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ento_zošit"/>
  <mc:AlternateContent xmlns:mc="http://schemas.openxmlformats.org/markup-compatibility/2006">
    <mc:Choice Requires="x15">
      <x15ac:absPath xmlns:x15ac="http://schemas.microsoft.com/office/spreadsheetml/2010/11/ac" url="M:\Spolocne\Sutazne podklady od 2024\D3 Brodno - KNM, stavebne prace RF\Otázky a odpovede\Vysvetlenie informácií č. 13\ZV4_doplnenia\"/>
    </mc:Choice>
  </mc:AlternateContent>
  <bookViews>
    <workbookView xWindow="28680" yWindow="-120" windowWidth="29040" windowHeight="17520" tabRatio="598"/>
  </bookViews>
  <sheets>
    <sheet name="CVS" sheetId="1" r:id="rId1"/>
    <sheet name="zoznam SO" sheetId="198" r:id="rId2"/>
    <sheet name="013" sheetId="2" r:id="rId3"/>
    <sheet name="014" sheetId="3" r:id="rId4"/>
    <sheet name="015" sheetId="4" r:id="rId5"/>
    <sheet name="019" sheetId="5" r:id="rId6"/>
    <sheet name="020" sheetId="6" r:id="rId7"/>
    <sheet name="022" sheetId="7" r:id="rId8"/>
    <sheet name="025" sheetId="8" r:id="rId9"/>
    <sheet name="032" sheetId="9" r:id="rId10"/>
    <sheet name="035" sheetId="10" r:id="rId11"/>
    <sheet name="037" sheetId="11" r:id="rId12"/>
    <sheet name="038" sheetId="12" r:id="rId13"/>
    <sheet name="103-00" sheetId="13" r:id="rId14"/>
    <sheet name="103-01" sheetId="14" r:id="rId15"/>
    <sheet name="103-02" sheetId="15" r:id="rId16"/>
    <sheet name="103-03" sheetId="16" r:id="rId17"/>
    <sheet name="112" sheetId="17" r:id="rId18"/>
    <sheet name="112.1" sheetId="18" r:id="rId19"/>
    <sheet name="112.2" sheetId="19" r:id="rId20"/>
    <sheet name="112.3" sheetId="20" r:id="rId21"/>
    <sheet name="115" sheetId="21" r:id="rId22"/>
    <sheet name="117" sheetId="22" r:id="rId23"/>
    <sheet name="130" sheetId="23" r:id="rId24"/>
    <sheet name="131" sheetId="24" r:id="rId25"/>
    <sheet name="135" sheetId="25" r:id="rId26"/>
    <sheet name="137" sheetId="26" r:id="rId27"/>
    <sheet name="138.1" sheetId="27" r:id="rId28"/>
    <sheet name="138.2" sheetId="28" r:id="rId29"/>
    <sheet name="139" sheetId="29" r:id="rId30"/>
    <sheet name="140" sheetId="30" r:id="rId31"/>
    <sheet name="142" sheetId="31" r:id="rId32"/>
    <sheet name="143" sheetId="32" r:id="rId33"/>
    <sheet name="160" sheetId="33" r:id="rId34"/>
    <sheet name="161" sheetId="34" r:id="rId35"/>
    <sheet name="161.1" sheetId="35" r:id="rId36"/>
    <sheet name="162" sheetId="36" r:id="rId37"/>
    <sheet name="171" sheetId="37" r:id="rId38"/>
    <sheet name="172" sheetId="38" r:id="rId39"/>
    <sheet name="173" sheetId="39" r:id="rId40"/>
    <sheet name="174" sheetId="40" r:id="rId41"/>
    <sheet name="175" sheetId="41" r:id="rId42"/>
    <sheet name="176" sheetId="42" r:id="rId43"/>
    <sheet name="177" sheetId="43" r:id="rId44"/>
    <sheet name="201" sheetId="44" r:id="rId45"/>
    <sheet name="201-01" sheetId="45" r:id="rId46"/>
    <sheet name="202" sheetId="46" r:id="rId47"/>
    <sheet name="202-01" sheetId="47" r:id="rId48"/>
    <sheet name="226" sheetId="48" r:id="rId49"/>
    <sheet name="227" sheetId="49" r:id="rId50"/>
    <sheet name="228" sheetId="50" r:id="rId51"/>
    <sheet name="228-01" sheetId="51" r:id="rId52"/>
    <sheet name="229" sheetId="52" r:id="rId53"/>
    <sheet name="229-01" sheetId="53" r:id="rId54"/>
    <sheet name="230" sheetId="54" r:id="rId55"/>
    <sheet name="230-01" sheetId="55" r:id="rId56"/>
    <sheet name="233" sheetId="56" r:id="rId57"/>
    <sheet name="233-01" sheetId="57" r:id="rId58"/>
    <sheet name="237" sheetId="58" r:id="rId59"/>
    <sheet name="237-01" sheetId="59" r:id="rId60"/>
    <sheet name="238" sheetId="60" r:id="rId61"/>
    <sheet name="240" sheetId="61" r:id="rId62"/>
    <sheet name="240-01" sheetId="62" r:id="rId63"/>
    <sheet name="242" sheetId="63" r:id="rId64"/>
    <sheet name="247" sheetId="64" r:id="rId65"/>
    <sheet name="247-01" sheetId="65" r:id="rId66"/>
    <sheet name="248" sheetId="66" r:id="rId67"/>
    <sheet name="248.1" sheetId="67" r:id="rId68"/>
    <sheet name="249" sheetId="68" r:id="rId69"/>
    <sheet name="264" sheetId="69" r:id="rId70"/>
    <sheet name="265" sheetId="70" r:id="rId71"/>
    <sheet name="266" sheetId="71" r:id="rId72"/>
    <sheet name="268" sheetId="72" r:id="rId73"/>
    <sheet name="272" sheetId="73" r:id="rId74"/>
    <sheet name="273" sheetId="74" r:id="rId75"/>
    <sheet name="284" sheetId="75" r:id="rId76"/>
    <sheet name="285" sheetId="76" r:id="rId77"/>
    <sheet name="286" sheetId="77" r:id="rId78"/>
    <sheet name="287" sheetId="78" r:id="rId79"/>
    <sheet name="288" sheetId="79" r:id="rId80"/>
    <sheet name="289" sheetId="80" r:id="rId81"/>
    <sheet name="295" sheetId="81" r:id="rId82"/>
    <sheet name="298" sheetId="82" r:id="rId83"/>
    <sheet name="299" sheetId="83" r:id="rId84"/>
    <sheet name="302" sheetId="84" r:id="rId85"/>
    <sheet name="306" sheetId="85" r:id="rId86"/>
    <sheet name="306.1" sheetId="86" r:id="rId87"/>
    <sheet name="306.2" sheetId="87" r:id="rId88"/>
    <sheet name="306.3" sheetId="88" r:id="rId89"/>
    <sheet name="307" sheetId="89" r:id="rId90"/>
    <sheet name="308" sheetId="90" r:id="rId91"/>
    <sheet name="311" sheetId="91" r:id="rId92"/>
    <sheet name="312" sheetId="92" r:id="rId93"/>
    <sheet name="313" sheetId="93" r:id="rId94"/>
    <sheet name="335" sheetId="94" r:id="rId95"/>
    <sheet name="336" sheetId="95" r:id="rId96"/>
    <sheet name="337" sheetId="96" r:id="rId97"/>
    <sheet name="362" sheetId="97" r:id="rId98"/>
    <sheet name="363" sheetId="101" r:id="rId99"/>
    <sheet name="364" sheetId="102" r:id="rId100"/>
    <sheet name="365" sheetId="103" r:id="rId101"/>
    <sheet name="501" sheetId="98" r:id="rId102"/>
    <sheet name="502" sheetId="99" r:id="rId103"/>
    <sheet name="506.1" sheetId="100" r:id="rId104"/>
    <sheet name="506.2" sheetId="104" r:id="rId105"/>
    <sheet name="515" sheetId="105" r:id="rId106"/>
    <sheet name="520" sheetId="106" r:id="rId107"/>
    <sheet name="521" sheetId="107" r:id="rId108"/>
    <sheet name="522" sheetId="108" r:id="rId109"/>
    <sheet name="525" sheetId="109" r:id="rId110"/>
    <sheet name="526" sheetId="110" r:id="rId111"/>
    <sheet name="542" sheetId="111" r:id="rId112"/>
    <sheet name="543" sheetId="112" r:id="rId113"/>
    <sheet name="552" sheetId="113" r:id="rId114"/>
    <sheet name="592" sheetId="114" r:id="rId115"/>
    <sheet name="611" sheetId="115" r:id="rId116"/>
    <sheet name="628" sheetId="116" r:id="rId117"/>
    <sheet name="629" sheetId="117" r:id="rId118"/>
    <sheet name="630" sheetId="118" r:id="rId119"/>
    <sheet name="631" sheetId="119" r:id="rId120"/>
    <sheet name="632" sheetId="120" r:id="rId121"/>
    <sheet name="633" sheetId="121" r:id="rId122"/>
    <sheet name="634" sheetId="122" r:id="rId123"/>
    <sheet name="635" sheetId="123" r:id="rId124"/>
    <sheet name="636" sheetId="124" r:id="rId125"/>
    <sheet name="639" sheetId="125" r:id="rId126"/>
    <sheet name="640" sheetId="126" r:id="rId127"/>
    <sheet name="644" sheetId="127" r:id="rId128"/>
    <sheet name="649" sheetId="128" r:id="rId129"/>
    <sheet name="650" sheetId="129" r:id="rId130"/>
    <sheet name="650.1" sheetId="130" r:id="rId131"/>
    <sheet name="657" sheetId="131" r:id="rId132"/>
    <sheet name="671" sheetId="132" r:id="rId133"/>
    <sheet name="672" sheetId="133" r:id="rId134"/>
    <sheet name="673" sheetId="134" r:id="rId135"/>
    <sheet name="674" sheetId="135" r:id="rId136"/>
    <sheet name="675" sheetId="136" r:id="rId137"/>
    <sheet name="676" sheetId="137" r:id="rId138"/>
    <sheet name="677" sheetId="138" r:id="rId139"/>
    <sheet name="682" sheetId="139" r:id="rId140"/>
    <sheet name="683" sheetId="140" r:id="rId141"/>
    <sheet name="685" sheetId="141" r:id="rId142"/>
    <sheet name="686" sheetId="142" r:id="rId143"/>
    <sheet name="688" sheetId="143" r:id="rId144"/>
    <sheet name="689" sheetId="144" r:id="rId145"/>
    <sheet name="690" sheetId="145" r:id="rId146"/>
    <sheet name="691" sheetId="146" r:id="rId147"/>
    <sheet name="692" sheetId="147" r:id="rId148"/>
    <sheet name="693" sheetId="148" r:id="rId149"/>
    <sheet name="695" sheetId="149" r:id="rId150"/>
    <sheet name="699" sheetId="150" r:id="rId151"/>
    <sheet name="702" sheetId="151" r:id="rId152"/>
    <sheet name="703" sheetId="152" r:id="rId153"/>
    <sheet name="705" sheetId="153" r:id="rId154"/>
    <sheet name="706" sheetId="154" r:id="rId155"/>
    <sheet name="710" sheetId="155" r:id="rId156"/>
    <sheet name="712" sheetId="156" r:id="rId157"/>
    <sheet name="713" sheetId="157" r:id="rId158"/>
    <sheet name="714" sheetId="158" r:id="rId159"/>
    <sheet name="715" sheetId="159" r:id="rId160"/>
    <sheet name="717" sheetId="160" r:id="rId161"/>
    <sheet name="719" sheetId="161" r:id="rId162"/>
    <sheet name="720" sheetId="162" r:id="rId163"/>
    <sheet name="722" sheetId="163" r:id="rId164"/>
    <sheet name="723" sheetId="164" r:id="rId165"/>
    <sheet name="724" sheetId="165" r:id="rId166"/>
    <sheet name="725" sheetId="166" r:id="rId167"/>
    <sheet name="726" sheetId="167" r:id="rId168"/>
    <sheet name="731" sheetId="168" r:id="rId169"/>
    <sheet name="732" sheetId="169" r:id="rId170"/>
    <sheet name="733" sheetId="170" r:id="rId171"/>
    <sheet name="734" sheetId="171" r:id="rId172"/>
    <sheet name="742" sheetId="172" r:id="rId173"/>
    <sheet name="743" sheetId="173" r:id="rId174"/>
    <sheet name="746" sheetId="174" r:id="rId175"/>
    <sheet name="752" sheetId="175" r:id="rId176"/>
    <sheet name="753" sheetId="176" r:id="rId177"/>
    <sheet name="755" sheetId="177" r:id="rId178"/>
    <sheet name="756" sheetId="178" r:id="rId179"/>
    <sheet name="759" sheetId="179" r:id="rId180"/>
    <sheet name="781" sheetId="180" r:id="rId181"/>
    <sheet name="782" sheetId="181" r:id="rId182"/>
    <sheet name="783" sheetId="182" r:id="rId183"/>
    <sheet name="785" sheetId="183" r:id="rId184"/>
    <sheet name="787" sheetId="184" r:id="rId185"/>
    <sheet name="792" sheetId="185" r:id="rId186"/>
    <sheet name="794" sheetId="186" r:id="rId187"/>
    <sheet name="795" sheetId="187" r:id="rId188"/>
    <sheet name="797" sheetId="188" r:id="rId189"/>
    <sheet name="802" sheetId="189" r:id="rId190"/>
    <sheet name="823" sheetId="190" r:id="rId191"/>
    <sheet name="824" sheetId="191" r:id="rId192"/>
    <sheet name="826" sheetId="192" r:id="rId193"/>
    <sheet name="828" sheetId="193" r:id="rId194"/>
    <sheet name="833" sheetId="194" r:id="rId195"/>
    <sheet name="834" sheetId="195" r:id="rId196"/>
    <sheet name="835" sheetId="196" r:id="rId197"/>
    <sheet name="836" sheetId="197" r:id="rId198"/>
  </sheets>
  <definedNames>
    <definedName name="_xlnm._FilterDatabase" localSheetId="2" hidden="1">'013'!$A$1:$A$149</definedName>
    <definedName name="_xlnm._FilterDatabase" localSheetId="3" hidden="1">'014'!$A$1:$A$154</definedName>
    <definedName name="_xlnm._FilterDatabase" localSheetId="4" hidden="1">'015'!$A$1:$A$186</definedName>
    <definedName name="_xlnm._FilterDatabase" localSheetId="5" hidden="1">'019'!$A$1:$A$162</definedName>
    <definedName name="_xlnm._FilterDatabase" localSheetId="6" hidden="1">'020'!$A$1:$A$177</definedName>
    <definedName name="_xlnm._FilterDatabase" localSheetId="7" hidden="1">'022'!$A$1:$A$64</definedName>
    <definedName name="_xlnm._FilterDatabase" localSheetId="8" hidden="1">'025'!$A$1:$A$135</definedName>
    <definedName name="_xlnm._FilterDatabase" localSheetId="9" hidden="1">'032'!$A$1:$A$95</definedName>
    <definedName name="_xlnm._FilterDatabase" localSheetId="10" hidden="1">'035'!$A$1:$A$109</definedName>
    <definedName name="_xlnm._FilterDatabase" localSheetId="11" hidden="1">'037'!$A$1:$A$58</definedName>
    <definedName name="_xlnm._FilterDatabase" localSheetId="12" hidden="1">'038'!$A$1:$A$107</definedName>
    <definedName name="_xlnm._FilterDatabase" localSheetId="13" hidden="1">'103-00'!$A$1:$A$871</definedName>
    <definedName name="_xlnm._FilterDatabase" localSheetId="14" hidden="1">'103-01'!$A$1:$A$45</definedName>
    <definedName name="_xlnm._FilterDatabase" localSheetId="15" hidden="1">'103-02'!$A$1:$A$43</definedName>
    <definedName name="_xlnm._FilterDatabase" localSheetId="16" hidden="1">'103-03'!$A$1:$A$323</definedName>
    <definedName name="_xlnm._FilterDatabase" localSheetId="17" hidden="1">'112'!$A$1:$A$477</definedName>
    <definedName name="_xlnm._FilterDatabase" localSheetId="18" hidden="1">'112.1'!$A$1:$A$345</definedName>
    <definedName name="_xlnm._FilterDatabase" localSheetId="19" hidden="1">'112.2'!$A$1:$A$57</definedName>
    <definedName name="_xlnm._FilterDatabase" localSheetId="20" hidden="1">'112.3'!$A$1:$A$178</definedName>
    <definedName name="_xlnm._FilterDatabase" localSheetId="21" hidden="1">'115'!$A$1:$A$408</definedName>
    <definedName name="_xlnm._FilterDatabase" localSheetId="22" hidden="1">'117'!$A$1:$A$170</definedName>
    <definedName name="_xlnm._FilterDatabase" localSheetId="23" hidden="1">'130'!$A$1:$A$132</definedName>
    <definedName name="_xlnm._FilterDatabase" localSheetId="24" hidden="1">'131'!$A$1:$A$244</definedName>
    <definedName name="_xlnm._FilterDatabase" localSheetId="25" hidden="1">'135'!$A$1:$A$137</definedName>
    <definedName name="_xlnm._FilterDatabase" localSheetId="26" hidden="1">'137'!$A$1:$A$165</definedName>
    <definedName name="_xlnm._FilterDatabase" localSheetId="27" hidden="1">'138.1'!$A$1:$A$193</definedName>
    <definedName name="_xlnm._FilterDatabase" localSheetId="28" hidden="1">'138.2'!$A$1:$A$164</definedName>
    <definedName name="_xlnm._FilterDatabase" localSheetId="29" hidden="1">'139'!$A$1:$A$178</definedName>
    <definedName name="_xlnm._FilterDatabase" localSheetId="30" hidden="1">'140'!$A$1:$A$230</definedName>
    <definedName name="_xlnm._FilterDatabase" localSheetId="31" hidden="1">'142'!$A$1:$A$171</definedName>
    <definedName name="_xlnm._FilterDatabase" localSheetId="32" hidden="1">'143'!$A$1:$A$136</definedName>
    <definedName name="_xlnm._FilterDatabase" localSheetId="33" hidden="1">'160'!$A$1:$A$53</definedName>
    <definedName name="_xlnm._FilterDatabase" localSheetId="34" hidden="1">'161'!$A$1:$A$61</definedName>
    <definedName name="_xlnm._FilterDatabase" localSheetId="35" hidden="1">'161.1'!$A$1:$A$61</definedName>
    <definedName name="_xlnm._FilterDatabase" localSheetId="36" hidden="1">'162'!$A$1:$A$111</definedName>
    <definedName name="_xlnm._FilterDatabase" localSheetId="37" hidden="1">'171'!$A$1:$A$216</definedName>
    <definedName name="_xlnm._FilterDatabase" localSheetId="38" hidden="1">'172'!$A$1:$A$275</definedName>
    <definedName name="_xlnm._FilterDatabase" localSheetId="39" hidden="1">'173'!$A$1:$A$263</definedName>
    <definedName name="_xlnm._FilterDatabase" localSheetId="40" hidden="1">'174'!$A$1:$A$83</definedName>
    <definedName name="_xlnm._FilterDatabase" localSheetId="41" hidden="1">'175'!$A$1:$A$249</definedName>
    <definedName name="_xlnm._FilterDatabase" localSheetId="42" hidden="1">'176'!$A$1:$A$188</definedName>
    <definedName name="_xlnm._FilterDatabase" localSheetId="43" hidden="1">'177'!$A$1:$A$186</definedName>
    <definedName name="_xlnm._FilterDatabase" localSheetId="44" hidden="1">'201'!$A$1:$A$716</definedName>
    <definedName name="_xlnm._FilterDatabase" localSheetId="46" hidden="1">'202'!$A$1:$A$943</definedName>
    <definedName name="_xlnm._FilterDatabase" localSheetId="48" hidden="1">'226'!$A$1:$A$764</definedName>
    <definedName name="_xlnm._FilterDatabase" localSheetId="49" hidden="1">'227'!$A$1:$A$626</definedName>
    <definedName name="_xlnm._FilterDatabase" localSheetId="50" hidden="1">'228'!$A$1:$A$1635</definedName>
    <definedName name="_xlnm._FilterDatabase" localSheetId="52" hidden="1">'229'!$A$1:$A$651</definedName>
    <definedName name="_xlnm._FilterDatabase" localSheetId="54" hidden="1">'230'!$A$1:$A$1051</definedName>
    <definedName name="_xlnm._FilterDatabase" localSheetId="56" hidden="1">'233'!$A$1:$A$782</definedName>
    <definedName name="_xlnm._FilterDatabase" localSheetId="58" hidden="1">'237'!$A$1:$A$1104</definedName>
    <definedName name="_xlnm._FilterDatabase" localSheetId="60" hidden="1">'238'!$A$1:$A$681</definedName>
    <definedName name="_xlnm._FilterDatabase" localSheetId="61" hidden="1">'240'!$A$1:$A$608</definedName>
    <definedName name="_xlnm._FilterDatabase" localSheetId="63" hidden="1">'242'!$A$1:$A$602</definedName>
    <definedName name="_xlnm._FilterDatabase" localSheetId="64" hidden="1">'247'!$A$1:$A$872</definedName>
    <definedName name="_xlnm._FilterDatabase" localSheetId="66" hidden="1">'248'!$A$1:$A$593</definedName>
    <definedName name="_xlnm._FilterDatabase" localSheetId="67" hidden="1">'248.1'!$A$1:$A$207</definedName>
    <definedName name="_xlnm._FilterDatabase" localSheetId="68" hidden="1">'249'!$A$1:$A$319</definedName>
    <definedName name="_xlnm._FilterDatabase" localSheetId="69" hidden="1">'264'!$A$1:$A$383</definedName>
    <definedName name="_xlnm._FilterDatabase" localSheetId="70" hidden="1">'265'!$A$1:$A$346</definedName>
    <definedName name="_xlnm._FilterDatabase" localSheetId="71" hidden="1">'266'!$A$1:$A$465</definedName>
    <definedName name="_xlnm._FilterDatabase" localSheetId="72" hidden="1">'268'!$A$1:$A$392</definedName>
    <definedName name="_xlnm._FilterDatabase" localSheetId="73" hidden="1">'272'!$A$1:$A$133</definedName>
    <definedName name="_xlnm._FilterDatabase" localSheetId="74" hidden="1">'273'!$A$1:$A$243</definedName>
    <definedName name="_xlnm._FilterDatabase" localSheetId="75" hidden="1">'284'!$A$1:$A$449</definedName>
    <definedName name="_xlnm._FilterDatabase" localSheetId="76" hidden="1">'285'!$A$1:$A$416</definedName>
    <definedName name="_xlnm._FilterDatabase" localSheetId="77" hidden="1">'286'!$A$1:$A$220</definedName>
    <definedName name="_xlnm._FilterDatabase" localSheetId="78" hidden="1">'287'!$A$1:$A$191</definedName>
    <definedName name="_xlnm._FilterDatabase" localSheetId="79" hidden="1">'288'!$A$1:$A$357</definedName>
    <definedName name="_xlnm._FilterDatabase" localSheetId="80" hidden="1">'289'!$A$1:$A$398</definedName>
    <definedName name="_xlnm._FilterDatabase" localSheetId="81" hidden="1">'295'!$A$1:$A$336</definedName>
    <definedName name="_xlnm._FilterDatabase" localSheetId="82" hidden="1">'298'!$A$1:$A$145</definedName>
    <definedName name="_xlnm._FilterDatabase" localSheetId="83" hidden="1">'299'!$A$1:$A$337</definedName>
    <definedName name="_xlnm._FilterDatabase" localSheetId="84" hidden="1">'302'!$A$1:$A$296</definedName>
    <definedName name="_xlnm._FilterDatabase" localSheetId="85" hidden="1">'306'!$A$1:$A$397</definedName>
    <definedName name="_xlnm._FilterDatabase" localSheetId="86" hidden="1">'306.1'!$A$1:$A$292</definedName>
    <definedName name="_xlnm._FilterDatabase" localSheetId="87" hidden="1">'306.2'!$A$1:$A$218</definedName>
    <definedName name="_xlnm._FilterDatabase" localSheetId="88" hidden="1">'306.3'!$A$1:$A$213</definedName>
    <definedName name="_xlnm._FilterDatabase" localSheetId="89" hidden="1">'307'!$A$1:$A$262</definedName>
    <definedName name="_xlnm._FilterDatabase" localSheetId="90" hidden="1">'308'!$A$1:$A$213</definedName>
    <definedName name="_xlnm._FilterDatabase" localSheetId="91" hidden="1">'311'!$A$1:$A$220</definedName>
    <definedName name="_xlnm._FilterDatabase" localSheetId="92" hidden="1">'312'!$A$1:$A$104</definedName>
    <definedName name="_xlnm._FilterDatabase" localSheetId="93" hidden="1">'313'!$A$1:$A$111</definedName>
    <definedName name="_xlnm._FilterDatabase" localSheetId="94" hidden="1">'335'!$A$1:$A$112</definedName>
    <definedName name="_xlnm._FilterDatabase" localSheetId="95" hidden="1">'336'!$A$1:$A$87</definedName>
    <definedName name="_xlnm._FilterDatabase" localSheetId="96" hidden="1">'337'!$A$1:$A$74</definedName>
    <definedName name="_xlnm._FilterDatabase" localSheetId="97" hidden="1">'362'!$A$1:$A$299</definedName>
    <definedName name="_xlnm._FilterDatabase" localSheetId="98" hidden="1">'363'!$A$1:$A$167</definedName>
    <definedName name="_xlnm._FilterDatabase" localSheetId="99" hidden="1">'364'!$A$1:$A$575</definedName>
    <definedName name="_xlnm._FilterDatabase" localSheetId="100" hidden="1">'365'!$A$1:$A$363</definedName>
    <definedName name="_xlnm._FilterDatabase" localSheetId="101" hidden="1">'501'!$A$1:$A$1893</definedName>
    <definedName name="_xlnm._FilterDatabase" localSheetId="102" hidden="1">'502'!$A$1:$A$178</definedName>
    <definedName name="_xlnm._FilterDatabase" localSheetId="103" hidden="1">'506.1'!$A$1:$A$282</definedName>
    <definedName name="_xlnm._FilterDatabase" localSheetId="104" hidden="1">'506.2'!$A$1:$A$165</definedName>
    <definedName name="_xlnm._FilterDatabase" localSheetId="105" hidden="1">'515'!$A$1:$A$144</definedName>
    <definedName name="_xlnm._FilterDatabase" localSheetId="106" hidden="1">'520'!$A$1:$A$305</definedName>
    <definedName name="_xlnm._FilterDatabase" localSheetId="107" hidden="1">'521'!$A$1:$A$490</definedName>
    <definedName name="_xlnm._FilterDatabase" localSheetId="108" hidden="1">'522'!$A$1:$A$227</definedName>
    <definedName name="_xlnm._FilterDatabase" localSheetId="109" hidden="1">'525'!$A$1:$A$224</definedName>
    <definedName name="_xlnm._FilterDatabase" localSheetId="110" hidden="1">'526'!$A$1:$A$194</definedName>
    <definedName name="_xlnm._FilterDatabase" localSheetId="111" hidden="1">'542'!$A$1:$A$471</definedName>
    <definedName name="_xlnm._FilterDatabase" localSheetId="112" hidden="1">'543'!$A$1:$A$259</definedName>
    <definedName name="_xlnm._FilterDatabase" localSheetId="113" hidden="1">'552'!$A$1:$A$175</definedName>
    <definedName name="_xlnm._FilterDatabase" localSheetId="114" hidden="1">'592'!$A$1:$A$214</definedName>
    <definedName name="_xlnm._FilterDatabase" localSheetId="117" hidden="1">'629'!$A$1:$A$124</definedName>
    <definedName name="_xlnm._FilterDatabase" localSheetId="118" hidden="1">'630'!$A$1:$A$85</definedName>
    <definedName name="_xlnm._FilterDatabase" localSheetId="119" hidden="1">'631'!$A$1:$A$296</definedName>
    <definedName name="_xlnm._FilterDatabase" localSheetId="120" hidden="1">'632'!$A$1:$A$122</definedName>
    <definedName name="_xlnm._FilterDatabase" localSheetId="121" hidden="1">'633'!$A$1:$A$141</definedName>
    <definedName name="_xlnm._FilterDatabase" localSheetId="122" hidden="1">'634'!$A$1:$A$195</definedName>
    <definedName name="_xlnm._FilterDatabase" localSheetId="123" hidden="1">'635'!$A$1:$A$182</definedName>
    <definedName name="_xlnm._FilterDatabase" localSheetId="124" hidden="1">'636'!$A$1:$A$127</definedName>
    <definedName name="_xlnm._FilterDatabase" localSheetId="128" hidden="1">'649'!$A$1:$A$162</definedName>
    <definedName name="_xlnm._FilterDatabase" localSheetId="129" hidden="1">'650'!$A$1:$A$175</definedName>
    <definedName name="_xlnm._FilterDatabase" localSheetId="130" hidden="1">'650.1'!$A$1:$A$200</definedName>
    <definedName name="_xlnm._FilterDatabase" localSheetId="141" hidden="1">'685'!$A$1:$A$112</definedName>
    <definedName name="_xlnm._FilterDatabase" localSheetId="142" hidden="1">'686'!$A$1:$A$194</definedName>
    <definedName name="_xlnm._FilterDatabase" localSheetId="144" hidden="1">'689'!$A$1:$A$289</definedName>
    <definedName name="_xlnm._FilterDatabase" localSheetId="147" hidden="1">'692'!$A$1:$A$244</definedName>
    <definedName name="_xlnm._FilterDatabase" localSheetId="148" hidden="1">'693'!$A$1:$A$198</definedName>
    <definedName name="_xlnm._FilterDatabase" localSheetId="149" hidden="1">'695'!$A$1:$A$257</definedName>
    <definedName name="_xlnm._FilterDatabase" localSheetId="150" hidden="1">'699'!$A$1:$A$84</definedName>
    <definedName name="_xlnm._FilterDatabase" localSheetId="151" hidden="1">'702'!$A$1:$A$399</definedName>
    <definedName name="_xlnm._FilterDatabase" localSheetId="152" hidden="1">'703'!$A$1:$A$68</definedName>
    <definedName name="_xlnm._FilterDatabase" localSheetId="153" hidden="1">'705'!$A$1:$A$67</definedName>
    <definedName name="_xlnm._FilterDatabase" localSheetId="159" hidden="1">'715'!$A$1:$A$106</definedName>
    <definedName name="_xlnm._FilterDatabase" localSheetId="160" hidden="1">'717'!$A$1:$A$309</definedName>
    <definedName name="_xlnm._FilterDatabase" localSheetId="161" hidden="1">'719'!$A$1:$A$439</definedName>
    <definedName name="_xlnm._FilterDatabase" localSheetId="162" hidden="1">'720'!$A$1:$A$72</definedName>
    <definedName name="_xlnm._FilterDatabase" localSheetId="163" hidden="1">'722'!$A$1:$A$88</definedName>
    <definedName name="_xlnm._FilterDatabase" localSheetId="164" hidden="1">'723'!$A$1:$A$93</definedName>
    <definedName name="_xlnm._FilterDatabase" localSheetId="165" hidden="1">'724'!$A$1:$A$43</definedName>
    <definedName name="_xlnm._FilterDatabase" localSheetId="168" hidden="1">'731'!$A$1:$A$118</definedName>
    <definedName name="_xlnm._FilterDatabase" localSheetId="169" hidden="1">'732'!$A$1:$A$86</definedName>
    <definedName name="_xlnm._FilterDatabase" localSheetId="170" hidden="1">'733'!$A$1:$A$94</definedName>
    <definedName name="_xlnm._FilterDatabase" localSheetId="171" hidden="1">'734'!$A$1:$A$181</definedName>
    <definedName name="_xlnm._FilterDatabase" localSheetId="182" hidden="1">'783'!$A$1:$A$61</definedName>
    <definedName name="_xlnm._FilterDatabase" localSheetId="183" hidden="1">'785'!$A$1:$A$177</definedName>
    <definedName name="_xlnm._FilterDatabase" localSheetId="185" hidden="1">'792'!$A$1:$A$234</definedName>
    <definedName name="_xlnm._FilterDatabase" localSheetId="186" hidden="1">'794'!$A$1:$A$256</definedName>
    <definedName name="_xlnm._FilterDatabase" localSheetId="187" hidden="1">'795'!$A$1:$A$290</definedName>
    <definedName name="_xlnm._FilterDatabase" localSheetId="189" hidden="1">'802'!$A$1:$A$252</definedName>
    <definedName name="_xlnm._FilterDatabase" localSheetId="190" hidden="1">'823'!$A$1:$A$236</definedName>
    <definedName name="_xlnm._FilterDatabase" localSheetId="191" hidden="1">'824'!$A$1:$A$181</definedName>
    <definedName name="_xlnm._FilterDatabase" localSheetId="192" hidden="1">'826'!$A$1:$A$173</definedName>
    <definedName name="_xlnm._FilterDatabase" localSheetId="193" hidden="1">'828'!$A$1:$A$177</definedName>
    <definedName name="_xlnm._FilterDatabase" localSheetId="194" hidden="1">'833'!$A$1:$A$173</definedName>
    <definedName name="_xlnm._FilterDatabase" localSheetId="195" hidden="1">'834'!$A$1:$A$256</definedName>
    <definedName name="_xlnm._FilterDatabase" localSheetId="196" hidden="1">'835'!$A$1:$A$348</definedName>
    <definedName name="_xlnm._FilterDatabase" localSheetId="197" hidden="1">'836'!$A$1:$A$257</definedName>
    <definedName name="_xlnm.Print_Titles" localSheetId="2">'013'!$1:$4</definedName>
    <definedName name="_xlnm.Print_Titles" localSheetId="3">'014'!$1:$4</definedName>
    <definedName name="_xlnm.Print_Titles" localSheetId="4">'015'!$1:$4</definedName>
    <definedName name="_xlnm.Print_Titles" localSheetId="5">'019'!$1:$4</definedName>
    <definedName name="_xlnm.Print_Titles" localSheetId="6">'020'!$1:$4</definedName>
    <definedName name="_xlnm.Print_Titles" localSheetId="7">'022'!$1:$4</definedName>
    <definedName name="_xlnm.Print_Titles" localSheetId="8">'025'!$1:$4</definedName>
    <definedName name="_xlnm.Print_Titles" localSheetId="9">'032'!$1:$4</definedName>
    <definedName name="_xlnm.Print_Titles" localSheetId="10">'035'!$1:$4</definedName>
    <definedName name="_xlnm.Print_Titles" localSheetId="11">'037'!$1:$4</definedName>
    <definedName name="_xlnm.Print_Titles" localSheetId="12">'038'!$1:$4</definedName>
    <definedName name="_xlnm.Print_Titles" localSheetId="13">'103-00'!$1:$4</definedName>
    <definedName name="_xlnm.Print_Titles" localSheetId="14">'103-01'!$1:$4</definedName>
    <definedName name="_xlnm.Print_Titles" localSheetId="15">'103-02'!$1:$4</definedName>
    <definedName name="_xlnm.Print_Titles" localSheetId="16">'103-03'!$1:$4</definedName>
    <definedName name="_xlnm.Print_Titles" localSheetId="17">'112'!$1:$4</definedName>
    <definedName name="_xlnm.Print_Titles" localSheetId="18">'112.1'!$1:$4</definedName>
    <definedName name="_xlnm.Print_Titles" localSheetId="19">'112.2'!$1:$4</definedName>
    <definedName name="_xlnm.Print_Titles" localSheetId="20">'112.3'!$1:$4</definedName>
    <definedName name="_xlnm.Print_Titles" localSheetId="21">'115'!$1:$4</definedName>
    <definedName name="_xlnm.Print_Titles" localSheetId="22">'117'!$1:$4</definedName>
    <definedName name="_xlnm.Print_Titles" localSheetId="23">'130'!$1:$4</definedName>
    <definedName name="_xlnm.Print_Titles" localSheetId="24">'131'!$1:$4</definedName>
    <definedName name="_xlnm.Print_Titles" localSheetId="25">'135'!$1:$4</definedName>
    <definedName name="_xlnm.Print_Titles" localSheetId="26">'137'!$1:$4</definedName>
    <definedName name="_xlnm.Print_Titles" localSheetId="27">'138.1'!$1:$4</definedName>
    <definedName name="_xlnm.Print_Titles" localSheetId="28">'138.2'!$1:$4</definedName>
    <definedName name="_xlnm.Print_Titles" localSheetId="29">'139'!$1:$4</definedName>
    <definedName name="_xlnm.Print_Titles" localSheetId="30">'140'!$1:$4</definedName>
    <definedName name="_xlnm.Print_Titles" localSheetId="31">'142'!$1:$4</definedName>
    <definedName name="_xlnm.Print_Titles" localSheetId="32">'143'!$1:$4</definedName>
    <definedName name="_xlnm.Print_Titles" localSheetId="33">'160'!$1:$4</definedName>
    <definedName name="_xlnm.Print_Titles" localSheetId="34">'161'!$1:$4</definedName>
    <definedName name="_xlnm.Print_Titles" localSheetId="35">'161.1'!$1:$4</definedName>
    <definedName name="_xlnm.Print_Titles" localSheetId="36">'162'!$1:$4</definedName>
    <definedName name="_xlnm.Print_Titles" localSheetId="37">'171'!$1:$4</definedName>
    <definedName name="_xlnm.Print_Titles" localSheetId="38">'172'!$1:$4</definedName>
    <definedName name="_xlnm.Print_Titles" localSheetId="39">'173'!$1:$4</definedName>
    <definedName name="_xlnm.Print_Titles" localSheetId="40">'174'!$1:$4</definedName>
    <definedName name="_xlnm.Print_Titles" localSheetId="41">'175'!$1:$4</definedName>
    <definedName name="_xlnm.Print_Titles" localSheetId="42">'176'!$1:$4</definedName>
    <definedName name="_xlnm.Print_Titles" localSheetId="43">'177'!$1:$4</definedName>
    <definedName name="_xlnm.Print_Titles" localSheetId="44">'201'!$1:$4</definedName>
    <definedName name="_xlnm.Print_Titles" localSheetId="45">'201-01'!$1:$4</definedName>
    <definedName name="_xlnm.Print_Titles" localSheetId="46">'202'!$1:$4</definedName>
    <definedName name="_xlnm.Print_Titles" localSheetId="47">'202-01'!$1:$4</definedName>
    <definedName name="_xlnm.Print_Titles" localSheetId="48">'226'!$1:$4</definedName>
    <definedName name="_xlnm.Print_Titles" localSheetId="49">'227'!$1:$4</definedName>
    <definedName name="_xlnm.Print_Titles" localSheetId="50">'228'!$1:$4</definedName>
    <definedName name="_xlnm.Print_Titles" localSheetId="51">'228-01'!$1:$4</definedName>
    <definedName name="_xlnm.Print_Titles" localSheetId="52">'229'!$1:$4</definedName>
    <definedName name="_xlnm.Print_Titles" localSheetId="53">'229-01'!$1:$4</definedName>
    <definedName name="_xlnm.Print_Titles" localSheetId="54">'230'!$1:$4</definedName>
    <definedName name="_xlnm.Print_Titles" localSheetId="55">'230-01'!$1:$4</definedName>
    <definedName name="_xlnm.Print_Titles" localSheetId="56">'233'!$1:$4</definedName>
    <definedName name="_xlnm.Print_Titles" localSheetId="57">'233-01'!$1:$4</definedName>
    <definedName name="_xlnm.Print_Titles" localSheetId="58">'237'!$1:$4</definedName>
    <definedName name="_xlnm.Print_Titles" localSheetId="60">'238'!$1:$4</definedName>
    <definedName name="_xlnm.Print_Titles" localSheetId="61">'240'!$1:$4</definedName>
    <definedName name="_xlnm.Print_Titles" localSheetId="62">'240-01'!$1:$4</definedName>
    <definedName name="_xlnm.Print_Titles" localSheetId="63">'242'!$1:$4</definedName>
    <definedName name="_xlnm.Print_Titles" localSheetId="64">'247'!$1:$4</definedName>
    <definedName name="_xlnm.Print_Titles" localSheetId="65">'247-01'!$1:$4</definedName>
    <definedName name="_xlnm.Print_Titles" localSheetId="66">'248'!$1:$4</definedName>
    <definedName name="_xlnm.Print_Titles" localSheetId="67">'248.1'!$1:$4</definedName>
    <definedName name="_xlnm.Print_Titles" localSheetId="68">'249'!$1:$4</definedName>
    <definedName name="_xlnm.Print_Titles" localSheetId="69">'264'!$1:$4</definedName>
    <definedName name="_xlnm.Print_Titles" localSheetId="70">'265'!$1:$4</definedName>
    <definedName name="_xlnm.Print_Titles" localSheetId="71">'266'!$1:$4</definedName>
    <definedName name="_xlnm.Print_Titles" localSheetId="72">'268'!$1:$4</definedName>
    <definedName name="_xlnm.Print_Titles" localSheetId="73">'272'!$1:$4</definedName>
    <definedName name="_xlnm.Print_Titles" localSheetId="74">'273'!$1:$4</definedName>
    <definedName name="_xlnm.Print_Titles" localSheetId="75">'284'!$1:$4</definedName>
    <definedName name="_xlnm.Print_Titles" localSheetId="76">'285'!$1:$4</definedName>
    <definedName name="_xlnm.Print_Titles" localSheetId="77">'286'!$1:$4</definedName>
    <definedName name="_xlnm.Print_Titles" localSheetId="78">'287'!$1:$4</definedName>
    <definedName name="_xlnm.Print_Titles" localSheetId="79">'288'!$1:$4</definedName>
    <definedName name="_xlnm.Print_Titles" localSheetId="80">'289'!$1:$4</definedName>
    <definedName name="_xlnm.Print_Titles" localSheetId="81">'295'!$1:$4</definedName>
    <definedName name="_xlnm.Print_Titles" localSheetId="82">'298'!$1:$4</definedName>
    <definedName name="_xlnm.Print_Titles" localSheetId="83">'299'!$1:$4</definedName>
    <definedName name="_xlnm.Print_Titles" localSheetId="84">'302'!$1:$4</definedName>
    <definedName name="_xlnm.Print_Titles" localSheetId="85">'306'!$1:$4</definedName>
    <definedName name="_xlnm.Print_Titles" localSheetId="86">'306.1'!$1:$4</definedName>
    <definedName name="_xlnm.Print_Titles" localSheetId="87">'306.2'!$1:$4</definedName>
    <definedName name="_xlnm.Print_Titles" localSheetId="88">'306.3'!$1:$4</definedName>
    <definedName name="_xlnm.Print_Titles" localSheetId="89">'307'!$1:$4</definedName>
    <definedName name="_xlnm.Print_Titles" localSheetId="90">'308'!$1:$4</definedName>
    <definedName name="_xlnm.Print_Titles" localSheetId="91">'311'!$1:$4</definedName>
    <definedName name="_xlnm.Print_Titles" localSheetId="92">'312'!$1:$4</definedName>
    <definedName name="_xlnm.Print_Titles" localSheetId="93">'313'!$1:$4</definedName>
    <definedName name="_xlnm.Print_Titles" localSheetId="94">'335'!$1:$4</definedName>
    <definedName name="_xlnm.Print_Titles" localSheetId="95">'336'!$1:$4</definedName>
    <definedName name="_xlnm.Print_Titles" localSheetId="96">'337'!$1:$4</definedName>
    <definedName name="_xlnm.Print_Titles" localSheetId="97">'362'!$1:$4</definedName>
    <definedName name="_xlnm.Print_Titles" localSheetId="98">'363'!$1:$4</definedName>
    <definedName name="_xlnm.Print_Titles" localSheetId="99">'364'!$1:$4</definedName>
    <definedName name="_xlnm.Print_Titles" localSheetId="100">'365'!$1:$4</definedName>
    <definedName name="_xlnm.Print_Titles" localSheetId="101">'501'!$1:$4</definedName>
    <definedName name="_xlnm.Print_Titles" localSheetId="102">'502'!$1:$4</definedName>
    <definedName name="_xlnm.Print_Titles" localSheetId="103">'506.1'!$1:$4</definedName>
    <definedName name="_xlnm.Print_Titles" localSheetId="104">'506.2'!$1:$4</definedName>
    <definedName name="_xlnm.Print_Titles" localSheetId="105">'515'!$1:$4</definedName>
    <definedName name="_xlnm.Print_Titles" localSheetId="106">'520'!$1:$4</definedName>
    <definedName name="_xlnm.Print_Titles" localSheetId="107">'521'!$1:$4</definedName>
    <definedName name="_xlnm.Print_Titles" localSheetId="108">'522'!$1:$4</definedName>
    <definedName name="_xlnm.Print_Titles" localSheetId="109">'525'!$1:$4</definedName>
    <definedName name="_xlnm.Print_Titles" localSheetId="110">'526'!$1:$4</definedName>
    <definedName name="_xlnm.Print_Titles" localSheetId="111">'542'!$1:$4</definedName>
    <definedName name="_xlnm.Print_Titles" localSheetId="112">'543'!$1:$4</definedName>
    <definedName name="_xlnm.Print_Titles" localSheetId="113">'552'!$1:$4</definedName>
    <definedName name="_xlnm.Print_Titles" localSheetId="114">'592'!$1:$4</definedName>
    <definedName name="_xlnm.Print_Titles" localSheetId="115">'611'!$1:$4</definedName>
    <definedName name="_xlnm.Print_Titles" localSheetId="116">'628'!$1:$4</definedName>
    <definedName name="_xlnm.Print_Titles" localSheetId="117">'629'!$1:$4</definedName>
    <definedName name="_xlnm.Print_Titles" localSheetId="118">'630'!$1:$4</definedName>
    <definedName name="_xlnm.Print_Titles" localSheetId="119">'631'!$1:$4</definedName>
    <definedName name="_xlnm.Print_Titles" localSheetId="120">'632'!$1:$4</definedName>
    <definedName name="_xlnm.Print_Titles" localSheetId="121">'633'!$1:$4</definedName>
    <definedName name="_xlnm.Print_Titles" localSheetId="122">'634'!$1:$4</definedName>
    <definedName name="_xlnm.Print_Titles" localSheetId="123">'635'!$1:$4</definedName>
    <definedName name="_xlnm.Print_Titles" localSheetId="124">'636'!$1:$4</definedName>
    <definedName name="_xlnm.Print_Titles" localSheetId="125">'639'!$1:$4</definedName>
    <definedName name="_xlnm.Print_Titles" localSheetId="126">'640'!$1:$4</definedName>
    <definedName name="_xlnm.Print_Titles" localSheetId="127">'644'!$1:$4</definedName>
    <definedName name="_xlnm.Print_Titles" localSheetId="128">'649'!$1:$4</definedName>
    <definedName name="_xlnm.Print_Titles" localSheetId="129">'650'!$1:$4</definedName>
    <definedName name="_xlnm.Print_Titles" localSheetId="130">'650.1'!$1:$4</definedName>
    <definedName name="_xlnm.Print_Titles" localSheetId="131">'657'!$1:$4</definedName>
    <definedName name="_xlnm.Print_Titles" localSheetId="132">'671'!$1:$4</definedName>
    <definedName name="_xlnm.Print_Titles" localSheetId="133">'672'!$1:$4</definedName>
    <definedName name="_xlnm.Print_Titles" localSheetId="134">'673'!$1:$4</definedName>
    <definedName name="_xlnm.Print_Titles" localSheetId="135">'674'!$1:$4</definedName>
    <definedName name="_xlnm.Print_Titles" localSheetId="136">'675'!$1:$4</definedName>
    <definedName name="_xlnm.Print_Titles" localSheetId="137">'676'!$1:$4</definedName>
    <definedName name="_xlnm.Print_Titles" localSheetId="138">'677'!$1:$4</definedName>
    <definedName name="_xlnm.Print_Titles" localSheetId="139">'682'!$1:$4</definedName>
    <definedName name="_xlnm.Print_Titles" localSheetId="140">'683'!$1:$4</definedName>
    <definedName name="_xlnm.Print_Titles" localSheetId="141">'685'!$1:$4</definedName>
    <definedName name="_xlnm.Print_Titles" localSheetId="142">'686'!$1:$4</definedName>
    <definedName name="_xlnm.Print_Titles" localSheetId="143">'688'!$1:$4</definedName>
    <definedName name="_xlnm.Print_Titles" localSheetId="144">'689'!$1:$4</definedName>
    <definedName name="_xlnm.Print_Titles" localSheetId="145">'690'!$1:$4</definedName>
    <definedName name="_xlnm.Print_Titles" localSheetId="146">'691'!$1:$4</definedName>
    <definedName name="_xlnm.Print_Titles" localSheetId="147">'692'!$1:$4</definedName>
    <definedName name="_xlnm.Print_Titles" localSheetId="148">'693'!$1:$4</definedName>
    <definedName name="_xlnm.Print_Titles" localSheetId="149">'695'!$1:$4</definedName>
    <definedName name="_xlnm.Print_Titles" localSheetId="150">'699'!$1:$4</definedName>
    <definedName name="_xlnm.Print_Titles" localSheetId="151">'702'!$1:$4</definedName>
    <definedName name="_xlnm.Print_Titles" localSheetId="152">'703'!$1:$4</definedName>
    <definedName name="_xlnm.Print_Titles" localSheetId="153">'705'!$1:$4</definedName>
    <definedName name="_xlnm.Print_Titles" localSheetId="154">'706'!$1:$2</definedName>
    <definedName name="_xlnm.Print_Titles" localSheetId="155">'710'!$1:$4</definedName>
    <definedName name="_xlnm.Print_Titles" localSheetId="156">'712'!$1:$4</definedName>
    <definedName name="_xlnm.Print_Titles" localSheetId="157">'713'!$1:$4</definedName>
    <definedName name="_xlnm.Print_Titles" localSheetId="158">'714'!$1:$4</definedName>
    <definedName name="_xlnm.Print_Titles" localSheetId="159">'715'!$1:$4</definedName>
    <definedName name="_xlnm.Print_Titles" localSheetId="160">'717'!$1:$4</definedName>
    <definedName name="_xlnm.Print_Titles" localSheetId="161">'719'!$1:$4</definedName>
    <definedName name="_xlnm.Print_Titles" localSheetId="162">'720'!$1:$4</definedName>
    <definedName name="_xlnm.Print_Titles" localSheetId="163">'722'!$1:$4</definedName>
    <definedName name="_xlnm.Print_Titles" localSheetId="164">'723'!$1:$4</definedName>
    <definedName name="_xlnm.Print_Titles" localSheetId="165">'724'!$1:$4</definedName>
    <definedName name="_xlnm.Print_Titles" localSheetId="166">'725'!$1:$4</definedName>
    <definedName name="_xlnm.Print_Titles" localSheetId="167">'726'!$1:$4</definedName>
    <definedName name="_xlnm.Print_Titles" localSheetId="168">'731'!$1:$4</definedName>
    <definedName name="_xlnm.Print_Titles" localSheetId="169">'732'!$1:$4</definedName>
    <definedName name="_xlnm.Print_Titles" localSheetId="170">'733'!$1:$4</definedName>
    <definedName name="_xlnm.Print_Titles" localSheetId="171">'734'!$1:$4</definedName>
    <definedName name="_xlnm.Print_Titles" localSheetId="172">'742'!$1:$4</definedName>
    <definedName name="_xlnm.Print_Titles" localSheetId="173">'743'!$1:$4</definedName>
    <definedName name="_xlnm.Print_Titles" localSheetId="174">'746'!$1:$4</definedName>
    <definedName name="_xlnm.Print_Titles" localSheetId="175">'752'!$1:$4</definedName>
    <definedName name="_xlnm.Print_Titles" localSheetId="176">'753'!$1:$4</definedName>
    <definedName name="_xlnm.Print_Titles" localSheetId="177">'755'!$1:$4</definedName>
    <definedName name="_xlnm.Print_Titles" localSheetId="178">'756'!$1:$4</definedName>
    <definedName name="_xlnm.Print_Titles" localSheetId="179">'759'!$1:$4</definedName>
    <definedName name="_xlnm.Print_Titles" localSheetId="180">'781'!$1:$4</definedName>
    <definedName name="_xlnm.Print_Titles" localSheetId="181">'782'!$1:$4</definedName>
    <definedName name="_xlnm.Print_Titles" localSheetId="182">'783'!$1:$4</definedName>
    <definedName name="_xlnm.Print_Titles" localSheetId="183">'785'!$1:$4</definedName>
    <definedName name="_xlnm.Print_Titles" localSheetId="184">'787'!$1:$4</definedName>
    <definedName name="_xlnm.Print_Titles" localSheetId="185">'792'!$1:$4</definedName>
    <definedName name="_xlnm.Print_Titles" localSheetId="186">'794'!$1:$4</definedName>
    <definedName name="_xlnm.Print_Titles" localSheetId="187">'795'!$1:$4</definedName>
    <definedName name="_xlnm.Print_Titles" localSheetId="188">'797'!$1:$4</definedName>
    <definedName name="_xlnm.Print_Titles" localSheetId="189">'802'!$1:$4</definedName>
    <definedName name="_xlnm.Print_Titles" localSheetId="190">'823'!$1:$4</definedName>
    <definedName name="_xlnm.Print_Titles" localSheetId="191">'824'!$1:$4</definedName>
    <definedName name="_xlnm.Print_Titles" localSheetId="192">'826'!$1:$4</definedName>
    <definedName name="_xlnm.Print_Titles" localSheetId="193">'828'!$1:$4</definedName>
    <definedName name="_xlnm.Print_Titles" localSheetId="194">'833'!$1:$4</definedName>
    <definedName name="_xlnm.Print_Titles" localSheetId="195">'834'!$1:$4</definedName>
    <definedName name="_xlnm.Print_Titles" localSheetId="196">'835'!$1:$4</definedName>
    <definedName name="_xlnm.Print_Titles" localSheetId="197">'836'!$1:$4</definedName>
    <definedName name="_xlnm.Print_Titles" localSheetId="1">'zoznam SO'!$1:$3</definedName>
    <definedName name="_xlnm.Print_Area" localSheetId="44">'201'!$A$1:$H$715</definedName>
    <definedName name="_xlnm.Print_Area" localSheetId="46">'202'!$A$1:$H$942</definedName>
    <definedName name="_xlnm.Print_Area" localSheetId="48">'226'!$A$1:$H$763</definedName>
    <definedName name="_xlnm.Print_Area" localSheetId="49">'227'!$A$1:$H$626</definedName>
    <definedName name="_xlnm.Print_Area" localSheetId="50">'228'!$A$1:$H$1634</definedName>
    <definedName name="_xlnm.Print_Area" localSheetId="52">'229'!$A$1:$H$650</definedName>
    <definedName name="_xlnm.Print_Area" localSheetId="54">'230'!$A$1:$H$1050</definedName>
    <definedName name="_xlnm.Print_Area" localSheetId="56">'233'!$A$1:$H$772</definedName>
    <definedName name="_xlnm.Print_Area" localSheetId="58">'237'!$A$1:$H$1103</definedName>
    <definedName name="_xlnm.Print_Area" localSheetId="61">'240'!$A$1:$H$608</definedName>
    <definedName name="_xlnm.Print_Area" localSheetId="63">'242'!$A$1:$H$601</definedName>
    <definedName name="_xlnm.Print_Area" localSheetId="64">'247'!$A$1:$H$871</definedName>
    <definedName name="_xlnm.Print_Area" localSheetId="69">'264'!$A$1:$H$383</definedName>
    <definedName name="_xlnm.Print_Area" localSheetId="70">'265'!$A$1:$H$346</definedName>
    <definedName name="_xlnm.Print_Area" localSheetId="71">'266'!$A$1:$H$465</definedName>
    <definedName name="_xlnm.Print_Area" localSheetId="72">'268'!$A$1:$H$392</definedName>
    <definedName name="_xlnm.Print_Area" localSheetId="73">'272'!$A$3:$H$133</definedName>
    <definedName name="_xlnm.Print_Area" localSheetId="82">'298'!$A$1:$H$145</definedName>
    <definedName name="_xlnm.Print_Area" localSheetId="87">'306.2'!$A$1:$H$218</definedName>
    <definedName name="_xlnm.Print_Area" localSheetId="91">'311'!$A$1:$H$220</definedName>
    <definedName name="_xlnm.Print_Area" localSheetId="93">'313'!$A$1:$H$110</definedName>
    <definedName name="_xlnm.Print_Area" localSheetId="101">'501'!$A$1:$H$1892</definedName>
    <definedName name="_xlnm.Print_Area" localSheetId="121">'633'!$A$1:$H$141</definedName>
    <definedName name="_xlnm.Print_Area" localSheetId="128">'649'!$A$1:$H$162</definedName>
    <definedName name="_xlnm.Print_Area" localSheetId="129">'650'!$A$1:$H$175</definedName>
    <definedName name="_xlnm.Print_Area" localSheetId="130">'650.1'!$A$1:$H$200</definedName>
    <definedName name="_xlnm.Print_Area" localSheetId="133">'672'!$A$1:$H$222</definedName>
    <definedName name="_xlnm.Print_Area" localSheetId="142">'686'!$A$1:$H$194</definedName>
    <definedName name="_xlnm.Print_Area" localSheetId="146">'691'!$A$1:$H$251</definedName>
    <definedName name="_xlnm.Print_Area" localSheetId="148">'693'!$A$1:$H$198</definedName>
    <definedName name="_xlnm.Print_Area" localSheetId="150">'699'!$A$1:$H$84</definedName>
    <definedName name="_xlnm.Print_Area" localSheetId="156">'712'!$A$1:$H$51</definedName>
    <definedName name="_xlnm.Print_Area" localSheetId="183">'785'!$A$1:$H$177</definedName>
    <definedName name="_xlnm.Print_Area" localSheetId="187">'795'!$A$1:$H$290</definedName>
    <definedName name="_xlnm.Print_Area" localSheetId="188">'797'!$A$1:$H$11</definedName>
    <definedName name="_xlnm.Print_Area" localSheetId="189">'802'!$A$1:$H$251</definedName>
    <definedName name="_xlnm.Print_Area" localSheetId="190">'823'!$A$1:$H$235</definedName>
    <definedName name="_xlnm.Print_Area" localSheetId="191">'824'!$A$1:$H$180</definedName>
    <definedName name="_xlnm.Print_Area" localSheetId="192">'826'!$A$1:$H$172</definedName>
    <definedName name="_xlnm.Print_Area" localSheetId="193">'828'!$A$1:$H$176</definedName>
    <definedName name="_xlnm.Print_Area" localSheetId="194">'833'!$A$1:$H$172</definedName>
    <definedName name="_xlnm.Print_Area" localSheetId="195">'834'!$A$1:$H$255</definedName>
    <definedName name="_xlnm.Print_Area" localSheetId="196">'835'!$A$1:$H$347</definedName>
    <definedName name="_xlnm.Print_Area" localSheetId="197">'836'!$A$1:$H$256</definedName>
  </definedNames>
  <calcPr calcId="162913" iterate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627" i="56" l="1"/>
  <c r="F388" i="56"/>
  <c r="H379" i="56" s="1"/>
  <c r="H378" i="56" s="1"/>
  <c r="F373" i="56"/>
  <c r="H508" i="13"/>
  <c r="H509" i="13"/>
  <c r="H487" i="13"/>
  <c r="H488" i="13"/>
  <c r="H477" i="13"/>
  <c r="H478" i="13"/>
  <c r="H345" i="13"/>
  <c r="H346" i="13"/>
  <c r="F337" i="13"/>
  <c r="F331" i="13"/>
  <c r="F330" i="13"/>
  <c r="F326" i="13"/>
  <c r="F300" i="13" l="1"/>
  <c r="F319" i="13" s="1"/>
  <c r="F312" i="13" l="1"/>
  <c r="F348" i="13" l="1"/>
  <c r="F349" i="13" s="1"/>
  <c r="F310" i="13" s="1"/>
  <c r="F103" i="67"/>
  <c r="F99" i="67"/>
  <c r="F112" i="67"/>
  <c r="F111" i="67"/>
  <c r="F518" i="66"/>
  <c r="F515" i="66"/>
  <c r="F479" i="13" l="1"/>
  <c r="F835" i="64"/>
  <c r="F737" i="56"/>
  <c r="F734" i="56"/>
  <c r="F997" i="54"/>
  <c r="F994" i="54"/>
  <c r="F422" i="58"/>
  <c r="F404" i="58"/>
  <c r="F403" i="58"/>
  <c r="F399" i="58"/>
  <c r="F398" i="58"/>
  <c r="F407" i="58" s="1"/>
  <c r="F894" i="46" l="1"/>
  <c r="F891" i="46"/>
  <c r="F869" i="46"/>
  <c r="F868" i="46"/>
  <c r="F860" i="46" l="1"/>
  <c r="F859" i="46"/>
  <c r="F854" i="46"/>
  <c r="F853" i="46"/>
  <c r="F845" i="46"/>
  <c r="F844" i="46"/>
  <c r="A147" i="37" l="1"/>
  <c r="F954" i="50"/>
  <c r="F950" i="50"/>
  <c r="F368" i="49"/>
  <c r="F243" i="63"/>
  <c r="F353" i="54"/>
  <c r="F200" i="54"/>
  <c r="F191" i="54" l="1"/>
  <c r="F210" i="54"/>
  <c r="F96" i="94"/>
  <c r="F95" i="94"/>
  <c r="F94" i="94"/>
  <c r="F93" i="94"/>
  <c r="F106" i="94"/>
  <c r="F105" i="94"/>
  <c r="H107" i="93"/>
  <c r="H104" i="93"/>
  <c r="H102" i="93"/>
  <c r="H101" i="93"/>
  <c r="F99" i="93"/>
  <c r="H94" i="93"/>
  <c r="H93" i="93" s="1"/>
  <c r="F475" i="54"/>
  <c r="F168" i="17"/>
  <c r="F437" i="17"/>
  <c r="F10" i="108" l="1"/>
  <c r="F15" i="108" s="1"/>
  <c r="A8" i="108"/>
  <c r="F203" i="108"/>
  <c r="H11" i="13"/>
  <c r="H355" i="13"/>
  <c r="H356" i="13"/>
  <c r="H502" i="13"/>
  <c r="H503" i="13"/>
  <c r="H393" i="13"/>
  <c r="H389" i="13"/>
  <c r="A156" i="42"/>
  <c r="A12" i="108" l="1"/>
  <c r="A19" i="108" s="1"/>
  <c r="A23" i="108" s="1"/>
  <c r="H21" i="63"/>
  <c r="H20" i="63" s="1"/>
  <c r="F18" i="63"/>
  <c r="H16" i="63" s="1"/>
  <c r="F79" i="148" l="1"/>
  <c r="I59" i="142"/>
  <c r="F75" i="142"/>
  <c r="H183" i="13"/>
  <c r="F394" i="13"/>
  <c r="H8" i="13"/>
  <c r="F170" i="13"/>
  <c r="F197" i="13" s="1"/>
  <c r="F512" i="66"/>
  <c r="F507" i="66"/>
  <c r="F588" i="54"/>
  <c r="F587" i="54"/>
  <c r="F586" i="54"/>
  <c r="F391" i="13" l="1"/>
  <c r="F142" i="44"/>
  <c r="F146" i="44"/>
  <c r="F109" i="44"/>
  <c r="F108" i="44"/>
  <c r="F31" i="44" l="1"/>
  <c r="F39" i="44"/>
  <c r="F35" i="44" l="1"/>
  <c r="F293" i="103" l="1"/>
  <c r="F131" i="171"/>
  <c r="F345" i="64" l="1"/>
  <c r="F344" i="64"/>
  <c r="F343" i="64"/>
  <c r="F342" i="64"/>
  <c r="F341" i="64"/>
  <c r="F338" i="64"/>
  <c r="F337" i="64"/>
  <c r="F336" i="64"/>
  <c r="F335" i="64"/>
  <c r="F334" i="64"/>
  <c r="F331" i="64"/>
  <c r="F330" i="64"/>
  <c r="F329" i="64"/>
  <c r="F328" i="64"/>
  <c r="F327" i="64"/>
  <c r="F339" i="64" l="1"/>
  <c r="F332" i="64"/>
  <c r="F346" i="64"/>
  <c r="F152" i="185"/>
  <c r="A137" i="121"/>
  <c r="A133" i="121"/>
  <c r="A130" i="121"/>
  <c r="A127" i="121"/>
  <c r="A124" i="121"/>
  <c r="A121" i="121"/>
  <c r="A118" i="121"/>
  <c r="A115" i="121"/>
  <c r="H1250" i="98"/>
  <c r="H1249" i="98"/>
  <c r="F61" i="94"/>
  <c r="F17" i="15"/>
  <c r="F16" i="15"/>
  <c r="F11" i="15"/>
  <c r="F10" i="15"/>
  <c r="F197" i="144"/>
  <c r="F348" i="64" l="1"/>
  <c r="F50" i="69"/>
  <c r="F606" i="61" l="1"/>
  <c r="H604" i="61"/>
  <c r="F599" i="61"/>
  <c r="F598" i="61"/>
  <c r="H592" i="61"/>
  <c r="H586" i="61"/>
  <c r="F581" i="61"/>
  <c r="H579" i="61"/>
  <c r="H575" i="61"/>
  <c r="F572" i="61"/>
  <c r="F571" i="61"/>
  <c r="H568" i="61"/>
  <c r="F565" i="61"/>
  <c r="F564" i="61"/>
  <c r="H561" i="61"/>
  <c r="F557" i="61"/>
  <c r="H555" i="61"/>
  <c r="F552" i="61"/>
  <c r="F551" i="61"/>
  <c r="H548" i="61"/>
  <c r="F545" i="61"/>
  <c r="F544" i="61"/>
  <c r="H541" i="61"/>
  <c r="F538" i="61"/>
  <c r="F537" i="61"/>
  <c r="F531" i="61"/>
  <c r="H529" i="61"/>
  <c r="F527" i="61"/>
  <c r="F525" i="61"/>
  <c r="H523" i="61"/>
  <c r="F519" i="61"/>
  <c r="F518" i="61"/>
  <c r="F516" i="61"/>
  <c r="F515" i="61"/>
  <c r="H512" i="61"/>
  <c r="F509" i="61"/>
  <c r="F508" i="61"/>
  <c r="H505" i="61"/>
  <c r="F502" i="61"/>
  <c r="F501" i="61"/>
  <c r="F497" i="61"/>
  <c r="F496" i="61"/>
  <c r="F495" i="61"/>
  <c r="H492" i="61"/>
  <c r="H483" i="61"/>
  <c r="F481" i="61"/>
  <c r="H479" i="61"/>
  <c r="F477" i="61"/>
  <c r="H475" i="61"/>
  <c r="F470" i="61"/>
  <c r="F466" i="61"/>
  <c r="F465" i="61"/>
  <c r="F464" i="61"/>
  <c r="F463" i="61"/>
  <c r="H453" i="61"/>
  <c r="H449" i="61"/>
  <c r="H443" i="61"/>
  <c r="H439" i="61"/>
  <c r="F437" i="61"/>
  <c r="H427" i="61"/>
  <c r="F425" i="61"/>
  <c r="F422" i="61"/>
  <c r="F421" i="61"/>
  <c r="F420" i="61"/>
  <c r="F419" i="61"/>
  <c r="H417" i="61"/>
  <c r="F415" i="61"/>
  <c r="H413" i="61"/>
  <c r="F410" i="61"/>
  <c r="F409" i="61"/>
  <c r="F411" i="61" s="1"/>
  <c r="H406" i="61"/>
  <c r="F404" i="61"/>
  <c r="H402" i="61"/>
  <c r="F400" i="61"/>
  <c r="H398" i="61"/>
  <c r="F395" i="61"/>
  <c r="F394" i="61"/>
  <c r="H392" i="61"/>
  <c r="F388" i="61"/>
  <c r="H386" i="61"/>
  <c r="F384" i="61"/>
  <c r="H382" i="61"/>
  <c r="F380" i="61"/>
  <c r="H378" i="61"/>
  <c r="F376" i="61"/>
  <c r="H374" i="61"/>
  <c r="F372" i="61"/>
  <c r="H370" i="61"/>
  <c r="F366" i="61"/>
  <c r="H365" i="61"/>
  <c r="F361" i="61"/>
  <c r="F358" i="61"/>
  <c r="H347" i="61"/>
  <c r="F345" i="61"/>
  <c r="H344" i="61" s="1"/>
  <c r="F342" i="61"/>
  <c r="F339" i="61"/>
  <c r="F338" i="61"/>
  <c r="H336" i="61"/>
  <c r="F333" i="61"/>
  <c r="F332" i="61"/>
  <c r="F331" i="61"/>
  <c r="H328" i="61"/>
  <c r="F326" i="61"/>
  <c r="F316" i="61"/>
  <c r="H304" i="61"/>
  <c r="F302" i="61"/>
  <c r="F299" i="61"/>
  <c r="F296" i="61"/>
  <c r="H294" i="61"/>
  <c r="F290" i="61"/>
  <c r="H288" i="61"/>
  <c r="F286" i="61"/>
  <c r="F282" i="61"/>
  <c r="F281" i="61"/>
  <c r="F283" i="61" s="1"/>
  <c r="H279" i="61"/>
  <c r="F277" i="61"/>
  <c r="H275" i="61"/>
  <c r="F273" i="61"/>
  <c r="H271" i="61"/>
  <c r="F264" i="61"/>
  <c r="F263" i="61"/>
  <c r="H261" i="61"/>
  <c r="F258" i="61"/>
  <c r="F257" i="61"/>
  <c r="F256" i="61"/>
  <c r="F255" i="61"/>
  <c r="H252" i="61"/>
  <c r="F248" i="61"/>
  <c r="F247" i="61"/>
  <c r="F246" i="61"/>
  <c r="F245" i="61"/>
  <c r="F242" i="61"/>
  <c r="F241" i="61"/>
  <c r="F240" i="61"/>
  <c r="F239" i="61"/>
  <c r="H236" i="61"/>
  <c r="F232" i="61"/>
  <c r="F231" i="61"/>
  <c r="F230" i="61"/>
  <c r="F229" i="61"/>
  <c r="F226" i="61"/>
  <c r="F225" i="61"/>
  <c r="F224" i="61"/>
  <c r="F223" i="61"/>
  <c r="H220" i="61"/>
  <c r="F218" i="61"/>
  <c r="H216" i="61"/>
  <c r="F213" i="61"/>
  <c r="F212" i="61"/>
  <c r="F211" i="61"/>
  <c r="F210" i="61"/>
  <c r="H208" i="61"/>
  <c r="F200" i="61"/>
  <c r="F199" i="61"/>
  <c r="F198" i="61"/>
  <c r="F197" i="61"/>
  <c r="H195" i="61"/>
  <c r="F192" i="61"/>
  <c r="F191" i="61"/>
  <c r="F193" i="61" s="1"/>
  <c r="H188" i="61"/>
  <c r="F186" i="61"/>
  <c r="H183" i="61"/>
  <c r="F177" i="61"/>
  <c r="F176" i="61"/>
  <c r="F175" i="61"/>
  <c r="F174" i="61"/>
  <c r="F173" i="61"/>
  <c r="F172" i="61"/>
  <c r="F171" i="61"/>
  <c r="F163" i="61"/>
  <c r="F162" i="61"/>
  <c r="F161" i="61"/>
  <c r="F160" i="61"/>
  <c r="F159" i="61"/>
  <c r="F158" i="61"/>
  <c r="H155" i="61"/>
  <c r="F152" i="61"/>
  <c r="F151" i="61"/>
  <c r="H148" i="61"/>
  <c r="F145" i="61"/>
  <c r="F142" i="61"/>
  <c r="H139" i="61"/>
  <c r="F135" i="61"/>
  <c r="F134" i="61"/>
  <c r="F131" i="61"/>
  <c r="F130" i="61"/>
  <c r="F129" i="61"/>
  <c r="F128" i="61"/>
  <c r="F127" i="61"/>
  <c r="F126" i="61"/>
  <c r="H123" i="61"/>
  <c r="F117" i="61"/>
  <c r="F116" i="61"/>
  <c r="H109" i="61"/>
  <c r="F106" i="61"/>
  <c r="F105" i="61"/>
  <c r="H103" i="61"/>
  <c r="F100" i="61"/>
  <c r="H93" i="61"/>
  <c r="F89" i="61"/>
  <c r="H87" i="61"/>
  <c r="H83" i="61"/>
  <c r="F81" i="61"/>
  <c r="H79" i="61"/>
  <c r="F76" i="61"/>
  <c r="F75" i="61"/>
  <c r="F73" i="61"/>
  <c r="F17" i="61" s="1"/>
  <c r="H16" i="61" s="1"/>
  <c r="H15" i="61" s="1"/>
  <c r="H71" i="61"/>
  <c r="F69" i="61"/>
  <c r="F67" i="61"/>
  <c r="H65" i="61"/>
  <c r="F63" i="61"/>
  <c r="H61" i="61"/>
  <c r="H57" i="61"/>
  <c r="F55" i="61"/>
  <c r="H53" i="61"/>
  <c r="F51" i="61"/>
  <c r="H47" i="61"/>
  <c r="F41" i="61"/>
  <c r="F99" i="61" s="1"/>
  <c r="H39" i="61"/>
  <c r="F37" i="61"/>
  <c r="H35" i="61"/>
  <c r="F33" i="61"/>
  <c r="H31" i="61"/>
  <c r="F27" i="61"/>
  <c r="H25" i="61"/>
  <c r="F23" i="61"/>
  <c r="H21" i="61"/>
  <c r="F10" i="61"/>
  <c r="F9" i="61"/>
  <c r="A8" i="61"/>
  <c r="F868" i="13"/>
  <c r="F860" i="13"/>
  <c r="F859" i="13"/>
  <c r="F861" i="13" s="1"/>
  <c r="F854" i="13"/>
  <c r="F840" i="13"/>
  <c r="F832" i="13"/>
  <c r="F831" i="13"/>
  <c r="F826" i="13"/>
  <c r="F818" i="13"/>
  <c r="F817" i="13"/>
  <c r="F811" i="13"/>
  <c r="F812" i="13" s="1"/>
  <c r="F803" i="13"/>
  <c r="F802" i="13"/>
  <c r="F801" i="13"/>
  <c r="F795" i="13"/>
  <c r="F794" i="13"/>
  <c r="F793" i="13"/>
  <c r="F788" i="13"/>
  <c r="F770" i="13"/>
  <c r="F767" i="13"/>
  <c r="F761" i="13"/>
  <c r="F760" i="13"/>
  <c r="F754" i="13"/>
  <c r="F747" i="13"/>
  <c r="F738" i="13"/>
  <c r="F730" i="13"/>
  <c r="F725" i="13"/>
  <c r="F724" i="13"/>
  <c r="F716" i="13"/>
  <c r="F715" i="13"/>
  <c r="F717" i="13" s="1"/>
  <c r="F711" i="13"/>
  <c r="F710" i="13"/>
  <c r="F712" i="13" s="1"/>
  <c r="F718" i="13" s="1"/>
  <c r="F706" i="13"/>
  <c r="F705" i="13"/>
  <c r="F704" i="13"/>
  <c r="F697" i="13"/>
  <c r="F690" i="13"/>
  <c r="F689" i="13"/>
  <c r="F691" i="13" s="1"/>
  <c r="F685" i="13"/>
  <c r="F680" i="13"/>
  <c r="F676" i="13"/>
  <c r="F666" i="13"/>
  <c r="F665" i="13"/>
  <c r="F664" i="13"/>
  <c r="F661" i="13"/>
  <c r="F655" i="13"/>
  <c r="F654" i="13"/>
  <c r="F653" i="13"/>
  <c r="F650" i="13"/>
  <c r="F644" i="13"/>
  <c r="F643" i="13"/>
  <c r="F640" i="13"/>
  <c r="F633" i="13"/>
  <c r="H632" i="13"/>
  <c r="F630" i="13"/>
  <c r="F620" i="13"/>
  <c r="F590" i="13"/>
  <c r="F589" i="13"/>
  <c r="F586" i="13"/>
  <c r="F585" i="13"/>
  <c r="F584" i="13"/>
  <c r="F583" i="13"/>
  <c r="F582" i="13"/>
  <c r="F575" i="13"/>
  <c r="F574" i="13"/>
  <c r="F573" i="13"/>
  <c r="F570" i="13"/>
  <c r="F569" i="13"/>
  <c r="F568" i="13"/>
  <c r="F567" i="13"/>
  <c r="F560" i="13"/>
  <c r="F559" i="13"/>
  <c r="F556" i="13"/>
  <c r="F555" i="13"/>
  <c r="F554" i="13"/>
  <c r="F557" i="13" s="1"/>
  <c r="F545" i="13"/>
  <c r="F544" i="13"/>
  <c r="F543" i="13"/>
  <c r="F538" i="13"/>
  <c r="F522" i="13"/>
  <c r="F520" i="13"/>
  <c r="F518" i="13"/>
  <c r="F497" i="13"/>
  <c r="F495" i="13"/>
  <c r="F493" i="13"/>
  <c r="F482" i="13"/>
  <c r="F506" i="13" s="1"/>
  <c r="F489" i="13"/>
  <c r="F456" i="13"/>
  <c r="F452" i="13"/>
  <c r="F451" i="13"/>
  <c r="F447" i="13"/>
  <c r="F446" i="13"/>
  <c r="F448" i="13" s="1"/>
  <c r="F442" i="13"/>
  <c r="F441" i="13"/>
  <c r="F437" i="13"/>
  <c r="F436" i="13"/>
  <c r="F435" i="13"/>
  <c r="F431" i="13"/>
  <c r="F430" i="13"/>
  <c r="F429" i="13"/>
  <c r="F432" i="13" s="1"/>
  <c r="F425" i="13"/>
  <c r="F424" i="13"/>
  <c r="F423" i="13"/>
  <c r="F426" i="13" s="1"/>
  <c r="F420" i="13"/>
  <c r="F417" i="13"/>
  <c r="F414" i="13"/>
  <c r="F411" i="13"/>
  <c r="F408" i="13"/>
  <c r="F403" i="13"/>
  <c r="F381" i="13"/>
  <c r="F378" i="13"/>
  <c r="F377" i="13"/>
  <c r="F376" i="13"/>
  <c r="F370" i="13"/>
  <c r="F369" i="13"/>
  <c r="F364" i="13"/>
  <c r="F303" i="13"/>
  <c r="F328" i="13" s="1"/>
  <c r="F302" i="13"/>
  <c r="F294" i="13"/>
  <c r="F18" i="13" s="1"/>
  <c r="F291" i="13"/>
  <c r="F290" i="13"/>
  <c r="F289" i="13"/>
  <c r="F288" i="13"/>
  <c r="F284" i="13"/>
  <c r="F283" i="13"/>
  <c r="F282" i="13"/>
  <c r="F281" i="13"/>
  <c r="F277" i="13"/>
  <c r="F276" i="13"/>
  <c r="F275" i="13"/>
  <c r="F274" i="13"/>
  <c r="F270" i="13"/>
  <c r="F269" i="13"/>
  <c r="F264" i="13"/>
  <c r="F484" i="13" s="1"/>
  <c r="F245" i="13"/>
  <c r="F231" i="13"/>
  <c r="F225" i="13"/>
  <c r="F227" i="13" s="1"/>
  <c r="F221" i="13"/>
  <c r="F194" i="13"/>
  <c r="F179" i="13"/>
  <c r="F178" i="13"/>
  <c r="F177" i="13"/>
  <c r="F176" i="13"/>
  <c r="F174" i="13"/>
  <c r="F169" i="13"/>
  <c r="F196" i="13" s="1"/>
  <c r="F168" i="13"/>
  <c r="F195" i="13" s="1"/>
  <c r="F167" i="13"/>
  <c r="F166" i="13"/>
  <c r="F165" i="13"/>
  <c r="F164" i="13"/>
  <c r="F163" i="13"/>
  <c r="F162" i="13"/>
  <c r="F161" i="13"/>
  <c r="F160" i="13"/>
  <c r="F205" i="13" s="1"/>
  <c r="F159" i="13"/>
  <c r="F204" i="13" s="1"/>
  <c r="F158" i="13"/>
  <c r="F157" i="13"/>
  <c r="F193" i="13" s="1"/>
  <c r="F156" i="13"/>
  <c r="F192" i="13" s="1"/>
  <c r="F155" i="13"/>
  <c r="F203" i="13" s="1"/>
  <c r="F154" i="13"/>
  <c r="F202" i="13" s="1"/>
  <c r="F206" i="13" s="1"/>
  <c r="F151" i="13"/>
  <c r="F189" i="13" s="1"/>
  <c r="F150" i="13"/>
  <c r="F188" i="13" s="1"/>
  <c r="F149" i="13"/>
  <c r="F187" i="13" s="1"/>
  <c r="F148" i="13"/>
  <c r="F186" i="13" s="1"/>
  <c r="F147" i="13"/>
  <c r="F143" i="13"/>
  <c r="F142" i="13"/>
  <c r="F141" i="13"/>
  <c r="F140" i="13"/>
  <c r="F139" i="13"/>
  <c r="F138" i="13"/>
  <c r="F137" i="13"/>
  <c r="F136" i="13"/>
  <c r="F133" i="13"/>
  <c r="F129" i="13"/>
  <c r="F120" i="13"/>
  <c r="F123" i="13" s="1"/>
  <c r="F109" i="13"/>
  <c r="F112" i="13" s="1"/>
  <c r="F90" i="13"/>
  <c r="F84" i="13"/>
  <c r="F76" i="13"/>
  <c r="F77" i="13" s="1"/>
  <c r="F59" i="13"/>
  <c r="F53" i="13"/>
  <c r="F153" i="13" s="1"/>
  <c r="F191" i="13" s="1"/>
  <c r="F51" i="13"/>
  <c r="F152" i="13" s="1"/>
  <c r="F190" i="13" s="1"/>
  <c r="F49" i="13"/>
  <c r="F40" i="13"/>
  <c r="F43" i="13" s="1"/>
  <c r="F26" i="13"/>
  <c r="A8" i="13"/>
  <c r="F371" i="13" l="1"/>
  <c r="F561" i="13"/>
  <c r="F304" i="13"/>
  <c r="F305" i="13" s="1"/>
  <c r="F333" i="13"/>
  <c r="F762" i="13"/>
  <c r="F774" i="13"/>
  <c r="F185" i="13"/>
  <c r="F198" i="13" s="1"/>
  <c r="F171" i="13"/>
  <c r="F667" i="13"/>
  <c r="F11" i="61"/>
  <c r="F77" i="61"/>
  <c r="F45" i="61" s="1"/>
  <c r="F566" i="61"/>
  <c r="A15" i="61"/>
  <c r="F668" i="13"/>
  <c r="F656" i="13"/>
  <c r="F443" i="13"/>
  <c r="F278" i="13"/>
  <c r="F285" i="13"/>
  <c r="F576" i="13"/>
  <c r="F796" i="13"/>
  <c r="F503" i="61"/>
  <c r="F553" i="61"/>
  <c r="F249" i="61"/>
  <c r="F153" i="61"/>
  <c r="F573" i="61"/>
  <c r="F214" i="61"/>
  <c r="F101" i="61"/>
  <c r="H98" i="61" s="1"/>
  <c r="H97" i="61" s="1"/>
  <c r="F136" i="61"/>
  <c r="F423" i="61"/>
  <c r="F546" i="61"/>
  <c r="F146" i="61"/>
  <c r="F510" i="61"/>
  <c r="F520" i="61"/>
  <c r="F334" i="61"/>
  <c r="F467" i="61"/>
  <c r="F396" i="61"/>
  <c r="F227" i="61"/>
  <c r="F498" i="61"/>
  <c r="F243" i="61"/>
  <c r="F201" i="61"/>
  <c r="F164" i="61"/>
  <c r="F517" i="61"/>
  <c r="F107" i="61"/>
  <c r="F259" i="61"/>
  <c r="F265" i="61"/>
  <c r="F340" i="61"/>
  <c r="F132" i="61"/>
  <c r="F539" i="61"/>
  <c r="F600" i="61"/>
  <c r="H597" i="61" s="1"/>
  <c r="H596" i="61" s="1"/>
  <c r="F178" i="61"/>
  <c r="F233" i="61"/>
  <c r="F115" i="61"/>
  <c r="F118" i="61" s="1"/>
  <c r="H114" i="61" s="1"/>
  <c r="H113" i="61" s="1"/>
  <c r="F95" i="61"/>
  <c r="A21" i="61"/>
  <c r="A25" i="61" s="1"/>
  <c r="F175" i="13"/>
  <c r="F180" i="13" s="1"/>
  <c r="F692" i="13"/>
  <c r="F804" i="13"/>
  <c r="F292" i="13"/>
  <c r="F707" i="13"/>
  <c r="F591" i="13"/>
  <c r="F819" i="13"/>
  <c r="F726" i="13"/>
  <c r="F562" i="13"/>
  <c r="F438" i="13"/>
  <c r="F271" i="13"/>
  <c r="F755" i="13"/>
  <c r="F587" i="13"/>
  <c r="F514" i="13"/>
  <c r="F485" i="13"/>
  <c r="F144" i="13"/>
  <c r="F9" i="13" s="1"/>
  <c r="F833" i="13"/>
  <c r="F645" i="13"/>
  <c r="F15" i="13"/>
  <c r="F379" i="13"/>
  <c r="F382" i="13" s="1"/>
  <c r="F453" i="13"/>
  <c r="F510" i="13"/>
  <c r="F546" i="13"/>
  <c r="F571" i="13"/>
  <c r="A11" i="13"/>
  <c r="A14" i="13" s="1"/>
  <c r="F500" i="13"/>
  <c r="F320" i="13" l="1"/>
  <c r="F341" i="13"/>
  <c r="F390" i="13"/>
  <c r="F491" i="13" s="1"/>
  <c r="F498" i="13" s="1"/>
  <c r="F521" i="61"/>
  <c r="F234" i="61"/>
  <c r="F577" i="13"/>
  <c r="F311" i="13"/>
  <c r="F313" i="13" s="1"/>
  <c r="F321" i="13" s="1"/>
  <c r="F457" i="13"/>
  <c r="F592" i="13"/>
  <c r="F250" i="61"/>
  <c r="F137" i="61"/>
  <c r="A31" i="61"/>
  <c r="A35" i="61" s="1"/>
  <c r="F181" i="13"/>
  <c r="A17" i="13"/>
  <c r="A22" i="13" s="1"/>
  <c r="A28" i="13" s="1"/>
  <c r="F322" i="13" l="1"/>
  <c r="A39" i="61"/>
  <c r="A43" i="61" s="1"/>
  <c r="F516" i="13"/>
  <c r="F523" i="13" s="1"/>
  <c r="F392" i="13"/>
  <c r="A32" i="13"/>
  <c r="A36" i="13" s="1"/>
  <c r="F259" i="13" l="1"/>
  <c r="F396" i="13"/>
  <c r="A47" i="61"/>
  <c r="F357" i="13"/>
  <c r="F260" i="13"/>
  <c r="A39" i="13"/>
  <c r="A45" i="13" s="1"/>
  <c r="A53" i="61" l="1"/>
  <c r="F397" i="13"/>
  <c r="F504" i="13"/>
  <c r="F12" i="13" s="1"/>
  <c r="A55" i="13"/>
  <c r="A61" i="13" s="1"/>
  <c r="A67" i="13" l="1"/>
  <c r="A73" i="13" s="1"/>
  <c r="A57" i="61"/>
  <c r="A79" i="13" l="1"/>
  <c r="A92" i="13" s="1"/>
  <c r="A61" i="61"/>
  <c r="A96" i="13" l="1"/>
  <c r="A100" i="13"/>
  <c r="A103" i="13" s="1"/>
  <c r="A106" i="13" s="1"/>
  <c r="A114" i="13" s="1"/>
  <c r="A125" i="13" s="1"/>
  <c r="A131" i="13" s="1"/>
  <c r="A183" i="13" s="1"/>
  <c r="A200" i="13" s="1"/>
  <c r="A212" i="13" s="1"/>
  <c r="A216" i="13" s="1"/>
  <c r="A223" i="13" s="1"/>
  <c r="A65" i="61"/>
  <c r="A71" i="61" s="1"/>
  <c r="A79" i="61" s="1"/>
  <c r="A83" i="61" s="1"/>
  <c r="A87" i="61" s="1"/>
  <c r="A93" i="61" s="1"/>
  <c r="A97" i="61" s="1"/>
  <c r="A103" i="61" s="1"/>
  <c r="A109" i="61" s="1"/>
  <c r="A113" i="61" s="1"/>
  <c r="A123" i="61" s="1"/>
  <c r="A139" i="61" s="1"/>
  <c r="A148" i="61" s="1"/>
  <c r="A155" i="61" s="1"/>
  <c r="A183" i="61" s="1"/>
  <c r="A188" i="61" s="1"/>
  <c r="A195" i="61" s="1"/>
  <c r="A208" i="61" s="1"/>
  <c r="A216" i="61" s="1"/>
  <c r="A220" i="61" s="1"/>
  <c r="A236" i="61" s="1"/>
  <c r="A252" i="61" s="1"/>
  <c r="A261" i="61" s="1"/>
  <c r="A271" i="61" s="1"/>
  <c r="A275" i="61" s="1"/>
  <c r="A279" i="61" s="1"/>
  <c r="A285" i="61" s="1"/>
  <c r="A288" i="61" s="1"/>
  <c r="A294" i="61" s="1"/>
  <c r="A298" i="61" s="1"/>
  <c r="A301" i="61" s="1"/>
  <c r="A304" i="61" s="1"/>
  <c r="A320" i="61" s="1"/>
  <c r="A325" i="61" s="1"/>
  <c r="A328" i="61" s="1"/>
  <c r="A336" i="61" s="1"/>
  <c r="A344" i="61" s="1"/>
  <c r="A347" i="61" s="1"/>
  <c r="A351" i="61" s="1"/>
  <c r="A360" i="61" s="1"/>
  <c r="A365" i="61" s="1"/>
  <c r="A370" i="61" s="1"/>
  <c r="A374" i="61" s="1"/>
  <c r="A378" i="61" s="1"/>
  <c r="A382" i="61" s="1"/>
  <c r="A386" i="61" s="1"/>
  <c r="A392" i="61" s="1"/>
  <c r="A398" i="61" s="1"/>
  <c r="A402" i="61" s="1"/>
  <c r="A406" i="61" s="1"/>
  <c r="A413" i="61" s="1"/>
  <c r="A417" i="61" s="1"/>
  <c r="A427" i="61" s="1"/>
  <c r="A434" i="61" s="1"/>
  <c r="A439" i="61" s="1"/>
  <c r="A443" i="61" s="1"/>
  <c r="A449" i="61" s="1"/>
  <c r="A453" i="61" s="1"/>
  <c r="A462" i="61" s="1"/>
  <c r="A469" i="61" s="1"/>
  <c r="A475" i="61" s="1"/>
  <c r="A479" i="61" l="1"/>
  <c r="A483" i="61" s="1"/>
  <c r="A241" i="13"/>
  <c r="A254" i="13" s="1"/>
  <c r="F15" i="73"/>
  <c r="F24" i="70"/>
  <c r="F314" i="16"/>
  <c r="F312" i="16"/>
  <c r="F315" i="16" s="1"/>
  <c r="F305" i="16"/>
  <c r="F302" i="16"/>
  <c r="F299" i="16"/>
  <c r="F303" i="16" s="1"/>
  <c r="F306" i="16" s="1"/>
  <c r="F292" i="16"/>
  <c r="F289" i="16"/>
  <c r="F286" i="16"/>
  <c r="F290" i="16" s="1"/>
  <c r="F293" i="16" s="1"/>
  <c r="F276" i="16"/>
  <c r="F272" i="16"/>
  <c r="F264" i="16"/>
  <c r="F258" i="16"/>
  <c r="F265" i="16" s="1"/>
  <c r="F250" i="16"/>
  <c r="F248" i="16"/>
  <c r="F251" i="16" s="1"/>
  <c r="F240" i="16"/>
  <c r="F236" i="16"/>
  <c r="F241" i="16" s="1"/>
  <c r="F227" i="16"/>
  <c r="F225" i="16"/>
  <c r="F228" i="16" s="1"/>
  <c r="F222" i="16"/>
  <c r="F218" i="16"/>
  <c r="F208" i="16"/>
  <c r="F204" i="16"/>
  <c r="F199" i="16"/>
  <c r="F196" i="16"/>
  <c r="F200" i="16" s="1"/>
  <c r="F183" i="16"/>
  <c r="F159" i="16"/>
  <c r="F147" i="16"/>
  <c r="F137" i="16"/>
  <c r="F126" i="16"/>
  <c r="F131" i="16" s="1"/>
  <c r="F112" i="16"/>
  <c r="F111" i="16"/>
  <c r="F110" i="16"/>
  <c r="F107" i="16"/>
  <c r="F106" i="16"/>
  <c r="F105" i="16"/>
  <c r="F103" i="16"/>
  <c r="F108" i="16" s="1"/>
  <c r="F97" i="16"/>
  <c r="F96" i="16"/>
  <c r="F95" i="16"/>
  <c r="F94" i="16"/>
  <c r="F93" i="16"/>
  <c r="F98" i="16" s="1"/>
  <c r="F84" i="16"/>
  <c r="F83" i="16"/>
  <c r="F85" i="16" s="1"/>
  <c r="F74" i="16"/>
  <c r="F68" i="16"/>
  <c r="F67" i="16"/>
  <c r="F66" i="16"/>
  <c r="F65" i="16"/>
  <c r="F69" i="16" s="1"/>
  <c r="F59" i="16"/>
  <c r="F58" i="16"/>
  <c r="F57" i="16"/>
  <c r="F55" i="16"/>
  <c r="F47" i="16"/>
  <c r="F45" i="16"/>
  <c r="F44" i="16"/>
  <c r="F48" i="16" s="1"/>
  <c r="F38" i="16"/>
  <c r="F37" i="16"/>
  <c r="F36" i="16"/>
  <c r="F29" i="16"/>
  <c r="F17" i="16"/>
  <c r="F16" i="16"/>
  <c r="F15" i="16"/>
  <c r="F13" i="16"/>
  <c r="F18" i="16" s="1"/>
  <c r="F9" i="16"/>
  <c r="A8" i="16"/>
  <c r="F35" i="15"/>
  <c r="F30" i="15"/>
  <c r="F19" i="15"/>
  <c r="F13" i="15"/>
  <c r="A8" i="15"/>
  <c r="F41" i="14"/>
  <c r="F40" i="14"/>
  <c r="F42" i="14" s="1"/>
  <c r="F36" i="14"/>
  <c r="F30" i="14"/>
  <c r="F25" i="14"/>
  <c r="F27" i="14" s="1"/>
  <c r="F20" i="14"/>
  <c r="F16" i="14"/>
  <c r="F12" i="14"/>
  <c r="F277" i="16" l="1"/>
  <c r="F113" i="16"/>
  <c r="F60" i="16"/>
  <c r="F149" i="16"/>
  <c r="F209" i="16"/>
  <c r="F39" i="16"/>
  <c r="F223" i="16"/>
  <c r="A492" i="61"/>
  <c r="A505" i="61" s="1"/>
  <c r="A512" i="61" s="1"/>
  <c r="A523" i="61" s="1"/>
  <c r="A529" i="61" s="1"/>
  <c r="A535" i="61" s="1"/>
  <c r="A541" i="61" s="1"/>
  <c r="A548" i="61" s="1"/>
  <c r="A555" i="61" s="1"/>
  <c r="A561" i="61" s="1"/>
  <c r="A568" i="61" s="1"/>
  <c r="A575" i="61" s="1"/>
  <c r="A579" i="61" s="1"/>
  <c r="A586" i="61" s="1"/>
  <c r="A592" i="61" s="1"/>
  <c r="A596" i="61" s="1"/>
  <c r="A604" i="61" s="1"/>
  <c r="A262" i="13"/>
  <c r="F115" i="16"/>
  <c r="F229" i="16"/>
  <c r="A11" i="16"/>
  <c r="A22" i="16" s="1"/>
  <c r="A15" i="15"/>
  <c r="A21" i="15" s="1"/>
  <c r="A8" i="14"/>
  <c r="A14" i="14" s="1"/>
  <c r="A18" i="14" s="1"/>
  <c r="A26" i="16" l="1"/>
  <c r="A33" i="16" s="1"/>
  <c r="A41" i="16" s="1"/>
  <c r="A266" i="13"/>
  <c r="A298" i="13" s="1"/>
  <c r="A307" i="13" s="1"/>
  <c r="A317" i="13" s="1"/>
  <c r="A324" i="13" s="1"/>
  <c r="A335" i="13" s="1"/>
  <c r="A339" i="13" s="1"/>
  <c r="A345" i="13" s="1"/>
  <c r="A351" i="13" s="1"/>
  <c r="A25" i="15"/>
  <c r="A24" i="14"/>
  <c r="A355" i="13" l="1"/>
  <c r="A359" i="13" s="1"/>
  <c r="A52" i="16"/>
  <c r="A62" i="16"/>
  <c r="A32" i="15"/>
  <c r="A37" i="15" s="1"/>
  <c r="A366" i="13" l="1"/>
  <c r="A373" i="13" s="1"/>
  <c r="A384" i="13" s="1"/>
  <c r="A29" i="14"/>
  <c r="A32" i="14" s="1"/>
  <c r="A71" i="16"/>
  <c r="A388" i="13" l="1"/>
  <c r="A399" i="13" s="1"/>
  <c r="A405" i="13" s="1"/>
  <c r="A38" i="14"/>
  <c r="A78" i="16"/>
  <c r="A81" i="16" s="1"/>
  <c r="A459" i="13" l="1"/>
  <c r="A463" i="13" s="1"/>
  <c r="A467" i="13" s="1"/>
  <c r="A471" i="13" s="1"/>
  <c r="A477" i="13" s="1"/>
  <c r="A487" i="13" s="1"/>
  <c r="A502" i="13" s="1"/>
  <c r="A508" i="13" s="1"/>
  <c r="A512" i="13" s="1"/>
  <c r="A527" i="13" s="1"/>
  <c r="A540" i="13" s="1"/>
  <c r="A550" i="13" s="1"/>
  <c r="A595" i="13" s="1"/>
  <c r="A601" i="13" s="1"/>
  <c r="A606" i="13" s="1"/>
  <c r="A609" i="13" s="1"/>
  <c r="A612" i="13" s="1"/>
  <c r="A618" i="13" s="1"/>
  <c r="A622" i="13" s="1"/>
  <c r="A628" i="13" s="1"/>
  <c r="A632" i="13" s="1"/>
  <c r="A637" i="13" s="1"/>
  <c r="A647" i="13" s="1"/>
  <c r="A658" i="13" s="1"/>
  <c r="A670" i="13" s="1"/>
  <c r="A674" i="13" s="1"/>
  <c r="A678" i="13" s="1"/>
  <c r="A683" i="13" s="1"/>
  <c r="A694" i="13" s="1"/>
  <c r="A701" i="13" s="1"/>
  <c r="A722" i="13" s="1"/>
  <c r="A728" i="13" s="1"/>
  <c r="A732" i="13" s="1"/>
  <c r="A736" i="13" s="1"/>
  <c r="A757" i="13" s="1"/>
  <c r="A764" i="13" s="1"/>
  <c r="A776" i="13" s="1"/>
  <c r="A786" i="13" s="1"/>
  <c r="A790" i="13" s="1"/>
  <c r="A798" i="13" s="1"/>
  <c r="A806" i="13" s="1"/>
  <c r="A814" i="13" s="1"/>
  <c r="A821" i="13" s="1"/>
  <c r="A828" i="13" s="1"/>
  <c r="A835" i="13" s="1"/>
  <c r="A842" i="13" s="1"/>
  <c r="A856" i="13" s="1"/>
  <c r="A863" i="13" s="1"/>
  <c r="A89" i="16"/>
  <c r="A117" i="16" s="1"/>
  <c r="A151" i="16" l="1"/>
  <c r="A165" i="16"/>
  <c r="A192" i="16" s="1"/>
  <c r="A213" i="16" l="1"/>
  <c r="A231" i="16" s="1"/>
  <c r="A244" i="16" s="1"/>
  <c r="F44" i="150"/>
  <c r="A267" i="16" l="1"/>
  <c r="A281" i="16"/>
  <c r="A295" i="16" s="1"/>
  <c r="A308" i="16" s="1"/>
  <c r="F319" i="102"/>
  <c r="F379" i="102"/>
  <c r="F201" i="102"/>
  <c r="F263" i="50" l="1"/>
  <c r="F146" i="48"/>
  <c r="F89" i="93" l="1"/>
  <c r="F85" i="93"/>
  <c r="F81" i="93"/>
  <c r="F76" i="93"/>
  <c r="F69" i="93"/>
  <c r="F64" i="93"/>
  <c r="F35" i="93"/>
  <c r="F34" i="93"/>
  <c r="F33" i="93"/>
  <c r="F25" i="93"/>
  <c r="F13" i="93"/>
  <c r="F12" i="93"/>
  <c r="A8" i="93"/>
  <c r="F204" i="91"/>
  <c r="F203" i="91"/>
  <c r="F205" i="91" s="1"/>
  <c r="F197" i="91"/>
  <c r="F193" i="91"/>
  <c r="F190" i="91"/>
  <c r="F176" i="91"/>
  <c r="F170" i="91"/>
  <c r="F155" i="91"/>
  <c r="F141" i="91"/>
  <c r="F131" i="91"/>
  <c r="F127" i="91"/>
  <c r="F123" i="91"/>
  <c r="F119" i="91"/>
  <c r="F115" i="91"/>
  <c r="F111" i="91"/>
  <c r="F106" i="91"/>
  <c r="F105" i="91"/>
  <c r="F107" i="91" s="1"/>
  <c r="F72" i="91"/>
  <c r="F71" i="91"/>
  <c r="F73" i="91" s="1"/>
  <c r="F61" i="91"/>
  <c r="F45" i="91"/>
  <c r="F44" i="91"/>
  <c r="F43" i="91"/>
  <c r="F46" i="91" s="1"/>
  <c r="F29" i="91"/>
  <c r="F28" i="91"/>
  <c r="F12" i="91"/>
  <c r="F9" i="91"/>
  <c r="A8" i="91"/>
  <c r="F191" i="88"/>
  <c r="F175" i="88"/>
  <c r="F172" i="88"/>
  <c r="F168" i="88"/>
  <c r="F159" i="88"/>
  <c r="F155" i="88"/>
  <c r="F150" i="88"/>
  <c r="F146" i="88"/>
  <c r="F142" i="88"/>
  <c r="F137" i="88"/>
  <c r="F133" i="88"/>
  <c r="F126" i="88"/>
  <c r="F121" i="88"/>
  <c r="F117" i="88"/>
  <c r="F102" i="88"/>
  <c r="F96" i="88"/>
  <c r="F90" i="88"/>
  <c r="F85" i="88"/>
  <c r="F74" i="88"/>
  <c r="F55" i="88" s="1"/>
  <c r="F49" i="88"/>
  <c r="F45" i="88"/>
  <c r="F62" i="88" s="1"/>
  <c r="F42" i="88"/>
  <c r="F37" i="88"/>
  <c r="F33" i="88"/>
  <c r="F27" i="88"/>
  <c r="F23" i="88"/>
  <c r="A8" i="88"/>
  <c r="A13" i="88" s="1"/>
  <c r="F196" i="87"/>
  <c r="F184" i="87"/>
  <c r="F180" i="87"/>
  <c r="F177" i="87"/>
  <c r="F173" i="87"/>
  <c r="F164" i="87"/>
  <c r="F160" i="87"/>
  <c r="F155" i="87"/>
  <c r="F151" i="87"/>
  <c r="F147" i="87"/>
  <c r="F142" i="87"/>
  <c r="F138" i="87"/>
  <c r="F131" i="87"/>
  <c r="F126" i="87"/>
  <c r="F122" i="87"/>
  <c r="F99" i="87"/>
  <c r="F93" i="87"/>
  <c r="F82" i="87"/>
  <c r="F71" i="87"/>
  <c r="F55" i="87"/>
  <c r="F9" i="87" s="1"/>
  <c r="F49" i="87"/>
  <c r="F45" i="87"/>
  <c r="F65" i="87" s="1"/>
  <c r="F42" i="87"/>
  <c r="F37" i="87"/>
  <c r="F64" i="87" s="1"/>
  <c r="F33" i="87"/>
  <c r="F27" i="87"/>
  <c r="F23" i="87"/>
  <c r="A8" i="87"/>
  <c r="F135" i="82"/>
  <c r="F123" i="82"/>
  <c r="F119" i="82"/>
  <c r="F115" i="82"/>
  <c r="F110" i="82"/>
  <c r="F104" i="82"/>
  <c r="F99" i="82"/>
  <c r="F95" i="82"/>
  <c r="F84" i="82"/>
  <c r="F78" i="82"/>
  <c r="F67" i="82"/>
  <c r="F41" i="82"/>
  <c r="F71" i="82" s="1"/>
  <c r="F38" i="82"/>
  <c r="F33" i="82"/>
  <c r="F60" i="82" s="1"/>
  <c r="F27" i="82"/>
  <c r="F23" i="82"/>
  <c r="A8" i="82"/>
  <c r="F36" i="93" l="1"/>
  <c r="F14" i="93"/>
  <c r="F18" i="93" s="1"/>
  <c r="F30" i="91"/>
  <c r="F75" i="87"/>
  <c r="F89" i="91"/>
  <c r="F59" i="87"/>
  <c r="F66" i="87"/>
  <c r="F82" i="91"/>
  <c r="F19" i="93"/>
  <c r="F20" i="93" s="1"/>
  <c r="F45" i="93" s="1"/>
  <c r="F49" i="93"/>
  <c r="F40" i="93"/>
  <c r="A16" i="93"/>
  <c r="A22" i="93" s="1"/>
  <c r="F81" i="91"/>
  <c r="F83" i="91"/>
  <c r="F78" i="91"/>
  <c r="A11" i="91"/>
  <c r="A14" i="91" s="1"/>
  <c r="F78" i="88"/>
  <c r="F67" i="88"/>
  <c r="F68" i="88"/>
  <c r="F9" i="88"/>
  <c r="A17" i="88"/>
  <c r="A21" i="88" s="1"/>
  <c r="A13" i="87"/>
  <c r="F48" i="82"/>
  <c r="F61" i="82"/>
  <c r="F62" i="82" s="1"/>
  <c r="A13" i="82"/>
  <c r="A17" i="82" s="1"/>
  <c r="F55" i="82"/>
  <c r="A17" i="87" l="1"/>
  <c r="A21" i="87" s="1"/>
  <c r="A25" i="87" s="1"/>
  <c r="A29" i="93"/>
  <c r="A17" i="91"/>
  <c r="F84" i="91"/>
  <c r="F54" i="91" s="1"/>
  <c r="A25" i="88"/>
  <c r="A31" i="88" s="1"/>
  <c r="F69" i="88"/>
  <c r="F57" i="88" s="1"/>
  <c r="F58" i="88" s="1"/>
  <c r="F50" i="82"/>
  <c r="F51" i="82"/>
  <c r="F9" i="82"/>
  <c r="A21" i="82"/>
  <c r="A25" i="82"/>
  <c r="A31" i="82" s="1"/>
  <c r="A35" i="88" l="1"/>
  <c r="A38" i="93"/>
  <c r="A42" i="93" s="1"/>
  <c r="F85" i="91"/>
  <c r="A22" i="91"/>
  <c r="A39" i="88"/>
  <c r="A31" i="87"/>
  <c r="A35" i="87" s="1"/>
  <c r="A35" i="82"/>
  <c r="A46" i="82"/>
  <c r="A53" i="82" s="1"/>
  <c r="A57" i="82" s="1"/>
  <c r="A47" i="93" l="1"/>
  <c r="A26" i="91"/>
  <c r="A32" i="91"/>
  <c r="A48" i="88"/>
  <c r="A53" i="88" s="1"/>
  <c r="A39" i="87"/>
  <c r="A64" i="82"/>
  <c r="A69" i="82" s="1"/>
  <c r="A75" i="82" s="1"/>
  <c r="A82" i="82" s="1"/>
  <c r="A60" i="88" l="1"/>
  <c r="A64" i="88" s="1"/>
  <c r="A71" i="88" s="1"/>
  <c r="A76" i="88" s="1"/>
  <c r="A53" i="93"/>
  <c r="A56" i="93" s="1"/>
  <c r="A35" i="91"/>
  <c r="A48" i="87"/>
  <c r="A93" i="82"/>
  <c r="A97" i="82" s="1"/>
  <c r="A59" i="93" l="1"/>
  <c r="A66" i="93" s="1"/>
  <c r="A73" i="93" s="1"/>
  <c r="A78" i="93" s="1"/>
  <c r="A83" i="93" s="1"/>
  <c r="A87" i="93" s="1"/>
  <c r="A93" i="93" s="1"/>
  <c r="A101" i="93" s="1"/>
  <c r="A107" i="93" s="1"/>
  <c r="A40" i="91"/>
  <c r="A48" i="91"/>
  <c r="A52" i="91" s="1"/>
  <c r="A56" i="91" s="1"/>
  <c r="A63" i="91" s="1"/>
  <c r="A69" i="91" s="1"/>
  <c r="A76" i="91" s="1"/>
  <c r="A87" i="91" s="1"/>
  <c r="A82" i="88"/>
  <c r="A88" i="88" s="1"/>
  <c r="A53" i="87"/>
  <c r="A57" i="87" s="1"/>
  <c r="A61" i="87" s="1"/>
  <c r="A68" i="87" s="1"/>
  <c r="A73" i="87" s="1"/>
  <c r="A79" i="87" s="1"/>
  <c r="A85" i="87" s="1"/>
  <c r="A90" i="87" s="1"/>
  <c r="A97" i="87" s="1"/>
  <c r="A106" i="87" s="1"/>
  <c r="A114" i="87" s="1"/>
  <c r="A120" i="87" s="1"/>
  <c r="A124" i="87" s="1"/>
  <c r="A129" i="87" s="1"/>
  <c r="A135" i="87" s="1"/>
  <c r="A140" i="87" s="1"/>
  <c r="A145" i="87" s="1"/>
  <c r="A149" i="87" s="1"/>
  <c r="A153" i="87" s="1"/>
  <c r="A158" i="87" s="1"/>
  <c r="A162" i="87" s="1"/>
  <c r="A166" i="87" s="1"/>
  <c r="A171" i="87" s="1"/>
  <c r="A175" i="87" s="1"/>
  <c r="A182" i="87" s="1"/>
  <c r="A189" i="87" s="1"/>
  <c r="A198" i="87" s="1"/>
  <c r="A202" i="87" s="1"/>
  <c r="A208" i="87" s="1"/>
  <c r="A212" i="87" s="1"/>
  <c r="A102" i="82"/>
  <c r="A93" i="91" l="1"/>
  <c r="A99" i="91" s="1"/>
  <c r="A103" i="91" s="1"/>
  <c r="A109" i="91" s="1"/>
  <c r="A113" i="91" s="1"/>
  <c r="A117" i="91" s="1"/>
  <c r="A121" i="91" s="1"/>
  <c r="A125" i="91" s="1"/>
  <c r="A129" i="91" s="1"/>
  <c r="A134" i="91" s="1"/>
  <c r="A143" i="91" s="1"/>
  <c r="A147" i="91" s="1"/>
  <c r="A151" i="91" s="1"/>
  <c r="A157" i="91" s="1"/>
  <c r="A160" i="91" s="1"/>
  <c r="A172" i="91" s="1"/>
  <c r="A180" i="91" s="1"/>
  <c r="A185" i="91" s="1"/>
  <c r="A192" i="91" s="1"/>
  <c r="A195" i="91" s="1"/>
  <c r="A200" i="91" s="1"/>
  <c r="A208" i="91" s="1"/>
  <c r="A217" i="91" s="1"/>
  <c r="A93" i="88"/>
  <c r="A100" i="88" s="1"/>
  <c r="A109" i="88" s="1"/>
  <c r="A115" i="88" s="1"/>
  <c r="A119" i="88" s="1"/>
  <c r="A124" i="88" s="1"/>
  <c r="A130" i="88" s="1"/>
  <c r="A135" i="88" s="1"/>
  <c r="A140" i="88" s="1"/>
  <c r="A144" i="88" s="1"/>
  <c r="A148" i="88" s="1"/>
  <c r="A153" i="88" s="1"/>
  <c r="A157" i="88" s="1"/>
  <c r="A161" i="88" s="1"/>
  <c r="A166" i="88" s="1"/>
  <c r="A170" i="88" s="1"/>
  <c r="A177" i="88" s="1"/>
  <c r="A184" i="88" s="1"/>
  <c r="A193" i="88" s="1"/>
  <c r="A197" i="88" s="1"/>
  <c r="A203" i="88" s="1"/>
  <c r="A207" i="88" s="1"/>
  <c r="A108" i="82"/>
  <c r="A113" i="82" s="1"/>
  <c r="A117" i="82" s="1"/>
  <c r="A121" i="82" l="1"/>
  <c r="A128" i="82" s="1"/>
  <c r="A137" i="82" s="1"/>
  <c r="A141" i="82" s="1"/>
  <c r="F201" i="77"/>
  <c r="F184" i="77"/>
  <c r="F181" i="77"/>
  <c r="F177" i="77"/>
  <c r="F168" i="77"/>
  <c r="F164" i="77"/>
  <c r="F159" i="77"/>
  <c r="F155" i="77"/>
  <c r="F151" i="77"/>
  <c r="F146" i="77"/>
  <c r="F142" i="77"/>
  <c r="F134" i="77"/>
  <c r="F129" i="77"/>
  <c r="F125" i="77"/>
  <c r="F102" i="77"/>
  <c r="F96" i="77"/>
  <c r="F85" i="77"/>
  <c r="F74" i="77"/>
  <c r="F55" i="77" s="1"/>
  <c r="F67" i="77"/>
  <c r="F49" i="77"/>
  <c r="F45" i="77"/>
  <c r="F62" i="77" s="1"/>
  <c r="F42" i="77"/>
  <c r="F37" i="77"/>
  <c r="F33" i="77"/>
  <c r="F23" i="77"/>
  <c r="F27" i="77" s="1"/>
  <c r="A8" i="77"/>
  <c r="F68" i="77" l="1"/>
  <c r="F69" i="77"/>
  <c r="F57" i="77"/>
  <c r="F58" i="77" s="1"/>
  <c r="F9" i="77"/>
  <c r="A13" i="77"/>
  <c r="A17" i="77" s="1"/>
  <c r="F78" i="77"/>
  <c r="A21" i="77" l="1"/>
  <c r="A25" i="77" l="1"/>
  <c r="A31" i="77" l="1"/>
  <c r="A35" i="77" l="1"/>
  <c r="A39" i="77"/>
  <c r="A48" i="77" l="1"/>
  <c r="A53" i="77" l="1"/>
  <c r="A60" i="77" l="1"/>
  <c r="A64" i="77" l="1"/>
  <c r="A71" i="77" s="1"/>
  <c r="A76" i="77" s="1"/>
  <c r="A82" i="77" s="1"/>
  <c r="A88" i="77" s="1"/>
  <c r="A93" i="77" s="1"/>
  <c r="A100" i="77" s="1"/>
  <c r="A109" i="77" s="1"/>
  <c r="A116" i="77" s="1"/>
  <c r="A123" i="77" s="1"/>
  <c r="A127" i="77" s="1"/>
  <c r="A132" i="77" s="1"/>
  <c r="A139" i="77" s="1"/>
  <c r="A144" i="77" s="1"/>
  <c r="A149" i="77" s="1"/>
  <c r="A153" i="77" s="1"/>
  <c r="A157" i="77" s="1"/>
  <c r="A162" i="77" s="1"/>
  <c r="A166" i="77" s="1"/>
  <c r="A170" i="77" s="1"/>
  <c r="A175" i="77" s="1"/>
  <c r="A179" i="77" s="1"/>
  <c r="A186" i="77" s="1"/>
  <c r="A194" i="77" s="1"/>
  <c r="A203" i="77" s="1"/>
  <c r="A207" i="77" s="1"/>
  <c r="A213" i="77" s="1"/>
  <c r="A217" i="77" s="1"/>
  <c r="F286" i="84" l="1"/>
  <c r="F272" i="84"/>
  <c r="F262" i="84"/>
  <c r="F261" i="84"/>
  <c r="F264" i="84" s="1"/>
  <c r="H258" i="84"/>
  <c r="F254" i="84"/>
  <c r="H248" i="84"/>
  <c r="F245" i="84"/>
  <c r="F244" i="84"/>
  <c r="F243" i="84"/>
  <c r="F238" i="84"/>
  <c r="F237" i="84"/>
  <c r="F236" i="84"/>
  <c r="F233" i="84"/>
  <c r="F232" i="84"/>
  <c r="F231" i="84"/>
  <c r="F234" i="84" s="1"/>
  <c r="H227" i="84"/>
  <c r="F224" i="84"/>
  <c r="F223" i="84"/>
  <c r="F222" i="84"/>
  <c r="H220" i="84"/>
  <c r="F217" i="84"/>
  <c r="H211" i="84"/>
  <c r="F208" i="84"/>
  <c r="F207" i="84"/>
  <c r="H204" i="84"/>
  <c r="F201" i="84"/>
  <c r="F200" i="84"/>
  <c r="F202" i="84" s="1"/>
  <c r="H198" i="84"/>
  <c r="F196" i="84"/>
  <c r="F193" i="84"/>
  <c r="H191" i="84"/>
  <c r="F188" i="84"/>
  <c r="H186" i="84"/>
  <c r="F184" i="84"/>
  <c r="H182" i="84"/>
  <c r="F179" i="84"/>
  <c r="F178" i="84"/>
  <c r="F177" i="84"/>
  <c r="F180" i="84" s="1"/>
  <c r="H174" i="84"/>
  <c r="F170" i="84"/>
  <c r="F165" i="84"/>
  <c r="H162" i="84"/>
  <c r="F160" i="84"/>
  <c r="H157" i="84"/>
  <c r="F152" i="84"/>
  <c r="F151" i="84"/>
  <c r="F150" i="84"/>
  <c r="F149" i="84"/>
  <c r="F148" i="84"/>
  <c r="H145" i="84"/>
  <c r="H139" i="84"/>
  <c r="F128" i="84"/>
  <c r="F125" i="84"/>
  <c r="F124" i="84"/>
  <c r="F123" i="84"/>
  <c r="F122" i="84"/>
  <c r="F121" i="84"/>
  <c r="F120" i="84"/>
  <c r="F119" i="84"/>
  <c r="H116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H93" i="84"/>
  <c r="F89" i="84"/>
  <c r="F88" i="84"/>
  <c r="F87" i="84"/>
  <c r="H84" i="84"/>
  <c r="F80" i="84"/>
  <c r="H78" i="84"/>
  <c r="F74" i="84"/>
  <c r="F76" i="84" s="1"/>
  <c r="H72" i="84"/>
  <c r="F68" i="84"/>
  <c r="F70" i="84" s="1"/>
  <c r="H66" i="84"/>
  <c r="F62" i="84"/>
  <c r="H60" i="84"/>
  <c r="F58" i="84"/>
  <c r="H55" i="84"/>
  <c r="F53" i="84"/>
  <c r="H51" i="84"/>
  <c r="F48" i="84"/>
  <c r="H45" i="84"/>
  <c r="F43" i="84"/>
  <c r="H37" i="84"/>
  <c r="F28" i="84"/>
  <c r="F9" i="84"/>
  <c r="F11" i="84" s="1"/>
  <c r="A8" i="84"/>
  <c r="F349" i="79"/>
  <c r="F346" i="79"/>
  <c r="F345" i="79"/>
  <c r="F344" i="79"/>
  <c r="F343" i="79"/>
  <c r="F342" i="79"/>
  <c r="F341" i="79"/>
  <c r="F340" i="79"/>
  <c r="F339" i="79"/>
  <c r="F338" i="79"/>
  <c r="F335" i="79"/>
  <c r="F334" i="79"/>
  <c r="F333" i="79"/>
  <c r="F325" i="79"/>
  <c r="F324" i="79"/>
  <c r="F323" i="79"/>
  <c r="F322" i="79"/>
  <c r="H319" i="79"/>
  <c r="F314" i="79"/>
  <c r="H308" i="79"/>
  <c r="H304" i="79"/>
  <c r="F302" i="79"/>
  <c r="H295" i="79"/>
  <c r="F291" i="79"/>
  <c r="H286" i="79"/>
  <c r="F284" i="79"/>
  <c r="F278" i="79"/>
  <c r="F275" i="79"/>
  <c r="H272" i="79"/>
  <c r="F270" i="79"/>
  <c r="H268" i="79"/>
  <c r="H261" i="79"/>
  <c r="F258" i="79"/>
  <c r="F257" i="79"/>
  <c r="H254" i="79"/>
  <c r="F251" i="79"/>
  <c r="F250" i="79"/>
  <c r="F249" i="79"/>
  <c r="H247" i="79"/>
  <c r="F245" i="79"/>
  <c r="F241" i="79"/>
  <c r="H239" i="79"/>
  <c r="F237" i="79"/>
  <c r="H235" i="79"/>
  <c r="F233" i="79"/>
  <c r="H231" i="79"/>
  <c r="F228" i="79"/>
  <c r="F227" i="79"/>
  <c r="F229" i="79" s="1"/>
  <c r="H225" i="79"/>
  <c r="F222" i="79"/>
  <c r="F221" i="79"/>
  <c r="F220" i="79"/>
  <c r="F219" i="79"/>
  <c r="H216" i="79"/>
  <c r="F214" i="79"/>
  <c r="H212" i="79"/>
  <c r="F208" i="79"/>
  <c r="H205" i="79"/>
  <c r="F203" i="79"/>
  <c r="F65" i="79" s="1"/>
  <c r="H200" i="79"/>
  <c r="F198" i="79"/>
  <c r="H195" i="79"/>
  <c r="F189" i="79"/>
  <c r="F187" i="79"/>
  <c r="F185" i="79"/>
  <c r="F183" i="79"/>
  <c r="F181" i="79"/>
  <c r="F179" i="79"/>
  <c r="H175" i="79"/>
  <c r="F164" i="79"/>
  <c r="H162" i="79"/>
  <c r="H158" i="79"/>
  <c r="F148" i="79"/>
  <c r="F147" i="79"/>
  <c r="F146" i="79"/>
  <c r="F145" i="79"/>
  <c r="F144" i="79"/>
  <c r="F131" i="79"/>
  <c r="F130" i="79"/>
  <c r="F129" i="79"/>
  <c r="F128" i="79"/>
  <c r="F127" i="79"/>
  <c r="F123" i="79"/>
  <c r="F122" i="79"/>
  <c r="F121" i="79"/>
  <c r="F120" i="79"/>
  <c r="F119" i="79"/>
  <c r="F118" i="79"/>
  <c r="F117" i="79"/>
  <c r="F116" i="79"/>
  <c r="F115" i="79"/>
  <c r="H112" i="79"/>
  <c r="F107" i="79"/>
  <c r="F106" i="79"/>
  <c r="F105" i="79"/>
  <c r="F104" i="79"/>
  <c r="F103" i="79"/>
  <c r="F102" i="79"/>
  <c r="F101" i="79"/>
  <c r="F100" i="79"/>
  <c r="F99" i="79"/>
  <c r="F98" i="79"/>
  <c r="F97" i="79"/>
  <c r="H94" i="79"/>
  <c r="F90" i="79"/>
  <c r="F89" i="79"/>
  <c r="H86" i="79"/>
  <c r="H80" i="79"/>
  <c r="F76" i="79"/>
  <c r="H74" i="79"/>
  <c r="F70" i="79"/>
  <c r="H68" i="79"/>
  <c r="F64" i="79"/>
  <c r="H62" i="79"/>
  <c r="F58" i="79"/>
  <c r="H56" i="79"/>
  <c r="F54" i="79"/>
  <c r="H52" i="79"/>
  <c r="F49" i="79"/>
  <c r="F48" i="79"/>
  <c r="H46" i="79"/>
  <c r="F44" i="79"/>
  <c r="H42" i="79"/>
  <c r="H37" i="79"/>
  <c r="H30" i="79"/>
  <c r="F28" i="79"/>
  <c r="H25" i="79"/>
  <c r="H20" i="79"/>
  <c r="H15" i="79"/>
  <c r="F9" i="79"/>
  <c r="A8" i="79"/>
  <c r="H188" i="78"/>
  <c r="H184" i="78"/>
  <c r="F182" i="78"/>
  <c r="H175" i="78"/>
  <c r="F170" i="78"/>
  <c r="F169" i="78"/>
  <c r="H166" i="78"/>
  <c r="F163" i="78"/>
  <c r="F162" i="78"/>
  <c r="H160" i="78"/>
  <c r="F158" i="78"/>
  <c r="F154" i="78"/>
  <c r="H152" i="78"/>
  <c r="F150" i="78"/>
  <c r="H148" i="78"/>
  <c r="F146" i="78"/>
  <c r="H144" i="78"/>
  <c r="F142" i="78"/>
  <c r="H140" i="78"/>
  <c r="F136" i="78"/>
  <c r="H133" i="78"/>
  <c r="F131" i="78"/>
  <c r="F68" i="78" s="1"/>
  <c r="H128" i="78"/>
  <c r="F126" i="78"/>
  <c r="H123" i="78"/>
  <c r="F118" i="78"/>
  <c r="F117" i="78"/>
  <c r="F116" i="78"/>
  <c r="F115" i="78"/>
  <c r="H112" i="78"/>
  <c r="F101" i="78"/>
  <c r="F100" i="78"/>
  <c r="H97" i="78"/>
  <c r="F92" i="78"/>
  <c r="F91" i="78"/>
  <c r="F90" i="78"/>
  <c r="F89" i="78"/>
  <c r="F88" i="78"/>
  <c r="F87" i="78"/>
  <c r="F86" i="78"/>
  <c r="F85" i="78"/>
  <c r="F84" i="78"/>
  <c r="F83" i="78"/>
  <c r="F82" i="78"/>
  <c r="F81" i="78"/>
  <c r="F80" i="78"/>
  <c r="H77" i="78"/>
  <c r="F73" i="78"/>
  <c r="H71" i="78"/>
  <c r="F67" i="78"/>
  <c r="H65" i="78"/>
  <c r="F61" i="78"/>
  <c r="H59" i="78"/>
  <c r="F55" i="78"/>
  <c r="H53" i="78"/>
  <c r="F50" i="78"/>
  <c r="F49" i="78"/>
  <c r="H47" i="78"/>
  <c r="F45" i="78"/>
  <c r="H43" i="78"/>
  <c r="F40" i="78"/>
  <c r="F39" i="78"/>
  <c r="F41" i="78" s="1"/>
  <c r="H37" i="78"/>
  <c r="H30" i="78"/>
  <c r="F28" i="78"/>
  <c r="H25" i="78"/>
  <c r="H20" i="78"/>
  <c r="H15" i="78"/>
  <c r="F9" i="78"/>
  <c r="A8" i="78"/>
  <c r="F410" i="76"/>
  <c r="F408" i="76"/>
  <c r="F401" i="76"/>
  <c r="H393" i="76"/>
  <c r="H388" i="76"/>
  <c r="H384" i="76"/>
  <c r="F382" i="76"/>
  <c r="H375" i="76"/>
  <c r="F371" i="76"/>
  <c r="H365" i="76"/>
  <c r="F362" i="76"/>
  <c r="F361" i="76"/>
  <c r="F360" i="76"/>
  <c r="F353" i="76"/>
  <c r="F352" i="76"/>
  <c r="F351" i="76"/>
  <c r="F354" i="76" s="1"/>
  <c r="F348" i="76"/>
  <c r="F347" i="76"/>
  <c r="F346" i="76"/>
  <c r="H343" i="76"/>
  <c r="F340" i="76"/>
  <c r="F339" i="76"/>
  <c r="F338" i="76"/>
  <c r="F341" i="76" s="1"/>
  <c r="H336" i="76"/>
  <c r="F333" i="76"/>
  <c r="H327" i="76"/>
  <c r="H323" i="76"/>
  <c r="H319" i="76"/>
  <c r="H315" i="76"/>
  <c r="F312" i="76"/>
  <c r="F311" i="76"/>
  <c r="F310" i="76"/>
  <c r="H307" i="76"/>
  <c r="F304" i="76"/>
  <c r="F303" i="76"/>
  <c r="F302" i="76"/>
  <c r="F305" i="76" s="1"/>
  <c r="H300" i="76"/>
  <c r="F297" i="76"/>
  <c r="F296" i="76"/>
  <c r="F298" i="76" s="1"/>
  <c r="F292" i="76"/>
  <c r="H290" i="76"/>
  <c r="F288" i="76"/>
  <c r="H286" i="76"/>
  <c r="F284" i="76"/>
  <c r="H282" i="76"/>
  <c r="F279" i="76"/>
  <c r="F278" i="76"/>
  <c r="F277" i="76"/>
  <c r="F276" i="76"/>
  <c r="F275" i="76"/>
  <c r="H272" i="76"/>
  <c r="F267" i="76"/>
  <c r="F266" i="76"/>
  <c r="H263" i="76"/>
  <c r="F260" i="76"/>
  <c r="F259" i="76"/>
  <c r="H256" i="76"/>
  <c r="F253" i="76"/>
  <c r="F252" i="76"/>
  <c r="F254" i="76" s="1"/>
  <c r="H249" i="76"/>
  <c r="F242" i="76"/>
  <c r="F241" i="76"/>
  <c r="F240" i="76"/>
  <c r="F237" i="76"/>
  <c r="F235" i="76"/>
  <c r="F233" i="76"/>
  <c r="F230" i="76"/>
  <c r="F229" i="76"/>
  <c r="F231" i="76" s="1"/>
  <c r="F226" i="76"/>
  <c r="F225" i="76"/>
  <c r="F224" i="76"/>
  <c r="F223" i="76"/>
  <c r="F222" i="76"/>
  <c r="H218" i="76"/>
  <c r="H212" i="76"/>
  <c r="F204" i="76"/>
  <c r="F201" i="76"/>
  <c r="F188" i="76"/>
  <c r="F187" i="76"/>
  <c r="F186" i="76"/>
  <c r="F185" i="76"/>
  <c r="F184" i="76"/>
  <c r="F183" i="76"/>
  <c r="F182" i="76"/>
  <c r="F181" i="76"/>
  <c r="F180" i="76"/>
  <c r="F179" i="76"/>
  <c r="F178" i="76"/>
  <c r="F177" i="76"/>
  <c r="F176" i="76"/>
  <c r="F175" i="76"/>
  <c r="F174" i="76"/>
  <c r="F173" i="76"/>
  <c r="F172" i="76"/>
  <c r="F171" i="76"/>
  <c r="F170" i="76"/>
  <c r="F169" i="76"/>
  <c r="F157" i="76"/>
  <c r="F154" i="76"/>
  <c r="H151" i="76"/>
  <c r="F146" i="76"/>
  <c r="F145" i="76"/>
  <c r="F144" i="76"/>
  <c r="F143" i="76"/>
  <c r="F142" i="76"/>
  <c r="F141" i="76"/>
  <c r="F140" i="76"/>
  <c r="F139" i="76"/>
  <c r="F138" i="76"/>
  <c r="F137" i="76"/>
  <c r="F136" i="76"/>
  <c r="F135" i="76"/>
  <c r="F134" i="76"/>
  <c r="F133" i="76"/>
  <c r="F132" i="76"/>
  <c r="F131" i="76"/>
  <c r="F130" i="76"/>
  <c r="F129" i="76"/>
  <c r="F128" i="76"/>
  <c r="F127" i="76"/>
  <c r="F126" i="76"/>
  <c r="F125" i="76"/>
  <c r="F124" i="76"/>
  <c r="F123" i="76"/>
  <c r="F122" i="76"/>
  <c r="F121" i="76"/>
  <c r="F120" i="76"/>
  <c r="H117" i="76"/>
  <c r="F113" i="76"/>
  <c r="F112" i="76"/>
  <c r="F111" i="76"/>
  <c r="H108" i="76"/>
  <c r="F104" i="76"/>
  <c r="F93" i="76"/>
  <c r="H91" i="76"/>
  <c r="F87" i="76"/>
  <c r="H85" i="76"/>
  <c r="F81" i="76"/>
  <c r="H79" i="76"/>
  <c r="F75" i="76"/>
  <c r="H73" i="76"/>
  <c r="F70" i="76"/>
  <c r="F69" i="76"/>
  <c r="F71" i="76" s="1"/>
  <c r="H67" i="76"/>
  <c r="F64" i="76"/>
  <c r="F63" i="76"/>
  <c r="H61" i="76"/>
  <c r="F59" i="76"/>
  <c r="H57" i="76"/>
  <c r="F55" i="76"/>
  <c r="H49" i="76"/>
  <c r="H42" i="76"/>
  <c r="F40" i="76"/>
  <c r="H37" i="76"/>
  <c r="H32" i="76"/>
  <c r="H27" i="76"/>
  <c r="F23" i="76"/>
  <c r="F20" i="76"/>
  <c r="H18" i="76"/>
  <c r="F9" i="76"/>
  <c r="A8" i="76"/>
  <c r="F441" i="75"/>
  <c r="F438" i="75"/>
  <c r="F437" i="75"/>
  <c r="F436" i="75"/>
  <c r="F435" i="75"/>
  <c r="F434" i="75"/>
  <c r="F433" i="75"/>
  <c r="F432" i="75"/>
  <c r="F431" i="75"/>
  <c r="F430" i="75"/>
  <c r="F427" i="75"/>
  <c r="F426" i="75"/>
  <c r="F425" i="75"/>
  <c r="F424" i="75"/>
  <c r="F423" i="75"/>
  <c r="F415" i="75"/>
  <c r="F414" i="75"/>
  <c r="F413" i="75"/>
  <c r="F412" i="75"/>
  <c r="F411" i="75"/>
  <c r="F410" i="75"/>
  <c r="F409" i="75"/>
  <c r="H406" i="75"/>
  <c r="H401" i="75"/>
  <c r="H397" i="75"/>
  <c r="F395" i="75"/>
  <c r="H388" i="75"/>
  <c r="F384" i="75"/>
  <c r="H378" i="75"/>
  <c r="F375" i="75"/>
  <c r="F374" i="75"/>
  <c r="F373" i="75"/>
  <c r="F366" i="75"/>
  <c r="F365" i="75"/>
  <c r="F364" i="75"/>
  <c r="F361" i="75"/>
  <c r="F360" i="75"/>
  <c r="F359" i="75"/>
  <c r="H356" i="75"/>
  <c r="F353" i="75"/>
  <c r="F352" i="75"/>
  <c r="F351" i="75"/>
  <c r="H349" i="75"/>
  <c r="F346" i="75"/>
  <c r="H340" i="75"/>
  <c r="F337" i="75"/>
  <c r="F336" i="75"/>
  <c r="F335" i="75"/>
  <c r="H332" i="75"/>
  <c r="F330" i="75"/>
  <c r="H327" i="75"/>
  <c r="F324" i="75"/>
  <c r="F323" i="75"/>
  <c r="F322" i="75"/>
  <c r="F325" i="75" s="1"/>
  <c r="H319" i="75"/>
  <c r="F316" i="75"/>
  <c r="F315" i="75"/>
  <c r="F314" i="75"/>
  <c r="H311" i="75"/>
  <c r="F308" i="75"/>
  <c r="F307" i="75"/>
  <c r="H305" i="75"/>
  <c r="F302" i="75"/>
  <c r="F301" i="75"/>
  <c r="H299" i="75"/>
  <c r="F296" i="75"/>
  <c r="F295" i="75"/>
  <c r="F294" i="75"/>
  <c r="F293" i="75"/>
  <c r="F292" i="75"/>
  <c r="F288" i="75"/>
  <c r="H286" i="75"/>
  <c r="F281" i="75"/>
  <c r="F280" i="75"/>
  <c r="F279" i="75"/>
  <c r="H276" i="75"/>
  <c r="F273" i="75"/>
  <c r="F272" i="75"/>
  <c r="F271" i="75"/>
  <c r="H268" i="75"/>
  <c r="F265" i="75"/>
  <c r="F264" i="75"/>
  <c r="F263" i="75"/>
  <c r="H260" i="75"/>
  <c r="F253" i="75"/>
  <c r="F252" i="75"/>
  <c r="F251" i="75"/>
  <c r="F248" i="75"/>
  <c r="F246" i="75"/>
  <c r="F244" i="75"/>
  <c r="F241" i="75"/>
  <c r="F240" i="75"/>
  <c r="F239" i="75"/>
  <c r="F236" i="75"/>
  <c r="F235" i="75"/>
  <c r="F234" i="75"/>
  <c r="F233" i="75"/>
  <c r="F232" i="75"/>
  <c r="H228" i="75"/>
  <c r="H222" i="75"/>
  <c r="F212" i="75"/>
  <c r="F211" i="75"/>
  <c r="F210" i="75"/>
  <c r="F209" i="75"/>
  <c r="F208" i="75"/>
  <c r="H205" i="75"/>
  <c r="F194" i="75"/>
  <c r="F193" i="75"/>
  <c r="F189" i="75"/>
  <c r="F188" i="75"/>
  <c r="F184" i="75"/>
  <c r="F183" i="75"/>
  <c r="F179" i="75"/>
  <c r="F178" i="75"/>
  <c r="F177" i="75"/>
  <c r="F176" i="75"/>
  <c r="F175" i="75"/>
  <c r="F174" i="75"/>
  <c r="F173" i="75"/>
  <c r="F169" i="75"/>
  <c r="F168" i="75"/>
  <c r="F167" i="75"/>
  <c r="F166" i="75"/>
  <c r="F165" i="75"/>
  <c r="F164" i="75"/>
  <c r="F163" i="75"/>
  <c r="F162" i="75"/>
  <c r="F161" i="75"/>
  <c r="F160" i="75"/>
  <c r="F159" i="75"/>
  <c r="F158" i="75"/>
  <c r="F157" i="75"/>
  <c r="F156" i="75"/>
  <c r="F144" i="75"/>
  <c r="F143" i="75"/>
  <c r="F139" i="75"/>
  <c r="F138" i="75"/>
  <c r="F137" i="75"/>
  <c r="F136" i="75"/>
  <c r="F133" i="75"/>
  <c r="F132" i="75"/>
  <c r="F134" i="75" s="1"/>
  <c r="H129" i="75"/>
  <c r="F124" i="75"/>
  <c r="F123" i="75"/>
  <c r="F122" i="75"/>
  <c r="F121" i="75"/>
  <c r="F120" i="75"/>
  <c r="F119" i="75"/>
  <c r="F118" i="75"/>
  <c r="F117" i="75"/>
  <c r="F116" i="75"/>
  <c r="F115" i="75"/>
  <c r="F114" i="75"/>
  <c r="F113" i="75"/>
  <c r="F112" i="75"/>
  <c r="F111" i="75"/>
  <c r="F110" i="75"/>
  <c r="F109" i="75"/>
  <c r="F108" i="75"/>
  <c r="H105" i="75"/>
  <c r="F101" i="75"/>
  <c r="F100" i="75"/>
  <c r="F99" i="75"/>
  <c r="H96" i="75"/>
  <c r="F92" i="75"/>
  <c r="F81" i="75"/>
  <c r="H79" i="75"/>
  <c r="F75" i="75"/>
  <c r="H73" i="75"/>
  <c r="F69" i="75"/>
  <c r="H67" i="75"/>
  <c r="F63" i="75"/>
  <c r="H61" i="75"/>
  <c r="F58" i="75"/>
  <c r="F57" i="75"/>
  <c r="F59" i="75" s="1"/>
  <c r="H55" i="75"/>
  <c r="F52" i="75"/>
  <c r="F51" i="75"/>
  <c r="H49" i="75"/>
  <c r="F47" i="75"/>
  <c r="H45" i="75"/>
  <c r="F43" i="75"/>
  <c r="H37" i="75"/>
  <c r="H30" i="75"/>
  <c r="F28" i="75"/>
  <c r="H25" i="75"/>
  <c r="H20" i="75"/>
  <c r="H15" i="75"/>
  <c r="F9" i="75"/>
  <c r="A8" i="75"/>
  <c r="F204" i="90"/>
  <c r="H198" i="90" s="1"/>
  <c r="F192" i="90"/>
  <c r="F191" i="90"/>
  <c r="H188" i="90"/>
  <c r="F185" i="90"/>
  <c r="F184" i="90"/>
  <c r="H182" i="90"/>
  <c r="F180" i="90"/>
  <c r="F177" i="90"/>
  <c r="H175" i="90"/>
  <c r="F172" i="90"/>
  <c r="F170" i="90"/>
  <c r="H167" i="90"/>
  <c r="F164" i="90"/>
  <c r="F162" i="90"/>
  <c r="F165" i="90" s="1"/>
  <c r="H159" i="90"/>
  <c r="F156" i="90"/>
  <c r="F154" i="90"/>
  <c r="H151" i="90"/>
  <c r="F147" i="90"/>
  <c r="H144" i="90"/>
  <c r="F142" i="90"/>
  <c r="H139" i="90"/>
  <c r="F137" i="90"/>
  <c r="H134" i="90"/>
  <c r="F129" i="90"/>
  <c r="F127" i="90"/>
  <c r="F125" i="90"/>
  <c r="F123" i="90"/>
  <c r="F121" i="90"/>
  <c r="H117" i="90"/>
  <c r="F107" i="90"/>
  <c r="F106" i="90"/>
  <c r="F105" i="90"/>
  <c r="H102" i="90"/>
  <c r="F98" i="90"/>
  <c r="F97" i="90"/>
  <c r="F96" i="90"/>
  <c r="F95" i="90"/>
  <c r="F94" i="90"/>
  <c r="F93" i="90"/>
  <c r="F92" i="90"/>
  <c r="F91" i="90"/>
  <c r="F90" i="90"/>
  <c r="F89" i="90"/>
  <c r="F88" i="90"/>
  <c r="F87" i="90"/>
  <c r="H85" i="90"/>
  <c r="F81" i="90"/>
  <c r="H79" i="90"/>
  <c r="F75" i="90"/>
  <c r="F77" i="90" s="1"/>
  <c r="H73" i="90"/>
  <c r="F69" i="90"/>
  <c r="F71" i="90" s="1"/>
  <c r="H67" i="90"/>
  <c r="F63" i="90"/>
  <c r="H60" i="90"/>
  <c r="F57" i="90"/>
  <c r="F55" i="90"/>
  <c r="F53" i="90"/>
  <c r="H50" i="90"/>
  <c r="F48" i="90"/>
  <c r="H46" i="90"/>
  <c r="F43" i="90"/>
  <c r="F41" i="90"/>
  <c r="F39" i="90"/>
  <c r="H36" i="90"/>
  <c r="F27" i="90"/>
  <c r="H24" i="90"/>
  <c r="F9" i="90"/>
  <c r="F11" i="90" s="1"/>
  <c r="A8" i="90"/>
  <c r="F283" i="86"/>
  <c r="F269" i="86"/>
  <c r="F270" i="86" s="1"/>
  <c r="F254" i="86"/>
  <c r="F256" i="86" s="1"/>
  <c r="H251" i="86"/>
  <c r="H244" i="86"/>
  <c r="F241" i="86"/>
  <c r="F237" i="86"/>
  <c r="F234" i="86"/>
  <c r="H231" i="86"/>
  <c r="F229" i="86"/>
  <c r="H227" i="86"/>
  <c r="H221" i="86"/>
  <c r="F218" i="86"/>
  <c r="F217" i="86"/>
  <c r="F219" i="86" s="1"/>
  <c r="H214" i="86"/>
  <c r="F211" i="86"/>
  <c r="F210" i="86"/>
  <c r="H208" i="86"/>
  <c r="F206" i="86"/>
  <c r="F203" i="86"/>
  <c r="H201" i="86"/>
  <c r="F198" i="86"/>
  <c r="H196" i="86"/>
  <c r="F194" i="86"/>
  <c r="H192" i="86"/>
  <c r="F189" i="86"/>
  <c r="F188" i="86"/>
  <c r="H185" i="86"/>
  <c r="F181" i="86"/>
  <c r="H178" i="86"/>
  <c r="F176" i="86"/>
  <c r="H173" i="86"/>
  <c r="F171" i="86"/>
  <c r="H168" i="86"/>
  <c r="F163" i="86"/>
  <c r="F161" i="86"/>
  <c r="F159" i="86"/>
  <c r="F157" i="86"/>
  <c r="F156" i="86"/>
  <c r="H153" i="86"/>
  <c r="H148" i="86"/>
  <c r="F144" i="86"/>
  <c r="F143" i="86"/>
  <c r="F142" i="86"/>
  <c r="F137" i="86"/>
  <c r="F136" i="86"/>
  <c r="F138" i="86" s="1"/>
  <c r="H133" i="86"/>
  <c r="F123" i="86"/>
  <c r="F119" i="86"/>
  <c r="F118" i="86"/>
  <c r="F117" i="86"/>
  <c r="F116" i="86"/>
  <c r="F104" i="86"/>
  <c r="F103" i="86"/>
  <c r="H100" i="86"/>
  <c r="F96" i="86"/>
  <c r="F95" i="86"/>
  <c r="F94" i="86"/>
  <c r="F93" i="86"/>
  <c r="F92" i="86"/>
  <c r="F91" i="86"/>
  <c r="F90" i="86"/>
  <c r="F89" i="86"/>
  <c r="F88" i="86"/>
  <c r="F87" i="86"/>
  <c r="H85" i="86"/>
  <c r="F81" i="86"/>
  <c r="H78" i="86"/>
  <c r="F74" i="86"/>
  <c r="H72" i="86"/>
  <c r="F68" i="86"/>
  <c r="F70" i="86" s="1"/>
  <c r="H66" i="86"/>
  <c r="F62" i="86"/>
  <c r="F64" i="86" s="1"/>
  <c r="H60" i="86"/>
  <c r="F56" i="86"/>
  <c r="H54" i="86"/>
  <c r="F51" i="86"/>
  <c r="H48" i="86"/>
  <c r="F46" i="86"/>
  <c r="H44" i="86"/>
  <c r="F41" i="86"/>
  <c r="H38" i="86"/>
  <c r="H33" i="86"/>
  <c r="F25" i="86"/>
  <c r="F9" i="86"/>
  <c r="F11" i="86" s="1"/>
  <c r="A8" i="86"/>
  <c r="F252" i="89"/>
  <c r="F238" i="89"/>
  <c r="F239" i="89" s="1"/>
  <c r="F225" i="89"/>
  <c r="F224" i="89"/>
  <c r="H221" i="89"/>
  <c r="F217" i="89"/>
  <c r="H214" i="89"/>
  <c r="F212" i="89"/>
  <c r="H209" i="89"/>
  <c r="F207" i="89"/>
  <c r="H204" i="89"/>
  <c r="F201" i="89"/>
  <c r="H199" i="89"/>
  <c r="F196" i="89"/>
  <c r="H194" i="89"/>
  <c r="F191" i="89"/>
  <c r="F190" i="89"/>
  <c r="F192" i="89" s="1"/>
  <c r="H187" i="89"/>
  <c r="F183" i="89"/>
  <c r="H180" i="89"/>
  <c r="F178" i="89"/>
  <c r="H175" i="89"/>
  <c r="F173" i="89"/>
  <c r="H170" i="89"/>
  <c r="F164" i="89"/>
  <c r="F162" i="89"/>
  <c r="F160" i="89"/>
  <c r="H156" i="89"/>
  <c r="F150" i="89"/>
  <c r="F149" i="89"/>
  <c r="F148" i="89"/>
  <c r="H145" i="89"/>
  <c r="F132" i="89"/>
  <c r="F127" i="89"/>
  <c r="F126" i="89"/>
  <c r="F125" i="89"/>
  <c r="F122" i="89"/>
  <c r="F121" i="89"/>
  <c r="F118" i="89"/>
  <c r="F117" i="89"/>
  <c r="F119" i="89" s="1"/>
  <c r="F115" i="89"/>
  <c r="F100" i="89"/>
  <c r="F99" i="89"/>
  <c r="F98" i="89"/>
  <c r="F97" i="89"/>
  <c r="F96" i="89"/>
  <c r="F92" i="89"/>
  <c r="F91" i="89"/>
  <c r="F90" i="89"/>
  <c r="F87" i="89"/>
  <c r="F86" i="89"/>
  <c r="F85" i="89"/>
  <c r="F84" i="89"/>
  <c r="F83" i="89"/>
  <c r="H80" i="89"/>
  <c r="F75" i="89"/>
  <c r="F74" i="89"/>
  <c r="F73" i="89"/>
  <c r="F72" i="89"/>
  <c r="F71" i="89"/>
  <c r="F70" i="89"/>
  <c r="F69" i="89"/>
  <c r="H66" i="89"/>
  <c r="H59" i="89"/>
  <c r="F57" i="89"/>
  <c r="H53" i="89"/>
  <c r="F51" i="89"/>
  <c r="H47" i="89"/>
  <c r="F43" i="89"/>
  <c r="H41" i="89"/>
  <c r="F39" i="89"/>
  <c r="H37" i="89"/>
  <c r="F28" i="89"/>
  <c r="H25" i="89"/>
  <c r="F11" i="89"/>
  <c r="A8" i="89"/>
  <c r="A15" i="89" s="1"/>
  <c r="F387" i="85"/>
  <c r="F373" i="85"/>
  <c r="F374" i="85" s="1"/>
  <c r="F360" i="85"/>
  <c r="F358" i="85"/>
  <c r="F357" i="85"/>
  <c r="H353" i="85"/>
  <c r="F343" i="85"/>
  <c r="F339" i="85"/>
  <c r="F336" i="85"/>
  <c r="H333" i="85"/>
  <c r="F330" i="85"/>
  <c r="H323" i="85"/>
  <c r="F320" i="85"/>
  <c r="F318" i="85"/>
  <c r="H315" i="85"/>
  <c r="F312" i="85"/>
  <c r="F310" i="85"/>
  <c r="H307" i="85"/>
  <c r="F305" i="85"/>
  <c r="F302" i="85"/>
  <c r="H300" i="85"/>
  <c r="F297" i="85"/>
  <c r="F295" i="85"/>
  <c r="F298" i="85" s="1"/>
  <c r="H292" i="85"/>
  <c r="F289" i="85"/>
  <c r="F287" i="85"/>
  <c r="H284" i="85"/>
  <c r="F281" i="85"/>
  <c r="F280" i="85"/>
  <c r="F279" i="85"/>
  <c r="F276" i="85"/>
  <c r="H273" i="85"/>
  <c r="F269" i="85"/>
  <c r="H266" i="85"/>
  <c r="F264" i="85"/>
  <c r="H261" i="85"/>
  <c r="F259" i="85"/>
  <c r="H256" i="85"/>
  <c r="F251" i="85"/>
  <c r="F249" i="85"/>
  <c r="F247" i="85"/>
  <c r="F245" i="85"/>
  <c r="F243" i="85"/>
  <c r="F240" i="85"/>
  <c r="F252" i="85" s="1"/>
  <c r="H236" i="85"/>
  <c r="H230" i="85"/>
  <c r="F225" i="85"/>
  <c r="F224" i="85"/>
  <c r="F223" i="85"/>
  <c r="F222" i="85"/>
  <c r="F221" i="85"/>
  <c r="F220" i="85"/>
  <c r="F219" i="85"/>
  <c r="H216" i="85"/>
  <c r="F206" i="85"/>
  <c r="F201" i="85"/>
  <c r="F200" i="85"/>
  <c r="F199" i="85"/>
  <c r="F198" i="85"/>
  <c r="F197" i="85"/>
  <c r="F196" i="85"/>
  <c r="F195" i="85"/>
  <c r="F194" i="85"/>
  <c r="F190" i="85"/>
  <c r="F189" i="85"/>
  <c r="F188" i="85"/>
  <c r="F187" i="85"/>
  <c r="F186" i="85"/>
  <c r="F185" i="85"/>
  <c r="F191" i="85" s="1"/>
  <c r="F170" i="85"/>
  <c r="F169" i="85"/>
  <c r="F168" i="85"/>
  <c r="F167" i="85"/>
  <c r="F166" i="85"/>
  <c r="F165" i="85"/>
  <c r="F161" i="85"/>
  <c r="F160" i="85"/>
  <c r="F159" i="85"/>
  <c r="F158" i="85"/>
  <c r="F157" i="85"/>
  <c r="F156" i="85"/>
  <c r="F153" i="85"/>
  <c r="F152" i="85"/>
  <c r="F151" i="85"/>
  <c r="F150" i="85"/>
  <c r="F149" i="85"/>
  <c r="F148" i="85"/>
  <c r="H145" i="85"/>
  <c r="F141" i="85"/>
  <c r="F140" i="85"/>
  <c r="F139" i="85"/>
  <c r="F138" i="85"/>
  <c r="F137" i="85"/>
  <c r="F136" i="85"/>
  <c r="F135" i="85"/>
  <c r="F134" i="85"/>
  <c r="F133" i="85"/>
  <c r="F132" i="85"/>
  <c r="F131" i="85"/>
  <c r="F130" i="85"/>
  <c r="F129" i="85"/>
  <c r="F128" i="85"/>
  <c r="F127" i="85"/>
  <c r="F126" i="85"/>
  <c r="F125" i="85"/>
  <c r="F124" i="85"/>
  <c r="F123" i="85"/>
  <c r="F122" i="85"/>
  <c r="F121" i="85"/>
  <c r="F120" i="85"/>
  <c r="F119" i="85"/>
  <c r="F118" i="85"/>
  <c r="F117" i="85"/>
  <c r="F116" i="85"/>
  <c r="F115" i="85"/>
  <c r="F114" i="85"/>
  <c r="F113" i="85"/>
  <c r="F112" i="85"/>
  <c r="F111" i="85"/>
  <c r="F110" i="85"/>
  <c r="F109" i="85"/>
  <c r="F108" i="85"/>
  <c r="F107" i="85"/>
  <c r="F106" i="85"/>
  <c r="F105" i="85"/>
  <c r="F104" i="85"/>
  <c r="F103" i="85"/>
  <c r="F102" i="85"/>
  <c r="F101" i="85"/>
  <c r="F100" i="85"/>
  <c r="F99" i="85"/>
  <c r="F98" i="85"/>
  <c r="H95" i="85"/>
  <c r="F90" i="85"/>
  <c r="H87" i="85"/>
  <c r="F83" i="85"/>
  <c r="H81" i="85"/>
  <c r="F77" i="85"/>
  <c r="F79" i="85" s="1"/>
  <c r="H75" i="85"/>
  <c r="F71" i="85"/>
  <c r="F73" i="85" s="1"/>
  <c r="H69" i="85"/>
  <c r="F65" i="85"/>
  <c r="H63" i="85"/>
  <c r="F60" i="85"/>
  <c r="F58" i="85"/>
  <c r="H55" i="85"/>
  <c r="F53" i="85"/>
  <c r="H51" i="85"/>
  <c r="F48" i="85"/>
  <c r="F46" i="85"/>
  <c r="H43" i="85"/>
  <c r="H37" i="85"/>
  <c r="F28" i="85"/>
  <c r="F9" i="85"/>
  <c r="F11" i="85" s="1"/>
  <c r="A8" i="85"/>
  <c r="H334" i="83"/>
  <c r="H330" i="83"/>
  <c r="F328" i="83"/>
  <c r="H321" i="83"/>
  <c r="F314" i="83"/>
  <c r="F315" i="83" s="1"/>
  <c r="F301" i="83"/>
  <c r="H298" i="83"/>
  <c r="F294" i="83"/>
  <c r="H289" i="83"/>
  <c r="F286" i="83"/>
  <c r="F285" i="83"/>
  <c r="F282" i="83"/>
  <c r="H278" i="83"/>
  <c r="F275" i="83"/>
  <c r="F274" i="83"/>
  <c r="H272" i="83"/>
  <c r="F270" i="83"/>
  <c r="H265" i="83"/>
  <c r="F262" i="83"/>
  <c r="H259" i="83"/>
  <c r="F257" i="83"/>
  <c r="H255" i="83"/>
  <c r="F253" i="83"/>
  <c r="H250" i="83"/>
  <c r="F248" i="83"/>
  <c r="H246" i="83"/>
  <c r="F244" i="83"/>
  <c r="H242" i="83"/>
  <c r="F240" i="83"/>
  <c r="H237" i="83"/>
  <c r="F232" i="83"/>
  <c r="F231" i="83"/>
  <c r="H228" i="83"/>
  <c r="F225" i="83"/>
  <c r="F224" i="83"/>
  <c r="H221" i="83"/>
  <c r="F218" i="83"/>
  <c r="F217" i="83"/>
  <c r="H214" i="83"/>
  <c r="F209" i="83"/>
  <c r="F208" i="83"/>
  <c r="F206" i="83"/>
  <c r="F204" i="83"/>
  <c r="F202" i="83"/>
  <c r="H199" i="83"/>
  <c r="H193" i="83"/>
  <c r="F182" i="83"/>
  <c r="F178" i="83"/>
  <c r="F177" i="83"/>
  <c r="F176" i="83"/>
  <c r="F175" i="83"/>
  <c r="F174" i="83"/>
  <c r="F173" i="83"/>
  <c r="F172" i="83"/>
  <c r="F171" i="83"/>
  <c r="F170" i="83"/>
  <c r="F169" i="83"/>
  <c r="F168" i="83"/>
  <c r="F167" i="83"/>
  <c r="F166" i="83"/>
  <c r="F165" i="83"/>
  <c r="F164" i="83"/>
  <c r="F163" i="83"/>
  <c r="F162" i="83"/>
  <c r="F161" i="83"/>
  <c r="F149" i="83"/>
  <c r="F148" i="83"/>
  <c r="F147" i="83"/>
  <c r="F146" i="83"/>
  <c r="F145" i="83"/>
  <c r="F144" i="83"/>
  <c r="F143" i="83"/>
  <c r="F139" i="83"/>
  <c r="F138" i="83"/>
  <c r="H135" i="83"/>
  <c r="F131" i="83"/>
  <c r="F130" i="83"/>
  <c r="F129" i="83"/>
  <c r="F128" i="83"/>
  <c r="F127" i="83"/>
  <c r="F126" i="83"/>
  <c r="F125" i="83"/>
  <c r="F124" i="83"/>
  <c r="F123" i="83"/>
  <c r="F122" i="83"/>
  <c r="F121" i="83"/>
  <c r="F120" i="83"/>
  <c r="F119" i="83"/>
  <c r="F118" i="83"/>
  <c r="F117" i="83"/>
  <c r="F116" i="83"/>
  <c r="F115" i="83"/>
  <c r="F114" i="83"/>
  <c r="F113" i="83"/>
  <c r="F112" i="83"/>
  <c r="F111" i="83"/>
  <c r="F110" i="83"/>
  <c r="F109" i="83"/>
  <c r="F108" i="83"/>
  <c r="F107" i="83"/>
  <c r="F106" i="83"/>
  <c r="F105" i="83"/>
  <c r="F104" i="83"/>
  <c r="F103" i="83"/>
  <c r="F102" i="83"/>
  <c r="F101" i="83"/>
  <c r="F100" i="83"/>
  <c r="F99" i="83"/>
  <c r="F98" i="83"/>
  <c r="F97" i="83"/>
  <c r="F96" i="83"/>
  <c r="F95" i="83"/>
  <c r="F94" i="83"/>
  <c r="F93" i="83"/>
  <c r="F92" i="83"/>
  <c r="F91" i="83"/>
  <c r="F90" i="83"/>
  <c r="F89" i="83"/>
  <c r="F88" i="83"/>
  <c r="F87" i="83"/>
  <c r="F86" i="83"/>
  <c r="F85" i="83"/>
  <c r="H83" i="83"/>
  <c r="F80" i="83"/>
  <c r="H75" i="83"/>
  <c r="F71" i="83"/>
  <c r="H69" i="83"/>
  <c r="F66" i="83"/>
  <c r="F65" i="83"/>
  <c r="H63" i="83"/>
  <c r="F60" i="83"/>
  <c r="F59" i="83"/>
  <c r="F61" i="83" s="1"/>
  <c r="H57" i="83"/>
  <c r="F53" i="83"/>
  <c r="H51" i="83"/>
  <c r="F48" i="83"/>
  <c r="H46" i="83"/>
  <c r="F43" i="83"/>
  <c r="F42" i="83"/>
  <c r="F44" i="83" s="1"/>
  <c r="H40" i="83"/>
  <c r="F38" i="83"/>
  <c r="H33" i="83"/>
  <c r="H27" i="83"/>
  <c r="F25" i="83"/>
  <c r="H23" i="83"/>
  <c r="H19" i="83"/>
  <c r="H15" i="83"/>
  <c r="F10" i="83"/>
  <c r="F9" i="83"/>
  <c r="F11" i="83" s="1"/>
  <c r="A8" i="83"/>
  <c r="H329" i="81"/>
  <c r="F327" i="81"/>
  <c r="H320" i="81"/>
  <c r="F313" i="81"/>
  <c r="F314" i="81" s="1"/>
  <c r="F300" i="81"/>
  <c r="H297" i="81"/>
  <c r="F293" i="81"/>
  <c r="H287" i="81"/>
  <c r="F284" i="81"/>
  <c r="F283" i="81"/>
  <c r="F282" i="81"/>
  <c r="F279" i="81"/>
  <c r="H274" i="81"/>
  <c r="F271" i="81"/>
  <c r="F270" i="81"/>
  <c r="F269" i="81"/>
  <c r="F272" i="81" s="1"/>
  <c r="H267" i="81"/>
  <c r="F265" i="81"/>
  <c r="H259" i="81"/>
  <c r="F256" i="81"/>
  <c r="H253" i="81"/>
  <c r="F251" i="81"/>
  <c r="H249" i="81"/>
  <c r="F247" i="81"/>
  <c r="H244" i="81"/>
  <c r="F242" i="81"/>
  <c r="H240" i="81"/>
  <c r="F238" i="81"/>
  <c r="H236" i="81"/>
  <c r="F234" i="81"/>
  <c r="H231" i="81"/>
  <c r="F227" i="81"/>
  <c r="H224" i="81"/>
  <c r="F222" i="81"/>
  <c r="H219" i="81"/>
  <c r="F217" i="81"/>
  <c r="H214" i="81"/>
  <c r="F209" i="81"/>
  <c r="F208" i="81"/>
  <c r="F207" i="81"/>
  <c r="F205" i="81"/>
  <c r="F203" i="81"/>
  <c r="F201" i="81"/>
  <c r="F210" i="81" s="1"/>
  <c r="H198" i="81"/>
  <c r="H192" i="81"/>
  <c r="F181" i="81"/>
  <c r="F177" i="81"/>
  <c r="F176" i="81"/>
  <c r="F175" i="81"/>
  <c r="F174" i="81"/>
  <c r="F173" i="81"/>
  <c r="F172" i="81"/>
  <c r="F171" i="81"/>
  <c r="F170" i="81"/>
  <c r="F169" i="81"/>
  <c r="F157" i="81"/>
  <c r="F156" i="81"/>
  <c r="F155" i="81"/>
  <c r="F154" i="81"/>
  <c r="F153" i="81"/>
  <c r="F152" i="81"/>
  <c r="F151" i="81"/>
  <c r="F150" i="81"/>
  <c r="F149" i="81"/>
  <c r="F148" i="81"/>
  <c r="F147" i="81"/>
  <c r="F143" i="81"/>
  <c r="F142" i="81"/>
  <c r="F141" i="81"/>
  <c r="H138" i="81"/>
  <c r="F134" i="81"/>
  <c r="F133" i="81"/>
  <c r="F132" i="81"/>
  <c r="F131" i="81"/>
  <c r="F130" i="81"/>
  <c r="F129" i="81"/>
  <c r="F128" i="81"/>
  <c r="F127" i="81"/>
  <c r="F126" i="81"/>
  <c r="F125" i="81"/>
  <c r="F124" i="81"/>
  <c r="F123" i="81"/>
  <c r="F122" i="81"/>
  <c r="F121" i="81"/>
  <c r="F120" i="81"/>
  <c r="F119" i="81"/>
  <c r="F118" i="81"/>
  <c r="F117" i="81"/>
  <c r="F116" i="81"/>
  <c r="F115" i="81"/>
  <c r="F114" i="81"/>
  <c r="F113" i="81"/>
  <c r="F112" i="81"/>
  <c r="F111" i="81"/>
  <c r="F110" i="81"/>
  <c r="F109" i="81"/>
  <c r="F108" i="81"/>
  <c r="F107" i="81"/>
  <c r="F106" i="81"/>
  <c r="F105" i="81"/>
  <c r="F104" i="81"/>
  <c r="F103" i="81"/>
  <c r="F102" i="81"/>
  <c r="F101" i="81"/>
  <c r="F100" i="81"/>
  <c r="F99" i="81"/>
  <c r="F98" i="81"/>
  <c r="F97" i="81"/>
  <c r="F96" i="81"/>
  <c r="H94" i="81"/>
  <c r="F90" i="81"/>
  <c r="H84" i="81"/>
  <c r="F72" i="81"/>
  <c r="H70" i="81"/>
  <c r="F67" i="81"/>
  <c r="F66" i="81"/>
  <c r="H64" i="81"/>
  <c r="F61" i="81"/>
  <c r="F60" i="81"/>
  <c r="F62" i="81" s="1"/>
  <c r="H58" i="81"/>
  <c r="F54" i="81"/>
  <c r="H52" i="81"/>
  <c r="F49" i="81"/>
  <c r="H47" i="81"/>
  <c r="F44" i="81"/>
  <c r="F43" i="81"/>
  <c r="F45" i="81" s="1"/>
  <c r="H41" i="81"/>
  <c r="F39" i="81"/>
  <c r="H33" i="81"/>
  <c r="H27" i="81"/>
  <c r="F25" i="81"/>
  <c r="H23" i="81"/>
  <c r="H19" i="81"/>
  <c r="H15" i="81"/>
  <c r="F10" i="81"/>
  <c r="F9" i="81"/>
  <c r="F11" i="81" s="1"/>
  <c r="A8" i="81"/>
  <c r="F388" i="80"/>
  <c r="F375" i="80"/>
  <c r="F361" i="80"/>
  <c r="F360" i="80"/>
  <c r="F359" i="80"/>
  <c r="F358" i="80"/>
  <c r="F357" i="80"/>
  <c r="F356" i="80"/>
  <c r="H352" i="80"/>
  <c r="F348" i="80"/>
  <c r="H341" i="80"/>
  <c r="F338" i="80"/>
  <c r="F337" i="80"/>
  <c r="F336" i="80"/>
  <c r="F335" i="80"/>
  <c r="F330" i="80"/>
  <c r="F329" i="80"/>
  <c r="F328" i="80"/>
  <c r="F327" i="80"/>
  <c r="F324" i="80"/>
  <c r="F323" i="80"/>
  <c r="F322" i="80"/>
  <c r="F321" i="80"/>
  <c r="H318" i="80"/>
  <c r="F315" i="80"/>
  <c r="F314" i="80"/>
  <c r="F313" i="80"/>
  <c r="F312" i="80"/>
  <c r="H310" i="80"/>
  <c r="F307" i="80"/>
  <c r="H300" i="80"/>
  <c r="F296" i="80"/>
  <c r="F294" i="80"/>
  <c r="H291" i="80"/>
  <c r="F288" i="80"/>
  <c r="F286" i="80"/>
  <c r="F289" i="80" s="1"/>
  <c r="H283" i="80"/>
  <c r="F281" i="80"/>
  <c r="F278" i="80"/>
  <c r="H276" i="80"/>
  <c r="F273" i="80"/>
  <c r="F271" i="80"/>
  <c r="F274" i="80" s="1"/>
  <c r="H268" i="80"/>
  <c r="F265" i="80"/>
  <c r="F263" i="80"/>
  <c r="F266" i="80" s="1"/>
  <c r="H260" i="80"/>
  <c r="F256" i="80"/>
  <c r="F255" i="80"/>
  <c r="F254" i="80"/>
  <c r="F253" i="80"/>
  <c r="F252" i="80"/>
  <c r="F251" i="80"/>
  <c r="F248" i="80"/>
  <c r="H245" i="80"/>
  <c r="F241" i="80"/>
  <c r="H238" i="80"/>
  <c r="F236" i="80"/>
  <c r="H233" i="80"/>
  <c r="F231" i="80"/>
  <c r="H228" i="80"/>
  <c r="F223" i="80"/>
  <c r="F222" i="80"/>
  <c r="F221" i="80"/>
  <c r="F220" i="80"/>
  <c r="F217" i="80"/>
  <c r="F215" i="80"/>
  <c r="F213" i="80"/>
  <c r="F210" i="80"/>
  <c r="F208" i="80"/>
  <c r="H204" i="80"/>
  <c r="H198" i="80"/>
  <c r="F183" i="80"/>
  <c r="F178" i="80"/>
  <c r="F177" i="80"/>
  <c r="F176" i="80"/>
  <c r="F172" i="80"/>
  <c r="F171" i="80"/>
  <c r="F170" i="80"/>
  <c r="F169" i="80"/>
  <c r="F168" i="80"/>
  <c r="F167" i="80"/>
  <c r="F166" i="80"/>
  <c r="F165" i="80"/>
  <c r="F149" i="80"/>
  <c r="F148" i="80"/>
  <c r="F147" i="80"/>
  <c r="F144" i="80"/>
  <c r="F143" i="80"/>
  <c r="F142" i="80"/>
  <c r="H139" i="80"/>
  <c r="F133" i="80"/>
  <c r="F132" i="80"/>
  <c r="F131" i="80"/>
  <c r="F130" i="80"/>
  <c r="F129" i="80"/>
  <c r="F128" i="80"/>
  <c r="F127" i="80"/>
  <c r="F126" i="80"/>
  <c r="F125" i="80"/>
  <c r="F124" i="80"/>
  <c r="F123" i="80"/>
  <c r="F122" i="80"/>
  <c r="F121" i="80"/>
  <c r="F120" i="80"/>
  <c r="F119" i="80"/>
  <c r="F118" i="80"/>
  <c r="F117" i="80"/>
  <c r="F116" i="80"/>
  <c r="F115" i="80"/>
  <c r="F114" i="80"/>
  <c r="F113" i="80"/>
  <c r="F112" i="80"/>
  <c r="F111" i="80"/>
  <c r="F110" i="80"/>
  <c r="F109" i="80"/>
  <c r="F108" i="80"/>
  <c r="F107" i="80"/>
  <c r="F106" i="80"/>
  <c r="H103" i="80"/>
  <c r="F99" i="80"/>
  <c r="H92" i="80"/>
  <c r="F88" i="80"/>
  <c r="H86" i="80"/>
  <c r="F82" i="80"/>
  <c r="F84" i="80" s="1"/>
  <c r="H80" i="80"/>
  <c r="F76" i="80"/>
  <c r="F78" i="80" s="1"/>
  <c r="H74" i="80"/>
  <c r="F70" i="80"/>
  <c r="H68" i="80"/>
  <c r="F65" i="80"/>
  <c r="F63" i="80"/>
  <c r="F66" i="80" s="1"/>
  <c r="H60" i="80"/>
  <c r="F58" i="80"/>
  <c r="H56" i="80"/>
  <c r="F53" i="80"/>
  <c r="F52" i="80"/>
  <c r="F50" i="80"/>
  <c r="H47" i="80"/>
  <c r="F45" i="80"/>
  <c r="H38" i="80"/>
  <c r="F28" i="80"/>
  <c r="F9" i="80"/>
  <c r="F11" i="80" s="1"/>
  <c r="A8" i="80"/>
  <c r="H239" i="74"/>
  <c r="H235" i="74"/>
  <c r="H231" i="74"/>
  <c r="H227" i="74"/>
  <c r="F225" i="74"/>
  <c r="H219" i="74"/>
  <c r="H215" i="74"/>
  <c r="H211" i="74"/>
  <c r="F209" i="74"/>
  <c r="H205" i="74"/>
  <c r="F203" i="74"/>
  <c r="H199" i="74"/>
  <c r="F193" i="74"/>
  <c r="F195" i="74" s="1"/>
  <c r="H186" i="74"/>
  <c r="H182" i="74"/>
  <c r="H178" i="74"/>
  <c r="F170" i="74"/>
  <c r="H165" i="74"/>
  <c r="H161" i="74"/>
  <c r="H157" i="74"/>
  <c r="H148" i="74"/>
  <c r="H142" i="74"/>
  <c r="F140" i="74"/>
  <c r="F135" i="74"/>
  <c r="H130" i="74"/>
  <c r="F126" i="74"/>
  <c r="H124" i="74"/>
  <c r="H120" i="74"/>
  <c r="H116" i="74"/>
  <c r="H112" i="74"/>
  <c r="F99" i="74"/>
  <c r="F101" i="74" s="1"/>
  <c r="H97" i="74"/>
  <c r="H93" i="74"/>
  <c r="F86" i="74"/>
  <c r="F88" i="74" s="1"/>
  <c r="F81" i="74"/>
  <c r="F83" i="74" s="1"/>
  <c r="H78" i="74"/>
  <c r="F73" i="74"/>
  <c r="F76" i="74" s="1"/>
  <c r="H70" i="74"/>
  <c r="F63" i="74"/>
  <c r="H53" i="74"/>
  <c r="F51" i="74"/>
  <c r="H49" i="74"/>
  <c r="F47" i="74"/>
  <c r="H45" i="74"/>
  <c r="F43" i="74"/>
  <c r="H41" i="74"/>
  <c r="H35" i="74"/>
  <c r="H29" i="74"/>
  <c r="F27" i="74"/>
  <c r="H23" i="74"/>
  <c r="H19" i="74"/>
  <c r="F15" i="74"/>
  <c r="H13" i="74"/>
  <c r="F9" i="74"/>
  <c r="A8" i="74"/>
  <c r="F123" i="73"/>
  <c r="F117" i="73"/>
  <c r="F107" i="73"/>
  <c r="F109" i="73" s="1"/>
  <c r="F92" i="73"/>
  <c r="F69" i="73"/>
  <c r="F57" i="73"/>
  <c r="F59" i="73" s="1"/>
  <c r="F52" i="73"/>
  <c r="F54" i="73" s="1"/>
  <c r="F44" i="73"/>
  <c r="F47" i="73" s="1"/>
  <c r="F25" i="73"/>
  <c r="A8" i="73"/>
  <c r="A13" i="73" s="1"/>
  <c r="F390" i="72"/>
  <c r="F384" i="72"/>
  <c r="F377" i="72"/>
  <c r="F376" i="72"/>
  <c r="F375" i="72"/>
  <c r="F367" i="72"/>
  <c r="F358" i="72"/>
  <c r="F357" i="72"/>
  <c r="F356" i="72"/>
  <c r="F355" i="72"/>
  <c r="F349" i="72"/>
  <c r="F348" i="72"/>
  <c r="F347" i="72"/>
  <c r="F346" i="72"/>
  <c r="F345" i="72"/>
  <c r="F339" i="72"/>
  <c r="F338" i="72"/>
  <c r="F337" i="72"/>
  <c r="F324" i="72"/>
  <c r="F315" i="72"/>
  <c r="F311" i="72"/>
  <c r="F303" i="72"/>
  <c r="F300" i="72"/>
  <c r="F294" i="72"/>
  <c r="F290" i="72"/>
  <c r="F283" i="72"/>
  <c r="F282" i="72"/>
  <c r="F281" i="72"/>
  <c r="F280" i="72"/>
  <c r="F279" i="72"/>
  <c r="F278" i="72"/>
  <c r="F270" i="72"/>
  <c r="F269" i="72"/>
  <c r="F268" i="72"/>
  <c r="F267" i="72"/>
  <c r="F266" i="72"/>
  <c r="F265" i="72"/>
  <c r="F257" i="72"/>
  <c r="F256" i="72"/>
  <c r="F255" i="72"/>
  <c r="F254" i="72"/>
  <c r="F253" i="72"/>
  <c r="F252" i="72"/>
  <c r="F245" i="72"/>
  <c r="F247" i="72" s="1"/>
  <c r="F238" i="72"/>
  <c r="F240" i="72" s="1"/>
  <c r="F228" i="72"/>
  <c r="F214" i="72"/>
  <c r="F210" i="72"/>
  <c r="F205" i="72"/>
  <c r="F204" i="72"/>
  <c r="F203" i="72"/>
  <c r="F194" i="72"/>
  <c r="F193" i="72"/>
  <c r="F190" i="72"/>
  <c r="F189" i="72"/>
  <c r="F186" i="72"/>
  <c r="F185" i="72"/>
  <c r="F180" i="72"/>
  <c r="F166" i="72"/>
  <c r="F158" i="72"/>
  <c r="F157" i="72"/>
  <c r="F156" i="72"/>
  <c r="F159" i="72" s="1"/>
  <c r="F147" i="72"/>
  <c r="F134" i="72"/>
  <c r="F133" i="72"/>
  <c r="F132" i="72"/>
  <c r="F131" i="72"/>
  <c r="F130" i="72"/>
  <c r="F129" i="72"/>
  <c r="F118" i="72"/>
  <c r="F112" i="72"/>
  <c r="F106" i="72"/>
  <c r="F99" i="72"/>
  <c r="F81" i="72"/>
  <c r="F80" i="72"/>
  <c r="F79" i="72"/>
  <c r="F82" i="72" s="1"/>
  <c r="F67" i="72"/>
  <c r="F59" i="72"/>
  <c r="F39" i="72"/>
  <c r="F30" i="72"/>
  <c r="F63" i="72" s="1"/>
  <c r="F9" i="72"/>
  <c r="A8" i="72"/>
  <c r="F463" i="71"/>
  <c r="F455" i="71"/>
  <c r="F456" i="71" s="1"/>
  <c r="F448" i="71"/>
  <c r="F447" i="71"/>
  <c r="F446" i="71"/>
  <c r="F445" i="71"/>
  <c r="F441" i="71"/>
  <c r="F437" i="71"/>
  <c r="F427" i="71"/>
  <c r="F426" i="71"/>
  <c r="F425" i="71"/>
  <c r="F424" i="71"/>
  <c r="F417" i="71"/>
  <c r="F416" i="71"/>
  <c r="F415" i="71"/>
  <c r="F414" i="71"/>
  <c r="F413" i="71"/>
  <c r="F410" i="71"/>
  <c r="F409" i="71"/>
  <c r="F406" i="71"/>
  <c r="F405" i="71"/>
  <c r="F404" i="71"/>
  <c r="F403" i="71"/>
  <c r="F402" i="71"/>
  <c r="F401" i="71"/>
  <c r="F396" i="71"/>
  <c r="F386" i="71"/>
  <c r="F385" i="71"/>
  <c r="F384" i="71"/>
  <c r="F371" i="71"/>
  <c r="F364" i="71"/>
  <c r="F361" i="71"/>
  <c r="F355" i="71"/>
  <c r="F350" i="71"/>
  <c r="F349" i="71"/>
  <c r="F351" i="71" s="1"/>
  <c r="F340" i="71"/>
  <c r="F339" i="71"/>
  <c r="F338" i="71"/>
  <c r="F332" i="71"/>
  <c r="F331" i="71"/>
  <c r="F330" i="71"/>
  <c r="F329" i="71"/>
  <c r="F321" i="71"/>
  <c r="F320" i="71"/>
  <c r="F319" i="71"/>
  <c r="F312" i="71"/>
  <c r="F311" i="71"/>
  <c r="F310" i="71"/>
  <c r="F309" i="71"/>
  <c r="F301" i="71"/>
  <c r="F300" i="71"/>
  <c r="F299" i="71"/>
  <c r="F292" i="71"/>
  <c r="F291" i="71"/>
  <c r="F290" i="71"/>
  <c r="F289" i="71"/>
  <c r="F293" i="71" s="1"/>
  <c r="F295" i="71" s="1"/>
  <c r="F282" i="71"/>
  <c r="F284" i="71" s="1"/>
  <c r="F275" i="71"/>
  <c r="F277" i="71" s="1"/>
  <c r="F265" i="71"/>
  <c r="F251" i="71"/>
  <c r="F247" i="71"/>
  <c r="F242" i="71"/>
  <c r="F241" i="71"/>
  <c r="F240" i="71"/>
  <c r="F231" i="71"/>
  <c r="F230" i="71"/>
  <c r="F227" i="71"/>
  <c r="F226" i="71"/>
  <c r="F223" i="71"/>
  <c r="F222" i="71"/>
  <c r="F217" i="71"/>
  <c r="F199" i="71"/>
  <c r="F183" i="71"/>
  <c r="F182" i="71"/>
  <c r="F179" i="71"/>
  <c r="F178" i="71"/>
  <c r="F164" i="71"/>
  <c r="F154" i="71"/>
  <c r="F153" i="71"/>
  <c r="F152" i="71"/>
  <c r="F151" i="71"/>
  <c r="F150" i="71"/>
  <c r="F149" i="71"/>
  <c r="F148" i="71"/>
  <c r="F147" i="71"/>
  <c r="F146" i="71"/>
  <c r="F145" i="71"/>
  <c r="F138" i="71"/>
  <c r="F134" i="71"/>
  <c r="F127" i="71"/>
  <c r="F128" i="71" s="1"/>
  <c r="F121" i="71"/>
  <c r="F122" i="71" s="1"/>
  <c r="F113" i="71"/>
  <c r="F111" i="71"/>
  <c r="F97" i="71"/>
  <c r="F91" i="71"/>
  <c r="F90" i="71"/>
  <c r="F89" i="71"/>
  <c r="F86" i="71"/>
  <c r="F66" i="71"/>
  <c r="F46" i="71"/>
  <c r="F41" i="71"/>
  <c r="F32" i="71"/>
  <c r="F70" i="71" s="1"/>
  <c r="F22" i="71"/>
  <c r="A8" i="71"/>
  <c r="F344" i="70"/>
  <c r="F338" i="70"/>
  <c r="F332" i="70"/>
  <c r="F317" i="70"/>
  <c r="F316" i="70"/>
  <c r="F311" i="70"/>
  <c r="F310" i="70"/>
  <c r="F309" i="70"/>
  <c r="F308" i="70"/>
  <c r="F303" i="70"/>
  <c r="F292" i="70"/>
  <c r="F291" i="70"/>
  <c r="F270" i="70"/>
  <c r="F267" i="70"/>
  <c r="F261" i="70"/>
  <c r="F257" i="70"/>
  <c r="F250" i="70"/>
  <c r="F249" i="70"/>
  <c r="F248" i="70"/>
  <c r="F247" i="70"/>
  <c r="F239" i="70"/>
  <c r="F238" i="70"/>
  <c r="F237" i="70"/>
  <c r="F236" i="70"/>
  <c r="F228" i="70"/>
  <c r="F227" i="70"/>
  <c r="F226" i="70"/>
  <c r="F225" i="70"/>
  <c r="F220" i="70"/>
  <c r="F211" i="70"/>
  <c r="F196" i="70"/>
  <c r="F192" i="70"/>
  <c r="F187" i="70"/>
  <c r="F186" i="70"/>
  <c r="F185" i="70"/>
  <c r="F176" i="70"/>
  <c r="F175" i="70"/>
  <c r="F172" i="70"/>
  <c r="F171" i="70"/>
  <c r="F168" i="70"/>
  <c r="F167" i="70"/>
  <c r="F162" i="70"/>
  <c r="F149" i="70"/>
  <c r="F141" i="70"/>
  <c r="F140" i="70"/>
  <c r="F139" i="70"/>
  <c r="F138" i="70"/>
  <c r="F137" i="70"/>
  <c r="F122" i="70"/>
  <c r="F116" i="70"/>
  <c r="F111" i="70"/>
  <c r="F104" i="70"/>
  <c r="F85" i="70"/>
  <c r="F84" i="70"/>
  <c r="F72" i="70"/>
  <c r="F9" i="70" s="1"/>
  <c r="F62" i="70"/>
  <c r="F60" i="70"/>
  <c r="F54" i="70"/>
  <c r="F30" i="70"/>
  <c r="F68" i="70" s="1"/>
  <c r="A8" i="70"/>
  <c r="F377" i="69"/>
  <c r="F371" i="69"/>
  <c r="F365" i="69"/>
  <c r="F362" i="69"/>
  <c r="F361" i="69"/>
  <c r="F357" i="69"/>
  <c r="F351" i="69"/>
  <c r="F342" i="69"/>
  <c r="F341" i="69"/>
  <c r="F330" i="69"/>
  <c r="F325" i="69"/>
  <c r="F314" i="69"/>
  <c r="F311" i="69"/>
  <c r="F305" i="69"/>
  <c r="F301" i="69"/>
  <c r="F294" i="69"/>
  <c r="F293" i="69"/>
  <c r="F292" i="69"/>
  <c r="F291" i="69"/>
  <c r="F283" i="69"/>
  <c r="F282" i="69"/>
  <c r="F281" i="69"/>
  <c r="F280" i="69"/>
  <c r="F272" i="69"/>
  <c r="F271" i="69"/>
  <c r="F270" i="69"/>
  <c r="F269" i="69"/>
  <c r="F264" i="69"/>
  <c r="F255" i="69"/>
  <c r="F239" i="69"/>
  <c r="F234" i="69"/>
  <c r="F233" i="69"/>
  <c r="F232" i="69"/>
  <c r="F235" i="69" s="1"/>
  <c r="F223" i="69"/>
  <c r="F222" i="69"/>
  <c r="F219" i="69"/>
  <c r="F218" i="69"/>
  <c r="F215" i="69"/>
  <c r="F214" i="69"/>
  <c r="F209" i="69"/>
  <c r="F196" i="69"/>
  <c r="F188" i="69"/>
  <c r="F183" i="69"/>
  <c r="F178" i="69"/>
  <c r="F177" i="69"/>
  <c r="F173" i="69"/>
  <c r="F163" i="69"/>
  <c r="F162" i="69"/>
  <c r="F161" i="69"/>
  <c r="F160" i="69"/>
  <c r="F159" i="69"/>
  <c r="F158" i="69"/>
  <c r="F155" i="69"/>
  <c r="F154" i="69"/>
  <c r="F153" i="69"/>
  <c r="F152" i="69"/>
  <c r="F141" i="69"/>
  <c r="F127" i="69"/>
  <c r="F121" i="69"/>
  <c r="F113" i="69"/>
  <c r="F96" i="69"/>
  <c r="F93" i="69"/>
  <c r="F92" i="69"/>
  <c r="F91" i="69"/>
  <c r="F90" i="69"/>
  <c r="F82" i="69"/>
  <c r="F9" i="69" s="1"/>
  <c r="F56" i="69"/>
  <c r="F78" i="69" s="1"/>
  <c r="F44" i="69"/>
  <c r="F40" i="69"/>
  <c r="F36" i="69"/>
  <c r="F35" i="69"/>
  <c r="F31" i="69"/>
  <c r="F30" i="69"/>
  <c r="F29" i="69"/>
  <c r="A8" i="69"/>
  <c r="F632" i="60"/>
  <c r="F628" i="60"/>
  <c r="F242" i="147"/>
  <c r="F236" i="147"/>
  <c r="F217" i="147"/>
  <c r="F211" i="147"/>
  <c r="F208" i="147"/>
  <c r="F205" i="147"/>
  <c r="F199" i="147"/>
  <c r="F181" i="147"/>
  <c r="F175" i="147"/>
  <c r="F164" i="147"/>
  <c r="F157" i="147"/>
  <c r="F149" i="147"/>
  <c r="F145" i="147"/>
  <c r="F138" i="147"/>
  <c r="F137" i="147"/>
  <c r="F139" i="147" s="1"/>
  <c r="F133" i="147"/>
  <c r="F126" i="147"/>
  <c r="F122" i="147"/>
  <c r="F118" i="147"/>
  <c r="F114" i="147"/>
  <c r="F110" i="147"/>
  <c r="F106" i="147"/>
  <c r="F100" i="147"/>
  <c r="F94" i="147"/>
  <c r="F93" i="147"/>
  <c r="F92" i="147"/>
  <c r="F88" i="147"/>
  <c r="F84" i="147"/>
  <c r="F79" i="147"/>
  <c r="F78" i="147"/>
  <c r="F80" i="147" s="1"/>
  <c r="F67" i="147"/>
  <c r="F63" i="147"/>
  <c r="F59" i="147"/>
  <c r="F56" i="147"/>
  <c r="F50" i="147"/>
  <c r="F53" i="147" s="1"/>
  <c r="F46" i="147"/>
  <c r="F42" i="147"/>
  <c r="F39" i="147"/>
  <c r="F35" i="147"/>
  <c r="F31" i="147"/>
  <c r="F27" i="147"/>
  <c r="F21" i="147"/>
  <c r="F9" i="147"/>
  <c r="A8" i="147"/>
  <c r="F178" i="123"/>
  <c r="F110" i="123"/>
  <c r="F102" i="123"/>
  <c r="F98" i="123"/>
  <c r="F92" i="123"/>
  <c r="F57" i="123"/>
  <c r="F32" i="123"/>
  <c r="F24" i="123"/>
  <c r="F42" i="123" s="1"/>
  <c r="F16" i="123"/>
  <c r="F28" i="123" s="1"/>
  <c r="F12" i="123"/>
  <c r="F40" i="123" s="1"/>
  <c r="A8" i="123"/>
  <c r="A14" i="123" s="1"/>
  <c r="F189" i="148"/>
  <c r="F158" i="148"/>
  <c r="IT158" i="148" s="1"/>
  <c r="F140" i="148"/>
  <c r="F128" i="148"/>
  <c r="F132" i="148" s="1"/>
  <c r="F120" i="148"/>
  <c r="F99" i="148"/>
  <c r="F95" i="148"/>
  <c r="F109" i="148" s="1"/>
  <c r="F68" i="148"/>
  <c r="F54" i="148"/>
  <c r="F49" i="148"/>
  <c r="F9" i="148" s="1"/>
  <c r="F38" i="148"/>
  <c r="A8" i="148"/>
  <c r="F185" i="142"/>
  <c r="F162" i="142"/>
  <c r="F153" i="142"/>
  <c r="IT153" i="142" s="1"/>
  <c r="F125" i="142"/>
  <c r="F129" i="142" s="1"/>
  <c r="F117" i="142"/>
  <c r="F92" i="142"/>
  <c r="F107" i="142" s="1"/>
  <c r="F64" i="142"/>
  <c r="F52" i="142"/>
  <c r="F47" i="142"/>
  <c r="F9" i="142" s="1"/>
  <c r="F38" i="142"/>
  <c r="A8" i="142"/>
  <c r="F83" i="131"/>
  <c r="F37" i="131"/>
  <c r="F23" i="131"/>
  <c r="F9" i="131"/>
  <c r="A8" i="131"/>
  <c r="F166" i="129"/>
  <c r="F135" i="129"/>
  <c r="IQ135" i="129" s="1"/>
  <c r="F117" i="129"/>
  <c r="F95" i="129"/>
  <c r="F109" i="129" s="1"/>
  <c r="F68" i="129"/>
  <c r="F54" i="129"/>
  <c r="F49" i="129"/>
  <c r="F55" i="129" s="1"/>
  <c r="F38" i="129"/>
  <c r="A8" i="129"/>
  <c r="F191" i="130"/>
  <c r="F158" i="130"/>
  <c r="IQ158" i="130" s="1"/>
  <c r="F140" i="130"/>
  <c r="F95" i="130"/>
  <c r="F110" i="130" s="1"/>
  <c r="F68" i="130"/>
  <c r="F54" i="130"/>
  <c r="F49" i="130"/>
  <c r="F55" i="130" s="1"/>
  <c r="F38" i="130"/>
  <c r="A8" i="130"/>
  <c r="A11" i="130" s="1"/>
  <c r="F95" i="147" l="1"/>
  <c r="F184" i="71"/>
  <c r="F321" i="85"/>
  <c r="F42" i="71"/>
  <c r="F26" i="71"/>
  <c r="F224" i="80"/>
  <c r="F40" i="72"/>
  <c r="F24" i="72"/>
  <c r="F54" i="80"/>
  <c r="F145" i="80"/>
  <c r="F276" i="83"/>
  <c r="F145" i="86"/>
  <c r="F185" i="75"/>
  <c r="F303" i="75"/>
  <c r="F186" i="90"/>
  <c r="F157" i="90"/>
  <c r="A11" i="69"/>
  <c r="A18" i="69" s="1"/>
  <c r="F350" i="72"/>
  <c r="F352" i="72" s="1"/>
  <c r="F284" i="72"/>
  <c r="F64" i="72" s="1"/>
  <c r="F65" i="72" s="1"/>
  <c r="F69" i="72" s="1"/>
  <c r="F359" i="72"/>
  <c r="F243" i="71"/>
  <c r="F232" i="71"/>
  <c r="F74" i="71"/>
  <c r="F9" i="71" s="1"/>
  <c r="F114" i="71"/>
  <c r="F177" i="70"/>
  <c r="F188" i="70"/>
  <c r="F251" i="70"/>
  <c r="F69" i="70" s="1"/>
  <c r="F70" i="70" s="1"/>
  <c r="F74" i="70" s="1"/>
  <c r="F224" i="69"/>
  <c r="F295" i="69"/>
  <c r="F79" i="69" s="1"/>
  <c r="F73" i="69" s="1"/>
  <c r="F13" i="69" s="1"/>
  <c r="F37" i="69"/>
  <c r="F179" i="69"/>
  <c r="F126" i="84"/>
  <c r="F129" i="84" s="1"/>
  <c r="F90" i="84"/>
  <c r="F225" i="84"/>
  <c r="F239" i="84"/>
  <c r="F240" i="84" s="1"/>
  <c r="F246" i="84"/>
  <c r="F113" i="84"/>
  <c r="F153" i="84"/>
  <c r="F209" i="84"/>
  <c r="A15" i="84"/>
  <c r="A20" i="84" s="1"/>
  <c r="F336" i="79"/>
  <c r="F10" i="79"/>
  <c r="F11" i="79" s="1"/>
  <c r="F149" i="79"/>
  <c r="F223" i="79"/>
  <c r="F124" i="79"/>
  <c r="F71" i="79"/>
  <c r="F72" i="79" s="1"/>
  <c r="F252" i="79"/>
  <c r="F326" i="79"/>
  <c r="F91" i="79"/>
  <c r="F259" i="79"/>
  <c r="F347" i="79"/>
  <c r="F191" i="79"/>
  <c r="F132" i="79"/>
  <c r="F108" i="79"/>
  <c r="F280" i="79"/>
  <c r="F50" i="79"/>
  <c r="F66" i="79"/>
  <c r="A15" i="79"/>
  <c r="A20" i="79" s="1"/>
  <c r="A25" i="79" s="1"/>
  <c r="A30" i="79" s="1"/>
  <c r="F171" i="78"/>
  <c r="F51" i="78"/>
  <c r="F164" i="78"/>
  <c r="F93" i="78"/>
  <c r="F102" i="78"/>
  <c r="F62" i="78"/>
  <c r="F63" i="78" s="1"/>
  <c r="F119" i="78"/>
  <c r="F69" i="78"/>
  <c r="F10" i="78"/>
  <c r="F11" i="78" s="1"/>
  <c r="A15" i="78"/>
  <c r="A20" i="78" s="1"/>
  <c r="F349" i="76"/>
  <c r="F356" i="76" s="1"/>
  <c r="F363" i="76"/>
  <c r="F261" i="76"/>
  <c r="F88" i="76" s="1"/>
  <c r="F89" i="76" s="1"/>
  <c r="F65" i="76"/>
  <c r="F412" i="76"/>
  <c r="F114" i="76"/>
  <c r="F243" i="76"/>
  <c r="F227" i="76"/>
  <c r="F147" i="76"/>
  <c r="F313" i="76"/>
  <c r="F206" i="76"/>
  <c r="F268" i="76"/>
  <c r="F159" i="76"/>
  <c r="F189" i="76"/>
  <c r="F280" i="76"/>
  <c r="A15" i="76"/>
  <c r="F338" i="75"/>
  <c r="F53" i="75"/>
  <c r="F102" i="75"/>
  <c r="F140" i="75"/>
  <c r="F354" i="75"/>
  <c r="F145" i="75"/>
  <c r="F190" i="75"/>
  <c r="F367" i="75"/>
  <c r="F317" i="75"/>
  <c r="F282" i="75"/>
  <c r="F274" i="75"/>
  <c r="F10" i="75" s="1"/>
  <c r="F11" i="75" s="1"/>
  <c r="F297" i="75"/>
  <c r="F125" i="75"/>
  <c r="F170" i="75"/>
  <c r="F195" i="75"/>
  <c r="F416" i="75"/>
  <c r="F254" i="75"/>
  <c r="F428" i="75"/>
  <c r="F309" i="75"/>
  <c r="F362" i="75"/>
  <c r="F266" i="75"/>
  <c r="F439" i="75"/>
  <c r="F445" i="75" s="1"/>
  <c r="F213" i="75"/>
  <c r="F376" i="75"/>
  <c r="F237" i="75"/>
  <c r="F242" i="75"/>
  <c r="F180" i="75"/>
  <c r="A15" i="75"/>
  <c r="A20" i="75" s="1"/>
  <c r="F193" i="90"/>
  <c r="F58" i="90"/>
  <c r="F99" i="90"/>
  <c r="F108" i="90"/>
  <c r="F44" i="90"/>
  <c r="F173" i="90"/>
  <c r="F130" i="90"/>
  <c r="A14" i="90"/>
  <c r="F190" i="86"/>
  <c r="F212" i="86"/>
  <c r="F105" i="86"/>
  <c r="F238" i="86"/>
  <c r="F120" i="86"/>
  <c r="F124" i="86" s="1"/>
  <c r="F97" i="86"/>
  <c r="F164" i="86"/>
  <c r="A15" i="86"/>
  <c r="F226" i="89"/>
  <c r="F88" i="89"/>
  <c r="F128" i="89"/>
  <c r="F76" i="89"/>
  <c r="F101" i="89"/>
  <c r="F151" i="89"/>
  <c r="F166" i="89"/>
  <c r="F93" i="89"/>
  <c r="F123" i="89"/>
  <c r="A20" i="89"/>
  <c r="A25" i="89" s="1"/>
  <c r="F162" i="85"/>
  <c r="F290" i="85"/>
  <c r="F61" i="85"/>
  <c r="F154" i="85"/>
  <c r="F282" i="85"/>
  <c r="F49" i="85"/>
  <c r="F340" i="85"/>
  <c r="F142" i="85"/>
  <c r="F171" i="85"/>
  <c r="F361" i="85"/>
  <c r="F313" i="85"/>
  <c r="F226" i="85"/>
  <c r="F202" i="85"/>
  <c r="F203" i="85" s="1"/>
  <c r="F207" i="85" s="1"/>
  <c r="A15" i="85"/>
  <c r="A20" i="85" s="1"/>
  <c r="F219" i="83"/>
  <c r="F140" i="83"/>
  <c r="F67" i="83"/>
  <c r="F287" i="83"/>
  <c r="F226" i="83"/>
  <c r="F179" i="83"/>
  <c r="F183" i="83" s="1"/>
  <c r="F132" i="83"/>
  <c r="F150" i="83"/>
  <c r="F210" i="83"/>
  <c r="F233" i="83"/>
  <c r="A15" i="83"/>
  <c r="A19" i="83" s="1"/>
  <c r="F144" i="81"/>
  <c r="F158" i="81"/>
  <c r="F285" i="81"/>
  <c r="F135" i="81"/>
  <c r="F68" i="81"/>
  <c r="F178" i="81"/>
  <c r="F182" i="81" s="1"/>
  <c r="A15" i="81"/>
  <c r="F297" i="80"/>
  <c r="F325" i="80"/>
  <c r="F339" i="80"/>
  <c r="F179" i="80"/>
  <c r="F316" i="80"/>
  <c r="F173" i="80"/>
  <c r="F331" i="80"/>
  <c r="F362" i="80"/>
  <c r="F150" i="80"/>
  <c r="F257" i="80"/>
  <c r="F151" i="80"/>
  <c r="F134" i="80"/>
  <c r="A15" i="80"/>
  <c r="F165" i="69"/>
  <c r="F32" i="69"/>
  <c r="F273" i="69"/>
  <c r="F275" i="69" s="1"/>
  <c r="F343" i="69"/>
  <c r="F284" i="69"/>
  <c r="F286" i="69" s="1"/>
  <c r="F156" i="69"/>
  <c r="F216" i="69"/>
  <c r="F220" i="69"/>
  <c r="F363" i="69"/>
  <c r="F293" i="70"/>
  <c r="F169" i="70"/>
  <c r="F229" i="70"/>
  <c r="F231" i="70" s="1"/>
  <c r="F173" i="70"/>
  <c r="F240" i="70"/>
  <c r="F242" i="70" s="1"/>
  <c r="F142" i="70"/>
  <c r="F86" i="70"/>
  <c r="F64" i="70"/>
  <c r="F318" i="70"/>
  <c r="F92" i="71"/>
  <c r="F94" i="71" s="1"/>
  <c r="F411" i="71"/>
  <c r="F449" i="71"/>
  <c r="F322" i="71"/>
  <c r="F324" i="71" s="1"/>
  <c r="F180" i="71"/>
  <c r="F186" i="71" s="1"/>
  <c r="F407" i="71"/>
  <c r="F302" i="71"/>
  <c r="F304" i="71" s="1"/>
  <c r="F228" i="71"/>
  <c r="F428" i="71"/>
  <c r="F271" i="72"/>
  <c r="F273" i="72" s="1"/>
  <c r="F195" i="72"/>
  <c r="F340" i="72"/>
  <c r="F378" i="72"/>
  <c r="A13" i="74"/>
  <c r="A19" i="74" s="1"/>
  <c r="A17" i="73"/>
  <c r="A21" i="73" s="1"/>
  <c r="A29" i="73" s="1"/>
  <c r="F191" i="72"/>
  <c r="F258" i="72"/>
  <c r="F260" i="72" s="1"/>
  <c r="F187" i="72"/>
  <c r="F135" i="72"/>
  <c r="F206" i="72"/>
  <c r="A11" i="72"/>
  <c r="F12" i="72"/>
  <c r="F53" i="72"/>
  <c r="F313" i="71"/>
  <c r="F315" i="71" s="1"/>
  <c r="F418" i="71"/>
  <c r="F387" i="71"/>
  <c r="F333" i="71"/>
  <c r="F224" i="71"/>
  <c r="F155" i="71"/>
  <c r="F341" i="71"/>
  <c r="F60" i="71"/>
  <c r="F12" i="71"/>
  <c r="A11" i="71"/>
  <c r="F312" i="70"/>
  <c r="F12" i="70"/>
  <c r="F50" i="70"/>
  <c r="F13" i="70"/>
  <c r="F51" i="70"/>
  <c r="A11" i="70"/>
  <c r="F94" i="69"/>
  <c r="F98" i="69"/>
  <c r="F72" i="69"/>
  <c r="F80" i="69"/>
  <c r="F84" i="69" s="1"/>
  <c r="A13" i="147"/>
  <c r="A16" i="147" s="1"/>
  <c r="F41" i="123"/>
  <c r="F43" i="123" s="1"/>
  <c r="A18" i="123"/>
  <c r="F55" i="148"/>
  <c r="A11" i="148"/>
  <c r="A16" i="148" s="1"/>
  <c r="A20" i="148" s="1"/>
  <c r="F53" i="142"/>
  <c r="A11" i="142"/>
  <c r="A13" i="131"/>
  <c r="A19" i="131"/>
  <c r="A27" i="131"/>
  <c r="F9" i="129"/>
  <c r="A11" i="129"/>
  <c r="A16" i="129" s="1"/>
  <c r="F116" i="130"/>
  <c r="F124" i="130" s="1"/>
  <c r="A16" i="130"/>
  <c r="A20" i="130" s="1"/>
  <c r="F9" i="130"/>
  <c r="F13" i="72" l="1"/>
  <c r="F14" i="72" s="1"/>
  <c r="F54" i="72"/>
  <c r="F134" i="79"/>
  <c r="F226" i="69"/>
  <c r="F147" i="75"/>
  <c r="A22" i="123"/>
  <c r="A26" i="123" s="1"/>
  <c r="F345" i="71"/>
  <c r="F71" i="71" s="1"/>
  <c r="F72" i="71" s="1"/>
  <c r="F76" i="71" s="1"/>
  <c r="A25" i="84"/>
  <c r="F353" i="79"/>
  <c r="A37" i="79"/>
  <c r="A25" i="78"/>
  <c r="A30" i="78" s="1"/>
  <c r="A37" i="78" s="1"/>
  <c r="F82" i="76"/>
  <c r="F83" i="76" s="1"/>
  <c r="F10" i="76"/>
  <c r="F11" i="76" s="1"/>
  <c r="F245" i="76"/>
  <c r="A18" i="76"/>
  <c r="F70" i="75"/>
  <c r="F71" i="75" s="1"/>
  <c r="F76" i="75"/>
  <c r="F77" i="75" s="1"/>
  <c r="F256" i="75"/>
  <c r="F197" i="75"/>
  <c r="A25" i="75"/>
  <c r="A19" i="90"/>
  <c r="A24" i="90" s="1"/>
  <c r="A19" i="86"/>
  <c r="A23" i="86" s="1"/>
  <c r="F94" i="89"/>
  <c r="F103" i="89" s="1"/>
  <c r="F129" i="89"/>
  <c r="F133" i="89" s="1"/>
  <c r="A30" i="89"/>
  <c r="A37" i="89" s="1"/>
  <c r="F163" i="85"/>
  <c r="F173" i="85" s="1"/>
  <c r="A25" i="85"/>
  <c r="F151" i="83"/>
  <c r="A23" i="83"/>
  <c r="F159" i="81"/>
  <c r="A19" i="81"/>
  <c r="A23" i="81" s="1"/>
  <c r="A27" i="81" s="1"/>
  <c r="A33" i="81" s="1"/>
  <c r="F332" i="80"/>
  <c r="F180" i="80"/>
  <c r="F184" i="80" s="1"/>
  <c r="A20" i="80"/>
  <c r="A25" i="80" s="1"/>
  <c r="F167" i="69"/>
  <c r="F179" i="70"/>
  <c r="F234" i="71"/>
  <c r="F420" i="71"/>
  <c r="F197" i="72"/>
  <c r="F55" i="72"/>
  <c r="A23" i="74"/>
  <c r="A29" i="74" s="1"/>
  <c r="A35" i="73"/>
  <c r="A38" i="73" s="1"/>
  <c r="A18" i="72"/>
  <c r="A22" i="72" s="1"/>
  <c r="F61" i="71"/>
  <c r="F13" i="71"/>
  <c r="F14" i="71" s="1"/>
  <c r="F62" i="71"/>
  <c r="A18" i="71"/>
  <c r="A24" i="71" s="1"/>
  <c r="A18" i="70"/>
  <c r="A22" i="70" s="1"/>
  <c r="F14" i="70"/>
  <c r="F52" i="70"/>
  <c r="F56" i="70" s="1"/>
  <c r="F12" i="69"/>
  <c r="F14" i="69" s="1"/>
  <c r="F74" i="69"/>
  <c r="A21" i="69"/>
  <c r="A24" i="69" s="1"/>
  <c r="A23" i="147"/>
  <c r="A29" i="147" s="1"/>
  <c r="F20" i="123"/>
  <c r="A24" i="148"/>
  <c r="A16" i="142"/>
  <c r="A31" i="131"/>
  <c r="A20" i="129"/>
  <c r="F120" i="130"/>
  <c r="A24" i="130"/>
  <c r="F128" i="130"/>
  <c r="A28" i="71" l="1"/>
  <c r="A30" i="123"/>
  <c r="A37" i="123" s="1"/>
  <c r="A45" i="123" s="1"/>
  <c r="A51" i="123" s="1"/>
  <c r="A30" i="84"/>
  <c r="A42" i="79"/>
  <c r="A43" i="78"/>
  <c r="A22" i="76"/>
  <c r="A30" i="75"/>
  <c r="A37" i="75" s="1"/>
  <c r="A29" i="90"/>
  <c r="A27" i="86"/>
  <c r="A41" i="89"/>
  <c r="A47" i="89" s="1"/>
  <c r="A30" i="85"/>
  <c r="A37" i="85" s="1"/>
  <c r="A27" i="83"/>
  <c r="A41" i="81"/>
  <c r="A31" i="80"/>
  <c r="A38" i="80" s="1"/>
  <c r="A47" i="80" s="1"/>
  <c r="A35" i="74"/>
  <c r="A41" i="73"/>
  <c r="A26" i="72"/>
  <c r="A26" i="70"/>
  <c r="A32" i="70" s="1"/>
  <c r="A36" i="70" s="1"/>
  <c r="A42" i="70" s="1"/>
  <c r="A27" i="69"/>
  <c r="A34" i="69" s="1"/>
  <c r="A39" i="69" s="1"/>
  <c r="A33" i="147"/>
  <c r="A29" i="148"/>
  <c r="A20" i="142"/>
  <c r="A35" i="131"/>
  <c r="A39" i="131"/>
  <c r="A24" i="129"/>
  <c r="A29" i="130"/>
  <c r="F132" i="130"/>
  <c r="A34" i="130" l="1"/>
  <c r="A37" i="84"/>
  <c r="A46" i="79"/>
  <c r="A47" i="78"/>
  <c r="A53" i="78" s="1"/>
  <c r="A27" i="76"/>
  <c r="A45" i="75"/>
  <c r="A49" i="75" s="1"/>
  <c r="A55" i="75" s="1"/>
  <c r="A61" i="75" s="1"/>
  <c r="A36" i="90"/>
  <c r="A33" i="86"/>
  <c r="A38" i="86" s="1"/>
  <c r="A53" i="89"/>
  <c r="A59" i="89" s="1"/>
  <c r="A43" i="85"/>
  <c r="A33" i="83"/>
  <c r="A47" i="81"/>
  <c r="A52" i="81" s="1"/>
  <c r="A56" i="80"/>
  <c r="A41" i="74"/>
  <c r="A45" i="74" s="1"/>
  <c r="A49" i="73"/>
  <c r="A63" i="73" s="1"/>
  <c r="A32" i="72"/>
  <c r="A34" i="71"/>
  <c r="A48" i="70"/>
  <c r="A42" i="69"/>
  <c r="A48" i="69" s="1"/>
  <c r="A37" i="147"/>
  <c r="A44" i="147" s="1"/>
  <c r="A48" i="147" s="1"/>
  <c r="A55" i="123"/>
  <c r="A61" i="123" s="1"/>
  <c r="A34" i="148"/>
  <c r="A40" i="148" s="1"/>
  <c r="A24" i="142"/>
  <c r="A45" i="131"/>
  <c r="A29" i="129"/>
  <c r="A40" i="130"/>
  <c r="A45" i="84" l="1"/>
  <c r="A51" i="84" s="1"/>
  <c r="A52" i="79"/>
  <c r="A56" i="79" s="1"/>
  <c r="A59" i="78"/>
  <c r="A32" i="76"/>
  <c r="A67" i="75"/>
  <c r="A46" i="90"/>
  <c r="A44" i="86"/>
  <c r="A66" i="89"/>
  <c r="A51" i="85"/>
  <c r="A40" i="83"/>
  <c r="A58" i="81"/>
  <c r="A64" i="81" s="1"/>
  <c r="A60" i="80"/>
  <c r="A68" i="80" s="1"/>
  <c r="A74" i="80" s="1"/>
  <c r="A49" i="74"/>
  <c r="A67" i="73"/>
  <c r="A76" i="73" s="1"/>
  <c r="A36" i="72"/>
  <c r="A38" i="71"/>
  <c r="A58" i="70"/>
  <c r="A52" i="69"/>
  <c r="A55" i="147"/>
  <c r="A67" i="123"/>
  <c r="A71" i="123" s="1"/>
  <c r="A75" i="123" s="1"/>
  <c r="A81" i="123" s="1"/>
  <c r="A87" i="123" s="1"/>
  <c r="A94" i="123" s="1"/>
  <c r="A104" i="123" s="1"/>
  <c r="A57" i="148"/>
  <c r="A61" i="148"/>
  <c r="A29" i="142"/>
  <c r="A49" i="131"/>
  <c r="A34" i="129"/>
  <c r="A57" i="130"/>
  <c r="A55" i="84" l="1"/>
  <c r="A62" i="79"/>
  <c r="A68" i="79" s="1"/>
  <c r="A74" i="79" s="1"/>
  <c r="A65" i="78"/>
  <c r="A71" i="78" s="1"/>
  <c r="A77" i="78" s="1"/>
  <c r="A97" i="78" s="1"/>
  <c r="A112" i="78" s="1"/>
  <c r="A123" i="78" s="1"/>
  <c r="A37" i="76"/>
  <c r="A73" i="75"/>
  <c r="A79" i="75" s="1"/>
  <c r="A85" i="75" s="1"/>
  <c r="A96" i="75" s="1"/>
  <c r="A105" i="75" s="1"/>
  <c r="A129" i="75" s="1"/>
  <c r="A205" i="75" s="1"/>
  <c r="A222" i="75" s="1"/>
  <c r="A228" i="75" s="1"/>
  <c r="A260" i="75" s="1"/>
  <c r="A268" i="75" s="1"/>
  <c r="A276" i="75" s="1"/>
  <c r="A286" i="75" s="1"/>
  <c r="A299" i="75" s="1"/>
  <c r="A305" i="75" s="1"/>
  <c r="A311" i="75" s="1"/>
  <c r="A319" i="75" s="1"/>
  <c r="A327" i="75" s="1"/>
  <c r="A332" i="75" s="1"/>
  <c r="A340" i="75" s="1"/>
  <c r="A349" i="75" s="1"/>
  <c r="A356" i="75" s="1"/>
  <c r="A378" i="75" s="1"/>
  <c r="A388" i="75" s="1"/>
  <c r="A397" i="75" s="1"/>
  <c r="A401" i="75" s="1"/>
  <c r="A406" i="75" s="1"/>
  <c r="A421" i="75" s="1"/>
  <c r="A50" i="90"/>
  <c r="A60" i="90" s="1"/>
  <c r="A67" i="90" s="1"/>
  <c r="A73" i="90" s="1"/>
  <c r="A79" i="90" s="1"/>
  <c r="A85" i="90" s="1"/>
  <c r="A102" i="90" s="1"/>
  <c r="A117" i="90" s="1"/>
  <c r="A134" i="90" s="1"/>
  <c r="A139" i="90" s="1"/>
  <c r="A48" i="86"/>
  <c r="A80" i="89"/>
  <c r="A145" i="89" s="1"/>
  <c r="A156" i="89" s="1"/>
  <c r="A170" i="89" s="1"/>
  <c r="A175" i="89" s="1"/>
  <c r="A180" i="89" s="1"/>
  <c r="A187" i="89" s="1"/>
  <c r="A194" i="89" s="1"/>
  <c r="A199" i="89" s="1"/>
  <c r="A204" i="89" s="1"/>
  <c r="A209" i="89" s="1"/>
  <c r="A214" i="89" s="1"/>
  <c r="A221" i="89" s="1"/>
  <c r="A232" i="89" s="1"/>
  <c r="A245" i="89" s="1"/>
  <c r="A254" i="89" s="1"/>
  <c r="A258" i="89" s="1"/>
  <c r="A55" i="85"/>
  <c r="A63" i="85" s="1"/>
  <c r="A69" i="85" s="1"/>
  <c r="A75" i="85" s="1"/>
  <c r="A81" i="85" s="1"/>
  <c r="A87" i="85" s="1"/>
  <c r="A95" i="85" s="1"/>
  <c r="A145" i="85" s="1"/>
  <c r="A216" i="85" s="1"/>
  <c r="A230" i="85" s="1"/>
  <c r="A236" i="85" s="1"/>
  <c r="A256" i="85" s="1"/>
  <c r="A261" i="85" s="1"/>
  <c r="A266" i="85" s="1"/>
  <c r="A273" i="85" s="1"/>
  <c r="A284" i="85" s="1"/>
  <c r="A292" i="85" s="1"/>
  <c r="A300" i="85" s="1"/>
  <c r="A307" i="85" s="1"/>
  <c r="A315" i="85" s="1"/>
  <c r="A323" i="85" s="1"/>
  <c r="A328" i="85" s="1"/>
  <c r="A333" i="85" s="1"/>
  <c r="A346" i="85" s="1"/>
  <c r="A353" i="85" s="1"/>
  <c r="A367" i="85" s="1"/>
  <c r="A380" i="85" s="1"/>
  <c r="A389" i="85" s="1"/>
  <c r="A393" i="85" s="1"/>
  <c r="A46" i="83"/>
  <c r="A51" i="83" s="1"/>
  <c r="A70" i="81"/>
  <c r="A80" i="80"/>
  <c r="A86" i="80" s="1"/>
  <c r="A92" i="80" s="1"/>
  <c r="A103" i="80" s="1"/>
  <c r="A139" i="80" s="1"/>
  <c r="A53" i="74"/>
  <c r="A81" i="73"/>
  <c r="A91" i="73" s="1"/>
  <c r="A100" i="73" s="1"/>
  <c r="A113" i="73" s="1"/>
  <c r="A119" i="73" s="1"/>
  <c r="A125" i="73" s="1"/>
  <c r="A129" i="73" s="1"/>
  <c r="A45" i="72"/>
  <c r="A51" i="72" s="1"/>
  <c r="A48" i="71"/>
  <c r="A66" i="70"/>
  <c r="A76" i="70" s="1"/>
  <c r="A58" i="69"/>
  <c r="A62" i="69" s="1"/>
  <c r="A58" i="147"/>
  <c r="A112" i="123"/>
  <c r="A72" i="148"/>
  <c r="A34" i="142"/>
  <c r="A55" i="131"/>
  <c r="A61" i="131" s="1"/>
  <c r="A65" i="131" s="1"/>
  <c r="A69" i="131" s="1"/>
  <c r="A73" i="131" s="1"/>
  <c r="A79" i="131" s="1"/>
  <c r="A85" i="131" s="1"/>
  <c r="A40" i="129"/>
  <c r="A57" i="129" s="1"/>
  <c r="A61" i="129" s="1"/>
  <c r="A61" i="130"/>
  <c r="A72" i="130" s="1"/>
  <c r="A72" i="129" l="1"/>
  <c r="A77" i="129" s="1"/>
  <c r="A116" i="123"/>
  <c r="A60" i="84"/>
  <c r="A80" i="79"/>
  <c r="A86" i="79" s="1"/>
  <c r="A128" i="78"/>
  <c r="A133" i="78" s="1"/>
  <c r="A140" i="78" s="1"/>
  <c r="A144" i="78" s="1"/>
  <c r="A148" i="78" s="1"/>
  <c r="A152" i="78" s="1"/>
  <c r="A160" i="78" s="1"/>
  <c r="A166" i="78" s="1"/>
  <c r="A175" i="78" s="1"/>
  <c r="A184" i="78" s="1"/>
  <c r="A188" i="78" s="1"/>
  <c r="A42" i="76"/>
  <c r="A49" i="76" s="1"/>
  <c r="A57" i="76" s="1"/>
  <c r="A61" i="76" s="1"/>
  <c r="A67" i="76" s="1"/>
  <c r="A73" i="76" s="1"/>
  <c r="A79" i="76" s="1"/>
  <c r="A85" i="76" s="1"/>
  <c r="A91" i="76" s="1"/>
  <c r="A97" i="76" s="1"/>
  <c r="A108" i="76" s="1"/>
  <c r="A117" i="76" s="1"/>
  <c r="A151" i="76" s="1"/>
  <c r="A144" i="90"/>
  <c r="A151" i="90" s="1"/>
  <c r="A159" i="90" s="1"/>
  <c r="A167" i="90" s="1"/>
  <c r="A175" i="90" s="1"/>
  <c r="A182" i="90" s="1"/>
  <c r="A188" i="90" s="1"/>
  <c r="A197" i="90" s="1"/>
  <c r="A206" i="90" s="1"/>
  <c r="A210" i="90" s="1"/>
  <c r="A54" i="86"/>
  <c r="A60" i="86" s="1"/>
  <c r="A57" i="83"/>
  <c r="A77" i="81"/>
  <c r="A198" i="80"/>
  <c r="A204" i="80" s="1"/>
  <c r="A228" i="80" s="1"/>
  <c r="A233" i="80" s="1"/>
  <c r="A238" i="80" s="1"/>
  <c r="A245" i="80" s="1"/>
  <c r="A260" i="80" s="1"/>
  <c r="A268" i="80" s="1"/>
  <c r="A276" i="80" s="1"/>
  <c r="A283" i="80" s="1"/>
  <c r="A291" i="80" s="1"/>
  <c r="A300" i="80" s="1"/>
  <c r="A310" i="80" s="1"/>
  <c r="A318" i="80" s="1"/>
  <c r="A341" i="80" s="1"/>
  <c r="A352" i="80" s="1"/>
  <c r="A368" i="80" s="1"/>
  <c r="A381" i="80" s="1"/>
  <c r="A390" i="80" s="1"/>
  <c r="A394" i="80" s="1"/>
  <c r="A59" i="74"/>
  <c r="A62" i="74" s="1"/>
  <c r="A57" i="72"/>
  <c r="A61" i="72" s="1"/>
  <c r="A71" i="72" s="1"/>
  <c r="A52" i="71"/>
  <c r="A82" i="70"/>
  <c r="A88" i="70" s="1"/>
  <c r="A91" i="70" s="1"/>
  <c r="A98" i="70" s="1"/>
  <c r="A106" i="70" s="1"/>
  <c r="A120" i="70" s="1"/>
  <c r="A70" i="69"/>
  <c r="A76" i="69" s="1"/>
  <c r="A88" i="69" s="1"/>
  <c r="A100" i="69" s="1"/>
  <c r="A107" i="69" s="1"/>
  <c r="A115" i="69" s="1"/>
  <c r="A131" i="69" s="1"/>
  <c r="A139" i="69" s="1"/>
  <c r="A143" i="69" s="1"/>
  <c r="A149" i="69" s="1"/>
  <c r="A169" i="69" s="1"/>
  <c r="A175" i="69" s="1"/>
  <c r="A181" i="69" s="1"/>
  <c r="A185" i="69" s="1"/>
  <c r="A195" i="69" s="1"/>
  <c r="A198" i="69" s="1"/>
  <c r="A204" i="69" s="1"/>
  <c r="A211" i="69" s="1"/>
  <c r="A228" i="69" s="1"/>
  <c r="A237" i="69" s="1"/>
  <c r="A245" i="69" s="1"/>
  <c r="A251" i="69" s="1"/>
  <c r="A259" i="69" s="1"/>
  <c r="A262" i="69" s="1"/>
  <c r="A266" i="69" s="1"/>
  <c r="A277" i="69" s="1"/>
  <c r="A288" i="69" s="1"/>
  <c r="A299" i="69" s="1"/>
  <c r="A303" i="69" s="1"/>
  <c r="A310" i="69" s="1"/>
  <c r="A313" i="69" s="1"/>
  <c r="A319" i="69" s="1"/>
  <c r="A323" i="69" s="1"/>
  <c r="A332" i="69" s="1"/>
  <c r="A347" i="69" s="1"/>
  <c r="A353" i="69" s="1"/>
  <c r="A359" i="69" s="1"/>
  <c r="A367" i="69" s="1"/>
  <c r="A373" i="69" s="1"/>
  <c r="A379" i="69" s="1"/>
  <c r="A61" i="147"/>
  <c r="A65" i="147" s="1"/>
  <c r="A72" i="147" s="1"/>
  <c r="A76" i="147" s="1"/>
  <c r="A77" i="148"/>
  <c r="A83" i="148" s="1"/>
  <c r="A87" i="148" s="1"/>
  <c r="A91" i="148" s="1"/>
  <c r="A96" i="148" s="1"/>
  <c r="A101" i="148" s="1"/>
  <c r="A107" i="148" s="1"/>
  <c r="A114" i="148" s="1"/>
  <c r="A118" i="148" s="1"/>
  <c r="A122" i="148" s="1"/>
  <c r="A126" i="148" s="1"/>
  <c r="A130" i="148" s="1"/>
  <c r="A136" i="148" s="1"/>
  <c r="A144" i="148" s="1"/>
  <c r="A40" i="142"/>
  <c r="A77" i="130"/>
  <c r="A83" i="130" s="1"/>
  <c r="A87" i="130" s="1"/>
  <c r="A91" i="130" s="1"/>
  <c r="A97" i="130" s="1"/>
  <c r="A102" i="130" s="1"/>
  <c r="A108" i="130" s="1"/>
  <c r="A114" i="130" s="1"/>
  <c r="A118" i="130" s="1"/>
  <c r="A122" i="130" s="1"/>
  <c r="A126" i="130" s="1"/>
  <c r="A130" i="130" s="1"/>
  <c r="A136" i="130" s="1"/>
  <c r="A144" i="130" s="1"/>
  <c r="A150" i="130" s="1"/>
  <c r="A154" i="130" s="1"/>
  <c r="A160" i="130" s="1"/>
  <c r="A164" i="130" s="1"/>
  <c r="A169" i="130" s="1"/>
  <c r="A173" i="130" s="1"/>
  <c r="A177" i="130" s="1"/>
  <c r="A182" i="130" s="1"/>
  <c r="A186" i="130" s="1"/>
  <c r="A193" i="130" s="1"/>
  <c r="A83" i="129" l="1"/>
  <c r="A87" i="129" s="1"/>
  <c r="A91" i="129" s="1"/>
  <c r="A97" i="129" s="1"/>
  <c r="A101" i="129" s="1"/>
  <c r="A107" i="129" s="1"/>
  <c r="A113" i="129" s="1"/>
  <c r="A121" i="129" s="1"/>
  <c r="A120" i="123"/>
  <c r="A129" i="123"/>
  <c r="A137" i="123" s="1"/>
  <c r="A143" i="123" s="1"/>
  <c r="A147" i="123" s="1"/>
  <c r="A168" i="123" s="1"/>
  <c r="A175" i="123" s="1"/>
  <c r="A66" i="84"/>
  <c r="A72" i="84" s="1"/>
  <c r="A78" i="84" s="1"/>
  <c r="A84" i="84" s="1"/>
  <c r="A93" i="84" s="1"/>
  <c r="A116" i="84" s="1"/>
  <c r="A139" i="84" s="1"/>
  <c r="A145" i="84" s="1"/>
  <c r="A157" i="84" s="1"/>
  <c r="A162" i="84" s="1"/>
  <c r="A167" i="84" s="1"/>
  <c r="A174" i="84" s="1"/>
  <c r="A182" i="84" s="1"/>
  <c r="A186" i="84" s="1"/>
  <c r="A191" i="84" s="1"/>
  <c r="A198" i="84" s="1"/>
  <c r="A204" i="84" s="1"/>
  <c r="A211" i="84" s="1"/>
  <c r="A220" i="84" s="1"/>
  <c r="A227" i="84" s="1"/>
  <c r="A248" i="84" s="1"/>
  <c r="A258" i="84" s="1"/>
  <c r="A270" i="84" s="1"/>
  <c r="A279" i="84" s="1"/>
  <c r="A288" i="84" s="1"/>
  <c r="A292" i="84" s="1"/>
  <c r="A94" i="79"/>
  <c r="A112" i="79" s="1"/>
  <c r="A158" i="79" s="1"/>
  <c r="A162" i="79" s="1"/>
  <c r="A168" i="79" s="1"/>
  <c r="A175" i="79" s="1"/>
  <c r="A195" i="79" s="1"/>
  <c r="A200" i="79" s="1"/>
  <c r="A205" i="79" s="1"/>
  <c r="A212" i="79" s="1"/>
  <c r="A216" i="79" s="1"/>
  <c r="A225" i="79" s="1"/>
  <c r="A231" i="79" s="1"/>
  <c r="A235" i="79" s="1"/>
  <c r="A239" i="79" s="1"/>
  <c r="A247" i="79" s="1"/>
  <c r="A254" i="79" s="1"/>
  <c r="A261" i="79" s="1"/>
  <c r="A268" i="79" s="1"/>
  <c r="A272" i="79" s="1"/>
  <c r="A286" i="79" s="1"/>
  <c r="A295" i="79" s="1"/>
  <c r="A304" i="79" s="1"/>
  <c r="A308" i="79" s="1"/>
  <c r="A313" i="79" s="1"/>
  <c r="A319" i="79" s="1"/>
  <c r="A331" i="79" s="1"/>
  <c r="A198" i="76"/>
  <c r="A212" i="76" s="1"/>
  <c r="A218" i="76" s="1"/>
  <c r="A249" i="76" s="1"/>
  <c r="A256" i="76" s="1"/>
  <c r="A263" i="76" s="1"/>
  <c r="A272" i="76" s="1"/>
  <c r="A282" i="76" s="1"/>
  <c r="A286" i="76" s="1"/>
  <c r="A290" i="76" s="1"/>
  <c r="A300" i="76" s="1"/>
  <c r="A307" i="76" s="1"/>
  <c r="A315" i="76" s="1"/>
  <c r="A319" i="76" s="1"/>
  <c r="A323" i="76" s="1"/>
  <c r="A327" i="76" s="1"/>
  <c r="A336" i="76" s="1"/>
  <c r="A343" i="76" s="1"/>
  <c r="A365" i="76" s="1"/>
  <c r="A375" i="76" s="1"/>
  <c r="A384" i="76" s="1"/>
  <c r="A388" i="76" s="1"/>
  <c r="A393" i="76" s="1"/>
  <c r="A406" i="76" s="1"/>
  <c r="A66" i="86"/>
  <c r="A72" i="86" s="1"/>
  <c r="A78" i="86" s="1"/>
  <c r="A85" i="86" s="1"/>
  <c r="A100" i="86" s="1"/>
  <c r="A63" i="83"/>
  <c r="A69" i="83" s="1"/>
  <c r="A75" i="83" s="1"/>
  <c r="A83" i="83" s="1"/>
  <c r="A135" i="83" s="1"/>
  <c r="A193" i="83" s="1"/>
  <c r="A199" i="83" s="1"/>
  <c r="A214" i="83" s="1"/>
  <c r="A221" i="83" s="1"/>
  <c r="A228" i="83" s="1"/>
  <c r="A237" i="83" s="1"/>
  <c r="A242" i="83" s="1"/>
  <c r="A246" i="83" s="1"/>
  <c r="A250" i="83" s="1"/>
  <c r="A255" i="83" s="1"/>
  <c r="A259" i="83" s="1"/>
  <c r="A265" i="83" s="1"/>
  <c r="A272" i="83" s="1"/>
  <c r="A278" i="83" s="1"/>
  <c r="A289" i="83" s="1"/>
  <c r="A298" i="83" s="1"/>
  <c r="A308" i="83" s="1"/>
  <c r="A321" i="83" s="1"/>
  <c r="A330" i="83" s="1"/>
  <c r="A334" i="83" s="1"/>
  <c r="A84" i="81"/>
  <c r="A94" i="81" s="1"/>
  <c r="A138" i="81" s="1"/>
  <c r="A192" i="81" s="1"/>
  <c r="A198" i="81" s="1"/>
  <c r="A214" i="81" s="1"/>
  <c r="A219" i="81" s="1"/>
  <c r="A224" i="81" s="1"/>
  <c r="A231" i="81" s="1"/>
  <c r="A236" i="81" s="1"/>
  <c r="A240" i="81" s="1"/>
  <c r="A244" i="81" s="1"/>
  <c r="A249" i="81" s="1"/>
  <c r="A253" i="81" s="1"/>
  <c r="A259" i="81" s="1"/>
  <c r="A267" i="81" s="1"/>
  <c r="A274" i="81" s="1"/>
  <c r="A287" i="81" s="1"/>
  <c r="A297" i="81" s="1"/>
  <c r="A307" i="81" s="1"/>
  <c r="A320" i="81" s="1"/>
  <c r="A329" i="81" s="1"/>
  <c r="A333" i="81" s="1"/>
  <c r="A67" i="74"/>
  <c r="A70" i="74" s="1"/>
  <c r="A77" i="72"/>
  <c r="A84" i="72" s="1"/>
  <c r="A87" i="72" s="1"/>
  <c r="A94" i="72" s="1"/>
  <c r="A101" i="72" s="1"/>
  <c r="A116" i="72" s="1"/>
  <c r="A120" i="72" s="1"/>
  <c r="A126" i="72" s="1"/>
  <c r="A141" i="72" s="1"/>
  <c r="A145" i="72" s="1"/>
  <c r="A149" i="72" s="1"/>
  <c r="A153" i="72" s="1"/>
  <c r="A165" i="72" s="1"/>
  <c r="A168" i="72" s="1"/>
  <c r="A174" i="72" s="1"/>
  <c r="A182" i="72" s="1"/>
  <c r="A199" i="72" s="1"/>
  <c r="A208" i="72" s="1"/>
  <c r="A218" i="72" s="1"/>
  <c r="A224" i="72" s="1"/>
  <c r="A232" i="72" s="1"/>
  <c r="A235" i="72" s="1"/>
  <c r="A242" i="72" s="1"/>
  <c r="A249" i="72" s="1"/>
  <c r="A262" i="72" s="1"/>
  <c r="A275" i="72" s="1"/>
  <c r="A288" i="72" s="1"/>
  <c r="A292" i="72" s="1"/>
  <c r="A299" i="72" s="1"/>
  <c r="A302" i="72" s="1"/>
  <c r="A305" i="72" s="1"/>
  <c r="A313" i="72" s="1"/>
  <c r="A317" i="72" s="1"/>
  <c r="A323" i="72" s="1"/>
  <c r="A334" i="72" s="1"/>
  <c r="A363" i="72" s="1"/>
  <c r="A369" i="72" s="1"/>
  <c r="A373" i="72" s="1"/>
  <c r="A380" i="72" s="1"/>
  <c r="A386" i="72" s="1"/>
  <c r="A58" i="71"/>
  <c r="A64" i="71" s="1"/>
  <c r="A68" i="71" s="1"/>
  <c r="A78" i="71" s="1"/>
  <c r="A84" i="71" s="1"/>
  <c r="A96" i="71" s="1"/>
  <c r="A99" i="71" s="1"/>
  <c r="A106" i="71" s="1"/>
  <c r="A116" i="71" s="1"/>
  <c r="A132" i="71" s="1"/>
  <c r="A136" i="71" s="1"/>
  <c r="A142" i="71" s="1"/>
  <c r="A158" i="71" s="1"/>
  <c r="A162" i="71" s="1"/>
  <c r="A166" i="71" s="1"/>
  <c r="A171" i="71" s="1"/>
  <c r="A175" i="71" s="1"/>
  <c r="A192" i="71" s="1"/>
  <c r="A198" i="71" s="1"/>
  <c r="A201" i="71" s="1"/>
  <c r="A205" i="71" s="1"/>
  <c r="A211" i="71" s="1"/>
  <c r="A219" i="71" s="1"/>
  <c r="A236" i="71" s="1"/>
  <c r="A245" i="71" s="1"/>
  <c r="A255" i="71" s="1"/>
  <c r="A261" i="71" s="1"/>
  <c r="A269" i="71" s="1"/>
  <c r="A272" i="71" s="1"/>
  <c r="A279" i="71" s="1"/>
  <c r="A286" i="71" s="1"/>
  <c r="A306" i="71" s="1"/>
  <c r="A326" i="71" s="1"/>
  <c r="A347" i="71" s="1"/>
  <c r="A353" i="71" s="1"/>
  <c r="A360" i="71" s="1"/>
  <c r="A363" i="71" s="1"/>
  <c r="A366" i="71" s="1"/>
  <c r="A370" i="71" s="1"/>
  <c r="A381" i="71" s="1"/>
  <c r="A390" i="71" s="1"/>
  <c r="A394" i="71" s="1"/>
  <c r="A398" i="71" s="1"/>
  <c r="A432" i="71" s="1"/>
  <c r="A439" i="71" s="1"/>
  <c r="A443" i="71" s="1"/>
  <c r="A451" i="71" s="1"/>
  <c r="A458" i="71" s="1"/>
  <c r="A124" i="70"/>
  <c r="A130" i="70" s="1"/>
  <c r="A134" i="70" s="1"/>
  <c r="A148" i="70" s="1"/>
  <c r="A151" i="70" s="1"/>
  <c r="A157" i="70" s="1"/>
  <c r="A164" i="70" s="1"/>
  <c r="A181" i="70" s="1"/>
  <c r="A190" i="70" s="1"/>
  <c r="A201" i="70" s="1"/>
  <c r="A207" i="70" s="1"/>
  <c r="A215" i="70" s="1"/>
  <c r="A218" i="70" s="1"/>
  <c r="A222" i="70" s="1"/>
  <c r="A233" i="70" s="1"/>
  <c r="A244" i="70" s="1"/>
  <c r="A255" i="70" s="1"/>
  <c r="A259" i="70" s="1"/>
  <c r="A266" i="70" s="1"/>
  <c r="A269" i="70" s="1"/>
  <c r="A272" i="70" s="1"/>
  <c r="A276" i="70" s="1"/>
  <c r="A288" i="70" s="1"/>
  <c r="A297" i="70" s="1"/>
  <c r="A301" i="70" s="1"/>
  <c r="A305" i="70" s="1"/>
  <c r="A322" i="70" s="1"/>
  <c r="A326" i="70" s="1"/>
  <c r="A330" i="70" s="1"/>
  <c r="A334" i="70" s="1"/>
  <c r="A340" i="70" s="1"/>
  <c r="A82" i="147"/>
  <c r="A86" i="147" s="1"/>
  <c r="A90" i="147" s="1"/>
  <c r="A97" i="147" s="1"/>
  <c r="A104" i="147" s="1"/>
  <c r="A108" i="147" s="1"/>
  <c r="A112" i="147" s="1"/>
  <c r="A116" i="147" s="1"/>
  <c r="A120" i="147" s="1"/>
  <c r="A124" i="147" s="1"/>
  <c r="A131" i="147" s="1"/>
  <c r="A135" i="147" s="1"/>
  <c r="A143" i="147" s="1"/>
  <c r="A147" i="147" s="1"/>
  <c r="A153" i="147" s="1"/>
  <c r="A159" i="147" s="1"/>
  <c r="A166" i="147" s="1"/>
  <c r="A170" i="147" s="1"/>
  <c r="A177" i="147" s="1"/>
  <c r="A183" i="147" s="1"/>
  <c r="A190" i="147" s="1"/>
  <c r="A194" i="147" s="1"/>
  <c r="A219" i="147" s="1"/>
  <c r="A223" i="147" s="1"/>
  <c r="A226" i="147" s="1"/>
  <c r="A229" i="147" s="1"/>
  <c r="A232" i="147" s="1"/>
  <c r="A238" i="147" s="1"/>
  <c r="A150" i="148"/>
  <c r="A154" i="148" s="1"/>
  <c r="A160" i="148" s="1"/>
  <c r="A164" i="148" s="1"/>
  <c r="A168" i="148" s="1"/>
  <c r="A172" i="148" s="1"/>
  <c r="A176" i="148" s="1"/>
  <c r="A180" i="148" s="1"/>
  <c r="A184" i="148" s="1"/>
  <c r="A191" i="148" s="1"/>
  <c r="A55" i="142"/>
  <c r="A59" i="142" s="1"/>
  <c r="A68" i="142" s="1"/>
  <c r="A73" i="142" s="1"/>
  <c r="A79" i="142" s="1"/>
  <c r="A84" i="142" s="1"/>
  <c r="A88" i="142" s="1"/>
  <c r="A94" i="142" s="1"/>
  <c r="A99" i="142" s="1"/>
  <c r="A105" i="142" s="1"/>
  <c r="A111" i="142" s="1"/>
  <c r="A115" i="142" s="1"/>
  <c r="A119" i="142" s="1"/>
  <c r="A123" i="142" s="1"/>
  <c r="A127" i="142" s="1"/>
  <c r="A133" i="142" s="1"/>
  <c r="A139" i="142" s="1"/>
  <c r="A145" i="142" s="1"/>
  <c r="A149" i="142" s="1"/>
  <c r="A155" i="142" s="1"/>
  <c r="A159" i="142" s="1"/>
  <c r="A164" i="142" s="1"/>
  <c r="A168" i="142" s="1"/>
  <c r="A172" i="142" s="1"/>
  <c r="A176" i="142" s="1"/>
  <c r="A180" i="142" s="1"/>
  <c r="A187" i="142" s="1"/>
  <c r="F153" i="128"/>
  <c r="F122" i="128"/>
  <c r="IT122" i="128" s="1"/>
  <c r="F104" i="128"/>
  <c r="F82" i="128"/>
  <c r="F96" i="128" s="1"/>
  <c r="F66" i="128"/>
  <c r="F52" i="128"/>
  <c r="F47" i="128"/>
  <c r="F53" i="128" s="1"/>
  <c r="F36" i="128"/>
  <c r="A8" i="128"/>
  <c r="A13" i="128" s="1"/>
  <c r="A127" i="129" l="1"/>
  <c r="A131" i="129" s="1"/>
  <c r="A137" i="129" s="1"/>
  <c r="A141" i="129" s="1"/>
  <c r="A145" i="129" s="1"/>
  <c r="A149" i="129" s="1"/>
  <c r="A153" i="129" s="1"/>
  <c r="A157" i="129" s="1"/>
  <c r="A161" i="129" s="1"/>
  <c r="A168" i="129" s="1"/>
  <c r="A133" i="86"/>
  <c r="A148" i="86" s="1"/>
  <c r="A153" i="86" s="1"/>
  <c r="A168" i="86" s="1"/>
  <c r="A173" i="86" s="1"/>
  <c r="A178" i="86" s="1"/>
  <c r="A185" i="86" s="1"/>
  <c r="A192" i="86" s="1"/>
  <c r="A196" i="86" s="1"/>
  <c r="A201" i="86" s="1"/>
  <c r="A208" i="86" s="1"/>
  <c r="A214" i="86" s="1"/>
  <c r="A221" i="86" s="1"/>
  <c r="A227" i="86" s="1"/>
  <c r="A231" i="86" s="1"/>
  <c r="A244" i="86" s="1"/>
  <c r="A251" i="86" s="1"/>
  <c r="A263" i="86" s="1"/>
  <c r="A276" i="86" s="1"/>
  <c r="A285" i="86" s="1"/>
  <c r="A289" i="86" s="1"/>
  <c r="A78" i="74"/>
  <c r="A93" i="74"/>
  <c r="A97" i="74" s="1"/>
  <c r="A107" i="74" s="1"/>
  <c r="A112" i="74" s="1"/>
  <c r="A116" i="74" s="1"/>
  <c r="F9" i="128"/>
  <c r="A17" i="128"/>
  <c r="A22" i="128" s="1"/>
  <c r="A120" i="74" l="1"/>
  <c r="A124" i="74" s="1"/>
  <c r="A130" i="74" s="1"/>
  <c r="A142" i="74" s="1"/>
  <c r="A148" i="74" s="1"/>
  <c r="A157" i="74" s="1"/>
  <c r="A161" i="74" s="1"/>
  <c r="A165" i="74" s="1"/>
  <c r="A169" i="74" s="1"/>
  <c r="A178" i="74" s="1"/>
  <c r="A182" i="74" s="1"/>
  <c r="A186" i="74" s="1"/>
  <c r="A199" i="74" s="1"/>
  <c r="A205" i="74" s="1"/>
  <c r="A211" i="74" s="1"/>
  <c r="A215" i="74" s="1"/>
  <c r="A219" i="74" s="1"/>
  <c r="A227" i="74" s="1"/>
  <c r="A231" i="74" s="1"/>
  <c r="A235" i="74" s="1"/>
  <c r="A239" i="74" s="1"/>
  <c r="A27" i="128"/>
  <c r="A32" i="128" l="1"/>
  <c r="A38" i="128" l="1"/>
  <c r="A55" i="128" l="1"/>
  <c r="A59" i="128" l="1"/>
  <c r="A70" i="128" s="1"/>
  <c r="A74" i="128" l="1"/>
  <c r="A78" i="128" l="1"/>
  <c r="F100" i="127"/>
  <c r="F61" i="127"/>
  <c r="F67" i="127" s="1"/>
  <c r="F55" i="127"/>
  <c r="F47" i="127"/>
  <c r="F43" i="127"/>
  <c r="F37" i="127"/>
  <c r="F22" i="127"/>
  <c r="F16" i="127"/>
  <c r="F9" i="127"/>
  <c r="A8" i="127"/>
  <c r="A13" i="127" s="1"/>
  <c r="F66" i="127" l="1"/>
  <c r="A84" i="128"/>
  <c r="A88" i="128" s="1"/>
  <c r="A94" i="128" s="1"/>
  <c r="A100" i="128" s="1"/>
  <c r="A108" i="128" s="1"/>
  <c r="A114" i="128" s="1"/>
  <c r="A118" i="128" s="1"/>
  <c r="A124" i="128" s="1"/>
  <c r="A128" i="128" s="1"/>
  <c r="A132" i="128" s="1"/>
  <c r="A136" i="128" s="1"/>
  <c r="A140" i="128" s="1"/>
  <c r="A144" i="128" s="1"/>
  <c r="A148" i="128" s="1"/>
  <c r="A155" i="128" s="1"/>
  <c r="F68" i="127"/>
  <c r="F51" i="127" s="1"/>
  <c r="A18" i="127"/>
  <c r="A26" i="127"/>
  <c r="A30" i="127" l="1"/>
  <c r="A41" i="127"/>
  <c r="A45" i="127" s="1"/>
  <c r="A53" i="127" l="1"/>
  <c r="A49" i="127"/>
  <c r="A59" i="127" l="1"/>
  <c r="A63" i="127" l="1"/>
  <c r="A72" i="127" s="1"/>
  <c r="A78" i="127" s="1"/>
  <c r="A82" i="127" l="1"/>
  <c r="A86" i="127"/>
  <c r="A90" i="127" s="1"/>
  <c r="A96" i="127"/>
  <c r="A102" i="127" s="1"/>
  <c r="F26" i="125" l="1"/>
  <c r="H23" i="125" s="1"/>
  <c r="H22" i="125" s="1"/>
  <c r="H19" i="125"/>
  <c r="H18" i="125" s="1"/>
  <c r="F16" i="125"/>
  <c r="H13" i="125"/>
  <c r="F9" i="125"/>
  <c r="H8" i="125"/>
  <c r="A8" i="125"/>
  <c r="F118" i="124"/>
  <c r="F73" i="124"/>
  <c r="F55" i="124"/>
  <c r="F51" i="124"/>
  <c r="F34" i="124"/>
  <c r="A8" i="124"/>
  <c r="F183" i="122"/>
  <c r="F173" i="122"/>
  <c r="F150" i="122"/>
  <c r="F124" i="122"/>
  <c r="F116" i="122"/>
  <c r="F101" i="122"/>
  <c r="F96" i="122"/>
  <c r="F62" i="122"/>
  <c r="F52" i="122"/>
  <c r="F48" i="122"/>
  <c r="F73" i="122" s="1"/>
  <c r="F12" i="122"/>
  <c r="F38" i="122"/>
  <c r="F30" i="122"/>
  <c r="F27" i="122"/>
  <c r="F31" i="122" s="1"/>
  <c r="A8" i="122"/>
  <c r="H133" i="121"/>
  <c r="H130" i="121"/>
  <c r="H127" i="121"/>
  <c r="H124" i="121"/>
  <c r="H121" i="121"/>
  <c r="H118" i="121"/>
  <c r="H115" i="121"/>
  <c r="H110" i="121"/>
  <c r="H108" i="121"/>
  <c r="H106" i="121"/>
  <c r="H105" i="121" s="1"/>
  <c r="F103" i="121"/>
  <c r="H100" i="121" s="1"/>
  <c r="H99" i="121" s="1"/>
  <c r="H96" i="121"/>
  <c r="H95" i="121"/>
  <c r="H92" i="121"/>
  <c r="H89" i="121"/>
  <c r="H88" i="121"/>
  <c r="H85" i="121"/>
  <c r="H84" i="121" s="1"/>
  <c r="H81" i="121"/>
  <c r="H80" i="121" s="1"/>
  <c r="H77" i="121"/>
  <c r="H76" i="121" s="1"/>
  <c r="H73" i="121"/>
  <c r="H72" i="121" s="1"/>
  <c r="H69" i="121"/>
  <c r="H68" i="121" s="1"/>
  <c r="F66" i="121"/>
  <c r="IT66" i="121" s="1"/>
  <c r="H59" i="121"/>
  <c r="H58" i="121" s="1"/>
  <c r="H53" i="121"/>
  <c r="H52" i="121" s="1"/>
  <c r="F48" i="121"/>
  <c r="H45" i="121" s="1"/>
  <c r="H44" i="121" s="1"/>
  <c r="F33" i="121"/>
  <c r="H32" i="121" s="1"/>
  <c r="H31" i="121" s="1"/>
  <c r="H28" i="121"/>
  <c r="H27" i="121" s="1"/>
  <c r="F25" i="121"/>
  <c r="F40" i="121" s="1"/>
  <c r="H18" i="121"/>
  <c r="H17" i="121" s="1"/>
  <c r="H14" i="121"/>
  <c r="H13" i="121" s="1"/>
  <c r="A8" i="121"/>
  <c r="F113" i="120"/>
  <c r="F72" i="120"/>
  <c r="F58" i="120" s="1"/>
  <c r="F54" i="120"/>
  <c r="F50" i="120"/>
  <c r="F32" i="120"/>
  <c r="F28" i="120"/>
  <c r="F33" i="120" s="1"/>
  <c r="F12" i="120"/>
  <c r="A8" i="120"/>
  <c r="A11" i="120" s="1"/>
  <c r="F69" i="118"/>
  <c r="F55" i="118"/>
  <c r="F50" i="118"/>
  <c r="F39" i="118"/>
  <c r="A8" i="118"/>
  <c r="F114" i="117"/>
  <c r="F70" i="117"/>
  <c r="F56" i="117" s="1"/>
  <c r="F64" i="117"/>
  <c r="F52" i="117"/>
  <c r="F48" i="117"/>
  <c r="F60" i="117" s="1"/>
  <c r="F12" i="117"/>
  <c r="F32" i="117"/>
  <c r="F9" i="117"/>
  <c r="A8" i="117"/>
  <c r="F400" i="136"/>
  <c r="F394" i="136"/>
  <c r="F387" i="136"/>
  <c r="F407" i="136" s="1"/>
  <c r="F56" i="118" l="1"/>
  <c r="H22" i="121"/>
  <c r="H21" i="121" s="1"/>
  <c r="A13" i="125"/>
  <c r="A18" i="125" s="1"/>
  <c r="A11" i="124"/>
  <c r="F74" i="122"/>
  <c r="F75" i="122" s="1"/>
  <c r="F9" i="122"/>
  <c r="A11" i="122"/>
  <c r="F9" i="121"/>
  <c r="H8" i="121" s="1"/>
  <c r="H38" i="121"/>
  <c r="H37" i="121" s="1"/>
  <c r="H63" i="121"/>
  <c r="H62" i="121" s="1"/>
  <c r="A13" i="121"/>
  <c r="A16" i="120"/>
  <c r="A20" i="120" s="1"/>
  <c r="F9" i="118"/>
  <c r="A11" i="118"/>
  <c r="A16" i="118" s="1"/>
  <c r="A11" i="117"/>
  <c r="A16" i="117" s="1"/>
  <c r="F401" i="136"/>
  <c r="F142" i="116"/>
  <c r="F127" i="116"/>
  <c r="F49" i="116"/>
  <c r="F42" i="116"/>
  <c r="F30" i="116"/>
  <c r="F34" i="116" s="1"/>
  <c r="F17" i="116"/>
  <c r="A9" i="116"/>
  <c r="F75" i="48"/>
  <c r="F78" i="48" s="1"/>
  <c r="F77" i="48"/>
  <c r="F383" i="50"/>
  <c r="H62" i="153"/>
  <c r="H61" i="153" s="1"/>
  <c r="H58" i="153"/>
  <c r="H56" i="153"/>
  <c r="H52" i="153"/>
  <c r="H50" i="153"/>
  <c r="H49" i="153"/>
  <c r="H46" i="153"/>
  <c r="H45" i="153" s="1"/>
  <c r="H42" i="153"/>
  <c r="H41" i="153"/>
  <c r="H31" i="153"/>
  <c r="H30" i="153" s="1"/>
  <c r="H24" i="153"/>
  <c r="H23" i="153" s="1"/>
  <c r="H17" i="153"/>
  <c r="H16" i="153" s="1"/>
  <c r="H9" i="153"/>
  <c r="H8" i="153" s="1"/>
  <c r="A8" i="153"/>
  <c r="A16" i="153" s="1"/>
  <c r="H55" i="153" l="1"/>
  <c r="A24" i="120"/>
  <c r="A17" i="124"/>
  <c r="A21" i="124" s="1"/>
  <c r="A22" i="125"/>
  <c r="A16" i="122"/>
  <c r="A20" i="122"/>
  <c r="A17" i="121"/>
  <c r="A37" i="120"/>
  <c r="A42" i="120" s="1"/>
  <c r="A20" i="118"/>
  <c r="A20" i="117"/>
  <c r="A24" i="117" s="1"/>
  <c r="A36" i="117" s="1"/>
  <c r="A14" i="116"/>
  <c r="A19" i="116"/>
  <c r="A23" i="116" s="1"/>
  <c r="A23" i="153"/>
  <c r="A25" i="124" l="1"/>
  <c r="A24" i="122"/>
  <c r="A35" i="122" s="1"/>
  <c r="A40" i="122" s="1"/>
  <c r="A21" i="121"/>
  <c r="A27" i="121" s="1"/>
  <c r="A31" i="121" s="1"/>
  <c r="A48" i="120"/>
  <c r="A52" i="120" s="1"/>
  <c r="A25" i="118"/>
  <c r="A30" i="118" s="1"/>
  <c r="A40" i="117"/>
  <c r="A46" i="117" s="1"/>
  <c r="A27" i="116"/>
  <c r="A38" i="116"/>
  <c r="A30" i="153"/>
  <c r="A41" i="153"/>
  <c r="A38" i="124" l="1"/>
  <c r="A46" i="122"/>
  <c r="A50" i="122" s="1"/>
  <c r="A37" i="121"/>
  <c r="A44" i="121"/>
  <c r="A52" i="121" s="1"/>
  <c r="A56" i="120"/>
  <c r="A35" i="118"/>
  <c r="A41" i="118" s="1"/>
  <c r="A50" i="117"/>
  <c r="A43" i="116"/>
  <c r="A47" i="116"/>
  <c r="A51" i="116"/>
  <c r="A45" i="153"/>
  <c r="A49" i="153" s="1"/>
  <c r="A43" i="124" l="1"/>
  <c r="A54" i="122"/>
  <c r="A58" i="122" s="1"/>
  <c r="A58" i="121"/>
  <c r="A60" i="120"/>
  <c r="A64" i="120" s="1"/>
  <c r="A70" i="120" s="1"/>
  <c r="A76" i="120" s="1"/>
  <c r="A82" i="120" s="1"/>
  <c r="A88" i="120" s="1"/>
  <c r="A94" i="120" s="1"/>
  <c r="A98" i="120" s="1"/>
  <c r="A103" i="120" s="1"/>
  <c r="A109" i="120" s="1"/>
  <c r="A115" i="120" s="1"/>
  <c r="A58" i="118"/>
  <c r="A62" i="118"/>
  <c r="A74" i="118" s="1"/>
  <c r="A80" i="118"/>
  <c r="A54" i="117"/>
  <c r="A57" i="116"/>
  <c r="A55" i="153"/>
  <c r="A61" i="153" s="1"/>
  <c r="A64" i="122" l="1"/>
  <c r="A49" i="124"/>
  <c r="A70" i="122"/>
  <c r="A79" i="122"/>
  <c r="A85" i="122" s="1"/>
  <c r="A91" i="122" s="1"/>
  <c r="A103" i="122" s="1"/>
  <c r="A107" i="122" s="1"/>
  <c r="A111" i="122" s="1"/>
  <c r="A120" i="122" s="1"/>
  <c r="A126" i="122" s="1"/>
  <c r="A129" i="122" s="1"/>
  <c r="A132" i="122" s="1"/>
  <c r="A135" i="122" s="1"/>
  <c r="A138" i="122" s="1"/>
  <c r="A141" i="122" s="1"/>
  <c r="A144" i="122" s="1"/>
  <c r="A152" i="122" s="1"/>
  <c r="A155" i="122" s="1"/>
  <c r="A158" i="122" s="1"/>
  <c r="A161" i="122" s="1"/>
  <c r="A165" i="122" s="1"/>
  <c r="A62" i="121"/>
  <c r="A68" i="121" s="1"/>
  <c r="A72" i="121" s="1"/>
  <c r="A76" i="121" s="1"/>
  <c r="A80" i="121" s="1"/>
  <c r="A84" i="121" s="1"/>
  <c r="A88" i="121" s="1"/>
  <c r="A92" i="121" s="1"/>
  <c r="A95" i="121" s="1"/>
  <c r="A99" i="121" s="1"/>
  <c r="A105" i="121" s="1"/>
  <c r="A58" i="117"/>
  <c r="A62" i="117" s="1"/>
  <c r="A68" i="117" s="1"/>
  <c r="A74" i="117" s="1"/>
  <c r="A80" i="117" s="1"/>
  <c r="A86" i="117" s="1"/>
  <c r="A92" i="117" s="1"/>
  <c r="A96" i="117" s="1"/>
  <c r="A100" i="117" s="1"/>
  <c r="A104" i="117" s="1"/>
  <c r="A110" i="117" s="1"/>
  <c r="A116" i="117" s="1"/>
  <c r="A61" i="116"/>
  <c r="H8" i="188"/>
  <c r="A8" i="188"/>
  <c r="H246" i="189"/>
  <c r="H240" i="189"/>
  <c r="H235" i="189"/>
  <c r="F233" i="189"/>
  <c r="H230" i="189"/>
  <c r="H223" i="189"/>
  <c r="F219" i="189"/>
  <c r="F99" i="189" s="1"/>
  <c r="H210" i="189"/>
  <c r="F208" i="189"/>
  <c r="H201" i="189"/>
  <c r="F198" i="189"/>
  <c r="F199" i="189" s="1"/>
  <c r="F194" i="189"/>
  <c r="H190" i="189"/>
  <c r="H183" i="189"/>
  <c r="F181" i="189"/>
  <c r="F172" i="189"/>
  <c r="H166" i="189"/>
  <c r="F158" i="189"/>
  <c r="F157" i="189"/>
  <c r="F159" i="189" s="1"/>
  <c r="H155" i="189"/>
  <c r="F150" i="189"/>
  <c r="F148" i="189"/>
  <c r="H145" i="189"/>
  <c r="F143" i="189"/>
  <c r="H141" i="189"/>
  <c r="H134" i="189"/>
  <c r="F126" i="189"/>
  <c r="H124" i="189"/>
  <c r="H120" i="189"/>
  <c r="F113" i="189"/>
  <c r="F112" i="189"/>
  <c r="F111" i="189"/>
  <c r="F110" i="189"/>
  <c r="H106" i="189"/>
  <c r="F97" i="189"/>
  <c r="F92" i="189"/>
  <c r="F102" i="189" s="1"/>
  <c r="F88" i="189"/>
  <c r="F101" i="189" s="1"/>
  <c r="H85" i="189"/>
  <c r="F80" i="189"/>
  <c r="H78" i="189"/>
  <c r="F76" i="189"/>
  <c r="H72" i="189"/>
  <c r="F69" i="189"/>
  <c r="F68" i="189"/>
  <c r="H64" i="189"/>
  <c r="F62" i="189"/>
  <c r="H59" i="189"/>
  <c r="F57" i="189"/>
  <c r="H53" i="189"/>
  <c r="F51" i="189"/>
  <c r="F136" i="189" s="1"/>
  <c r="H48" i="189"/>
  <c r="H43" i="189"/>
  <c r="H39" i="189"/>
  <c r="F37" i="189"/>
  <c r="H35" i="189"/>
  <c r="H31" i="189"/>
  <c r="F26" i="189"/>
  <c r="F23" i="189"/>
  <c r="F9" i="189" s="1"/>
  <c r="H20" i="189"/>
  <c r="H13" i="189"/>
  <c r="A8" i="189"/>
  <c r="A13" i="189" s="1"/>
  <c r="F272" i="187"/>
  <c r="F257" i="187"/>
  <c r="F256" i="187"/>
  <c r="F249" i="187"/>
  <c r="F239" i="187"/>
  <c r="F235" i="187"/>
  <c r="F224" i="187"/>
  <c r="F222" i="187"/>
  <c r="F226" i="187" s="1"/>
  <c r="F220" i="187"/>
  <c r="F210" i="187"/>
  <c r="F191" i="187"/>
  <c r="F186" i="187"/>
  <c r="F179" i="187"/>
  <c r="F174" i="187"/>
  <c r="F157" i="187"/>
  <c r="F156" i="187"/>
  <c r="F152" i="187"/>
  <c r="F144" i="187"/>
  <c r="F139" i="187"/>
  <c r="F116" i="187"/>
  <c r="F115" i="187"/>
  <c r="F117" i="187" s="1"/>
  <c r="F106" i="187"/>
  <c r="F105" i="187"/>
  <c r="F103" i="187"/>
  <c r="F98" i="187"/>
  <c r="F97" i="187"/>
  <c r="F99" i="187" s="1"/>
  <c r="F107" i="187" s="1"/>
  <c r="F88" i="187"/>
  <c r="F81" i="187"/>
  <c r="F80" i="187"/>
  <c r="F82" i="187" s="1"/>
  <c r="F74" i="187"/>
  <c r="F70" i="187"/>
  <c r="H63" i="187"/>
  <c r="H62" i="187" s="1"/>
  <c r="F60" i="187"/>
  <c r="F48" i="187"/>
  <c r="F47" i="187"/>
  <c r="F46" i="187"/>
  <c r="F45" i="187"/>
  <c r="F41" i="187"/>
  <c r="F40" i="187"/>
  <c r="F39" i="187"/>
  <c r="F33" i="187"/>
  <c r="F25" i="187"/>
  <c r="F15" i="187"/>
  <c r="F38" i="187" s="1"/>
  <c r="A8" i="187"/>
  <c r="F251" i="186"/>
  <c r="F250" i="186"/>
  <c r="F252" i="186" s="1"/>
  <c r="F233" i="186"/>
  <c r="F225" i="186"/>
  <c r="F223" i="186"/>
  <c r="F214" i="186"/>
  <c r="F205" i="186"/>
  <c r="F219" i="186" s="1"/>
  <c r="F191" i="186"/>
  <c r="F156" i="186"/>
  <c r="F149" i="186"/>
  <c r="F138" i="186"/>
  <c r="F133" i="186"/>
  <c r="F104" i="186"/>
  <c r="F103" i="186"/>
  <c r="F102" i="186"/>
  <c r="F101" i="186"/>
  <c r="F91" i="186" s="1"/>
  <c r="F90" i="186"/>
  <c r="F88" i="186"/>
  <c r="F83" i="186"/>
  <c r="F93" i="186" s="1"/>
  <c r="F79" i="186"/>
  <c r="F92" i="186" s="1"/>
  <c r="F67" i="186"/>
  <c r="F60" i="186"/>
  <c r="F59" i="186"/>
  <c r="F61" i="186" s="1"/>
  <c r="F54" i="186"/>
  <c r="F48" i="186"/>
  <c r="F71" i="186" s="1"/>
  <c r="F32" i="186"/>
  <c r="F28" i="186"/>
  <c r="F15" i="186"/>
  <c r="F27" i="186" s="1"/>
  <c r="A8" i="186"/>
  <c r="F223" i="185"/>
  <c r="F197" i="185"/>
  <c r="F190" i="185"/>
  <c r="F182" i="185"/>
  <c r="F181" i="185"/>
  <c r="F180" i="185"/>
  <c r="F183" i="185" s="1"/>
  <c r="F172" i="185"/>
  <c r="F164" i="185"/>
  <c r="F162" i="185"/>
  <c r="F156" i="185"/>
  <c r="F130" i="185"/>
  <c r="F129" i="185"/>
  <c r="F128" i="185"/>
  <c r="F111" i="185"/>
  <c r="F103" i="185"/>
  <c r="F96" i="185"/>
  <c r="F95" i="185"/>
  <c r="F94" i="185"/>
  <c r="F93" i="185"/>
  <c r="F92" i="185"/>
  <c r="F91" i="185"/>
  <c r="F90" i="185"/>
  <c r="F89" i="185"/>
  <c r="F88" i="185"/>
  <c r="F83" i="185"/>
  <c r="F82" i="185"/>
  <c r="F81" i="185"/>
  <c r="F80" i="185"/>
  <c r="F79" i="185"/>
  <c r="F78" i="185"/>
  <c r="F77" i="185"/>
  <c r="F76" i="185"/>
  <c r="F75" i="185"/>
  <c r="F69" i="185"/>
  <c r="F51" i="185"/>
  <c r="F47" i="185"/>
  <c r="F57" i="185" s="1"/>
  <c r="F39" i="185"/>
  <c r="F35" i="185"/>
  <c r="F30" i="185"/>
  <c r="F29" i="185"/>
  <c r="F28" i="185"/>
  <c r="F27" i="185"/>
  <c r="F26" i="185"/>
  <c r="F25" i="185"/>
  <c r="F24" i="185"/>
  <c r="F23" i="185"/>
  <c r="F22" i="185"/>
  <c r="F21" i="185"/>
  <c r="F14" i="185"/>
  <c r="F11" i="185"/>
  <c r="A8" i="185"/>
  <c r="A19" i="185" s="1"/>
  <c r="F147" i="183"/>
  <c r="F118" i="183"/>
  <c r="H115" i="183" s="1"/>
  <c r="F102" i="183"/>
  <c r="F96" i="183"/>
  <c r="F86" i="183"/>
  <c r="F85" i="183"/>
  <c r="F87" i="183" s="1"/>
  <c r="F73" i="183" s="1"/>
  <c r="F80" i="183"/>
  <c r="F69" i="183"/>
  <c r="F68" i="183"/>
  <c r="F64" i="183"/>
  <c r="F63" i="183"/>
  <c r="F59" i="183"/>
  <c r="F58" i="183"/>
  <c r="F54" i="183"/>
  <c r="F44" i="183"/>
  <c r="F11" i="183" s="1"/>
  <c r="F29" i="183"/>
  <c r="F30" i="183" s="1"/>
  <c r="A8" i="183"/>
  <c r="F9" i="182"/>
  <c r="A8" i="182"/>
  <c r="F26" i="169"/>
  <c r="A8" i="169"/>
  <c r="F67" i="168"/>
  <c r="F62" i="168"/>
  <c r="F68" i="168" s="1"/>
  <c r="F36" i="168"/>
  <c r="F33" i="168"/>
  <c r="A8" i="168"/>
  <c r="F76" i="164"/>
  <c r="F39" i="164"/>
  <c r="F12" i="164" s="1"/>
  <c r="F29" i="164"/>
  <c r="F9" i="164" s="1"/>
  <c r="A8" i="164"/>
  <c r="F78" i="163"/>
  <c r="F47" i="163"/>
  <c r="F42" i="163"/>
  <c r="F38" i="163"/>
  <c r="F48" i="163" s="1"/>
  <c r="F34" i="163"/>
  <c r="F30" i="163"/>
  <c r="F29" i="163"/>
  <c r="F25" i="163"/>
  <c r="F19" i="163"/>
  <c r="F9" i="163" s="1"/>
  <c r="A8" i="163"/>
  <c r="A13" i="163" s="1"/>
  <c r="F40" i="162"/>
  <c r="F28" i="162"/>
  <c r="F24" i="162"/>
  <c r="F45" i="162" s="1"/>
  <c r="F19" i="162"/>
  <c r="F9" i="162" s="1"/>
  <c r="A8" i="162"/>
  <c r="F249" i="149"/>
  <c r="F237" i="149"/>
  <c r="F229" i="149"/>
  <c r="F215" i="149"/>
  <c r="F210" i="149"/>
  <c r="F209" i="149"/>
  <c r="F211" i="149" s="1"/>
  <c r="F205" i="149"/>
  <c r="F171" i="149"/>
  <c r="F162" i="149"/>
  <c r="F155" i="149"/>
  <c r="F138" i="149"/>
  <c r="F137" i="149"/>
  <c r="F139" i="149" s="1"/>
  <c r="F129" i="149"/>
  <c r="F128" i="149"/>
  <c r="F127" i="149"/>
  <c r="F112" i="149"/>
  <c r="F111" i="149"/>
  <c r="F113" i="149" s="1"/>
  <c r="F103" i="149"/>
  <c r="F102" i="149"/>
  <c r="F101" i="149"/>
  <c r="F99" i="149"/>
  <c r="F98" i="149"/>
  <c r="F95" i="149"/>
  <c r="F89" i="149"/>
  <c r="F87" i="149"/>
  <c r="F79" i="149"/>
  <c r="F78" i="149"/>
  <c r="F77" i="149"/>
  <c r="F71" i="149"/>
  <c r="F70" i="149"/>
  <c r="F62" i="149"/>
  <c r="F61" i="149"/>
  <c r="F63" i="149" s="1"/>
  <c r="F56" i="149"/>
  <c r="F57" i="149" s="1"/>
  <c r="F44" i="149"/>
  <c r="F25" i="149"/>
  <c r="F23" i="149"/>
  <c r="F18" i="149"/>
  <c r="F11" i="149"/>
  <c r="F10" i="149"/>
  <c r="A8" i="149"/>
  <c r="F142" i="143"/>
  <c r="F119" i="143"/>
  <c r="F97" i="143"/>
  <c r="F99" i="143" s="1"/>
  <c r="F90" i="143"/>
  <c r="F89" i="143"/>
  <c r="F88" i="143"/>
  <c r="F93" i="143" s="1"/>
  <c r="F84" i="143"/>
  <c r="F79" i="143"/>
  <c r="F80" i="143" s="1"/>
  <c r="F73" i="143"/>
  <c r="F72" i="143"/>
  <c r="F71" i="143"/>
  <c r="F74" i="143" s="1"/>
  <c r="F64" i="143"/>
  <c r="F66" i="143" s="1"/>
  <c r="F59" i="143"/>
  <c r="F58" i="143"/>
  <c r="F60" i="143" s="1"/>
  <c r="F51" i="143"/>
  <c r="F47" i="143"/>
  <c r="F52" i="143" s="1"/>
  <c r="F35" i="143"/>
  <c r="F23" i="143"/>
  <c r="F11" i="143"/>
  <c r="A8" i="143"/>
  <c r="F111" i="141"/>
  <c r="F104" i="141"/>
  <c r="F61" i="141"/>
  <c r="F53" i="141"/>
  <c r="F46" i="141"/>
  <c r="F42" i="141"/>
  <c r="F38" i="141"/>
  <c r="F31" i="141"/>
  <c r="F30" i="141"/>
  <c r="F32" i="141" s="1"/>
  <c r="F25" i="141"/>
  <c r="F18" i="141"/>
  <c r="F17" i="141"/>
  <c r="A8" i="141"/>
  <c r="F84" i="185" l="1"/>
  <c r="F165" i="185"/>
  <c r="F97" i="185"/>
  <c r="F158" i="187"/>
  <c r="F114" i="189"/>
  <c r="F15" i="185"/>
  <c r="F151" i="189"/>
  <c r="F100" i="189"/>
  <c r="F31" i="185"/>
  <c r="F43" i="185" s="1"/>
  <c r="F26" i="149"/>
  <c r="F70" i="189"/>
  <c r="F96" i="189" s="1"/>
  <c r="F27" i="189"/>
  <c r="F36" i="162"/>
  <c r="F46" i="162" s="1"/>
  <c r="F47" i="162" s="1"/>
  <c r="F32" i="162" s="1"/>
  <c r="F131" i="185"/>
  <c r="F226" i="186"/>
  <c r="F258" i="187"/>
  <c r="A53" i="124"/>
  <c r="A57" i="124" s="1"/>
  <c r="F37" i="168"/>
  <c r="F9" i="168"/>
  <c r="F29" i="186"/>
  <c r="F9" i="186" s="1"/>
  <c r="F42" i="187"/>
  <c r="F9" i="187" s="1"/>
  <c r="F49" i="187"/>
  <c r="F104" i="189"/>
  <c r="F138" i="189" s="1"/>
  <c r="F139" i="189" s="1"/>
  <c r="F64" i="149"/>
  <c r="F80" i="149"/>
  <c r="F72" i="149"/>
  <c r="F12" i="149"/>
  <c r="A169" i="122"/>
  <c r="A175" i="122" s="1"/>
  <c r="A179" i="122" s="1"/>
  <c r="A185" i="122" s="1"/>
  <c r="A191" i="122" s="1"/>
  <c r="A68" i="116"/>
  <c r="A74" i="116" s="1"/>
  <c r="A80" i="116" s="1"/>
  <c r="A83" i="116"/>
  <c r="A86" i="116" s="1"/>
  <c r="A89" i="116" s="1"/>
  <c r="A92" i="116" s="1"/>
  <c r="A95" i="116" s="1"/>
  <c r="A98" i="116" s="1"/>
  <c r="A101" i="116" s="1"/>
  <c r="A104" i="116" s="1"/>
  <c r="A107" i="116" s="1"/>
  <c r="A111" i="116" s="1"/>
  <c r="A115" i="116" s="1"/>
  <c r="F93" i="189"/>
  <c r="A17" i="189"/>
  <c r="F102" i="187"/>
  <c r="F109" i="187" s="1"/>
  <c r="F129" i="187"/>
  <c r="H77" i="187"/>
  <c r="H76" i="187" s="1"/>
  <c r="A13" i="187"/>
  <c r="F87" i="186"/>
  <c r="F95" i="186" s="1"/>
  <c r="F119" i="186"/>
  <c r="F126" i="186"/>
  <c r="F84" i="186"/>
  <c r="F105" i="186"/>
  <c r="F116" i="186"/>
  <c r="A13" i="186"/>
  <c r="A17" i="186" s="1"/>
  <c r="A33" i="185"/>
  <c r="A10" i="183"/>
  <c r="A13" i="182"/>
  <c r="A18" i="182" s="1"/>
  <c r="A12" i="169"/>
  <c r="A18" i="169" s="1"/>
  <c r="F69" i="168"/>
  <c r="F55" i="168" s="1"/>
  <c r="A13" i="168"/>
  <c r="F55" i="164"/>
  <c r="A11" i="164"/>
  <c r="A16" i="164" s="1"/>
  <c r="F49" i="163"/>
  <c r="A17" i="163"/>
  <c r="A23" i="163" s="1"/>
  <c r="A13" i="162"/>
  <c r="F130" i="149"/>
  <c r="F119" i="149" s="1"/>
  <c r="F123" i="149" s="1"/>
  <c r="F104" i="149"/>
  <c r="F90" i="149"/>
  <c r="A16" i="149"/>
  <c r="A20" i="149" s="1"/>
  <c r="A15" i="143"/>
  <c r="A19" i="143"/>
  <c r="F19" i="141"/>
  <c r="A14" i="141"/>
  <c r="A61" i="124" l="1"/>
  <c r="A65" i="124" s="1"/>
  <c r="F33" i="186"/>
  <c r="F130" i="189"/>
  <c r="F56" i="185"/>
  <c r="F58" i="185" s="1"/>
  <c r="F122" i="189"/>
  <c r="F129" i="189"/>
  <c r="F50" i="187"/>
  <c r="A22" i="169"/>
  <c r="A22" i="182"/>
  <c r="A28" i="182" s="1"/>
  <c r="A17" i="187"/>
  <c r="A27" i="187" s="1"/>
  <c r="A30" i="187" s="1"/>
  <c r="A119" i="116"/>
  <c r="A123" i="116" s="1"/>
  <c r="A129" i="116" s="1"/>
  <c r="A138" i="116" s="1"/>
  <c r="A144" i="116" s="1"/>
  <c r="F131" i="189"/>
  <c r="A20" i="189"/>
  <c r="A31" i="189" s="1"/>
  <c r="F130" i="187"/>
  <c r="F131" i="187" s="1"/>
  <c r="F92" i="187" s="1"/>
  <c r="F135" i="187"/>
  <c r="F124" i="187"/>
  <c r="A21" i="186"/>
  <c r="A24" i="186"/>
  <c r="F112" i="186"/>
  <c r="F128" i="186"/>
  <c r="F129" i="186" s="1"/>
  <c r="F120" i="186"/>
  <c r="F121" i="186" s="1"/>
  <c r="A37" i="185"/>
  <c r="A15" i="183"/>
  <c r="A22" i="164"/>
  <c r="A26" i="164" s="1"/>
  <c r="A27" i="163"/>
  <c r="A17" i="162"/>
  <c r="A46" i="149"/>
  <c r="A50" i="149" s="1"/>
  <c r="A37" i="143"/>
  <c r="A21" i="141"/>
  <c r="A71" i="124" l="1"/>
  <c r="A78" i="124" s="1"/>
  <c r="A84" i="124" s="1"/>
  <c r="A28" i="169"/>
  <c r="A37" i="186"/>
  <c r="A35" i="189"/>
  <c r="F82" i="189"/>
  <c r="F83" i="189" s="1"/>
  <c r="F132" i="189"/>
  <c r="A35" i="187"/>
  <c r="A54" i="187"/>
  <c r="A41" i="186"/>
  <c r="F73" i="186"/>
  <c r="F74" i="186" s="1"/>
  <c r="F122" i="186"/>
  <c r="A45" i="186"/>
  <c r="A41" i="185"/>
  <c r="A45" i="185" s="1"/>
  <c r="A21" i="183"/>
  <c r="A25" i="183" s="1"/>
  <c r="A32" i="182"/>
  <c r="A19" i="168"/>
  <c r="A33" i="164"/>
  <c r="A32" i="163"/>
  <c r="A36" i="163" s="1"/>
  <c r="A22" i="162"/>
  <c r="A68" i="149"/>
  <c r="A74" i="149" s="1"/>
  <c r="A82" i="149" s="1"/>
  <c r="A42" i="143"/>
  <c r="A56" i="143"/>
  <c r="A62" i="143"/>
  <c r="A27" i="141"/>
  <c r="A90" i="124" l="1"/>
  <c r="A96" i="124" s="1"/>
  <c r="A100" i="124"/>
  <c r="A104" i="124" s="1"/>
  <c r="A108" i="124" s="1"/>
  <c r="A114" i="124" s="1"/>
  <c r="A120" i="124" s="1"/>
  <c r="A34" i="169"/>
  <c r="A38" i="169"/>
  <c r="A37" i="182"/>
  <c r="A41" i="182" s="1"/>
  <c r="A45" i="182" s="1"/>
  <c r="A39" i="189"/>
  <c r="A43" i="189"/>
  <c r="A48" i="189" s="1"/>
  <c r="A58" i="187"/>
  <c r="A50" i="186"/>
  <c r="A49" i="185"/>
  <c r="A32" i="183"/>
  <c r="A38" i="183" s="1"/>
  <c r="A42" i="183" s="1"/>
  <c r="A23" i="168"/>
  <c r="A27" i="168"/>
  <c r="A39" i="168" s="1"/>
  <c r="A37" i="164"/>
  <c r="A40" i="163"/>
  <c r="A44" i="163" s="1"/>
  <c r="A26" i="162"/>
  <c r="A92" i="149"/>
  <c r="A109" i="149" s="1"/>
  <c r="A68" i="143"/>
  <c r="A36" i="141"/>
  <c r="F220" i="138"/>
  <c r="F203" i="138"/>
  <c r="F202" i="138"/>
  <c r="F199" i="138"/>
  <c r="F198" i="138"/>
  <c r="F200" i="138" s="1"/>
  <c r="F194" i="138"/>
  <c r="F171" i="138"/>
  <c r="F165" i="138"/>
  <c r="F126" i="138"/>
  <c r="F125" i="138"/>
  <c r="F103" i="138"/>
  <c r="F94" i="138"/>
  <c r="F91" i="138"/>
  <c r="F95" i="138" s="1"/>
  <c r="F85" i="138"/>
  <c r="F83" i="138"/>
  <c r="F86" i="138" s="1"/>
  <c r="F76" i="138"/>
  <c r="F67" i="138"/>
  <c r="F70" i="138" s="1"/>
  <c r="F62" i="138"/>
  <c r="F61" i="138"/>
  <c r="F52" i="138"/>
  <c r="F51" i="138"/>
  <c r="F46" i="138"/>
  <c r="F45" i="138"/>
  <c r="F47" i="138" s="1"/>
  <c r="F39" i="138"/>
  <c r="F33" i="138"/>
  <c r="F24" i="138"/>
  <c r="F23" i="138"/>
  <c r="F22" i="138"/>
  <c r="F25" i="138" s="1"/>
  <c r="F18" i="138"/>
  <c r="F11" i="138"/>
  <c r="F10" i="138"/>
  <c r="F12" i="138" s="1"/>
  <c r="A8" i="138"/>
  <c r="F204" i="138" l="1"/>
  <c r="F127" i="138"/>
  <c r="F53" i="138"/>
  <c r="F63" i="138"/>
  <c r="F55" i="138"/>
  <c r="A43" i="169"/>
  <c r="A48" i="169" s="1"/>
  <c r="A117" i="149"/>
  <c r="A121" i="149" s="1"/>
  <c r="A53" i="189"/>
  <c r="A62" i="187"/>
  <c r="A66" i="187"/>
  <c r="A72" i="187" s="1"/>
  <c r="A56" i="186"/>
  <c r="A63" i="186" s="1"/>
  <c r="A53" i="185"/>
  <c r="A62" i="185" s="1"/>
  <c r="A48" i="183"/>
  <c r="A52" i="183" s="1"/>
  <c r="A56" i="183" s="1"/>
  <c r="A52" i="182"/>
  <c r="A58" i="182" s="1"/>
  <c r="A45" i="168"/>
  <c r="A43" i="164"/>
  <c r="A49" i="164" s="1"/>
  <c r="A53" i="163"/>
  <c r="A59" i="163" s="1"/>
  <c r="A68" i="163" s="1"/>
  <c r="A76" i="163" s="1"/>
  <c r="A82" i="163" s="1"/>
  <c r="A30" i="162"/>
  <c r="A76" i="143"/>
  <c r="A82" i="143" s="1"/>
  <c r="A95" i="143" s="1"/>
  <c r="A101" i="143" s="1"/>
  <c r="A40" i="141"/>
  <c r="A44" i="141" s="1"/>
  <c r="A50" i="141" s="1"/>
  <c r="A16" i="138"/>
  <c r="A53" i="164" l="1"/>
  <c r="A51" i="169"/>
  <c r="A55" i="169"/>
  <c r="A61" i="169"/>
  <c r="A67" i="169" s="1"/>
  <c r="A71" i="169" s="1"/>
  <c r="A73" i="185"/>
  <c r="A86" i="185" s="1"/>
  <c r="A125" i="149"/>
  <c r="A134" i="149" s="1"/>
  <c r="A144" i="149" s="1"/>
  <c r="A159" i="149" s="1"/>
  <c r="A164" i="149" s="1"/>
  <c r="A168" i="149" s="1"/>
  <c r="A175" i="149" s="1"/>
  <c r="A59" i="189"/>
  <c r="A76" i="187"/>
  <c r="A84" i="187"/>
  <c r="A69" i="186"/>
  <c r="A61" i="183"/>
  <c r="A49" i="168"/>
  <c r="A53" i="168" s="1"/>
  <c r="A57" i="164"/>
  <c r="A63" i="164" s="1"/>
  <c r="A34" i="162"/>
  <c r="A107" i="143"/>
  <c r="A111" i="143" s="1"/>
  <c r="A56" i="141"/>
  <c r="A68" i="141" s="1"/>
  <c r="A20" i="138"/>
  <c r="A69" i="164" l="1"/>
  <c r="A78" i="164" s="1"/>
  <c r="A82" i="164" s="1"/>
  <c r="A85" i="164" s="1"/>
  <c r="A88" i="164" s="1"/>
  <c r="A76" i="169"/>
  <c r="A81" i="169" s="1"/>
  <c r="A84" i="169" s="1"/>
  <c r="A101" i="185"/>
  <c r="A90" i="187"/>
  <c r="A94" i="187" s="1"/>
  <c r="A111" i="187" s="1"/>
  <c r="A122" i="187" s="1"/>
  <c r="A64" i="189"/>
  <c r="A72" i="189" s="1"/>
  <c r="A78" i="189" s="1"/>
  <c r="A85" i="189" s="1"/>
  <c r="A106" i="189" s="1"/>
  <c r="A120" i="189" s="1"/>
  <c r="A124" i="189" s="1"/>
  <c r="A134" i="189" s="1"/>
  <c r="A141" i="189" s="1"/>
  <c r="A145" i="189" s="1"/>
  <c r="A155" i="189" s="1"/>
  <c r="A166" i="189" s="1"/>
  <c r="A183" i="189" s="1"/>
  <c r="A190" i="189" s="1"/>
  <c r="A201" i="189" s="1"/>
  <c r="A205" i="189" s="1"/>
  <c r="A210" i="189" s="1"/>
  <c r="A217" i="189" s="1"/>
  <c r="A223" i="189" s="1"/>
  <c r="A230" i="189" s="1"/>
  <c r="A235" i="189" s="1"/>
  <c r="A240" i="189" s="1"/>
  <c r="A246" i="189" s="1"/>
  <c r="A76" i="186"/>
  <c r="A97" i="186" s="1"/>
  <c r="A110" i="186" s="1"/>
  <c r="A114" i="186" s="1"/>
  <c r="A124" i="186" s="1"/>
  <c r="A131" i="186" s="1"/>
  <c r="A135" i="186" s="1"/>
  <c r="A142" i="186" s="1"/>
  <c r="A151" i="186" s="1"/>
  <c r="A158" i="186" s="1"/>
  <c r="A174" i="186" s="1"/>
  <c r="A177" i="186" s="1"/>
  <c r="A189" i="186" s="1"/>
  <c r="A195" i="186" s="1"/>
  <c r="A202" i="186" s="1"/>
  <c r="A221" i="186" s="1"/>
  <c r="A230" i="186" s="1"/>
  <c r="A235" i="186" s="1"/>
  <c r="A240" i="186" s="1"/>
  <c r="A248" i="186" s="1"/>
  <c r="A66" i="183"/>
  <c r="A71" i="183" s="1"/>
  <c r="A57" i="168"/>
  <c r="A60" i="168" s="1"/>
  <c r="A64" i="168" s="1"/>
  <c r="A73" i="168" s="1"/>
  <c r="A78" i="168" s="1"/>
  <c r="A82" i="168" s="1"/>
  <c r="A85" i="168" s="1"/>
  <c r="A89" i="168" s="1"/>
  <c r="A99" i="168" s="1"/>
  <c r="A102" i="168" s="1"/>
  <c r="A106" i="168" s="1"/>
  <c r="A109" i="168" s="1"/>
  <c r="A115" i="168" s="1"/>
  <c r="A38" i="162"/>
  <c r="A42" i="162"/>
  <c r="A51" i="162" s="1"/>
  <c r="A57" i="162" s="1"/>
  <c r="A65" i="162" s="1"/>
  <c r="A179" i="149"/>
  <c r="A183" i="149" s="1"/>
  <c r="A187" i="149" s="1"/>
  <c r="A191" i="149" s="1"/>
  <c r="A195" i="149" s="1"/>
  <c r="A201" i="149" s="1"/>
  <c r="A207" i="149" s="1"/>
  <c r="A213" i="149" s="1"/>
  <c r="A217" i="149" s="1"/>
  <c r="A221" i="149" s="1"/>
  <c r="A225" i="149" s="1"/>
  <c r="A231" i="149" s="1"/>
  <c r="A239" i="149" s="1"/>
  <c r="A245" i="149" s="1"/>
  <c r="A251" i="149" s="1"/>
  <c r="A115" i="143"/>
  <c r="A121" i="143"/>
  <c r="A74" i="141"/>
  <c r="A35" i="138"/>
  <c r="A75" i="183" l="1"/>
  <c r="A105" i="185"/>
  <c r="A126" i="187"/>
  <c r="A133" i="187" s="1"/>
  <c r="A137" i="187" s="1"/>
  <c r="A141" i="187" s="1"/>
  <c r="A148" i="187" s="1"/>
  <c r="A154" i="187" s="1"/>
  <c r="A168" i="187" s="1"/>
  <c r="A193" i="187" s="1"/>
  <c r="A198" i="187" s="1"/>
  <c r="A212" i="187" s="1"/>
  <c r="A216" i="187" s="1"/>
  <c r="A228" i="187" s="1"/>
  <c r="A232" i="187" s="1"/>
  <c r="A237" i="187" s="1"/>
  <c r="A243" i="187" s="1"/>
  <c r="A253" i="187" s="1"/>
  <c r="A269" i="187" s="1"/>
  <c r="A274" i="187" s="1"/>
  <c r="A279" i="187" s="1"/>
  <c r="A285" i="187" s="1"/>
  <c r="A78" i="183"/>
  <c r="A125" i="143"/>
  <c r="A130" i="143"/>
  <c r="A134" i="143" s="1"/>
  <c r="A138" i="143" s="1"/>
  <c r="A144" i="143" s="1"/>
  <c r="A150" i="143" s="1"/>
  <c r="A154" i="143" s="1"/>
  <c r="A158" i="143" s="1"/>
  <c r="A164" i="143" s="1"/>
  <c r="A168" i="143" s="1"/>
  <c r="A80" i="141"/>
  <c r="A84" i="141" s="1"/>
  <c r="A88" i="141" s="1"/>
  <c r="A92" i="141" s="1"/>
  <c r="A96" i="141" s="1"/>
  <c r="A41" i="138"/>
  <c r="A59" i="138" s="1"/>
  <c r="A65" i="138" s="1"/>
  <c r="A109" i="185" l="1"/>
  <c r="A115" i="185" s="1"/>
  <c r="A82" i="183"/>
  <c r="A89" i="183" s="1"/>
  <c r="A100" i="183" s="1"/>
  <c r="A106" i="183" s="1"/>
  <c r="A100" i="141"/>
  <c r="A106" i="141" s="1"/>
  <c r="A72" i="138"/>
  <c r="A114" i="183" l="1"/>
  <c r="A121" i="183" s="1"/>
  <c r="A127" i="183" s="1"/>
  <c r="A130" i="183" s="1"/>
  <c r="A134" i="183" s="1"/>
  <c r="A138" i="183" s="1"/>
  <c r="A141" i="183" s="1"/>
  <c r="A151" i="183" s="1"/>
  <c r="A155" i="183" s="1"/>
  <c r="A161" i="183" s="1"/>
  <c r="A167" i="183" s="1"/>
  <c r="A170" i="183" s="1"/>
  <c r="A173" i="183" s="1"/>
  <c r="A122" i="185"/>
  <c r="A126" i="185" s="1"/>
  <c r="A133" i="185" s="1"/>
  <c r="A137" i="185" s="1"/>
  <c r="A143" i="185" s="1"/>
  <c r="A147" i="185" s="1"/>
  <c r="A154" i="185" s="1"/>
  <c r="A160" i="185" s="1"/>
  <c r="A167" i="185" s="1"/>
  <c r="A176" i="185" s="1"/>
  <c r="A185" i="185" s="1"/>
  <c r="A201" i="185" s="1"/>
  <c r="A205" i="185" s="1"/>
  <c r="A209" i="185" s="1"/>
  <c r="A220" i="185" s="1"/>
  <c r="A227" i="185" s="1"/>
  <c r="A78" i="138"/>
  <c r="A88" i="138"/>
  <c r="F417" i="126"/>
  <c r="F411" i="126"/>
  <c r="F395" i="126"/>
  <c r="F377" i="126"/>
  <c r="F376" i="126"/>
  <c r="F378" i="126" s="1"/>
  <c r="F371" i="126"/>
  <c r="F359" i="126"/>
  <c r="F358" i="126"/>
  <c r="F360" i="126" s="1"/>
  <c r="F355" i="126"/>
  <c r="F335" i="126"/>
  <c r="F328" i="126"/>
  <c r="F321" i="126"/>
  <c r="F314" i="126"/>
  <c r="F307" i="126"/>
  <c r="F278" i="126"/>
  <c r="F272" i="126"/>
  <c r="F260" i="126"/>
  <c r="F247" i="126"/>
  <c r="F246" i="126"/>
  <c r="F245" i="126"/>
  <c r="F244" i="126"/>
  <c r="F243" i="126"/>
  <c r="F236" i="126"/>
  <c r="F235" i="126"/>
  <c r="F227" i="126"/>
  <c r="F226" i="126"/>
  <c r="F228" i="126" s="1"/>
  <c r="F220" i="126"/>
  <c r="F219" i="126"/>
  <c r="F221" i="126" s="1"/>
  <c r="F203" i="126"/>
  <c r="F202" i="126"/>
  <c r="F201" i="126"/>
  <c r="F200" i="126"/>
  <c r="F199" i="126"/>
  <c r="F185" i="126"/>
  <c r="F175" i="126"/>
  <c r="F177" i="126" s="1"/>
  <c r="F168" i="126"/>
  <c r="F162" i="126"/>
  <c r="F161" i="126"/>
  <c r="F159" i="126"/>
  <c r="F163" i="126" s="1"/>
  <c r="F155" i="126"/>
  <c r="F154" i="126"/>
  <c r="F156" i="126" s="1"/>
  <c r="F146" i="126"/>
  <c r="F145" i="126"/>
  <c r="F144" i="126"/>
  <c r="F137" i="126"/>
  <c r="F132" i="126"/>
  <c r="F131" i="126"/>
  <c r="F129" i="126"/>
  <c r="F124" i="126"/>
  <c r="F126" i="126" s="1"/>
  <c r="F119" i="126"/>
  <c r="F118" i="126"/>
  <c r="F117" i="126"/>
  <c r="F116" i="126"/>
  <c r="F115" i="126"/>
  <c r="F120" i="126" s="1"/>
  <c r="F89" i="126"/>
  <c r="F85" i="126"/>
  <c r="F78" i="126"/>
  <c r="F77" i="126"/>
  <c r="F76" i="126"/>
  <c r="F75" i="126"/>
  <c r="F74" i="126"/>
  <c r="F70" i="126"/>
  <c r="F61" i="126"/>
  <c r="F60" i="126"/>
  <c r="F62" i="126" s="1"/>
  <c r="F54" i="126"/>
  <c r="F53" i="126"/>
  <c r="F55" i="126" s="1"/>
  <c r="F48" i="126"/>
  <c r="F42" i="126"/>
  <c r="F32" i="126"/>
  <c r="F22" i="126"/>
  <c r="F14" i="126"/>
  <c r="F13" i="126"/>
  <c r="F12" i="126"/>
  <c r="F11" i="126"/>
  <c r="F10" i="126"/>
  <c r="A8" i="126"/>
  <c r="F80" i="126" l="1"/>
  <c r="F81" i="126" s="1"/>
  <c r="F16" i="126"/>
  <c r="F204" i="126"/>
  <c r="A20" i="126"/>
  <c r="F133" i="126"/>
  <c r="F237" i="126"/>
  <c r="F147" i="126"/>
  <c r="F149" i="126" s="1"/>
  <c r="F248" i="126"/>
  <c r="A97" i="138"/>
  <c r="A24" i="126" l="1"/>
  <c r="A105" i="138"/>
  <c r="A109" i="138" s="1"/>
  <c r="A115" i="138" s="1"/>
  <c r="A119" i="138" s="1"/>
  <c r="A123" i="138" s="1"/>
  <c r="A129" i="138" s="1"/>
  <c r="A133" i="138" s="1"/>
  <c r="A139" i="138" s="1"/>
  <c r="A147" i="138" s="1"/>
  <c r="A153" i="138" s="1"/>
  <c r="A157" i="138" s="1"/>
  <c r="A161" i="138" s="1"/>
  <c r="A167" i="138" s="1"/>
  <c r="A173" i="138" s="1"/>
  <c r="A177" i="138" s="1"/>
  <c r="A183" i="138" s="1"/>
  <c r="A187" i="138" s="1"/>
  <c r="A196" i="138" s="1"/>
  <c r="A208" i="138" s="1"/>
  <c r="A212" i="138" s="1"/>
  <c r="A216" i="138" s="1"/>
  <c r="A222" i="138" s="1"/>
  <c r="A226" i="138" s="1"/>
  <c r="A230" i="138" s="1"/>
  <c r="A236" i="138" s="1"/>
  <c r="A242" i="138" s="1"/>
  <c r="A246" i="138" s="1"/>
  <c r="A250" i="138" s="1"/>
  <c r="A256" i="138" s="1"/>
  <c r="A44" i="126" l="1"/>
  <c r="A50" i="126" l="1"/>
  <c r="A57" i="126" l="1"/>
  <c r="A64" i="126"/>
  <c r="A83" i="126" l="1"/>
  <c r="A87" i="126" l="1"/>
  <c r="F250" i="146"/>
  <c r="F244" i="146"/>
  <c r="F223" i="146"/>
  <c r="F181" i="146"/>
  <c r="F161" i="146"/>
  <c r="F160" i="146"/>
  <c r="F163" i="146" s="1"/>
  <c r="F153" i="146"/>
  <c r="F138" i="146"/>
  <c r="F117" i="146"/>
  <c r="F109" i="146"/>
  <c r="F96" i="146"/>
  <c r="F95" i="146"/>
  <c r="F97" i="146" s="1"/>
  <c r="F89" i="146"/>
  <c r="F88" i="146"/>
  <c r="F87" i="146"/>
  <c r="F86" i="146"/>
  <c r="F90" i="146" s="1"/>
  <c r="F76" i="146"/>
  <c r="F75" i="146"/>
  <c r="F77" i="146" s="1"/>
  <c r="F80" i="146" s="1"/>
  <c r="F70" i="146"/>
  <c r="F66" i="146"/>
  <c r="F61" i="146"/>
  <c r="F60" i="146"/>
  <c r="F62" i="146" s="1"/>
  <c r="F55" i="146"/>
  <c r="F48" i="146"/>
  <c r="F43" i="146"/>
  <c r="F44" i="146" s="1"/>
  <c r="F49" i="146" s="1"/>
  <c r="F31" i="146"/>
  <c r="F19" i="146"/>
  <c r="F18" i="146"/>
  <c r="F20" i="146" s="1"/>
  <c r="F11" i="146"/>
  <c r="F12" i="146" s="1"/>
  <c r="A8" i="146"/>
  <c r="F142" i="145"/>
  <c r="F119" i="145"/>
  <c r="F97" i="145"/>
  <c r="F99" i="145" s="1"/>
  <c r="F90" i="145"/>
  <c r="F89" i="145"/>
  <c r="F88" i="145"/>
  <c r="F84" i="145"/>
  <c r="F79" i="145"/>
  <c r="F80" i="145" s="1"/>
  <c r="F73" i="145"/>
  <c r="F72" i="145"/>
  <c r="F71" i="145"/>
  <c r="F64" i="145"/>
  <c r="F66" i="145" s="1"/>
  <c r="F59" i="145"/>
  <c r="F58" i="145"/>
  <c r="F60" i="145" s="1"/>
  <c r="F51" i="145"/>
  <c r="F47" i="145"/>
  <c r="F35" i="145"/>
  <c r="F23" i="145"/>
  <c r="F11" i="145"/>
  <c r="A8" i="145"/>
  <c r="A15" i="145" s="1"/>
  <c r="F288" i="144"/>
  <c r="F257" i="144"/>
  <c r="F255" i="144"/>
  <c r="F231" i="144"/>
  <c r="F219" i="144"/>
  <c r="F195" i="144"/>
  <c r="F190" i="144"/>
  <c r="F189" i="144"/>
  <c r="F175" i="144"/>
  <c r="F171" i="144"/>
  <c r="F150" i="144"/>
  <c r="F149" i="144"/>
  <c r="F148" i="144"/>
  <c r="F128" i="144"/>
  <c r="F130" i="144" s="1"/>
  <c r="F123" i="144"/>
  <c r="F117" i="144"/>
  <c r="F116" i="144"/>
  <c r="F115" i="144"/>
  <c r="F113" i="144"/>
  <c r="F111" i="144"/>
  <c r="F110" i="144"/>
  <c r="F102" i="144"/>
  <c r="F105" i="144" s="1"/>
  <c r="F95" i="144"/>
  <c r="F93" i="144"/>
  <c r="F92" i="144"/>
  <c r="F91" i="144"/>
  <c r="F96" i="144" s="1"/>
  <c r="F85" i="144"/>
  <c r="F84" i="144"/>
  <c r="F79" i="144"/>
  <c r="F78" i="144"/>
  <c r="F77" i="144"/>
  <c r="F50" i="144"/>
  <c r="F49" i="144"/>
  <c r="F52" i="144" s="1"/>
  <c r="F45" i="144"/>
  <c r="F34" i="144"/>
  <c r="F21" i="144"/>
  <c r="F20" i="144"/>
  <c r="F22" i="144" s="1"/>
  <c r="F12" i="144"/>
  <c r="F11" i="144"/>
  <c r="F14" i="144" s="1"/>
  <c r="A8" i="144"/>
  <c r="A18" i="144" s="1"/>
  <c r="F74" i="145" l="1"/>
  <c r="F191" i="144"/>
  <c r="A93" i="126"/>
  <c r="F80" i="144"/>
  <c r="F151" i="144"/>
  <c r="F53" i="144"/>
  <c r="F86" i="144"/>
  <c r="F118" i="144"/>
  <c r="A16" i="146"/>
  <c r="F52" i="145"/>
  <c r="F93" i="145"/>
  <c r="A19" i="145"/>
  <c r="A24" i="144"/>
  <c r="A36" i="144" s="1"/>
  <c r="A40" i="144" s="1"/>
  <c r="A97" i="126" l="1"/>
  <c r="A101" i="126" s="1"/>
  <c r="A22" i="146"/>
  <c r="A37" i="145"/>
  <c r="A57" i="144"/>
  <c r="A61" i="144" s="1"/>
  <c r="A113" i="126" l="1"/>
  <c r="A122" i="126" s="1"/>
  <c r="A33" i="146"/>
  <c r="A42" i="145"/>
  <c r="A65" i="144"/>
  <c r="A127" i="126" l="1"/>
  <c r="A135" i="126"/>
  <c r="A139" i="126" s="1"/>
  <c r="A151" i="126" s="1"/>
  <c r="A165" i="126" s="1"/>
  <c r="A173" i="126" s="1"/>
  <c r="A179" i="126" s="1"/>
  <c r="A183" i="126" s="1"/>
  <c r="A189" i="126" s="1"/>
  <c r="A193" i="126" s="1"/>
  <c r="A197" i="126" s="1"/>
  <c r="A206" i="126" s="1"/>
  <c r="A210" i="126" s="1"/>
  <c r="A216" i="126" s="1"/>
  <c r="A223" i="126" s="1"/>
  <c r="A232" i="126" s="1"/>
  <c r="A239" i="126" s="1"/>
  <c r="A252" i="126" s="1"/>
  <c r="A258" i="126" s="1"/>
  <c r="A264" i="126" s="1"/>
  <c r="A268" i="126" s="1"/>
  <c r="A274" i="126" s="1"/>
  <c r="A280" i="126" s="1"/>
  <c r="A284" i="126" s="1"/>
  <c r="A290" i="126" s="1"/>
  <c r="A294" i="126" s="1"/>
  <c r="A299" i="126" s="1"/>
  <c r="A303" i="126" s="1"/>
  <c r="A309" i="126" s="1"/>
  <c r="A316" i="126" s="1"/>
  <c r="A323" i="126" s="1"/>
  <c r="A330" i="126" s="1"/>
  <c r="A337" i="126" s="1"/>
  <c r="A341" i="126" s="1"/>
  <c r="A345" i="126" s="1"/>
  <c r="A349" i="126" s="1"/>
  <c r="A362" i="126" s="1"/>
  <c r="A367" i="126" s="1"/>
  <c r="A373" i="126" s="1"/>
  <c r="A380" i="126" s="1"/>
  <c r="A384" i="126" s="1"/>
  <c r="A388" i="126" s="1"/>
  <c r="A397" i="126" s="1"/>
  <c r="A401" i="126" s="1"/>
  <c r="A406" i="126" s="1"/>
  <c r="A413" i="126" s="1"/>
  <c r="A422" i="126" s="1"/>
  <c r="A425" i="126" s="1"/>
  <c r="A429" i="126" s="1"/>
  <c r="A39" i="146"/>
  <c r="A56" i="145"/>
  <c r="A75" i="144"/>
  <c r="A82" i="144" s="1"/>
  <c r="A53" i="146" l="1"/>
  <c r="A62" i="145"/>
  <c r="A88" i="144"/>
  <c r="A98" i="144" s="1"/>
  <c r="F238" i="140"/>
  <c r="F232" i="140"/>
  <c r="F220" i="140"/>
  <c r="F214" i="140"/>
  <c r="F208" i="140"/>
  <c r="F186" i="140"/>
  <c r="F145" i="140"/>
  <c r="F144" i="140"/>
  <c r="F142" i="140"/>
  <c r="F141" i="140"/>
  <c r="F140" i="140"/>
  <c r="F146" i="140" s="1"/>
  <c r="F118" i="140"/>
  <c r="F109" i="140"/>
  <c r="F110" i="140" s="1"/>
  <c r="F105" i="140"/>
  <c r="F97" i="140"/>
  <c r="F100" i="140" s="1"/>
  <c r="F90" i="140"/>
  <c r="F82" i="140"/>
  <c r="F85" i="140" s="1"/>
  <c r="F76" i="140"/>
  <c r="F75" i="140"/>
  <c r="F73" i="140"/>
  <c r="F72" i="140"/>
  <c r="F71" i="140"/>
  <c r="F61" i="140"/>
  <c r="F62" i="140" s="1"/>
  <c r="F55" i="140"/>
  <c r="F64" i="140" s="1"/>
  <c r="F36" i="140"/>
  <c r="F21" i="140"/>
  <c r="F20" i="140"/>
  <c r="F22" i="140" s="1"/>
  <c r="F13" i="140"/>
  <c r="F14" i="140" s="1"/>
  <c r="A8" i="140"/>
  <c r="F77" i="140" l="1"/>
  <c r="A58" i="146"/>
  <c r="A68" i="145"/>
  <c r="A107" i="144"/>
  <c r="A18" i="140"/>
  <c r="A24" i="140" s="1"/>
  <c r="A64" i="146" l="1"/>
  <c r="A68" i="146" s="1"/>
  <c r="A72" i="146" s="1"/>
  <c r="A83" i="146" s="1"/>
  <c r="A92" i="146" s="1"/>
  <c r="A105" i="146" s="1"/>
  <c r="A76" i="145"/>
  <c r="A82" i="145" s="1"/>
  <c r="A95" i="145" s="1"/>
  <c r="A101" i="145" s="1"/>
  <c r="A107" i="145" s="1"/>
  <c r="A111" i="145" s="1"/>
  <c r="A115" i="145" s="1"/>
  <c r="A121" i="145" s="1"/>
  <c r="A125" i="145" s="1"/>
  <c r="A130" i="145" s="1"/>
  <c r="A134" i="145" s="1"/>
  <c r="A138" i="145" s="1"/>
  <c r="A144" i="145" s="1"/>
  <c r="A150" i="145" s="1"/>
  <c r="A154" i="145" s="1"/>
  <c r="A158" i="145" s="1"/>
  <c r="A164" i="145" s="1"/>
  <c r="A168" i="145" s="1"/>
  <c r="A120" i="144"/>
  <c r="A126" i="144"/>
  <c r="A132" i="144" s="1"/>
  <c r="A138" i="144" s="1"/>
  <c r="A142" i="144" s="1"/>
  <c r="A146" i="144" s="1"/>
  <c r="A153" i="144" s="1"/>
  <c r="A157" i="144" s="1"/>
  <c r="A163" i="144" s="1"/>
  <c r="A169" i="144" s="1"/>
  <c r="A173" i="144" s="1"/>
  <c r="A179" i="144" s="1"/>
  <c r="A183" i="144" s="1"/>
  <c r="A187" i="144" s="1"/>
  <c r="A193" i="144" s="1"/>
  <c r="A199" i="144" s="1"/>
  <c r="A203" i="144" s="1"/>
  <c r="A207" i="144" s="1"/>
  <c r="A213" i="144" s="1"/>
  <c r="A217" i="144" s="1"/>
  <c r="A221" i="144" s="1"/>
  <c r="A227" i="144" s="1"/>
  <c r="A233" i="144" s="1"/>
  <c r="A237" i="144" s="1"/>
  <c r="A241" i="144" s="1"/>
  <c r="A245" i="144" s="1"/>
  <c r="A249" i="144" s="1"/>
  <c r="A253" i="144" s="1"/>
  <c r="A259" i="144" s="1"/>
  <c r="A263" i="144" s="1"/>
  <c r="A267" i="144" s="1"/>
  <c r="A271" i="144" s="1"/>
  <c r="A275" i="144" s="1"/>
  <c r="A280" i="144" s="1"/>
  <c r="A284" i="144" s="1"/>
  <c r="A38" i="140"/>
  <c r="A47" i="140"/>
  <c r="A111" i="146" l="1"/>
  <c r="A115" i="146" s="1"/>
  <c r="A119" i="146" s="1"/>
  <c r="A128" i="146" s="1"/>
  <c r="A132" i="146" s="1"/>
  <c r="A136" i="146" s="1"/>
  <c r="A140" i="146" s="1"/>
  <c r="A144" i="146" s="1"/>
  <c r="A150" i="146" s="1"/>
  <c r="A155" i="146" s="1"/>
  <c r="A167" i="146" s="1"/>
  <c r="A171" i="146" s="1"/>
  <c r="A177" i="146" s="1"/>
  <c r="A183" i="146" s="1"/>
  <c r="A187" i="146" s="1"/>
  <c r="A191" i="146" s="1"/>
  <c r="A195" i="146" s="1"/>
  <c r="A199" i="146" s="1"/>
  <c r="A203" i="146" s="1"/>
  <c r="A211" i="146" s="1"/>
  <c r="A215" i="146" s="1"/>
  <c r="A219" i="146" s="1"/>
  <c r="A225" i="146" s="1"/>
  <c r="A229" i="146" s="1"/>
  <c r="A233" i="146" s="1"/>
  <c r="A237" i="146" s="1"/>
  <c r="A246" i="146" s="1"/>
  <c r="A68" i="140"/>
  <c r="A79" i="140"/>
  <c r="A87" i="140" l="1"/>
  <c r="F434" i="139"/>
  <c r="F400" i="139"/>
  <c r="F377" i="139"/>
  <c r="F371" i="139"/>
  <c r="F332" i="139"/>
  <c r="F326" i="139"/>
  <c r="F317" i="139"/>
  <c r="F298" i="139"/>
  <c r="F293" i="139"/>
  <c r="F286" i="139"/>
  <c r="F276" i="139"/>
  <c r="F242" i="139"/>
  <c r="F210" i="139"/>
  <c r="F197" i="139"/>
  <c r="F181" i="139"/>
  <c r="F180" i="139"/>
  <c r="F179" i="139"/>
  <c r="F177" i="139"/>
  <c r="F176" i="139"/>
  <c r="F174" i="139"/>
  <c r="F173" i="139"/>
  <c r="F182" i="139" s="1"/>
  <c r="F159" i="139"/>
  <c r="F145" i="139"/>
  <c r="F134" i="139"/>
  <c r="F133" i="139"/>
  <c r="F132" i="139"/>
  <c r="F135" i="139" s="1"/>
  <c r="F126" i="139"/>
  <c r="F123" i="139"/>
  <c r="F122" i="139"/>
  <c r="F121" i="139"/>
  <c r="F117" i="139"/>
  <c r="F127" i="139" s="1"/>
  <c r="F108" i="139"/>
  <c r="F107" i="139"/>
  <c r="F106" i="139"/>
  <c r="F109" i="139" s="1"/>
  <c r="F112" i="139" s="1"/>
  <c r="F97" i="139"/>
  <c r="F96" i="139"/>
  <c r="F95" i="139"/>
  <c r="F93" i="139"/>
  <c r="F84" i="139"/>
  <c r="F83" i="139"/>
  <c r="F88" i="139" s="1"/>
  <c r="F77" i="139"/>
  <c r="F76" i="139"/>
  <c r="F75" i="139"/>
  <c r="F73" i="139"/>
  <c r="F72" i="139"/>
  <c r="F70" i="139"/>
  <c r="F69" i="139"/>
  <c r="F61" i="139"/>
  <c r="F56" i="139"/>
  <c r="F63" i="139" s="1"/>
  <c r="F49" i="139"/>
  <c r="F41" i="139"/>
  <c r="F27" i="139"/>
  <c r="F19" i="139"/>
  <c r="F18" i="139"/>
  <c r="F20" i="139" s="1"/>
  <c r="F12" i="139"/>
  <c r="A8" i="139"/>
  <c r="F78" i="139" l="1"/>
  <c r="F98" i="139"/>
  <c r="A92" i="140"/>
  <c r="A102" i="140" s="1"/>
  <c r="A16" i="139"/>
  <c r="A112" i="140" l="1"/>
  <c r="A120" i="140"/>
  <c r="A22" i="139"/>
  <c r="A43" i="139" s="1"/>
  <c r="A124" i="140" l="1"/>
  <c r="A130" i="140" s="1"/>
  <c r="A134" i="140" s="1"/>
  <c r="A138" i="140" s="1"/>
  <c r="A51" i="139"/>
  <c r="A80" i="139" s="1"/>
  <c r="A67" i="139"/>
  <c r="A148" i="140" l="1"/>
  <c r="A152" i="140" s="1"/>
  <c r="A158" i="140" s="1"/>
  <c r="A166" i="140" s="1"/>
  <c r="A172" i="140" s="1"/>
  <c r="A178" i="140" s="1"/>
  <c r="A182" i="140" s="1"/>
  <c r="A188" i="140" s="1"/>
  <c r="A194" i="140" s="1"/>
  <c r="A198" i="140" s="1"/>
  <c r="A204" i="140" s="1"/>
  <c r="A210" i="140" s="1"/>
  <c r="A216" i="140" s="1"/>
  <c r="A224" i="140" s="1"/>
  <c r="A228" i="140" s="1"/>
  <c r="A234" i="140" s="1"/>
  <c r="A240" i="140" s="1"/>
  <c r="A244" i="140" s="1"/>
  <c r="A250" i="140" s="1"/>
  <c r="A254" i="140" s="1"/>
  <c r="A258" i="140" s="1"/>
  <c r="A262" i="140" s="1"/>
  <c r="A266" i="140" s="1"/>
  <c r="A270" i="140" s="1"/>
  <c r="A276" i="140" s="1"/>
  <c r="A283" i="140" s="1"/>
  <c r="A287" i="140" s="1"/>
  <c r="A90" i="139"/>
  <c r="A100" i="139" s="1"/>
  <c r="A114" i="139" l="1"/>
  <c r="A129" i="139"/>
  <c r="A141" i="139" l="1"/>
  <c r="F435" i="137"/>
  <c r="F429" i="137"/>
  <c r="F380" i="137"/>
  <c r="F372" i="137"/>
  <c r="F358" i="137"/>
  <c r="F354" i="137"/>
  <c r="F342" i="137"/>
  <c r="F340" i="137"/>
  <c r="F338" i="137"/>
  <c r="F337" i="137"/>
  <c r="F335" i="137"/>
  <c r="F333" i="137"/>
  <c r="F328" i="137"/>
  <c r="F326" i="137"/>
  <c r="F324" i="137"/>
  <c r="F323" i="137"/>
  <c r="F321" i="137"/>
  <c r="F319" i="137"/>
  <c r="F303" i="137"/>
  <c r="F302" i="137"/>
  <c r="F301" i="137"/>
  <c r="F297" i="137"/>
  <c r="F294" i="137"/>
  <c r="F293" i="137"/>
  <c r="F276" i="137"/>
  <c r="F266" i="137"/>
  <c r="F265" i="137"/>
  <c r="F264" i="137"/>
  <c r="F256" i="137"/>
  <c r="F243" i="137"/>
  <c r="F242" i="137"/>
  <c r="F230" i="137"/>
  <c r="F229" i="137"/>
  <c r="F227" i="137"/>
  <c r="F226" i="137"/>
  <c r="F231" i="137" s="1"/>
  <c r="F221" i="137"/>
  <c r="F220" i="137"/>
  <c r="F219" i="137"/>
  <c r="F217" i="137"/>
  <c r="F216" i="137"/>
  <c r="F215" i="137"/>
  <c r="F214" i="137"/>
  <c r="F213" i="137"/>
  <c r="F212" i="137"/>
  <c r="F203" i="137"/>
  <c r="F202" i="137"/>
  <c r="F201" i="137"/>
  <c r="F200" i="137"/>
  <c r="F199" i="137"/>
  <c r="F198" i="137"/>
  <c r="F197" i="137"/>
  <c r="F196" i="137"/>
  <c r="F195" i="137"/>
  <c r="F194" i="137"/>
  <c r="F188" i="137"/>
  <c r="F187" i="137"/>
  <c r="F186" i="137"/>
  <c r="F185" i="137"/>
  <c r="F184" i="137"/>
  <c r="F183" i="137"/>
  <c r="F182" i="137"/>
  <c r="F177" i="137"/>
  <c r="F176" i="137"/>
  <c r="F175" i="137"/>
  <c r="F174" i="137"/>
  <c r="F173" i="137"/>
  <c r="F178" i="137" s="1"/>
  <c r="F167" i="137"/>
  <c r="F166" i="137"/>
  <c r="F165" i="137"/>
  <c r="F161" i="137"/>
  <c r="F158" i="137"/>
  <c r="F157" i="137"/>
  <c r="F126" i="137"/>
  <c r="F125" i="137"/>
  <c r="F127" i="137" s="1"/>
  <c r="F119" i="137"/>
  <c r="F118" i="137"/>
  <c r="F112" i="137"/>
  <c r="F109" i="137"/>
  <c r="F107" i="137"/>
  <c r="F105" i="137"/>
  <c r="F104" i="137"/>
  <c r="F102" i="137"/>
  <c r="F100" i="137"/>
  <c r="F110" i="137" s="1"/>
  <c r="F96" i="137"/>
  <c r="F94" i="137"/>
  <c r="F92" i="137"/>
  <c r="F91" i="137"/>
  <c r="F89" i="137"/>
  <c r="F87" i="137"/>
  <c r="F86" i="137"/>
  <c r="F85" i="137"/>
  <c r="F81" i="137"/>
  <c r="F73" i="137"/>
  <c r="F71" i="137"/>
  <c r="F69" i="137"/>
  <c r="F68" i="137"/>
  <c r="F66" i="137"/>
  <c r="F64" i="137"/>
  <c r="F59" i="137"/>
  <c r="F57" i="137"/>
  <c r="F55" i="137"/>
  <c r="F54" i="137"/>
  <c r="F52" i="137"/>
  <c r="F50" i="137"/>
  <c r="F46" i="137"/>
  <c r="F38" i="137"/>
  <c r="F24" i="137"/>
  <c r="F23" i="137"/>
  <c r="F25" i="137" s="1"/>
  <c r="F17" i="137"/>
  <c r="A8" i="137"/>
  <c r="F169" i="137" l="1"/>
  <c r="F305" i="137"/>
  <c r="A147" i="139"/>
  <c r="A151" i="139"/>
  <c r="A155" i="139" s="1"/>
  <c r="F60" i="137"/>
  <c r="F246" i="137"/>
  <c r="F97" i="137"/>
  <c r="F114" i="137" s="1"/>
  <c r="F222" i="137"/>
  <c r="F204" i="137"/>
  <c r="F207" i="137" s="1"/>
  <c r="F329" i="137"/>
  <c r="F189" i="137"/>
  <c r="F120" i="137"/>
  <c r="F267" i="137"/>
  <c r="F343" i="137"/>
  <c r="F74" i="137"/>
  <c r="A21" i="137"/>
  <c r="A163" i="139" l="1"/>
  <c r="A167" i="139" s="1"/>
  <c r="A171" i="139" s="1"/>
  <c r="A184" i="139" s="1"/>
  <c r="A188" i="139" s="1"/>
  <c r="A194" i="139" s="1"/>
  <c r="A199" i="139" s="1"/>
  <c r="A203" i="139" s="1"/>
  <c r="A214" i="139" s="1"/>
  <c r="A222" i="139" s="1"/>
  <c r="A228" i="139" s="1"/>
  <c r="A234" i="139" s="1"/>
  <c r="A238" i="139" s="1"/>
  <c r="A244" i="139" s="1"/>
  <c r="A250" i="139" s="1"/>
  <c r="A254" i="139" s="1"/>
  <c r="A260" i="139" s="1"/>
  <c r="A264" i="139" s="1"/>
  <c r="A268" i="139" s="1"/>
  <c r="A278" i="139" s="1"/>
  <c r="A288" i="139" s="1"/>
  <c r="A300" i="139" s="1"/>
  <c r="A304" i="139" s="1"/>
  <c r="A309" i="139" s="1"/>
  <c r="A319" i="139" s="1"/>
  <c r="A328" i="139" s="1"/>
  <c r="A334" i="139" s="1"/>
  <c r="A338" i="139" s="1"/>
  <c r="A344" i="139" s="1"/>
  <c r="A350" i="139" s="1"/>
  <c r="A354" i="139" s="1"/>
  <c r="A358" i="139" s="1"/>
  <c r="A362" i="139" s="1"/>
  <c r="A366" i="139" s="1"/>
  <c r="A373" i="139" s="1"/>
  <c r="A379" i="139" s="1"/>
  <c r="A383" i="139" s="1"/>
  <c r="A389" i="139" s="1"/>
  <c r="A396" i="139" s="1"/>
  <c r="A402" i="139" s="1"/>
  <c r="A406" i="139" s="1"/>
  <c r="A412" i="139" s="1"/>
  <c r="A416" i="139" s="1"/>
  <c r="A420" i="139" s="1"/>
  <c r="A424" i="139" s="1"/>
  <c r="A428" i="139" s="1"/>
  <c r="A436" i="139" s="1"/>
  <c r="A440" i="139" s="1"/>
  <c r="A446" i="139" s="1"/>
  <c r="A27" i="137"/>
  <c r="A40" i="137" s="1"/>
  <c r="A48" i="137" l="1"/>
  <c r="A62" i="137" s="1"/>
  <c r="A76" i="137" l="1"/>
  <c r="A116" i="137"/>
  <c r="A123" i="137" l="1"/>
  <c r="A131" i="137" l="1"/>
  <c r="A135" i="137" l="1"/>
  <c r="A139" i="137" l="1"/>
  <c r="A149" i="137" s="1"/>
  <c r="A152" i="137" s="1"/>
  <c r="A155" i="137"/>
  <c r="A171" i="137" s="1"/>
  <c r="A180" i="137" s="1"/>
  <c r="A191" i="137" s="1"/>
  <c r="A209" i="137" s="1"/>
  <c r="A233" i="137" s="1"/>
  <c r="A252" i="137" s="1"/>
  <c r="A258" i="137" s="1"/>
  <c r="A262" i="137" s="1"/>
  <c r="A269" i="137" s="1"/>
  <c r="A283" i="137" s="1"/>
  <c r="A287" i="137" s="1"/>
  <c r="A291" i="137" s="1"/>
  <c r="A307" i="137" s="1"/>
  <c r="A311" i="137" s="1"/>
  <c r="A317" i="137" s="1"/>
  <c r="A331" i="137" s="1"/>
  <c r="A345" i="137" s="1"/>
  <c r="A351" i="137" s="1"/>
  <c r="A356" i="137" s="1"/>
  <c r="A360" i="137" s="1"/>
  <c r="A376" i="137" s="1"/>
  <c r="A382" i="137" s="1"/>
  <c r="A391" i="137" s="1"/>
  <c r="A395" i="137" s="1"/>
  <c r="A402" i="137" s="1"/>
  <c r="A406" i="137" s="1"/>
  <c r="A410" i="137" s="1"/>
  <c r="A414" i="137" s="1"/>
  <c r="A418" i="137" s="1"/>
  <c r="A422" i="137" s="1"/>
  <c r="A431" i="137" s="1"/>
  <c r="A439" i="137" s="1"/>
  <c r="F717" i="136" l="1"/>
  <c r="F711" i="136"/>
  <c r="F678" i="136"/>
  <c r="F673" i="136"/>
  <c r="F663" i="136"/>
  <c r="F643" i="136"/>
  <c r="F594" i="136"/>
  <c r="F575" i="136"/>
  <c r="F555" i="136"/>
  <c r="F527" i="136"/>
  <c r="F525" i="136"/>
  <c r="F520" i="136"/>
  <c r="F519" i="136"/>
  <c r="F509" i="136"/>
  <c r="F483" i="136"/>
  <c r="F474" i="136"/>
  <c r="F476" i="136" s="1"/>
  <c r="F454" i="136"/>
  <c r="F448" i="136"/>
  <c r="F447" i="136"/>
  <c r="F446" i="136"/>
  <c r="F445" i="136"/>
  <c r="F444" i="136"/>
  <c r="F443" i="136"/>
  <c r="F442" i="136"/>
  <c r="F427" i="136"/>
  <c r="F425" i="136"/>
  <c r="F424" i="136"/>
  <c r="F423" i="136"/>
  <c r="F418" i="136"/>
  <c r="F416" i="136"/>
  <c r="F415" i="136"/>
  <c r="F414" i="136"/>
  <c r="F413" i="136"/>
  <c r="F368" i="136"/>
  <c r="F367" i="136"/>
  <c r="F365" i="136"/>
  <c r="F364" i="136"/>
  <c r="F363" i="136"/>
  <c r="F362" i="136"/>
  <c r="F361" i="136"/>
  <c r="F360" i="136"/>
  <c r="F356" i="136"/>
  <c r="F355" i="136"/>
  <c r="F354" i="136"/>
  <c r="F353" i="136"/>
  <c r="F352" i="136"/>
  <c r="F351" i="136"/>
  <c r="F337" i="136"/>
  <c r="F332" i="136"/>
  <c r="F320" i="136"/>
  <c r="F322" i="136" s="1"/>
  <c r="F312" i="136"/>
  <c r="F295" i="136"/>
  <c r="F294" i="136"/>
  <c r="F292" i="136"/>
  <c r="F290" i="136"/>
  <c r="F289" i="136"/>
  <c r="F288" i="136"/>
  <c r="F287" i="136"/>
  <c r="F282" i="136"/>
  <c r="F280" i="136"/>
  <c r="F274" i="136"/>
  <c r="F273" i="136"/>
  <c r="F272" i="136"/>
  <c r="F271" i="136"/>
  <c r="F270" i="136"/>
  <c r="F269" i="136"/>
  <c r="F268" i="136"/>
  <c r="F267" i="136"/>
  <c r="F266" i="136"/>
  <c r="F263" i="136"/>
  <c r="F262" i="136"/>
  <c r="F261" i="136"/>
  <c r="F260" i="136"/>
  <c r="F259" i="136"/>
  <c r="F255" i="136"/>
  <c r="F248" i="136"/>
  <c r="F246" i="136"/>
  <c r="F242" i="136"/>
  <c r="F240" i="136"/>
  <c r="F237" i="136"/>
  <c r="F226" i="136"/>
  <c r="F225" i="136"/>
  <c r="F224" i="136"/>
  <c r="F223" i="136"/>
  <c r="F221" i="136"/>
  <c r="F220" i="136"/>
  <c r="F219" i="136"/>
  <c r="F217" i="136"/>
  <c r="F216" i="136"/>
  <c r="F215" i="136"/>
  <c r="F204" i="136"/>
  <c r="F203" i="136"/>
  <c r="F202" i="136"/>
  <c r="F201" i="136"/>
  <c r="F196" i="136"/>
  <c r="F195" i="136"/>
  <c r="F193" i="136"/>
  <c r="F192" i="136"/>
  <c r="F191" i="136"/>
  <c r="F190" i="136"/>
  <c r="F189" i="136"/>
  <c r="F183" i="136"/>
  <c r="F181" i="136"/>
  <c r="F179" i="136"/>
  <c r="F172" i="136"/>
  <c r="F171" i="136"/>
  <c r="F170" i="136"/>
  <c r="F167" i="136"/>
  <c r="F166" i="136"/>
  <c r="F165" i="136"/>
  <c r="F157" i="136"/>
  <c r="F156" i="136"/>
  <c r="F154" i="136"/>
  <c r="F153" i="136"/>
  <c r="F152" i="136"/>
  <c r="F151" i="136"/>
  <c r="F150" i="136"/>
  <c r="F149" i="136"/>
  <c r="F148" i="136"/>
  <c r="F146" i="136"/>
  <c r="F145" i="136"/>
  <c r="F144" i="136"/>
  <c r="F143" i="136"/>
  <c r="F142" i="136"/>
  <c r="F141" i="136"/>
  <c r="F140" i="136"/>
  <c r="F109" i="136"/>
  <c r="F108" i="136"/>
  <c r="F107" i="136"/>
  <c r="F106" i="136"/>
  <c r="F101" i="136"/>
  <c r="F100" i="136"/>
  <c r="F99" i="136"/>
  <c r="F98" i="136"/>
  <c r="F92" i="136"/>
  <c r="F90" i="136"/>
  <c r="F89" i="136"/>
  <c r="F88" i="136"/>
  <c r="F87" i="136"/>
  <c r="F86" i="136"/>
  <c r="F85" i="136"/>
  <c r="F84" i="136"/>
  <c r="F83" i="136"/>
  <c r="F79" i="136"/>
  <c r="F70" i="136"/>
  <c r="F69" i="136"/>
  <c r="F68" i="136"/>
  <c r="F62" i="136"/>
  <c r="F61" i="136"/>
  <c r="F60" i="136"/>
  <c r="F59" i="136"/>
  <c r="F53" i="136"/>
  <c r="F45" i="136"/>
  <c r="F29" i="136"/>
  <c r="F20" i="136"/>
  <c r="F14" i="136"/>
  <c r="A8" i="136"/>
  <c r="F521" i="136" l="1"/>
  <c r="F296" i="136"/>
  <c r="F173" i="136"/>
  <c r="F251" i="136"/>
  <c r="F426" i="136"/>
  <c r="F184" i="136"/>
  <c r="F417" i="136"/>
  <c r="F369" i="136"/>
  <c r="F449" i="136"/>
  <c r="F71" i="136"/>
  <c r="F227" i="136"/>
  <c r="F230" i="136" s="1"/>
  <c r="F110" i="136"/>
  <c r="F102" i="136"/>
  <c r="F275" i="136"/>
  <c r="F63" i="136"/>
  <c r="F93" i="136"/>
  <c r="F94" i="136" s="1"/>
  <c r="F197" i="136"/>
  <c r="F205" i="136"/>
  <c r="F158" i="136"/>
  <c r="A18" i="136"/>
  <c r="A22" i="136" s="1"/>
  <c r="F207" i="136" l="1"/>
  <c r="A47" i="136"/>
  <c r="A57" i="136" l="1"/>
  <c r="A65" i="136" l="1"/>
  <c r="A73" i="136" l="1"/>
  <c r="A96" i="136" s="1"/>
  <c r="A104" i="136" s="1"/>
  <c r="A114" i="136" s="1"/>
  <c r="A118" i="136" s="1"/>
  <c r="A122" i="136" s="1"/>
  <c r="F194" i="135" l="1"/>
  <c r="F192" i="135"/>
  <c r="F188" i="135"/>
  <c r="F182" i="135"/>
  <c r="F166" i="135"/>
  <c r="F160" i="135"/>
  <c r="F121" i="135"/>
  <c r="F120" i="135"/>
  <c r="F122" i="135" s="1"/>
  <c r="F116" i="135"/>
  <c r="F112" i="135"/>
  <c r="F98" i="135"/>
  <c r="F89" i="135"/>
  <c r="F90" i="135" s="1"/>
  <c r="F78" i="135"/>
  <c r="F81" i="135" s="1"/>
  <c r="F71" i="135"/>
  <c r="F62" i="135"/>
  <c r="F65" i="135" s="1"/>
  <c r="F57" i="135"/>
  <c r="F56" i="135"/>
  <c r="F58" i="135" s="1"/>
  <c r="F46" i="135"/>
  <c r="F45" i="135"/>
  <c r="F48" i="135" s="1"/>
  <c r="F41" i="135"/>
  <c r="F42" i="135" s="1"/>
  <c r="F50" i="135" s="1"/>
  <c r="F28" i="135"/>
  <c r="F24" i="135"/>
  <c r="F20" i="135"/>
  <c r="A18" i="135"/>
  <c r="F12" i="135"/>
  <c r="F11" i="135"/>
  <c r="F10" i="135"/>
  <c r="A8" i="135"/>
  <c r="F163" i="134"/>
  <c r="F149" i="134"/>
  <c r="F147" i="134"/>
  <c r="F143" i="134"/>
  <c r="F108" i="134"/>
  <c r="F107" i="134"/>
  <c r="F85" i="134"/>
  <c r="F74" i="134"/>
  <c r="F77" i="134" s="1"/>
  <c r="F66" i="134"/>
  <c r="F69" i="134" s="1"/>
  <c r="F56" i="134"/>
  <c r="F59" i="134" s="1"/>
  <c r="F51" i="134"/>
  <c r="F50" i="134"/>
  <c r="F52" i="134" s="1"/>
  <c r="F41" i="134"/>
  <c r="F40" i="134"/>
  <c r="F42" i="134" s="1"/>
  <c r="F36" i="134"/>
  <c r="F37" i="134" s="1"/>
  <c r="F44" i="134" s="1"/>
  <c r="F26" i="134"/>
  <c r="F22" i="134"/>
  <c r="F18" i="134"/>
  <c r="F11" i="134"/>
  <c r="F10" i="134"/>
  <c r="A8" i="134"/>
  <c r="F14" i="135" l="1"/>
  <c r="F109" i="134"/>
  <c r="F12" i="134"/>
  <c r="A22" i="135"/>
  <c r="A30" i="135"/>
  <c r="A37" i="135" s="1"/>
  <c r="A16" i="134"/>
  <c r="A54" i="135" l="1"/>
  <c r="A132" i="136"/>
  <c r="A135" i="136" s="1"/>
  <c r="A138" i="136" s="1"/>
  <c r="A160" i="136" s="1"/>
  <c r="A175" i="136" s="1"/>
  <c r="A186" i="136" s="1"/>
  <c r="A209" i="136" s="1"/>
  <c r="A232" i="136" s="1"/>
  <c r="A277" i="136" s="1"/>
  <c r="A305" i="136" s="1"/>
  <c r="A314" i="136" s="1"/>
  <c r="A318" i="136" s="1"/>
  <c r="A324" i="136" s="1"/>
  <c r="A341" i="136" s="1"/>
  <c r="A345" i="136" s="1"/>
  <c r="A349" i="136" s="1"/>
  <c r="A371" i="136" s="1"/>
  <c r="A375" i="136" s="1"/>
  <c r="A60" i="135"/>
  <c r="A67" i="135" s="1"/>
  <c r="A20" i="134"/>
  <c r="A28" i="134"/>
  <c r="A73" i="135" l="1"/>
  <c r="A381" i="136"/>
  <c r="A83" i="135"/>
  <c r="A92" i="135" s="1"/>
  <c r="A32" i="134"/>
  <c r="A389" i="136" l="1"/>
  <c r="A100" i="135"/>
  <c r="A54" i="134"/>
  <c r="A48" i="134"/>
  <c r="A405" i="136" l="1"/>
  <c r="A411" i="136" s="1"/>
  <c r="A420" i="136" s="1"/>
  <c r="A429" i="136" s="1"/>
  <c r="A433" i="136" s="1"/>
  <c r="A439" i="136" s="1"/>
  <c r="A452" i="136" s="1"/>
  <c r="A456" i="136" s="1"/>
  <c r="A480" i="136" s="1"/>
  <c r="A485" i="136" s="1"/>
  <c r="A489" i="136" s="1"/>
  <c r="A493" i="136" s="1"/>
  <c r="A501" i="136" s="1"/>
  <c r="A507" i="136" s="1"/>
  <c r="A513" i="136" s="1"/>
  <c r="A517" i="136" s="1"/>
  <c r="A523" i="136" s="1"/>
  <c r="A529" i="136" s="1"/>
  <c r="A533" i="136" s="1"/>
  <c r="A539" i="136" s="1"/>
  <c r="A543" i="136" s="1"/>
  <c r="A547" i="136" s="1"/>
  <c r="A557" i="136" s="1"/>
  <c r="A561" i="136" s="1"/>
  <c r="A565" i="136" s="1"/>
  <c r="A569" i="136" s="1"/>
  <c r="A577" i="136" s="1"/>
  <c r="A581" i="136" s="1"/>
  <c r="A586" i="136" s="1"/>
  <c r="A596" i="136" s="1"/>
  <c r="A600" i="136" s="1"/>
  <c r="A604" i="136" s="1"/>
  <c r="A609" i="136" s="1"/>
  <c r="A613" i="136" s="1"/>
  <c r="A617" i="136" s="1"/>
  <c r="A623" i="136" s="1"/>
  <c r="A627" i="136" s="1"/>
  <c r="A631" i="136" s="1"/>
  <c r="A635" i="136" s="1"/>
  <c r="A639" i="136" s="1"/>
  <c r="A645" i="136" s="1"/>
  <c r="A651" i="136" s="1"/>
  <c r="A655" i="136" s="1"/>
  <c r="A659" i="136" s="1"/>
  <c r="A665" i="136" s="1"/>
  <c r="A669" i="136" s="1"/>
  <c r="A679" i="136" s="1"/>
  <c r="A683" i="136" s="1"/>
  <c r="A687" i="136" s="1"/>
  <c r="A691" i="136" s="1"/>
  <c r="A695" i="136" s="1"/>
  <c r="A699" i="136" s="1"/>
  <c r="A703" i="136" s="1"/>
  <c r="A713" i="136" s="1"/>
  <c r="A719" i="136" s="1"/>
  <c r="A723" i="136" s="1"/>
  <c r="A727" i="136" s="1"/>
  <c r="A735" i="136" s="1"/>
  <c r="A739" i="136" s="1"/>
  <c r="A104" i="135"/>
  <c r="A110" i="135"/>
  <c r="A114" i="135" s="1"/>
  <c r="A61" i="134"/>
  <c r="A118" i="135" l="1"/>
  <c r="A124" i="135" s="1"/>
  <c r="A128" i="135" s="1"/>
  <c r="A71" i="134"/>
  <c r="A134" i="135" l="1"/>
  <c r="A79" i="134"/>
  <c r="A87" i="134"/>
  <c r="A91" i="134" s="1"/>
  <c r="A97" i="134"/>
  <c r="A101" i="134" s="1"/>
  <c r="A105" i="134" s="1"/>
  <c r="A111" i="134" s="1"/>
  <c r="A115" i="134" s="1"/>
  <c r="A121" i="134" s="1"/>
  <c r="A129" i="134" s="1"/>
  <c r="A135" i="134" s="1"/>
  <c r="A139" i="134" s="1"/>
  <c r="A145" i="134" s="1"/>
  <c r="A151" i="134" s="1"/>
  <c r="A155" i="134" s="1"/>
  <c r="A159" i="134" s="1"/>
  <c r="A165" i="134" s="1"/>
  <c r="A169" i="134" s="1"/>
  <c r="A173" i="134" s="1"/>
  <c r="A179" i="134" s="1"/>
  <c r="A183" i="134" s="1"/>
  <c r="A189" i="134" s="1"/>
  <c r="A142" i="135" l="1"/>
  <c r="F177" i="133"/>
  <c r="F175" i="133"/>
  <c r="F171" i="133"/>
  <c r="F154" i="133"/>
  <c r="F148" i="133"/>
  <c r="F115" i="133"/>
  <c r="F114" i="133"/>
  <c r="F116" i="133" s="1"/>
  <c r="F110" i="133"/>
  <c r="F106" i="133"/>
  <c r="F92" i="133"/>
  <c r="F84" i="133"/>
  <c r="F82" i="133"/>
  <c r="F85" i="133" s="1"/>
  <c r="F76" i="133"/>
  <c r="F77" i="133" s="1"/>
  <c r="F69" i="133"/>
  <c r="F61" i="133"/>
  <c r="F63" i="133" s="1"/>
  <c r="F56" i="133"/>
  <c r="F55" i="133"/>
  <c r="F57" i="133" s="1"/>
  <c r="F47" i="133"/>
  <c r="F46" i="133"/>
  <c r="F48" i="133" s="1"/>
  <c r="F42" i="133"/>
  <c r="F43" i="133" s="1"/>
  <c r="F49" i="133" s="1"/>
  <c r="F36" i="133"/>
  <c r="F30" i="133"/>
  <c r="F22" i="133"/>
  <c r="F18" i="133"/>
  <c r="F11" i="133"/>
  <c r="F12" i="133" s="1"/>
  <c r="A8" i="133"/>
  <c r="A148" i="135" l="1"/>
  <c r="A152" i="135"/>
  <c r="A156" i="135" s="1"/>
  <c r="A162" i="135" s="1"/>
  <c r="A168" i="135" s="1"/>
  <c r="A172" i="135" s="1"/>
  <c r="A178" i="135" s="1"/>
  <c r="A184" i="135" s="1"/>
  <c r="A190" i="135" s="1"/>
  <c r="A196" i="135" s="1"/>
  <c r="A200" i="135" s="1"/>
  <c r="A204" i="135" s="1"/>
  <c r="A208" i="135" s="1"/>
  <c r="A212" i="135" s="1"/>
  <c r="A216" i="135" s="1"/>
  <c r="A222" i="135" s="1"/>
  <c r="A226" i="135" s="1"/>
  <c r="A230" i="135" s="1"/>
  <c r="A236" i="135" s="1"/>
  <c r="A242" i="135" s="1"/>
  <c r="A16" i="133"/>
  <c r="A20" i="133"/>
  <c r="A32" i="133"/>
  <c r="A38" i="133" l="1"/>
  <c r="A53" i="133" l="1"/>
  <c r="A59" i="133" l="1"/>
  <c r="A65" i="133" l="1"/>
  <c r="A71" i="133" l="1"/>
  <c r="A79" i="133" l="1"/>
  <c r="A87" i="133" l="1"/>
  <c r="A94" i="133" l="1"/>
  <c r="A98" i="133" s="1"/>
  <c r="A104" i="133" s="1"/>
  <c r="A108" i="133" s="1"/>
  <c r="A112" i="133" s="1"/>
  <c r="A118" i="133" s="1"/>
  <c r="A122" i="133" s="1"/>
  <c r="A128" i="133" s="1"/>
  <c r="A134" i="133" s="1"/>
  <c r="A140" i="133" s="1"/>
  <c r="A144" i="133" s="1"/>
  <c r="A150" i="133" s="1"/>
  <c r="A156" i="133" s="1"/>
  <c r="A160" i="133" s="1"/>
  <c r="A166" i="133" s="1"/>
  <c r="A173" i="133" s="1"/>
  <c r="A181" i="133" s="1"/>
  <c r="A185" i="133" s="1"/>
  <c r="A189" i="133" s="1"/>
  <c r="A193" i="133" s="1"/>
  <c r="A197" i="133" s="1"/>
  <c r="A201" i="133" s="1"/>
  <c r="A207" i="133" s="1"/>
  <c r="A211" i="133" s="1"/>
  <c r="A215" i="133" s="1"/>
  <c r="A219" i="133" s="1"/>
  <c r="F313" i="132"/>
  <c r="F252" i="132"/>
  <c r="F245" i="132"/>
  <c r="F230" i="132"/>
  <c r="F229" i="132"/>
  <c r="F225" i="132"/>
  <c r="F215" i="132"/>
  <c r="F191" i="132"/>
  <c r="F149" i="132"/>
  <c r="F148" i="132"/>
  <c r="F144" i="132"/>
  <c r="F140" i="132"/>
  <c r="F126" i="132"/>
  <c r="F117" i="132"/>
  <c r="F118" i="132" s="1"/>
  <c r="F108" i="132"/>
  <c r="F106" i="132"/>
  <c r="F109" i="132" s="1"/>
  <c r="F99" i="132"/>
  <c r="F93" i="132"/>
  <c r="F85" i="132"/>
  <c r="F84" i="132"/>
  <c r="F57" i="132"/>
  <c r="F56" i="132"/>
  <c r="F51" i="132"/>
  <c r="F49" i="132"/>
  <c r="F38" i="132"/>
  <c r="F26" i="132"/>
  <c r="F21" i="132"/>
  <c r="F20" i="132"/>
  <c r="F12" i="132"/>
  <c r="F11" i="132"/>
  <c r="F14" i="132" s="1"/>
  <c r="A8" i="132"/>
  <c r="F295" i="119"/>
  <c r="F284" i="119"/>
  <c r="F223" i="119"/>
  <c r="F213" i="119"/>
  <c r="F212" i="119"/>
  <c r="F214" i="119" s="1"/>
  <c r="F205" i="119"/>
  <c r="F188" i="119"/>
  <c r="F186" i="119"/>
  <c r="F185" i="119"/>
  <c r="F184" i="119"/>
  <c r="F183" i="119"/>
  <c r="F182" i="119"/>
  <c r="F181" i="119"/>
  <c r="F180" i="119"/>
  <c r="F190" i="119" s="1"/>
  <c r="F158" i="119"/>
  <c r="F145" i="119"/>
  <c r="F143" i="119"/>
  <c r="F141" i="119"/>
  <c r="F139" i="119"/>
  <c r="F137" i="119"/>
  <c r="F130" i="119"/>
  <c r="F128" i="119"/>
  <c r="F126" i="119"/>
  <c r="F124" i="119"/>
  <c r="F123" i="119"/>
  <c r="F122" i="119"/>
  <c r="F118" i="119"/>
  <c r="F116" i="119"/>
  <c r="F114" i="119"/>
  <c r="F112" i="119"/>
  <c r="F119" i="119" s="1"/>
  <c r="F100" i="119"/>
  <c r="F99" i="119"/>
  <c r="F98" i="119"/>
  <c r="F97" i="119"/>
  <c r="F96" i="119"/>
  <c r="F95" i="119"/>
  <c r="F94" i="119"/>
  <c r="F93" i="119"/>
  <c r="F91" i="119"/>
  <c r="F85" i="119"/>
  <c r="F83" i="119"/>
  <c r="F81" i="119"/>
  <c r="F79" i="119"/>
  <c r="F70" i="119"/>
  <c r="F68" i="119"/>
  <c r="F66" i="119"/>
  <c r="F64" i="119"/>
  <c r="F62" i="119"/>
  <c r="F72" i="119" s="1"/>
  <c r="F58" i="119"/>
  <c r="F52" i="119"/>
  <c r="F50" i="119"/>
  <c r="F49" i="119"/>
  <c r="F48" i="119"/>
  <c r="F47" i="119"/>
  <c r="F46" i="119"/>
  <c r="F45" i="119"/>
  <c r="F44" i="119"/>
  <c r="F32" i="119"/>
  <c r="F27" i="119"/>
  <c r="F28" i="119" s="1"/>
  <c r="F20" i="119"/>
  <c r="F9" i="119"/>
  <c r="F10" i="119" s="1"/>
  <c r="A8" i="119"/>
  <c r="F132" i="119" l="1"/>
  <c r="F101" i="119"/>
  <c r="F104" i="119" s="1"/>
  <c r="F86" i="132"/>
  <c r="F54" i="119"/>
  <c r="F147" i="119"/>
  <c r="F86" i="119"/>
  <c r="F150" i="132"/>
  <c r="F231" i="132"/>
  <c r="F22" i="132"/>
  <c r="F59" i="132"/>
  <c r="F52" i="132"/>
  <c r="F61" i="132" s="1"/>
  <c r="A18" i="132"/>
  <c r="A24" i="132" s="1"/>
  <c r="A14" i="119"/>
  <c r="A40" i="132" l="1"/>
  <c r="A46" i="132"/>
  <c r="A18" i="119"/>
  <c r="A65" i="132" l="1"/>
  <c r="A69" i="132"/>
  <c r="A72" i="132" s="1"/>
  <c r="A22" i="119"/>
  <c r="A8" i="115"/>
  <c r="F468" i="115"/>
  <c r="F462" i="115"/>
  <c r="F430" i="115"/>
  <c r="F425" i="115"/>
  <c r="F342" i="115"/>
  <c r="F317" i="115"/>
  <c r="F300" i="115"/>
  <c r="F295" i="115"/>
  <c r="F294" i="115"/>
  <c r="F293" i="115"/>
  <c r="F272" i="115"/>
  <c r="F275" i="115" s="1"/>
  <c r="F265" i="115"/>
  <c r="F264" i="115"/>
  <c r="F263" i="115"/>
  <c r="F266" i="115" s="1"/>
  <c r="F248" i="115"/>
  <c r="F256" i="115" s="1"/>
  <c r="F246" i="115"/>
  <c r="F245" i="115"/>
  <c r="F244" i="115"/>
  <c r="F243" i="115"/>
  <c r="F242" i="115"/>
  <c r="F241" i="115"/>
  <c r="F227" i="115"/>
  <c r="F223" i="115"/>
  <c r="F217" i="115"/>
  <c r="F207" i="115"/>
  <c r="F208" i="115" s="1"/>
  <c r="F194" i="115"/>
  <c r="F187" i="115"/>
  <c r="F186" i="115"/>
  <c r="F185" i="115"/>
  <c r="F183" i="115"/>
  <c r="F182" i="115"/>
  <c r="F181" i="115"/>
  <c r="F175" i="115"/>
  <c r="F174" i="115"/>
  <c r="F173" i="115"/>
  <c r="F172" i="115"/>
  <c r="F171" i="115"/>
  <c r="F168" i="115"/>
  <c r="F167" i="115"/>
  <c r="F154" i="115"/>
  <c r="F153" i="115"/>
  <c r="F152" i="115"/>
  <c r="F151" i="115"/>
  <c r="F150" i="115"/>
  <c r="F146" i="115"/>
  <c r="F145" i="115"/>
  <c r="F144" i="115"/>
  <c r="F143" i="115"/>
  <c r="F142" i="115"/>
  <c r="F141" i="115"/>
  <c r="F132" i="115"/>
  <c r="F131" i="115"/>
  <c r="F130" i="115"/>
  <c r="F129" i="115"/>
  <c r="F128" i="115"/>
  <c r="F133" i="115" s="1"/>
  <c r="F125" i="115"/>
  <c r="F124" i="115"/>
  <c r="F123" i="115"/>
  <c r="F122" i="115"/>
  <c r="F121" i="115"/>
  <c r="F115" i="115"/>
  <c r="F114" i="115"/>
  <c r="F113" i="115"/>
  <c r="F104" i="115"/>
  <c r="F99" i="115"/>
  <c r="F98" i="115"/>
  <c r="F97" i="115"/>
  <c r="F96" i="115"/>
  <c r="F95" i="115"/>
  <c r="F94" i="115"/>
  <c r="F81" i="115"/>
  <c r="F75" i="115"/>
  <c r="F68" i="115"/>
  <c r="F76" i="115" s="1"/>
  <c r="F60" i="115"/>
  <c r="F54" i="115"/>
  <c r="F41" i="115"/>
  <c r="F27" i="115"/>
  <c r="F19" i="115"/>
  <c r="F18" i="115"/>
  <c r="F12" i="115"/>
  <c r="F247" i="115" l="1"/>
  <c r="A82" i="132"/>
  <c r="A88" i="132" s="1"/>
  <c r="A30" i="119"/>
  <c r="F190" i="115"/>
  <c r="F169" i="115"/>
  <c r="F296" i="115"/>
  <c r="F147" i="115"/>
  <c r="F116" i="115"/>
  <c r="F155" i="115"/>
  <c r="F20" i="115"/>
  <c r="F126" i="115"/>
  <c r="F135" i="115" s="1"/>
  <c r="F100" i="115"/>
  <c r="F176" i="115"/>
  <c r="F178" i="115" s="1"/>
  <c r="A16" i="115"/>
  <c r="A22" i="115" s="1"/>
  <c r="F160" i="115"/>
  <c r="F157" i="115"/>
  <c r="A95" i="132" l="1"/>
  <c r="A36" i="119"/>
  <c r="A44" i="115"/>
  <c r="A51" i="115" s="1"/>
  <c r="A101" i="132" l="1"/>
  <c r="A39" i="119"/>
  <c r="A57" i="115"/>
  <c r="A62" i="115" s="1"/>
  <c r="A78" i="115" s="1"/>
  <c r="A111" i="132" l="1"/>
  <c r="A120" i="132" s="1"/>
  <c r="A128" i="132" s="1"/>
  <c r="A132" i="132" s="1"/>
  <c r="A138" i="132" s="1"/>
  <c r="A142" i="132" s="1"/>
  <c r="A146" i="132" s="1"/>
  <c r="A152" i="132" s="1"/>
  <c r="A156" i="132" s="1"/>
  <c r="A162" i="132" s="1"/>
  <c r="A170" i="132" s="1"/>
  <c r="A176" i="132" s="1"/>
  <c r="A183" i="132" s="1"/>
  <c r="A187" i="132" s="1"/>
  <c r="A193" i="132" s="1"/>
  <c r="A199" i="132" s="1"/>
  <c r="A203" i="132" s="1"/>
  <c r="A209" i="132" s="1"/>
  <c r="A217" i="132" s="1"/>
  <c r="A227" i="132" s="1"/>
  <c r="A235" i="132" s="1"/>
  <c r="A239" i="132" s="1"/>
  <c r="A247" i="132" s="1"/>
  <c r="A254" i="132" s="1"/>
  <c r="A258" i="132" s="1"/>
  <c r="A262" i="132" s="1"/>
  <c r="A268" i="132" s="1"/>
  <c r="A274" i="132" s="1"/>
  <c r="A281" i="132" s="1"/>
  <c r="A285" i="132" s="1"/>
  <c r="A289" i="132" s="1"/>
  <c r="A293" i="132" s="1"/>
  <c r="A297" i="132" s="1"/>
  <c r="A303" i="132" s="1"/>
  <c r="A309" i="132" s="1"/>
  <c r="A315" i="132" s="1"/>
  <c r="A319" i="132" s="1"/>
  <c r="A42" i="119"/>
  <c r="A56" i="119" s="1"/>
  <c r="A60" i="119" s="1"/>
  <c r="A74" i="119" s="1"/>
  <c r="A88" i="119" s="1"/>
  <c r="A106" i="119" s="1"/>
  <c r="A134" i="119" s="1"/>
  <c r="A154" i="119" s="1"/>
  <c r="A160" i="119" s="1"/>
  <c r="A164" i="119" s="1"/>
  <c r="A170" i="119" s="1"/>
  <c r="A174" i="119" s="1"/>
  <c r="A178" i="119" s="1"/>
  <c r="A192" i="119" s="1"/>
  <c r="A196" i="119" s="1"/>
  <c r="A202" i="119" s="1"/>
  <c r="A209" i="119" s="1"/>
  <c r="A216" i="119" s="1"/>
  <c r="A227" i="119" s="1"/>
  <c r="A231" i="119" s="1"/>
  <c r="A235" i="119" s="1"/>
  <c r="A239" i="119" s="1"/>
  <c r="A243" i="119" s="1"/>
  <c r="A247" i="119" s="1"/>
  <c r="A253" i="119" s="1"/>
  <c r="A257" i="119" s="1"/>
  <c r="A264" i="119" s="1"/>
  <c r="A268" i="119" s="1"/>
  <c r="A272" i="119" s="1"/>
  <c r="A277" i="119" s="1"/>
  <c r="A286" i="119" s="1"/>
  <c r="A291" i="119" s="1"/>
  <c r="A85" i="115"/>
  <c r="A89" i="115" s="1"/>
  <c r="A92" i="115" l="1"/>
  <c r="A102" i="115" l="1"/>
  <c r="A106" i="115" l="1"/>
  <c r="A110" i="115" l="1"/>
  <c r="A118" i="115" l="1"/>
  <c r="A137" i="115" l="1"/>
  <c r="A163" i="115" s="1"/>
  <c r="A192" i="115"/>
  <c r="A201" i="115" s="1"/>
  <c r="A210" i="115" s="1"/>
  <c r="A214" i="115" s="1"/>
  <c r="A219" i="115" s="1"/>
  <c r="A231" i="115" s="1"/>
  <c r="A235" i="115" s="1"/>
  <c r="A239" i="115" s="1"/>
  <c r="A250" i="115" s="1"/>
  <c r="A254" i="115" s="1"/>
  <c r="A260" i="115" s="1"/>
  <c r="A269" i="115" s="1"/>
  <c r="A277" i="115" s="1"/>
  <c r="A281" i="115" s="1"/>
  <c r="A290" i="115" s="1"/>
  <c r="A298" i="115" s="1"/>
  <c r="A302" i="115" s="1"/>
  <c r="A305" i="115" s="1"/>
  <c r="A321" i="115" s="1"/>
  <c r="A327" i="115" s="1"/>
  <c r="A334" i="115" s="1"/>
  <c r="A338" i="115" s="1"/>
  <c r="A344" i="115" s="1"/>
  <c r="A350" i="115" s="1"/>
  <c r="A354" i="115" s="1"/>
  <c r="A360" i="115" s="1"/>
  <c r="A364" i="115" s="1"/>
  <c r="A368" i="115" s="1"/>
  <c r="A372" i="115" s="1"/>
  <c r="A376" i="115" s="1"/>
  <c r="A380" i="115" s="1"/>
  <c r="A384" i="115" s="1"/>
  <c r="A388" i="115" s="1"/>
  <c r="A392" i="115" s="1"/>
  <c r="A396" i="115" s="1"/>
  <c r="A400" i="115" s="1"/>
  <c r="A404" i="115" s="1"/>
  <c r="A409" i="115" s="1"/>
  <c r="A413" i="115" s="1"/>
  <c r="A417" i="115" s="1"/>
  <c r="A421" i="115" s="1"/>
  <c r="A432" i="115" s="1"/>
  <c r="A436" i="115" s="1"/>
  <c r="A440" i="115" s="1"/>
  <c r="A444" i="115" s="1"/>
  <c r="A448" i="115" s="1"/>
  <c r="A452" i="115" s="1"/>
  <c r="A464" i="115" s="1"/>
  <c r="A470" i="115" s="1"/>
  <c r="F934" i="50" l="1"/>
  <c r="F933" i="50"/>
  <c r="F932" i="50"/>
  <c r="F935" i="50" l="1"/>
  <c r="A8" i="154"/>
  <c r="F40" i="150"/>
  <c r="F26" i="150"/>
  <c r="A9" i="150"/>
  <c r="F1513" i="50"/>
  <c r="F1512" i="50"/>
  <c r="F1517" i="50"/>
  <c r="H1516" i="50" s="1"/>
  <c r="F1309" i="50"/>
  <c r="F1308" i="50"/>
  <c r="F1307" i="50"/>
  <c r="F1306" i="50"/>
  <c r="F1305" i="50"/>
  <c r="F1304" i="50"/>
  <c r="F1303" i="50"/>
  <c r="F1302" i="50"/>
  <c r="F1301" i="50"/>
  <c r="F1300" i="50"/>
  <c r="F1299" i="50"/>
  <c r="F1298" i="50"/>
  <c r="F668" i="60"/>
  <c r="F656" i="60"/>
  <c r="F655" i="60"/>
  <c r="F657" i="60" s="1"/>
  <c r="F652" i="60"/>
  <c r="F648" i="60"/>
  <c r="F636" i="60"/>
  <c r="F620" i="60"/>
  <c r="F619" i="60"/>
  <c r="F621" i="60" s="1"/>
  <c r="F614" i="60"/>
  <c r="F609" i="60"/>
  <c r="F608" i="60"/>
  <c r="F607" i="60"/>
  <c r="F606" i="60"/>
  <c r="F605" i="60"/>
  <c r="F604" i="60"/>
  <c r="F603" i="60"/>
  <c r="F602" i="60"/>
  <c r="F598" i="60"/>
  <c r="F597" i="60"/>
  <c r="F590" i="60"/>
  <c r="F578" i="60"/>
  <c r="F577" i="60"/>
  <c r="F576" i="60"/>
  <c r="F575" i="60"/>
  <c r="F574" i="60"/>
  <c r="F579" i="60" s="1"/>
  <c r="F570" i="60"/>
  <c r="F565" i="60"/>
  <c r="F564" i="60"/>
  <c r="F553" i="60"/>
  <c r="F541" i="60"/>
  <c r="F535" i="60"/>
  <c r="F528" i="60"/>
  <c r="F525" i="60"/>
  <c r="F524" i="60"/>
  <c r="F523" i="60"/>
  <c r="F526" i="60" s="1"/>
  <c r="F519" i="60"/>
  <c r="F514" i="60"/>
  <c r="F513" i="60"/>
  <c r="F512" i="60"/>
  <c r="F511" i="60"/>
  <c r="F507" i="60"/>
  <c r="F499" i="60"/>
  <c r="F491" i="60"/>
  <c r="F474" i="60"/>
  <c r="F467" i="60"/>
  <c r="F466" i="60"/>
  <c r="F468" i="60" s="1"/>
  <c r="F446" i="60"/>
  <c r="F443" i="60"/>
  <c r="F436" i="60"/>
  <c r="F435" i="60"/>
  <c r="F437" i="60" s="1"/>
  <c r="F418" i="60"/>
  <c r="F414" i="60"/>
  <c r="F409" i="60"/>
  <c r="F408" i="60"/>
  <c r="F410" i="60" s="1"/>
  <c r="F405" i="60"/>
  <c r="F431" i="60" s="1"/>
  <c r="F398" i="60"/>
  <c r="F378" i="60"/>
  <c r="F364" i="60"/>
  <c r="F356" i="60"/>
  <c r="F355" i="60"/>
  <c r="F354" i="60"/>
  <c r="F357" i="60" s="1"/>
  <c r="F350" i="60"/>
  <c r="F342" i="60"/>
  <c r="F341" i="60"/>
  <c r="F340" i="60"/>
  <c r="F335" i="60"/>
  <c r="F334" i="60"/>
  <c r="F333" i="60"/>
  <c r="F336" i="60" s="1"/>
  <c r="F322" i="60"/>
  <c r="F321" i="60"/>
  <c r="F323" i="60" s="1"/>
  <c r="F310" i="60"/>
  <c r="F309" i="60"/>
  <c r="F311" i="60" s="1"/>
  <c r="F302" i="60"/>
  <c r="F296" i="60"/>
  <c r="F295" i="60"/>
  <c r="F294" i="60"/>
  <c r="F293" i="60"/>
  <c r="F282" i="60"/>
  <c r="F281" i="60"/>
  <c r="F280" i="60"/>
  <c r="F279" i="60"/>
  <c r="F283" i="60" s="1"/>
  <c r="F274" i="60"/>
  <c r="F266" i="60"/>
  <c r="F265" i="60"/>
  <c r="F264" i="60"/>
  <c r="F267" i="60" s="1"/>
  <c r="F255" i="60"/>
  <c r="F254" i="60"/>
  <c r="F253" i="60"/>
  <c r="F243" i="60"/>
  <c r="F241" i="60"/>
  <c r="F244" i="60" s="1"/>
  <c r="F235" i="60"/>
  <c r="F233" i="60"/>
  <c r="F236" i="60" s="1"/>
  <c r="F209" i="60"/>
  <c r="F226" i="60" s="1"/>
  <c r="F201" i="60"/>
  <c r="F199" i="60"/>
  <c r="F202" i="60" s="1"/>
  <c r="F193" i="60"/>
  <c r="F189" i="60"/>
  <c r="F176" i="60"/>
  <c r="F170" i="60"/>
  <c r="F168" i="60"/>
  <c r="F161" i="60"/>
  <c r="F155" i="60"/>
  <c r="F150" i="60"/>
  <c r="F144" i="60"/>
  <c r="F183" i="60" s="1"/>
  <c r="F143" i="60"/>
  <c r="F182" i="60" s="1"/>
  <c r="F142" i="60"/>
  <c r="F181" i="60" s="1"/>
  <c r="F141" i="60"/>
  <c r="F180" i="60" s="1"/>
  <c r="F140" i="60"/>
  <c r="F145" i="60" s="1"/>
  <c r="F219" i="60" s="1"/>
  <c r="F131" i="60"/>
  <c r="F120" i="60"/>
  <c r="F661" i="60" s="1"/>
  <c r="F105" i="60"/>
  <c r="F109" i="60" s="1"/>
  <c r="F15" i="60" s="1"/>
  <c r="F98" i="60"/>
  <c r="F73" i="60" s="1"/>
  <c r="F97" i="60"/>
  <c r="F99" i="60" s="1"/>
  <c r="F93" i="60"/>
  <c r="F70" i="60"/>
  <c r="F52" i="60"/>
  <c r="F78" i="60" s="1"/>
  <c r="F51" i="60"/>
  <c r="F53" i="60" s="1"/>
  <c r="F48" i="60"/>
  <c r="F58" i="60" s="1"/>
  <c r="F39" i="60"/>
  <c r="F38" i="60"/>
  <c r="F35" i="60"/>
  <c r="F66" i="60" s="1"/>
  <c r="F32" i="60"/>
  <c r="F65" i="60" s="1"/>
  <c r="F28" i="60"/>
  <c r="F64" i="60" s="1"/>
  <c r="F27" i="60"/>
  <c r="F63" i="60" s="1"/>
  <c r="F26" i="60"/>
  <c r="F62" i="60" s="1"/>
  <c r="F25" i="60"/>
  <c r="F61" i="60" s="1"/>
  <c r="F21" i="60"/>
  <c r="F60" i="60" s="1"/>
  <c r="F20" i="60"/>
  <c r="F59" i="60" s="1"/>
  <c r="A8" i="60"/>
  <c r="F14" i="57"/>
  <c r="A8" i="57"/>
  <c r="F769" i="56"/>
  <c r="F762" i="56"/>
  <c r="F761" i="56"/>
  <c r="F763" i="56" s="1"/>
  <c r="F752" i="56"/>
  <c r="F751" i="56"/>
  <c r="F750" i="56"/>
  <c r="F749" i="56"/>
  <c r="F741" i="56"/>
  <c r="F730" i="56"/>
  <c r="F729" i="56"/>
  <c r="F728" i="56"/>
  <c r="F731" i="56" s="1"/>
  <c r="F723" i="56"/>
  <c r="F722" i="56"/>
  <c r="F721" i="56"/>
  <c r="F716" i="56"/>
  <c r="F715" i="56"/>
  <c r="F714" i="56"/>
  <c r="F708" i="56"/>
  <c r="F707" i="56"/>
  <c r="F706" i="56"/>
  <c r="F705" i="56"/>
  <c r="F700" i="56"/>
  <c r="F699" i="56"/>
  <c r="F698" i="56"/>
  <c r="F697" i="56"/>
  <c r="F692" i="56"/>
  <c r="F691" i="56"/>
  <c r="F690" i="56"/>
  <c r="F689" i="56"/>
  <c r="F681" i="56"/>
  <c r="F680" i="56"/>
  <c r="F679" i="56"/>
  <c r="F674" i="56"/>
  <c r="F673" i="56"/>
  <c r="F672" i="56"/>
  <c r="F671" i="56"/>
  <c r="F670" i="56"/>
  <c r="F669" i="56"/>
  <c r="F668" i="56"/>
  <c r="F667" i="56"/>
  <c r="F666" i="56"/>
  <c r="F665" i="56"/>
  <c r="F664" i="56"/>
  <c r="F660" i="56"/>
  <c r="F659" i="56"/>
  <c r="F658" i="56"/>
  <c r="F657" i="56"/>
  <c r="F656" i="56"/>
  <c r="F644" i="56"/>
  <c r="F643" i="56"/>
  <c r="F642" i="56"/>
  <c r="F637" i="56"/>
  <c r="F633" i="56"/>
  <c r="F629" i="56"/>
  <c r="F626" i="56"/>
  <c r="F625" i="56"/>
  <c r="F621" i="56"/>
  <c r="F616" i="56"/>
  <c r="F615" i="56"/>
  <c r="F617" i="56" s="1"/>
  <c r="F609" i="56"/>
  <c r="F604" i="56"/>
  <c r="F600" i="56"/>
  <c r="F592" i="56"/>
  <c r="F586" i="56"/>
  <c r="F579" i="56"/>
  <c r="F576" i="56"/>
  <c r="F575" i="56"/>
  <c r="F574" i="56"/>
  <c r="F570" i="56"/>
  <c r="F565" i="56"/>
  <c r="F564" i="56"/>
  <c r="F563" i="56"/>
  <c r="F562" i="56"/>
  <c r="F558" i="56"/>
  <c r="F554" i="56"/>
  <c r="F549" i="56"/>
  <c r="F548" i="56"/>
  <c r="F550" i="56" s="1"/>
  <c r="F542" i="56"/>
  <c r="F539" i="56"/>
  <c r="H538" i="56"/>
  <c r="F532" i="56"/>
  <c r="F531" i="56"/>
  <c r="F533" i="56" s="1"/>
  <c r="F524" i="56"/>
  <c r="F513" i="56"/>
  <c r="F480" i="56"/>
  <c r="F479" i="56"/>
  <c r="F473" i="56"/>
  <c r="F475" i="56" s="1"/>
  <c r="F468" i="56"/>
  <c r="F464" i="56"/>
  <c r="F455" i="56"/>
  <c r="F460" i="56" s="1"/>
  <c r="F449" i="56"/>
  <c r="F448" i="56"/>
  <c r="F445" i="56"/>
  <c r="F439" i="56"/>
  <c r="F428" i="56"/>
  <c r="F420" i="56"/>
  <c r="F418" i="56"/>
  <c r="F421" i="56" s="1"/>
  <c r="F412" i="56"/>
  <c r="F410" i="56"/>
  <c r="F409" i="56"/>
  <c r="F408" i="56"/>
  <c r="F407" i="56"/>
  <c r="F406" i="56"/>
  <c r="F405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57" i="56"/>
  <c r="F352" i="56"/>
  <c r="F351" i="56"/>
  <c r="F350" i="56"/>
  <c r="F345" i="56"/>
  <c r="F344" i="56"/>
  <c r="F343" i="56"/>
  <c r="F346" i="56" s="1"/>
  <c r="F338" i="56"/>
  <c r="F337" i="56"/>
  <c r="F339" i="56" s="1"/>
  <c r="F330" i="56"/>
  <c r="F329" i="56"/>
  <c r="F327" i="56"/>
  <c r="F326" i="56"/>
  <c r="F313" i="56"/>
  <c r="F312" i="56"/>
  <c r="F310" i="56"/>
  <c r="F309" i="56"/>
  <c r="F302" i="56"/>
  <c r="F301" i="56"/>
  <c r="F295" i="56"/>
  <c r="F294" i="56"/>
  <c r="F293" i="56"/>
  <c r="F292" i="56"/>
  <c r="F291" i="56"/>
  <c r="F289" i="56"/>
  <c r="F288" i="56"/>
  <c r="F287" i="56"/>
  <c r="F286" i="56"/>
  <c r="F285" i="56"/>
  <c r="F274" i="56"/>
  <c r="F273" i="56"/>
  <c r="F272" i="56"/>
  <c r="F271" i="56"/>
  <c r="F270" i="56"/>
  <c r="F268" i="56"/>
  <c r="F267" i="56"/>
  <c r="F266" i="56"/>
  <c r="F265" i="56"/>
  <c r="F264" i="56"/>
  <c r="F258" i="56"/>
  <c r="F257" i="56"/>
  <c r="F256" i="56"/>
  <c r="F255" i="56"/>
  <c r="F249" i="56"/>
  <c r="F248" i="56"/>
  <c r="F247" i="56"/>
  <c r="F246" i="56"/>
  <c r="F245" i="56"/>
  <c r="F238" i="56"/>
  <c r="F237" i="56"/>
  <c r="F236" i="56"/>
  <c r="F235" i="56"/>
  <c r="F234" i="56"/>
  <c r="F230" i="56"/>
  <c r="F225" i="56"/>
  <c r="F224" i="56"/>
  <c r="F223" i="56"/>
  <c r="F222" i="56"/>
  <c r="F226" i="56" s="1"/>
  <c r="F216" i="56"/>
  <c r="F215" i="56"/>
  <c r="F214" i="56"/>
  <c r="F213" i="56"/>
  <c r="F212" i="56"/>
  <c r="F211" i="56"/>
  <c r="F210" i="56"/>
  <c r="F209" i="56"/>
  <c r="F204" i="56"/>
  <c r="F203" i="56"/>
  <c r="F202" i="56"/>
  <c r="F201" i="56"/>
  <c r="F200" i="56"/>
  <c r="F199" i="56"/>
  <c r="F198" i="56"/>
  <c r="F197" i="56"/>
  <c r="F166" i="56"/>
  <c r="F187" i="56" s="1"/>
  <c r="F9" i="56" s="1"/>
  <c r="F158" i="56"/>
  <c r="F157" i="56"/>
  <c r="F159" i="56" s="1"/>
  <c r="F152" i="56"/>
  <c r="F148" i="56"/>
  <c r="F143" i="56"/>
  <c r="F138" i="56"/>
  <c r="F175" i="56" s="1"/>
  <c r="F130" i="56"/>
  <c r="F123" i="56"/>
  <c r="F122" i="56"/>
  <c r="F116" i="56"/>
  <c r="F115" i="56"/>
  <c r="F117" i="56" s="1"/>
  <c r="F109" i="56"/>
  <c r="F108" i="56"/>
  <c r="F107" i="56"/>
  <c r="F102" i="56"/>
  <c r="F101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5" i="56"/>
  <c r="F84" i="56"/>
  <c r="F83" i="56"/>
  <c r="F82" i="56"/>
  <c r="F81" i="56"/>
  <c r="F80" i="56"/>
  <c r="F79" i="56"/>
  <c r="F78" i="56"/>
  <c r="F77" i="56"/>
  <c r="F76" i="56"/>
  <c r="F75" i="56"/>
  <c r="F74" i="56"/>
  <c r="F73" i="56"/>
  <c r="F72" i="56"/>
  <c r="F63" i="56"/>
  <c r="F53" i="56"/>
  <c r="F57" i="56" s="1"/>
  <c r="F35" i="56"/>
  <c r="F39" i="56" s="1"/>
  <c r="F12" i="56" s="1"/>
  <c r="F23" i="56"/>
  <c r="F22" i="56"/>
  <c r="F21" i="56"/>
  <c r="F24" i="56" s="1"/>
  <c r="F29" i="56" s="1"/>
  <c r="A8" i="56"/>
  <c r="F311" i="68"/>
  <c r="F310" i="68"/>
  <c r="F312" i="68" s="1"/>
  <c r="F316" i="68" s="1"/>
  <c r="F304" i="68"/>
  <c r="F298" i="68"/>
  <c r="F297" i="68"/>
  <c r="F296" i="68"/>
  <c r="F299" i="68" s="1"/>
  <c r="F292" i="68"/>
  <c r="F291" i="68"/>
  <c r="F290" i="68"/>
  <c r="F293" i="68" s="1"/>
  <c r="F284" i="68"/>
  <c r="F283" i="68"/>
  <c r="F282" i="68"/>
  <c r="F281" i="68"/>
  <c r="F278" i="68"/>
  <c r="F270" i="68"/>
  <c r="F269" i="68"/>
  <c r="F271" i="68" s="1"/>
  <c r="F264" i="68"/>
  <c r="F263" i="68"/>
  <c r="F265" i="68" s="1"/>
  <c r="F257" i="68"/>
  <c r="F253" i="68"/>
  <c r="F246" i="68"/>
  <c r="F242" i="68"/>
  <c r="F238" i="68"/>
  <c r="F231" i="68"/>
  <c r="F230" i="68"/>
  <c r="F232" i="68" s="1"/>
  <c r="F224" i="68"/>
  <c r="F223" i="68"/>
  <c r="F225" i="68" s="1"/>
  <c r="F216" i="68"/>
  <c r="F213" i="68"/>
  <c r="F209" i="68"/>
  <c r="F206" i="68"/>
  <c r="F199" i="68"/>
  <c r="F193" i="68"/>
  <c r="F184" i="68"/>
  <c r="F183" i="68"/>
  <c r="F182" i="68"/>
  <c r="F181" i="68"/>
  <c r="F177" i="68"/>
  <c r="F176" i="68"/>
  <c r="F175" i="68"/>
  <c r="F167" i="68"/>
  <c r="F166" i="68"/>
  <c r="F165" i="68"/>
  <c r="F164" i="68"/>
  <c r="F168" i="68" s="1"/>
  <c r="F160" i="68"/>
  <c r="F159" i="68"/>
  <c r="F158" i="68"/>
  <c r="F146" i="68"/>
  <c r="F144" i="68"/>
  <c r="F147" i="68" s="1"/>
  <c r="F138" i="68"/>
  <c r="F136" i="68"/>
  <c r="F139" i="68" s="1"/>
  <c r="F105" i="68"/>
  <c r="F98" i="68"/>
  <c r="F90" i="68"/>
  <c r="F88" i="68"/>
  <c r="F91" i="68" s="1"/>
  <c r="F115" i="68" s="1"/>
  <c r="F81" i="68"/>
  <c r="F80" i="68"/>
  <c r="F96" i="68" s="1"/>
  <c r="F99" i="68" s="1"/>
  <c r="F70" i="68"/>
  <c r="F74" i="68" s="1"/>
  <c r="F64" i="68"/>
  <c r="F59" i="68"/>
  <c r="F58" i="68"/>
  <c r="F39" i="68" s="1"/>
  <c r="F57" i="68"/>
  <c r="F38" i="68" s="1"/>
  <c r="F40" i="68"/>
  <c r="F25" i="68"/>
  <c r="F34" i="68" s="1"/>
  <c r="F47" i="68" s="1"/>
  <c r="F20" i="68"/>
  <c r="F33" i="68" s="1"/>
  <c r="F52" i="68" s="1"/>
  <c r="F19" i="68"/>
  <c r="F32" i="68" s="1"/>
  <c r="F51" i="68" s="1"/>
  <c r="F53" i="68" s="1"/>
  <c r="F15" i="68"/>
  <c r="F31" i="68" s="1"/>
  <c r="F46" i="68" s="1"/>
  <c r="F14" i="68"/>
  <c r="F30" i="68" s="1"/>
  <c r="A8" i="68"/>
  <c r="F589" i="66"/>
  <c r="F573" i="66"/>
  <c r="F567" i="66"/>
  <c r="F563" i="66"/>
  <c r="F554" i="66"/>
  <c r="F550" i="66"/>
  <c r="F545" i="66"/>
  <c r="F541" i="66"/>
  <c r="F525" i="66"/>
  <c r="F524" i="66"/>
  <c r="F523" i="66"/>
  <c r="F522" i="66"/>
  <c r="F506" i="66"/>
  <c r="F508" i="66" s="1"/>
  <c r="F497" i="66"/>
  <c r="F493" i="66"/>
  <c r="F488" i="66"/>
  <c r="F481" i="66"/>
  <c r="F477" i="66"/>
  <c r="F476" i="66"/>
  <c r="F475" i="66"/>
  <c r="F474" i="66"/>
  <c r="F469" i="66"/>
  <c r="F464" i="66"/>
  <c r="F463" i="66"/>
  <c r="F462" i="66"/>
  <c r="F455" i="66"/>
  <c r="F454" i="66"/>
  <c r="F453" i="66"/>
  <c r="F450" i="66"/>
  <c r="F445" i="66"/>
  <c r="F439" i="66"/>
  <c r="F433" i="66"/>
  <c r="F432" i="66"/>
  <c r="F431" i="66"/>
  <c r="F430" i="66"/>
  <c r="F434" i="66" s="1"/>
  <c r="F426" i="66"/>
  <c r="F425" i="66"/>
  <c r="F421" i="66"/>
  <c r="F420" i="66"/>
  <c r="F419" i="66"/>
  <c r="F418" i="66"/>
  <c r="F413" i="66"/>
  <c r="F412" i="66"/>
  <c r="F411" i="66"/>
  <c r="F404" i="66"/>
  <c r="F400" i="66"/>
  <c r="F396" i="66"/>
  <c r="F388" i="66"/>
  <c r="F383" i="66"/>
  <c r="F376" i="66"/>
  <c r="F364" i="66"/>
  <c r="F361" i="66"/>
  <c r="F360" i="66"/>
  <c r="F354" i="66"/>
  <c r="F339" i="66"/>
  <c r="F320" i="66"/>
  <c r="F315" i="66"/>
  <c r="F314" i="66"/>
  <c r="F311" i="66"/>
  <c r="F310" i="66"/>
  <c r="F312" i="66" s="1"/>
  <c r="F306" i="66"/>
  <c r="F304" i="66"/>
  <c r="F299" i="66"/>
  <c r="F298" i="66"/>
  <c r="F297" i="66"/>
  <c r="F296" i="66"/>
  <c r="F295" i="66"/>
  <c r="F294" i="66"/>
  <c r="F293" i="66"/>
  <c r="F285" i="66"/>
  <c r="F282" i="66"/>
  <c r="F276" i="66"/>
  <c r="F272" i="66"/>
  <c r="F267" i="66"/>
  <c r="F266" i="66"/>
  <c r="F268" i="66" s="1"/>
  <c r="F257" i="66"/>
  <c r="F256" i="66"/>
  <c r="F251" i="66"/>
  <c r="F250" i="66"/>
  <c r="F242" i="66"/>
  <c r="F241" i="66"/>
  <c r="F240" i="66"/>
  <c r="F239" i="66"/>
  <c r="F238" i="66"/>
  <c r="F234" i="66"/>
  <c r="F233" i="66"/>
  <c r="F232" i="66"/>
  <c r="F231" i="66"/>
  <c r="F230" i="66"/>
  <c r="F217" i="66"/>
  <c r="F216" i="66"/>
  <c r="F215" i="66"/>
  <c r="F214" i="66"/>
  <c r="F213" i="66"/>
  <c r="F212" i="66"/>
  <c r="F208" i="66"/>
  <c r="F207" i="66"/>
  <c r="F206" i="66"/>
  <c r="F205" i="66"/>
  <c r="F204" i="66"/>
  <c r="F203" i="66"/>
  <c r="F191" i="66"/>
  <c r="F190" i="66"/>
  <c r="F182" i="66"/>
  <c r="F181" i="66"/>
  <c r="F183" i="66" s="1"/>
  <c r="F177" i="66"/>
  <c r="F169" i="66"/>
  <c r="F167" i="66"/>
  <c r="F170" i="66" s="1"/>
  <c r="F161" i="66"/>
  <c r="F159" i="66"/>
  <c r="F145" i="66"/>
  <c r="F130" i="66" s="1"/>
  <c r="F12" i="66" s="1"/>
  <c r="F122" i="66"/>
  <c r="F115" i="66"/>
  <c r="F114" i="66"/>
  <c r="F109" i="66"/>
  <c r="F108" i="66"/>
  <c r="F107" i="66"/>
  <c r="F106" i="66"/>
  <c r="F102" i="66"/>
  <c r="F101" i="66"/>
  <c r="F99" i="66"/>
  <c r="F98" i="66"/>
  <c r="F97" i="66"/>
  <c r="F93" i="66"/>
  <c r="F91" i="66"/>
  <c r="F86" i="66"/>
  <c r="F84" i="66"/>
  <c r="F78" i="66"/>
  <c r="F73" i="66"/>
  <c r="F72" i="66"/>
  <c r="F68" i="66"/>
  <c r="F63" i="66"/>
  <c r="F62" i="66"/>
  <c r="F48" i="66"/>
  <c r="F52" i="66" s="1"/>
  <c r="F32" i="66"/>
  <c r="F31" i="66"/>
  <c r="F21" i="66"/>
  <c r="F25" i="66" s="1"/>
  <c r="F15" i="66" s="1"/>
  <c r="A8" i="66"/>
  <c r="F201" i="67"/>
  <c r="F197" i="67"/>
  <c r="F193" i="67"/>
  <c r="F187" i="67"/>
  <c r="F183" i="67"/>
  <c r="F178" i="67"/>
  <c r="F177" i="67"/>
  <c r="F174" i="67"/>
  <c r="F173" i="67"/>
  <c r="F172" i="67"/>
  <c r="F171" i="67"/>
  <c r="F170" i="67"/>
  <c r="F165" i="67"/>
  <c r="F164" i="67"/>
  <c r="F163" i="67"/>
  <c r="F160" i="67"/>
  <c r="F159" i="67"/>
  <c r="F158" i="67"/>
  <c r="F157" i="67"/>
  <c r="F153" i="67"/>
  <c r="F150" i="67"/>
  <c r="F143" i="67"/>
  <c r="F139" i="67"/>
  <c r="F135" i="67"/>
  <c r="F128" i="67"/>
  <c r="F122" i="67"/>
  <c r="F113" i="67"/>
  <c r="F95" i="67"/>
  <c r="F89" i="67"/>
  <c r="F87" i="67"/>
  <c r="F82" i="67"/>
  <c r="F78" i="67"/>
  <c r="F57" i="67"/>
  <c r="F44" i="67"/>
  <c r="F39" i="67"/>
  <c r="F33" i="67"/>
  <c r="F18" i="67"/>
  <c r="F26" i="67" s="1"/>
  <c r="F12" i="67" s="1"/>
  <c r="A8" i="67"/>
  <c r="F17" i="65"/>
  <c r="F16" i="65"/>
  <c r="F15" i="65"/>
  <c r="F18" i="65" s="1"/>
  <c r="F12" i="65"/>
  <c r="F11" i="65"/>
  <c r="F10" i="65"/>
  <c r="F13" i="65" s="1"/>
  <c r="A8" i="65"/>
  <c r="F218" i="66" l="1"/>
  <c r="F205" i="56"/>
  <c r="F179" i="67"/>
  <c r="F90" i="67"/>
  <c r="F161" i="67"/>
  <c r="F48" i="67"/>
  <c r="F316" i="66"/>
  <c r="F465" i="66"/>
  <c r="F414" i="66"/>
  <c r="F74" i="66"/>
  <c r="F243" i="66"/>
  <c r="F478" i="66"/>
  <c r="F33" i="66"/>
  <c r="F37" i="66" s="1"/>
  <c r="F110" i="66"/>
  <c r="F116" i="66"/>
  <c r="F152" i="66" s="1"/>
  <c r="F162" i="66"/>
  <c r="F64" i="66"/>
  <c r="F138" i="66" s="1"/>
  <c r="F427" i="66"/>
  <c r="F682" i="56"/>
  <c r="F717" i="56"/>
  <c r="F577" i="56"/>
  <c r="F343" i="60"/>
  <c r="F422" i="66"/>
  <c r="F435" i="66" s="1"/>
  <c r="F161" i="68"/>
  <c r="F169" i="68" s="1"/>
  <c r="F256" i="60"/>
  <c r="F300" i="66"/>
  <c r="F450" i="56"/>
  <c r="F166" i="67"/>
  <c r="F178" i="68"/>
  <c r="F16" i="68"/>
  <c r="F41" i="68"/>
  <c r="F9" i="68" s="1"/>
  <c r="F185" i="68"/>
  <c r="F175" i="67"/>
  <c r="F285" i="68"/>
  <c r="F258" i="66"/>
  <c r="F171" i="60"/>
  <c r="F753" i="56"/>
  <c r="F239" i="56"/>
  <c r="F259" i="56"/>
  <c r="F275" i="56"/>
  <c r="F724" i="56"/>
  <c r="F709" i="56"/>
  <c r="F353" i="56"/>
  <c r="F645" i="56"/>
  <c r="F701" i="56"/>
  <c r="F250" i="56"/>
  <c r="F675" i="56"/>
  <c r="F303" i="56"/>
  <c r="F217" i="56"/>
  <c r="F124" i="56"/>
  <c r="F331" i="56"/>
  <c r="F693" i="56"/>
  <c r="F86" i="56"/>
  <c r="F661" i="56"/>
  <c r="F110" i="56"/>
  <c r="F296" i="56"/>
  <c r="F413" i="56"/>
  <c r="F314" i="56"/>
  <c r="F103" i="56"/>
  <c r="F183" i="56" s="1"/>
  <c r="F171" i="56" s="1"/>
  <c r="F566" i="56"/>
  <c r="F481" i="56"/>
  <c r="F179" i="56"/>
  <c r="F300" i="68"/>
  <c r="F12" i="60"/>
  <c r="F113" i="60"/>
  <c r="F29" i="60"/>
  <c r="F610" i="60"/>
  <c r="F40" i="60"/>
  <c r="F71" i="60" s="1"/>
  <c r="F179" i="60"/>
  <c r="F184" i="60" s="1"/>
  <c r="F216" i="60" s="1"/>
  <c r="F72" i="60"/>
  <c r="F297" i="60"/>
  <c r="F77" i="60"/>
  <c r="F79" i="60" s="1"/>
  <c r="F599" i="60"/>
  <c r="F515" i="60"/>
  <c r="F566" i="60"/>
  <c r="F1514" i="50"/>
  <c r="F1310" i="50"/>
  <c r="F87" i="66"/>
  <c r="F58" i="66" s="1"/>
  <c r="F9" i="66" s="1"/>
  <c r="F235" i="66"/>
  <c r="F192" i="66"/>
  <c r="F252" i="66"/>
  <c r="F209" i="66"/>
  <c r="F219" i="66" s="1"/>
  <c r="F103" i="66"/>
  <c r="F362" i="66"/>
  <c r="F456" i="66"/>
  <c r="F526" i="66"/>
  <c r="F67" i="60"/>
  <c r="F124" i="60"/>
  <c r="A11" i="60"/>
  <c r="A14" i="60"/>
  <c r="F22" i="60"/>
  <c r="A11" i="56"/>
  <c r="F191" i="56"/>
  <c r="F43" i="56"/>
  <c r="F35" i="68"/>
  <c r="F45" i="68"/>
  <c r="F48" i="68" s="1"/>
  <c r="F121" i="68"/>
  <c r="F128" i="68"/>
  <c r="F117" i="68"/>
  <c r="F127" i="68"/>
  <c r="F129" i="68" s="1"/>
  <c r="F82" i="68"/>
  <c r="F120" i="68" s="1"/>
  <c r="F122" i="68" s="1"/>
  <c r="F111" i="68" s="1"/>
  <c r="A13" i="68"/>
  <c r="A18" i="68" s="1"/>
  <c r="F21" i="68"/>
  <c r="F60" i="68"/>
  <c r="A11" i="66"/>
  <c r="F34" i="67"/>
  <c r="F35" i="67" s="1"/>
  <c r="F71" i="67"/>
  <c r="F63" i="67"/>
  <c r="F22" i="67"/>
  <c r="A11" i="67"/>
  <c r="A16" i="67" s="1"/>
  <c r="F867" i="64"/>
  <c r="F866" i="64"/>
  <c r="F865" i="64"/>
  <c r="F857" i="64"/>
  <c r="F856" i="64"/>
  <c r="F847" i="64"/>
  <c r="F846" i="64"/>
  <c r="F845" i="64"/>
  <c r="F828" i="64"/>
  <c r="F824" i="64"/>
  <c r="F832" i="64" s="1"/>
  <c r="F818" i="64"/>
  <c r="F816" i="64"/>
  <c r="F814" i="64"/>
  <c r="F810" i="64"/>
  <c r="F808" i="64"/>
  <c r="F800" i="64"/>
  <c r="F798" i="64"/>
  <c r="F796" i="64"/>
  <c r="F791" i="64"/>
  <c r="F786" i="64"/>
  <c r="F781" i="64"/>
  <c r="F775" i="64"/>
  <c r="F773" i="64"/>
  <c r="F771" i="64"/>
  <c r="F765" i="64"/>
  <c r="F763" i="64"/>
  <c r="F761" i="64"/>
  <c r="F756" i="64"/>
  <c r="F751" i="64"/>
  <c r="F748" i="64"/>
  <c r="F739" i="64"/>
  <c r="F737" i="64"/>
  <c r="F735" i="64"/>
  <c r="F728" i="64"/>
  <c r="F726" i="64"/>
  <c r="F724" i="64"/>
  <c r="F717" i="64"/>
  <c r="F716" i="64"/>
  <c r="F713" i="64"/>
  <c r="F712" i="64"/>
  <c r="F709" i="64"/>
  <c r="F708" i="64"/>
  <c r="F703" i="64"/>
  <c r="F701" i="64"/>
  <c r="F699" i="64"/>
  <c r="F691" i="64"/>
  <c r="F685" i="64"/>
  <c r="F680" i="64"/>
  <c r="F673" i="64"/>
  <c r="F666" i="64"/>
  <c r="F665" i="64"/>
  <c r="F664" i="64"/>
  <c r="F661" i="64"/>
  <c r="F660" i="64"/>
  <c r="F659" i="64"/>
  <c r="F656" i="64"/>
  <c r="F655" i="64"/>
  <c r="F654" i="64"/>
  <c r="F648" i="64"/>
  <c r="F647" i="64"/>
  <c r="F646" i="64"/>
  <c r="F639" i="64"/>
  <c r="F638" i="64"/>
  <c r="F637" i="64"/>
  <c r="F636" i="64"/>
  <c r="F633" i="64"/>
  <c r="F632" i="64"/>
  <c r="F631" i="64"/>
  <c r="F630" i="64"/>
  <c r="F627" i="64"/>
  <c r="F626" i="64"/>
  <c r="F625" i="64"/>
  <c r="F624" i="64"/>
  <c r="F618" i="64"/>
  <c r="F617" i="64"/>
  <c r="F616" i="64"/>
  <c r="F610" i="64"/>
  <c r="F609" i="64"/>
  <c r="F608" i="64"/>
  <c r="F602" i="64"/>
  <c r="F601" i="64"/>
  <c r="F599" i="64"/>
  <c r="F598" i="64"/>
  <c r="F596" i="64"/>
  <c r="F595" i="64"/>
  <c r="F584" i="64"/>
  <c r="F583" i="64"/>
  <c r="F580" i="64"/>
  <c r="F579" i="64"/>
  <c r="F576" i="64"/>
  <c r="F575" i="64"/>
  <c r="F566" i="64"/>
  <c r="F565" i="64"/>
  <c r="F564" i="64"/>
  <c r="F563" i="64"/>
  <c r="F559" i="64"/>
  <c r="F552" i="64"/>
  <c r="F544" i="64"/>
  <c r="F538" i="64"/>
  <c r="F531" i="64"/>
  <c r="F523" i="64"/>
  <c r="F515" i="64"/>
  <c r="F510" i="64"/>
  <c r="F508" i="64"/>
  <c r="F506" i="64"/>
  <c r="F498" i="64"/>
  <c r="F497" i="64"/>
  <c r="F496" i="64"/>
  <c r="F493" i="64"/>
  <c r="F492" i="64"/>
  <c r="F491" i="64"/>
  <c r="F490" i="64"/>
  <c r="F487" i="64"/>
  <c r="F486" i="64"/>
  <c r="F485" i="64"/>
  <c r="F484" i="64"/>
  <c r="F483" i="64"/>
  <c r="F476" i="64"/>
  <c r="F474" i="64"/>
  <c r="F472" i="64"/>
  <c r="F465" i="64"/>
  <c r="F461" i="64"/>
  <c r="F457" i="64"/>
  <c r="F449" i="64"/>
  <c r="F445" i="64"/>
  <c r="F441" i="64"/>
  <c r="F431" i="64"/>
  <c r="F426" i="64"/>
  <c r="F421" i="64"/>
  <c r="F416" i="64"/>
  <c r="F411" i="64"/>
  <c r="F406" i="64"/>
  <c r="F394" i="64"/>
  <c r="F390" i="64"/>
  <c r="F386" i="64"/>
  <c r="F382" i="64"/>
  <c r="F376" i="64"/>
  <c r="F378" i="64" s="1"/>
  <c r="F372" i="64"/>
  <c r="F374" i="64" s="1"/>
  <c r="F364" i="64"/>
  <c r="F362" i="64"/>
  <c r="F360" i="64"/>
  <c r="F358" i="64"/>
  <c r="F356" i="64"/>
  <c r="F354" i="64"/>
  <c r="F316" i="64"/>
  <c r="F315" i="64"/>
  <c r="F313" i="64"/>
  <c r="F312" i="64"/>
  <c r="F309" i="64"/>
  <c r="F308" i="64"/>
  <c r="F306" i="64"/>
  <c r="F305" i="64"/>
  <c r="F302" i="64"/>
  <c r="F301" i="64"/>
  <c r="F299" i="64"/>
  <c r="F298" i="64"/>
  <c r="F293" i="64"/>
  <c r="F281" i="64"/>
  <c r="F280" i="64"/>
  <c r="F277" i="64"/>
  <c r="F276" i="64"/>
  <c r="F273" i="64"/>
  <c r="F272" i="64"/>
  <c r="F259" i="64"/>
  <c r="F255" i="64"/>
  <c r="F251" i="64"/>
  <c r="F243" i="64"/>
  <c r="F241" i="64"/>
  <c r="F239" i="64"/>
  <c r="F231" i="64"/>
  <c r="F229" i="64"/>
  <c r="F227" i="64"/>
  <c r="F222" i="64"/>
  <c r="F220" i="64"/>
  <c r="F218" i="64"/>
  <c r="F208" i="64"/>
  <c r="F206" i="64"/>
  <c r="F204" i="64"/>
  <c r="F199" i="64"/>
  <c r="F197" i="64"/>
  <c r="F195" i="64"/>
  <c r="F189" i="64"/>
  <c r="F187" i="64"/>
  <c r="F185" i="64"/>
  <c r="F177" i="64"/>
  <c r="F175" i="64"/>
  <c r="F173" i="64"/>
  <c r="F168" i="64"/>
  <c r="F166" i="64"/>
  <c r="F164" i="64"/>
  <c r="F157" i="64"/>
  <c r="F155" i="64"/>
  <c r="F153" i="64"/>
  <c r="F149" i="64"/>
  <c r="F147" i="64"/>
  <c r="F145" i="64"/>
  <c r="F139" i="64"/>
  <c r="F137" i="64"/>
  <c r="F133" i="64"/>
  <c r="F131" i="64"/>
  <c r="F92" i="64"/>
  <c r="F9" i="64" s="1"/>
  <c r="F84" i="64"/>
  <c r="F82" i="64"/>
  <c r="F80" i="64"/>
  <c r="F73" i="64"/>
  <c r="F71" i="64"/>
  <c r="F69" i="64"/>
  <c r="F63" i="64"/>
  <c r="F55" i="64"/>
  <c r="F53" i="64"/>
  <c r="F51" i="64"/>
  <c r="F47" i="64"/>
  <c r="F45" i="64"/>
  <c r="F43" i="64"/>
  <c r="F38" i="64"/>
  <c r="F22" i="64" s="1"/>
  <c r="F113" i="64" s="1"/>
  <c r="F100" i="64" s="1"/>
  <c r="F29" i="64"/>
  <c r="A8" i="64"/>
  <c r="F399" i="63"/>
  <c r="F599" i="63"/>
  <c r="F591" i="63"/>
  <c r="F590" i="63"/>
  <c r="F581" i="63"/>
  <c r="F580" i="63"/>
  <c r="F579" i="63"/>
  <c r="F578" i="63"/>
  <c r="F571" i="63"/>
  <c r="F567" i="63"/>
  <c r="F561" i="63"/>
  <c r="F559" i="63"/>
  <c r="F550" i="63"/>
  <c r="F548" i="63"/>
  <c r="F551" i="63" s="1"/>
  <c r="F543" i="63"/>
  <c r="F541" i="63"/>
  <c r="F537" i="63"/>
  <c r="F535" i="63"/>
  <c r="F531" i="63"/>
  <c r="F528" i="63"/>
  <c r="F520" i="63"/>
  <c r="F518" i="63"/>
  <c r="F516" i="63"/>
  <c r="F510" i="63"/>
  <c r="F509" i="63"/>
  <c r="F504" i="63"/>
  <c r="F503" i="63"/>
  <c r="F498" i="63"/>
  <c r="F497" i="63"/>
  <c r="F495" i="63"/>
  <c r="F493" i="63"/>
  <c r="F491" i="63"/>
  <c r="F490" i="63"/>
  <c r="F485" i="63"/>
  <c r="F484" i="63"/>
  <c r="F476" i="63"/>
  <c r="F474" i="63"/>
  <c r="F469" i="63"/>
  <c r="F464" i="63"/>
  <c r="F459" i="63"/>
  <c r="F455" i="63"/>
  <c r="F450" i="63"/>
  <c r="F447" i="63"/>
  <c r="F442" i="63"/>
  <c r="F440" i="63"/>
  <c r="F433" i="63"/>
  <c r="F428" i="63"/>
  <c r="F421" i="63"/>
  <c r="F415" i="63"/>
  <c r="F408" i="63"/>
  <c r="F405" i="63"/>
  <c r="F404" i="63"/>
  <c r="F403" i="63"/>
  <c r="F394" i="63"/>
  <c r="F393" i="63"/>
  <c r="F392" i="63"/>
  <c r="F391" i="63"/>
  <c r="F387" i="63"/>
  <c r="F379" i="63"/>
  <c r="F371" i="63"/>
  <c r="F363" i="63"/>
  <c r="F356" i="63"/>
  <c r="F355" i="63"/>
  <c r="F357" i="63" s="1"/>
  <c r="F346" i="63"/>
  <c r="F337" i="63"/>
  <c r="F330" i="63"/>
  <c r="F329" i="63"/>
  <c r="F328" i="63"/>
  <c r="F327" i="63"/>
  <c r="F321" i="63"/>
  <c r="F313" i="63"/>
  <c r="F308" i="63"/>
  <c r="F303" i="63"/>
  <c r="F298" i="63"/>
  <c r="F291" i="63"/>
  <c r="F290" i="63"/>
  <c r="F287" i="63"/>
  <c r="F283" i="63"/>
  <c r="F278" i="63"/>
  <c r="F274" i="63"/>
  <c r="F266" i="63"/>
  <c r="F265" i="63"/>
  <c r="F260" i="63"/>
  <c r="F254" i="63"/>
  <c r="F253" i="63"/>
  <c r="F252" i="63"/>
  <c r="F246" i="63"/>
  <c r="F245" i="63"/>
  <c r="F238" i="63"/>
  <c r="F230" i="63"/>
  <c r="F229" i="63"/>
  <c r="F217" i="63"/>
  <c r="F216" i="63"/>
  <c r="F211" i="63"/>
  <c r="F210" i="63"/>
  <c r="F204" i="63"/>
  <c r="F203" i="63"/>
  <c r="F202" i="63"/>
  <c r="F201" i="63"/>
  <c r="F193" i="63"/>
  <c r="F192" i="63"/>
  <c r="F186" i="63"/>
  <c r="F180" i="63"/>
  <c r="F179" i="63"/>
  <c r="F171" i="63"/>
  <c r="F170" i="63"/>
  <c r="F166" i="63"/>
  <c r="F160" i="63"/>
  <c r="F155" i="63"/>
  <c r="F127" i="63"/>
  <c r="F12" i="63" s="1"/>
  <c r="F115" i="63"/>
  <c r="F109" i="63"/>
  <c r="F108" i="63"/>
  <c r="F107" i="63"/>
  <c r="F104" i="63"/>
  <c r="F98" i="63"/>
  <c r="F97" i="63"/>
  <c r="F91" i="63"/>
  <c r="F80" i="63"/>
  <c r="F79" i="63"/>
  <c r="F74" i="63"/>
  <c r="F67" i="63"/>
  <c r="F66" i="63"/>
  <c r="F65" i="63"/>
  <c r="F53" i="63"/>
  <c r="F42" i="63"/>
  <c r="F29" i="63"/>
  <c r="F33" i="63" s="1"/>
  <c r="A8" i="63"/>
  <c r="A8" i="59"/>
  <c r="F1099" i="58"/>
  <c r="F1098" i="58"/>
  <c r="F1090" i="58"/>
  <c r="F1089" i="58"/>
  <c r="F1087" i="58"/>
  <c r="F1086" i="58"/>
  <c r="F1076" i="58"/>
  <c r="F1075" i="58"/>
  <c r="F1074" i="58"/>
  <c r="F1073" i="58"/>
  <c r="F1061" i="58"/>
  <c r="F1060" i="58"/>
  <c r="F1048" i="58"/>
  <c r="F1045" i="58"/>
  <c r="F1037" i="58"/>
  <c r="F1036" i="58"/>
  <c r="F1035" i="58"/>
  <c r="F1034" i="58"/>
  <c r="F1033" i="58"/>
  <c r="F1032" i="58"/>
  <c r="F1031" i="58"/>
  <c r="F1027" i="58"/>
  <c r="F1042" i="58" s="1"/>
  <c r="F1018" i="58"/>
  <c r="F1017" i="58"/>
  <c r="F1016" i="58"/>
  <c r="F1013" i="58"/>
  <c r="F1012" i="58"/>
  <c r="F1005" i="58"/>
  <c r="F1004" i="58"/>
  <c r="F1003" i="58"/>
  <c r="F1002" i="58"/>
  <c r="F1001" i="58"/>
  <c r="F997" i="58"/>
  <c r="F990" i="58"/>
  <c r="F983" i="58"/>
  <c r="F975" i="58"/>
  <c r="F974" i="58"/>
  <c r="F968" i="58"/>
  <c r="F967" i="58"/>
  <c r="F966" i="58"/>
  <c r="F965" i="58"/>
  <c r="F959" i="58"/>
  <c r="F958" i="58"/>
  <c r="F947" i="58"/>
  <c r="F938" i="58"/>
  <c r="F937" i="58"/>
  <c r="F935" i="58"/>
  <c r="F933" i="58"/>
  <c r="F932" i="58"/>
  <c r="F925" i="58"/>
  <c r="F924" i="58"/>
  <c r="F923" i="58"/>
  <c r="F922" i="58"/>
  <c r="F919" i="58"/>
  <c r="F918" i="58"/>
  <c r="F915" i="58"/>
  <c r="F914" i="58"/>
  <c r="F907" i="58"/>
  <c r="F906" i="58"/>
  <c r="F905" i="58"/>
  <c r="F904" i="58"/>
  <c r="F901" i="58"/>
  <c r="F900" i="58"/>
  <c r="F897" i="58"/>
  <c r="F898" i="58" s="1"/>
  <c r="F894" i="58"/>
  <c r="F893" i="58"/>
  <c r="F886" i="58"/>
  <c r="F885" i="58"/>
  <c r="F884" i="58"/>
  <c r="F883" i="58"/>
  <c r="F882" i="58"/>
  <c r="F881" i="58"/>
  <c r="F880" i="58"/>
  <c r="F879" i="58"/>
  <c r="F878" i="58"/>
  <c r="F877" i="58"/>
  <c r="F876" i="58"/>
  <c r="F875" i="58"/>
  <c r="F874" i="58"/>
  <c r="F873" i="58"/>
  <c r="F872" i="58"/>
  <c r="F869" i="58"/>
  <c r="F868" i="58"/>
  <c r="F867" i="58"/>
  <c r="F866" i="58"/>
  <c r="F862" i="58"/>
  <c r="F861" i="58"/>
  <c r="F860" i="58"/>
  <c r="F859" i="58"/>
  <c r="F858" i="58"/>
  <c r="F857" i="58"/>
  <c r="F856" i="58"/>
  <c r="F855" i="58"/>
  <c r="F854" i="58"/>
  <c r="F846" i="58"/>
  <c r="F845" i="58"/>
  <c r="F844" i="58"/>
  <c r="F843" i="58"/>
  <c r="F842" i="58"/>
  <c r="F841" i="58"/>
  <c r="F840" i="58"/>
  <c r="F839" i="58"/>
  <c r="F838" i="58"/>
  <c r="F837" i="58"/>
  <c r="F831" i="58"/>
  <c r="F826" i="58"/>
  <c r="F821" i="58"/>
  <c r="F815" i="58"/>
  <c r="F814" i="58"/>
  <c r="F813" i="58"/>
  <c r="F804" i="58"/>
  <c r="F802" i="58"/>
  <c r="F805" i="58" s="1"/>
  <c r="F797" i="58"/>
  <c r="F790" i="58"/>
  <c r="F783" i="58"/>
  <c r="F782" i="58"/>
  <c r="F781" i="58"/>
  <c r="F779" i="58"/>
  <c r="F778" i="58"/>
  <c r="F774" i="58"/>
  <c r="F773" i="58"/>
  <c r="F772" i="58"/>
  <c r="F763" i="58"/>
  <c r="F749" i="58"/>
  <c r="F748" i="58"/>
  <c r="F745" i="58"/>
  <c r="F744" i="58"/>
  <c r="F741" i="58"/>
  <c r="F740" i="58"/>
  <c r="F737" i="58"/>
  <c r="F736" i="58"/>
  <c r="F730" i="58"/>
  <c r="F729" i="58"/>
  <c r="F722" i="58"/>
  <c r="F721" i="58"/>
  <c r="F718" i="58"/>
  <c r="F717" i="58"/>
  <c r="F714" i="58"/>
  <c r="F713" i="58"/>
  <c r="F710" i="58"/>
  <c r="F709" i="58"/>
  <c r="F703" i="58"/>
  <c r="F702" i="58"/>
  <c r="F696" i="58"/>
  <c r="F695" i="58"/>
  <c r="F689" i="58"/>
  <c r="F688" i="58"/>
  <c r="F686" i="58"/>
  <c r="F685" i="58"/>
  <c r="F679" i="58"/>
  <c r="F673" i="58"/>
  <c r="F664" i="58"/>
  <c r="F663" i="58"/>
  <c r="F657" i="58"/>
  <c r="F656" i="58"/>
  <c r="F648" i="58"/>
  <c r="F647" i="58"/>
  <c r="F645" i="58"/>
  <c r="F636" i="58"/>
  <c r="F635" i="58"/>
  <c r="F634" i="58"/>
  <c r="F633" i="58"/>
  <c r="F621" i="58"/>
  <c r="F615" i="58"/>
  <c r="F614" i="58"/>
  <c r="F610" i="58"/>
  <c r="F602" i="58"/>
  <c r="F593" i="58"/>
  <c r="F587" i="58"/>
  <c r="F579" i="58"/>
  <c r="F571" i="58"/>
  <c r="F562" i="58"/>
  <c r="F556" i="58"/>
  <c r="F546" i="58"/>
  <c r="F541" i="58"/>
  <c r="F540" i="58"/>
  <c r="F539" i="58"/>
  <c r="F538" i="58"/>
  <c r="F537" i="58"/>
  <c r="F536" i="58"/>
  <c r="F532" i="58"/>
  <c r="F531" i="58"/>
  <c r="F530" i="58"/>
  <c r="F529" i="58"/>
  <c r="F528" i="58"/>
  <c r="F527" i="58"/>
  <c r="F525" i="58"/>
  <c r="F520" i="58"/>
  <c r="F519" i="58"/>
  <c r="F518" i="58"/>
  <c r="F517" i="58"/>
  <c r="F516" i="58"/>
  <c r="F515" i="58"/>
  <c r="F514" i="58"/>
  <c r="F513" i="58"/>
  <c r="F508" i="58"/>
  <c r="F498" i="58"/>
  <c r="F489" i="58"/>
  <c r="F483" i="58"/>
  <c r="F476" i="58"/>
  <c r="F475" i="58"/>
  <c r="F472" i="58"/>
  <c r="F463" i="58"/>
  <c r="F459" i="58"/>
  <c r="F451" i="58"/>
  <c r="F443" i="58"/>
  <c r="F431" i="58"/>
  <c r="F429" i="58"/>
  <c r="F421" i="58"/>
  <c r="F420" i="58"/>
  <c r="F419" i="58"/>
  <c r="F418" i="58"/>
  <c r="F417" i="58"/>
  <c r="F416" i="58"/>
  <c r="F393" i="58"/>
  <c r="F387" i="58"/>
  <c r="F386" i="58"/>
  <c r="F385" i="58"/>
  <c r="F384" i="58"/>
  <c r="F378" i="58"/>
  <c r="F377" i="58"/>
  <c r="F375" i="58"/>
  <c r="F363" i="58"/>
  <c r="F362" i="58"/>
  <c r="F360" i="58"/>
  <c r="F359" i="58"/>
  <c r="F336" i="58"/>
  <c r="F335" i="58"/>
  <c r="F331" i="58"/>
  <c r="F318" i="58"/>
  <c r="F317" i="58"/>
  <c r="F316" i="58"/>
  <c r="F315" i="58"/>
  <c r="F312" i="58"/>
  <c r="F311" i="58"/>
  <c r="F310" i="58"/>
  <c r="F309" i="58"/>
  <c r="F297" i="58"/>
  <c r="F296" i="58"/>
  <c r="F295" i="58"/>
  <c r="F294" i="58"/>
  <c r="F293" i="58"/>
  <c r="F289" i="58"/>
  <c r="F288" i="58"/>
  <c r="F287" i="58"/>
  <c r="F286" i="58"/>
  <c r="F285" i="58"/>
  <c r="F281" i="58"/>
  <c r="F280" i="58"/>
  <c r="F274" i="58"/>
  <c r="F273" i="58"/>
  <c r="F272" i="58"/>
  <c r="F271" i="58"/>
  <c r="F264" i="58"/>
  <c r="F262" i="58"/>
  <c r="F259" i="58"/>
  <c r="F258" i="58"/>
  <c r="F257" i="58"/>
  <c r="F256" i="58"/>
  <c r="F246" i="58"/>
  <c r="F244" i="58"/>
  <c r="F243" i="58"/>
  <c r="F242" i="58"/>
  <c r="F241" i="58"/>
  <c r="F237" i="58"/>
  <c r="F231" i="58"/>
  <c r="F230" i="58"/>
  <c r="F229" i="58"/>
  <c r="F228" i="58"/>
  <c r="F227" i="58"/>
  <c r="F226" i="58"/>
  <c r="F220" i="58"/>
  <c r="F219" i="58"/>
  <c r="F218" i="58"/>
  <c r="F212" i="58"/>
  <c r="F211" i="58"/>
  <c r="F208" i="58"/>
  <c r="F207" i="58"/>
  <c r="F203" i="58"/>
  <c r="F200" i="58"/>
  <c r="F199" i="58"/>
  <c r="F188" i="58"/>
  <c r="F163" i="58" s="1"/>
  <c r="F13" i="58" s="1"/>
  <c r="F157" i="58"/>
  <c r="F183" i="58" s="1"/>
  <c r="F149" i="58"/>
  <c r="F148" i="58"/>
  <c r="F142" i="58"/>
  <c r="F141" i="58"/>
  <c r="F140" i="58"/>
  <c r="F134" i="58"/>
  <c r="F133" i="58"/>
  <c r="F132" i="58"/>
  <c r="F131" i="58"/>
  <c r="F130" i="58"/>
  <c r="F124" i="58"/>
  <c r="F123" i="58"/>
  <c r="F117" i="58"/>
  <c r="F116" i="58"/>
  <c r="F112" i="58"/>
  <c r="F113" i="58" s="1"/>
  <c r="F108" i="58"/>
  <c r="F109" i="58" s="1"/>
  <c r="F101" i="58"/>
  <c r="F95" i="58"/>
  <c r="F89" i="58"/>
  <c r="F88" i="58"/>
  <c r="F82" i="58"/>
  <c r="F81" i="58"/>
  <c r="F78" i="58"/>
  <c r="F77" i="58"/>
  <c r="F76" i="58"/>
  <c r="F75" i="58"/>
  <c r="F74" i="58"/>
  <c r="F73" i="58"/>
  <c r="F72" i="58"/>
  <c r="F71" i="58"/>
  <c r="F70" i="58"/>
  <c r="F69" i="58"/>
  <c r="F53" i="58"/>
  <c r="F36" i="58"/>
  <c r="F179" i="58" s="1"/>
  <c r="F165" i="58" s="1"/>
  <c r="F24" i="58"/>
  <c r="F23" i="58"/>
  <c r="A8" i="58"/>
  <c r="F14" i="55"/>
  <c r="A8" i="55"/>
  <c r="F1558" i="50"/>
  <c r="F721" i="54"/>
  <c r="F1046" i="54"/>
  <c r="F1045" i="54"/>
  <c r="F1037" i="54"/>
  <c r="F1036" i="54"/>
  <c r="F1027" i="54"/>
  <c r="F1026" i="54"/>
  <c r="F1025" i="54"/>
  <c r="F1024" i="54"/>
  <c r="F1017" i="54"/>
  <c r="F1013" i="54"/>
  <c r="F1005" i="54"/>
  <c r="F1003" i="54"/>
  <c r="F1002" i="54"/>
  <c r="F991" i="54"/>
  <c r="F986" i="54"/>
  <c r="F985" i="54"/>
  <c r="F981" i="54"/>
  <c r="F976" i="54"/>
  <c r="F975" i="54"/>
  <c r="F974" i="54"/>
  <c r="F973" i="54"/>
  <c r="F970" i="54"/>
  <c r="F969" i="54"/>
  <c r="F963" i="54"/>
  <c r="F962" i="54"/>
  <c r="F957" i="54"/>
  <c r="F956" i="54"/>
  <c r="F955" i="54"/>
  <c r="F954" i="54"/>
  <c r="F946" i="54"/>
  <c r="F945" i="54"/>
  <c r="F944" i="54"/>
  <c r="F943" i="54"/>
  <c r="F938" i="54"/>
  <c r="F937" i="54"/>
  <c r="F936" i="54"/>
  <c r="F935" i="54"/>
  <c r="F931" i="54"/>
  <c r="F930" i="54"/>
  <c r="F929" i="54"/>
  <c r="F928" i="54"/>
  <c r="F922" i="54"/>
  <c r="F921" i="54"/>
  <c r="F920" i="54"/>
  <c r="F919" i="54"/>
  <c r="F915" i="54"/>
  <c r="F914" i="54"/>
  <c r="F913" i="54"/>
  <c r="F912" i="54"/>
  <c r="F906" i="54"/>
  <c r="F905" i="54"/>
  <c r="F900" i="54"/>
  <c r="F899" i="54"/>
  <c r="F894" i="54"/>
  <c r="F893" i="54"/>
  <c r="F888" i="54"/>
  <c r="F887" i="54"/>
  <c r="F882" i="54"/>
  <c r="F880" i="54"/>
  <c r="F874" i="54"/>
  <c r="F866" i="54"/>
  <c r="F865" i="54"/>
  <c r="F864" i="54"/>
  <c r="F863" i="54"/>
  <c r="F862" i="54"/>
  <c r="F861" i="54"/>
  <c r="F856" i="54"/>
  <c r="F855" i="54"/>
  <c r="F854" i="54"/>
  <c r="F851" i="54"/>
  <c r="F850" i="54"/>
  <c r="F846" i="54"/>
  <c r="F841" i="54"/>
  <c r="F840" i="54"/>
  <c r="F839" i="54"/>
  <c r="F834" i="54"/>
  <c r="F833" i="54"/>
  <c r="F832" i="54"/>
  <c r="F831" i="54"/>
  <c r="F830" i="54"/>
  <c r="F829" i="54"/>
  <c r="F828" i="54"/>
  <c r="F827" i="54"/>
  <c r="F826" i="54"/>
  <c r="F825" i="54"/>
  <c r="F824" i="54"/>
  <c r="F823" i="54"/>
  <c r="F819" i="54"/>
  <c r="F818" i="54"/>
  <c r="F817" i="54"/>
  <c r="F816" i="54"/>
  <c r="F815" i="54"/>
  <c r="F814" i="54"/>
  <c r="F804" i="54"/>
  <c r="F799" i="54"/>
  <c r="F793" i="54"/>
  <c r="F792" i="54"/>
  <c r="F791" i="54"/>
  <c r="F790" i="54"/>
  <c r="F789" i="54"/>
  <c r="F788" i="54"/>
  <c r="F787" i="54"/>
  <c r="F786" i="54"/>
  <c r="F785" i="54"/>
  <c r="F784" i="54"/>
  <c r="F783" i="54"/>
  <c r="F782" i="54"/>
  <c r="F781" i="54"/>
  <c r="F778" i="54"/>
  <c r="F779" i="54" s="1"/>
  <c r="F769" i="54"/>
  <c r="F768" i="54"/>
  <c r="F767" i="54"/>
  <c r="F762" i="54"/>
  <c r="F758" i="54"/>
  <c r="F754" i="54"/>
  <c r="F745" i="54"/>
  <c r="F744" i="54"/>
  <c r="F743" i="54"/>
  <c r="F738" i="54"/>
  <c r="F737" i="54"/>
  <c r="F732" i="54"/>
  <c r="F731" i="54"/>
  <c r="F728" i="54"/>
  <c r="F727" i="54"/>
  <c r="F715" i="54"/>
  <c r="F714" i="54"/>
  <c r="F710" i="54"/>
  <c r="F704" i="54"/>
  <c r="F697" i="54"/>
  <c r="F696" i="54"/>
  <c r="F695" i="54"/>
  <c r="F694" i="54"/>
  <c r="F687" i="54"/>
  <c r="F686" i="54"/>
  <c r="F685" i="54"/>
  <c r="F684" i="54"/>
  <c r="F683" i="54"/>
  <c r="F682" i="54"/>
  <c r="F681" i="54"/>
  <c r="F676" i="54"/>
  <c r="F675" i="54"/>
  <c r="F670" i="54"/>
  <c r="F669" i="54"/>
  <c r="F668" i="54"/>
  <c r="F667" i="54"/>
  <c r="F666" i="54"/>
  <c r="F665" i="54"/>
  <c r="F664" i="54"/>
  <c r="F663" i="54"/>
  <c r="F658" i="54"/>
  <c r="F657" i="54"/>
  <c r="F646" i="54"/>
  <c r="F645" i="54"/>
  <c r="F644" i="54"/>
  <c r="F643" i="54"/>
  <c r="F638" i="54"/>
  <c r="F632" i="54"/>
  <c r="F625" i="54"/>
  <c r="F624" i="54"/>
  <c r="F619" i="54"/>
  <c r="F616" i="54"/>
  <c r="F615" i="54"/>
  <c r="F607" i="54"/>
  <c r="F606" i="54"/>
  <c r="F605" i="54"/>
  <c r="F604" i="54"/>
  <c r="F598" i="54"/>
  <c r="F597" i="54"/>
  <c r="F582" i="54"/>
  <c r="F576" i="54"/>
  <c r="F572" i="54"/>
  <c r="F564" i="54"/>
  <c r="F559" i="54"/>
  <c r="F558" i="54"/>
  <c r="F557" i="54"/>
  <c r="F552" i="54"/>
  <c r="F551" i="54"/>
  <c r="F550" i="54"/>
  <c r="F543" i="54"/>
  <c r="F542" i="54"/>
  <c r="F541" i="54"/>
  <c r="F540" i="54"/>
  <c r="F539" i="54"/>
  <c r="F535" i="54"/>
  <c r="F534" i="54"/>
  <c r="F533" i="54"/>
  <c r="F527" i="54"/>
  <c r="F520" i="54"/>
  <c r="F510" i="54"/>
  <c r="F497" i="54"/>
  <c r="F496" i="54"/>
  <c r="F492" i="54"/>
  <c r="F484" i="54"/>
  <c r="F464" i="54"/>
  <c r="F463" i="54"/>
  <c r="F462" i="54"/>
  <c r="F461" i="54"/>
  <c r="F460" i="54"/>
  <c r="F459" i="54"/>
  <c r="F458" i="54"/>
  <c r="F455" i="54"/>
  <c r="F454" i="54"/>
  <c r="F453" i="54"/>
  <c r="F452" i="54"/>
  <c r="F451" i="54"/>
  <c r="F450" i="54"/>
  <c r="F449" i="54"/>
  <c r="F442" i="54"/>
  <c r="F440" i="54"/>
  <c r="F439" i="54"/>
  <c r="F438" i="54"/>
  <c r="F437" i="54"/>
  <c r="F436" i="54"/>
  <c r="F435" i="54"/>
  <c r="F434" i="54"/>
  <c r="F431" i="54"/>
  <c r="F430" i="54"/>
  <c r="F429" i="54"/>
  <c r="F428" i="54"/>
  <c r="F427" i="54"/>
  <c r="F426" i="54"/>
  <c r="F425" i="54"/>
  <c r="F415" i="54"/>
  <c r="F414" i="54"/>
  <c r="F413" i="54"/>
  <c r="F412" i="54"/>
  <c r="F411" i="54"/>
  <c r="F406" i="54"/>
  <c r="F405" i="54"/>
  <c r="F404" i="54"/>
  <c r="F403" i="54"/>
  <c r="F402" i="54"/>
  <c r="F393" i="54"/>
  <c r="F384" i="54"/>
  <c r="F372" i="54"/>
  <c r="F366" i="54"/>
  <c r="F365" i="54"/>
  <c r="F364" i="54"/>
  <c r="F363" i="54"/>
  <c r="F357" i="54"/>
  <c r="F356" i="54"/>
  <c r="F355" i="54"/>
  <c r="F347" i="54"/>
  <c r="F346" i="54"/>
  <c r="F338" i="54"/>
  <c r="F337" i="54"/>
  <c r="F336" i="54"/>
  <c r="F335" i="54"/>
  <c r="F323" i="54"/>
  <c r="F322" i="54"/>
  <c r="F321" i="54"/>
  <c r="F320" i="54"/>
  <c r="F316" i="54"/>
  <c r="F312" i="54"/>
  <c r="F308" i="54"/>
  <c r="F303" i="54"/>
  <c r="F297" i="54"/>
  <c r="F296" i="54"/>
  <c r="F295" i="54"/>
  <c r="F294" i="54"/>
  <c r="F292" i="54"/>
  <c r="F291" i="54"/>
  <c r="F290" i="54"/>
  <c r="F289" i="54"/>
  <c r="F287" i="54"/>
  <c r="F286" i="54"/>
  <c r="F285" i="54"/>
  <c r="F284" i="54"/>
  <c r="F273" i="54"/>
  <c r="F272" i="54"/>
  <c r="F271" i="54"/>
  <c r="F270" i="54"/>
  <c r="F268" i="54"/>
  <c r="F267" i="54"/>
  <c r="F266" i="54"/>
  <c r="F265" i="54"/>
  <c r="F263" i="54"/>
  <c r="F262" i="54"/>
  <c r="F261" i="54"/>
  <c r="F260" i="54"/>
  <c r="F254" i="54"/>
  <c r="F253" i="54"/>
  <c r="F252" i="54"/>
  <c r="F251" i="54"/>
  <c r="F245" i="54"/>
  <c r="F244" i="54"/>
  <c r="F243" i="54"/>
  <c r="F242" i="54"/>
  <c r="F233" i="54"/>
  <c r="F232" i="54"/>
  <c r="F231" i="54"/>
  <c r="F230" i="54"/>
  <c r="F225" i="54"/>
  <c r="F224" i="54"/>
  <c r="F223" i="54"/>
  <c r="F222" i="54"/>
  <c r="F216" i="54"/>
  <c r="F215" i="54"/>
  <c r="F214" i="54"/>
  <c r="F204" i="54"/>
  <c r="F203" i="54"/>
  <c r="F202" i="54"/>
  <c r="F195" i="54"/>
  <c r="F194" i="54"/>
  <c r="F193" i="54"/>
  <c r="F156" i="54"/>
  <c r="F180" i="54" s="1"/>
  <c r="F152" i="54"/>
  <c r="F150" i="54"/>
  <c r="F137" i="54"/>
  <c r="F136" i="54"/>
  <c r="F135" i="54"/>
  <c r="F130" i="54"/>
  <c r="F124" i="54"/>
  <c r="F45" i="54" s="1"/>
  <c r="F123" i="54"/>
  <c r="F44" i="54" s="1"/>
  <c r="F122" i="54"/>
  <c r="F121" i="54"/>
  <c r="F120" i="54"/>
  <c r="F119" i="54"/>
  <c r="F118" i="54"/>
  <c r="F117" i="54"/>
  <c r="F116" i="54"/>
  <c r="F115" i="54"/>
  <c r="F114" i="54"/>
  <c r="F113" i="54"/>
  <c r="F107" i="54"/>
  <c r="F100" i="54"/>
  <c r="F99" i="54"/>
  <c r="F93" i="54"/>
  <c r="F92" i="54"/>
  <c r="F86" i="54"/>
  <c r="F85" i="54"/>
  <c r="F84" i="54"/>
  <c r="F83" i="54"/>
  <c r="F82" i="54"/>
  <c r="F81" i="54"/>
  <c r="F80" i="54"/>
  <c r="F79" i="54"/>
  <c r="F78" i="54"/>
  <c r="F77" i="54"/>
  <c r="F76" i="54"/>
  <c r="F71" i="54"/>
  <c r="F70" i="54"/>
  <c r="F69" i="54"/>
  <c r="F68" i="54"/>
  <c r="F67" i="54"/>
  <c r="F66" i="54"/>
  <c r="F65" i="54"/>
  <c r="F64" i="54"/>
  <c r="F63" i="54"/>
  <c r="F62" i="54"/>
  <c r="F61" i="54"/>
  <c r="F60" i="54"/>
  <c r="F59" i="54"/>
  <c r="F35" i="54"/>
  <c r="F28" i="54"/>
  <c r="F171" i="54" s="1"/>
  <c r="F158" i="54" s="1"/>
  <c r="F17" i="54"/>
  <c r="F22" i="54" s="1"/>
  <c r="A8" i="54"/>
  <c r="A8" i="53"/>
  <c r="F647" i="52"/>
  <c r="F639" i="52"/>
  <c r="F638" i="52"/>
  <c r="F629" i="52"/>
  <c r="F628" i="52"/>
  <c r="F627" i="52"/>
  <c r="F615" i="52"/>
  <c r="F609" i="52"/>
  <c r="F604" i="52"/>
  <c r="F597" i="52"/>
  <c r="F593" i="52"/>
  <c r="F591" i="52"/>
  <c r="F586" i="52"/>
  <c r="F582" i="52"/>
  <c r="F575" i="52"/>
  <c r="F567" i="52"/>
  <c r="F566" i="52"/>
  <c r="F565" i="52"/>
  <c r="F561" i="52"/>
  <c r="F558" i="52"/>
  <c r="F552" i="52"/>
  <c r="F551" i="52"/>
  <c r="F550" i="52"/>
  <c r="F549" i="52"/>
  <c r="F547" i="52"/>
  <c r="F542" i="52"/>
  <c r="F541" i="52"/>
  <c r="F537" i="52"/>
  <c r="F536" i="52"/>
  <c r="F535" i="52"/>
  <c r="F528" i="52"/>
  <c r="F523" i="52"/>
  <c r="F519" i="52"/>
  <c r="F515" i="52"/>
  <c r="F510" i="52"/>
  <c r="F506" i="52"/>
  <c r="F502" i="52"/>
  <c r="F498" i="52"/>
  <c r="F490" i="52"/>
  <c r="F484" i="52"/>
  <c r="F481" i="52"/>
  <c r="F476" i="52"/>
  <c r="F470" i="52"/>
  <c r="F464" i="52"/>
  <c r="F458" i="52"/>
  <c r="F457" i="52"/>
  <c r="F456" i="52"/>
  <c r="F455" i="52"/>
  <c r="F451" i="52"/>
  <c r="F446" i="52"/>
  <c r="F445" i="52"/>
  <c r="F444" i="52"/>
  <c r="F443" i="52"/>
  <c r="F442" i="52"/>
  <c r="F441" i="52"/>
  <c r="F437" i="52"/>
  <c r="F433" i="52"/>
  <c r="F428" i="52"/>
  <c r="F427" i="52"/>
  <c r="F422" i="52"/>
  <c r="F410" i="52"/>
  <c r="F406" i="52"/>
  <c r="F399" i="52"/>
  <c r="F393" i="52"/>
  <c r="F378" i="52"/>
  <c r="F374" i="52"/>
  <c r="F373" i="52"/>
  <c r="F372" i="52"/>
  <c r="F371" i="52"/>
  <c r="F367" i="52"/>
  <c r="F366" i="52"/>
  <c r="F365" i="52"/>
  <c r="F364" i="52"/>
  <c r="F359" i="52"/>
  <c r="F357" i="52"/>
  <c r="F356" i="52"/>
  <c r="F355" i="52"/>
  <c r="F351" i="52"/>
  <c r="F342" i="52"/>
  <c r="F336" i="52"/>
  <c r="F328" i="52"/>
  <c r="F320" i="52"/>
  <c r="F316" i="52"/>
  <c r="F309" i="52"/>
  <c r="F308" i="52"/>
  <c r="F305" i="52"/>
  <c r="F301" i="52"/>
  <c r="F296" i="52"/>
  <c r="F291" i="52"/>
  <c r="F290" i="52"/>
  <c r="F281" i="52"/>
  <c r="F280" i="52"/>
  <c r="F276" i="52"/>
  <c r="F270" i="52"/>
  <c r="F269" i="52"/>
  <c r="F271" i="52" s="1"/>
  <c r="F264" i="52"/>
  <c r="F262" i="52"/>
  <c r="F257" i="52"/>
  <c r="F249" i="52"/>
  <c r="F248" i="52"/>
  <c r="F236" i="52"/>
  <c r="F235" i="52"/>
  <c r="F231" i="52"/>
  <c r="F225" i="52"/>
  <c r="F224" i="52"/>
  <c r="F223" i="52"/>
  <c r="F222" i="52"/>
  <c r="F211" i="52"/>
  <c r="F210" i="52"/>
  <c r="F209" i="52"/>
  <c r="F212" i="52" s="1"/>
  <c r="F207" i="52"/>
  <c r="F213" i="52" s="1"/>
  <c r="F201" i="52"/>
  <c r="F200" i="52"/>
  <c r="F199" i="52"/>
  <c r="F193" i="52"/>
  <c r="F192" i="52"/>
  <c r="F185" i="52"/>
  <c r="F184" i="52"/>
  <c r="F179" i="52"/>
  <c r="F178" i="52"/>
  <c r="F173" i="52"/>
  <c r="F172" i="52"/>
  <c r="F165" i="52"/>
  <c r="F164" i="52"/>
  <c r="F162" i="52"/>
  <c r="F120" i="52"/>
  <c r="F113" i="52"/>
  <c r="F108" i="52"/>
  <c r="F103" i="52"/>
  <c r="F138" i="52" s="1"/>
  <c r="F98" i="52"/>
  <c r="F133" i="52" s="1"/>
  <c r="F95" i="52"/>
  <c r="F89" i="52"/>
  <c r="F87" i="52"/>
  <c r="F78" i="52"/>
  <c r="F72" i="52"/>
  <c r="F68" i="52"/>
  <c r="F63" i="52"/>
  <c r="F55" i="52"/>
  <c r="F126" i="52" s="1"/>
  <c r="F46" i="52"/>
  <c r="F35" i="52"/>
  <c r="F39" i="52" s="1"/>
  <c r="F17" i="52"/>
  <c r="F22" i="52" s="1"/>
  <c r="F9" i="52"/>
  <c r="A8" i="52"/>
  <c r="F17" i="51"/>
  <c r="F12" i="51"/>
  <c r="A8" i="51"/>
  <c r="F1632" i="50"/>
  <c r="F1631" i="50"/>
  <c r="F1630" i="50"/>
  <c r="F1622" i="50"/>
  <c r="F1620" i="50"/>
  <c r="F1618" i="50"/>
  <c r="F1607" i="50"/>
  <c r="F1606" i="50"/>
  <c r="F1605" i="50"/>
  <c r="F1604" i="50"/>
  <c r="F1603" i="50"/>
  <c r="F1602" i="50"/>
  <c r="F1599" i="50"/>
  <c r="F1598" i="50"/>
  <c r="F1597" i="50"/>
  <c r="F1596" i="50"/>
  <c r="F1595" i="50"/>
  <c r="F1592" i="50"/>
  <c r="F1591" i="50"/>
  <c r="F1590" i="50"/>
  <c r="F1589" i="50"/>
  <c r="F1588" i="50"/>
  <c r="F1587" i="50"/>
  <c r="F1574" i="50"/>
  <c r="F1573" i="50"/>
  <c r="F1572" i="50"/>
  <c r="F1571" i="50"/>
  <c r="F1562" i="50"/>
  <c r="F1556" i="50"/>
  <c r="F1555" i="50"/>
  <c r="F1554" i="50"/>
  <c r="F1553" i="50"/>
  <c r="F1552" i="50"/>
  <c r="F1551" i="50"/>
  <c r="F1550" i="50"/>
  <c r="F1549" i="50"/>
  <c r="F1548" i="50"/>
  <c r="F1547" i="50"/>
  <c r="F1546" i="50"/>
  <c r="F1545" i="50"/>
  <c r="F1533" i="50"/>
  <c r="F1532" i="50"/>
  <c r="F1531" i="50"/>
  <c r="F1530" i="50"/>
  <c r="F1529" i="50"/>
  <c r="F1528" i="50"/>
  <c r="F1527" i="50"/>
  <c r="F1526" i="50"/>
  <c r="F1525" i="50"/>
  <c r="F1524" i="50"/>
  <c r="F1523" i="50"/>
  <c r="F1522" i="50"/>
  <c r="F1508" i="50"/>
  <c r="F1507" i="50"/>
  <c r="F1506" i="50"/>
  <c r="F1505" i="50"/>
  <c r="F1504" i="50"/>
  <c r="F1503" i="50"/>
  <c r="F1502" i="50"/>
  <c r="F1501" i="50"/>
  <c r="F1500" i="50"/>
  <c r="F1499" i="50"/>
  <c r="F1498" i="50"/>
  <c r="F1492" i="50"/>
  <c r="F1491" i="50"/>
  <c r="F1490" i="50"/>
  <c r="F1489" i="50"/>
  <c r="F1488" i="50"/>
  <c r="F1487" i="50"/>
  <c r="F1486" i="50"/>
  <c r="F1485" i="50"/>
  <c r="F1484" i="50"/>
  <c r="F1478" i="50"/>
  <c r="F1477" i="50"/>
  <c r="F1476" i="50"/>
  <c r="F1475" i="50"/>
  <c r="F1474" i="50"/>
  <c r="F1473" i="50"/>
  <c r="F1472" i="50"/>
  <c r="F1471" i="50"/>
  <c r="F1470" i="50"/>
  <c r="F1469" i="50"/>
  <c r="F1468" i="50"/>
  <c r="F1467" i="50"/>
  <c r="F1466" i="50"/>
  <c r="F1460" i="50"/>
  <c r="F1459" i="50"/>
  <c r="F1458" i="50"/>
  <c r="F1457" i="50"/>
  <c r="F1456" i="50"/>
  <c r="F1455" i="50"/>
  <c r="F1444" i="50"/>
  <c r="F1443" i="50"/>
  <c r="F1442" i="50"/>
  <c r="F1441" i="50"/>
  <c r="F1440" i="50"/>
  <c r="F1439" i="50"/>
  <c r="F1438" i="50"/>
  <c r="F1437" i="50"/>
  <c r="F1436" i="50"/>
  <c r="F1435" i="50"/>
  <c r="F1434" i="50"/>
  <c r="F1431" i="50"/>
  <c r="F1430" i="50"/>
  <c r="F1429" i="50"/>
  <c r="F1428" i="50"/>
  <c r="F1427" i="50"/>
  <c r="F1426" i="50"/>
  <c r="F1425" i="50"/>
  <c r="F1424" i="50"/>
  <c r="F1423" i="50"/>
  <c r="F1422" i="50"/>
  <c r="F1421" i="50"/>
  <c r="F1418" i="50"/>
  <c r="F1417" i="50"/>
  <c r="F1416" i="50"/>
  <c r="F1415" i="50"/>
  <c r="F1414" i="50"/>
  <c r="F1413" i="50"/>
  <c r="F1412" i="50"/>
  <c r="F1411" i="50"/>
  <c r="F1410" i="50"/>
  <c r="F1409" i="50"/>
  <c r="F1408" i="50"/>
  <c r="F1407" i="50"/>
  <c r="F1400" i="50"/>
  <c r="F1399" i="50"/>
  <c r="F1398" i="50"/>
  <c r="F1397" i="50"/>
  <c r="F1396" i="50"/>
  <c r="F1395" i="50"/>
  <c r="F1394" i="50"/>
  <c r="F1393" i="50"/>
  <c r="F1392" i="50"/>
  <c r="F1391" i="50"/>
  <c r="F1390" i="50"/>
  <c r="F1387" i="50"/>
  <c r="F1386" i="50"/>
  <c r="F1385" i="50"/>
  <c r="F1384" i="50"/>
  <c r="F1383" i="50"/>
  <c r="F1382" i="50"/>
  <c r="F1381" i="50"/>
  <c r="F1380" i="50"/>
  <c r="F1379" i="50"/>
  <c r="F1378" i="50"/>
  <c r="F1377" i="50"/>
  <c r="F1374" i="50"/>
  <c r="F1373" i="50"/>
  <c r="F1372" i="50"/>
  <c r="F1371" i="50"/>
  <c r="F1370" i="50"/>
  <c r="F1369" i="50"/>
  <c r="F1368" i="50"/>
  <c r="F1367" i="50"/>
  <c r="F1366" i="50"/>
  <c r="F1365" i="50"/>
  <c r="F1364" i="50"/>
  <c r="F1363" i="50"/>
  <c r="F1353" i="50"/>
  <c r="F1352" i="50"/>
  <c r="F1351" i="50"/>
  <c r="F1350" i="50"/>
  <c r="F1349" i="50"/>
  <c r="F1348" i="50"/>
  <c r="F1347" i="50"/>
  <c r="F1346" i="50"/>
  <c r="F1345" i="50"/>
  <c r="F1344" i="50"/>
  <c r="F1343" i="50"/>
  <c r="F1340" i="50"/>
  <c r="F1339" i="50"/>
  <c r="F1338" i="50"/>
  <c r="F1337" i="50"/>
  <c r="F1336" i="50"/>
  <c r="F1335" i="50"/>
  <c r="F1334" i="50"/>
  <c r="F1333" i="50"/>
  <c r="F1332" i="50"/>
  <c r="F1331" i="50"/>
  <c r="F1330" i="50"/>
  <c r="F1327" i="50"/>
  <c r="F1326" i="50"/>
  <c r="F1325" i="50"/>
  <c r="F1324" i="50"/>
  <c r="F1323" i="50"/>
  <c r="F1322" i="50"/>
  <c r="F1321" i="50"/>
  <c r="F1320" i="50"/>
  <c r="F1319" i="50"/>
  <c r="F1318" i="50"/>
  <c r="F1317" i="50"/>
  <c r="F1316" i="50"/>
  <c r="F1293" i="50"/>
  <c r="F1292" i="50"/>
  <c r="F1291" i="50"/>
  <c r="F1290" i="50"/>
  <c r="F1289" i="50"/>
  <c r="F1288" i="50"/>
  <c r="F1287" i="50"/>
  <c r="F1286" i="50"/>
  <c r="F1285" i="50"/>
  <c r="F1284" i="50"/>
  <c r="F1283" i="50"/>
  <c r="F1278" i="50"/>
  <c r="F1269" i="50"/>
  <c r="F1268" i="50"/>
  <c r="F1267" i="50"/>
  <c r="F1265" i="50"/>
  <c r="F1263" i="50"/>
  <c r="F1262" i="50"/>
  <c r="F1261" i="50"/>
  <c r="F1255" i="50"/>
  <c r="F1253" i="50"/>
  <c r="F1252" i="50"/>
  <c r="F1251" i="50"/>
  <c r="F1250" i="50"/>
  <c r="F1248" i="50"/>
  <c r="F1247" i="50"/>
  <c r="F1246" i="50"/>
  <c r="F1245" i="50"/>
  <c r="F1239" i="50"/>
  <c r="F1236" i="50"/>
  <c r="F1235" i="50"/>
  <c r="F1234" i="50"/>
  <c r="F1233" i="50"/>
  <c r="F1230" i="50"/>
  <c r="F1229" i="50"/>
  <c r="F1228" i="50"/>
  <c r="F1225" i="50"/>
  <c r="F1224" i="50"/>
  <c r="F1223" i="50"/>
  <c r="F1222" i="50"/>
  <c r="F1216" i="50"/>
  <c r="F1215" i="50"/>
  <c r="F1214" i="50"/>
  <c r="F1213" i="50"/>
  <c r="F1212" i="50"/>
  <c r="F1211" i="50"/>
  <c r="F1210" i="50"/>
  <c r="F1209" i="50"/>
  <c r="F1208" i="50"/>
  <c r="F1207" i="50"/>
  <c r="F1206" i="50"/>
  <c r="F1205" i="50"/>
  <c r="F1204" i="50"/>
  <c r="F1203" i="50"/>
  <c r="F1199" i="50"/>
  <c r="F1198" i="50"/>
  <c r="F1197" i="50"/>
  <c r="F1196" i="50"/>
  <c r="F1195" i="50"/>
  <c r="F1186" i="50"/>
  <c r="F1185" i="50"/>
  <c r="F1184" i="50"/>
  <c r="F1183" i="50"/>
  <c r="F1177" i="50"/>
  <c r="F1176" i="50"/>
  <c r="F1170" i="50"/>
  <c r="F1169" i="50"/>
  <c r="F1163" i="50"/>
  <c r="F1162" i="50"/>
  <c r="F1156" i="50"/>
  <c r="F1155" i="50"/>
  <c r="F1154" i="50"/>
  <c r="F1153" i="50"/>
  <c r="F1147" i="50"/>
  <c r="F1146" i="50"/>
  <c r="F1140" i="50"/>
  <c r="F1139" i="50"/>
  <c r="F1138" i="50"/>
  <c r="F1137" i="50"/>
  <c r="F1131" i="50"/>
  <c r="F1130" i="50"/>
  <c r="F1129" i="50"/>
  <c r="F1128" i="50"/>
  <c r="F1124" i="50"/>
  <c r="F1123" i="50"/>
  <c r="F1122" i="50"/>
  <c r="F1121" i="50"/>
  <c r="F1114" i="50"/>
  <c r="F1107" i="50"/>
  <c r="F1106" i="50"/>
  <c r="F1105" i="50"/>
  <c r="F1104" i="50"/>
  <c r="F1103" i="50"/>
  <c r="F1101" i="50"/>
  <c r="F1100" i="50"/>
  <c r="F1099" i="50"/>
  <c r="F1098" i="50"/>
  <c r="F1094" i="50"/>
  <c r="F1093" i="50"/>
  <c r="F1092" i="50"/>
  <c r="F1091" i="50"/>
  <c r="F1082" i="50"/>
  <c r="F1075" i="50"/>
  <c r="F1074" i="50"/>
  <c r="F1073" i="50"/>
  <c r="F1072" i="50"/>
  <c r="F1065" i="50"/>
  <c r="F1064" i="50"/>
  <c r="F1063" i="50"/>
  <c r="F1060" i="50"/>
  <c r="F1059" i="50"/>
  <c r="F1058" i="50"/>
  <c r="F1055" i="50"/>
  <c r="F1054" i="50"/>
  <c r="F1053" i="50"/>
  <c r="F1047" i="50"/>
  <c r="F1046" i="50"/>
  <c r="F1045" i="50"/>
  <c r="F1038" i="50"/>
  <c r="F1037" i="50"/>
  <c r="F1036" i="50"/>
  <c r="F1033" i="50"/>
  <c r="F1032" i="50"/>
  <c r="F1031" i="50"/>
  <c r="F1028" i="50"/>
  <c r="F1027" i="50"/>
  <c r="F1026" i="50"/>
  <c r="F1023" i="50"/>
  <c r="F1022" i="50"/>
  <c r="F1021" i="50"/>
  <c r="F1015" i="50"/>
  <c r="F1014" i="50"/>
  <c r="F1013" i="50"/>
  <c r="F1007" i="50"/>
  <c r="F1006" i="50"/>
  <c r="F1005" i="50"/>
  <c r="F986" i="50"/>
  <c r="F972" i="50"/>
  <c r="F971" i="50"/>
  <c r="F970" i="50"/>
  <c r="F964" i="50"/>
  <c r="F963" i="50"/>
  <c r="F962" i="50"/>
  <c r="F953" i="50"/>
  <c r="F952" i="50"/>
  <c r="F949" i="50"/>
  <c r="F948" i="50"/>
  <c r="F941" i="50"/>
  <c r="F940" i="50"/>
  <c r="F939" i="50"/>
  <c r="F925" i="50"/>
  <c r="F924" i="50"/>
  <c r="F923" i="50"/>
  <c r="F922" i="50"/>
  <c r="F921" i="50"/>
  <c r="F919" i="50"/>
  <c r="F916" i="50"/>
  <c r="F911" i="50"/>
  <c r="F899" i="50"/>
  <c r="F886" i="50"/>
  <c r="F885" i="50"/>
  <c r="F879" i="50"/>
  <c r="F872" i="50"/>
  <c r="F871" i="50"/>
  <c r="F870" i="50"/>
  <c r="F869" i="50"/>
  <c r="F868" i="50"/>
  <c r="F867" i="50"/>
  <c r="F866" i="50"/>
  <c r="F865" i="50"/>
  <c r="F861" i="50"/>
  <c r="F860" i="50"/>
  <c r="F859" i="50"/>
  <c r="F858" i="50"/>
  <c r="F857" i="50"/>
  <c r="F856" i="50"/>
  <c r="F855" i="50"/>
  <c r="F854" i="50"/>
  <c r="F852" i="50"/>
  <c r="F847" i="50"/>
  <c r="F846" i="50"/>
  <c r="F845" i="50"/>
  <c r="F844" i="50"/>
  <c r="F843" i="50"/>
  <c r="F842" i="50"/>
  <c r="F841" i="50"/>
  <c r="F840" i="50"/>
  <c r="F839" i="50"/>
  <c r="F838" i="50"/>
  <c r="F837" i="50"/>
  <c r="F830" i="50"/>
  <c r="F829" i="50"/>
  <c r="F828" i="50"/>
  <c r="F825" i="50"/>
  <c r="F824" i="50"/>
  <c r="F820" i="50"/>
  <c r="F818" i="50"/>
  <c r="F813" i="50"/>
  <c r="F796" i="50"/>
  <c r="F790" i="50"/>
  <c r="F783" i="50"/>
  <c r="F782" i="50"/>
  <c r="F781" i="50"/>
  <c r="F780" i="50"/>
  <c r="F777" i="50"/>
  <c r="F766" i="50"/>
  <c r="F761" i="50"/>
  <c r="F756" i="50"/>
  <c r="F743" i="50"/>
  <c r="F742" i="50"/>
  <c r="F741" i="50"/>
  <c r="F740" i="50"/>
  <c r="F739" i="50"/>
  <c r="F738" i="50"/>
  <c r="F737" i="50"/>
  <c r="F736" i="50"/>
  <c r="F735" i="50"/>
  <c r="F734" i="50"/>
  <c r="F731" i="50"/>
  <c r="F730" i="50"/>
  <c r="F729" i="50"/>
  <c r="F728" i="50"/>
  <c r="F727" i="50"/>
  <c r="F726" i="50"/>
  <c r="F725" i="50"/>
  <c r="F724" i="50"/>
  <c r="F723" i="50"/>
  <c r="F722" i="50"/>
  <c r="F721" i="50"/>
  <c r="F718" i="50"/>
  <c r="F717" i="50"/>
  <c r="F716" i="50"/>
  <c r="F715" i="50"/>
  <c r="F714" i="50"/>
  <c r="F713" i="50"/>
  <c r="F712" i="50"/>
  <c r="F711" i="50"/>
  <c r="F710" i="50"/>
  <c r="F709" i="50"/>
  <c r="F708" i="50"/>
  <c r="F698" i="50"/>
  <c r="F697" i="50"/>
  <c r="F696" i="50"/>
  <c r="F695" i="50"/>
  <c r="F694" i="50"/>
  <c r="F693" i="50"/>
  <c r="F692" i="50"/>
  <c r="F691" i="50"/>
  <c r="F690" i="50"/>
  <c r="F689" i="50"/>
  <c r="F686" i="50"/>
  <c r="F685" i="50"/>
  <c r="F684" i="50"/>
  <c r="F683" i="50"/>
  <c r="F682" i="50"/>
  <c r="F681" i="50"/>
  <c r="F680" i="50"/>
  <c r="F679" i="50"/>
  <c r="F678" i="50"/>
  <c r="F677" i="50"/>
  <c r="F676" i="50"/>
  <c r="F673" i="50"/>
  <c r="F672" i="50"/>
  <c r="F671" i="50"/>
  <c r="F670" i="50"/>
  <c r="F669" i="50"/>
  <c r="F668" i="50"/>
  <c r="F667" i="50"/>
  <c r="F666" i="50"/>
  <c r="F665" i="50"/>
  <c r="F664" i="50"/>
  <c r="F663" i="50"/>
  <c r="F656" i="50"/>
  <c r="F644" i="50"/>
  <c r="F631" i="50"/>
  <c r="F609" i="50"/>
  <c r="F597" i="50"/>
  <c r="F573" i="50"/>
  <c r="F584" i="50" s="1"/>
  <c r="F562" i="50"/>
  <c r="F561" i="50"/>
  <c r="F560" i="50"/>
  <c r="F559" i="50"/>
  <c r="F558" i="50"/>
  <c r="F557" i="50"/>
  <c r="F556" i="50"/>
  <c r="F555" i="50"/>
  <c r="F549" i="50"/>
  <c r="F548" i="50"/>
  <c r="F547" i="50"/>
  <c r="F546" i="50"/>
  <c r="F544" i="50"/>
  <c r="F538" i="50"/>
  <c r="F527" i="50"/>
  <c r="F526" i="50"/>
  <c r="F524" i="50"/>
  <c r="F523" i="50"/>
  <c r="F521" i="50"/>
  <c r="F520" i="50"/>
  <c r="F506" i="50"/>
  <c r="F505" i="50"/>
  <c r="F503" i="50"/>
  <c r="F502" i="50"/>
  <c r="F500" i="50"/>
  <c r="F499" i="50"/>
  <c r="F490" i="50"/>
  <c r="F489" i="50"/>
  <c r="F488" i="50"/>
  <c r="F487" i="50"/>
  <c r="F480" i="50"/>
  <c r="F479" i="50"/>
  <c r="F478" i="50"/>
  <c r="F477" i="50"/>
  <c r="F476" i="50"/>
  <c r="F473" i="50"/>
  <c r="F472" i="50"/>
  <c r="F471" i="50"/>
  <c r="F470" i="50"/>
  <c r="F469" i="50"/>
  <c r="F466" i="50"/>
  <c r="F465" i="50"/>
  <c r="F464" i="50"/>
  <c r="F463" i="50"/>
  <c r="F462" i="50"/>
  <c r="F459" i="50"/>
  <c r="F458" i="50"/>
  <c r="F457" i="50"/>
  <c r="F456" i="50"/>
  <c r="F455" i="50"/>
  <c r="F450" i="50"/>
  <c r="F441" i="50"/>
  <c r="F440" i="50"/>
  <c r="F439" i="50"/>
  <c r="F438" i="50"/>
  <c r="F435" i="50"/>
  <c r="F434" i="50"/>
  <c r="F433" i="50"/>
  <c r="F430" i="50"/>
  <c r="F429" i="50"/>
  <c r="F428" i="50"/>
  <c r="F427" i="50"/>
  <c r="F424" i="50"/>
  <c r="F423" i="50"/>
  <c r="F422" i="50"/>
  <c r="F421" i="50"/>
  <c r="F417" i="50"/>
  <c r="F416" i="50"/>
  <c r="F415" i="50"/>
  <c r="F414" i="50"/>
  <c r="F406" i="50"/>
  <c r="F405" i="50"/>
  <c r="F404" i="50"/>
  <c r="F403" i="50"/>
  <c r="F402" i="50"/>
  <c r="F401" i="50"/>
  <c r="F395" i="50"/>
  <c r="F394" i="50"/>
  <c r="F392" i="50"/>
  <c r="F391" i="50"/>
  <c r="F389" i="50"/>
  <c r="F388" i="50"/>
  <c r="F378" i="50"/>
  <c r="F376" i="50"/>
  <c r="F374" i="50"/>
  <c r="F366" i="50"/>
  <c r="F365" i="50"/>
  <c r="F364" i="50"/>
  <c r="F363" i="50"/>
  <c r="F362" i="50"/>
  <c r="F361" i="50"/>
  <c r="F360" i="50"/>
  <c r="F354" i="50"/>
  <c r="F353" i="50"/>
  <c r="F352" i="50"/>
  <c r="F351" i="50"/>
  <c r="F350" i="50"/>
  <c r="F349" i="50"/>
  <c r="F348" i="50"/>
  <c r="F347" i="50"/>
  <c r="F341" i="50"/>
  <c r="F340" i="50"/>
  <c r="F339" i="50"/>
  <c r="F338" i="50"/>
  <c r="F335" i="50"/>
  <c r="F334" i="50"/>
  <c r="F333" i="50"/>
  <c r="F332" i="50"/>
  <c r="F326" i="50"/>
  <c r="F325" i="50"/>
  <c r="F324" i="50"/>
  <c r="F323" i="50"/>
  <c r="F322" i="50"/>
  <c r="F321" i="50"/>
  <c r="F320" i="50"/>
  <c r="F319" i="50"/>
  <c r="F318" i="50"/>
  <c r="F312" i="50"/>
  <c r="F311" i="50"/>
  <c r="F310" i="50"/>
  <c r="F309" i="50"/>
  <c r="F308" i="50"/>
  <c r="F307" i="50"/>
  <c r="F306" i="50"/>
  <c r="F305" i="50"/>
  <c r="F304" i="50"/>
  <c r="F303" i="50"/>
  <c r="F302" i="50"/>
  <c r="F296" i="50"/>
  <c r="F295" i="50"/>
  <c r="F294" i="50"/>
  <c r="F293" i="50"/>
  <c r="F292" i="50"/>
  <c r="F291" i="50"/>
  <c r="F290" i="50"/>
  <c r="F289" i="50"/>
  <c r="F288" i="50"/>
  <c r="F287" i="50"/>
  <c r="F286" i="50"/>
  <c r="F274" i="50"/>
  <c r="F12" i="50" s="1"/>
  <c r="F272" i="50"/>
  <c r="F242" i="50"/>
  <c r="F241" i="50"/>
  <c r="F240" i="50"/>
  <c r="F239" i="50"/>
  <c r="F238" i="50"/>
  <c r="F232" i="50"/>
  <c r="F231" i="50"/>
  <c r="F230" i="50"/>
  <c r="F229" i="50"/>
  <c r="F223" i="50"/>
  <c r="F222" i="50"/>
  <c r="F221" i="50"/>
  <c r="F220" i="50"/>
  <c r="F183" i="50"/>
  <c r="F182" i="50"/>
  <c r="F181" i="50"/>
  <c r="F180" i="50"/>
  <c r="F173" i="50"/>
  <c r="F172" i="50"/>
  <c r="F171" i="50"/>
  <c r="F170" i="50"/>
  <c r="F166" i="50"/>
  <c r="F165" i="50"/>
  <c r="F164" i="50"/>
  <c r="F160" i="50"/>
  <c r="F159" i="50"/>
  <c r="F158" i="50"/>
  <c r="F157" i="50"/>
  <c r="F142" i="50"/>
  <c r="F141" i="50"/>
  <c r="F140" i="50"/>
  <c r="F139" i="50"/>
  <c r="F133" i="50"/>
  <c r="F132" i="50"/>
  <c r="F131" i="50"/>
  <c r="F130" i="50"/>
  <c r="F124" i="50"/>
  <c r="F123" i="50"/>
  <c r="F122" i="50"/>
  <c r="F121" i="50"/>
  <c r="F120" i="50"/>
  <c r="F119" i="50"/>
  <c r="F118" i="50"/>
  <c r="F117" i="50"/>
  <c r="F116" i="50"/>
  <c r="F115" i="50"/>
  <c r="F110" i="50"/>
  <c r="F109" i="50"/>
  <c r="F108" i="50"/>
  <c r="F107" i="50"/>
  <c r="F106" i="50"/>
  <c r="F105" i="50"/>
  <c r="F104" i="50"/>
  <c r="F103" i="50"/>
  <c r="F102" i="50"/>
  <c r="F101" i="50"/>
  <c r="F100" i="50"/>
  <c r="F99" i="50"/>
  <c r="F98" i="50"/>
  <c r="F97" i="50"/>
  <c r="F96" i="50"/>
  <c r="F95" i="50"/>
  <c r="F94" i="50"/>
  <c r="F85" i="50"/>
  <c r="F84" i="50"/>
  <c r="F83" i="50"/>
  <c r="F82" i="50"/>
  <c r="F67" i="50"/>
  <c r="F47" i="50"/>
  <c r="F46" i="50"/>
  <c r="F45" i="50"/>
  <c r="F44" i="50"/>
  <c r="F43" i="50"/>
  <c r="F42" i="50"/>
  <c r="F41" i="50"/>
  <c r="F40" i="50"/>
  <c r="F39" i="50"/>
  <c r="F38" i="50"/>
  <c r="F37" i="50"/>
  <c r="F36" i="50"/>
  <c r="F35" i="50"/>
  <c r="F34" i="50"/>
  <c r="F33" i="50"/>
  <c r="F32" i="50"/>
  <c r="F31" i="50"/>
  <c r="F30" i="50"/>
  <c r="F29" i="50"/>
  <c r="F28" i="50"/>
  <c r="F27" i="50"/>
  <c r="F26" i="50"/>
  <c r="F25" i="50"/>
  <c r="F24" i="50"/>
  <c r="F23" i="50"/>
  <c r="F22" i="50"/>
  <c r="F21" i="50"/>
  <c r="F20" i="50"/>
  <c r="F9" i="50"/>
  <c r="A8" i="50"/>
  <c r="F593" i="48"/>
  <c r="F760" i="48"/>
  <c r="F752" i="48"/>
  <c r="F751" i="48"/>
  <c r="F742" i="48"/>
  <c r="F741" i="48"/>
  <c r="F740" i="48"/>
  <c r="F739" i="48"/>
  <c r="F730" i="48"/>
  <c r="F725" i="48"/>
  <c r="F713" i="48"/>
  <c r="F710" i="48"/>
  <c r="F704" i="48"/>
  <c r="F703" i="48"/>
  <c r="F702" i="48"/>
  <c r="F693" i="48"/>
  <c r="F692" i="48"/>
  <c r="F691" i="48"/>
  <c r="F687" i="48"/>
  <c r="F683" i="48"/>
  <c r="F675" i="48"/>
  <c r="F674" i="48"/>
  <c r="F668" i="48"/>
  <c r="F667" i="48"/>
  <c r="F662" i="48"/>
  <c r="F661" i="48"/>
  <c r="F660" i="48"/>
  <c r="F655" i="48"/>
  <c r="F654" i="48"/>
  <c r="F653" i="48"/>
  <c r="F652" i="48"/>
  <c r="F651" i="48"/>
  <c r="F650" i="48"/>
  <c r="F649" i="48"/>
  <c r="F648" i="48"/>
  <c r="F647" i="48"/>
  <c r="F646" i="48"/>
  <c r="F645" i="48"/>
  <c r="F641" i="48"/>
  <c r="F640" i="48"/>
  <c r="F632" i="48"/>
  <c r="F631" i="48"/>
  <c r="F630" i="48"/>
  <c r="F621" i="48"/>
  <c r="F620" i="48"/>
  <c r="F616" i="48"/>
  <c r="F612" i="48"/>
  <c r="F607" i="48"/>
  <c r="F606" i="48"/>
  <c r="F601" i="48"/>
  <c r="F600" i="48"/>
  <c r="F599" i="48"/>
  <c r="F583" i="48"/>
  <c r="F575" i="48"/>
  <c r="F568" i="48"/>
  <c r="F561" i="48"/>
  <c r="F560" i="48"/>
  <c r="F559" i="48"/>
  <c r="F553" i="48"/>
  <c r="F552" i="48"/>
  <c r="F551" i="48"/>
  <c r="F550" i="48"/>
  <c r="F546" i="48"/>
  <c r="F541" i="48"/>
  <c r="F540" i="48"/>
  <c r="F539" i="48"/>
  <c r="F538" i="48"/>
  <c r="F526" i="48"/>
  <c r="F517" i="48"/>
  <c r="F516" i="48"/>
  <c r="F515" i="48"/>
  <c r="F510" i="48"/>
  <c r="F503" i="48"/>
  <c r="F497" i="48"/>
  <c r="F487" i="48"/>
  <c r="F472" i="48"/>
  <c r="F468" i="48"/>
  <c r="F463" i="48"/>
  <c r="F460" i="48"/>
  <c r="F459" i="48"/>
  <c r="F458" i="48"/>
  <c r="F452" i="48"/>
  <c r="F440" i="48"/>
  <c r="F442" i="48" s="1"/>
  <c r="F435" i="48"/>
  <c r="F432" i="48"/>
  <c r="F427" i="48"/>
  <c r="F426" i="48"/>
  <c r="F423" i="48"/>
  <c r="F418" i="48"/>
  <c r="F413" i="48"/>
  <c r="F404" i="48"/>
  <c r="F403" i="48"/>
  <c r="F402" i="48"/>
  <c r="F401" i="48"/>
  <c r="F400" i="48"/>
  <c r="F399" i="48"/>
  <c r="F398" i="48"/>
  <c r="F397" i="48"/>
  <c r="F396" i="48"/>
  <c r="F388" i="48"/>
  <c r="F387" i="48"/>
  <c r="F386" i="48"/>
  <c r="F385" i="48"/>
  <c r="F384" i="48"/>
  <c r="F383" i="48"/>
  <c r="F382" i="48"/>
  <c r="F381" i="48"/>
  <c r="F380" i="48"/>
  <c r="F379" i="48"/>
  <c r="F373" i="48"/>
  <c r="F372" i="48"/>
  <c r="F371" i="48"/>
  <c r="F370" i="48"/>
  <c r="F369" i="48"/>
  <c r="F368" i="48"/>
  <c r="F367" i="48"/>
  <c r="F366" i="48"/>
  <c r="F365" i="48"/>
  <c r="F357" i="48"/>
  <c r="F356" i="48"/>
  <c r="F352" i="48"/>
  <c r="F346" i="48"/>
  <c r="F345" i="48"/>
  <c r="F344" i="48"/>
  <c r="F343" i="48"/>
  <c r="F338" i="48"/>
  <c r="F337" i="48"/>
  <c r="F336" i="48"/>
  <c r="F335" i="48"/>
  <c r="F331" i="48"/>
  <c r="F323" i="48"/>
  <c r="F322" i="48"/>
  <c r="F321" i="48"/>
  <c r="F307" i="48"/>
  <c r="F306" i="48"/>
  <c r="F305" i="48"/>
  <c r="F299" i="48"/>
  <c r="F292" i="48"/>
  <c r="F291" i="48"/>
  <c r="F290" i="48"/>
  <c r="F289" i="48"/>
  <c r="F287" i="48"/>
  <c r="F286" i="48"/>
  <c r="F285" i="48"/>
  <c r="F284" i="48"/>
  <c r="F282" i="48"/>
  <c r="F281" i="48"/>
  <c r="F280" i="48"/>
  <c r="F279" i="48"/>
  <c r="F273" i="48"/>
  <c r="F272" i="48"/>
  <c r="F271" i="48"/>
  <c r="F262" i="48"/>
  <c r="F261" i="48"/>
  <c r="F260" i="48"/>
  <c r="F258" i="48"/>
  <c r="F257" i="48"/>
  <c r="F256" i="48"/>
  <c r="F254" i="48"/>
  <c r="F253" i="48"/>
  <c r="F252" i="48"/>
  <c r="F247" i="48"/>
  <c r="F240" i="48"/>
  <c r="F238" i="48"/>
  <c r="F236" i="48"/>
  <c r="F234" i="48"/>
  <c r="F232" i="48"/>
  <c r="F230" i="48"/>
  <c r="F228" i="48"/>
  <c r="F226" i="48"/>
  <c r="F224" i="48"/>
  <c r="F222" i="48"/>
  <c r="F220" i="48"/>
  <c r="F218" i="48"/>
  <c r="F216" i="48"/>
  <c r="F214" i="48"/>
  <c r="F212" i="48"/>
  <c r="F203" i="48"/>
  <c r="F201" i="48"/>
  <c r="F199" i="48"/>
  <c r="F197" i="48"/>
  <c r="F195" i="48"/>
  <c r="F193" i="48"/>
  <c r="F191" i="48"/>
  <c r="F189" i="48"/>
  <c r="F187" i="48"/>
  <c r="F185" i="48"/>
  <c r="F183" i="48"/>
  <c r="F181" i="48"/>
  <c r="F179" i="48"/>
  <c r="F177" i="48"/>
  <c r="F175" i="48"/>
  <c r="F170" i="48"/>
  <c r="F163" i="48"/>
  <c r="F161" i="48"/>
  <c r="F155" i="48"/>
  <c r="F153" i="48"/>
  <c r="F141" i="48"/>
  <c r="F122" i="48" s="1"/>
  <c r="F139" i="48"/>
  <c r="F133" i="48"/>
  <c r="F129" i="48"/>
  <c r="F114" i="48"/>
  <c r="F112" i="48"/>
  <c r="F110" i="48"/>
  <c r="F100" i="48"/>
  <c r="F97" i="48"/>
  <c r="F96" i="48"/>
  <c r="F95" i="48"/>
  <c r="F88" i="48"/>
  <c r="F86" i="48"/>
  <c r="F84" i="48"/>
  <c r="F67" i="48"/>
  <c r="F66" i="48"/>
  <c r="F65" i="48"/>
  <c r="F59" i="48"/>
  <c r="F58" i="48"/>
  <c r="F57" i="48"/>
  <c r="F56" i="48"/>
  <c r="F55" i="48"/>
  <c r="F54" i="48"/>
  <c r="F53" i="48"/>
  <c r="F52" i="48"/>
  <c r="F51" i="48"/>
  <c r="F50" i="48"/>
  <c r="F45" i="48"/>
  <c r="F44" i="48"/>
  <c r="F43" i="48"/>
  <c r="F42" i="48"/>
  <c r="F41" i="48"/>
  <c r="F29" i="48"/>
  <c r="F22" i="48"/>
  <c r="F9" i="48"/>
  <c r="A8" i="48"/>
  <c r="F552" i="46"/>
  <c r="F940" i="46"/>
  <c r="F939" i="46"/>
  <c r="F931" i="46"/>
  <c r="F930" i="46"/>
  <c r="F928" i="46"/>
  <c r="F927" i="46"/>
  <c r="F917" i="46"/>
  <c r="F916" i="46"/>
  <c r="F915" i="46"/>
  <c r="F914" i="46"/>
  <c r="F902" i="46"/>
  <c r="F901" i="46"/>
  <c r="F903" i="46" s="1"/>
  <c r="F888" i="46"/>
  <c r="F882" i="46"/>
  <c r="F881" i="46"/>
  <c r="F874" i="46"/>
  <c r="F870" i="46"/>
  <c r="F855" i="46"/>
  <c r="F851" i="46"/>
  <c r="F842" i="46"/>
  <c r="F837" i="46"/>
  <c r="F832" i="46"/>
  <c r="F827" i="46"/>
  <c r="F822" i="46"/>
  <c r="F814" i="46"/>
  <c r="F813" i="46"/>
  <c r="F810" i="46"/>
  <c r="F807" i="46"/>
  <c r="F806" i="46"/>
  <c r="F800" i="46"/>
  <c r="F797" i="46"/>
  <c r="F796" i="46"/>
  <c r="F793" i="46"/>
  <c r="F792" i="46"/>
  <c r="F786" i="46"/>
  <c r="F783" i="46"/>
  <c r="F782" i="46"/>
  <c r="F779" i="46"/>
  <c r="F778" i="46"/>
  <c r="F775" i="46"/>
  <c r="F774" i="46"/>
  <c r="F767" i="46"/>
  <c r="F766" i="46"/>
  <c r="F765" i="46"/>
  <c r="F764" i="46"/>
  <c r="F763" i="46"/>
  <c r="F762" i="46"/>
  <c r="F759" i="46"/>
  <c r="F758" i="46"/>
  <c r="F754" i="46"/>
  <c r="F753" i="46"/>
  <c r="F752" i="46"/>
  <c r="F751" i="46"/>
  <c r="F743" i="46"/>
  <c r="F737" i="46"/>
  <c r="F726" i="46"/>
  <c r="F725" i="46"/>
  <c r="F727" i="46" s="1"/>
  <c r="F719" i="46"/>
  <c r="F718" i="46"/>
  <c r="F713" i="46"/>
  <c r="F712" i="46"/>
  <c r="F709" i="46"/>
  <c r="F708" i="46"/>
  <c r="F706" i="46"/>
  <c r="F705" i="46"/>
  <c r="F703" i="46"/>
  <c r="F702" i="46"/>
  <c r="F693" i="46"/>
  <c r="F692" i="46"/>
  <c r="F690" i="46"/>
  <c r="F689" i="46"/>
  <c r="F685" i="46"/>
  <c r="F684" i="46"/>
  <c r="F683" i="46"/>
  <c r="F674" i="46"/>
  <c r="F668" i="46"/>
  <c r="F661" i="46"/>
  <c r="F660" i="46"/>
  <c r="F657" i="46"/>
  <c r="F656" i="46"/>
  <c r="F653" i="46"/>
  <c r="F652" i="46"/>
  <c r="F654" i="46" s="1"/>
  <c r="F649" i="46"/>
  <c r="F648" i="46"/>
  <c r="F643" i="46"/>
  <c r="F642" i="46"/>
  <c r="F635" i="46"/>
  <c r="F634" i="46"/>
  <c r="F631" i="46"/>
  <c r="F630" i="46"/>
  <c r="F627" i="46"/>
  <c r="F626" i="46"/>
  <c r="F623" i="46"/>
  <c r="F622" i="46"/>
  <c r="F616" i="46"/>
  <c r="F615" i="46"/>
  <c r="F609" i="46"/>
  <c r="F608" i="46"/>
  <c r="F602" i="46"/>
  <c r="F601" i="46"/>
  <c r="F599" i="46"/>
  <c r="F598" i="46"/>
  <c r="F591" i="46"/>
  <c r="F582" i="46"/>
  <c r="F581" i="46"/>
  <c r="F583" i="46" s="1"/>
  <c r="F575" i="46"/>
  <c r="F574" i="46"/>
  <c r="F567" i="46"/>
  <c r="F559" i="46"/>
  <c r="F558" i="46"/>
  <c r="F557" i="46"/>
  <c r="F556" i="46"/>
  <c r="F545" i="46"/>
  <c r="F543" i="46"/>
  <c r="F540" i="46"/>
  <c r="F530" i="46"/>
  <c r="F522" i="46"/>
  <c r="F512" i="46"/>
  <c r="F504" i="46"/>
  <c r="F494" i="46"/>
  <c r="F487" i="46"/>
  <c r="F486" i="46"/>
  <c r="F485" i="46"/>
  <c r="F484" i="46"/>
  <c r="F483" i="46"/>
  <c r="F482" i="46"/>
  <c r="F479" i="46"/>
  <c r="F478" i="46"/>
  <c r="F477" i="46"/>
  <c r="F476" i="46"/>
  <c r="F475" i="46"/>
  <c r="F474" i="46"/>
  <c r="F472" i="46"/>
  <c r="F467" i="46"/>
  <c r="F466" i="46"/>
  <c r="F465" i="46"/>
  <c r="F464" i="46"/>
  <c r="F463" i="46"/>
  <c r="F462" i="46"/>
  <c r="F461" i="46"/>
  <c r="F456" i="46"/>
  <c r="F446" i="46"/>
  <c r="F437" i="46"/>
  <c r="F431" i="46"/>
  <c r="F424" i="46"/>
  <c r="F423" i="46"/>
  <c r="F419" i="46"/>
  <c r="F418" i="46"/>
  <c r="F412" i="46"/>
  <c r="F407" i="46"/>
  <c r="F397" i="46"/>
  <c r="F385" i="46"/>
  <c r="F383" i="46"/>
  <c r="F386" i="46" s="1"/>
  <c r="F376" i="46"/>
  <c r="F375" i="46"/>
  <c r="F374" i="46"/>
  <c r="F364" i="46"/>
  <c r="F362" i="46"/>
  <c r="F357" i="46"/>
  <c r="F351" i="46"/>
  <c r="F350" i="46"/>
  <c r="F349" i="46"/>
  <c r="F348" i="46"/>
  <c r="F342" i="46"/>
  <c r="F341" i="46"/>
  <c r="F339" i="46"/>
  <c r="F328" i="46"/>
  <c r="F327" i="46"/>
  <c r="F325" i="46"/>
  <c r="F324" i="46"/>
  <c r="F310" i="46"/>
  <c r="F309" i="46"/>
  <c r="F307" i="46"/>
  <c r="F306" i="46"/>
  <c r="F298" i="46"/>
  <c r="F292" i="46"/>
  <c r="F284" i="46"/>
  <c r="F283" i="46"/>
  <c r="F282" i="46"/>
  <c r="F281" i="46"/>
  <c r="F278" i="46"/>
  <c r="F277" i="46"/>
  <c r="F276" i="46"/>
  <c r="F275" i="46"/>
  <c r="F263" i="46"/>
  <c r="F262" i="46"/>
  <c r="F261" i="46"/>
  <c r="F260" i="46"/>
  <c r="F256" i="46"/>
  <c r="F255" i="46"/>
  <c r="F254" i="46"/>
  <c r="F253" i="46"/>
  <c r="F248" i="46"/>
  <c r="F247" i="46"/>
  <c r="F246" i="46"/>
  <c r="F245" i="46"/>
  <c r="F240" i="46"/>
  <c r="F234" i="46"/>
  <c r="F232" i="46"/>
  <c r="F225" i="46"/>
  <c r="F223" i="46"/>
  <c r="F213" i="46"/>
  <c r="F210" i="46"/>
  <c r="F209" i="46"/>
  <c r="F208" i="46"/>
  <c r="F207" i="46"/>
  <c r="F206" i="46"/>
  <c r="F205" i="46"/>
  <c r="F189" i="46"/>
  <c r="F12" i="46" s="1"/>
  <c r="F175" i="46"/>
  <c r="F166" i="46"/>
  <c r="F180" i="46" s="1"/>
  <c r="F164" i="46"/>
  <c r="F148" i="46"/>
  <c r="F147" i="46"/>
  <c r="F141" i="46"/>
  <c r="F140" i="46"/>
  <c r="F130" i="46"/>
  <c r="F129" i="46"/>
  <c r="F124" i="46"/>
  <c r="F123" i="46"/>
  <c r="F116" i="46"/>
  <c r="F113" i="46"/>
  <c r="F109" i="46"/>
  <c r="F108" i="46"/>
  <c r="F102" i="46"/>
  <c r="F101" i="46"/>
  <c r="F95" i="46"/>
  <c r="F94" i="46"/>
  <c r="F93" i="46"/>
  <c r="F92" i="46"/>
  <c r="F91" i="46"/>
  <c r="F90" i="46"/>
  <c r="F80" i="46"/>
  <c r="F79" i="46"/>
  <c r="F75" i="46"/>
  <c r="F74" i="46"/>
  <c r="F63" i="46"/>
  <c r="F52" i="46"/>
  <c r="F56" i="46" s="1"/>
  <c r="F24" i="46"/>
  <c r="F32" i="46" s="1"/>
  <c r="F20" i="46"/>
  <c r="F29" i="46" s="1"/>
  <c r="A8" i="46"/>
  <c r="A11" i="46" s="1"/>
  <c r="A13" i="64" l="1"/>
  <c r="A16" i="64"/>
  <c r="F244" i="66"/>
  <c r="F139" i="66"/>
  <c r="F140" i="66" s="1"/>
  <c r="F128" i="66" s="1"/>
  <c r="F131" i="66" s="1"/>
  <c r="F111" i="66"/>
  <c r="F135" i="66"/>
  <c r="F324" i="54"/>
  <c r="F939" i="58"/>
  <c r="F731" i="58"/>
  <c r="F976" i="58"/>
  <c r="F808" i="46"/>
  <c r="F649" i="58"/>
  <c r="F172" i="63"/>
  <c r="F816" i="58"/>
  <c r="F235" i="46"/>
  <c r="A11" i="63"/>
  <c r="A16" i="63"/>
  <c r="A20" i="63" s="1"/>
  <c r="F194" i="63"/>
  <c r="F74" i="64"/>
  <c r="F282" i="64"/>
  <c r="F125" i="46"/>
  <c r="F425" i="46"/>
  <c r="F610" i="46"/>
  <c r="F89" i="48"/>
  <c r="F186" i="68"/>
  <c r="F250" i="52"/>
  <c r="F42" i="68"/>
  <c r="F74" i="60"/>
  <c r="F9" i="60" s="1"/>
  <c r="F746" i="58"/>
  <c r="A14" i="56"/>
  <c r="A19" i="56" s="1"/>
  <c r="F766" i="64"/>
  <c r="F858" i="64"/>
  <c r="F704" i="64"/>
  <c r="F260" i="64"/>
  <c r="F85" i="64"/>
  <c r="F775" i="58"/>
  <c r="F1100" i="58"/>
  <c r="F477" i="58"/>
  <c r="F742" i="58"/>
  <c r="F916" i="58"/>
  <c r="F697" i="58"/>
  <c r="F750" i="58"/>
  <c r="F83" i="58"/>
  <c r="F178" i="56"/>
  <c r="F180" i="56" s="1"/>
  <c r="F168" i="56" s="1"/>
  <c r="F169" i="56" s="1"/>
  <c r="F47" i="56"/>
  <c r="F190" i="64"/>
  <c r="F200" i="64"/>
  <c r="F649" i="64"/>
  <c r="F819" i="64"/>
  <c r="F521" i="58"/>
  <c r="F1014" i="58"/>
  <c r="F201" i="58"/>
  <c r="F204" i="58" s="1"/>
  <c r="F337" i="58"/>
  <c r="F282" i="52"/>
  <c r="F883" i="46"/>
  <c r="A11" i="58"/>
  <c r="F466" i="64"/>
  <c r="A20" i="64"/>
  <c r="A26" i="64" s="1"/>
  <c r="A31" i="64" s="1"/>
  <c r="A14" i="66"/>
  <c r="A19" i="66" s="1"/>
  <c r="F147" i="66"/>
  <c r="F148" i="66" s="1"/>
  <c r="F194" i="46"/>
  <c r="F13" i="46" s="1"/>
  <c r="F167" i="46"/>
  <c r="F311" i="46"/>
  <c r="F603" i="46"/>
  <c r="F662" i="46"/>
  <c r="F76" i="46"/>
  <c r="F157" i="46" s="1"/>
  <c r="F546" i="46"/>
  <c r="F632" i="46"/>
  <c r="F220" i="60"/>
  <c r="F221" i="60" s="1"/>
  <c r="F211" i="60" s="1"/>
  <c r="F212" i="60" s="1"/>
  <c r="A14" i="150"/>
  <c r="F336" i="50"/>
  <c r="F826" i="50"/>
  <c r="F1148" i="50"/>
  <c r="F1270" i="50"/>
  <c r="F1633" i="50"/>
  <c r="F887" i="50"/>
  <c r="F379" i="50"/>
  <c r="F431" i="50"/>
  <c r="F1034" i="50"/>
  <c r="F224" i="50"/>
  <c r="F279" i="50" s="1"/>
  <c r="F550" i="50"/>
  <c r="F551" i="50" s="1"/>
  <c r="F831" i="50"/>
  <c r="F1029" i="50"/>
  <c r="F585" i="64"/>
  <c r="F223" i="64"/>
  <c r="F729" i="64"/>
  <c r="F244" i="64"/>
  <c r="F274" i="64"/>
  <c r="F365" i="64"/>
  <c r="F134" i="64"/>
  <c r="F581" i="64"/>
  <c r="F714" i="64"/>
  <c r="F718" i="64"/>
  <c r="F432" i="64"/>
  <c r="F603" i="64"/>
  <c r="F511" i="64"/>
  <c r="F450" i="64"/>
  <c r="F848" i="64"/>
  <c r="F619" i="64"/>
  <c r="F868" i="64"/>
  <c r="F98" i="64"/>
  <c r="F119" i="64" s="1"/>
  <c r="F10" i="64" s="1"/>
  <c r="F11" i="64" s="1"/>
  <c r="F577" i="64"/>
  <c r="F499" i="64"/>
  <c r="F56" i="64"/>
  <c r="F169" i="64"/>
  <c r="F640" i="64"/>
  <c r="F811" i="64"/>
  <c r="F611" i="64"/>
  <c r="F178" i="64"/>
  <c r="F278" i="64"/>
  <c r="F662" i="64"/>
  <c r="F657" i="64"/>
  <c r="F667" i="64"/>
  <c r="F477" i="64"/>
  <c r="F117" i="64"/>
  <c r="F209" i="64"/>
  <c r="F567" i="64"/>
  <c r="F628" i="64"/>
  <c r="F776" i="64"/>
  <c r="F140" i="64"/>
  <c r="F303" i="64"/>
  <c r="F395" i="64"/>
  <c r="F310" i="64"/>
  <c r="F150" i="64"/>
  <c r="F488" i="64"/>
  <c r="F494" i="64"/>
  <c r="F232" i="64"/>
  <c r="F634" i="64"/>
  <c r="F48" i="64"/>
  <c r="F158" i="64"/>
  <c r="F317" i="64"/>
  <c r="F710" i="64"/>
  <c r="F801" i="64"/>
  <c r="F99" i="63"/>
  <c r="F61" i="63" s="1"/>
  <c r="F9" i="63" s="1"/>
  <c r="F231" i="63"/>
  <c r="F255" i="63"/>
  <c r="F247" i="63"/>
  <c r="F248" i="63" s="1"/>
  <c r="F25" i="58"/>
  <c r="F30" i="58" s="1"/>
  <c r="F125" i="58"/>
  <c r="F319" i="58"/>
  <c r="F533" i="58"/>
  <c r="F895" i="58"/>
  <c r="F221" i="58"/>
  <c r="F364" i="58"/>
  <c r="F118" i="58"/>
  <c r="F119" i="58" s="1"/>
  <c r="F282" i="58"/>
  <c r="F464" i="58"/>
  <c r="F1077" i="58"/>
  <c r="F135" i="58"/>
  <c r="F379" i="58"/>
  <c r="F380" i="58" s="1"/>
  <c r="F926" i="58"/>
  <c r="F275" i="58"/>
  <c r="F313" i="58"/>
  <c r="F260" i="58"/>
  <c r="F1038" i="58"/>
  <c r="F90" i="58"/>
  <c r="F715" i="58"/>
  <c r="F960" i="58"/>
  <c r="F723" i="58"/>
  <c r="F902" i="58"/>
  <c r="F232" i="58"/>
  <c r="F290" i="58"/>
  <c r="F658" i="58"/>
  <c r="F1062" i="58"/>
  <c r="F847" i="58"/>
  <c r="F1006" i="58"/>
  <c r="F542" i="58"/>
  <c r="F388" i="58"/>
  <c r="F1091" i="58"/>
  <c r="F226" i="54"/>
  <c r="F599" i="54"/>
  <c r="F739" i="54"/>
  <c r="F907" i="54"/>
  <c r="F1038" i="54"/>
  <c r="F770" i="54"/>
  <c r="F987" i="54"/>
  <c r="F932" i="54"/>
  <c r="F348" i="54"/>
  <c r="F883" i="54"/>
  <c r="F360" i="52"/>
  <c r="F543" i="52"/>
  <c r="F429" i="52"/>
  <c r="F459" i="52"/>
  <c r="F194" i="52"/>
  <c r="F375" i="52"/>
  <c r="F136" i="52"/>
  <c r="F292" i="52"/>
  <c r="F568" i="52"/>
  <c r="F485" i="52"/>
  <c r="F90" i="52"/>
  <c r="F146" i="52" s="1"/>
  <c r="F310" i="52"/>
  <c r="F447" i="52"/>
  <c r="F538" i="52"/>
  <c r="F630" i="52"/>
  <c r="F180" i="52"/>
  <c r="F368" i="52"/>
  <c r="F186" i="52"/>
  <c r="F553" i="52"/>
  <c r="F202" i="52"/>
  <c r="F137" i="52"/>
  <c r="F237" i="52"/>
  <c r="F166" i="52"/>
  <c r="F167" i="52" s="1"/>
  <c r="F174" i="52"/>
  <c r="F226" i="52"/>
  <c r="F265" i="52"/>
  <c r="F640" i="52"/>
  <c r="F442" i="50"/>
  <c r="F1164" i="50"/>
  <c r="F973" i="50"/>
  <c r="F467" i="50"/>
  <c r="F134" i="50"/>
  <c r="F436" i="50"/>
  <c r="F1264" i="50"/>
  <c r="F275" i="50"/>
  <c r="F1231" i="50"/>
  <c r="F1141" i="50"/>
  <c r="F474" i="50"/>
  <c r="F1187" i="50"/>
  <c r="F821" i="50"/>
  <c r="F481" i="50"/>
  <c r="F1108" i="50"/>
  <c r="F396" i="50"/>
  <c r="F243" i="50"/>
  <c r="F161" i="50"/>
  <c r="F1178" i="50"/>
  <c r="F1623" i="50"/>
  <c r="F1461" i="50"/>
  <c r="F1608" i="50"/>
  <c r="F460" i="50"/>
  <c r="F1008" i="50"/>
  <c r="F1061" i="50"/>
  <c r="F1432" i="50"/>
  <c r="F1600" i="50"/>
  <c r="F1509" i="50"/>
  <c r="F167" i="50"/>
  <c r="F657" i="50"/>
  <c r="F732" i="50"/>
  <c r="F1076" i="50"/>
  <c r="F1593" i="50"/>
  <c r="F184" i="50"/>
  <c r="F174" i="50"/>
  <c r="F528" i="50"/>
  <c r="F1237" i="50"/>
  <c r="F86" i="50"/>
  <c r="F267" i="50" s="1"/>
  <c r="F254" i="50" s="1"/>
  <c r="F694" i="48"/>
  <c r="F98" i="48"/>
  <c r="F101" i="48" s="1"/>
  <c r="F299" i="46"/>
  <c r="F658" i="46"/>
  <c r="F798" i="46"/>
  <c r="F343" i="46"/>
  <c r="F344" i="46" s="1"/>
  <c r="F714" i="46"/>
  <c r="F784" i="46"/>
  <c r="F420" i="46"/>
  <c r="F617" i="46"/>
  <c r="F156" i="46"/>
  <c r="F628" i="46"/>
  <c r="F780" i="46"/>
  <c r="F650" i="46"/>
  <c r="F103" i="46"/>
  <c r="F720" i="46"/>
  <c r="F488" i="46"/>
  <c r="F755" i="46"/>
  <c r="F918" i="46"/>
  <c r="F249" i="46"/>
  <c r="F131" i="46"/>
  <c r="F149" i="46"/>
  <c r="F81" i="46"/>
  <c r="F96" i="46"/>
  <c r="F365" i="46"/>
  <c r="F644" i="46"/>
  <c r="F861" i="46"/>
  <c r="A19" i="60"/>
  <c r="A23" i="68"/>
  <c r="A27" i="68"/>
  <c r="F123" i="68"/>
  <c r="F141" i="66"/>
  <c r="A20" i="67"/>
  <c r="F67" i="67"/>
  <c r="F9" i="67"/>
  <c r="F51" i="67"/>
  <c r="F486" i="63"/>
  <c r="F562" i="63"/>
  <c r="F443" i="63"/>
  <c r="F521" i="63"/>
  <c r="F406" i="63"/>
  <c r="F582" i="63"/>
  <c r="F292" i="63"/>
  <c r="F218" i="63"/>
  <c r="F85" i="63"/>
  <c r="F267" i="63"/>
  <c r="F181" i="63"/>
  <c r="F395" i="63"/>
  <c r="F205" i="63"/>
  <c r="F81" i="63"/>
  <c r="F505" i="63"/>
  <c r="F592" i="63"/>
  <c r="F212" i="63"/>
  <c r="F331" i="63"/>
  <c r="F477" i="63"/>
  <c r="F68" i="63"/>
  <c r="F499" i="63"/>
  <c r="F110" i="63"/>
  <c r="F134" i="63" s="1"/>
  <c r="F511" i="63"/>
  <c r="F37" i="63"/>
  <c r="F46" i="63" s="1"/>
  <c r="F887" i="58"/>
  <c r="F432" i="58"/>
  <c r="F637" i="58"/>
  <c r="F719" i="58"/>
  <c r="F863" i="58"/>
  <c r="F79" i="58"/>
  <c r="F870" i="58"/>
  <c r="F908" i="58"/>
  <c r="F969" i="58"/>
  <c r="F143" i="58"/>
  <c r="F175" i="58" s="1"/>
  <c r="F298" i="58"/>
  <c r="F665" i="58"/>
  <c r="F738" i="58"/>
  <c r="F423" i="58"/>
  <c r="F209" i="58"/>
  <c r="F265" i="58"/>
  <c r="F704" i="58"/>
  <c r="F934" i="58"/>
  <c r="F940" i="58" s="1"/>
  <c r="F150" i="58"/>
  <c r="F247" i="58"/>
  <c r="F690" i="58"/>
  <c r="F920" i="58"/>
  <c r="F784" i="58"/>
  <c r="F213" i="58"/>
  <c r="F616" i="58"/>
  <c r="F625" i="58" s="1"/>
  <c r="F711" i="58"/>
  <c r="F1019" i="58"/>
  <c r="F166" i="58"/>
  <c r="F12" i="58"/>
  <c r="F14" i="58" s="1"/>
  <c r="F1024" i="50"/>
  <c r="F1401" i="50"/>
  <c r="F942" i="50"/>
  <c r="F1575" i="50"/>
  <c r="F143" i="50"/>
  <c r="F233" i="50"/>
  <c r="F342" i="50"/>
  <c r="F1479" i="50"/>
  <c r="F1095" i="50"/>
  <c r="F1217" i="50"/>
  <c r="F744" i="50"/>
  <c r="F1341" i="50"/>
  <c r="F1039" i="50"/>
  <c r="F407" i="50"/>
  <c r="F1445" i="50"/>
  <c r="F1557" i="50"/>
  <c r="F491" i="50"/>
  <c r="F965" i="50"/>
  <c r="F1048" i="50"/>
  <c r="F1157" i="50"/>
  <c r="F1419" i="50"/>
  <c r="F111" i="50"/>
  <c r="F1375" i="50"/>
  <c r="F1534" i="50"/>
  <c r="F873" i="50"/>
  <c r="F355" i="50"/>
  <c r="F848" i="50"/>
  <c r="F1388" i="50"/>
  <c r="F297" i="50"/>
  <c r="F1493" i="50"/>
  <c r="F507" i="50"/>
  <c r="F862" i="50"/>
  <c r="F1354" i="50"/>
  <c r="F367" i="50"/>
  <c r="F1056" i="50"/>
  <c r="F418" i="50"/>
  <c r="F767" i="50"/>
  <c r="F1256" i="50"/>
  <c r="F1125" i="50"/>
  <c r="F1132" i="50"/>
  <c r="F1328" i="50"/>
  <c r="F1171" i="50"/>
  <c r="F425" i="50"/>
  <c r="F610" i="50"/>
  <c r="F1016" i="50"/>
  <c r="F1066" i="50"/>
  <c r="F125" i="50"/>
  <c r="F327" i="50"/>
  <c r="F784" i="50"/>
  <c r="F926" i="50"/>
  <c r="F217" i="54"/>
  <c r="F94" i="54"/>
  <c r="F852" i="54"/>
  <c r="F234" i="54"/>
  <c r="F358" i="54"/>
  <c r="F359" i="54" s="1"/>
  <c r="F716" i="54"/>
  <c r="F947" i="54"/>
  <c r="F196" i="54"/>
  <c r="F197" i="54" s="1"/>
  <c r="F394" i="54"/>
  <c r="F964" i="54"/>
  <c r="F1047" i="54"/>
  <c r="F274" i="54"/>
  <c r="F842" i="54"/>
  <c r="F528" i="54"/>
  <c r="F498" i="54"/>
  <c r="F733" i="54"/>
  <c r="F901" i="54"/>
  <c r="F958" i="54"/>
  <c r="F923" i="54"/>
  <c r="F465" i="54"/>
  <c r="F339" i="54"/>
  <c r="F647" i="54"/>
  <c r="F432" i="54"/>
  <c r="F560" i="54"/>
  <c r="F939" i="54"/>
  <c r="F246" i="54"/>
  <c r="F729" i="54"/>
  <c r="F72" i="54"/>
  <c r="F916" i="54"/>
  <c r="F441" i="54"/>
  <c r="F608" i="54"/>
  <c r="F746" i="54"/>
  <c r="F101" i="54"/>
  <c r="F255" i="54"/>
  <c r="F544" i="54"/>
  <c r="F820" i="54"/>
  <c r="F698" i="54"/>
  <c r="F298" i="54"/>
  <c r="F867" i="54"/>
  <c r="F977" i="54"/>
  <c r="F835" i="54"/>
  <c r="F659" i="54"/>
  <c r="F794" i="54"/>
  <c r="F795" i="54" s="1"/>
  <c r="F671" i="54"/>
  <c r="F125" i="54"/>
  <c r="F175" i="54" s="1"/>
  <c r="F589" i="54"/>
  <c r="F1007" i="54"/>
  <c r="F205" i="54"/>
  <c r="F206" i="54" s="1"/>
  <c r="F367" i="54"/>
  <c r="F889" i="54"/>
  <c r="F409" i="54"/>
  <c r="F689" i="54"/>
  <c r="F418" i="54"/>
  <c r="F895" i="54"/>
  <c r="F456" i="54"/>
  <c r="F626" i="54"/>
  <c r="F857" i="54"/>
  <c r="F1028" i="54"/>
  <c r="F677" i="54"/>
  <c r="F87" i="54"/>
  <c r="F617" i="54"/>
  <c r="F620" i="54" s="1"/>
  <c r="F138" i="54"/>
  <c r="F163" i="54" s="1"/>
  <c r="F553" i="54"/>
  <c r="F971" i="54"/>
  <c r="F167" i="54"/>
  <c r="F159" i="54"/>
  <c r="F46" i="54"/>
  <c r="F47" i="54" s="1"/>
  <c r="A11" i="54"/>
  <c r="F155" i="52"/>
  <c r="F151" i="52"/>
  <c r="F28" i="52"/>
  <c r="F142" i="52" s="1"/>
  <c r="F128" i="52" s="1"/>
  <c r="F129" i="52" s="1"/>
  <c r="A11" i="52"/>
  <c r="F563" i="50"/>
  <c r="F719" i="50"/>
  <c r="F1226" i="50"/>
  <c r="F687" i="50"/>
  <c r="F1200" i="50"/>
  <c r="F48" i="50"/>
  <c r="F54" i="50" s="1"/>
  <c r="F57" i="50" s="1"/>
  <c r="F313" i="50"/>
  <c r="F674" i="50"/>
  <c r="F699" i="50"/>
  <c r="F1294" i="50"/>
  <c r="F1311" i="50" s="1"/>
  <c r="H1281" i="50" s="1"/>
  <c r="A11" i="50"/>
  <c r="F633" i="48"/>
  <c r="F622" i="48"/>
  <c r="F562" i="48"/>
  <c r="F374" i="48"/>
  <c r="F676" i="48"/>
  <c r="F115" i="48"/>
  <c r="F324" i="48"/>
  <c r="F554" i="48"/>
  <c r="F669" i="48"/>
  <c r="F164" i="48"/>
  <c r="F461" i="48"/>
  <c r="F464" i="48" s="1"/>
  <c r="F428" i="48"/>
  <c r="F156" i="48"/>
  <c r="F608" i="48"/>
  <c r="F46" i="48"/>
  <c r="F263" i="48"/>
  <c r="F542" i="48"/>
  <c r="F656" i="48"/>
  <c r="F389" i="48"/>
  <c r="F60" i="48"/>
  <c r="F602" i="48"/>
  <c r="F753" i="48"/>
  <c r="F308" i="48"/>
  <c r="F642" i="48"/>
  <c r="F339" i="48"/>
  <c r="F274" i="48"/>
  <c r="F293" i="48"/>
  <c r="F347" i="48"/>
  <c r="F743" i="48"/>
  <c r="F68" i="48"/>
  <c r="F405" i="48"/>
  <c r="F518" i="48"/>
  <c r="F705" i="48"/>
  <c r="F241" i="48"/>
  <c r="F204" i="48"/>
  <c r="F358" i="48"/>
  <c r="F663" i="48"/>
  <c r="F142" i="48"/>
  <c r="A11" i="48"/>
  <c r="F12" i="48"/>
  <c r="F776" i="46"/>
  <c r="F329" i="46"/>
  <c r="F142" i="46"/>
  <c r="F171" i="46" s="1"/>
  <c r="F686" i="46"/>
  <c r="F695" i="46" s="1"/>
  <c r="F815" i="46"/>
  <c r="F816" i="46" s="1"/>
  <c r="F110" i="46"/>
  <c r="F117" i="46" s="1"/>
  <c r="F86" i="46" s="1"/>
  <c r="F9" i="46" s="1"/>
  <c r="F257" i="46"/>
  <c r="F576" i="46"/>
  <c r="F285" i="46"/>
  <c r="F624" i="46"/>
  <c r="F264" i="46"/>
  <c r="F352" i="46"/>
  <c r="A19" i="46"/>
  <c r="A22" i="46" s="1"/>
  <c r="A26" i="46" s="1"/>
  <c r="F413" i="46"/>
  <c r="F211" i="46"/>
  <c r="F214" i="46" s="1"/>
  <c r="F279" i="46"/>
  <c r="F694" i="46"/>
  <c r="F760" i="46"/>
  <c r="F560" i="46"/>
  <c r="F768" i="46"/>
  <c r="F932" i="46"/>
  <c r="F794" i="46"/>
  <c r="F468" i="46"/>
  <c r="F377" i="46"/>
  <c r="F710" i="46"/>
  <c r="F226" i="46"/>
  <c r="F480" i="46"/>
  <c r="F636" i="46"/>
  <c r="F941" i="46"/>
  <c r="F846" i="46"/>
  <c r="F33" i="46"/>
  <c r="F37" i="46"/>
  <c r="F43" i="46"/>
  <c r="F838" i="64" l="1"/>
  <c r="F109" i="64"/>
  <c r="F210" i="64"/>
  <c r="F801" i="46"/>
  <c r="F785" i="58"/>
  <c r="F105" i="64"/>
  <c r="F123" i="64" s="1"/>
  <c r="F663" i="46"/>
  <c r="F139" i="52"/>
  <c r="F122" i="52" s="1"/>
  <c r="F123" i="52" s="1"/>
  <c r="F12" i="52" s="1"/>
  <c r="F158" i="46"/>
  <c r="F80" i="60"/>
  <c r="F181" i="56"/>
  <c r="F283" i="64"/>
  <c r="F84" i="58"/>
  <c r="F173" i="58" s="1"/>
  <c r="F751" i="58"/>
  <c r="A16" i="58"/>
  <c r="A21" i="58" s="1"/>
  <c r="A26" i="56"/>
  <c r="F787" i="46"/>
  <c r="F14" i="46"/>
  <c r="F15" i="46" s="1"/>
  <c r="F190" i="46"/>
  <c r="F191" i="46" s="1"/>
  <c r="F132" i="48"/>
  <c r="F134" i="48" s="1"/>
  <c r="F262" i="50"/>
  <c r="F927" i="58"/>
  <c r="F320" i="58"/>
  <c r="F174" i="58"/>
  <c r="F909" i="58"/>
  <c r="F144" i="63"/>
  <c r="F101" i="64"/>
  <c r="A23" i="66"/>
  <c r="A29" i="66" s="1"/>
  <c r="F182" i="46"/>
  <c r="F183" i="46" s="1"/>
  <c r="F222" i="60"/>
  <c r="A18" i="150"/>
  <c r="A24" i="150" s="1"/>
  <c r="F955" i="50"/>
  <c r="F343" i="50"/>
  <c r="F832" i="50"/>
  <c r="F1271" i="50"/>
  <c r="F259" i="50"/>
  <c r="F264" i="50"/>
  <c r="F1040" i="50"/>
  <c r="F175" i="50"/>
  <c r="F482" i="50"/>
  <c r="F1109" i="50"/>
  <c r="F1240" i="50"/>
  <c r="F586" i="64"/>
  <c r="F57" i="64"/>
  <c r="F108" i="64" s="1"/>
  <c r="F110" i="64" s="1"/>
  <c r="F94" i="64" s="1"/>
  <c r="F95" i="64" s="1"/>
  <c r="F233" i="64"/>
  <c r="F318" i="64"/>
  <c r="F668" i="64"/>
  <c r="F719" i="64"/>
  <c r="F733" i="64" s="1"/>
  <c r="F740" i="64" s="1"/>
  <c r="F141" i="64"/>
  <c r="F641" i="64"/>
  <c r="F500" i="64"/>
  <c r="F159" i="64"/>
  <c r="F179" i="64"/>
  <c r="F266" i="58"/>
  <c r="F724" i="58"/>
  <c r="F299" i="58"/>
  <c r="F214" i="58"/>
  <c r="F1067" i="50"/>
  <c r="F1355" i="50"/>
  <c r="F1402" i="50"/>
  <c r="F1609" i="50"/>
  <c r="F1446" i="50"/>
  <c r="F176" i="46"/>
  <c r="F198" i="46"/>
  <c r="F174" i="46"/>
  <c r="F177" i="46" s="1"/>
  <c r="F160" i="46" s="1"/>
  <c r="F161" i="46" s="1"/>
  <c r="F45" i="46"/>
  <c r="F286" i="46"/>
  <c r="F82" i="46"/>
  <c r="F46" i="46"/>
  <c r="A24" i="60"/>
  <c r="A44" i="68"/>
  <c r="A24" i="67"/>
  <c r="A30" i="67" s="1"/>
  <c r="A35" i="64"/>
  <c r="F138" i="63"/>
  <c r="F148" i="63"/>
  <c r="F137" i="63"/>
  <c r="F139" i="63" s="1"/>
  <c r="A27" i="63"/>
  <c r="F170" i="58"/>
  <c r="F192" i="58" s="1"/>
  <c r="F888" i="58"/>
  <c r="F65" i="58"/>
  <c r="F9" i="58" s="1"/>
  <c r="F185" i="58"/>
  <c r="F443" i="50"/>
  <c r="F745" i="50"/>
  <c r="F466" i="54"/>
  <c r="F443" i="54"/>
  <c r="F151" i="54"/>
  <c r="F153" i="54" s="1"/>
  <c r="F177" i="54" s="1"/>
  <c r="F178" i="54" s="1"/>
  <c r="F166" i="54"/>
  <c r="F168" i="54" s="1"/>
  <c r="F169" i="54" s="1"/>
  <c r="F419" i="54"/>
  <c r="F55" i="54"/>
  <c r="F9" i="54" s="1"/>
  <c r="F184" i="54"/>
  <c r="A16" i="54"/>
  <c r="A16" i="52"/>
  <c r="F700" i="50"/>
  <c r="A16" i="48"/>
  <c r="F265" i="46"/>
  <c r="F637" i="46"/>
  <c r="F187" i="46"/>
  <c r="F769" i="46"/>
  <c r="A35" i="46"/>
  <c r="A33" i="56" l="1"/>
  <c r="A37" i="56" s="1"/>
  <c r="A41" i="56" s="1"/>
  <c r="A14" i="50"/>
  <c r="A19" i="50" s="1"/>
  <c r="F140" i="52"/>
  <c r="F192" i="46"/>
  <c r="F176" i="58"/>
  <c r="F148" i="52"/>
  <c r="F149" i="52" s="1"/>
  <c r="A27" i="58"/>
  <c r="F124" i="48"/>
  <c r="F125" i="48" s="1"/>
  <c r="F135" i="48"/>
  <c r="F111" i="64"/>
  <c r="A35" i="66"/>
  <c r="A39" i="66" s="1"/>
  <c r="F178" i="46"/>
  <c r="A29" i="150"/>
  <c r="A34" i="150" s="1"/>
  <c r="A38" i="150" s="1"/>
  <c r="F265" i="50"/>
  <c r="F252" i="50" s="1"/>
  <c r="F255" i="50" s="1"/>
  <c r="F159" i="58"/>
  <c r="F160" i="58" s="1"/>
  <c r="F177" i="58"/>
  <c r="A31" i="60"/>
  <c r="A50" i="68"/>
  <c r="A55" i="68" s="1"/>
  <c r="A37" i="67"/>
  <c r="A40" i="64"/>
  <c r="A59" i="64" s="1"/>
  <c r="F129" i="63"/>
  <c r="F130" i="63" s="1"/>
  <c r="F140" i="63"/>
  <c r="A31" i="63"/>
  <c r="F12" i="54"/>
  <c r="A19" i="54"/>
  <c r="A26" i="54" s="1"/>
  <c r="A19" i="52"/>
  <c r="A20" i="48"/>
  <c r="A41" i="46"/>
  <c r="A50" i="46" s="1"/>
  <c r="A34" i="58" l="1"/>
  <c r="A40" i="58" s="1"/>
  <c r="A45" i="56"/>
  <c r="A50" i="50"/>
  <c r="A56" i="50"/>
  <c r="F268" i="50"/>
  <c r="A45" i="66"/>
  <c r="A50" i="66" s="1"/>
  <c r="A61" i="50"/>
  <c r="A26" i="52"/>
  <c r="A32" i="52" s="1"/>
  <c r="A34" i="60"/>
  <c r="A62" i="68"/>
  <c r="A41" i="67"/>
  <c r="A66" i="64"/>
  <c r="A35" i="63"/>
  <c r="A32" i="54"/>
  <c r="A37" i="54" s="1"/>
  <c r="A26" i="48"/>
  <c r="A31" i="48" s="1"/>
  <c r="A54" i="46"/>
  <c r="A44" i="58" l="1"/>
  <c r="A50" i="58" s="1"/>
  <c r="A51" i="56"/>
  <c r="A55" i="56"/>
  <c r="A61" i="56" s="1"/>
  <c r="A65" i="56" s="1"/>
  <c r="A56" i="66"/>
  <c r="A60" i="66" s="1"/>
  <c r="A66" i="66" s="1"/>
  <c r="A65" i="50"/>
  <c r="A71" i="50" s="1"/>
  <c r="A42" i="150"/>
  <c r="A48" i="150" s="1"/>
  <c r="A52" i="150" s="1"/>
  <c r="A58" i="150" s="1"/>
  <c r="A37" i="52"/>
  <c r="A35" i="48"/>
  <c r="A39" i="48" s="1"/>
  <c r="A48" i="48" s="1"/>
  <c r="A37" i="60"/>
  <c r="A68" i="68"/>
  <c r="A72" i="68" s="1"/>
  <c r="A78" i="68" s="1"/>
  <c r="A46" i="67"/>
  <c r="A76" i="64"/>
  <c r="A89" i="64" s="1"/>
  <c r="A39" i="63"/>
  <c r="A44" i="63" s="1"/>
  <c r="A55" i="58"/>
  <c r="A41" i="54"/>
  <c r="A43" i="52"/>
  <c r="A62" i="48"/>
  <c r="A70" i="48" s="1"/>
  <c r="A60" i="46"/>
  <c r="A69" i="56" l="1"/>
  <c r="A105" i="56" s="1"/>
  <c r="A62" i="150"/>
  <c r="A66" i="150" s="1"/>
  <c r="A70" i="150" s="1"/>
  <c r="A74" i="150" s="1"/>
  <c r="A77" i="150" s="1"/>
  <c r="A81" i="150" s="1"/>
  <c r="A103" i="64"/>
  <c r="A115" i="64" s="1"/>
  <c r="A121" i="64" s="1"/>
  <c r="A42" i="60"/>
  <c r="A46" i="60"/>
  <c r="A84" i="68"/>
  <c r="A93" i="68" s="1"/>
  <c r="A101" i="68"/>
  <c r="A109" i="68" s="1"/>
  <c r="A113" i="68" s="1"/>
  <c r="A125" i="68" s="1"/>
  <c r="A70" i="66"/>
  <c r="A53" i="67"/>
  <c r="A61" i="67"/>
  <c r="A65" i="67" s="1"/>
  <c r="A69" i="67" s="1"/>
  <c r="A75" i="67" s="1"/>
  <c r="A80" i="67" s="1"/>
  <c r="A84" i="67" s="1"/>
  <c r="A92" i="67" s="1"/>
  <c r="A50" i="63"/>
  <c r="A55" i="63" s="1"/>
  <c r="A59" i="63" s="1"/>
  <c r="A59" i="58"/>
  <c r="A52" i="54"/>
  <c r="A48" i="52"/>
  <c r="A76" i="50"/>
  <c r="A65" i="46"/>
  <c r="A97" i="67" l="1"/>
  <c r="A101" i="67" s="1"/>
  <c r="A105" i="67" s="1"/>
  <c r="A112" i="56"/>
  <c r="A119" i="56" s="1"/>
  <c r="A126" i="56"/>
  <c r="A133" i="56" s="1"/>
  <c r="A140" i="56" s="1"/>
  <c r="A145" i="56" s="1"/>
  <c r="A150" i="56" s="1"/>
  <c r="A154" i="56" s="1"/>
  <c r="A163" i="56" s="1"/>
  <c r="A173" i="56" s="1"/>
  <c r="A185" i="56" s="1"/>
  <c r="A189" i="56" s="1"/>
  <c r="A195" i="56" s="1"/>
  <c r="A207" i="56" s="1"/>
  <c r="A219" i="56" s="1"/>
  <c r="A228" i="56" s="1"/>
  <c r="A232" i="56" s="1"/>
  <c r="A243" i="56" s="1"/>
  <c r="A252" i="56" s="1"/>
  <c r="A261" i="56" s="1"/>
  <c r="A282" i="56" s="1"/>
  <c r="A298" i="56" s="1"/>
  <c r="A306" i="56" s="1"/>
  <c r="A323" i="56" s="1"/>
  <c r="A334" i="56" s="1"/>
  <c r="A341" i="56" s="1"/>
  <c r="A348" i="56" s="1"/>
  <c r="A355" i="56" s="1"/>
  <c r="A57" i="54"/>
  <c r="A74" i="54" s="1"/>
  <c r="A133" i="68"/>
  <c r="A127" i="64"/>
  <c r="A63" i="58"/>
  <c r="A67" i="58" s="1"/>
  <c r="A50" i="60"/>
  <c r="A55" i="60"/>
  <c r="A82" i="60" s="1"/>
  <c r="A85" i="60" s="1"/>
  <c r="A95" i="60" s="1"/>
  <c r="A103" i="60" s="1"/>
  <c r="A107" i="60" s="1"/>
  <c r="A111" i="60" s="1"/>
  <c r="A117" i="60" s="1"/>
  <c r="A141" i="68"/>
  <c r="A149" i="68" s="1"/>
  <c r="A155" i="68" s="1"/>
  <c r="A172" i="68" s="1"/>
  <c r="A188" i="68" s="1"/>
  <c r="A197" i="68" s="1"/>
  <c r="A204" i="68" s="1"/>
  <c r="A208" i="68" s="1"/>
  <c r="A211" i="68" s="1"/>
  <c r="A215" i="68" s="1"/>
  <c r="A220" i="68" s="1"/>
  <c r="A227" i="68" s="1"/>
  <c r="A236" i="68" s="1"/>
  <c r="A240" i="68" s="1"/>
  <c r="A244" i="68" s="1"/>
  <c r="A251" i="68" s="1"/>
  <c r="A255" i="68" s="1"/>
  <c r="A261" i="68" s="1"/>
  <c r="A267" i="68" s="1"/>
  <c r="A275" i="68" s="1"/>
  <c r="A287" i="68" s="1"/>
  <c r="A302" i="68" s="1"/>
  <c r="A308" i="68" s="1"/>
  <c r="A314" i="68" s="1"/>
  <c r="A76" i="66"/>
  <c r="A161" i="64"/>
  <c r="A63" i="63"/>
  <c r="A52" i="52"/>
  <c r="A57" i="52" s="1"/>
  <c r="A61" i="52" s="1"/>
  <c r="A80" i="50"/>
  <c r="A80" i="48"/>
  <c r="A69" i="46"/>
  <c r="A110" i="67" l="1"/>
  <c r="A118" i="67" s="1"/>
  <c r="A125" i="67" s="1"/>
  <c r="A133" i="67" s="1"/>
  <c r="A137" i="67" s="1"/>
  <c r="A141" i="67" s="1"/>
  <c r="A147" i="67" s="1"/>
  <c r="A155" i="67" s="1"/>
  <c r="A168" i="67" s="1"/>
  <c r="A181" i="67" s="1"/>
  <c r="A185" i="67" s="1"/>
  <c r="A191" i="67" s="1"/>
  <c r="A195" i="67" s="1"/>
  <c r="A199" i="67" s="1"/>
  <c r="A359" i="56"/>
  <c r="A378" i="56" s="1"/>
  <c r="A390" i="56" s="1"/>
  <c r="A415" i="56" s="1"/>
  <c r="A89" i="54"/>
  <c r="A96" i="54" s="1"/>
  <c r="A103" i="54" s="1"/>
  <c r="A122" i="60"/>
  <c r="A128" i="60" s="1"/>
  <c r="A86" i="58"/>
  <c r="A92" i="58" s="1"/>
  <c r="A97" i="58"/>
  <c r="A104" i="58" s="1"/>
  <c r="A121" i="58" s="1"/>
  <c r="A127" i="58" s="1"/>
  <c r="A137" i="58" s="1"/>
  <c r="A145" i="58" s="1"/>
  <c r="A80" i="66"/>
  <c r="A89" i="66" s="1"/>
  <c r="A118" i="66" s="1"/>
  <c r="A126" i="66" s="1"/>
  <c r="A133" i="66" s="1"/>
  <c r="A181" i="64"/>
  <c r="A192" i="64" s="1"/>
  <c r="A215" i="64" s="1"/>
  <c r="A235" i="64" s="1"/>
  <c r="A246" i="64" s="1"/>
  <c r="A269" i="64" s="1"/>
  <c r="A287" i="64" s="1"/>
  <c r="A295" i="64" s="1"/>
  <c r="A324" i="64" s="1"/>
  <c r="A350" i="64" s="1"/>
  <c r="A369" i="64" s="1"/>
  <c r="A400" i="64" s="1"/>
  <c r="A436" i="64" s="1"/>
  <c r="A470" i="64" s="1"/>
  <c r="A481" i="64" s="1"/>
  <c r="A503" i="64" s="1"/>
  <c r="A513" i="64" s="1"/>
  <c r="A519" i="64" s="1"/>
  <c r="A540" i="64" s="1"/>
  <c r="A562" i="64" s="1"/>
  <c r="A569" i="64" s="1"/>
  <c r="A572" i="64" s="1"/>
  <c r="A588" i="64" s="1"/>
  <c r="A592" i="64" s="1"/>
  <c r="A605" i="64" s="1"/>
  <c r="A613" i="64" s="1"/>
  <c r="A621" i="64" s="1"/>
  <c r="A643" i="64" s="1"/>
  <c r="A651" i="64" s="1"/>
  <c r="A670" i="64" s="1"/>
  <c r="A675" i="64" s="1"/>
  <c r="A684" i="64" s="1"/>
  <c r="A689" i="64" s="1"/>
  <c r="A695" i="64" s="1"/>
  <c r="A70" i="63"/>
  <c r="A76" i="63" s="1"/>
  <c r="A83" i="63" s="1"/>
  <c r="A87" i="63" s="1"/>
  <c r="A94" i="63" s="1"/>
  <c r="A101" i="63" s="1"/>
  <c r="A112" i="63" s="1"/>
  <c r="A117" i="63" s="1"/>
  <c r="A124" i="63" s="1"/>
  <c r="A132" i="63" s="1"/>
  <c r="A142" i="63" s="1"/>
  <c r="A146" i="63" s="1"/>
  <c r="A152" i="63" s="1"/>
  <c r="A157" i="63" s="1"/>
  <c r="A162" i="63" s="1"/>
  <c r="A168" i="63" s="1"/>
  <c r="A177" i="63" s="1"/>
  <c r="A183" i="63" s="1"/>
  <c r="A188" i="63" s="1"/>
  <c r="A199" i="63" s="1"/>
  <c r="A207" i="63" s="1"/>
  <c r="A214" i="63" s="1"/>
  <c r="A227" i="63" s="1"/>
  <c r="A235" i="63" s="1"/>
  <c r="A240" i="63" s="1"/>
  <c r="A250" i="63" s="1"/>
  <c r="A257" i="63" s="1"/>
  <c r="A263" i="63" s="1"/>
  <c r="A272" i="63" s="1"/>
  <c r="A276" i="63" s="1"/>
  <c r="A280" i="63" s="1"/>
  <c r="A286" i="63" s="1"/>
  <c r="A289" i="63" s="1"/>
  <c r="A294" i="63" s="1"/>
  <c r="A306" i="63" s="1"/>
  <c r="A310" i="63" s="1"/>
  <c r="A316" i="63" s="1"/>
  <c r="A320" i="63" s="1"/>
  <c r="A325" i="63" s="1"/>
  <c r="A333" i="63" s="1"/>
  <c r="A340" i="63" s="1"/>
  <c r="A348" i="63" s="1"/>
  <c r="A354" i="63" s="1"/>
  <c r="A361" i="63" s="1"/>
  <c r="A365" i="63" s="1"/>
  <c r="A369" i="63" s="1"/>
  <c r="A375" i="63" s="1"/>
  <c r="A381" i="63" s="1"/>
  <c r="A385" i="63" s="1"/>
  <c r="A389" i="63" s="1"/>
  <c r="A65" i="52"/>
  <c r="A70" i="52" s="1"/>
  <c r="A74" i="52" s="1"/>
  <c r="A88" i="50"/>
  <c r="A91" i="48"/>
  <c r="A84" i="46"/>
  <c r="A88" i="46" s="1"/>
  <c r="A98" i="46" s="1"/>
  <c r="A105" i="46" s="1"/>
  <c r="A119" i="46" s="1"/>
  <c r="A133" i="46" s="1"/>
  <c r="A137" i="46" s="1"/>
  <c r="A144" i="46" s="1"/>
  <c r="A153" i="46" s="1"/>
  <c r="A169" i="46" s="1"/>
  <c r="A185" i="46" s="1"/>
  <c r="A196" i="46" s="1"/>
  <c r="A202" i="46" s="1"/>
  <c r="A216" i="46" s="1"/>
  <c r="A221" i="46" s="1"/>
  <c r="A230" i="46" s="1"/>
  <c r="A237" i="46" s="1"/>
  <c r="A242" i="46" s="1"/>
  <c r="A272" i="46" s="1"/>
  <c r="A288" i="46" s="1"/>
  <c r="A303" i="46" s="1"/>
  <c r="A321" i="46" s="1"/>
  <c r="A333" i="46" s="1"/>
  <c r="A337" i="46" s="1"/>
  <c r="A346" i="46" s="1"/>
  <c r="A354" i="46" s="1"/>
  <c r="A359" i="46" s="1"/>
  <c r="A372" i="46" s="1"/>
  <c r="A379" i="46" s="1"/>
  <c r="A389" i="46" s="1"/>
  <c r="A401" i="46" s="1"/>
  <c r="A416" i="46" s="1"/>
  <c r="A422" i="46" s="1"/>
  <c r="A427" i="46" s="1"/>
  <c r="A441" i="46" s="1"/>
  <c r="A449" i="46" s="1"/>
  <c r="A459" i="46" s="1"/>
  <c r="A470" i="46" s="1"/>
  <c r="A492" i="46" s="1"/>
  <c r="A498" i="46" s="1"/>
  <c r="A506" i="46" s="1"/>
  <c r="A524" i="46" s="1"/>
  <c r="A542" i="46" s="1"/>
  <c r="A110" i="54" l="1"/>
  <c r="A127" i="54" s="1"/>
  <c r="A132" i="54" s="1"/>
  <c r="A140" i="54" s="1"/>
  <c r="A147" i="54" s="1"/>
  <c r="A161" i="54" s="1"/>
  <c r="A173" i="54" s="1"/>
  <c r="A182" i="54" s="1"/>
  <c r="A188" i="54" s="1"/>
  <c r="A208" i="54" s="1"/>
  <c r="A212" i="54" s="1"/>
  <c r="A219" i="54" s="1"/>
  <c r="A228" i="54" s="1"/>
  <c r="A240" i="54" s="1"/>
  <c r="A248" i="54" s="1"/>
  <c r="A257" i="54" s="1"/>
  <c r="A281" i="54" s="1"/>
  <c r="A300" i="54" s="1"/>
  <c r="A306" i="54" s="1"/>
  <c r="A310" i="54" s="1"/>
  <c r="A314" i="54" s="1"/>
  <c r="A318" i="54" s="1"/>
  <c r="A333" i="54" s="1"/>
  <c r="A343" i="54" s="1"/>
  <c r="A350" i="54" s="1"/>
  <c r="A361" i="54" s="1"/>
  <c r="A369" i="54" s="1"/>
  <c r="A374" i="54" s="1"/>
  <c r="A399" i="54" s="1"/>
  <c r="A421" i="54" s="1"/>
  <c r="A446" i="54" s="1"/>
  <c r="A470" i="54" s="1"/>
  <c r="A479" i="54" s="1"/>
  <c r="A487" i="54" s="1"/>
  <c r="A494" i="54" s="1"/>
  <c r="A501" i="54" s="1"/>
  <c r="A506" i="54" s="1"/>
  <c r="A513" i="54" s="1"/>
  <c r="A531" i="54" s="1"/>
  <c r="A546" i="54" s="1"/>
  <c r="A563" i="54" s="1"/>
  <c r="A568" i="54" s="1"/>
  <c r="A584" i="54" s="1"/>
  <c r="A592" i="54" s="1"/>
  <c r="A595" i="54" s="1"/>
  <c r="A603" i="54" s="1"/>
  <c r="A612" i="54" s="1"/>
  <c r="A622" i="54" s="1"/>
  <c r="A628" i="54" s="1"/>
  <c r="A636" i="54" s="1"/>
  <c r="A641" i="54" s="1"/>
  <c r="A649" i="54" s="1"/>
  <c r="A655" i="54" s="1"/>
  <c r="A661" i="54" s="1"/>
  <c r="A673" i="54" s="1"/>
  <c r="A679" i="54" s="1"/>
  <c r="A691" i="54" s="1"/>
  <c r="A701" i="54" s="1"/>
  <c r="A706" i="54" s="1"/>
  <c r="A712" i="54" s="1"/>
  <c r="A425" i="56"/>
  <c r="A431" i="56" s="1"/>
  <c r="A441" i="56" s="1"/>
  <c r="A447" i="56" s="1"/>
  <c r="A452" i="56" s="1"/>
  <c r="A463" i="56" s="1"/>
  <c r="A467" i="56" s="1"/>
  <c r="A471" i="56" s="1"/>
  <c r="A477" i="56" s="1"/>
  <c r="A483" i="56" s="1"/>
  <c r="A486" i="56" s="1"/>
  <c r="A496" i="56" s="1"/>
  <c r="A506" i="56" s="1"/>
  <c r="A517" i="56" s="1"/>
  <c r="A520" i="56" s="1"/>
  <c r="A133" i="60"/>
  <c r="A137" i="60" s="1"/>
  <c r="A147" i="60" s="1"/>
  <c r="A152" i="60" s="1"/>
  <c r="A157" i="60" s="1"/>
  <c r="A164" i="60" s="1"/>
  <c r="A173" i="60" s="1"/>
  <c r="A186" i="60" s="1"/>
  <c r="A191" i="60" s="1"/>
  <c r="A195" i="60" s="1"/>
  <c r="A206" i="60" s="1"/>
  <c r="A214" i="60" s="1"/>
  <c r="A224" i="60" s="1"/>
  <c r="A230" i="60" s="1"/>
  <c r="A238" i="60" s="1"/>
  <c r="A246" i="60" s="1"/>
  <c r="A251" i="60" s="1"/>
  <c r="A262" i="60" s="1"/>
  <c r="A269" i="60" s="1"/>
  <c r="A276" i="60" s="1"/>
  <c r="A290" i="60" s="1"/>
  <c r="A299" i="60" s="1"/>
  <c r="A306" i="60" s="1"/>
  <c r="A319" i="60" s="1"/>
  <c r="A327" i="60" s="1"/>
  <c r="A331" i="60" s="1"/>
  <c r="A338" i="60" s="1"/>
  <c r="A345" i="60" s="1"/>
  <c r="A352" i="60" s="1"/>
  <c r="A362" i="60" s="1"/>
  <c r="A366" i="60" s="1"/>
  <c r="A381" i="60" s="1"/>
  <c r="A388" i="60" s="1"/>
  <c r="A393" i="60" s="1"/>
  <c r="A401" i="60" s="1"/>
  <c r="A407" i="60" s="1"/>
  <c r="A412" i="60" s="1"/>
  <c r="A417" i="60" s="1"/>
  <c r="A421" i="60" s="1"/>
  <c r="A425" i="60" s="1"/>
  <c r="A429" i="60" s="1"/>
  <c r="A433" i="60" s="1"/>
  <c r="A439" i="60" s="1"/>
  <c r="A445" i="60" s="1"/>
  <c r="A448" i="60" s="1"/>
  <c r="A456" i="60" s="1"/>
  <c r="A459" i="60" s="1"/>
  <c r="A465" i="60" s="1"/>
  <c r="A472" i="60" s="1"/>
  <c r="A476" i="60" s="1"/>
  <c r="A480" i="60" s="1"/>
  <c r="A484" i="60" s="1"/>
  <c r="A490" i="60" s="1"/>
  <c r="A495" i="60" s="1"/>
  <c r="A501" i="60" s="1"/>
  <c r="A505" i="60" s="1"/>
  <c r="A509" i="60" s="1"/>
  <c r="A517" i="60" s="1"/>
  <c r="A521" i="60" s="1"/>
  <c r="A530" i="60" s="1"/>
  <c r="A538" i="60" s="1"/>
  <c r="A543" i="60" s="1"/>
  <c r="A547" i="60" s="1"/>
  <c r="A551" i="60" s="1"/>
  <c r="A555" i="60" s="1"/>
  <c r="A562" i="60" s="1"/>
  <c r="A568" i="60" s="1"/>
  <c r="A572" i="60" s="1"/>
  <c r="A581" i="60" s="1"/>
  <c r="A585" i="60" s="1"/>
  <c r="A594" i="60" s="1"/>
  <c r="A612" i="60" s="1"/>
  <c r="A616" i="60" s="1"/>
  <c r="A626" i="60" s="1"/>
  <c r="A630" i="60" s="1"/>
  <c r="A634" i="60" s="1"/>
  <c r="A640" i="60" s="1"/>
  <c r="A650" i="60" s="1"/>
  <c r="A654" i="60" s="1"/>
  <c r="A659" i="60" s="1"/>
  <c r="A666" i="60" s="1"/>
  <c r="A721" i="64"/>
  <c r="A731" i="64" s="1"/>
  <c r="A154" i="58"/>
  <c r="A551" i="46"/>
  <c r="A554" i="46" s="1"/>
  <c r="A562" i="46" s="1"/>
  <c r="A566" i="46" s="1"/>
  <c r="A571" i="46" s="1"/>
  <c r="A578" i="46" s="1"/>
  <c r="A585" i="46" s="1"/>
  <c r="A589" i="46" s="1"/>
  <c r="A595" i="46" s="1"/>
  <c r="A605" i="46" s="1"/>
  <c r="A612" i="46" s="1"/>
  <c r="A619" i="46" s="1"/>
  <c r="A639" i="46" s="1"/>
  <c r="A646" i="46" s="1"/>
  <c r="A665" i="46" s="1"/>
  <c r="A671" i="46" s="1"/>
  <c r="A676" i="46" s="1"/>
  <c r="A680" i="46" s="1"/>
  <c r="A699" i="46" s="1"/>
  <c r="A722" i="46" s="1"/>
  <c r="A729" i="46" s="1"/>
  <c r="A734" i="46" s="1"/>
  <c r="A739" i="46" s="1"/>
  <c r="A747" i="46" s="1"/>
  <c r="A771" i="46" s="1"/>
  <c r="A789" i="46" s="1"/>
  <c r="A803" i="46" s="1"/>
  <c r="A821" i="46" s="1"/>
  <c r="A824" i="46" s="1"/>
  <c r="A829" i="46" s="1"/>
  <c r="A834" i="46" s="1"/>
  <c r="A839" i="46" s="1"/>
  <c r="A848" i="46" s="1"/>
  <c r="A857" i="46" s="1"/>
  <c r="A865" i="46" s="1"/>
  <c r="A872" i="46" s="1"/>
  <c r="A878" i="46" s="1"/>
  <c r="A885" i="46" s="1"/>
  <c r="A890" i="46" s="1"/>
  <c r="A893" i="46" s="1"/>
  <c r="A898" i="46" s="1"/>
  <c r="A905" i="46" s="1"/>
  <c r="A911" i="46" s="1"/>
  <c r="A920" i="46" s="1"/>
  <c r="A924" i="46" s="1"/>
  <c r="A936" i="46" s="1"/>
  <c r="A143" i="66"/>
  <c r="A150" i="66" s="1"/>
  <c r="A156" i="66" s="1"/>
  <c r="A164" i="66" s="1"/>
  <c r="A173" i="66" s="1"/>
  <c r="A179" i="66" s="1"/>
  <c r="A188" i="66" s="1"/>
  <c r="A195" i="66" s="1"/>
  <c r="A200" i="66" s="1"/>
  <c r="A227" i="66" s="1"/>
  <c r="A247" i="66" s="1"/>
  <c r="A254" i="66" s="1"/>
  <c r="A263" i="66" s="1"/>
  <c r="A270" i="66" s="1"/>
  <c r="A274" i="66" s="1"/>
  <c r="A397" i="63"/>
  <c r="A401" i="63" s="1"/>
  <c r="A410" i="63" s="1"/>
  <c r="A418" i="63" s="1"/>
  <c r="A423" i="63" s="1"/>
  <c r="A430" i="63" s="1"/>
  <c r="A437" i="63" s="1"/>
  <c r="A445" i="63" s="1"/>
  <c r="A452" i="63" s="1"/>
  <c r="A457" i="63" s="1"/>
  <c r="A461" i="63" s="1"/>
  <c r="A466" i="63" s="1"/>
  <c r="A471" i="63" s="1"/>
  <c r="A481" i="63" s="1"/>
  <c r="A501" i="63" s="1"/>
  <c r="A507" i="63" s="1"/>
  <c r="A513" i="63" s="1"/>
  <c r="A526" i="63" s="1"/>
  <c r="A530" i="63" s="1"/>
  <c r="A533" i="63" s="1"/>
  <c r="A539" i="63" s="1"/>
  <c r="A545" i="63" s="1"/>
  <c r="A555" i="63" s="1"/>
  <c r="A564" i="63" s="1"/>
  <c r="A569" i="63" s="1"/>
  <c r="A575" i="63" s="1"/>
  <c r="A584" i="63" s="1"/>
  <c r="A588" i="63" s="1"/>
  <c r="A596" i="63" s="1"/>
  <c r="A81" i="52"/>
  <c r="A92" i="52" s="1"/>
  <c r="A100" i="52" s="1"/>
  <c r="A105" i="52" s="1"/>
  <c r="A110" i="52" s="1"/>
  <c r="A117" i="52" s="1"/>
  <c r="A131" i="52" s="1"/>
  <c r="A144" i="52" s="1"/>
  <c r="A153" i="52" s="1"/>
  <c r="A159" i="52" s="1"/>
  <c r="A169" i="52" s="1"/>
  <c r="A176" i="52" s="1"/>
  <c r="A190" i="52" s="1"/>
  <c r="A196" i="52" s="1"/>
  <c r="A204" i="52" s="1"/>
  <c r="A220" i="52" s="1"/>
  <c r="A228" i="52" s="1"/>
  <c r="A233" i="52" s="1"/>
  <c r="A246" i="52" s="1"/>
  <c r="A254" i="52" s="1"/>
  <c r="A259" i="52" s="1"/>
  <c r="A267" i="52" s="1"/>
  <c r="A273" i="52" s="1"/>
  <c r="A278" i="52" s="1"/>
  <c r="A288" i="52" s="1"/>
  <c r="A294" i="52" s="1"/>
  <c r="A298" i="52" s="1"/>
  <c r="A304" i="52" s="1"/>
  <c r="A307" i="52" s="1"/>
  <c r="A312" i="52" s="1"/>
  <c r="A323" i="52" s="1"/>
  <c r="A327" i="52" s="1"/>
  <c r="A330" i="52" s="1"/>
  <c r="A339" i="52" s="1"/>
  <c r="A345" i="52" s="1"/>
  <c r="A353" i="52" s="1"/>
  <c r="A362" i="52" s="1"/>
  <c r="A377" i="52" s="1"/>
  <c r="A382" i="52" s="1"/>
  <c r="A390" i="52" s="1"/>
  <c r="A397" i="52" s="1"/>
  <c r="A403" i="52" s="1"/>
  <c r="A408" i="52" s="1"/>
  <c r="A412" i="52" s="1"/>
  <c r="A420" i="52" s="1"/>
  <c r="A425" i="52" s="1"/>
  <c r="A431" i="52" s="1"/>
  <c r="A435" i="52" s="1"/>
  <c r="A439" i="52" s="1"/>
  <c r="A449" i="52" s="1"/>
  <c r="A453" i="52" s="1"/>
  <c r="A461" i="52" s="1"/>
  <c r="A467" i="52" s="1"/>
  <c r="A472" i="52" s="1"/>
  <c r="A478" i="52" s="1"/>
  <c r="A489" i="52" s="1"/>
  <c r="A495" i="52" s="1"/>
  <c r="A500" i="52" s="1"/>
  <c r="A504" i="52" s="1"/>
  <c r="A508" i="52" s="1"/>
  <c r="A512" i="52" s="1"/>
  <c r="A517" i="52" s="1"/>
  <c r="A521" i="52" s="1"/>
  <c r="A525" i="52" s="1"/>
  <c r="A532" i="52" s="1"/>
  <c r="A545" i="52" s="1"/>
  <c r="A555" i="52" s="1"/>
  <c r="A563" i="52" s="1"/>
  <c r="A92" i="50"/>
  <c r="A113" i="50" s="1"/>
  <c r="A127" i="50" s="1"/>
  <c r="A136" i="50" s="1"/>
  <c r="A106" i="48"/>
  <c r="A119" i="48" s="1"/>
  <c r="A127" i="48" s="1"/>
  <c r="A137" i="48" s="1"/>
  <c r="A144" i="48" s="1"/>
  <c r="A150" i="48" s="1"/>
  <c r="A158" i="48" s="1"/>
  <c r="A166" i="48" s="1"/>
  <c r="A172" i="48" s="1"/>
  <c r="A209" i="48" s="1"/>
  <c r="A243" i="48" s="1"/>
  <c r="A249" i="48" s="1"/>
  <c r="A276" i="48" s="1"/>
  <c r="A295" i="48" s="1"/>
  <c r="A303" i="48" s="1"/>
  <c r="A319" i="48" s="1"/>
  <c r="A328" i="48" s="1"/>
  <c r="A333" i="48" s="1"/>
  <c r="A341" i="48" s="1"/>
  <c r="A349" i="48" s="1"/>
  <c r="A354" i="48" s="1"/>
  <c r="A363" i="48" s="1"/>
  <c r="A376" i="48" s="1"/>
  <c r="A393" i="48" s="1"/>
  <c r="A409" i="48" s="1"/>
  <c r="A421" i="48" s="1"/>
  <c r="A425" i="48" s="1"/>
  <c r="A430" i="48" s="1"/>
  <c r="A439" i="48" s="1"/>
  <c r="A445" i="48" s="1"/>
  <c r="A449" i="48" s="1"/>
  <c r="A455" i="48" s="1"/>
  <c r="A466" i="48" s="1"/>
  <c r="F11" i="47"/>
  <c r="F10" i="47"/>
  <c r="A8" i="47"/>
  <c r="F11" i="45"/>
  <c r="F10" i="45"/>
  <c r="F12" i="45" s="1"/>
  <c r="A8" i="45"/>
  <c r="A526" i="56" l="1"/>
  <c r="A530" i="56" s="1"/>
  <c r="A720" i="54"/>
  <c r="A725" i="54" s="1"/>
  <c r="A735" i="54" s="1"/>
  <c r="A741" i="54" s="1"/>
  <c r="A748" i="54" s="1"/>
  <c r="A752" i="54" s="1"/>
  <c r="A756" i="54" s="1"/>
  <c r="A760" i="54" s="1"/>
  <c r="A764" i="54" s="1"/>
  <c r="A772" i="54" s="1"/>
  <c r="A776" i="54" s="1"/>
  <c r="A797" i="54" s="1"/>
  <c r="A801" i="54" s="1"/>
  <c r="A806" i="54" s="1"/>
  <c r="A811" i="54" s="1"/>
  <c r="A837" i="54" s="1"/>
  <c r="A844" i="54" s="1"/>
  <c r="A848" i="54" s="1"/>
  <c r="A859" i="54" s="1"/>
  <c r="A872" i="54" s="1"/>
  <c r="A876" i="54" s="1"/>
  <c r="A885" i="54" s="1"/>
  <c r="A891" i="54" s="1"/>
  <c r="A897" i="54" s="1"/>
  <c r="A903" i="54" s="1"/>
  <c r="A909" i="54" s="1"/>
  <c r="A925" i="54" s="1"/>
  <c r="A941" i="54" s="1"/>
  <c r="A951" i="54" s="1"/>
  <c r="A960" i="54" s="1"/>
  <c r="A967" i="54" s="1"/>
  <c r="A979" i="54" s="1"/>
  <c r="A983" i="54" s="1"/>
  <c r="A989" i="54" s="1"/>
  <c r="A993" i="54" s="1"/>
  <c r="F12" i="47"/>
  <c r="A145" i="50"/>
  <c r="A153" i="50" s="1"/>
  <c r="A177" i="50" s="1"/>
  <c r="A217" i="50" s="1"/>
  <c r="A226" i="50" s="1"/>
  <c r="A235" i="50" s="1"/>
  <c r="A247" i="50" s="1"/>
  <c r="A257" i="50" s="1"/>
  <c r="A270" i="50" s="1"/>
  <c r="A277" i="50" s="1"/>
  <c r="A283" i="50" s="1"/>
  <c r="A299" i="50" s="1"/>
  <c r="A315" i="50" s="1"/>
  <c r="A329" i="50" s="1"/>
  <c r="A345" i="50" s="1"/>
  <c r="A357" i="50" s="1"/>
  <c r="A371" i="50" s="1"/>
  <c r="A385" i="50" s="1"/>
  <c r="A398" i="50" s="1"/>
  <c r="A411" i="50" s="1"/>
  <c r="A452" i="50" s="1"/>
  <c r="A484" i="50" s="1"/>
  <c r="A496" i="50" s="1"/>
  <c r="A517" i="50" s="1"/>
  <c r="A532" i="50" s="1"/>
  <c r="A542" i="50" s="1"/>
  <c r="A553" i="50" s="1"/>
  <c r="A565" i="50" s="1"/>
  <c r="A570" i="50" s="1"/>
  <c r="A617" i="50" s="1"/>
  <c r="A659" i="50" s="1"/>
  <c r="A704" i="50" s="1"/>
  <c r="A750" i="50" s="1"/>
  <c r="A771" i="50" s="1"/>
  <c r="A779" i="50" s="1"/>
  <c r="A786" i="50" s="1"/>
  <c r="A800" i="50" s="1"/>
  <c r="A806" i="50" s="1"/>
  <c r="A816" i="50" s="1"/>
  <c r="A835" i="50" s="1"/>
  <c r="A850" i="50" s="1"/>
  <c r="A877" i="50" s="1"/>
  <c r="A883" i="50" s="1"/>
  <c r="A891" i="50" s="1"/>
  <c r="A918" i="50" s="1"/>
  <c r="A931" i="50" s="1"/>
  <c r="A937" i="50" s="1"/>
  <c r="A946" i="50" s="1"/>
  <c r="A959" i="50" s="1"/>
  <c r="A967" i="50" s="1"/>
  <c r="A975" i="50" s="1"/>
  <c r="A979" i="50" s="1"/>
  <c r="A990" i="50" s="1"/>
  <c r="A1002" i="50" s="1"/>
  <c r="A1010" i="50" s="1"/>
  <c r="A1018" i="50" s="1"/>
  <c r="A1042" i="50" s="1"/>
  <c r="A1050" i="50" s="1"/>
  <c r="A1069" i="50" s="1"/>
  <c r="A1079" i="50" s="1"/>
  <c r="A1084" i="50" s="1"/>
  <c r="A1088" i="50" s="1"/>
  <c r="A1113" i="50" s="1"/>
  <c r="A1118" i="50" s="1"/>
  <c r="A1134" i="50" s="1"/>
  <c r="A1143" i="50" s="1"/>
  <c r="A1150" i="50" s="1"/>
  <c r="A1159" i="50" s="1"/>
  <c r="A1166" i="50" s="1"/>
  <c r="A1173" i="50" s="1"/>
  <c r="A1180" i="50" s="1"/>
  <c r="A1191" i="50" s="1"/>
  <c r="A1219" i="50" s="1"/>
  <c r="A1242" i="50" s="1"/>
  <c r="A1258" i="50" s="1"/>
  <c r="A1276" i="50" s="1"/>
  <c r="A1280" i="50" s="1"/>
  <c r="A1313" i="50" s="1"/>
  <c r="A1360" i="50" s="1"/>
  <c r="A1404" i="50" s="1"/>
  <c r="A1452" i="50" s="1"/>
  <c r="A1464" i="50" s="1"/>
  <c r="A1482" i="50" s="1"/>
  <c r="A746" i="64"/>
  <c r="A750" i="64" s="1"/>
  <c r="A753" i="64" s="1"/>
  <c r="A758" i="64" s="1"/>
  <c r="A768" i="64" s="1"/>
  <c r="A778" i="64" s="1"/>
  <c r="A783" i="64" s="1"/>
  <c r="A788" i="64" s="1"/>
  <c r="A793" i="64" s="1"/>
  <c r="A805" i="64" s="1"/>
  <c r="A822" i="64" s="1"/>
  <c r="A826" i="64" s="1"/>
  <c r="A168" i="58"/>
  <c r="A181" i="58" s="1"/>
  <c r="A190" i="58" s="1"/>
  <c r="A196" i="58" s="1"/>
  <c r="A216" i="58" s="1"/>
  <c r="A223" i="58" s="1"/>
  <c r="A234" i="58" s="1"/>
  <c r="A239" i="58" s="1"/>
  <c r="A254" i="58" s="1"/>
  <c r="A268" i="58" s="1"/>
  <c r="A277" i="58" s="1"/>
  <c r="A306" i="58" s="1"/>
  <c r="A322" i="58" s="1"/>
  <c r="A339" i="58" s="1"/>
  <c r="A356" i="58" s="1"/>
  <c r="A368" i="58" s="1"/>
  <c r="A372" i="58" s="1"/>
  <c r="A382" i="58" s="1"/>
  <c r="A390" i="58" s="1"/>
  <c r="A395" i="58" s="1"/>
  <c r="A414" i="58" s="1"/>
  <c r="A425" i="58" s="1"/>
  <c r="A435" i="58" s="1"/>
  <c r="A448" i="58" s="1"/>
  <c r="A454" i="58" s="1"/>
  <c r="A468" i="58" s="1"/>
  <c r="A474" i="58" s="1"/>
  <c r="A479" i="58" s="1"/>
  <c r="A493" i="58" s="1"/>
  <c r="A501" i="58" s="1"/>
  <c r="A511" i="58" s="1"/>
  <c r="A523" i="58" s="1"/>
  <c r="A544" i="58" s="1"/>
  <c r="A550" i="58" s="1"/>
  <c r="A581" i="58" s="1"/>
  <c r="A612" i="58" s="1"/>
  <c r="A627" i="58" s="1"/>
  <c r="A631" i="58" s="1"/>
  <c r="A639" i="58" s="1"/>
  <c r="A643" i="58" s="1"/>
  <c r="A653" i="58" s="1"/>
  <c r="A660" i="58" s="1"/>
  <c r="A667" i="58" s="1"/>
  <c r="A671" i="58" s="1"/>
  <c r="A677" i="58" s="1"/>
  <c r="A682" i="58" s="1"/>
  <c r="A692" i="58" s="1"/>
  <c r="A699" i="58" s="1"/>
  <c r="A706" i="58" s="1"/>
  <c r="A726" i="58" s="1"/>
  <c r="A733" i="58" s="1"/>
  <c r="A753" i="58" s="1"/>
  <c r="A760" i="58" s="1"/>
  <c r="A765" i="58" s="1"/>
  <c r="A769" i="58" s="1"/>
  <c r="A789" i="58" s="1"/>
  <c r="A794" i="58" s="1"/>
  <c r="A799" i="58" s="1"/>
  <c r="A810" i="58" s="1"/>
  <c r="A818" i="58" s="1"/>
  <c r="A823" i="58" s="1"/>
  <c r="A828" i="58" s="1"/>
  <c r="A833" i="58" s="1"/>
  <c r="A851" i="58" s="1"/>
  <c r="A890" i="58" s="1"/>
  <c r="A911" i="58" s="1"/>
  <c r="A929" i="58" s="1"/>
  <c r="A945" i="58" s="1"/>
  <c r="A949" i="58" s="1"/>
  <c r="A952" i="58" s="1"/>
  <c r="A955" i="58" s="1"/>
  <c r="A962" i="58" s="1"/>
  <c r="A971" i="58" s="1"/>
  <c r="A978" i="58" s="1"/>
  <c r="A985" i="58" s="1"/>
  <c r="A992" i="58" s="1"/>
  <c r="A999" i="58" s="1"/>
  <c r="A1010" i="58" s="1"/>
  <c r="A1021" i="58" s="1"/>
  <c r="A1029" i="58" s="1"/>
  <c r="A1040" i="58" s="1"/>
  <c r="A1044" i="58" s="1"/>
  <c r="A1047" i="58" s="1"/>
  <c r="A1050" i="58" s="1"/>
  <c r="A1057" i="58" s="1"/>
  <c r="A1064" i="58" s="1"/>
  <c r="A279" i="66"/>
  <c r="A284" i="66" s="1"/>
  <c r="A287" i="66" s="1"/>
  <c r="A291" i="66" s="1"/>
  <c r="A302" i="66" s="1"/>
  <c r="A308" i="66" s="1"/>
  <c r="A318" i="66" s="1"/>
  <c r="A323" i="66" s="1"/>
  <c r="A327" i="66" s="1"/>
  <c r="A344" i="66" s="1"/>
  <c r="A348" i="66" s="1"/>
  <c r="A352" i="66" s="1"/>
  <c r="A358" i="66" s="1"/>
  <c r="A366" i="66" s="1"/>
  <c r="A373" i="66" s="1"/>
  <c r="A378" i="66" s="1"/>
  <c r="A385" i="66" s="1"/>
  <c r="A394" i="66" s="1"/>
  <c r="A398" i="66" s="1"/>
  <c r="A402" i="66" s="1"/>
  <c r="A408" i="66" s="1"/>
  <c r="A437" i="66" s="1"/>
  <c r="A441" i="66" s="1"/>
  <c r="A447" i="66" s="1"/>
  <c r="A573" i="52"/>
  <c r="A474" i="48"/>
  <c r="A485" i="48" s="1"/>
  <c r="F711" i="44"/>
  <c r="F710" i="44"/>
  <c r="F712" i="44" s="1"/>
  <c r="F702" i="44"/>
  <c r="F701" i="44"/>
  <c r="F692" i="44"/>
  <c r="F691" i="44"/>
  <c r="F690" i="44"/>
  <c r="F689" i="44"/>
  <c r="F678" i="44"/>
  <c r="F670" i="44"/>
  <c r="F669" i="44"/>
  <c r="F671" i="44" s="1"/>
  <c r="F663" i="44"/>
  <c r="F662" i="44"/>
  <c r="F653" i="44"/>
  <c r="F652" i="44"/>
  <c r="F654" i="44" s="1"/>
  <c r="F647" i="44"/>
  <c r="F646" i="44"/>
  <c r="F648" i="44" s="1"/>
  <c r="F638" i="44"/>
  <c r="F637" i="44"/>
  <c r="F636" i="44"/>
  <c r="F635" i="44"/>
  <c r="F634" i="44"/>
  <c r="F633" i="44"/>
  <c r="F628" i="44"/>
  <c r="F627" i="44"/>
  <c r="F623" i="44"/>
  <c r="F622" i="44"/>
  <c r="F616" i="44"/>
  <c r="F615" i="44"/>
  <c r="F614" i="44"/>
  <c r="F613" i="44"/>
  <c r="F612" i="44"/>
  <c r="F611" i="44"/>
  <c r="F610" i="44"/>
  <c r="F607" i="44"/>
  <c r="F606" i="44"/>
  <c r="F608" i="44" s="1"/>
  <c r="F601" i="44"/>
  <c r="F600" i="44"/>
  <c r="F599" i="44"/>
  <c r="F598" i="44"/>
  <c r="F597" i="44"/>
  <c r="F596" i="44"/>
  <c r="F592" i="44"/>
  <c r="F591" i="44"/>
  <c r="F590" i="44"/>
  <c r="F589" i="44"/>
  <c r="F582" i="44"/>
  <c r="F577" i="44"/>
  <c r="F573" i="44"/>
  <c r="F569" i="44"/>
  <c r="F564" i="44"/>
  <c r="F560" i="44"/>
  <c r="F556" i="44"/>
  <c r="F551" i="44"/>
  <c r="F549" i="44"/>
  <c r="F541" i="44"/>
  <c r="F538" i="44"/>
  <c r="F542" i="44" s="1"/>
  <c r="F533" i="44"/>
  <c r="F527" i="44"/>
  <c r="F520" i="44"/>
  <c r="F519" i="44"/>
  <c r="F521" i="44" s="1"/>
  <c r="F513" i="44"/>
  <c r="F512" i="44"/>
  <c r="F511" i="44"/>
  <c r="F510" i="44"/>
  <c r="F509" i="44"/>
  <c r="F508" i="44"/>
  <c r="F507" i="44"/>
  <c r="F506" i="44"/>
  <c r="F501" i="44"/>
  <c r="F500" i="44"/>
  <c r="F502" i="44" s="1"/>
  <c r="F495" i="44"/>
  <c r="F494" i="44"/>
  <c r="F493" i="44"/>
  <c r="F492" i="44"/>
  <c r="F491" i="44"/>
  <c r="F490" i="44"/>
  <c r="F489" i="44"/>
  <c r="F488" i="44"/>
  <c r="F483" i="44"/>
  <c r="F482" i="44"/>
  <c r="F484" i="44" s="1"/>
  <c r="F477" i="44"/>
  <c r="F476" i="44"/>
  <c r="F471" i="44"/>
  <c r="F470" i="44"/>
  <c r="F469" i="44"/>
  <c r="F468" i="44"/>
  <c r="F472" i="44" s="1"/>
  <c r="F463" i="44"/>
  <c r="F457" i="44"/>
  <c r="F451" i="44"/>
  <c r="F447" i="44"/>
  <c r="F439" i="44"/>
  <c r="F438" i="44"/>
  <c r="F431" i="44"/>
  <c r="F430" i="44"/>
  <c r="F432" i="44" s="1"/>
  <c r="F424" i="44"/>
  <c r="F421" i="44"/>
  <c r="F417" i="44"/>
  <c r="F410" i="44"/>
  <c r="F409" i="44"/>
  <c r="F408" i="44"/>
  <c r="F407" i="44"/>
  <c r="F403" i="44"/>
  <c r="F402" i="44"/>
  <c r="F401" i="44"/>
  <c r="F400" i="44"/>
  <c r="F395" i="44"/>
  <c r="F394" i="44"/>
  <c r="F393" i="44"/>
  <c r="F392" i="44"/>
  <c r="F391" i="44"/>
  <c r="F390" i="44"/>
  <c r="F386" i="44"/>
  <c r="F380" i="44"/>
  <c r="F374" i="44"/>
  <c r="F366" i="44"/>
  <c r="F365" i="44"/>
  <c r="F359" i="44"/>
  <c r="F358" i="44"/>
  <c r="F360" i="44" s="1"/>
  <c r="F354" i="44"/>
  <c r="F353" i="44"/>
  <c r="F348" i="44"/>
  <c r="F335" i="44"/>
  <c r="F334" i="44"/>
  <c r="F330" i="44"/>
  <c r="F329" i="44"/>
  <c r="F331" i="44" s="1"/>
  <c r="F324" i="44"/>
  <c r="F323" i="44"/>
  <c r="F317" i="44"/>
  <c r="F316" i="44"/>
  <c r="F311" i="44"/>
  <c r="F310" i="44"/>
  <c r="F309" i="44"/>
  <c r="F308" i="44"/>
  <c r="F312" i="44" s="1"/>
  <c r="F299" i="44"/>
  <c r="F298" i="44"/>
  <c r="F297" i="44"/>
  <c r="F296" i="44"/>
  <c r="F292" i="44"/>
  <c r="F286" i="44"/>
  <c r="F285" i="44"/>
  <c r="F284" i="44"/>
  <c r="F278" i="44"/>
  <c r="F277" i="44"/>
  <c r="F275" i="44"/>
  <c r="F270" i="44"/>
  <c r="F262" i="44"/>
  <c r="F261" i="44"/>
  <c r="F260" i="44"/>
  <c r="F259" i="44"/>
  <c r="F246" i="44"/>
  <c r="F245" i="44"/>
  <c r="F244" i="44"/>
  <c r="F243" i="44"/>
  <c r="F238" i="44"/>
  <c r="F237" i="44"/>
  <c r="F239" i="44" s="1"/>
  <c r="F231" i="44"/>
  <c r="F230" i="44"/>
  <c r="F229" i="44"/>
  <c r="F228" i="44"/>
  <c r="F227" i="44"/>
  <c r="F226" i="44"/>
  <c r="F215" i="44"/>
  <c r="F214" i="44"/>
  <c r="F213" i="44"/>
  <c r="F212" i="44"/>
  <c r="F211" i="44"/>
  <c r="F216" i="44" s="1"/>
  <c r="F209" i="44"/>
  <c r="F199" i="44"/>
  <c r="F190" i="44"/>
  <c r="F174" i="44"/>
  <c r="F167" i="44"/>
  <c r="F170" i="44" s="1"/>
  <c r="F135" i="44"/>
  <c r="F155" i="44" s="1"/>
  <c r="F127" i="44"/>
  <c r="F126" i="44"/>
  <c r="F121" i="44"/>
  <c r="F115" i="44"/>
  <c r="F114" i="44"/>
  <c r="F107" i="44"/>
  <c r="F104" i="44"/>
  <c r="F98" i="44"/>
  <c r="F97" i="44"/>
  <c r="F95" i="44"/>
  <c r="F94" i="44"/>
  <c r="F78" i="44"/>
  <c r="F74" i="44"/>
  <c r="F67" i="44"/>
  <c r="F55" i="44"/>
  <c r="F44" i="44"/>
  <c r="F48" i="44" s="1"/>
  <c r="F25" i="44"/>
  <c r="F22" i="44"/>
  <c r="F17" i="44"/>
  <c r="A8" i="44"/>
  <c r="F15" i="62"/>
  <c r="H8" i="62"/>
  <c r="A8" i="62"/>
  <c r="F624" i="49"/>
  <c r="H622" i="49"/>
  <c r="F617" i="49"/>
  <c r="F616" i="49"/>
  <c r="H610" i="49"/>
  <c r="F606" i="49"/>
  <c r="H604" i="49"/>
  <c r="F602" i="49"/>
  <c r="H600" i="49"/>
  <c r="H596" i="49"/>
  <c r="F594" i="49"/>
  <c r="H592" i="49"/>
  <c r="F590" i="49"/>
  <c r="H588" i="49"/>
  <c r="H582" i="49"/>
  <c r="F579" i="49"/>
  <c r="F578" i="49"/>
  <c r="H576" i="49"/>
  <c r="F574" i="49"/>
  <c r="F571" i="49"/>
  <c r="H569" i="49"/>
  <c r="F566" i="49"/>
  <c r="F565" i="49"/>
  <c r="H563" i="49"/>
  <c r="F559" i="49"/>
  <c r="F558" i="49"/>
  <c r="H556" i="49"/>
  <c r="F553" i="49"/>
  <c r="F552" i="49"/>
  <c r="H550" i="49"/>
  <c r="F547" i="49"/>
  <c r="F546" i="49"/>
  <c r="F548" i="49" s="1"/>
  <c r="H543" i="49"/>
  <c r="F540" i="49"/>
  <c r="F539" i="49"/>
  <c r="F541" i="49" s="1"/>
  <c r="H536" i="49"/>
  <c r="F533" i="49"/>
  <c r="F532" i="49"/>
  <c r="F526" i="49"/>
  <c r="H524" i="49"/>
  <c r="F521" i="49"/>
  <c r="F520" i="49"/>
  <c r="F518" i="49"/>
  <c r="H516" i="49"/>
  <c r="F512" i="49"/>
  <c r="F511" i="49"/>
  <c r="F513" i="49" s="1"/>
  <c r="F509" i="49"/>
  <c r="F508" i="49"/>
  <c r="H505" i="49"/>
  <c r="F501" i="49"/>
  <c r="F500" i="49"/>
  <c r="F497" i="49"/>
  <c r="F496" i="49"/>
  <c r="H493" i="49"/>
  <c r="F490" i="49"/>
  <c r="F489" i="49"/>
  <c r="F488" i="49"/>
  <c r="F487" i="49"/>
  <c r="F483" i="49"/>
  <c r="F482" i="49"/>
  <c r="F481" i="49"/>
  <c r="F480" i="49"/>
  <c r="H477" i="49"/>
  <c r="H469" i="49"/>
  <c r="F467" i="49"/>
  <c r="H465" i="49"/>
  <c r="F463" i="49"/>
  <c r="H461" i="49"/>
  <c r="F457" i="49"/>
  <c r="H455" i="49"/>
  <c r="F452" i="49"/>
  <c r="F451" i="49"/>
  <c r="H442" i="49"/>
  <c r="H438" i="49"/>
  <c r="F436" i="49"/>
  <c r="F429" i="49"/>
  <c r="H426" i="49"/>
  <c r="F424" i="49"/>
  <c r="F420" i="49"/>
  <c r="F419" i="49"/>
  <c r="F418" i="49"/>
  <c r="H416" i="49"/>
  <c r="F414" i="49"/>
  <c r="H412" i="49"/>
  <c r="F410" i="49"/>
  <c r="H408" i="49"/>
  <c r="F406" i="49"/>
  <c r="H404" i="49"/>
  <c r="F402" i="49"/>
  <c r="H400" i="49"/>
  <c r="F397" i="49"/>
  <c r="F396" i="49"/>
  <c r="H394" i="49"/>
  <c r="F390" i="49"/>
  <c r="H388" i="49"/>
  <c r="F386" i="49"/>
  <c r="H384" i="49"/>
  <c r="F382" i="49"/>
  <c r="H380" i="49"/>
  <c r="F378" i="49"/>
  <c r="H376" i="49"/>
  <c r="F374" i="49"/>
  <c r="H372" i="49"/>
  <c r="F363" i="49"/>
  <c r="H361" i="49"/>
  <c r="F359" i="49"/>
  <c r="H358" i="49" s="1"/>
  <c r="F355" i="49"/>
  <c r="F354" i="49"/>
  <c r="F353" i="49"/>
  <c r="F349" i="49"/>
  <c r="F346" i="49"/>
  <c r="F345" i="49"/>
  <c r="F342" i="49"/>
  <c r="F341" i="49"/>
  <c r="H338" i="49"/>
  <c r="F335" i="49"/>
  <c r="F334" i="49"/>
  <c r="F333" i="49"/>
  <c r="F332" i="49"/>
  <c r="H329" i="49"/>
  <c r="F327" i="49"/>
  <c r="F317" i="49"/>
  <c r="F310" i="49"/>
  <c r="H305" i="49"/>
  <c r="F303" i="49"/>
  <c r="F300" i="49"/>
  <c r="H298" i="49"/>
  <c r="F296" i="49"/>
  <c r="H294" i="49"/>
  <c r="F292" i="49"/>
  <c r="H290" i="49"/>
  <c r="F285" i="49"/>
  <c r="H283" i="49"/>
  <c r="F281" i="49"/>
  <c r="H279" i="49"/>
  <c r="F275" i="49"/>
  <c r="F273" i="49"/>
  <c r="H271" i="49"/>
  <c r="F267" i="49"/>
  <c r="F265" i="49"/>
  <c r="H263" i="49"/>
  <c r="F261" i="49"/>
  <c r="H259" i="49"/>
  <c r="F255" i="49"/>
  <c r="H253" i="49"/>
  <c r="F246" i="49"/>
  <c r="F245" i="49"/>
  <c r="F244" i="49"/>
  <c r="F243" i="49"/>
  <c r="H241" i="49"/>
  <c r="F238" i="49"/>
  <c r="F237" i="49"/>
  <c r="F236" i="49"/>
  <c r="F235" i="49"/>
  <c r="F234" i="49"/>
  <c r="H232" i="49"/>
  <c r="F226" i="49"/>
  <c r="F223" i="49"/>
  <c r="F222" i="49"/>
  <c r="F221" i="49"/>
  <c r="F220" i="49"/>
  <c r="F219" i="49"/>
  <c r="F218" i="49"/>
  <c r="F217" i="49"/>
  <c r="F216" i="49"/>
  <c r="F215" i="49"/>
  <c r="H213" i="49"/>
  <c r="F211" i="49"/>
  <c r="F201" i="49"/>
  <c r="F198" i="49"/>
  <c r="F197" i="49"/>
  <c r="F196" i="49"/>
  <c r="F195" i="49"/>
  <c r="F194" i="49"/>
  <c r="F193" i="49"/>
  <c r="F192" i="49"/>
  <c r="F191" i="49"/>
  <c r="F199" i="49" s="1"/>
  <c r="H189" i="49"/>
  <c r="F187" i="49"/>
  <c r="H185" i="49"/>
  <c r="F181" i="49"/>
  <c r="F179" i="49"/>
  <c r="H177" i="49"/>
  <c r="F172" i="49"/>
  <c r="F170" i="49"/>
  <c r="H168" i="49"/>
  <c r="F164" i="49"/>
  <c r="H160" i="49"/>
  <c r="H156" i="49"/>
  <c r="F153" i="49"/>
  <c r="F146" i="49" s="1"/>
  <c r="F151" i="49"/>
  <c r="H136" i="49"/>
  <c r="F134" i="49"/>
  <c r="H132" i="49"/>
  <c r="H128" i="49"/>
  <c r="F123" i="49"/>
  <c r="F122" i="49"/>
  <c r="F124" i="49" s="1"/>
  <c r="H120" i="49"/>
  <c r="F118" i="49"/>
  <c r="H116" i="49"/>
  <c r="F114" i="49"/>
  <c r="H112" i="49"/>
  <c r="F110" i="49"/>
  <c r="H108" i="49"/>
  <c r="H104" i="49"/>
  <c r="F102" i="49"/>
  <c r="H100" i="49"/>
  <c r="F98" i="49"/>
  <c r="H96" i="49"/>
  <c r="H90" i="49"/>
  <c r="H86" i="49"/>
  <c r="F81" i="49"/>
  <c r="F80" i="49"/>
  <c r="F79" i="49"/>
  <c r="F78" i="49"/>
  <c r="F77" i="49"/>
  <c r="F76" i="49"/>
  <c r="F75" i="49"/>
  <c r="F69" i="49"/>
  <c r="F68" i="49"/>
  <c r="F65" i="49"/>
  <c r="F62" i="49"/>
  <c r="F61" i="49"/>
  <c r="F60" i="49"/>
  <c r="F59" i="49"/>
  <c r="F58" i="49"/>
  <c r="F57" i="49"/>
  <c r="F56" i="49"/>
  <c r="H53" i="49"/>
  <c r="F50" i="49"/>
  <c r="F49" i="49"/>
  <c r="F51" i="49" s="1"/>
  <c r="H44" i="49"/>
  <c r="F36" i="49"/>
  <c r="F28" i="49"/>
  <c r="F30" i="49" s="1"/>
  <c r="F23" i="49"/>
  <c r="F25" i="49" s="1"/>
  <c r="F9" i="49"/>
  <c r="A8" i="49"/>
  <c r="F219" i="109"/>
  <c r="F216" i="109"/>
  <c r="F215" i="109"/>
  <c r="F119" i="109" s="1"/>
  <c r="F214" i="109"/>
  <c r="F217" i="109" s="1"/>
  <c r="F220" i="109" s="1"/>
  <c r="F211" i="109"/>
  <c r="F205" i="109"/>
  <c r="F207" i="109" s="1"/>
  <c r="F193" i="109"/>
  <c r="F181" i="109"/>
  <c r="F176" i="109"/>
  <c r="F175" i="109"/>
  <c r="F171" i="109"/>
  <c r="F127" i="109" s="1"/>
  <c r="F167" i="109"/>
  <c r="F160" i="109"/>
  <c r="F159" i="109"/>
  <c r="F148" i="109"/>
  <c r="F120" i="109" s="1"/>
  <c r="F147" i="109"/>
  <c r="F140" i="109"/>
  <c r="F135" i="109"/>
  <c r="F134" i="109"/>
  <c r="F129" i="109"/>
  <c r="F128" i="109"/>
  <c r="F126" i="109"/>
  <c r="F121" i="109"/>
  <c r="F114" i="109"/>
  <c r="F112" i="109"/>
  <c r="F101" i="109"/>
  <c r="F100" i="109"/>
  <c r="F133" i="109" s="1"/>
  <c r="F99" i="109"/>
  <c r="F118" i="109" s="1"/>
  <c r="F98" i="109"/>
  <c r="F111" i="109" s="1"/>
  <c r="F94" i="109"/>
  <c r="F125" i="109" s="1"/>
  <c r="F90" i="109"/>
  <c r="F69" i="109"/>
  <c r="F65" i="109"/>
  <c r="F64" i="109"/>
  <c r="F63" i="109"/>
  <c r="F62" i="109"/>
  <c r="F61" i="109"/>
  <c r="F57" i="109"/>
  <c r="F56" i="109"/>
  <c r="F48" i="109"/>
  <c r="F49" i="109" s="1"/>
  <c r="F47" i="109"/>
  <c r="F42" i="109"/>
  <c r="F41" i="109"/>
  <c r="F43" i="109" s="1"/>
  <c r="F36" i="109"/>
  <c r="F75" i="109" s="1"/>
  <c r="F35" i="109"/>
  <c r="F37" i="109" s="1"/>
  <c r="F30" i="109"/>
  <c r="F67" i="109" s="1"/>
  <c r="F29" i="109"/>
  <c r="F31" i="109" s="1"/>
  <c r="F25" i="109"/>
  <c r="F20" i="109"/>
  <c r="A8" i="109"/>
  <c r="F94" i="92"/>
  <c r="F93" i="92"/>
  <c r="F92" i="92"/>
  <c r="F90" i="92"/>
  <c r="F89" i="92"/>
  <c r="F95" i="92" s="1"/>
  <c r="F79" i="92"/>
  <c r="F67" i="92"/>
  <c r="F53" i="92"/>
  <c r="F56" i="92" s="1"/>
  <c r="F39" i="92"/>
  <c r="F38" i="92"/>
  <c r="F37" i="92"/>
  <c r="F36" i="92"/>
  <c r="F35" i="92"/>
  <c r="F34" i="92"/>
  <c r="F33" i="92"/>
  <c r="F32" i="92"/>
  <c r="F31" i="92"/>
  <c r="F27" i="92"/>
  <c r="F26" i="92"/>
  <c r="F20" i="92"/>
  <c r="F19" i="92"/>
  <c r="F18" i="92"/>
  <c r="F17" i="92"/>
  <c r="F16" i="92"/>
  <c r="F15" i="92"/>
  <c r="F14" i="92"/>
  <c r="F9" i="92"/>
  <c r="A8" i="92"/>
  <c r="F68" i="96"/>
  <c r="F67" i="96"/>
  <c r="F66" i="96"/>
  <c r="F65" i="96"/>
  <c r="F69" i="96" s="1"/>
  <c r="F57" i="96"/>
  <c r="F47" i="96"/>
  <c r="F46" i="96"/>
  <c r="F48" i="96" s="1"/>
  <c r="F18" i="96"/>
  <c r="F32" i="96" s="1"/>
  <c r="F14" i="96"/>
  <c r="F10" i="96"/>
  <c r="A8" i="96"/>
  <c r="F81" i="95"/>
  <c r="F80" i="95"/>
  <c r="F72" i="95"/>
  <c r="F62" i="95"/>
  <c r="F61" i="95"/>
  <c r="F29" i="95"/>
  <c r="F25" i="95"/>
  <c r="F33" i="95" s="1"/>
  <c r="F47" i="95" s="1"/>
  <c r="F19" i="95"/>
  <c r="F9" i="95" s="1"/>
  <c r="A8" i="95"/>
  <c r="F103" i="94"/>
  <c r="F82" i="94"/>
  <c r="F85" i="94" s="1"/>
  <c r="F72" i="94"/>
  <c r="F69" i="94"/>
  <c r="F68" i="94"/>
  <c r="F70" i="94" s="1"/>
  <c r="F73" i="94" s="1"/>
  <c r="F30" i="94"/>
  <c r="F29" i="94"/>
  <c r="F25" i="94"/>
  <c r="F19" i="94"/>
  <c r="F9" i="94" s="1"/>
  <c r="A8" i="94"/>
  <c r="F355" i="103"/>
  <c r="F360" i="103" s="1"/>
  <c r="F349" i="103"/>
  <c r="F332" i="103"/>
  <c r="F329" i="103"/>
  <c r="F326" i="103"/>
  <c r="F322" i="103"/>
  <c r="F318" i="103"/>
  <c r="F317" i="103"/>
  <c r="F319" i="103" s="1"/>
  <c r="F313" i="103"/>
  <c r="F312" i="103"/>
  <c r="F314" i="103" s="1"/>
  <c r="F307" i="103"/>
  <c r="F301" i="103"/>
  <c r="F297" i="103"/>
  <c r="F296" i="103"/>
  <c r="F287" i="103"/>
  <c r="F284" i="103"/>
  <c r="F281" i="103"/>
  <c r="F288" i="103" s="1"/>
  <c r="F276" i="103"/>
  <c r="F271" i="103"/>
  <c r="F266" i="103"/>
  <c r="F261" i="103"/>
  <c r="F256" i="103"/>
  <c r="F248" i="103"/>
  <c r="F245" i="103"/>
  <c r="F242" i="103"/>
  <c r="F236" i="103"/>
  <c r="F232" i="103"/>
  <c r="F227" i="103"/>
  <c r="F225" i="103"/>
  <c r="F222" i="103"/>
  <c r="F218" i="103"/>
  <c r="F212" i="103"/>
  <c r="F209" i="103"/>
  <c r="F206" i="103"/>
  <c r="F200" i="103"/>
  <c r="F194" i="103"/>
  <c r="F185" i="103"/>
  <c r="F182" i="103"/>
  <c r="F176" i="103"/>
  <c r="F168" i="103"/>
  <c r="F163" i="103"/>
  <c r="F158" i="103"/>
  <c r="F151" i="103"/>
  <c r="F138" i="103"/>
  <c r="F132" i="103"/>
  <c r="F126" i="103"/>
  <c r="F234" i="103" s="1"/>
  <c r="F123" i="103"/>
  <c r="F187" i="103" s="1"/>
  <c r="F120" i="103"/>
  <c r="F178" i="103" s="1"/>
  <c r="F114" i="103"/>
  <c r="F110" i="103"/>
  <c r="F109" i="103"/>
  <c r="F106" i="103"/>
  <c r="F180" i="103" s="1"/>
  <c r="F160" i="103" s="1"/>
  <c r="F97" i="103"/>
  <c r="F229" i="103" s="1"/>
  <c r="F89" i="103"/>
  <c r="F70" i="103"/>
  <c r="F77" i="103" s="1"/>
  <c r="F43" i="103"/>
  <c r="F48" i="103" s="1"/>
  <c r="F35" i="103"/>
  <c r="F34" i="103"/>
  <c r="F33" i="103"/>
  <c r="F27" i="103"/>
  <c r="A8" i="103"/>
  <c r="F550" i="102"/>
  <c r="F571" i="102" s="1"/>
  <c r="F547" i="102"/>
  <c r="F568" i="102" s="1"/>
  <c r="F544" i="102"/>
  <c r="F565" i="102" s="1"/>
  <c r="F541" i="102"/>
  <c r="F562" i="102" s="1"/>
  <c r="F538" i="102"/>
  <c r="F559" i="102" s="1"/>
  <c r="F535" i="102"/>
  <c r="F556" i="102" s="1"/>
  <c r="F529" i="102"/>
  <c r="F509" i="102"/>
  <c r="F506" i="102"/>
  <c r="F503" i="102"/>
  <c r="F498" i="102"/>
  <c r="F500" i="102" s="1"/>
  <c r="F495" i="102"/>
  <c r="F491" i="102"/>
  <c r="F490" i="102"/>
  <c r="F492" i="102" s="1"/>
  <c r="F510" i="102" s="1"/>
  <c r="F485" i="102"/>
  <c r="F464" i="102"/>
  <c r="F457" i="102"/>
  <c r="F438" i="102"/>
  <c r="F430" i="102"/>
  <c r="F448" i="102" s="1"/>
  <c r="F411" i="102"/>
  <c r="F408" i="102"/>
  <c r="F405" i="102"/>
  <c r="F399" i="102"/>
  <c r="F394" i="102"/>
  <c r="F389" i="102"/>
  <c r="F384" i="102"/>
  <c r="F382" i="102"/>
  <c r="F377" i="102"/>
  <c r="F372" i="102"/>
  <c r="F366" i="102"/>
  <c r="F302" i="102" s="1"/>
  <c r="F363" i="102"/>
  <c r="F299" i="102" s="1"/>
  <c r="F360" i="102"/>
  <c r="F296" i="102" s="1"/>
  <c r="F357" i="102"/>
  <c r="F293" i="102" s="1"/>
  <c r="F354" i="102"/>
  <c r="F351" i="102"/>
  <c r="F347" i="102"/>
  <c r="F283" i="102" s="1"/>
  <c r="F345" i="102"/>
  <c r="F343" i="102"/>
  <c r="F340" i="102"/>
  <c r="F278" i="102" s="1"/>
  <c r="F338" i="102"/>
  <c r="F336" i="102"/>
  <c r="F333" i="102"/>
  <c r="F273" i="102" s="1"/>
  <c r="F331" i="102"/>
  <c r="F329" i="102"/>
  <c r="F324" i="102"/>
  <c r="F322" i="102"/>
  <c r="F263" i="102"/>
  <c r="F317" i="102"/>
  <c r="F315" i="102"/>
  <c r="F308" i="102"/>
  <c r="F290" i="102"/>
  <c r="F287" i="102"/>
  <c r="F281" i="102"/>
  <c r="F397" i="102" s="1"/>
  <c r="F276" i="102"/>
  <c r="F392" i="102" s="1"/>
  <c r="F271" i="102"/>
  <c r="F387" i="102" s="1"/>
  <c r="F266" i="102"/>
  <c r="F261" i="102"/>
  <c r="F256" i="102"/>
  <c r="F239" i="102"/>
  <c r="F231" i="102"/>
  <c r="F249" i="102" s="1"/>
  <c r="F208" i="102"/>
  <c r="F172" i="102"/>
  <c r="F326" i="102" s="1"/>
  <c r="F268" i="102" s="1"/>
  <c r="F164" i="102"/>
  <c r="F157" i="102"/>
  <c r="F109" i="102"/>
  <c r="F130" i="102" s="1"/>
  <c r="F91" i="102"/>
  <c r="F133" i="102" s="1"/>
  <c r="F85" i="102"/>
  <c r="F106" i="102" s="1"/>
  <c r="F127" i="102" s="1"/>
  <c r="F76" i="102"/>
  <c r="F97" i="102" s="1"/>
  <c r="F49" i="102"/>
  <c r="F70" i="102" s="1"/>
  <c r="F46" i="102"/>
  <c r="F67" i="102" s="1"/>
  <c r="F43" i="102"/>
  <c r="F64" i="102" s="1"/>
  <c r="F40" i="102"/>
  <c r="F61" i="102" s="1"/>
  <c r="F37" i="102"/>
  <c r="F58" i="102" s="1"/>
  <c r="F34" i="102"/>
  <c r="F55" i="102" s="1"/>
  <c r="F27" i="102"/>
  <c r="A8" i="102"/>
  <c r="F163" i="101"/>
  <c r="F159" i="101"/>
  <c r="F156" i="101"/>
  <c r="F155" i="101"/>
  <c r="F157" i="101" s="1"/>
  <c r="F150" i="101"/>
  <c r="F151" i="101" s="1"/>
  <c r="F144" i="101"/>
  <c r="F140" i="101"/>
  <c r="F136" i="101"/>
  <c r="F132" i="101"/>
  <c r="F85" i="101"/>
  <c r="F108" i="101" s="1"/>
  <c r="F80" i="101"/>
  <c r="F79" i="101"/>
  <c r="F104" i="101" s="1"/>
  <c r="F74" i="101"/>
  <c r="F73" i="101"/>
  <c r="F69" i="101"/>
  <c r="F113" i="101" s="1"/>
  <c r="F12" i="101" s="1"/>
  <c r="F65" i="101"/>
  <c r="F126" i="101" s="1"/>
  <c r="F39" i="101"/>
  <c r="F43" i="101" s="1"/>
  <c r="F31" i="101"/>
  <c r="F30" i="101"/>
  <c r="F25" i="101"/>
  <c r="F32" i="101" s="1"/>
  <c r="A8" i="101"/>
  <c r="F283" i="97"/>
  <c r="F295" i="97" s="1"/>
  <c r="F280" i="97"/>
  <c r="F292" i="97" s="1"/>
  <c r="F277" i="97"/>
  <c r="F289" i="97" s="1"/>
  <c r="F270" i="97"/>
  <c r="F259" i="97"/>
  <c r="F256" i="97"/>
  <c r="F253" i="97"/>
  <c r="F260" i="97" s="1"/>
  <c r="F248" i="97"/>
  <c r="F236" i="97"/>
  <c r="F221" i="97"/>
  <c r="F218" i="97"/>
  <c r="F222" i="97" s="1"/>
  <c r="F215" i="97"/>
  <c r="F207" i="97"/>
  <c r="F202" i="97"/>
  <c r="F199" i="97"/>
  <c r="F197" i="97"/>
  <c r="F191" i="97"/>
  <c r="F160" i="97" s="1"/>
  <c r="F188" i="97"/>
  <c r="F180" i="97"/>
  <c r="F173" i="97"/>
  <c r="F170" i="97"/>
  <c r="F143" i="97" s="1"/>
  <c r="F168" i="97"/>
  <c r="F166" i="97"/>
  <c r="F151" i="97"/>
  <c r="F146" i="97"/>
  <c r="F141" i="97"/>
  <c r="F134" i="97"/>
  <c r="F121" i="97"/>
  <c r="F209" i="97" s="1"/>
  <c r="F118" i="97"/>
  <c r="F204" i="97" s="1"/>
  <c r="F110" i="97"/>
  <c r="F103" i="97"/>
  <c r="F91" i="97"/>
  <c r="F28" i="97"/>
  <c r="F40" i="97" s="1"/>
  <c r="F25" i="97"/>
  <c r="F49" i="97" s="1"/>
  <c r="F22" i="97"/>
  <c r="F34" i="97" s="1"/>
  <c r="F11" i="97"/>
  <c r="F15" i="97" s="1"/>
  <c r="A8" i="97"/>
  <c r="A19" i="97" s="1"/>
  <c r="F178" i="171"/>
  <c r="F166" i="171"/>
  <c r="F157" i="171"/>
  <c r="F149" i="171"/>
  <c r="F150" i="171" s="1"/>
  <c r="F140" i="171"/>
  <c r="F139" i="171"/>
  <c r="F138" i="171"/>
  <c r="F124" i="171"/>
  <c r="F116" i="171"/>
  <c r="F120" i="171" s="1"/>
  <c r="F93" i="171"/>
  <c r="F100" i="171" s="1"/>
  <c r="F110" i="171" s="1"/>
  <c r="F88" i="171"/>
  <c r="F99" i="171" s="1"/>
  <c r="F101" i="171" s="1"/>
  <c r="F82" i="171"/>
  <c r="F106" i="171" s="1"/>
  <c r="F11" i="171" s="1"/>
  <c r="F78" i="171"/>
  <c r="F86" i="171" s="1"/>
  <c r="F89" i="171" s="1"/>
  <c r="F71" i="171"/>
  <c r="F54" i="171"/>
  <c r="F61" i="171" s="1"/>
  <c r="F63" i="171" s="1"/>
  <c r="F46" i="171"/>
  <c r="F45" i="171"/>
  <c r="F37" i="171"/>
  <c r="F36" i="171"/>
  <c r="F35" i="171"/>
  <c r="F34" i="171"/>
  <c r="F38" i="171" s="1"/>
  <c r="F69" i="171" s="1"/>
  <c r="F29" i="171"/>
  <c r="F60" i="171" s="1"/>
  <c r="F62" i="171" s="1"/>
  <c r="F22" i="171"/>
  <c r="F21" i="171"/>
  <c r="F20" i="171"/>
  <c r="F16" i="171"/>
  <c r="F172" i="171" s="1"/>
  <c r="A8" i="171"/>
  <c r="F209" i="114"/>
  <c r="F108" i="114" s="1"/>
  <c r="F208" i="114"/>
  <c r="F203" i="114"/>
  <c r="F205" i="114" s="1"/>
  <c r="F173" i="114"/>
  <c r="F181" i="114" s="1"/>
  <c r="F185" i="114" s="1"/>
  <c r="F189" i="114" s="1"/>
  <c r="F166" i="114"/>
  <c r="F165" i="114"/>
  <c r="F167" i="114" s="1"/>
  <c r="F147" i="114"/>
  <c r="F157" i="114" s="1"/>
  <c r="F138" i="114"/>
  <c r="F109" i="114" s="1"/>
  <c r="F137" i="114"/>
  <c r="F139" i="114" s="1"/>
  <c r="F130" i="114"/>
  <c r="F125" i="114"/>
  <c r="F117" i="114"/>
  <c r="F113" i="114"/>
  <c r="F110" i="114"/>
  <c r="F99" i="114"/>
  <c r="F94" i="114"/>
  <c r="F116" i="114" s="1"/>
  <c r="F118" i="114" s="1"/>
  <c r="F93" i="114"/>
  <c r="F129" i="114" s="1"/>
  <c r="F92" i="114"/>
  <c r="F107" i="114" s="1"/>
  <c r="F91" i="114"/>
  <c r="F122" i="114" s="1"/>
  <c r="F87" i="114"/>
  <c r="F69" i="114"/>
  <c r="F43" i="114"/>
  <c r="F55" i="114" s="1"/>
  <c r="F29" i="114"/>
  <c r="F52" i="114" s="1"/>
  <c r="F74" i="114" s="1"/>
  <c r="F25" i="114"/>
  <c r="F63" i="114" s="1"/>
  <c r="F20" i="114"/>
  <c r="F38" i="114" s="1"/>
  <c r="F65" i="114" s="1"/>
  <c r="F19" i="114"/>
  <c r="F45" i="114" s="1"/>
  <c r="A8" i="114"/>
  <c r="F170" i="113"/>
  <c r="F53" i="113" s="1"/>
  <c r="F169" i="113"/>
  <c r="F171" i="113" s="1"/>
  <c r="F159" i="113"/>
  <c r="F161" i="113" s="1"/>
  <c r="F151" i="113"/>
  <c r="F139" i="113"/>
  <c r="F135" i="113"/>
  <c r="F113" i="113"/>
  <c r="F121" i="113" s="1"/>
  <c r="F125" i="113" s="1"/>
  <c r="F129" i="113" s="1"/>
  <c r="F106" i="113"/>
  <c r="F105" i="113"/>
  <c r="F87" i="113"/>
  <c r="F97" i="113" s="1"/>
  <c r="F78" i="113"/>
  <c r="F54" i="113" s="1"/>
  <c r="F77" i="113"/>
  <c r="F79" i="113" s="1"/>
  <c r="F70" i="113"/>
  <c r="F65" i="113"/>
  <c r="F55" i="113"/>
  <c r="F44" i="113"/>
  <c r="F39" i="113"/>
  <c r="F69" i="113" s="1"/>
  <c r="F71" i="113" s="1"/>
  <c r="F38" i="113"/>
  <c r="F52" i="113" s="1"/>
  <c r="F37" i="113"/>
  <c r="F62" i="113" s="1"/>
  <c r="F33" i="113"/>
  <c r="F58" i="113" s="1"/>
  <c r="F15" i="113"/>
  <c r="A8" i="113"/>
  <c r="F255" i="112"/>
  <c r="F248" i="112"/>
  <c r="F245" i="112"/>
  <c r="F244" i="112"/>
  <c r="F246" i="112" s="1"/>
  <c r="F249" i="112" s="1"/>
  <c r="F239" i="112"/>
  <c r="F241" i="112" s="1"/>
  <c r="F233" i="112"/>
  <c r="F213" i="112"/>
  <c r="F172" i="112"/>
  <c r="F168" i="112"/>
  <c r="F139" i="112"/>
  <c r="F149" i="112" s="1"/>
  <c r="F158" i="112" s="1"/>
  <c r="F138" i="112"/>
  <c r="F140" i="112" s="1"/>
  <c r="F144" i="112" s="1"/>
  <c r="F131" i="112"/>
  <c r="F130" i="112"/>
  <c r="F102" i="112"/>
  <c r="F73" i="112" s="1"/>
  <c r="F101" i="112"/>
  <c r="F66" i="112" s="1"/>
  <c r="F96" i="112"/>
  <c r="F89" i="112"/>
  <c r="F85" i="112"/>
  <c r="F82" i="112"/>
  <c r="F81" i="112"/>
  <c r="F80" i="112"/>
  <c r="F74" i="112"/>
  <c r="F72" i="112"/>
  <c r="F67" i="112"/>
  <c r="F61" i="112"/>
  <c r="F56" i="112"/>
  <c r="F116" i="112" s="1"/>
  <c r="F44" i="112"/>
  <c r="F88" i="112" s="1"/>
  <c r="F43" i="112"/>
  <c r="F42" i="112"/>
  <c r="F64" i="112" s="1"/>
  <c r="F37" i="112"/>
  <c r="F79" i="112" s="1"/>
  <c r="F36" i="112"/>
  <c r="F35" i="112"/>
  <c r="F29" i="112"/>
  <c r="F31" i="112" s="1"/>
  <c r="F15" i="112"/>
  <c r="A8" i="112"/>
  <c r="F461" i="111"/>
  <c r="F451" i="111"/>
  <c r="F440" i="111"/>
  <c r="F439" i="111"/>
  <c r="F438" i="111"/>
  <c r="F437" i="111"/>
  <c r="F433" i="111"/>
  <c r="F432" i="111"/>
  <c r="F431" i="111"/>
  <c r="F430" i="111"/>
  <c r="F434" i="111" s="1"/>
  <c r="F423" i="111"/>
  <c r="F419" i="111"/>
  <c r="F412" i="111"/>
  <c r="F411" i="111"/>
  <c r="F413" i="111" s="1"/>
  <c r="F402" i="111"/>
  <c r="F404" i="111" s="1"/>
  <c r="F396" i="111"/>
  <c r="F389" i="111"/>
  <c r="F385" i="111"/>
  <c r="F381" i="111"/>
  <c r="F367" i="111"/>
  <c r="F354" i="111"/>
  <c r="F347" i="111"/>
  <c r="F342" i="111"/>
  <c r="F294" i="111"/>
  <c r="F293" i="111"/>
  <c r="F292" i="111"/>
  <c r="F291" i="111"/>
  <c r="F285" i="111"/>
  <c r="F284" i="111"/>
  <c r="F283" i="111"/>
  <c r="F282" i="111"/>
  <c r="F286" i="111" s="1"/>
  <c r="F278" i="111"/>
  <c r="F269" i="111"/>
  <c r="F268" i="111"/>
  <c r="F267" i="111"/>
  <c r="F266" i="111"/>
  <c r="F265" i="111"/>
  <c r="F260" i="111"/>
  <c r="F149" i="111" s="1"/>
  <c r="F259" i="111"/>
  <c r="F139" i="111" s="1"/>
  <c r="F258" i="111"/>
  <c r="F133" i="111" s="1"/>
  <c r="F257" i="111"/>
  <c r="F125" i="111" s="1"/>
  <c r="F256" i="111"/>
  <c r="F237" i="111"/>
  <c r="F246" i="111" s="1"/>
  <c r="F227" i="111"/>
  <c r="F226" i="111"/>
  <c r="F236" i="111" s="1"/>
  <c r="F215" i="111"/>
  <c r="F214" i="111"/>
  <c r="F186" i="111"/>
  <c r="F111" i="111" s="1"/>
  <c r="F185" i="111"/>
  <c r="F180" i="111"/>
  <c r="F173" i="111"/>
  <c r="F172" i="111"/>
  <c r="F171" i="111"/>
  <c r="F166" i="111"/>
  <c r="F161" i="111"/>
  <c r="F156" i="111"/>
  <c r="F155" i="111"/>
  <c r="F157" i="111" s="1"/>
  <c r="F152" i="111"/>
  <c r="F148" i="111"/>
  <c r="F138" i="111"/>
  <c r="F132" i="111"/>
  <c r="F124" i="111"/>
  <c r="F123" i="111"/>
  <c r="F119" i="111"/>
  <c r="F118" i="111"/>
  <c r="F112" i="111"/>
  <c r="F110" i="111"/>
  <c r="F105" i="111"/>
  <c r="F104" i="111"/>
  <c r="F99" i="111"/>
  <c r="F93" i="111"/>
  <c r="F92" i="111"/>
  <c r="F91" i="111"/>
  <c r="F90" i="111"/>
  <c r="F89" i="111"/>
  <c r="F94" i="111" s="1"/>
  <c r="F200" i="111" s="1"/>
  <c r="F77" i="111"/>
  <c r="F76" i="111"/>
  <c r="F75" i="111"/>
  <c r="F109" i="111" s="1"/>
  <c r="F74" i="111"/>
  <c r="F102" i="111" s="1"/>
  <c r="F70" i="111"/>
  <c r="F170" i="111" s="1"/>
  <c r="F65" i="111"/>
  <c r="F160" i="111" s="1"/>
  <c r="F64" i="111"/>
  <c r="F147" i="111" s="1"/>
  <c r="F63" i="111"/>
  <c r="F144" i="111" s="1"/>
  <c r="F62" i="111"/>
  <c r="F142" i="111" s="1"/>
  <c r="F61" i="111"/>
  <c r="F60" i="111"/>
  <c r="F131" i="111" s="1"/>
  <c r="F59" i="111"/>
  <c r="F128" i="111" s="1"/>
  <c r="F58" i="111"/>
  <c r="F57" i="111"/>
  <c r="F117" i="111" s="1"/>
  <c r="F56" i="111"/>
  <c r="F55" i="111"/>
  <c r="F49" i="111"/>
  <c r="F51" i="111" s="1"/>
  <c r="F33" i="111"/>
  <c r="F32" i="111"/>
  <c r="F31" i="111"/>
  <c r="F28" i="111"/>
  <c r="F9" i="111" s="1"/>
  <c r="F17" i="111"/>
  <c r="A8" i="111"/>
  <c r="F190" i="110"/>
  <c r="F180" i="110"/>
  <c r="F176" i="110"/>
  <c r="F57" i="110" s="1"/>
  <c r="F169" i="110"/>
  <c r="F66" i="110" s="1"/>
  <c r="F166" i="110"/>
  <c r="F64" i="110" s="1"/>
  <c r="F165" i="110"/>
  <c r="F37" i="110" s="1"/>
  <c r="F164" i="110"/>
  <c r="F167" i="110" s="1"/>
  <c r="F170" i="110" s="1"/>
  <c r="F161" i="110"/>
  <c r="F153" i="110"/>
  <c r="F155" i="110" s="1"/>
  <c r="F121" i="110"/>
  <c r="F116" i="110"/>
  <c r="F115" i="110"/>
  <c r="F117" i="110" s="1"/>
  <c r="F114" i="110"/>
  <c r="F110" i="110"/>
  <c r="F105" i="110"/>
  <c r="F51" i="110" s="1"/>
  <c r="F104" i="110"/>
  <c r="F97" i="110"/>
  <c r="F96" i="110"/>
  <c r="F74" i="110"/>
  <c r="F38" i="110" s="1"/>
  <c r="F73" i="110"/>
  <c r="F75" i="110" s="1"/>
  <c r="F67" i="110"/>
  <c r="F65" i="110"/>
  <c r="F63" i="110"/>
  <c r="F58" i="110"/>
  <c r="F56" i="110"/>
  <c r="F50" i="110"/>
  <c r="F49" i="110"/>
  <c r="F44" i="110"/>
  <c r="F39" i="110"/>
  <c r="F32" i="110"/>
  <c r="F29" i="110"/>
  <c r="F19" i="110"/>
  <c r="F18" i="110"/>
  <c r="F43" i="110" s="1"/>
  <c r="F17" i="110"/>
  <c r="F36" i="110" s="1"/>
  <c r="F16" i="110"/>
  <c r="F11" i="110"/>
  <c r="F55" i="110" s="1"/>
  <c r="F10" i="110"/>
  <c r="A8" i="110"/>
  <c r="F223" i="108"/>
  <c r="F221" i="108"/>
  <c r="F213" i="108"/>
  <c r="F195" i="108"/>
  <c r="F77" i="108" s="1"/>
  <c r="F194" i="108"/>
  <c r="F69" i="108" s="1"/>
  <c r="F190" i="108"/>
  <c r="F185" i="108"/>
  <c r="F76" i="108" s="1"/>
  <c r="F184" i="108"/>
  <c r="F68" i="108" s="1"/>
  <c r="F179" i="108"/>
  <c r="F75" i="108" s="1"/>
  <c r="F178" i="108"/>
  <c r="F172" i="108"/>
  <c r="F53" i="108" s="1"/>
  <c r="F169" i="108"/>
  <c r="F165" i="108"/>
  <c r="F145" i="108"/>
  <c r="F141" i="108"/>
  <c r="F61" i="108" s="1"/>
  <c r="F119" i="108"/>
  <c r="F127" i="108" s="1"/>
  <c r="F131" i="108" s="1"/>
  <c r="F135" i="108" s="1"/>
  <c r="F112" i="108"/>
  <c r="F111" i="108"/>
  <c r="F110" i="108"/>
  <c r="F84" i="108"/>
  <c r="F54" i="108" s="1"/>
  <c r="F74" i="108"/>
  <c r="F66" i="108"/>
  <c r="F60" i="108"/>
  <c r="F55" i="108"/>
  <c r="F40" i="108"/>
  <c r="F52" i="108" s="1"/>
  <c r="F35" i="108"/>
  <c r="F73" i="108" s="1"/>
  <c r="F34" i="108"/>
  <c r="F65" i="108" s="1"/>
  <c r="F33" i="108"/>
  <c r="F29" i="108"/>
  <c r="F92" i="108" s="1"/>
  <c r="F465" i="107"/>
  <c r="F451" i="107"/>
  <c r="F455" i="107" s="1"/>
  <c r="F447" i="107"/>
  <c r="F446" i="107"/>
  <c r="F445" i="107"/>
  <c r="F439" i="107"/>
  <c r="F438" i="107"/>
  <c r="F440" i="107" s="1"/>
  <c r="F434" i="107"/>
  <c r="F433" i="107"/>
  <c r="F435" i="107" s="1"/>
  <c r="F426" i="107"/>
  <c r="F163" i="107" s="1"/>
  <c r="F422" i="107"/>
  <c r="F162" i="107" s="1"/>
  <c r="F415" i="107"/>
  <c r="F139" i="107" s="1"/>
  <c r="F412" i="107"/>
  <c r="F106" i="107" s="1"/>
  <c r="F411" i="107"/>
  <c r="F99" i="107" s="1"/>
  <c r="F410" i="107"/>
  <c r="F118" i="107" s="1"/>
  <c r="F401" i="107"/>
  <c r="F403" i="107" s="1"/>
  <c r="F395" i="107"/>
  <c r="F387" i="107"/>
  <c r="F383" i="107"/>
  <c r="F379" i="107"/>
  <c r="F364" i="107"/>
  <c r="F353" i="107"/>
  <c r="F343" i="107"/>
  <c r="F320" i="107"/>
  <c r="F314" i="107"/>
  <c r="F279" i="107"/>
  <c r="F278" i="107"/>
  <c r="F280" i="107" s="1"/>
  <c r="F272" i="107"/>
  <c r="F271" i="107"/>
  <c r="F273" i="107" s="1"/>
  <c r="F267" i="107"/>
  <c r="F260" i="107"/>
  <c r="F259" i="107"/>
  <c r="F258" i="107"/>
  <c r="F261" i="107" s="1"/>
  <c r="F253" i="107"/>
  <c r="F138" i="107" s="1"/>
  <c r="F252" i="107"/>
  <c r="F132" i="107" s="1"/>
  <c r="F251" i="107"/>
  <c r="F126" i="107" s="1"/>
  <c r="F232" i="107"/>
  <c r="F241" i="107" s="1"/>
  <c r="F222" i="107"/>
  <c r="F206" i="107"/>
  <c r="F205" i="107"/>
  <c r="F177" i="107"/>
  <c r="F107" i="107" s="1"/>
  <c r="F176" i="107"/>
  <c r="F100" i="107" s="1"/>
  <c r="F175" i="107"/>
  <c r="F119" i="107" s="1"/>
  <c r="F170" i="107"/>
  <c r="F161" i="107"/>
  <c r="F156" i="107"/>
  <c r="F151" i="107"/>
  <c r="F146" i="107"/>
  <c r="F145" i="107"/>
  <c r="F147" i="107" s="1"/>
  <c r="F137" i="107"/>
  <c r="F131" i="107"/>
  <c r="F130" i="107"/>
  <c r="F125" i="107"/>
  <c r="F120" i="107"/>
  <c r="F114" i="107"/>
  <c r="F113" i="107"/>
  <c r="F108" i="107"/>
  <c r="F101" i="107"/>
  <c r="F92" i="107"/>
  <c r="F91" i="107"/>
  <c r="F90" i="107"/>
  <c r="F78" i="107"/>
  <c r="F155" i="107" s="1"/>
  <c r="F157" i="107" s="1"/>
  <c r="F77" i="107"/>
  <c r="F76" i="107"/>
  <c r="F105" i="107" s="1"/>
  <c r="F75" i="107"/>
  <c r="F98" i="107" s="1"/>
  <c r="F74" i="107"/>
  <c r="F117" i="107" s="1"/>
  <c r="F66" i="107"/>
  <c r="F160" i="107" s="1"/>
  <c r="F61" i="107"/>
  <c r="F150" i="107" s="1"/>
  <c r="F60" i="107"/>
  <c r="F136" i="107" s="1"/>
  <c r="F59" i="107"/>
  <c r="F58" i="107"/>
  <c r="F124" i="107" s="1"/>
  <c r="F57" i="107"/>
  <c r="F142" i="107" s="1"/>
  <c r="F56" i="107"/>
  <c r="F62" i="107" s="1"/>
  <c r="F50" i="107"/>
  <c r="F49" i="107"/>
  <c r="F52" i="107" s="1"/>
  <c r="F33" i="107"/>
  <c r="F32" i="107"/>
  <c r="F31" i="107"/>
  <c r="F17" i="107"/>
  <c r="F9" i="107"/>
  <c r="A8" i="107"/>
  <c r="F301" i="106"/>
  <c r="F300" i="106"/>
  <c r="F302" i="106" s="1"/>
  <c r="F296" i="106"/>
  <c r="F287" i="106"/>
  <c r="F143" i="106" s="1"/>
  <c r="F286" i="106"/>
  <c r="F281" i="106"/>
  <c r="F142" i="106" s="1"/>
  <c r="F280" i="106"/>
  <c r="F282" i="106" s="1"/>
  <c r="F274" i="106"/>
  <c r="F266" i="106"/>
  <c r="F261" i="106"/>
  <c r="F250" i="106"/>
  <c r="F116" i="106" s="1"/>
  <c r="F249" i="106"/>
  <c r="F109" i="106" s="1"/>
  <c r="F248" i="106"/>
  <c r="F97" i="106" s="1"/>
  <c r="F239" i="106"/>
  <c r="F231" i="106"/>
  <c r="F225" i="106"/>
  <c r="F245" i="106" s="1"/>
  <c r="F216" i="106"/>
  <c r="F215" i="106"/>
  <c r="F217" i="106" s="1"/>
  <c r="F210" i="106"/>
  <c r="F209" i="106"/>
  <c r="F187" i="106"/>
  <c r="F195" i="106" s="1"/>
  <c r="F199" i="106" s="1"/>
  <c r="F203" i="106" s="1"/>
  <c r="F180" i="106"/>
  <c r="F179" i="106"/>
  <c r="F181" i="106" s="1"/>
  <c r="F152" i="106"/>
  <c r="F151" i="106"/>
  <c r="F150" i="106"/>
  <c r="F98" i="106" s="1"/>
  <c r="F141" i="106"/>
  <c r="F140" i="106"/>
  <c r="F136" i="106"/>
  <c r="F134" i="106"/>
  <c r="F129" i="106"/>
  <c r="F128" i="106"/>
  <c r="F130" i="106" s="1"/>
  <c r="F124" i="106"/>
  <c r="F123" i="106"/>
  <c r="F122" i="106"/>
  <c r="F118" i="106"/>
  <c r="F117" i="106"/>
  <c r="F115" i="106"/>
  <c r="F111" i="106"/>
  <c r="F110" i="106"/>
  <c r="F108" i="106"/>
  <c r="F104" i="106"/>
  <c r="F103" i="106"/>
  <c r="F105" i="106" s="1"/>
  <c r="F99" i="106"/>
  <c r="F81" i="106"/>
  <c r="F80" i="106"/>
  <c r="F79" i="106"/>
  <c r="F78" i="106"/>
  <c r="F77" i="106"/>
  <c r="F76" i="106"/>
  <c r="F96" i="106" s="1"/>
  <c r="F71" i="106"/>
  <c r="F70" i="106"/>
  <c r="F66" i="106"/>
  <c r="F93" i="106" s="1"/>
  <c r="F62" i="106"/>
  <c r="F171" i="106" s="1"/>
  <c r="F54" i="106"/>
  <c r="F53" i="106"/>
  <c r="F52" i="106"/>
  <c r="F51" i="106"/>
  <c r="F50" i="106"/>
  <c r="F49" i="106"/>
  <c r="F48" i="106"/>
  <c r="F47" i="106"/>
  <c r="F44" i="106"/>
  <c r="F18" i="106"/>
  <c r="A8" i="106"/>
  <c r="F140" i="105"/>
  <c r="F137" i="105"/>
  <c r="F119" i="105"/>
  <c r="F53" i="105" s="1"/>
  <c r="F114" i="105"/>
  <c r="F113" i="105"/>
  <c r="F115" i="105" s="1"/>
  <c r="F108" i="105"/>
  <c r="F107" i="105"/>
  <c r="F62" i="105" s="1"/>
  <c r="F106" i="105"/>
  <c r="F52" i="105" s="1"/>
  <c r="F99" i="105"/>
  <c r="F98" i="105"/>
  <c r="F100" i="105" s="1"/>
  <c r="F78" i="105"/>
  <c r="F71" i="105"/>
  <c r="F67" i="105"/>
  <c r="F63" i="105"/>
  <c r="F61" i="105"/>
  <c r="F56" i="105"/>
  <c r="F55" i="105"/>
  <c r="F54" i="105"/>
  <c r="F41" i="105"/>
  <c r="F70" i="105" s="1"/>
  <c r="F40" i="105"/>
  <c r="F60" i="105" s="1"/>
  <c r="F39" i="105"/>
  <c r="F51" i="105" s="1"/>
  <c r="F35" i="105"/>
  <c r="F28" i="105"/>
  <c r="F27" i="105"/>
  <c r="F26" i="105"/>
  <c r="A8" i="105"/>
  <c r="F160" i="104"/>
  <c r="F45" i="104" s="1"/>
  <c r="F159" i="104"/>
  <c r="F52" i="104" s="1"/>
  <c r="F151" i="104"/>
  <c r="F149" i="104"/>
  <c r="F141" i="104"/>
  <c r="F130" i="104"/>
  <c r="F126" i="104"/>
  <c r="F104" i="104"/>
  <c r="F112" i="104" s="1"/>
  <c r="F116" i="104" s="1"/>
  <c r="F120" i="104" s="1"/>
  <c r="F97" i="104"/>
  <c r="F96" i="104"/>
  <c r="F98" i="104" s="1"/>
  <c r="F78" i="104"/>
  <c r="F88" i="104" s="1"/>
  <c r="F69" i="104"/>
  <c r="F46" i="104" s="1"/>
  <c r="F68" i="104"/>
  <c r="F53" i="104" s="1"/>
  <c r="F61" i="104"/>
  <c r="F57" i="104"/>
  <c r="F54" i="104"/>
  <c r="F47" i="104"/>
  <c r="F36" i="104"/>
  <c r="F31" i="104"/>
  <c r="F60" i="104" s="1"/>
  <c r="F30" i="104"/>
  <c r="F44" i="104" s="1"/>
  <c r="F29" i="104"/>
  <c r="F51" i="104" s="1"/>
  <c r="F25" i="104"/>
  <c r="F15" i="104"/>
  <c r="A8" i="104"/>
  <c r="F278" i="100"/>
  <c r="F264" i="100"/>
  <c r="F268" i="100" s="1"/>
  <c r="F254" i="100"/>
  <c r="F247" i="100"/>
  <c r="F240" i="100"/>
  <c r="F239" i="100"/>
  <c r="F126" i="100" s="1"/>
  <c r="F238" i="100"/>
  <c r="F85" i="100" s="1"/>
  <c r="F237" i="100"/>
  <c r="F241" i="100" s="1"/>
  <c r="F234" i="100"/>
  <c r="F227" i="100"/>
  <c r="F226" i="100"/>
  <c r="F228" i="100" s="1"/>
  <c r="F222" i="100"/>
  <c r="F209" i="100"/>
  <c r="F208" i="100"/>
  <c r="F210" i="100" s="1"/>
  <c r="F203" i="100"/>
  <c r="F202" i="100"/>
  <c r="F93" i="100" s="1"/>
  <c r="F188" i="100"/>
  <c r="F192" i="100" s="1"/>
  <c r="F196" i="100" s="1"/>
  <c r="F184" i="100"/>
  <c r="F173" i="100"/>
  <c r="F172" i="100"/>
  <c r="F174" i="100" s="1"/>
  <c r="F145" i="100"/>
  <c r="F144" i="100"/>
  <c r="F127" i="100" s="1"/>
  <c r="F143" i="100"/>
  <c r="F86" i="100" s="1"/>
  <c r="F142" i="100"/>
  <c r="F113" i="100" s="1"/>
  <c r="F135" i="100"/>
  <c r="F134" i="100"/>
  <c r="F136" i="100" s="1"/>
  <c r="F128" i="100"/>
  <c r="F121" i="100"/>
  <c r="F114" i="100"/>
  <c r="F106" i="100"/>
  <c r="F105" i="100"/>
  <c r="F104" i="100"/>
  <c r="F100" i="100"/>
  <c r="F99" i="100"/>
  <c r="F98" i="100"/>
  <c r="F97" i="100"/>
  <c r="F92" i="100"/>
  <c r="F87" i="100"/>
  <c r="F76" i="100"/>
  <c r="F164" i="100" s="1"/>
  <c r="F71" i="100"/>
  <c r="F70" i="100"/>
  <c r="F69" i="100"/>
  <c r="F68" i="100"/>
  <c r="F125" i="100" s="1"/>
  <c r="F67" i="100"/>
  <c r="F120" i="100" s="1"/>
  <c r="F122" i="100" s="1"/>
  <c r="F66" i="100"/>
  <c r="F91" i="100" s="1"/>
  <c r="F65" i="100"/>
  <c r="F84" i="100" s="1"/>
  <c r="F64" i="100"/>
  <c r="F59" i="100"/>
  <c r="F131" i="100" s="1"/>
  <c r="F58" i="100"/>
  <c r="F60" i="100" s="1"/>
  <c r="F39" i="100"/>
  <c r="F37" i="100"/>
  <c r="F36" i="100"/>
  <c r="F35" i="100"/>
  <c r="F34" i="100"/>
  <c r="F27" i="100"/>
  <c r="F29" i="100" s="1"/>
  <c r="F24" i="100"/>
  <c r="F19" i="100"/>
  <c r="A10" i="100"/>
  <c r="F173" i="99"/>
  <c r="F58" i="99" s="1"/>
  <c r="F172" i="99"/>
  <c r="F174" i="99" s="1"/>
  <c r="F164" i="99"/>
  <c r="F156" i="99"/>
  <c r="F143" i="99"/>
  <c r="F139" i="99"/>
  <c r="F117" i="99"/>
  <c r="F125" i="99" s="1"/>
  <c r="F129" i="99" s="1"/>
  <c r="F133" i="99" s="1"/>
  <c r="F110" i="99"/>
  <c r="F109" i="99"/>
  <c r="F111" i="99" s="1"/>
  <c r="F83" i="99"/>
  <c r="F82" i="99"/>
  <c r="F81" i="99"/>
  <c r="F66" i="99" s="1"/>
  <c r="F74" i="99"/>
  <c r="F70" i="99"/>
  <c r="F67" i="99"/>
  <c r="F60" i="99"/>
  <c r="F59" i="99"/>
  <c r="F57" i="99"/>
  <c r="F49" i="99"/>
  <c r="F44" i="99"/>
  <c r="F73" i="99" s="1"/>
  <c r="F75" i="99" s="1"/>
  <c r="F43" i="99"/>
  <c r="F42" i="99"/>
  <c r="F64" i="99" s="1"/>
  <c r="F38" i="99"/>
  <c r="F34" i="99"/>
  <c r="F91" i="99" s="1"/>
  <c r="F101" i="99" s="1"/>
  <c r="F20" i="99"/>
  <c r="F9" i="99" s="1"/>
  <c r="A8" i="99"/>
  <c r="F1889" i="98"/>
  <c r="F1888" i="98"/>
  <c r="F1887" i="98"/>
  <c r="F1886" i="98"/>
  <c r="F1885" i="98"/>
  <c r="F1884" i="98"/>
  <c r="F1883" i="98"/>
  <c r="F1882" i="98"/>
  <c r="F1881" i="98"/>
  <c r="F1880" i="98"/>
  <c r="F1879" i="98"/>
  <c r="F1875" i="98"/>
  <c r="F1850" i="98"/>
  <c r="F943" i="98" s="1"/>
  <c r="F1849" i="98"/>
  <c r="F928" i="98" s="1"/>
  <c r="F1844" i="98"/>
  <c r="F1074" i="98" s="1"/>
  <c r="F1843" i="98"/>
  <c r="F1059" i="98" s="1"/>
  <c r="F1842" i="98"/>
  <c r="F1045" i="98" s="1"/>
  <c r="F1841" i="98"/>
  <c r="F1030" i="98" s="1"/>
  <c r="F1840" i="98"/>
  <c r="F1015" i="98" s="1"/>
  <c r="F1839" i="98"/>
  <c r="F1000" i="98" s="1"/>
  <c r="F1838" i="98"/>
  <c r="F985" i="98" s="1"/>
  <c r="F1837" i="98"/>
  <c r="F970" i="98" s="1"/>
  <c r="F1836" i="98"/>
  <c r="F956" i="98" s="1"/>
  <c r="F1835" i="98"/>
  <c r="F941" i="98" s="1"/>
  <c r="F1834" i="98"/>
  <c r="F927" i="98" s="1"/>
  <c r="F1826" i="98"/>
  <c r="F862" i="98" s="1"/>
  <c r="F1825" i="98"/>
  <c r="F813" i="98" s="1"/>
  <c r="F1824" i="98"/>
  <c r="F1823" i="98"/>
  <c r="F701" i="98" s="1"/>
  <c r="F1822" i="98"/>
  <c r="F666" i="98" s="1"/>
  <c r="F1821" i="98"/>
  <c r="F603" i="98" s="1"/>
  <c r="F1820" i="98"/>
  <c r="F1819" i="98"/>
  <c r="F407" i="98" s="1"/>
  <c r="F1818" i="98"/>
  <c r="F323" i="98" s="1"/>
  <c r="F1817" i="98"/>
  <c r="F288" i="98" s="1"/>
  <c r="F1816" i="98"/>
  <c r="F1813" i="98"/>
  <c r="F896" i="98" s="1"/>
  <c r="F1812" i="98"/>
  <c r="F889" i="98" s="1"/>
  <c r="F1811" i="98"/>
  <c r="F875" i="98" s="1"/>
  <c r="F1810" i="98"/>
  <c r="F860" i="98" s="1"/>
  <c r="F1809" i="98"/>
  <c r="F853" i="98" s="1"/>
  <c r="F1808" i="98"/>
  <c r="F846" i="98" s="1"/>
  <c r="F1807" i="98"/>
  <c r="F1067" i="98" s="1"/>
  <c r="F1803" i="98"/>
  <c r="F826" i="98" s="1"/>
  <c r="F1802" i="98"/>
  <c r="F811" i="98" s="1"/>
  <c r="F1801" i="98"/>
  <c r="F804" i="98" s="1"/>
  <c r="F1800" i="98"/>
  <c r="F797" i="98" s="1"/>
  <c r="F1799" i="98"/>
  <c r="F1804" i="98" s="1"/>
  <c r="F1795" i="98"/>
  <c r="F783" i="98" s="1"/>
  <c r="F1794" i="98"/>
  <c r="F770" i="98" s="1"/>
  <c r="F1793" i="98"/>
  <c r="F1792" i="98"/>
  <c r="F748" i="98" s="1"/>
  <c r="F1791" i="98"/>
  <c r="F1790" i="98"/>
  <c r="F1038" i="98" s="1"/>
  <c r="F1786" i="98"/>
  <c r="F727" i="98" s="1"/>
  <c r="F1785" i="98"/>
  <c r="F714" i="98" s="1"/>
  <c r="F1784" i="98"/>
  <c r="F699" i="98" s="1"/>
  <c r="F1783" i="98"/>
  <c r="F692" i="98" s="1"/>
  <c r="F1782" i="98"/>
  <c r="F685" i="98" s="1"/>
  <c r="F1781" i="98"/>
  <c r="F1777" i="98"/>
  <c r="F1776" i="98"/>
  <c r="F657" i="98" s="1"/>
  <c r="F1775" i="98"/>
  <c r="F1774" i="98"/>
  <c r="F1770" i="98"/>
  <c r="F630" i="98" s="1"/>
  <c r="F1769" i="98"/>
  <c r="F616" i="98" s="1"/>
  <c r="F1768" i="98"/>
  <c r="F601" i="98" s="1"/>
  <c r="F1767" i="98"/>
  <c r="F594" i="98" s="1"/>
  <c r="F1766" i="98"/>
  <c r="F1765" i="98"/>
  <c r="F993" i="98" s="1"/>
  <c r="F1761" i="98"/>
  <c r="F573" i="98" s="1"/>
  <c r="F1760" i="98"/>
  <c r="F560" i="98" s="1"/>
  <c r="F1759" i="98"/>
  <c r="F552" i="98" s="1"/>
  <c r="F1758" i="98"/>
  <c r="F539" i="98" s="1"/>
  <c r="F1757" i="98"/>
  <c r="F531" i="98" s="1"/>
  <c r="F1756" i="98"/>
  <c r="F1755" i="98"/>
  <c r="F510" i="98" s="1"/>
  <c r="F1754" i="98"/>
  <c r="F1753" i="98"/>
  <c r="F1752" i="98"/>
  <c r="F476" i="98" s="1"/>
  <c r="F1751" i="98"/>
  <c r="F461" i="98" s="1"/>
  <c r="F1750" i="98"/>
  <c r="F454" i="98" s="1"/>
  <c r="F1749" i="98"/>
  <c r="F447" i="98" s="1"/>
  <c r="F1748" i="98"/>
  <c r="F978" i="98" s="1"/>
  <c r="F1744" i="98"/>
  <c r="F433" i="98" s="1"/>
  <c r="F1743" i="98"/>
  <c r="F420" i="98" s="1"/>
  <c r="F1742" i="98"/>
  <c r="F405" i="98" s="1"/>
  <c r="F1741" i="98"/>
  <c r="F398" i="98" s="1"/>
  <c r="F1740" i="98"/>
  <c r="F391" i="98" s="1"/>
  <c r="F1739" i="98"/>
  <c r="F1745" i="98" s="1"/>
  <c r="F1735" i="98"/>
  <c r="F371" i="98" s="1"/>
  <c r="F1734" i="98"/>
  <c r="F357" i="98" s="1"/>
  <c r="F1733" i="98"/>
  <c r="F349" i="98" s="1"/>
  <c r="F1732" i="98"/>
  <c r="F336" i="98" s="1"/>
  <c r="F1731" i="98"/>
  <c r="F321" i="98" s="1"/>
  <c r="F1730" i="98"/>
  <c r="F314" i="98" s="1"/>
  <c r="F1729" i="98"/>
  <c r="F307" i="98" s="1"/>
  <c r="F1728" i="98"/>
  <c r="F949" i="98" s="1"/>
  <c r="F1724" i="98"/>
  <c r="F286" i="98" s="1"/>
  <c r="F1723" i="98"/>
  <c r="F279" i="98" s="1"/>
  <c r="F1722" i="98"/>
  <c r="F272" i="98" s="1"/>
  <c r="F1721" i="98"/>
  <c r="F1717" i="98"/>
  <c r="F258" i="98" s="1"/>
  <c r="F1716" i="98"/>
  <c r="F245" i="98" s="1"/>
  <c r="F1715" i="98"/>
  <c r="F1714" i="98"/>
  <c r="F223" i="98" s="1"/>
  <c r="F1713" i="98"/>
  <c r="F1712" i="98"/>
  <c r="F917" i="98" s="1"/>
  <c r="F1707" i="98"/>
  <c r="F1706" i="98"/>
  <c r="F1705" i="98"/>
  <c r="F1704" i="98"/>
  <c r="F1703" i="98"/>
  <c r="F1702" i="98"/>
  <c r="F1701" i="98"/>
  <c r="F1700" i="98"/>
  <c r="F1699" i="98"/>
  <c r="F1698" i="98"/>
  <c r="F1697" i="98"/>
  <c r="F1693" i="98"/>
  <c r="F1680" i="98"/>
  <c r="F1679" i="98"/>
  <c r="F1678" i="98"/>
  <c r="F1676" i="98"/>
  <c r="F1675" i="98"/>
  <c r="F1674" i="98"/>
  <c r="F1673" i="98"/>
  <c r="F1672" i="98"/>
  <c r="F1670" i="98"/>
  <c r="F1666" i="98"/>
  <c r="F1664" i="98"/>
  <c r="F1663" i="98"/>
  <c r="F1661" i="98"/>
  <c r="F1659" i="98"/>
  <c r="F1657" i="98"/>
  <c r="F1656" i="98"/>
  <c r="F1654" i="98"/>
  <c r="F1651" i="98"/>
  <c r="F1649" i="98"/>
  <c r="F1647" i="98"/>
  <c r="F1646" i="98"/>
  <c r="F1644" i="98"/>
  <c r="F1643" i="98"/>
  <c r="F1642" i="98"/>
  <c r="F1641" i="98"/>
  <c r="F1637" i="98"/>
  <c r="F1622" i="98"/>
  <c r="F1603" i="98"/>
  <c r="F1677" i="98" s="1"/>
  <c r="F1597" i="98"/>
  <c r="F1607" i="98" s="1"/>
  <c r="F1592" i="98"/>
  <c r="F1564" i="98"/>
  <c r="F1560" i="98"/>
  <c r="F1551" i="98"/>
  <c r="F1542" i="98"/>
  <c r="F1531" i="98"/>
  <c r="F1521" i="98"/>
  <c r="F1504" i="98"/>
  <c r="F1493" i="98"/>
  <c r="F1481" i="98"/>
  <c r="F1470" i="98"/>
  <c r="F1460" i="98"/>
  <c r="F1444" i="98"/>
  <c r="F1443" i="98"/>
  <c r="F1442" i="98"/>
  <c r="F1441" i="98"/>
  <c r="F1440" i="98"/>
  <c r="F1439" i="98"/>
  <c r="F1438" i="98"/>
  <c r="F1437" i="98"/>
  <c r="F1436" i="98"/>
  <c r="F1435" i="98"/>
  <c r="F1434" i="98"/>
  <c r="F1428" i="98"/>
  <c r="F1427" i="98"/>
  <c r="F1426" i="98"/>
  <c r="F1425" i="98"/>
  <c r="F1424" i="98"/>
  <c r="F1421" i="98"/>
  <c r="F1420" i="98"/>
  <c r="F1419" i="98"/>
  <c r="F1418" i="98"/>
  <c r="F1415" i="98"/>
  <c r="F1414" i="98"/>
  <c r="F1413" i="98"/>
  <c r="F1412" i="98"/>
  <c r="F1409" i="98"/>
  <c r="F1408" i="98"/>
  <c r="F1407" i="98"/>
  <c r="F1406" i="98"/>
  <c r="F1403" i="98"/>
  <c r="F1402" i="98"/>
  <c r="F1401" i="98"/>
  <c r="F1398" i="98"/>
  <c r="F1397" i="98"/>
  <c r="F1396" i="98"/>
  <c r="F1395" i="98"/>
  <c r="F1394" i="98"/>
  <c r="F1391" i="98"/>
  <c r="F1390" i="98"/>
  <c r="F1389" i="98"/>
  <c r="F1388" i="98"/>
  <c r="F1387" i="98"/>
  <c r="F1386" i="98"/>
  <c r="F1385" i="98"/>
  <c r="F1384" i="98"/>
  <c r="F1381" i="98"/>
  <c r="F1380" i="98"/>
  <c r="F1379" i="98"/>
  <c r="F1378" i="98"/>
  <c r="F1375" i="98"/>
  <c r="F1374" i="98"/>
  <c r="F1373" i="98"/>
  <c r="F1372" i="98"/>
  <c r="F1371" i="98"/>
  <c r="F1370" i="98"/>
  <c r="F1367" i="98"/>
  <c r="F1366" i="98"/>
  <c r="F1365" i="98"/>
  <c r="F1362" i="98"/>
  <c r="F1361" i="98"/>
  <c r="F1360" i="98"/>
  <c r="F1359" i="98"/>
  <c r="F1353" i="98"/>
  <c r="F861" i="98" s="1"/>
  <c r="F1352" i="98"/>
  <c r="F812" i="98" s="1"/>
  <c r="F1351" i="98"/>
  <c r="F756" i="98" s="1"/>
  <c r="F1350" i="98"/>
  <c r="F700" i="98" s="1"/>
  <c r="F1349" i="98"/>
  <c r="F665" i="98" s="1"/>
  <c r="F1348" i="98"/>
  <c r="F1347" i="98"/>
  <c r="F462" i="98" s="1"/>
  <c r="F1346" i="98"/>
  <c r="F406" i="98" s="1"/>
  <c r="F1345" i="98"/>
  <c r="F322" i="98" s="1"/>
  <c r="F1344" i="98"/>
  <c r="F287" i="98" s="1"/>
  <c r="F1343" i="98"/>
  <c r="F231" i="98" s="1"/>
  <c r="F1337" i="98"/>
  <c r="F909" i="98" s="1"/>
  <c r="F1336" i="98"/>
  <c r="F904" i="98" s="1"/>
  <c r="F1335" i="98"/>
  <c r="F883" i="98" s="1"/>
  <c r="F1334" i="98"/>
  <c r="F869" i="98" s="1"/>
  <c r="F1331" i="98"/>
  <c r="F1330" i="98"/>
  <c r="F834" i="98" s="1"/>
  <c r="F1329" i="98"/>
  <c r="F820" i="98" s="1"/>
  <c r="F1326" i="98"/>
  <c r="F790" i="98" s="1"/>
  <c r="F1325" i="98"/>
  <c r="F778" i="98" s="1"/>
  <c r="F1324" i="98"/>
  <c r="F764" i="98" s="1"/>
  <c r="F1321" i="98"/>
  <c r="F734" i="98" s="1"/>
  <c r="F1320" i="98"/>
  <c r="F722" i="98" s="1"/>
  <c r="F1319" i="98"/>
  <c r="F1322" i="98" s="1"/>
  <c r="F1316" i="98"/>
  <c r="F1315" i="98"/>
  <c r="F673" i="98" s="1"/>
  <c r="F1312" i="98"/>
  <c r="F1311" i="98"/>
  <c r="F638" i="98" s="1"/>
  <c r="F1310" i="98"/>
  <c r="F624" i="98" s="1"/>
  <c r="F1309" i="98"/>
  <c r="F610" i="98" s="1"/>
  <c r="F1306" i="98"/>
  <c r="F580" i="98" s="1"/>
  <c r="F1305" i="98"/>
  <c r="F568" i="98" s="1"/>
  <c r="F1304" i="98"/>
  <c r="F1303" i="98"/>
  <c r="F526" i="98" s="1"/>
  <c r="F1302" i="98"/>
  <c r="F505" i="98" s="1"/>
  <c r="F1301" i="98"/>
  <c r="F484" i="98" s="1"/>
  <c r="F1300" i="98"/>
  <c r="F470" i="98" s="1"/>
  <c r="F1297" i="98"/>
  <c r="F440" i="98" s="1"/>
  <c r="F1296" i="98"/>
  <c r="F428" i="98" s="1"/>
  <c r="F1295" i="98"/>
  <c r="F414" i="98" s="1"/>
  <c r="F1292" i="98"/>
  <c r="F384" i="98" s="1"/>
  <c r="F1291" i="98"/>
  <c r="F379" i="98" s="1"/>
  <c r="F1290" i="98"/>
  <c r="F365" i="98" s="1"/>
  <c r="F1289" i="98"/>
  <c r="F344" i="98" s="1"/>
  <c r="F1288" i="98"/>
  <c r="F1285" i="98"/>
  <c r="F1284" i="98"/>
  <c r="F1281" i="98"/>
  <c r="F265" i="98" s="1"/>
  <c r="F1280" i="98"/>
  <c r="F253" i="98" s="1"/>
  <c r="F1279" i="98"/>
  <c r="F1257" i="98"/>
  <c r="F1261" i="98" s="1"/>
  <c r="F1245" i="98"/>
  <c r="F1244" i="98"/>
  <c r="F1241" i="98"/>
  <c r="F1240" i="98"/>
  <c r="F1237" i="98"/>
  <c r="F1236" i="98"/>
  <c r="F1233" i="98"/>
  <c r="F1232" i="98"/>
  <c r="F1234" i="98" s="1"/>
  <c r="F1229" i="98"/>
  <c r="F1228" i="98"/>
  <c r="F1225" i="98"/>
  <c r="F1224" i="98"/>
  <c r="F1221" i="98"/>
  <c r="F1220" i="98"/>
  <c r="F1217" i="98"/>
  <c r="F1216" i="98"/>
  <c r="F1218" i="98" s="1"/>
  <c r="F1213" i="98"/>
  <c r="F1212" i="98"/>
  <c r="F1209" i="98"/>
  <c r="F1208" i="98"/>
  <c r="F1205" i="98"/>
  <c r="F1204" i="98"/>
  <c r="F1175" i="98"/>
  <c r="F897" i="98" s="1"/>
  <c r="F1174" i="98"/>
  <c r="F1173" i="98"/>
  <c r="F876" i="98" s="1"/>
  <c r="F1172" i="98"/>
  <c r="F854" i="98" s="1"/>
  <c r="F1171" i="98"/>
  <c r="F847" i="98" s="1"/>
  <c r="F1170" i="98"/>
  <c r="F1068" i="98" s="1"/>
  <c r="F1166" i="98"/>
  <c r="F827" i="98" s="1"/>
  <c r="F1165" i="98"/>
  <c r="F805" i="98" s="1"/>
  <c r="F1164" i="98"/>
  <c r="F798" i="98" s="1"/>
  <c r="F1163" i="98"/>
  <c r="F1159" i="98"/>
  <c r="F784" i="98" s="1"/>
  <c r="F1158" i="98"/>
  <c r="F771" i="98" s="1"/>
  <c r="F1157" i="98"/>
  <c r="F749" i="98" s="1"/>
  <c r="F1156" i="98"/>
  <c r="F742" i="98" s="1"/>
  <c r="F1155" i="98"/>
  <c r="F1160" i="98" s="1"/>
  <c r="F1151" i="98"/>
  <c r="F728" i="98" s="1"/>
  <c r="F1150" i="98"/>
  <c r="F715" i="98" s="1"/>
  <c r="F1149" i="98"/>
  <c r="F693" i="98" s="1"/>
  <c r="F1148" i="98"/>
  <c r="F1147" i="98"/>
  <c r="F1024" i="98" s="1"/>
  <c r="F1143" i="98"/>
  <c r="F1142" i="98"/>
  <c r="F651" i="98" s="1"/>
  <c r="F1141" i="98"/>
  <c r="F1009" i="98" s="1"/>
  <c r="F1137" i="98"/>
  <c r="F631" i="98" s="1"/>
  <c r="F1136" i="98"/>
  <c r="F617" i="98" s="1"/>
  <c r="F1135" i="98"/>
  <c r="F595" i="98" s="1"/>
  <c r="F1134" i="98"/>
  <c r="F588" i="98" s="1"/>
  <c r="F1133" i="98"/>
  <c r="F1129" i="98"/>
  <c r="F574" i="98" s="1"/>
  <c r="F1128" i="98"/>
  <c r="F561" i="98" s="1"/>
  <c r="F1127" i="98"/>
  <c r="F553" i="98" s="1"/>
  <c r="F1126" i="98"/>
  <c r="F540" i="98" s="1"/>
  <c r="F1125" i="98"/>
  <c r="F532" i="98" s="1"/>
  <c r="F1124" i="98"/>
  <c r="F519" i="98" s="1"/>
  <c r="F1123" i="98"/>
  <c r="F511" i="98" s="1"/>
  <c r="F1122" i="98"/>
  <c r="F498" i="98" s="1"/>
  <c r="F1121" i="98"/>
  <c r="F490" i="98" s="1"/>
  <c r="F1120" i="98"/>
  <c r="F477" i="98" s="1"/>
  <c r="F1119" i="98"/>
  <c r="F455" i="98" s="1"/>
  <c r="F1118" i="98"/>
  <c r="F448" i="98" s="1"/>
  <c r="F1117" i="98"/>
  <c r="F979" i="98" s="1"/>
  <c r="F1113" i="98"/>
  <c r="F434" i="98" s="1"/>
  <c r="F1112" i="98"/>
  <c r="F421" i="98" s="1"/>
  <c r="F1111" i="98"/>
  <c r="F399" i="98" s="1"/>
  <c r="F1110" i="98"/>
  <c r="F1109" i="98"/>
  <c r="F964" i="98" s="1"/>
  <c r="F1105" i="98"/>
  <c r="F1104" i="98"/>
  <c r="F1103" i="98"/>
  <c r="F350" i="98" s="1"/>
  <c r="F1102" i="98"/>
  <c r="F1101" i="98"/>
  <c r="F1100" i="98"/>
  <c r="F1099" i="98"/>
  <c r="F950" i="98" s="1"/>
  <c r="F1094" i="98"/>
  <c r="F280" i="98" s="1"/>
  <c r="F1093" i="98"/>
  <c r="F1092" i="98"/>
  <c r="F935" i="98" s="1"/>
  <c r="F1088" i="98"/>
  <c r="F259" i="98" s="1"/>
  <c r="F1087" i="98"/>
  <c r="F246" i="98" s="1"/>
  <c r="F1086" i="98"/>
  <c r="F224" i="98" s="1"/>
  <c r="F1085" i="98"/>
  <c r="F1084" i="98"/>
  <c r="F918" i="98" s="1"/>
  <c r="F1076" i="98"/>
  <c r="F1075" i="98"/>
  <c r="F1069" i="98"/>
  <c r="F1061" i="98"/>
  <c r="F1060" i="98"/>
  <c r="F1054" i="98"/>
  <c r="F1046" i="98"/>
  <c r="F1040" i="98"/>
  <c r="F1032" i="98"/>
  <c r="F1031" i="98"/>
  <c r="F1025" i="98"/>
  <c r="F1017" i="98"/>
  <c r="F1016" i="98"/>
  <c r="F1010" i="98"/>
  <c r="F1002" i="98"/>
  <c r="F1001" i="98"/>
  <c r="F995" i="98"/>
  <c r="F994" i="98"/>
  <c r="F987" i="98"/>
  <c r="F980" i="98"/>
  <c r="F972" i="98"/>
  <c r="F965" i="98"/>
  <c r="F957" i="98"/>
  <c r="F951" i="98"/>
  <c r="F942" i="98"/>
  <c r="F936" i="98"/>
  <c r="F926" i="98"/>
  <c r="F919" i="98"/>
  <c r="F910" i="98"/>
  <c r="F903" i="98"/>
  <c r="F898" i="98"/>
  <c r="F891" i="98"/>
  <c r="F882" i="98"/>
  <c r="F877" i="98"/>
  <c r="F868" i="98"/>
  <c r="F863" i="98"/>
  <c r="F855" i="98"/>
  <c r="F848" i="98"/>
  <c r="F840" i="98"/>
  <c r="F833" i="98"/>
  <c r="F828" i="98"/>
  <c r="F819" i="98"/>
  <c r="F814" i="98"/>
  <c r="F806" i="98"/>
  <c r="F799" i="98"/>
  <c r="F791" i="98"/>
  <c r="F785" i="98"/>
  <c r="F777" i="98"/>
  <c r="F772" i="98"/>
  <c r="F763" i="98"/>
  <c r="F762" i="98"/>
  <c r="F765" i="98" s="1"/>
  <c r="F758" i="98"/>
  <c r="F757" i="98"/>
  <c r="F755" i="98"/>
  <c r="F750" i="98"/>
  <c r="F743" i="98"/>
  <c r="F741" i="98"/>
  <c r="F735" i="98"/>
  <c r="F729" i="98"/>
  <c r="F721" i="98"/>
  <c r="F716" i="98"/>
  <c r="F707" i="98"/>
  <c r="F702" i="98"/>
  <c r="F694" i="98"/>
  <c r="F687" i="98"/>
  <c r="F679" i="98"/>
  <c r="F672" i="98"/>
  <c r="F667" i="98"/>
  <c r="F664" i="98"/>
  <c r="F659" i="98"/>
  <c r="F658" i="98"/>
  <c r="F652" i="98"/>
  <c r="F650" i="98"/>
  <c r="F644" i="98"/>
  <c r="F637" i="98"/>
  <c r="F632" i="98"/>
  <c r="F623" i="98"/>
  <c r="F618" i="98"/>
  <c r="F609" i="98"/>
  <c r="F604" i="98"/>
  <c r="F596" i="98"/>
  <c r="F589" i="98"/>
  <c r="F581" i="98"/>
  <c r="F575" i="98"/>
  <c r="F567" i="98"/>
  <c r="F562" i="98"/>
  <c r="F554" i="98"/>
  <c r="F546" i="98"/>
  <c r="F541" i="98"/>
  <c r="F533" i="98"/>
  <c r="F525" i="98"/>
  <c r="F520" i="98"/>
  <c r="F518" i="98"/>
  <c r="F512" i="98"/>
  <c r="F504" i="98"/>
  <c r="F499" i="98"/>
  <c r="F497" i="98"/>
  <c r="F491" i="98"/>
  <c r="F489" i="98"/>
  <c r="F483" i="98"/>
  <c r="F478" i="98"/>
  <c r="F469" i="98"/>
  <c r="F464" i="98"/>
  <c r="F463" i="98"/>
  <c r="F456" i="98"/>
  <c r="F449" i="98"/>
  <c r="F441" i="98"/>
  <c r="F435" i="98"/>
  <c r="F427" i="98"/>
  <c r="F422" i="98"/>
  <c r="F413" i="98"/>
  <c r="F408" i="98"/>
  <c r="F400" i="98"/>
  <c r="F397" i="98"/>
  <c r="F393" i="98"/>
  <c r="F385" i="98"/>
  <c r="F378" i="98"/>
  <c r="F373" i="98"/>
  <c r="F372" i="98"/>
  <c r="F364" i="98"/>
  <c r="F359" i="98"/>
  <c r="F358" i="98"/>
  <c r="F351" i="98"/>
  <c r="F343" i="98"/>
  <c r="F338" i="98"/>
  <c r="F337" i="98"/>
  <c r="F329" i="98"/>
  <c r="F324" i="98"/>
  <c r="F316" i="98"/>
  <c r="F309" i="98"/>
  <c r="F308" i="98"/>
  <c r="F301" i="98"/>
  <c r="F300" i="98"/>
  <c r="F295" i="98"/>
  <c r="F294" i="98"/>
  <c r="F289" i="98"/>
  <c r="F281" i="98"/>
  <c r="F274" i="98"/>
  <c r="F266" i="98"/>
  <c r="F260" i="98"/>
  <c r="F252" i="98"/>
  <c r="F247" i="98"/>
  <c r="F238" i="98"/>
  <c r="F233" i="98"/>
  <c r="F230" i="98"/>
  <c r="F225" i="98"/>
  <c r="F218" i="98"/>
  <c r="F208" i="98"/>
  <c r="F207" i="98"/>
  <c r="F206" i="98"/>
  <c r="F199" i="98"/>
  <c r="F1196" i="98" s="1"/>
  <c r="F193" i="98"/>
  <c r="F908" i="98" s="1"/>
  <c r="F192" i="98"/>
  <c r="F902" i="98" s="1"/>
  <c r="F191" i="98"/>
  <c r="F895" i="98" s="1"/>
  <c r="F190" i="98"/>
  <c r="F888" i="98" s="1"/>
  <c r="F189" i="98"/>
  <c r="F881" i="98" s="1"/>
  <c r="F188" i="98"/>
  <c r="F874" i="98" s="1"/>
  <c r="F187" i="98"/>
  <c r="F867" i="98" s="1"/>
  <c r="F186" i="98"/>
  <c r="F852" i="98" s="1"/>
  <c r="F185" i="98"/>
  <c r="F845" i="98" s="1"/>
  <c r="F184" i="98"/>
  <c r="F180" i="98"/>
  <c r="F838" i="98" s="1"/>
  <c r="F179" i="98"/>
  <c r="F832" i="98" s="1"/>
  <c r="F178" i="98"/>
  <c r="F825" i="98" s="1"/>
  <c r="F177" i="98"/>
  <c r="F818" i="98" s="1"/>
  <c r="F176" i="98"/>
  <c r="F803" i="98" s="1"/>
  <c r="F175" i="98"/>
  <c r="F796" i="98" s="1"/>
  <c r="F174" i="98"/>
  <c r="F1051" i="98" s="1"/>
  <c r="F170" i="98"/>
  <c r="F789" i="98" s="1"/>
  <c r="F169" i="98"/>
  <c r="F782" i="98" s="1"/>
  <c r="F168" i="98"/>
  <c r="F776" i="98" s="1"/>
  <c r="F167" i="98"/>
  <c r="F769" i="98" s="1"/>
  <c r="F166" i="98"/>
  <c r="F165" i="98"/>
  <c r="F747" i="98" s="1"/>
  <c r="F164" i="98"/>
  <c r="F740" i="98" s="1"/>
  <c r="F163" i="98"/>
  <c r="F159" i="98"/>
  <c r="F733" i="98" s="1"/>
  <c r="F158" i="98"/>
  <c r="F726" i="98" s="1"/>
  <c r="F157" i="98"/>
  <c r="F720" i="98" s="1"/>
  <c r="F156" i="98"/>
  <c r="F713" i="98" s="1"/>
  <c r="F155" i="98"/>
  <c r="F706" i="98" s="1"/>
  <c r="F154" i="98"/>
  <c r="F691" i="98" s="1"/>
  <c r="F153" i="98"/>
  <c r="F684" i="98" s="1"/>
  <c r="F152" i="98"/>
  <c r="F1022" i="98" s="1"/>
  <c r="F148" i="98"/>
  <c r="F677" i="98" s="1"/>
  <c r="F147" i="98"/>
  <c r="F671" i="98" s="1"/>
  <c r="F146" i="98"/>
  <c r="F656" i="98" s="1"/>
  <c r="F145" i="98"/>
  <c r="F649" i="98" s="1"/>
  <c r="F144" i="98"/>
  <c r="F1007" i="98" s="1"/>
  <c r="F140" i="98"/>
  <c r="F642" i="98" s="1"/>
  <c r="F139" i="98"/>
  <c r="F636" i="98" s="1"/>
  <c r="F138" i="98"/>
  <c r="F629" i="98" s="1"/>
  <c r="F137" i="98"/>
  <c r="F622" i="98" s="1"/>
  <c r="F136" i="98"/>
  <c r="F615" i="98" s="1"/>
  <c r="F135" i="98"/>
  <c r="F608" i="98" s="1"/>
  <c r="F134" i="98"/>
  <c r="F593" i="98" s="1"/>
  <c r="F133" i="98"/>
  <c r="F586" i="98" s="1"/>
  <c r="F132" i="98"/>
  <c r="F992" i="98" s="1"/>
  <c r="F128" i="98"/>
  <c r="F579" i="98" s="1"/>
  <c r="F127" i="98"/>
  <c r="F572" i="98" s="1"/>
  <c r="F126" i="98"/>
  <c r="F566" i="98" s="1"/>
  <c r="F125" i="98"/>
  <c r="F559" i="98" s="1"/>
  <c r="F124" i="98"/>
  <c r="F551" i="98" s="1"/>
  <c r="F123" i="98"/>
  <c r="F545" i="98" s="1"/>
  <c r="F122" i="98"/>
  <c r="F538" i="98" s="1"/>
  <c r="F121" i="98"/>
  <c r="F530" i="98" s="1"/>
  <c r="F120" i="98"/>
  <c r="F524" i="98" s="1"/>
  <c r="F119" i="98"/>
  <c r="F517" i="98" s="1"/>
  <c r="F118" i="98"/>
  <c r="F509" i="98" s="1"/>
  <c r="F117" i="98"/>
  <c r="F503" i="98" s="1"/>
  <c r="F116" i="98"/>
  <c r="F496" i="98" s="1"/>
  <c r="F115" i="98"/>
  <c r="F488" i="98" s="1"/>
  <c r="F114" i="98"/>
  <c r="F482" i="98" s="1"/>
  <c r="F113" i="98"/>
  <c r="F475" i="98" s="1"/>
  <c r="F112" i="98"/>
  <c r="F468" i="98" s="1"/>
  <c r="F111" i="98"/>
  <c r="F453" i="98" s="1"/>
  <c r="F110" i="98"/>
  <c r="F446" i="98" s="1"/>
  <c r="F109" i="98"/>
  <c r="F977" i="98" s="1"/>
  <c r="F105" i="98"/>
  <c r="F439" i="98" s="1"/>
  <c r="F104" i="98"/>
  <c r="F432" i="98" s="1"/>
  <c r="F103" i="98"/>
  <c r="F426" i="98" s="1"/>
  <c r="F102" i="98"/>
  <c r="F419" i="98" s="1"/>
  <c r="F101" i="98"/>
  <c r="F412" i="98" s="1"/>
  <c r="F100" i="98"/>
  <c r="F99" i="98"/>
  <c r="F390" i="98" s="1"/>
  <c r="F98" i="98"/>
  <c r="F962" i="98" s="1"/>
  <c r="F94" i="98"/>
  <c r="F377" i="98" s="1"/>
  <c r="F93" i="98"/>
  <c r="F383" i="98" s="1"/>
  <c r="F92" i="98"/>
  <c r="F370" i="98" s="1"/>
  <c r="F91" i="98"/>
  <c r="F363" i="98" s="1"/>
  <c r="F90" i="98"/>
  <c r="F356" i="98" s="1"/>
  <c r="F89" i="98"/>
  <c r="F348" i="98" s="1"/>
  <c r="F88" i="98"/>
  <c r="F342" i="98" s="1"/>
  <c r="F87" i="98"/>
  <c r="F335" i="98" s="1"/>
  <c r="F86" i="98"/>
  <c r="F328" i="98" s="1"/>
  <c r="F85" i="98"/>
  <c r="F313" i="98" s="1"/>
  <c r="F84" i="98"/>
  <c r="F306" i="98" s="1"/>
  <c r="F83" i="98"/>
  <c r="F79" i="98"/>
  <c r="F299" i="98" s="1"/>
  <c r="F302" i="98" s="1"/>
  <c r="F78" i="98"/>
  <c r="F293" i="98" s="1"/>
  <c r="F77" i="98"/>
  <c r="F278" i="98" s="1"/>
  <c r="F76" i="98"/>
  <c r="F271" i="98" s="1"/>
  <c r="F75" i="98"/>
  <c r="F71" i="98"/>
  <c r="F264" i="98" s="1"/>
  <c r="F70" i="98"/>
  <c r="F257" i="98" s="1"/>
  <c r="F69" i="98"/>
  <c r="F251" i="98" s="1"/>
  <c r="F68" i="98"/>
  <c r="F244" i="98" s="1"/>
  <c r="F67" i="98"/>
  <c r="F237" i="98" s="1"/>
  <c r="F66" i="98"/>
  <c r="F222" i="98" s="1"/>
  <c r="F65" i="98"/>
  <c r="F64" i="98"/>
  <c r="F916" i="98" s="1"/>
  <c r="F58" i="98"/>
  <c r="F1073" i="98" s="1"/>
  <c r="F57" i="98"/>
  <c r="F859" i="98" s="1"/>
  <c r="F56" i="98"/>
  <c r="F1058" i="98" s="1"/>
  <c r="F55" i="98"/>
  <c r="F810" i="98" s="1"/>
  <c r="F54" i="98"/>
  <c r="F1044" i="98" s="1"/>
  <c r="F53" i="98"/>
  <c r="F754" i="98" s="1"/>
  <c r="F52" i="98"/>
  <c r="F1029" i="98" s="1"/>
  <c r="F51" i="98"/>
  <c r="F698" i="98" s="1"/>
  <c r="F50" i="98"/>
  <c r="F1014" i="98" s="1"/>
  <c r="F49" i="98"/>
  <c r="F663" i="98" s="1"/>
  <c r="F48" i="98"/>
  <c r="F999" i="98" s="1"/>
  <c r="F47" i="98"/>
  <c r="F600" i="98" s="1"/>
  <c r="F46" i="98"/>
  <c r="F984" i="98" s="1"/>
  <c r="F45" i="98"/>
  <c r="F460" i="98" s="1"/>
  <c r="F44" i="98"/>
  <c r="F969" i="98" s="1"/>
  <c r="F43" i="98"/>
  <c r="F404" i="98" s="1"/>
  <c r="F42" i="98"/>
  <c r="F955" i="98" s="1"/>
  <c r="F41" i="98"/>
  <c r="F320" i="98" s="1"/>
  <c r="F40" i="98"/>
  <c r="F940" i="98" s="1"/>
  <c r="F39" i="98"/>
  <c r="F285" i="98" s="1"/>
  <c r="F38" i="98"/>
  <c r="F925" i="98" s="1"/>
  <c r="F37" i="98"/>
  <c r="F229" i="98" s="1"/>
  <c r="F33" i="98"/>
  <c r="F922" i="98" s="1"/>
  <c r="F25" i="98"/>
  <c r="F21" i="98"/>
  <c r="A8" i="98"/>
  <c r="F91" i="170"/>
  <c r="F87" i="170"/>
  <c r="F83" i="170"/>
  <c r="F66" i="170"/>
  <c r="F58" i="170"/>
  <c r="F54" i="170"/>
  <c r="F71" i="170" s="1"/>
  <c r="F33" i="170"/>
  <c r="F37" i="170" s="1"/>
  <c r="F22" i="170"/>
  <c r="F21" i="170"/>
  <c r="F17" i="170"/>
  <c r="F10" i="170"/>
  <c r="A8" i="170"/>
  <c r="A12" i="170" s="1"/>
  <c r="F39" i="165"/>
  <c r="F38" i="165"/>
  <c r="F40" i="165" s="1"/>
  <c r="F34" i="165"/>
  <c r="F33" i="165"/>
  <c r="F29" i="165"/>
  <c r="F24" i="165"/>
  <c r="F23" i="165"/>
  <c r="F12" i="165"/>
  <c r="F11" i="165"/>
  <c r="A8" i="165"/>
  <c r="A17" i="165" s="1"/>
  <c r="F437" i="161"/>
  <c r="F434" i="161"/>
  <c r="F428" i="161"/>
  <c r="F427" i="161"/>
  <c r="F422" i="161"/>
  <c r="F420" i="161"/>
  <c r="F423" i="161" s="1"/>
  <c r="F415" i="161"/>
  <c r="F413" i="161"/>
  <c r="F416" i="161" s="1"/>
  <c r="F396" i="161"/>
  <c r="F390" i="161"/>
  <c r="F388" i="161"/>
  <c r="F385" i="161"/>
  <c r="F382" i="161"/>
  <c r="F362" i="161"/>
  <c r="F357" i="161"/>
  <c r="F351" i="161"/>
  <c r="F345" i="161"/>
  <c r="F332" i="161"/>
  <c r="F326" i="161"/>
  <c r="F318" i="161"/>
  <c r="F308" i="161"/>
  <c r="F304" i="161"/>
  <c r="F299" i="161"/>
  <c r="F298" i="161"/>
  <c r="F293" i="161"/>
  <c r="F292" i="161"/>
  <c r="F294" i="161" s="1"/>
  <c r="F287" i="161"/>
  <c r="F281" i="161"/>
  <c r="F277" i="161"/>
  <c r="F269" i="161"/>
  <c r="F271" i="161" s="1"/>
  <c r="F265" i="161"/>
  <c r="F267" i="161" s="1"/>
  <c r="F261" i="161"/>
  <c r="F249" i="161"/>
  <c r="F235" i="161"/>
  <c r="F233" i="161"/>
  <c r="F227" i="161"/>
  <c r="F215" i="161"/>
  <c r="F205" i="161"/>
  <c r="F203" i="161"/>
  <c r="F198" i="161"/>
  <c r="F197" i="161"/>
  <c r="F196" i="161"/>
  <c r="F191" i="161"/>
  <c r="F192" i="161" s="1"/>
  <c r="F184" i="161"/>
  <c r="F138" i="161"/>
  <c r="F136" i="161"/>
  <c r="F134" i="161"/>
  <c r="F132" i="161"/>
  <c r="F130" i="161"/>
  <c r="F125" i="161"/>
  <c r="F119" i="161"/>
  <c r="F117" i="161"/>
  <c r="F115" i="161"/>
  <c r="F113" i="161"/>
  <c r="F111" i="161"/>
  <c r="F120" i="161" s="1"/>
  <c r="F105" i="161"/>
  <c r="F103" i="161"/>
  <c r="F101" i="161"/>
  <c r="F99" i="161"/>
  <c r="F97" i="161"/>
  <c r="F95" i="161"/>
  <c r="F90" i="161"/>
  <c r="F84" i="161"/>
  <c r="F82" i="161"/>
  <c r="F80" i="161"/>
  <c r="F78" i="161"/>
  <c r="F76" i="161"/>
  <c r="F70" i="161"/>
  <c r="F69" i="161"/>
  <c r="F71" i="161" s="1"/>
  <c r="F62" i="161"/>
  <c r="F63" i="161" s="1"/>
  <c r="F60" i="161"/>
  <c r="F58" i="161"/>
  <c r="F46" i="161"/>
  <c r="F50" i="161" s="1"/>
  <c r="F31" i="161"/>
  <c r="F30" i="161"/>
  <c r="F37" i="161" s="1"/>
  <c r="F28" i="161"/>
  <c r="F26" i="161"/>
  <c r="F24" i="161"/>
  <c r="F36" i="161" s="1"/>
  <c r="F22" i="161"/>
  <c r="F9" i="161" s="1"/>
  <c r="F15" i="161"/>
  <c r="F12" i="161"/>
  <c r="A11" i="161"/>
  <c r="F307" i="160"/>
  <c r="F302" i="160"/>
  <c r="F297" i="160"/>
  <c r="F292" i="160"/>
  <c r="F265" i="160"/>
  <c r="F247" i="160"/>
  <c r="F245" i="160"/>
  <c r="F240" i="160"/>
  <c r="F232" i="160"/>
  <c r="F220" i="160"/>
  <c r="F196" i="160"/>
  <c r="F188" i="160"/>
  <c r="F190" i="160" s="1"/>
  <c r="F186" i="160"/>
  <c r="F166" i="160"/>
  <c r="F164" i="160"/>
  <c r="F148" i="160"/>
  <c r="F133" i="160"/>
  <c r="F123" i="160"/>
  <c r="F121" i="160"/>
  <c r="F115" i="160"/>
  <c r="F117" i="160" s="1"/>
  <c r="F111" i="160"/>
  <c r="F99" i="160"/>
  <c r="F97" i="160"/>
  <c r="F100" i="160" s="1"/>
  <c r="F92" i="160"/>
  <c r="F86" i="160"/>
  <c r="F84" i="160"/>
  <c r="F87" i="160" s="1"/>
  <c r="F78" i="160"/>
  <c r="F76" i="160"/>
  <c r="F74" i="160"/>
  <c r="F69" i="160"/>
  <c r="F63" i="160"/>
  <c r="F64" i="160" s="1"/>
  <c r="F57" i="160"/>
  <c r="F56" i="160"/>
  <c r="F58" i="160" s="1"/>
  <c r="F50" i="160"/>
  <c r="F38" i="160"/>
  <c r="F42" i="160" s="1"/>
  <c r="F15" i="160" s="1"/>
  <c r="F30" i="160"/>
  <c r="F24" i="160"/>
  <c r="F22" i="160"/>
  <c r="F29" i="160" s="1"/>
  <c r="F12" i="160"/>
  <c r="A11" i="160"/>
  <c r="A14" i="160" s="1"/>
  <c r="F65" i="152"/>
  <c r="F59" i="152"/>
  <c r="F53" i="152"/>
  <c r="F49" i="152"/>
  <c r="F43" i="152"/>
  <c r="F37" i="152"/>
  <c r="F21" i="152"/>
  <c r="F20" i="152"/>
  <c r="F22" i="152" s="1"/>
  <c r="F18" i="152"/>
  <c r="F10" i="152"/>
  <c r="F14" i="152" s="1"/>
  <c r="F26" i="152" s="1"/>
  <c r="A8" i="152"/>
  <c r="F397" i="151"/>
  <c r="F393" i="151"/>
  <c r="F391" i="151"/>
  <c r="F394" i="151" s="1"/>
  <c r="F385" i="151"/>
  <c r="F383" i="151"/>
  <c r="F382" i="151"/>
  <c r="F377" i="151"/>
  <c r="F375" i="151"/>
  <c r="F378" i="151" s="1"/>
  <c r="F370" i="151"/>
  <c r="F368" i="151"/>
  <c r="F351" i="151"/>
  <c r="F343" i="151"/>
  <c r="F340" i="151"/>
  <c r="F337" i="151"/>
  <c r="F321" i="151"/>
  <c r="F317" i="151"/>
  <c r="F311" i="151"/>
  <c r="F299" i="151"/>
  <c r="F290" i="151"/>
  <c r="F274" i="151"/>
  <c r="F270" i="151"/>
  <c r="F266" i="151"/>
  <c r="F262" i="151"/>
  <c r="F258" i="151"/>
  <c r="F252" i="151"/>
  <c r="F248" i="151"/>
  <c r="F242" i="151"/>
  <c r="F240" i="151"/>
  <c r="F228" i="151"/>
  <c r="F226" i="151"/>
  <c r="F210" i="151"/>
  <c r="F203" i="151"/>
  <c r="F199" i="151"/>
  <c r="F189" i="151"/>
  <c r="F181" i="151"/>
  <c r="F177" i="151"/>
  <c r="F137" i="151"/>
  <c r="F128" i="151"/>
  <c r="F126" i="151"/>
  <c r="F129" i="151" s="1"/>
  <c r="F121" i="151"/>
  <c r="F12" i="151" s="1"/>
  <c r="F115" i="151"/>
  <c r="F113" i="151"/>
  <c r="F116" i="151" s="1"/>
  <c r="F107" i="151"/>
  <c r="F105" i="151"/>
  <c r="F103" i="151"/>
  <c r="F101" i="151"/>
  <c r="F99" i="151"/>
  <c r="F97" i="151"/>
  <c r="F91" i="151"/>
  <c r="F90" i="151"/>
  <c r="F88" i="151"/>
  <c r="F92" i="151" s="1"/>
  <c r="F82" i="151"/>
  <c r="F81" i="151"/>
  <c r="F76" i="151"/>
  <c r="F75" i="151"/>
  <c r="F68" i="151"/>
  <c r="F67" i="151"/>
  <c r="F69" i="151" s="1"/>
  <c r="F60" i="151"/>
  <c r="F58" i="151"/>
  <c r="F56" i="151"/>
  <c r="F61" i="151" s="1"/>
  <c r="F43" i="151"/>
  <c r="F41" i="151"/>
  <c r="F27" i="151"/>
  <c r="F26" i="151"/>
  <c r="F32" i="151" s="1"/>
  <c r="F24" i="151"/>
  <c r="F22" i="151"/>
  <c r="F28" i="151" s="1"/>
  <c r="A11" i="151"/>
  <c r="F99" i="184"/>
  <c r="F98" i="184"/>
  <c r="F100" i="184" s="1"/>
  <c r="F80" i="184"/>
  <c r="F74" i="184"/>
  <c r="F60" i="184"/>
  <c r="F53" i="184"/>
  <c r="F52" i="184"/>
  <c r="F47" i="184"/>
  <c r="F41" i="184"/>
  <c r="F40" i="184"/>
  <c r="F39" i="184"/>
  <c r="F38" i="184"/>
  <c r="F37" i="184"/>
  <c r="F36" i="184"/>
  <c r="F27" i="184"/>
  <c r="F26" i="184"/>
  <c r="F25" i="184"/>
  <c r="F28" i="184" s="1"/>
  <c r="F21" i="184"/>
  <c r="F15" i="184"/>
  <c r="A8" i="184"/>
  <c r="A8" i="181"/>
  <c r="F68" i="180"/>
  <c r="F41" i="180"/>
  <c r="F34" i="180"/>
  <c r="F33" i="180"/>
  <c r="F35" i="180" s="1"/>
  <c r="F16" i="180" s="1"/>
  <c r="F28" i="180"/>
  <c r="F22" i="180"/>
  <c r="F21" i="180"/>
  <c r="F20" i="180"/>
  <c r="F11" i="180"/>
  <c r="F10" i="180"/>
  <c r="A8" i="180"/>
  <c r="F97" i="179"/>
  <c r="F54" i="179"/>
  <c r="F53" i="179"/>
  <c r="F55" i="179" s="1"/>
  <c r="F34" i="179" s="1"/>
  <c r="F48" i="179"/>
  <c r="F42" i="179"/>
  <c r="F41" i="179"/>
  <c r="F40" i="179"/>
  <c r="F39" i="179"/>
  <c r="F38" i="179"/>
  <c r="F29" i="179"/>
  <c r="F28" i="179"/>
  <c r="F23" i="179"/>
  <c r="F22" i="179"/>
  <c r="F21" i="179"/>
  <c r="F24" i="179" s="1"/>
  <c r="F12" i="179"/>
  <c r="A8" i="179"/>
  <c r="A14" i="179" s="1"/>
  <c r="F28" i="178"/>
  <c r="F14" i="178"/>
  <c r="F10" i="178"/>
  <c r="A8" i="178"/>
  <c r="F66" i="177"/>
  <c r="F62" i="177"/>
  <c r="F49" i="177"/>
  <c r="F43" i="177"/>
  <c r="F42" i="177"/>
  <c r="F44" i="177" s="1"/>
  <c r="F34" i="177"/>
  <c r="F30" i="177"/>
  <c r="F18" i="177"/>
  <c r="F23" i="177" s="1"/>
  <c r="F14" i="177"/>
  <c r="F22" i="177" s="1"/>
  <c r="A8" i="177"/>
  <c r="A12" i="177" s="1"/>
  <c r="F23" i="176"/>
  <c r="F19" i="176"/>
  <c r="A8" i="176"/>
  <c r="F54" i="175"/>
  <c r="F47" i="175"/>
  <c r="F46" i="175"/>
  <c r="F48" i="175" s="1"/>
  <c r="F29" i="175" s="1"/>
  <c r="F41" i="175"/>
  <c r="F35" i="175"/>
  <c r="F34" i="175"/>
  <c r="F33" i="175"/>
  <c r="F36" i="175" s="1"/>
  <c r="F24" i="175"/>
  <c r="F23" i="175"/>
  <c r="F25" i="175" s="1"/>
  <c r="F19" i="175"/>
  <c r="A8" i="175"/>
  <c r="F53" i="174"/>
  <c r="F31" i="174"/>
  <c r="F30" i="174"/>
  <c r="F23" i="174"/>
  <c r="F22" i="174"/>
  <c r="F24" i="174" s="1"/>
  <c r="F14" i="174"/>
  <c r="F10" i="174"/>
  <c r="A8" i="174"/>
  <c r="F42" i="173"/>
  <c r="F36" i="173"/>
  <c r="F35" i="173"/>
  <c r="F34" i="173"/>
  <c r="F33" i="173"/>
  <c r="F32" i="173"/>
  <c r="F24" i="173"/>
  <c r="F19" i="173"/>
  <c r="F18" i="173"/>
  <c r="F20" i="173" s="1"/>
  <c r="F14" i="173"/>
  <c r="F10" i="173"/>
  <c r="A8" i="173"/>
  <c r="F97" i="172"/>
  <c r="F80" i="172"/>
  <c r="F72" i="172"/>
  <c r="F65" i="172"/>
  <c r="F46" i="172"/>
  <c r="F40" i="172"/>
  <c r="F39" i="172"/>
  <c r="F38" i="172"/>
  <c r="F37" i="172"/>
  <c r="F36" i="172"/>
  <c r="F27" i="172"/>
  <c r="F26" i="172"/>
  <c r="F25" i="172"/>
  <c r="F20" i="172"/>
  <c r="F19" i="172"/>
  <c r="A8" i="172"/>
  <c r="F50" i="167"/>
  <c r="F43" i="167"/>
  <c r="F37" i="167"/>
  <c r="F23" i="167"/>
  <c r="F15" i="167"/>
  <c r="F29" i="167"/>
  <c r="F9" i="167"/>
  <c r="A8" i="167"/>
  <c r="A13" i="167" s="1"/>
  <c r="F56" i="166"/>
  <c r="F32" i="166"/>
  <c r="F31" i="166"/>
  <c r="F26" i="166"/>
  <c r="F20" i="166"/>
  <c r="F19" i="166"/>
  <c r="F18" i="166"/>
  <c r="F10" i="166"/>
  <c r="A8" i="166"/>
  <c r="A12" i="166" s="1"/>
  <c r="F104" i="159"/>
  <c r="F80" i="159"/>
  <c r="F73" i="159"/>
  <c r="F61" i="159"/>
  <c r="F50" i="159"/>
  <c r="F49" i="159"/>
  <c r="F44" i="159"/>
  <c r="F38" i="159"/>
  <c r="F37" i="159"/>
  <c r="F36" i="159"/>
  <c r="F28" i="159"/>
  <c r="F24" i="159"/>
  <c r="F20" i="159"/>
  <c r="F14" i="159"/>
  <c r="A8" i="159"/>
  <c r="A999" i="54" l="1"/>
  <c r="A1011" i="54" s="1"/>
  <c r="A1015" i="54" s="1"/>
  <c r="A1021" i="54" s="1"/>
  <c r="A1030" i="54" s="1"/>
  <c r="A1034" i="54" s="1"/>
  <c r="A1042" i="54" s="1"/>
  <c r="A996" i="54"/>
  <c r="A537" i="56"/>
  <c r="A541" i="56" s="1"/>
  <c r="A546" i="56" s="1"/>
  <c r="A552" i="56" s="1"/>
  <c r="A556" i="56" s="1"/>
  <c r="A560" i="56" s="1"/>
  <c r="A568" i="56" s="1"/>
  <c r="A572" i="56" s="1"/>
  <c r="A581" i="56" s="1"/>
  <c r="A589" i="56" s="1"/>
  <c r="A594" i="56" s="1"/>
  <c r="A598" i="56" s="1"/>
  <c r="A602" i="56" s="1"/>
  <c r="A608" i="56" s="1"/>
  <c r="A613" i="56" s="1"/>
  <c r="A619" i="56" s="1"/>
  <c r="A623" i="56" s="1"/>
  <c r="A631" i="56" s="1"/>
  <c r="A635" i="56" s="1"/>
  <c r="A639" i="56" s="1"/>
  <c r="A647" i="56" s="1"/>
  <c r="A653" i="56" s="1"/>
  <c r="A677" i="56" s="1"/>
  <c r="A687" i="56" s="1"/>
  <c r="A695" i="56" s="1"/>
  <c r="A703" i="56" s="1"/>
  <c r="A712" i="56" s="1"/>
  <c r="A719" i="56" s="1"/>
  <c r="A726" i="56" s="1"/>
  <c r="A733" i="56" s="1"/>
  <c r="A736" i="56" s="1"/>
  <c r="A739" i="56" s="1"/>
  <c r="A746" i="56" s="1"/>
  <c r="F36" i="108"/>
  <c r="F95" i="108" s="1"/>
  <c r="F44" i="108"/>
  <c r="F102" i="108"/>
  <c r="F113" i="108"/>
  <c r="F59" i="108"/>
  <c r="F478" i="44"/>
  <c r="F703" i="44"/>
  <c r="F396" i="44"/>
  <c r="F453" i="49"/>
  <c r="F510" i="49"/>
  <c r="F36" i="103"/>
  <c r="F9" i="103" s="1"/>
  <c r="F111" i="103"/>
  <c r="F189" i="103" s="1"/>
  <c r="F165" i="103" s="1"/>
  <c r="F323" i="103"/>
  <c r="F53" i="103"/>
  <c r="F58" i="103" s="1"/>
  <c r="A10" i="171"/>
  <c r="F67" i="171"/>
  <c r="F521" i="98"/>
  <c r="F527" i="98"/>
  <c r="F1363" i="98"/>
  <c r="F1382" i="98"/>
  <c r="F1725" i="98"/>
  <c r="F423" i="98"/>
  <c r="F209" i="98"/>
  <c r="F1190" i="98" s="1"/>
  <c r="F1778" i="98"/>
  <c r="F1238" i="98"/>
  <c r="F547" i="98"/>
  <c r="F548" i="98" s="1"/>
  <c r="F1718" i="98"/>
  <c r="F1062" i="98"/>
  <c r="F1429" i="98"/>
  <c r="F1185" i="98"/>
  <c r="F1282" i="98"/>
  <c r="F1206" i="98"/>
  <c r="F1047" i="98"/>
  <c r="F374" i="98"/>
  <c r="F1214" i="98"/>
  <c r="F555" i="98"/>
  <c r="F380" i="98"/>
  <c r="F415" i="98"/>
  <c r="F944" i="98"/>
  <c r="F485" i="98"/>
  <c r="F1106" i="98"/>
  <c r="F1814" i="98"/>
  <c r="F80" i="98"/>
  <c r="F611" i="98"/>
  <c r="F1246" i="98"/>
  <c r="F1787" i="98"/>
  <c r="F1226" i="98"/>
  <c r="F1018" i="98"/>
  <c r="F1399" i="98"/>
  <c r="F500" i="98"/>
  <c r="F1890" i="98"/>
  <c r="F1796" i="98"/>
  <c r="F1089" i="98"/>
  <c r="F835" i="98"/>
  <c r="F1827" i="98"/>
  <c r="F1265" i="98"/>
  <c r="F1269" i="98" s="1"/>
  <c r="F1273" i="98" s="1"/>
  <c r="F471" i="98"/>
  <c r="F310" i="98"/>
  <c r="F492" i="98"/>
  <c r="F506" i="98"/>
  <c r="F1293" i="98"/>
  <c r="F856" i="98"/>
  <c r="F1313" i="98"/>
  <c r="F963" i="98"/>
  <c r="F821" i="98"/>
  <c r="F345" i="98"/>
  <c r="F31" i="94"/>
  <c r="F48" i="94" s="1"/>
  <c r="A11" i="49"/>
  <c r="A14" i="49" s="1"/>
  <c r="F239" i="49"/>
  <c r="F522" i="49"/>
  <c r="F226" i="98"/>
  <c r="F102" i="107"/>
  <c r="F194" i="98"/>
  <c r="F39" i="159"/>
  <c r="F30" i="179"/>
  <c r="F534" i="98"/>
  <c r="F849" i="98"/>
  <c r="F239" i="98"/>
  <c r="F240" i="98" s="1"/>
  <c r="F1222" i="98"/>
  <c r="F65" i="99"/>
  <c r="F68" i="99" s="1"/>
  <c r="F76" i="99" s="1"/>
  <c r="F72" i="106"/>
  <c r="F98" i="110"/>
  <c r="F295" i="111"/>
  <c r="F116" i="44"/>
  <c r="F147" i="44" s="1"/>
  <c r="F149" i="98"/>
  <c r="F1445" i="98"/>
  <c r="F103" i="111"/>
  <c r="F106" i="111" s="1"/>
  <c r="F31" i="114"/>
  <c r="F53" i="114" s="1"/>
  <c r="F75" i="114" s="1"/>
  <c r="F333" i="103"/>
  <c r="F386" i="98"/>
  <c r="F870" i="98"/>
  <c r="F152" i="107"/>
  <c r="F12" i="110"/>
  <c r="F84" i="110" s="1"/>
  <c r="F106" i="110"/>
  <c r="F187" i="111"/>
  <c r="F210" i="114"/>
  <c r="F249" i="103"/>
  <c r="F63" i="95"/>
  <c r="F28" i="92"/>
  <c r="F41" i="92" s="1"/>
  <c r="F668" i="98"/>
  <c r="F45" i="99"/>
  <c r="F94" i="99" s="1"/>
  <c r="F1077" i="98"/>
  <c r="F1317" i="98"/>
  <c r="F122" i="109"/>
  <c r="F181" i="98"/>
  <c r="F643" i="98"/>
  <c r="F1023" i="98"/>
  <c r="F1026" i="98" s="1"/>
  <c r="F441" i="111"/>
  <c r="F46" i="95"/>
  <c r="F48" i="95" s="1"/>
  <c r="F39" i="95" s="1"/>
  <c r="F139" i="109"/>
  <c r="F141" i="109" s="1"/>
  <c r="F31" i="160"/>
  <c r="F9" i="160" s="1"/>
  <c r="F1167" i="98"/>
  <c r="F1327" i="98"/>
  <c r="F113" i="111"/>
  <c r="F63" i="113"/>
  <c r="F46" i="114"/>
  <c r="F57" i="114" s="1"/>
  <c r="F284" i="97"/>
  <c r="F21" i="172"/>
  <c r="F371" i="151"/>
  <c r="F13" i="165"/>
  <c r="F72" i="98"/>
  <c r="F723" i="98"/>
  <c r="F800" i="98"/>
  <c r="F1230" i="98"/>
  <c r="F1368" i="98"/>
  <c r="F1404" i="98"/>
  <c r="F135" i="106"/>
  <c r="F20" i="110"/>
  <c r="F216" i="111"/>
  <c r="F132" i="112"/>
  <c r="F175" i="97"/>
  <c r="F572" i="102"/>
  <c r="F82" i="95"/>
  <c r="F177" i="109"/>
  <c r="F232" i="98"/>
  <c r="F234" i="98" s="1"/>
  <c r="F21" i="92"/>
  <c r="F177" i="97"/>
  <c r="F148" i="97" s="1"/>
  <c r="F135" i="103"/>
  <c r="F139" i="103" s="1"/>
  <c r="F929" i="98"/>
  <c r="F736" i="98"/>
  <c r="F1039" i="98"/>
  <c r="F1095" i="98"/>
  <c r="F1332" i="98"/>
  <c r="F144" i="106"/>
  <c r="F40" i="92"/>
  <c r="F77" i="151"/>
  <c r="F582" i="98"/>
  <c r="F171" i="98"/>
  <c r="F1338" i="98"/>
  <c r="F1410" i="98"/>
  <c r="F72" i="100"/>
  <c r="F157" i="100" s="1"/>
  <c r="F82" i="106"/>
  <c r="F288" i="106"/>
  <c r="F66" i="111"/>
  <c r="F38" i="112"/>
  <c r="F114" i="112" s="1"/>
  <c r="F192" i="97"/>
  <c r="F31" i="96"/>
  <c r="F624" i="44"/>
  <c r="F386" i="151"/>
  <c r="F85" i="161"/>
  <c r="F996" i="98"/>
  <c r="F401" i="98"/>
  <c r="F1376" i="98"/>
  <c r="F1771" i="98"/>
  <c r="F86" i="106"/>
  <c r="F83" i="151"/>
  <c r="F199" i="161"/>
  <c r="F35" i="165"/>
  <c r="F261" i="98"/>
  <c r="F330" i="98"/>
  <c r="F331" i="98" s="1"/>
  <c r="F31" i="110"/>
  <c r="F107" i="113"/>
  <c r="F131" i="114"/>
  <c r="F355" i="44"/>
  <c r="F629" i="44"/>
  <c r="F1762" i="98"/>
  <c r="F1858" i="98"/>
  <c r="F542" i="98"/>
  <c r="F934" i="98"/>
  <c r="F1052" i="98"/>
  <c r="F1176" i="98"/>
  <c r="F153" i="106"/>
  <c r="F267" i="98"/>
  <c r="F126" i="111"/>
  <c r="F93" i="107"/>
  <c r="F191" i="107" s="1"/>
  <c r="F162" i="111"/>
  <c r="F45" i="112"/>
  <c r="F32" i="174"/>
  <c r="F18" i="174" s="1"/>
  <c r="F12" i="180"/>
  <c r="F79" i="160"/>
  <c r="F1053" i="98"/>
  <c r="F1138" i="98"/>
  <c r="F1242" i="98"/>
  <c r="F1416" i="98"/>
  <c r="F62" i="104"/>
  <c r="F161" i="106"/>
  <c r="F78" i="108"/>
  <c r="F174" i="111"/>
  <c r="F90" i="112"/>
  <c r="F117" i="113"/>
  <c r="F75" i="101"/>
  <c r="F79" i="102"/>
  <c r="F121" i="102" s="1"/>
  <c r="F149" i="109"/>
  <c r="F254" i="107"/>
  <c r="F1152" i="98"/>
  <c r="F1033" i="98"/>
  <c r="F1286" i="98"/>
  <c r="F50" i="102"/>
  <c r="F216" i="98"/>
  <c r="F46" i="97"/>
  <c r="F58" i="97" s="1"/>
  <c r="F70" i="97" s="1"/>
  <c r="F82" i="102"/>
  <c r="F124" i="102" s="1"/>
  <c r="F108" i="151"/>
  <c r="F988" i="98"/>
  <c r="F678" i="98"/>
  <c r="F680" i="98" s="1"/>
  <c r="F1845" i="98"/>
  <c r="F55" i="106"/>
  <c r="F56" i="106" s="1"/>
  <c r="F207" i="107"/>
  <c r="F180" i="108"/>
  <c r="F270" i="111"/>
  <c r="F52" i="97"/>
  <c r="F64" i="97" s="1"/>
  <c r="F191" i="103"/>
  <c r="F298" i="103"/>
  <c r="F302" i="103" s="1"/>
  <c r="F97" i="94"/>
  <c r="F161" i="109"/>
  <c r="F61" i="99"/>
  <c r="F551" i="102"/>
  <c r="F1210" i="98"/>
  <c r="F695" i="98"/>
  <c r="F899" i="98"/>
  <c r="F597" i="98"/>
  <c r="F409" i="98"/>
  <c r="F639" i="98"/>
  <c r="F1422" i="98"/>
  <c r="F64" i="105"/>
  <c r="F112" i="106"/>
  <c r="F221" i="107"/>
  <c r="F223" i="107" s="1"/>
  <c r="F227" i="107" s="1"/>
  <c r="F33" i="166"/>
  <c r="F14" i="166" s="1"/>
  <c r="F23" i="170"/>
  <c r="F95" i="98"/>
  <c r="F1114" i="98"/>
  <c r="F1354" i="98"/>
  <c r="F1392" i="98"/>
  <c r="F72" i="105"/>
  <c r="F211" i="106"/>
  <c r="F34" i="107"/>
  <c r="F35" i="107" s="1"/>
  <c r="F78" i="111"/>
  <c r="F198" i="111" s="1"/>
  <c r="F65" i="112"/>
  <c r="F123" i="114"/>
  <c r="F68" i="109"/>
  <c r="F484" i="49"/>
  <c r="F534" i="49"/>
  <c r="F154" i="49"/>
  <c r="H150" i="49" s="1"/>
  <c r="H149" i="49" s="1"/>
  <c r="F42" i="184"/>
  <c r="F54" i="184"/>
  <c r="F32" i="184" s="1"/>
  <c r="A577" i="52"/>
  <c r="A581" i="52" s="1"/>
  <c r="A830" i="64"/>
  <c r="A834" i="64" s="1"/>
  <c r="F80" i="92"/>
  <c r="F54" i="95"/>
  <c r="A12" i="96"/>
  <c r="A16" i="96" s="1"/>
  <c r="A22" i="96" s="1"/>
  <c r="F210" i="97"/>
  <c r="F414" i="102"/>
  <c r="F417" i="102"/>
  <c r="F312" i="102"/>
  <c r="F258" i="102" s="1"/>
  <c r="F182" i="102"/>
  <c r="F374" i="102"/>
  <c r="F224" i="102"/>
  <c r="F71" i="102"/>
  <c r="F367" i="102"/>
  <c r="F303" i="102"/>
  <c r="F213" i="103"/>
  <c r="F12" i="103" s="1"/>
  <c r="F674" i="98"/>
  <c r="F436" i="98"/>
  <c r="F645" i="98"/>
  <c r="F1003" i="98"/>
  <c r="F829" i="98"/>
  <c r="F339" i="98"/>
  <c r="F1668" i="98"/>
  <c r="F759" i="98"/>
  <c r="F905" i="98"/>
  <c r="F442" i="98"/>
  <c r="F513" i="98"/>
  <c r="F569" i="98"/>
  <c r="F660" i="98"/>
  <c r="F981" i="98"/>
  <c r="F366" i="98"/>
  <c r="F576" i="98"/>
  <c r="F290" i="98"/>
  <c r="F920" i="98"/>
  <c r="F563" i="98"/>
  <c r="F254" i="98"/>
  <c r="F911" i="98"/>
  <c r="F325" i="98"/>
  <c r="F429" i="98"/>
  <c r="F958" i="98"/>
  <c r="F807" i="98"/>
  <c r="F884" i="98"/>
  <c r="F352" i="98"/>
  <c r="F973" i="98"/>
  <c r="F619" i="98"/>
  <c r="F779" i="98"/>
  <c r="F360" i="98"/>
  <c r="F625" i="98"/>
  <c r="F786" i="98"/>
  <c r="F878" i="98"/>
  <c r="F966" i="98"/>
  <c r="F296" i="98"/>
  <c r="F1708" i="98"/>
  <c r="F101" i="100"/>
  <c r="F107" i="100"/>
  <c r="F88" i="100"/>
  <c r="F94" i="100"/>
  <c r="F100" i="106"/>
  <c r="F125" i="106"/>
  <c r="F119" i="106"/>
  <c r="F133" i="107"/>
  <c r="F127" i="107"/>
  <c r="F140" i="107"/>
  <c r="F231" i="107"/>
  <c r="F237" i="107" s="1"/>
  <c r="F245" i="107" s="1"/>
  <c r="F136" i="109"/>
  <c r="F40" i="110"/>
  <c r="F59" i="110"/>
  <c r="F68" i="110"/>
  <c r="F90" i="110" s="1"/>
  <c r="F120" i="111"/>
  <c r="A13" i="111"/>
  <c r="A19" i="111" s="1"/>
  <c r="F34" i="111"/>
  <c r="F134" i="111"/>
  <c r="F150" i="111"/>
  <c r="F83" i="112"/>
  <c r="F56" i="113"/>
  <c r="F59" i="113" s="1"/>
  <c r="F95" i="101"/>
  <c r="F102" i="101"/>
  <c r="F117" i="101"/>
  <c r="F121" i="101"/>
  <c r="A11" i="101"/>
  <c r="A17" i="101"/>
  <c r="F47" i="101"/>
  <c r="F51" i="101" s="1"/>
  <c r="F55" i="101" s="1"/>
  <c r="F119" i="101"/>
  <c r="F122" i="101" s="1"/>
  <c r="F141" i="171"/>
  <c r="A1495" i="50"/>
  <c r="A1070" i="58"/>
  <c r="A1079" i="58" s="1"/>
  <c r="A1083" i="58" s="1"/>
  <c r="F421" i="49"/>
  <c r="F560" i="49"/>
  <c r="F144" i="49" s="1"/>
  <c r="F147" i="49" s="1"/>
  <c r="H143" i="49" s="1"/>
  <c r="H142" i="49" s="1"/>
  <c r="F356" i="49"/>
  <c r="F247" i="49"/>
  <c r="F498" i="49"/>
  <c r="F224" i="49"/>
  <c r="F228" i="49" s="1"/>
  <c r="F567" i="49"/>
  <c r="F269" i="49"/>
  <c r="F343" i="49"/>
  <c r="F398" i="49"/>
  <c r="F174" i="49"/>
  <c r="F277" i="49"/>
  <c r="F554" i="49"/>
  <c r="F618" i="49"/>
  <c r="H615" i="49" s="1"/>
  <c r="H614" i="49" s="1"/>
  <c r="F336" i="49"/>
  <c r="F63" i="49"/>
  <c r="F82" i="49"/>
  <c r="F347" i="49"/>
  <c r="F491" i="49"/>
  <c r="F502" i="49"/>
  <c r="F70" i="49"/>
  <c r="F72" i="49" s="1"/>
  <c r="F580" i="49"/>
  <c r="F145" i="44"/>
  <c r="F148" i="44" s="1"/>
  <c r="F137" i="44" s="1"/>
  <c r="F138" i="44" s="1"/>
  <c r="F602" i="44"/>
  <c r="F404" i="44"/>
  <c r="F128" i="44"/>
  <c r="F318" i="44"/>
  <c r="F247" i="44"/>
  <c r="F263" i="44"/>
  <c r="F411" i="44"/>
  <c r="F552" i="44"/>
  <c r="F693" i="44"/>
  <c r="F617" i="44"/>
  <c r="F12" i="44"/>
  <c r="F336" i="44"/>
  <c r="F232" i="44"/>
  <c r="F279" i="44"/>
  <c r="F280" i="44" s="1"/>
  <c r="F496" i="44"/>
  <c r="F287" i="44"/>
  <c r="F367" i="44"/>
  <c r="F440" i="44"/>
  <c r="F514" i="44"/>
  <c r="F593" i="44"/>
  <c r="F99" i="44"/>
  <c r="F63" i="44" s="1"/>
  <c r="F153" i="44" s="1"/>
  <c r="F156" i="44" s="1"/>
  <c r="F664" i="44"/>
  <c r="F300" i="44"/>
  <c r="F639" i="44"/>
  <c r="A460" i="66"/>
  <c r="A467" i="66" s="1"/>
  <c r="A471" i="66" s="1"/>
  <c r="A480" i="66" s="1"/>
  <c r="A490" i="48"/>
  <c r="A505" i="48" s="1"/>
  <c r="A508" i="48" s="1"/>
  <c r="A514" i="48" s="1"/>
  <c r="A522" i="48" s="1"/>
  <c r="A528" i="48" s="1"/>
  <c r="A532" i="48" s="1"/>
  <c r="A536" i="48" s="1"/>
  <c r="A544" i="48" s="1"/>
  <c r="A548" i="48" s="1"/>
  <c r="A556" i="48" s="1"/>
  <c r="A565" i="48" s="1"/>
  <c r="A570" i="48" s="1"/>
  <c r="A577" i="48" s="1"/>
  <c r="A585" i="48" s="1"/>
  <c r="F217" i="44"/>
  <c r="F325" i="44"/>
  <c r="A11" i="44"/>
  <c r="F183" i="49"/>
  <c r="F203" i="49"/>
  <c r="F514" i="49"/>
  <c r="F130" i="109"/>
  <c r="F102" i="109"/>
  <c r="F154" i="109" s="1"/>
  <c r="F106" i="109" s="1"/>
  <c r="F113" i="109"/>
  <c r="F115" i="109" s="1"/>
  <c r="F54" i="109"/>
  <c r="F55" i="109"/>
  <c r="A13" i="109"/>
  <c r="F74" i="109"/>
  <c r="F76" i="109" s="1"/>
  <c r="F66" i="109"/>
  <c r="A13" i="92"/>
  <c r="F33" i="96"/>
  <c r="F24" i="96" s="1"/>
  <c r="F28" i="96"/>
  <c r="F39" i="96"/>
  <c r="F43" i="95"/>
  <c r="F49" i="95" s="1"/>
  <c r="A13" i="95"/>
  <c r="A13" i="94"/>
  <c r="A16" i="94" s="1"/>
  <c r="F35" i="94"/>
  <c r="F63" i="103"/>
  <c r="A11" i="103"/>
  <c r="A18" i="103"/>
  <c r="F101" i="103"/>
  <c r="F220" i="103"/>
  <c r="F237" i="103" s="1"/>
  <c r="F127" i="103"/>
  <c r="F196" i="103"/>
  <c r="F198" i="103"/>
  <c r="F170" i="103" s="1"/>
  <c r="F171" i="103" s="1"/>
  <c r="F115" i="103"/>
  <c r="F118" i="102"/>
  <c r="F134" i="102" s="1"/>
  <c r="F284" i="102"/>
  <c r="F400" i="102"/>
  <c r="A31" i="102"/>
  <c r="F100" i="102"/>
  <c r="F420" i="102"/>
  <c r="F421" i="102" s="1"/>
  <c r="F103" i="102"/>
  <c r="F310" i="102"/>
  <c r="F348" i="102" s="1"/>
  <c r="F112" i="102"/>
  <c r="F33" i="101"/>
  <c r="F9" i="101" s="1"/>
  <c r="F81" i="101"/>
  <c r="F106" i="101" s="1"/>
  <c r="F61" i="97"/>
  <c r="F73" i="97"/>
  <c r="F65" i="97"/>
  <c r="F296" i="97"/>
  <c r="F157" i="97"/>
  <c r="F161" i="97" s="1"/>
  <c r="F29" i="97"/>
  <c r="A31" i="97"/>
  <c r="F37" i="97"/>
  <c r="F41" i="97" s="1"/>
  <c r="F182" i="97"/>
  <c r="F184" i="97"/>
  <c r="F153" i="97" s="1"/>
  <c r="F122" i="97"/>
  <c r="F53" i="97"/>
  <c r="F55" i="171"/>
  <c r="F97" i="171"/>
  <c r="F102" i="171" s="1"/>
  <c r="F23" i="171"/>
  <c r="F68" i="171" s="1"/>
  <c r="F47" i="171"/>
  <c r="F70" i="171" s="1"/>
  <c r="F72" i="171" s="1"/>
  <c r="F64" i="171"/>
  <c r="A15" i="171"/>
  <c r="A18" i="171" s="1"/>
  <c r="F111" i="114"/>
  <c r="F119" i="114" s="1"/>
  <c r="F124" i="114"/>
  <c r="F126" i="114" s="1"/>
  <c r="F132" i="114" s="1"/>
  <c r="F32" i="114"/>
  <c r="F54" i="114" s="1"/>
  <c r="F76" i="114" s="1"/>
  <c r="F56" i="114"/>
  <c r="F77" i="114"/>
  <c r="A13" i="114"/>
  <c r="A17" i="114" s="1"/>
  <c r="F95" i="114"/>
  <c r="F150" i="114" s="1"/>
  <c r="F177" i="114"/>
  <c r="F21" i="114"/>
  <c r="F61" i="114"/>
  <c r="F62" i="114"/>
  <c r="F37" i="114"/>
  <c r="F40" i="113"/>
  <c r="F90" i="113" s="1"/>
  <c r="A12" i="113"/>
  <c r="A19" i="113" s="1"/>
  <c r="A23" i="113" s="1"/>
  <c r="F64" i="113"/>
  <c r="F49" i="112"/>
  <c r="F111" i="112"/>
  <c r="F68" i="112"/>
  <c r="F103" i="112"/>
  <c r="F148" i="112"/>
  <c r="F71" i="112"/>
  <c r="F75" i="112" s="1"/>
  <c r="A12" i="112"/>
  <c r="F242" i="111"/>
  <c r="F250" i="111" s="1"/>
  <c r="F238" i="111"/>
  <c r="F35" i="111"/>
  <c r="F82" i="111"/>
  <c r="F195" i="111"/>
  <c r="F137" i="111"/>
  <c r="F140" i="111" s="1"/>
  <c r="F261" i="111"/>
  <c r="F228" i="111"/>
  <c r="F232" i="111" s="1"/>
  <c r="F165" i="111"/>
  <c r="F167" i="111" s="1"/>
  <c r="F52" i="110"/>
  <c r="F45" i="110"/>
  <c r="F46" i="110" s="1"/>
  <c r="A14" i="110"/>
  <c r="F30" i="110"/>
  <c r="F56" i="108"/>
  <c r="F62" i="108"/>
  <c r="F196" i="108"/>
  <c r="A27" i="108"/>
  <c r="A31" i="108" s="1"/>
  <c r="F123" i="108"/>
  <c r="F186" i="108"/>
  <c r="F67" i="108"/>
  <c r="F70" i="108" s="1"/>
  <c r="F83" i="107"/>
  <c r="F186" i="107"/>
  <c r="F164" i="107"/>
  <c r="F121" i="107"/>
  <c r="F109" i="107"/>
  <c r="F110" i="107" s="1"/>
  <c r="A13" i="107"/>
  <c r="A19" i="107" s="1"/>
  <c r="F178" i="107"/>
  <c r="F413" i="107"/>
  <c r="F416" i="107" s="1"/>
  <c r="F79" i="107"/>
  <c r="F189" i="107" s="1"/>
  <c r="F251" i="106"/>
  <c r="F133" i="106"/>
  <c r="F191" i="106"/>
  <c r="A13" i="106"/>
  <c r="A20" i="106" s="1"/>
  <c r="F42" i="105"/>
  <c r="F87" i="105" s="1"/>
  <c r="F57" i="105"/>
  <c r="F29" i="105"/>
  <c r="F9" i="105" s="1"/>
  <c r="F73" i="105"/>
  <c r="F65" i="105"/>
  <c r="F109" i="105"/>
  <c r="A13" i="105"/>
  <c r="F108" i="104"/>
  <c r="F161" i="104"/>
  <c r="F55" i="104"/>
  <c r="F63" i="104" s="1"/>
  <c r="F48" i="104"/>
  <c r="F32" i="104"/>
  <c r="F81" i="104" s="1"/>
  <c r="F70" i="104"/>
  <c r="A12" i="104"/>
  <c r="F129" i="100"/>
  <c r="F111" i="100"/>
  <c r="F146" i="100"/>
  <c r="F112" i="100"/>
  <c r="F154" i="100"/>
  <c r="F38" i="100"/>
  <c r="F40" i="100" s="1"/>
  <c r="F11" i="100" s="1"/>
  <c r="F117" i="100"/>
  <c r="F204" i="100"/>
  <c r="A15" i="100"/>
  <c r="A21" i="100" s="1"/>
  <c r="F121" i="99"/>
  <c r="A13" i="99"/>
  <c r="F744" i="98"/>
  <c r="F773" i="98"/>
  <c r="F703" i="98"/>
  <c r="F653" i="98"/>
  <c r="F717" i="98"/>
  <c r="F248" i="98"/>
  <c r="F864" i="98"/>
  <c r="F730" i="98"/>
  <c r="F751" i="98"/>
  <c r="F465" i="98"/>
  <c r="F282" i="98"/>
  <c r="F450" i="98"/>
  <c r="F457" i="98"/>
  <c r="F633" i="98"/>
  <c r="F792" i="98"/>
  <c r="F479" i="98"/>
  <c r="F815" i="98"/>
  <c r="F1736" i="98"/>
  <c r="F160" i="98"/>
  <c r="F106" i="98"/>
  <c r="F839" i="98"/>
  <c r="F841" i="98" s="1"/>
  <c r="F948" i="98"/>
  <c r="F952" i="98" s="1"/>
  <c r="F1130" i="98"/>
  <c r="F59" i="98"/>
  <c r="F1066" i="98"/>
  <c r="F1070" i="98" s="1"/>
  <c r="F1307" i="98"/>
  <c r="F315" i="98"/>
  <c r="F317" i="98" s="1"/>
  <c r="F602" i="98"/>
  <c r="F605" i="98" s="1"/>
  <c r="F708" i="98"/>
  <c r="F709" i="98" s="1"/>
  <c r="F1037" i="98"/>
  <c r="F1671" i="98"/>
  <c r="F1681" i="98" s="1"/>
  <c r="F215" i="98"/>
  <c r="F392" i="98"/>
  <c r="F394" i="98" s="1"/>
  <c r="F890" i="98"/>
  <c r="F892" i="98" s="1"/>
  <c r="F129" i="98"/>
  <c r="F217" i="98"/>
  <c r="F933" i="98"/>
  <c r="F1008" i="98"/>
  <c r="F1011" i="98" s="1"/>
  <c r="F1144" i="98"/>
  <c r="F686" i="98"/>
  <c r="F688" i="98" s="1"/>
  <c r="F1298" i="98"/>
  <c r="F587" i="98"/>
  <c r="F590" i="98" s="1"/>
  <c r="A23" i="98"/>
  <c r="F273" i="98"/>
  <c r="F275" i="98" s="1"/>
  <c r="F141" i="98"/>
  <c r="F67" i="170"/>
  <c r="F68" i="170" s="1"/>
  <c r="A19" i="170"/>
  <c r="F25" i="165"/>
  <c r="A21" i="165"/>
  <c r="A27" i="165" s="1"/>
  <c r="F106" i="161"/>
  <c r="F429" i="161"/>
  <c r="F139" i="161"/>
  <c r="F300" i="161"/>
  <c r="F35" i="161"/>
  <c r="F38" i="161" s="1"/>
  <c r="A14" i="161"/>
  <c r="A19" i="161" s="1"/>
  <c r="F32" i="161"/>
  <c r="F25" i="160"/>
  <c r="A19" i="160"/>
  <c r="F32" i="152"/>
  <c r="F27" i="152"/>
  <c r="F28" i="152" s="1"/>
  <c r="A12" i="152"/>
  <c r="F31" i="151"/>
  <c r="F33" i="151" s="1"/>
  <c r="F9" i="151" s="1"/>
  <c r="F44" i="151"/>
  <c r="F48" i="151" s="1"/>
  <c r="F15" i="151" s="1"/>
  <c r="A14" i="151"/>
  <c r="A19" i="151" s="1"/>
  <c r="A30" i="151" s="1"/>
  <c r="A19" i="184"/>
  <c r="A12" i="181"/>
  <c r="F23" i="180"/>
  <c r="A14" i="180"/>
  <c r="A18" i="180"/>
  <c r="F43" i="179"/>
  <c r="A19" i="179"/>
  <c r="A12" i="178"/>
  <c r="A18" i="178" s="1"/>
  <c r="F55" i="177"/>
  <c r="F54" i="177"/>
  <c r="F56" i="177" s="1"/>
  <c r="F24" i="177"/>
  <c r="A16" i="177"/>
  <c r="A12" i="176"/>
  <c r="A17" i="176" s="1"/>
  <c r="A12" i="175"/>
  <c r="A17" i="175" s="1"/>
  <c r="A12" i="174"/>
  <c r="F37" i="173"/>
  <c r="F48" i="173"/>
  <c r="A12" i="173"/>
  <c r="F47" i="173"/>
  <c r="F28" i="172"/>
  <c r="F41" i="172"/>
  <c r="F52" i="172" s="1"/>
  <c r="F51" i="172"/>
  <c r="A12" i="172"/>
  <c r="F30" i="167"/>
  <c r="F31" i="167" s="1"/>
  <c r="A17" i="167"/>
  <c r="A21" i="167"/>
  <c r="A26" i="167" s="1"/>
  <c r="F21" i="166"/>
  <c r="A16" i="166"/>
  <c r="A24" i="166" s="1"/>
  <c r="F51" i="159"/>
  <c r="F32" i="159" s="1"/>
  <c r="A12" i="159"/>
  <c r="A18" i="159" s="1"/>
  <c r="A755" i="56" l="1"/>
  <c r="A767" i="56" s="1"/>
  <c r="A759" i="56"/>
  <c r="F1430" i="98"/>
  <c r="F1041" i="98"/>
  <c r="F1247" i="98"/>
  <c r="F1055" i="98"/>
  <c r="A17" i="49"/>
  <c r="A22" i="49" s="1"/>
  <c r="A27" i="49" s="1"/>
  <c r="A32" i="49" s="1"/>
  <c r="A35" i="49" s="1"/>
  <c r="F351" i="49"/>
  <c r="F503" i="49"/>
  <c r="F165" i="107"/>
  <c r="F47" i="114"/>
  <c r="F70" i="109"/>
  <c r="F9" i="109" s="1"/>
  <c r="F1177" i="98"/>
  <c r="F92" i="102"/>
  <c r="F164" i="106"/>
  <c r="F142" i="109"/>
  <c r="F33" i="110"/>
  <c r="F154" i="97"/>
  <c r="F137" i="106"/>
  <c r="F145" i="106" s="1"/>
  <c r="F165" i="106" s="1"/>
  <c r="F166" i="106" s="1"/>
  <c r="A23" i="114"/>
  <c r="A35" i="114" s="1"/>
  <c r="F1828" i="98"/>
  <c r="F58" i="114"/>
  <c r="F937" i="98"/>
  <c r="F1078" i="98" s="1"/>
  <c r="F9" i="106"/>
  <c r="F76" i="97"/>
  <c r="F77" i="97" s="1"/>
  <c r="F160" i="44"/>
  <c r="F233" i="107"/>
  <c r="F66" i="113"/>
  <c r="F72" i="113" s="1"/>
  <c r="F99" i="113" s="1"/>
  <c r="F100" i="113" s="1"/>
  <c r="F49" i="173"/>
  <c r="F12" i="49"/>
  <c r="F158" i="49"/>
  <c r="A584" i="52"/>
  <c r="A588" i="52" s="1"/>
  <c r="A595" i="52" s="1"/>
  <c r="A601" i="52" s="1"/>
  <c r="A606" i="52" s="1"/>
  <c r="A613" i="52" s="1"/>
  <c r="A617" i="52" s="1"/>
  <c r="A1095" i="58"/>
  <c r="A837" i="64"/>
  <c r="A842" i="64" s="1"/>
  <c r="A850" i="64" s="1"/>
  <c r="A854" i="64" s="1"/>
  <c r="A862" i="64" s="1"/>
  <c r="A23" i="94"/>
  <c r="F185" i="97"/>
  <c r="A20" i="101"/>
  <c r="F113" i="102"/>
  <c r="F201" i="103"/>
  <c r="F1339" i="98"/>
  <c r="F195" i="98"/>
  <c r="F1188" i="98" s="1"/>
  <c r="F108" i="100"/>
  <c r="A23" i="106"/>
  <c r="A26" i="106" s="1"/>
  <c r="A22" i="107"/>
  <c r="F60" i="110"/>
  <c r="F79" i="110"/>
  <c r="F85" i="110"/>
  <c r="F86" i="110" s="1"/>
  <c r="F24" i="110" s="1"/>
  <c r="A22" i="111"/>
  <c r="A25" i="111"/>
  <c r="F175" i="111"/>
  <c r="F199" i="111" s="1"/>
  <c r="F201" i="111" s="1"/>
  <c r="A24" i="101"/>
  <c r="A27" i="101" s="1"/>
  <c r="F34" i="96"/>
  <c r="A1511" i="50"/>
  <c r="A1516" i="50" s="1"/>
  <c r="F9" i="44"/>
  <c r="A484" i="66"/>
  <c r="A490" i="66" s="1"/>
  <c r="A495" i="66" s="1"/>
  <c r="A499" i="66" s="1"/>
  <c r="A504" i="66" s="1"/>
  <c r="A510" i="66" s="1"/>
  <c r="A514" i="66" s="1"/>
  <c r="A592" i="48"/>
  <c r="A597" i="48" s="1"/>
  <c r="A604" i="48" s="1"/>
  <c r="A610" i="48" s="1"/>
  <c r="A614" i="48" s="1"/>
  <c r="A618" i="48" s="1"/>
  <c r="A624" i="48" s="1"/>
  <c r="A627" i="48" s="1"/>
  <c r="A637" i="48" s="1"/>
  <c r="A658" i="48" s="1"/>
  <c r="A665" i="48" s="1"/>
  <c r="A671" i="48" s="1"/>
  <c r="A681" i="48" s="1"/>
  <c r="A685" i="48" s="1"/>
  <c r="A689" i="48" s="1"/>
  <c r="A699" i="48" s="1"/>
  <c r="A707" i="48" s="1"/>
  <c r="A715" i="48" s="1"/>
  <c r="A719" i="48" s="1"/>
  <c r="A723" i="48" s="1"/>
  <c r="A728" i="48" s="1"/>
  <c r="A736" i="48" s="1"/>
  <c r="A745" i="48" s="1"/>
  <c r="A749" i="48" s="1"/>
  <c r="A757" i="48" s="1"/>
  <c r="A16" i="44"/>
  <c r="F58" i="109"/>
  <c r="F71" i="109" s="1"/>
  <c r="A17" i="109"/>
  <c r="A22" i="109" s="1"/>
  <c r="A27" i="109" s="1"/>
  <c r="A24" i="92"/>
  <c r="A26" i="96"/>
  <c r="A16" i="95"/>
  <c r="A23" i="95"/>
  <c r="F45" i="94"/>
  <c r="F56" i="94"/>
  <c r="F49" i="94"/>
  <c r="F50" i="94" s="1"/>
  <c r="F41" i="94" s="1"/>
  <c r="A27" i="94"/>
  <c r="A29" i="103"/>
  <c r="A52" i="102"/>
  <c r="F97" i="101"/>
  <c r="F98" i="101" s="1"/>
  <c r="F109" i="101"/>
  <c r="A43" i="97"/>
  <c r="A25" i="171"/>
  <c r="A31" i="171" s="1"/>
  <c r="A40" i="171" s="1"/>
  <c r="F33" i="114"/>
  <c r="A27" i="114"/>
  <c r="F159" i="114"/>
  <c r="F160" i="114" s="1"/>
  <c r="F143" i="114"/>
  <c r="F151" i="114"/>
  <c r="F152" i="114" s="1"/>
  <c r="F64" i="114"/>
  <c r="F66" i="114" s="1"/>
  <c r="F39" i="114"/>
  <c r="A27" i="113"/>
  <c r="F150" i="112"/>
  <c r="F154" i="112"/>
  <c r="F162" i="112" s="1"/>
  <c r="A19" i="112"/>
  <c r="F122" i="112"/>
  <c r="F91" i="112"/>
  <c r="A39" i="111"/>
  <c r="A43" i="111" s="1"/>
  <c r="F206" i="111"/>
  <c r="A22" i="110"/>
  <c r="A26" i="110" s="1"/>
  <c r="A38" i="108"/>
  <c r="F79" i="108"/>
  <c r="A25" i="107"/>
  <c r="A39" i="107" s="1"/>
  <c r="F199" i="107"/>
  <c r="F190" i="107"/>
  <c r="F192" i="107" s="1"/>
  <c r="F182" i="107"/>
  <c r="F197" i="107"/>
  <c r="F157" i="106"/>
  <c r="F173" i="106"/>
  <c r="F174" i="106" s="1"/>
  <c r="A17" i="105"/>
  <c r="F88" i="105"/>
  <c r="F89" i="105" s="1"/>
  <c r="F46" i="105" s="1"/>
  <c r="F82" i="105"/>
  <c r="F93" i="105"/>
  <c r="A19" i="104"/>
  <c r="F90" i="104"/>
  <c r="F91" i="104" s="1"/>
  <c r="F82" i="104"/>
  <c r="F83" i="104" s="1"/>
  <c r="F74" i="104"/>
  <c r="F115" i="100"/>
  <c r="F137" i="100" s="1"/>
  <c r="A26" i="100"/>
  <c r="A17" i="99"/>
  <c r="F103" i="99"/>
  <c r="F104" i="99" s="1"/>
  <c r="F95" i="99"/>
  <c r="F96" i="99" s="1"/>
  <c r="F87" i="99"/>
  <c r="F219" i="98"/>
  <c r="F912" i="98" s="1"/>
  <c r="A27" i="98"/>
  <c r="A27" i="170"/>
  <c r="A31" i="165"/>
  <c r="A37" i="165" s="1"/>
  <c r="A34" i="161"/>
  <c r="A28" i="160"/>
  <c r="A35" i="160"/>
  <c r="A16" i="152"/>
  <c r="A37" i="151"/>
  <c r="A23" i="184"/>
  <c r="A16" i="181"/>
  <c r="A26" i="180"/>
  <c r="A30" i="180" s="1"/>
  <c r="A26" i="179"/>
  <c r="A22" i="178"/>
  <c r="A26" i="178" s="1"/>
  <c r="A20" i="177"/>
  <c r="A28" i="177"/>
  <c r="F38" i="177"/>
  <c r="A21" i="176"/>
  <c r="A21" i="175"/>
  <c r="A27" i="175"/>
  <c r="A16" i="174"/>
  <c r="F28" i="173"/>
  <c r="A16" i="173"/>
  <c r="A22" i="173" s="1"/>
  <c r="A17" i="172"/>
  <c r="F53" i="172"/>
  <c r="A35" i="167"/>
  <c r="A41" i="167"/>
  <c r="F19" i="167"/>
  <c r="A28" i="166"/>
  <c r="A37" i="166" s="1"/>
  <c r="A41" i="166" s="1"/>
  <c r="A22" i="159"/>
  <c r="A517" i="66" l="1"/>
  <c r="F1198" i="98"/>
  <c r="F1199" i="98" s="1"/>
  <c r="F1189" i="98"/>
  <c r="F84" i="111"/>
  <c r="F85" i="111" s="1"/>
  <c r="F202" i="111"/>
  <c r="F191" i="111"/>
  <c r="F208" i="111"/>
  <c r="F209" i="111" s="1"/>
  <c r="F83" i="113"/>
  <c r="F91" i="113"/>
  <c r="F92" i="113" s="1"/>
  <c r="A32" i="177"/>
  <c r="A36" i="177" s="1"/>
  <c r="F149" i="44"/>
  <c r="A623" i="52"/>
  <c r="A632" i="52" s="1"/>
  <c r="A636" i="52" s="1"/>
  <c r="F1181" i="98"/>
  <c r="F1191" i="98"/>
  <c r="F200" i="107"/>
  <c r="A43" i="107"/>
  <c r="A47" i="107" s="1"/>
  <c r="A37" i="101"/>
  <c r="A1519" i="50"/>
  <c r="A19" i="44"/>
  <c r="A24" i="44" s="1"/>
  <c r="A38" i="49"/>
  <c r="A33" i="109"/>
  <c r="A44" i="92"/>
  <c r="A51" i="92" s="1"/>
  <c r="A36" i="96"/>
  <c r="A43" i="96" s="1"/>
  <c r="A52" i="96" s="1"/>
  <c r="A62" i="96" s="1"/>
  <c r="A27" i="95"/>
  <c r="A31" i="95" s="1"/>
  <c r="A37" i="95" s="1"/>
  <c r="A33" i="94"/>
  <c r="A39" i="94" s="1"/>
  <c r="A43" i="94" s="1"/>
  <c r="F51" i="94"/>
  <c r="A40" i="103"/>
  <c r="A73" i="102"/>
  <c r="A55" i="97"/>
  <c r="A49" i="171"/>
  <c r="F9" i="114"/>
  <c r="F70" i="114"/>
  <c r="F101" i="114"/>
  <c r="F102" i="114" s="1"/>
  <c r="F153" i="114"/>
  <c r="A41" i="114"/>
  <c r="A31" i="113"/>
  <c r="F46" i="113"/>
  <c r="F47" i="113" s="1"/>
  <c r="F93" i="113"/>
  <c r="A23" i="112"/>
  <c r="A27" i="112" s="1"/>
  <c r="F107" i="112"/>
  <c r="F124" i="112"/>
  <c r="F125" i="112" s="1"/>
  <c r="F115" i="112"/>
  <c r="F117" i="112" s="1"/>
  <c r="A47" i="111"/>
  <c r="A53" i="111"/>
  <c r="A70" i="110"/>
  <c r="A77" i="110" s="1"/>
  <c r="A81" i="110" s="1"/>
  <c r="A42" i="108"/>
  <c r="F96" i="108"/>
  <c r="F97" i="108" s="1"/>
  <c r="F104" i="108"/>
  <c r="F105" i="108" s="1"/>
  <c r="F88" i="108"/>
  <c r="F85" i="107"/>
  <c r="F86" i="107" s="1"/>
  <c r="F193" i="107"/>
  <c r="A29" i="106"/>
  <c r="A33" i="106" s="1"/>
  <c r="F88" i="106"/>
  <c r="F89" i="106" s="1"/>
  <c r="F167" i="106"/>
  <c r="A20" i="105"/>
  <c r="F84" i="104"/>
  <c r="F38" i="104"/>
  <c r="F39" i="104" s="1"/>
  <c r="A23" i="104"/>
  <c r="A27" i="104" s="1"/>
  <c r="A31" i="100"/>
  <c r="F166" i="100"/>
  <c r="F167" i="100" s="1"/>
  <c r="F158" i="100"/>
  <c r="F159" i="100" s="1"/>
  <c r="F150" i="100"/>
  <c r="A24" i="99"/>
  <c r="A28" i="99"/>
  <c r="F51" i="99"/>
  <c r="F52" i="99" s="1"/>
  <c r="F97" i="99"/>
  <c r="A31" i="98"/>
  <c r="A35" i="98" s="1"/>
  <c r="F201" i="98"/>
  <c r="F202" i="98" s="1"/>
  <c r="F1192" i="98"/>
  <c r="A31" i="170"/>
  <c r="A42" i="161"/>
  <c r="A48" i="161" s="1"/>
  <c r="A54" i="161" s="1"/>
  <c r="A40" i="160"/>
  <c r="A24" i="152"/>
  <c r="A46" i="151"/>
  <c r="A52" i="151" s="1"/>
  <c r="A30" i="184"/>
  <c r="A34" i="184" s="1"/>
  <c r="A20" i="181"/>
  <c r="A26" i="181" s="1"/>
  <c r="A39" i="180"/>
  <c r="A45" i="180" s="1"/>
  <c r="A32" i="179"/>
  <c r="A31" i="175"/>
  <c r="A20" i="174"/>
  <c r="A27" i="174"/>
  <c r="A26" i="173"/>
  <c r="A30" i="173"/>
  <c r="A40" i="173" s="1"/>
  <c r="F32" i="172"/>
  <c r="A23" i="172"/>
  <c r="A45" i="167"/>
  <c r="A48" i="167" s="1"/>
  <c r="A44" i="166"/>
  <c r="A48" i="166" s="1"/>
  <c r="A26" i="159"/>
  <c r="A30" i="159"/>
  <c r="A34" i="159" s="1"/>
  <c r="A520" i="66" l="1"/>
  <c r="A531" i="66" s="1"/>
  <c r="A539" i="66" s="1"/>
  <c r="A543" i="66" s="1"/>
  <c r="A547" i="66" s="1"/>
  <c r="A552" i="66" s="1"/>
  <c r="A556" i="66" s="1"/>
  <c r="A561" i="66" s="1"/>
  <c r="A565" i="66" s="1"/>
  <c r="A572" i="66" s="1"/>
  <c r="A587" i="66" s="1"/>
  <c r="A29" i="44"/>
  <c r="A33" i="44" s="1"/>
  <c r="A37" i="44" s="1"/>
  <c r="A41" i="44" s="1"/>
  <c r="A46" i="44" s="1"/>
  <c r="A40" i="177"/>
  <c r="A47" i="177" s="1"/>
  <c r="A644" i="52"/>
  <c r="A88" i="110"/>
  <c r="A46" i="160"/>
  <c r="A52" i="160" s="1"/>
  <c r="A41" i="101"/>
  <c r="A1536" i="50"/>
  <c r="A1542" i="50" s="1"/>
  <c r="A1560" i="50" s="1"/>
  <c r="A1568" i="50" s="1"/>
  <c r="A1577" i="50" s="1"/>
  <c r="A1583" i="50" s="1"/>
  <c r="A1611" i="50" s="1"/>
  <c r="A1615" i="50" s="1"/>
  <c r="A1627" i="50" s="1"/>
  <c r="A41" i="49"/>
  <c r="A44" i="49" s="1"/>
  <c r="A39" i="109"/>
  <c r="A63" i="92"/>
  <c r="A87" i="92" s="1"/>
  <c r="A41" i="95"/>
  <c r="A53" i="94"/>
  <c r="A60" i="94" s="1"/>
  <c r="A45" i="103"/>
  <c r="A94" i="102"/>
  <c r="A115" i="102" s="1"/>
  <c r="A67" i="97"/>
  <c r="A81" i="97" s="1"/>
  <c r="A57" i="171"/>
  <c r="A76" i="171" s="1"/>
  <c r="A80" i="171" s="1"/>
  <c r="A84" i="171" s="1"/>
  <c r="A49" i="114"/>
  <c r="A35" i="113"/>
  <c r="F51" i="112"/>
  <c r="F52" i="112" s="1"/>
  <c r="F118" i="112"/>
  <c r="A33" i="112"/>
  <c r="A40" i="112" s="1"/>
  <c r="A68" i="111"/>
  <c r="A93" i="110"/>
  <c r="F46" i="108"/>
  <c r="F47" i="108" s="1"/>
  <c r="F98" i="108"/>
  <c r="A49" i="108"/>
  <c r="A54" i="107"/>
  <c r="A37" i="106"/>
  <c r="A23" i="105"/>
  <c r="A33" i="105"/>
  <c r="A37" i="105" s="1"/>
  <c r="A34" i="104"/>
  <c r="A41" i="104"/>
  <c r="A44" i="100"/>
  <c r="A48" i="100" s="1"/>
  <c r="A52" i="100" s="1"/>
  <c r="F78" i="100"/>
  <c r="F79" i="100" s="1"/>
  <c r="F160" i="100"/>
  <c r="A32" i="99"/>
  <c r="A61" i="98"/>
  <c r="A197" i="98" s="1"/>
  <c r="A35" i="170"/>
  <c r="A65" i="161"/>
  <c r="A30" i="152"/>
  <c r="A36" i="152" s="1"/>
  <c r="A63" i="151"/>
  <c r="A45" i="184"/>
  <c r="A49" i="180"/>
  <c r="A53" i="180" s="1"/>
  <c r="A36" i="179"/>
  <c r="A39" i="175"/>
  <c r="A36" i="174"/>
  <c r="A40" i="174" s="1"/>
  <c r="A44" i="173"/>
  <c r="A30" i="172"/>
  <c r="A52" i="167"/>
  <c r="A56" i="167" s="1"/>
  <c r="A54" i="166"/>
  <c r="A42" i="159"/>
  <c r="A46" i="159" s="1"/>
  <c r="A60" i="177" l="1"/>
  <c r="A64" i="177" s="1"/>
  <c r="A51" i="177"/>
  <c r="A70" i="177" s="1"/>
  <c r="A60" i="160"/>
  <c r="A66" i="160" s="1"/>
  <c r="A45" i="101"/>
  <c r="A49" i="101"/>
  <c r="A52" i="44"/>
  <c r="A57" i="44" s="1"/>
  <c r="A48" i="49"/>
  <c r="A45" i="109"/>
  <c r="A51" i="95"/>
  <c r="A58" i="95" s="1"/>
  <c r="A67" i="95" s="1"/>
  <c r="A65" i="94"/>
  <c r="A77" i="94" s="1"/>
  <c r="A90" i="94" s="1"/>
  <c r="A100" i="94" s="1"/>
  <c r="A50" i="103"/>
  <c r="A138" i="102"/>
  <c r="A159" i="102"/>
  <c r="A203" i="102" s="1"/>
  <c r="A93" i="97"/>
  <c r="A91" i="171"/>
  <c r="A95" i="171" s="1"/>
  <c r="A72" i="114"/>
  <c r="A42" i="113"/>
  <c r="A47" i="112"/>
  <c r="A54" i="112" s="1"/>
  <c r="A72" i="111"/>
  <c r="A102" i="110"/>
  <c r="A81" i="108"/>
  <c r="A86" i="108" s="1"/>
  <c r="A64" i="107"/>
  <c r="A68" i="107" s="1"/>
  <c r="A41" i="106"/>
  <c r="A44" i="105"/>
  <c r="A65" i="104"/>
  <c r="A56" i="100"/>
  <c r="A62" i="100" s="1"/>
  <c r="A36" i="99"/>
  <c r="A204" i="98"/>
  <c r="A41" i="170"/>
  <c r="A46" i="170" s="1"/>
  <c r="A73" i="161"/>
  <c r="A87" i="161" s="1"/>
  <c r="A41" i="152"/>
  <c r="A47" i="152" s="1"/>
  <c r="A51" i="152" s="1"/>
  <c r="A57" i="152" s="1"/>
  <c r="A63" i="152" s="1"/>
  <c r="A71" i="151"/>
  <c r="A49" i="184"/>
  <c r="A58" i="184" s="1"/>
  <c r="A56" i="180"/>
  <c r="A60" i="180" s="1"/>
  <c r="A66" i="180" s="1"/>
  <c r="A46" i="179"/>
  <c r="A43" i="175"/>
  <c r="A52" i="175" s="1"/>
  <c r="A44" i="174"/>
  <c r="A48" i="174"/>
  <c r="A51" i="174" s="1"/>
  <c r="A51" i="173"/>
  <c r="A34" i="172"/>
  <c r="A53" i="159"/>
  <c r="A59" i="159" s="1"/>
  <c r="A74" i="177" l="1"/>
  <c r="A78" i="177" s="1"/>
  <c r="A53" i="101"/>
  <c r="A49" i="113"/>
  <c r="A74" i="113" s="1"/>
  <c r="A71" i="160"/>
  <c r="A81" i="160" s="1"/>
  <c r="A89" i="160" s="1"/>
  <c r="A59" i="101"/>
  <c r="A63" i="101"/>
  <c r="A61" i="44"/>
  <c r="A65" i="44" s="1"/>
  <c r="A53" i="49"/>
  <c r="A74" i="49" s="1"/>
  <c r="A51" i="109"/>
  <c r="A73" i="109" s="1"/>
  <c r="A77" i="95"/>
  <c r="A55" i="103"/>
  <c r="A60" i="103" s="1"/>
  <c r="A226" i="102"/>
  <c r="A253" i="102" s="1"/>
  <c r="A305" i="102" s="1"/>
  <c r="A369" i="102" s="1"/>
  <c r="A402" i="102" s="1"/>
  <c r="A425" i="102" s="1"/>
  <c r="A450" i="102" s="1"/>
  <c r="A466" i="102" s="1"/>
  <c r="A487" i="102" s="1"/>
  <c r="A112" i="97"/>
  <c r="A104" i="171"/>
  <c r="A108" i="171" s="1"/>
  <c r="A114" i="171" s="1"/>
  <c r="A118" i="171" s="1"/>
  <c r="A122" i="171" s="1"/>
  <c r="A126" i="171" s="1"/>
  <c r="A81" i="114"/>
  <c r="A58" i="112"/>
  <c r="A80" i="111"/>
  <c r="A108" i="110"/>
  <c r="A112" i="110" s="1"/>
  <c r="A90" i="108"/>
  <c r="A72" i="107"/>
  <c r="A81" i="107" s="1"/>
  <c r="A60" i="106"/>
  <c r="A48" i="105"/>
  <c r="A72" i="104"/>
  <c r="A74" i="100"/>
  <c r="A40" i="99"/>
  <c r="A211" i="98"/>
  <c r="A1080" i="98" s="1"/>
  <c r="A52" i="170"/>
  <c r="A56" i="170" s="1"/>
  <c r="A60" i="170" s="1"/>
  <c r="A65" i="170" s="1"/>
  <c r="A70" i="170" s="1"/>
  <c r="A75" i="170" s="1"/>
  <c r="A81" i="170" s="1"/>
  <c r="A85" i="170" s="1"/>
  <c r="A89" i="170" s="1"/>
  <c r="A92" i="161"/>
  <c r="A108" i="161" s="1"/>
  <c r="A79" i="151"/>
  <c r="A62" i="184"/>
  <c r="A50" i="179"/>
  <c r="A58" i="175"/>
  <c r="A62" i="175" s="1"/>
  <c r="A66" i="175" s="1"/>
  <c r="A70" i="175" s="1"/>
  <c r="A74" i="175" s="1"/>
  <c r="A77" i="175" s="1"/>
  <c r="A81" i="175" s="1"/>
  <c r="A57" i="173"/>
  <c r="A61" i="173" s="1"/>
  <c r="A65" i="173" s="1"/>
  <c r="A69" i="173" s="1"/>
  <c r="A72" i="173" s="1"/>
  <c r="A44" i="172"/>
  <c r="A48" i="172" s="1"/>
  <c r="A65" i="159"/>
  <c r="A68" i="159" s="1"/>
  <c r="A129" i="171" l="1"/>
  <c r="A135" i="171" s="1"/>
  <c r="A144" i="171" s="1"/>
  <c r="A152" i="171" s="1"/>
  <c r="A161" i="171" s="1"/>
  <c r="A170" i="171" s="1"/>
  <c r="A176" i="171" s="1"/>
  <c r="A119" i="110"/>
  <c r="A123" i="110" s="1"/>
  <c r="A129" i="110" s="1"/>
  <c r="A81" i="113"/>
  <c r="A85" i="113"/>
  <c r="A67" i="101"/>
  <c r="A69" i="44"/>
  <c r="A76" i="44" s="1"/>
  <c r="A80" i="44" s="1"/>
  <c r="A87" i="44" s="1"/>
  <c r="A101" i="44" s="1"/>
  <c r="A111" i="44" s="1"/>
  <c r="A118" i="44" s="1"/>
  <c r="A123" i="44" s="1"/>
  <c r="A132" i="44" s="1"/>
  <c r="A140" i="44" s="1"/>
  <c r="A151" i="44" s="1"/>
  <c r="A158" i="44" s="1"/>
  <c r="A164" i="44" s="1"/>
  <c r="A86" i="49"/>
  <c r="A90" i="49" s="1"/>
  <c r="A96" i="49" s="1"/>
  <c r="A100" i="49" s="1"/>
  <c r="A104" i="49" s="1"/>
  <c r="A108" i="49" s="1"/>
  <c r="A80" i="109"/>
  <c r="A84" i="109"/>
  <c r="A88" i="109" s="1"/>
  <c r="A92" i="109" s="1"/>
  <c r="A96" i="109" s="1"/>
  <c r="A104" i="109" s="1"/>
  <c r="A108" i="109" s="1"/>
  <c r="A144" i="109" s="1"/>
  <c r="A151" i="109" s="1"/>
  <c r="A156" i="109" s="1"/>
  <c r="A165" i="109" s="1"/>
  <c r="A169" i="109" s="1"/>
  <c r="A173" i="109" s="1"/>
  <c r="A179" i="109" s="1"/>
  <c r="A183" i="109" s="1"/>
  <c r="A189" i="109" s="1"/>
  <c r="A195" i="109" s="1"/>
  <c r="A199" i="109" s="1"/>
  <c r="A203" i="109" s="1"/>
  <c r="A209" i="109" s="1"/>
  <c r="A213" i="109" s="1"/>
  <c r="A67" i="103"/>
  <c r="A79" i="103" s="1"/>
  <c r="A91" i="103" s="1"/>
  <c r="A103" i="103" s="1"/>
  <c r="A117" i="103" s="1"/>
  <c r="A129" i="103" s="1"/>
  <c r="A141" i="103" s="1"/>
  <c r="A155" i="103" s="1"/>
  <c r="A173" i="103" s="1"/>
  <c r="A203" i="103" s="1"/>
  <c r="A215" i="103" s="1"/>
  <c r="A239" i="103" s="1"/>
  <c r="A253" i="103" s="1"/>
  <c r="A258" i="103" s="1"/>
  <c r="A533" i="102"/>
  <c r="A553" i="102" s="1"/>
  <c r="A124" i="97"/>
  <c r="A138" i="97" s="1"/>
  <c r="A163" i="97" s="1"/>
  <c r="A194" i="97" s="1"/>
  <c r="A212" i="97" s="1"/>
  <c r="A226" i="97" s="1"/>
  <c r="A238" i="97" s="1"/>
  <c r="A250" i="97" s="1"/>
  <c r="A275" i="97" s="1"/>
  <c r="A286" i="97" s="1"/>
  <c r="A85" i="114"/>
  <c r="A89" i="114" s="1"/>
  <c r="A97" i="114" s="1"/>
  <c r="A104" i="114" s="1"/>
  <c r="A134" i="114" s="1"/>
  <c r="A141" i="114" s="1"/>
  <c r="A145" i="114" s="1"/>
  <c r="A155" i="114" s="1"/>
  <c r="A162" i="114" s="1"/>
  <c r="A171" i="114" s="1"/>
  <c r="A175" i="114" s="1"/>
  <c r="A179" i="114" s="1"/>
  <c r="A183" i="114" s="1"/>
  <c r="A187" i="114" s="1"/>
  <c r="A193" i="114" s="1"/>
  <c r="A197" i="114" s="1"/>
  <c r="A201" i="114" s="1"/>
  <c r="A207" i="114" s="1"/>
  <c r="A95" i="113"/>
  <c r="A102" i="113" s="1"/>
  <c r="A111" i="113" s="1"/>
  <c r="A115" i="113" s="1"/>
  <c r="A119" i="113" s="1"/>
  <c r="A123" i="113" s="1"/>
  <c r="A127" i="113" s="1"/>
  <c r="A133" i="113" s="1"/>
  <c r="A137" i="113" s="1"/>
  <c r="A141" i="113" s="1"/>
  <c r="A145" i="113" s="1"/>
  <c r="A153" i="113" s="1"/>
  <c r="A157" i="113" s="1"/>
  <c r="A163" i="113" s="1"/>
  <c r="A168" i="113" s="1"/>
  <c r="A93" i="112"/>
  <c r="A87" i="111"/>
  <c r="A96" i="111" s="1"/>
  <c r="A177" i="111" s="1"/>
  <c r="A182" i="111" s="1"/>
  <c r="A189" i="111" s="1"/>
  <c r="A193" i="111" s="1"/>
  <c r="A204" i="111" s="1"/>
  <c r="A211" i="111" s="1"/>
  <c r="A218" i="111" s="1"/>
  <c r="A224" i="111" s="1"/>
  <c r="A230" i="111" s="1"/>
  <c r="A234" i="111" s="1"/>
  <c r="A240" i="111" s="1"/>
  <c r="A244" i="111" s="1"/>
  <c r="A248" i="111" s="1"/>
  <c r="A254" i="111" s="1"/>
  <c r="A263" i="111" s="1"/>
  <c r="A272" i="111" s="1"/>
  <c r="A280" i="111" s="1"/>
  <c r="A288" i="111" s="1"/>
  <c r="A297" i="111" s="1"/>
  <c r="A308" i="111" s="1"/>
  <c r="A321" i="111" s="1"/>
  <c r="A135" i="110"/>
  <c r="A139" i="110" s="1"/>
  <c r="A143" i="110" s="1"/>
  <c r="A100" i="108"/>
  <c r="A88" i="107"/>
  <c r="A95" i="107" s="1"/>
  <c r="A167" i="107" s="1"/>
  <c r="A172" i="107" s="1"/>
  <c r="A180" i="107" s="1"/>
  <c r="A64" i="106"/>
  <c r="A68" i="106" s="1"/>
  <c r="A74" i="106" s="1"/>
  <c r="A84" i="106" s="1"/>
  <c r="A75" i="105"/>
  <c r="A80" i="105" s="1"/>
  <c r="A84" i="105" s="1"/>
  <c r="A91" i="105" s="1"/>
  <c r="A95" i="105" s="1"/>
  <c r="A104" i="105" s="1"/>
  <c r="A111" i="105" s="1"/>
  <c r="A117" i="105" s="1"/>
  <c r="A121" i="105" s="1"/>
  <c r="A125" i="105" s="1"/>
  <c r="A129" i="105" s="1"/>
  <c r="A135" i="105" s="1"/>
  <c r="A139" i="105" s="1"/>
  <c r="A76" i="104"/>
  <c r="A86" i="104" s="1"/>
  <c r="A93" i="104" s="1"/>
  <c r="A102" i="104" s="1"/>
  <c r="A106" i="104" s="1"/>
  <c r="A110" i="104" s="1"/>
  <c r="A114" i="104" s="1"/>
  <c r="A118" i="104" s="1"/>
  <c r="A124" i="104" s="1"/>
  <c r="A128" i="104" s="1"/>
  <c r="A132" i="104" s="1"/>
  <c r="A81" i="100"/>
  <c r="A139" i="100" s="1"/>
  <c r="A148" i="100" s="1"/>
  <c r="A47" i="99"/>
  <c r="A54" i="99" s="1"/>
  <c r="A78" i="99" s="1"/>
  <c r="A85" i="99" s="1"/>
  <c r="A89" i="99" s="1"/>
  <c r="A99" i="99" s="1"/>
  <c r="A106" i="99" s="1"/>
  <c r="A115" i="99" s="1"/>
  <c r="A119" i="99" s="1"/>
  <c r="A123" i="99" s="1"/>
  <c r="A127" i="99" s="1"/>
  <c r="A131" i="99" s="1"/>
  <c r="A137" i="99" s="1"/>
  <c r="A141" i="99" s="1"/>
  <c r="A145" i="99" s="1"/>
  <c r="A149" i="99" s="1"/>
  <c r="A158" i="99" s="1"/>
  <c r="A162" i="99" s="1"/>
  <c r="A166" i="99" s="1"/>
  <c r="A171" i="99" s="1"/>
  <c r="A1179" i="98"/>
  <c r="A122" i="161"/>
  <c r="A94" i="160"/>
  <c r="A103" i="160" s="1"/>
  <c r="A107" i="160" s="1"/>
  <c r="A113" i="160" s="1"/>
  <c r="A129" i="160" s="1"/>
  <c r="A135" i="160" s="1"/>
  <c r="A152" i="160" s="1"/>
  <c r="A170" i="160" s="1"/>
  <c r="A182" i="160" s="1"/>
  <c r="A192" i="160" s="1"/>
  <c r="A198" i="160" s="1"/>
  <c r="A202" i="160" s="1"/>
  <c r="A206" i="160" s="1"/>
  <c r="A210" i="160" s="1"/>
  <c r="A214" i="160" s="1"/>
  <c r="A222" i="160" s="1"/>
  <c r="A228" i="160" s="1"/>
  <c r="A236" i="160" s="1"/>
  <c r="A255" i="160" s="1"/>
  <c r="A273" i="160" s="1"/>
  <c r="A279" i="160" s="1"/>
  <c r="A289" i="160" s="1"/>
  <c r="A294" i="160" s="1"/>
  <c r="A299" i="160" s="1"/>
  <c r="A304" i="160" s="1"/>
  <c r="A85" i="151"/>
  <c r="A94" i="151" s="1"/>
  <c r="A66" i="184"/>
  <c r="A69" i="184" s="1"/>
  <c r="A57" i="179"/>
  <c r="A57" i="172"/>
  <c r="A60" i="172" s="1"/>
  <c r="A67" i="172" s="1"/>
  <c r="A75" i="159"/>
  <c r="A82" i="159" s="1"/>
  <c r="A86" i="159" s="1"/>
  <c r="A90" i="159" s="1"/>
  <c r="A94" i="159" s="1"/>
  <c r="A100" i="159" s="1"/>
  <c r="A147" i="110" l="1"/>
  <c r="A151" i="110" s="1"/>
  <c r="A159" i="110" s="1"/>
  <c r="A163" i="110" s="1"/>
  <c r="A174" i="110" s="1"/>
  <c r="A178" i="110" s="1"/>
  <c r="A184" i="110" s="1"/>
  <c r="A188" i="110" s="1"/>
  <c r="A71" i="101"/>
  <c r="A77" i="101"/>
  <c r="A112" i="49"/>
  <c r="A116" i="49" s="1"/>
  <c r="A172" i="44"/>
  <c r="A176" i="44" s="1"/>
  <c r="A180" i="44" s="1"/>
  <c r="A186" i="44" s="1"/>
  <c r="A195" i="44" s="1"/>
  <c r="A201" i="44" s="1"/>
  <c r="A206" i="44" s="1"/>
  <c r="A224" i="44" s="1"/>
  <c r="A234" i="44" s="1"/>
  <c r="A241" i="44" s="1"/>
  <c r="A257" i="44" s="1"/>
  <c r="A267" i="44" s="1"/>
  <c r="A272" i="44" s="1"/>
  <c r="A282" i="44" s="1"/>
  <c r="A289" i="44" s="1"/>
  <c r="A294" i="44" s="1"/>
  <c r="A306" i="44" s="1"/>
  <c r="A314" i="44" s="1"/>
  <c r="A320" i="44" s="1"/>
  <c r="A328" i="44" s="1"/>
  <c r="A333" i="44" s="1"/>
  <c r="A338" i="44" s="1"/>
  <c r="A351" i="44" s="1"/>
  <c r="A357" i="44" s="1"/>
  <c r="A362" i="44" s="1"/>
  <c r="A371" i="44" s="1"/>
  <c r="A377" i="44" s="1"/>
  <c r="A383" i="44" s="1"/>
  <c r="A388" i="44" s="1"/>
  <c r="A398" i="44" s="1"/>
  <c r="A413" i="44" s="1"/>
  <c r="A423" i="44" s="1"/>
  <c r="A428" i="44" s="1"/>
  <c r="A436" i="44" s="1"/>
  <c r="A444" i="44" s="1"/>
  <c r="A449" i="44" s="1"/>
  <c r="A453" i="44" s="1"/>
  <c r="A461" i="44" s="1"/>
  <c r="A466" i="44" s="1"/>
  <c r="A474" i="44" s="1"/>
  <c r="A480" i="44" s="1"/>
  <c r="A486" i="44" s="1"/>
  <c r="A498" i="44" s="1"/>
  <c r="A504" i="44" s="1"/>
  <c r="A516" i="44" s="1"/>
  <c r="A524" i="44" s="1"/>
  <c r="A529" i="44" s="1"/>
  <c r="A535" i="44" s="1"/>
  <c r="A546" i="44" s="1"/>
  <c r="A554" i="44" s="1"/>
  <c r="A558" i="44" s="1"/>
  <c r="A562" i="44" s="1"/>
  <c r="A566" i="44" s="1"/>
  <c r="A571" i="44" s="1"/>
  <c r="A575" i="44" s="1"/>
  <c r="A579" i="44" s="1"/>
  <c r="A586" i="44" s="1"/>
  <c r="A604" i="44" s="1"/>
  <c r="A619" i="44" s="1"/>
  <c r="A631" i="44" s="1"/>
  <c r="A644" i="44" s="1"/>
  <c r="A650" i="44" s="1"/>
  <c r="A659" i="44" s="1"/>
  <c r="A666" i="44" s="1"/>
  <c r="A676" i="44" s="1"/>
  <c r="A680" i="44" s="1"/>
  <c r="A686" i="44" s="1"/>
  <c r="A695" i="44" s="1"/>
  <c r="A699" i="44" s="1"/>
  <c r="A707" i="44" s="1"/>
  <c r="A120" i="49"/>
  <c r="A128" i="49" s="1"/>
  <c r="A132" i="49" s="1"/>
  <c r="A136" i="49" s="1"/>
  <c r="A142" i="49" s="1"/>
  <c r="A149" i="49" s="1"/>
  <c r="A156" i="49" s="1"/>
  <c r="A160" i="49" s="1"/>
  <c r="A168" i="49" s="1"/>
  <c r="A263" i="103"/>
  <c r="A268" i="103" s="1"/>
  <c r="A273" i="103" s="1"/>
  <c r="A278" i="103" s="1"/>
  <c r="A290" i="103" s="1"/>
  <c r="A304" i="103" s="1"/>
  <c r="A309" i="103" s="1"/>
  <c r="A335" i="103" s="1"/>
  <c r="A340" i="103" s="1"/>
  <c r="A353" i="103" s="1"/>
  <c r="A357" i="103" s="1"/>
  <c r="A98" i="112"/>
  <c r="A105" i="112" s="1"/>
  <c r="A109" i="112"/>
  <c r="A120" i="112" s="1"/>
  <c r="A127" i="112" s="1"/>
  <c r="A136" i="112" s="1"/>
  <c r="A142" i="112" s="1"/>
  <c r="A146" i="112" s="1"/>
  <c r="A152" i="112" s="1"/>
  <c r="A156" i="112" s="1"/>
  <c r="A160" i="112" s="1"/>
  <c r="A166" i="112" s="1"/>
  <c r="A327" i="111"/>
  <c r="A337" i="111" s="1"/>
  <c r="A369" i="111" s="1"/>
  <c r="A373" i="111" s="1"/>
  <c r="A377" i="111" s="1"/>
  <c r="A391" i="111" s="1"/>
  <c r="A400" i="111" s="1"/>
  <c r="A406" i="111" s="1"/>
  <c r="A410" i="111" s="1"/>
  <c r="A417" i="111" s="1"/>
  <c r="A421" i="111" s="1"/>
  <c r="A427" i="111" s="1"/>
  <c r="A445" i="111" s="1"/>
  <c r="A449" i="111" s="1"/>
  <c r="A455" i="111" s="1"/>
  <c r="A459" i="111" s="1"/>
  <c r="A463" i="111" s="1"/>
  <c r="A466" i="111" s="1"/>
  <c r="A107" i="108"/>
  <c r="A117" i="108" s="1"/>
  <c r="A121" i="108" s="1"/>
  <c r="A125" i="108" s="1"/>
  <c r="A129" i="108" s="1"/>
  <c r="A133" i="108" s="1"/>
  <c r="A139" i="108" s="1"/>
  <c r="A143" i="108" s="1"/>
  <c r="A147" i="108" s="1"/>
  <c r="A151" i="108" s="1"/>
  <c r="A155" i="108" s="1"/>
  <c r="A159" i="108" s="1"/>
  <c r="A163" i="108" s="1"/>
  <c r="A167" i="108" s="1"/>
  <c r="A171" i="108" s="1"/>
  <c r="A176" i="108" s="1"/>
  <c r="A182" i="108" s="1"/>
  <c r="A188" i="108" s="1"/>
  <c r="A192" i="108" s="1"/>
  <c r="A201" i="108" s="1"/>
  <c r="A207" i="108" s="1"/>
  <c r="A211" i="108" s="1"/>
  <c r="A215" i="108" s="1"/>
  <c r="A219" i="108" s="1"/>
  <c r="A184" i="107"/>
  <c r="A195" i="107" s="1"/>
  <c r="A202" i="107" s="1"/>
  <c r="A209" i="107" s="1"/>
  <c r="A213" i="107" s="1"/>
  <c r="A219" i="107" s="1"/>
  <c r="A225" i="107" s="1"/>
  <c r="A229" i="107" s="1"/>
  <c r="A235" i="107" s="1"/>
  <c r="A239" i="107" s="1"/>
  <c r="A243" i="107" s="1"/>
  <c r="A249" i="107" s="1"/>
  <c r="A256" i="107" s="1"/>
  <c r="A263" i="107" s="1"/>
  <c r="A269" i="107" s="1"/>
  <c r="A275" i="107" s="1"/>
  <c r="A282" i="107" s="1"/>
  <c r="A293" i="107" s="1"/>
  <c r="A316" i="107" s="1"/>
  <c r="A322" i="107" s="1"/>
  <c r="A332" i="107" s="1"/>
  <c r="A366" i="107" s="1"/>
  <c r="A370" i="107" s="1"/>
  <c r="A374" i="107" s="1"/>
  <c r="A389" i="107" s="1"/>
  <c r="A399" i="107" s="1"/>
  <c r="A405" i="107" s="1"/>
  <c r="A409" i="107" s="1"/>
  <c r="A420" i="107" s="1"/>
  <c r="A424" i="107" s="1"/>
  <c r="A430" i="107" s="1"/>
  <c r="A444" i="107" s="1"/>
  <c r="A449" i="107" s="1"/>
  <c r="A453" i="107" s="1"/>
  <c r="A459" i="107" s="1"/>
  <c r="A463" i="107" s="1"/>
  <c r="A469" i="107" s="1"/>
  <c r="A474" i="107" s="1"/>
  <c r="A479" i="107" s="1"/>
  <c r="A482" i="107" s="1"/>
  <c r="A485" i="107" s="1"/>
  <c r="A91" i="106"/>
  <c r="A147" i="106" s="1"/>
  <c r="A155" i="106" s="1"/>
  <c r="A159" i="106" s="1"/>
  <c r="A169" i="106" s="1"/>
  <c r="A176" i="106" s="1"/>
  <c r="A185" i="106"/>
  <c r="A189" i="106" s="1"/>
  <c r="A193" i="106" s="1"/>
  <c r="A197" i="106" s="1"/>
  <c r="A201" i="106" s="1"/>
  <c r="A207" i="106" s="1"/>
  <c r="A213" i="106" s="1"/>
  <c r="A219" i="106" s="1"/>
  <c r="A223" i="106" s="1"/>
  <c r="A227" i="106" s="1"/>
  <c r="A233" i="106" s="1"/>
  <c r="A237" i="106" s="1"/>
  <c r="A243" i="106" s="1"/>
  <c r="A247" i="106" s="1"/>
  <c r="A255" i="106" s="1"/>
  <c r="A259" i="106" s="1"/>
  <c r="A265" i="106" s="1"/>
  <c r="A268" i="106" s="1"/>
  <c r="A272" i="106" s="1"/>
  <c r="A278" i="106" s="1"/>
  <c r="A284" i="106" s="1"/>
  <c r="A292" i="106" s="1"/>
  <c r="A298" i="106" s="1"/>
  <c r="A136" i="104"/>
  <c r="A143" i="104" s="1"/>
  <c r="A147" i="104" s="1"/>
  <c r="A153" i="104" s="1"/>
  <c r="A158" i="104" s="1"/>
  <c r="A152" i="100"/>
  <c r="A1183" i="98"/>
  <c r="A1194" i="98" s="1"/>
  <c r="A1201" i="98" s="1"/>
  <c r="A1249" i="98" s="1"/>
  <c r="A127" i="161"/>
  <c r="A110" i="151"/>
  <c r="A118" i="151" s="1"/>
  <c r="A123" i="151" s="1"/>
  <c r="A133" i="151" s="1"/>
  <c r="A139" i="151" s="1"/>
  <c r="A143" i="151" s="1"/>
  <c r="A149" i="151" s="1"/>
  <c r="A153" i="151" s="1"/>
  <c r="A157" i="151" s="1"/>
  <c r="A161" i="151" s="1"/>
  <c r="A164" i="151" s="1"/>
  <c r="A168" i="151" s="1"/>
  <c r="A173" i="151" s="1"/>
  <c r="A185" i="151" s="1"/>
  <c r="A191" i="151" s="1"/>
  <c r="A214" i="151" s="1"/>
  <c r="A232" i="151" s="1"/>
  <c r="A244" i="151" s="1"/>
  <c r="A254" i="151" s="1"/>
  <c r="A260" i="151" s="1"/>
  <c r="A264" i="151" s="1"/>
  <c r="A268" i="151" s="1"/>
  <c r="A272" i="151" s="1"/>
  <c r="A276" i="151" s="1"/>
  <c r="A280" i="151" s="1"/>
  <c r="A284" i="151" s="1"/>
  <c r="A303" i="151" s="1"/>
  <c r="A313" i="151" s="1"/>
  <c r="A327" i="151" s="1"/>
  <c r="A347" i="151" s="1"/>
  <c r="A355" i="151" s="1"/>
  <c r="A365" i="151" s="1"/>
  <c r="A372" i="151" s="1"/>
  <c r="A379" i="151" s="1"/>
  <c r="A388" i="151" s="1"/>
  <c r="A76" i="184"/>
  <c r="A82" i="184" s="1"/>
  <c r="A86" i="184" s="1"/>
  <c r="A90" i="184" s="1"/>
  <c r="A96" i="184" s="1"/>
  <c r="A63" i="179"/>
  <c r="A66" i="179" s="1"/>
  <c r="A70" i="179" s="1"/>
  <c r="A74" i="179" s="1"/>
  <c r="A78" i="179" s="1"/>
  <c r="A82" i="179" s="1"/>
  <c r="A85" i="179" s="1"/>
  <c r="A88" i="179" s="1"/>
  <c r="A92" i="179" s="1"/>
  <c r="A95" i="179" s="1"/>
  <c r="A99" i="179" s="1"/>
  <c r="A103" i="179" s="1"/>
  <c r="A107" i="179" s="1"/>
  <c r="A111" i="179" s="1"/>
  <c r="A115" i="179" s="1"/>
  <c r="A119" i="179" s="1"/>
  <c r="A125" i="179" s="1"/>
  <c r="A74" i="172"/>
  <c r="A78" i="172" s="1"/>
  <c r="A82" i="172"/>
  <c r="A85" i="172" s="1"/>
  <c r="A88" i="172" s="1"/>
  <c r="A92" i="172" s="1"/>
  <c r="A95" i="172" s="1"/>
  <c r="A99" i="172" s="1"/>
  <c r="F66" i="158"/>
  <c r="F52" i="158"/>
  <c r="F45" i="158"/>
  <c r="F28" i="158"/>
  <c r="F22" i="158"/>
  <c r="F21" i="158"/>
  <c r="F20" i="158"/>
  <c r="F23" i="158" s="1"/>
  <c r="F11" i="158"/>
  <c r="F10" i="158"/>
  <c r="A8" i="158"/>
  <c r="F37" i="157"/>
  <c r="F36" i="157"/>
  <c r="F38" i="157" s="1"/>
  <c r="F19" i="157" s="1"/>
  <c r="F31" i="157"/>
  <c r="F25" i="157"/>
  <c r="F24" i="157"/>
  <c r="F23" i="157"/>
  <c r="F15" i="157"/>
  <c r="F14" i="157"/>
  <c r="F16" i="157" s="1"/>
  <c r="F10" i="157"/>
  <c r="A8" i="157"/>
  <c r="F50" i="156"/>
  <c r="F35" i="156"/>
  <c r="F34" i="156"/>
  <c r="F29" i="156"/>
  <c r="F23" i="156"/>
  <c r="F22" i="156"/>
  <c r="F24" i="156" s="1"/>
  <c r="F14" i="156"/>
  <c r="F10" i="156"/>
  <c r="A8" i="156"/>
  <c r="A12" i="156" s="1"/>
  <c r="F35" i="155"/>
  <c r="F34" i="155"/>
  <c r="F36" i="155" s="1"/>
  <c r="F18" i="155" s="1"/>
  <c r="F29" i="155"/>
  <c r="F23" i="155"/>
  <c r="F22" i="155"/>
  <c r="F14" i="155"/>
  <c r="F10" i="155"/>
  <c r="A8" i="155"/>
  <c r="F182" i="43"/>
  <c r="F174" i="43"/>
  <c r="F171" i="43"/>
  <c r="F167" i="43"/>
  <c r="F150" i="43"/>
  <c r="F139" i="43"/>
  <c r="F128" i="43"/>
  <c r="F119" i="43" s="1"/>
  <c r="F126" i="43"/>
  <c r="F99" i="43"/>
  <c r="F124" i="43" s="1"/>
  <c r="F77" i="43"/>
  <c r="F85" i="43" s="1"/>
  <c r="F89" i="43" s="1"/>
  <c r="F93" i="43" s="1"/>
  <c r="F71" i="43"/>
  <c r="F57" i="43"/>
  <c r="F51" i="43"/>
  <c r="F50" i="43"/>
  <c r="F49" i="43"/>
  <c r="F48" i="43"/>
  <c r="F52" i="43" s="1"/>
  <c r="F9" i="43" s="1"/>
  <c r="F44" i="43"/>
  <c r="F43" i="43"/>
  <c r="F42" i="43"/>
  <c r="F33" i="43"/>
  <c r="A8" i="43"/>
  <c r="F184" i="42"/>
  <c r="F176" i="42"/>
  <c r="F173" i="42"/>
  <c r="F170" i="42"/>
  <c r="F166" i="42"/>
  <c r="F144" i="42"/>
  <c r="F140" i="42"/>
  <c r="F136" i="42"/>
  <c r="F119" i="42"/>
  <c r="F112" i="42" s="1"/>
  <c r="F104" i="42"/>
  <c r="F94" i="42"/>
  <c r="F117" i="42" s="1"/>
  <c r="F72" i="42"/>
  <c r="F80" i="42" s="1"/>
  <c r="F84" i="42" s="1"/>
  <c r="F88" i="42" s="1"/>
  <c r="F60" i="42"/>
  <c r="F51" i="42"/>
  <c r="F46" i="42"/>
  <c r="F42" i="42"/>
  <c r="F41" i="42"/>
  <c r="F40" i="42"/>
  <c r="F39" i="42"/>
  <c r="F38" i="42"/>
  <c r="F43" i="42" s="1"/>
  <c r="F9" i="42" s="1"/>
  <c r="F34" i="42"/>
  <c r="F33" i="42"/>
  <c r="F32" i="42"/>
  <c r="F31" i="42"/>
  <c r="F23" i="42"/>
  <c r="A8" i="42"/>
  <c r="F225" i="41"/>
  <c r="F217" i="41"/>
  <c r="F214" i="41"/>
  <c r="F209" i="41"/>
  <c r="F208" i="41"/>
  <c r="F207" i="41"/>
  <c r="F210" i="41" s="1"/>
  <c r="F198" i="41"/>
  <c r="F182" i="41"/>
  <c r="F181" i="41"/>
  <c r="F177" i="41"/>
  <c r="F146" i="41"/>
  <c r="F139" i="41" s="1"/>
  <c r="F114" i="41"/>
  <c r="F151" i="41" s="1"/>
  <c r="F92" i="41"/>
  <c r="F100" i="41" s="1"/>
  <c r="F104" i="41" s="1"/>
  <c r="F108" i="41" s="1"/>
  <c r="F76" i="41"/>
  <c r="F66" i="41"/>
  <c r="F65" i="41"/>
  <c r="F67" i="41" s="1"/>
  <c r="F60" i="41"/>
  <c r="F56" i="41"/>
  <c r="F55" i="41"/>
  <c r="F54" i="41"/>
  <c r="F53" i="41"/>
  <c r="F52" i="41"/>
  <c r="F51" i="41"/>
  <c r="F50" i="41"/>
  <c r="F49" i="41"/>
  <c r="F45" i="41"/>
  <c r="F44" i="41"/>
  <c r="F43" i="41"/>
  <c r="F42" i="41"/>
  <c r="F46" i="41" s="1"/>
  <c r="A8" i="41"/>
  <c r="F79" i="40"/>
  <c r="F71" i="40"/>
  <c r="F68" i="40"/>
  <c r="F64" i="40"/>
  <c r="F42" i="40"/>
  <c r="F32" i="40"/>
  <c r="F20" i="40"/>
  <c r="F9" i="40"/>
  <c r="A8" i="40"/>
  <c r="F243" i="39"/>
  <c r="F241" i="39"/>
  <c r="F237" i="39"/>
  <c r="F231" i="39"/>
  <c r="F228" i="39"/>
  <c r="F224" i="39"/>
  <c r="F215" i="39"/>
  <c r="F195" i="39"/>
  <c r="F192" i="39"/>
  <c r="F191" i="39"/>
  <c r="F187" i="39"/>
  <c r="F154" i="39"/>
  <c r="F152" i="39"/>
  <c r="F155" i="39" s="1"/>
  <c r="F148" i="39"/>
  <c r="F143" i="39"/>
  <c r="F134" i="39" s="1"/>
  <c r="F141" i="39"/>
  <c r="F139" i="39"/>
  <c r="F109" i="39"/>
  <c r="F132" i="39" s="1"/>
  <c r="F87" i="39"/>
  <c r="F91" i="39" s="1"/>
  <c r="F81" i="39"/>
  <c r="F68" i="39"/>
  <c r="F47" i="39" s="1"/>
  <c r="F63" i="39"/>
  <c r="F52" i="39"/>
  <c r="F48" i="39"/>
  <c r="F46" i="39"/>
  <c r="F45" i="39"/>
  <c r="F44" i="39"/>
  <c r="F43" i="39"/>
  <c r="F42" i="39"/>
  <c r="F41" i="39"/>
  <c r="F40" i="39"/>
  <c r="F36" i="39"/>
  <c r="F35" i="39"/>
  <c r="A8" i="39"/>
  <c r="F251" i="38"/>
  <c r="F249" i="38"/>
  <c r="F245" i="38"/>
  <c r="F239" i="38"/>
  <c r="F236" i="38"/>
  <c r="F233" i="38"/>
  <c r="F227" i="38"/>
  <c r="F229" i="38" s="1"/>
  <c r="F205" i="38"/>
  <c r="F202" i="38"/>
  <c r="F201" i="38"/>
  <c r="F203" i="38" s="1"/>
  <c r="F197" i="38"/>
  <c r="F167" i="38"/>
  <c r="F156" i="38"/>
  <c r="F154" i="38"/>
  <c r="F147" i="38"/>
  <c r="F123" i="38"/>
  <c r="F165" i="38" s="1"/>
  <c r="F168" i="38" s="1"/>
  <c r="F101" i="38"/>
  <c r="F105" i="38" s="1"/>
  <c r="F95" i="38"/>
  <c r="F83" i="38"/>
  <c r="F73" i="38"/>
  <c r="F72" i="38"/>
  <c r="F74" i="38" s="1"/>
  <c r="F67" i="38"/>
  <c r="F63" i="38"/>
  <c r="F62" i="38"/>
  <c r="F61" i="38"/>
  <c r="F60" i="38"/>
  <c r="F59" i="38"/>
  <c r="F58" i="38"/>
  <c r="F57" i="38"/>
  <c r="F56" i="38"/>
  <c r="F55" i="38"/>
  <c r="F51" i="38"/>
  <c r="F50" i="38"/>
  <c r="F49" i="38"/>
  <c r="F48" i="38"/>
  <c r="F47" i="38"/>
  <c r="F52" i="38" s="1"/>
  <c r="F38" i="38"/>
  <c r="A8" i="38"/>
  <c r="F194" i="37"/>
  <c r="F193" i="37"/>
  <c r="F170" i="37"/>
  <c r="F162" i="37"/>
  <c r="F159" i="37"/>
  <c r="F155" i="37"/>
  <c r="F140" i="37"/>
  <c r="F129" i="37"/>
  <c r="F128" i="37"/>
  <c r="F113" i="37"/>
  <c r="F122" i="37" s="1"/>
  <c r="F107" i="37"/>
  <c r="F91" i="37"/>
  <c r="F82" i="37"/>
  <c r="F81" i="37"/>
  <c r="F68" i="37"/>
  <c r="F67" i="37"/>
  <c r="F55" i="37"/>
  <c r="F59" i="37" s="1"/>
  <c r="F43" i="37"/>
  <c r="F47" i="37" s="1"/>
  <c r="F37" i="37"/>
  <c r="F12" i="37" s="1"/>
  <c r="F23" i="37"/>
  <c r="A8" i="37"/>
  <c r="F108" i="36"/>
  <c r="F104" i="36"/>
  <c r="F99" i="36"/>
  <c r="F96" i="36"/>
  <c r="F70" i="36"/>
  <c r="F66" i="36" s="1"/>
  <c r="F52" i="36"/>
  <c r="F29" i="36"/>
  <c r="F25" i="36"/>
  <c r="F24" i="36"/>
  <c r="F26" i="36" s="1"/>
  <c r="F30" i="36" s="1"/>
  <c r="F9" i="36"/>
  <c r="A8" i="36"/>
  <c r="F57" i="34"/>
  <c r="F53" i="34"/>
  <c r="F52" i="34"/>
  <c r="F54" i="34" s="1"/>
  <c r="F48" i="34"/>
  <c r="F24" i="34"/>
  <c r="F17" i="34"/>
  <c r="F16" i="34"/>
  <c r="A8" i="34"/>
  <c r="F57" i="35"/>
  <c r="F53" i="35"/>
  <c r="F52" i="35"/>
  <c r="F54" i="35" s="1"/>
  <c r="F48" i="35"/>
  <c r="F24" i="35"/>
  <c r="F17" i="35"/>
  <c r="F16" i="35"/>
  <c r="F18" i="35" s="1"/>
  <c r="F9" i="35" s="1"/>
  <c r="A8" i="35"/>
  <c r="F49" i="33"/>
  <c r="F46" i="33"/>
  <c r="F16" i="33"/>
  <c r="F9" i="33" s="1"/>
  <c r="A8" i="33"/>
  <c r="F126" i="32"/>
  <c r="F118" i="32"/>
  <c r="F115" i="32"/>
  <c r="F112" i="32"/>
  <c r="F108" i="32"/>
  <c r="F103" i="32"/>
  <c r="F90" i="32"/>
  <c r="F79" i="32"/>
  <c r="F73" i="32" s="1"/>
  <c r="F77" i="32"/>
  <c r="F80" i="32" s="1"/>
  <c r="F55" i="32"/>
  <c r="F49" i="32"/>
  <c r="F18" i="32"/>
  <c r="F26" i="32" s="1"/>
  <c r="F30" i="32" s="1"/>
  <c r="F34" i="32" s="1"/>
  <c r="F12" i="32"/>
  <c r="F9" i="32"/>
  <c r="A8" i="32"/>
  <c r="A11" i="32" s="1"/>
  <c r="F168" i="31"/>
  <c r="F160" i="31"/>
  <c r="F157" i="31"/>
  <c r="F154" i="31"/>
  <c r="F150" i="31"/>
  <c r="F139" i="31"/>
  <c r="F101" i="31"/>
  <c r="F108" i="31" s="1"/>
  <c r="F79" i="31"/>
  <c r="F71" i="31"/>
  <c r="F110" i="31" s="1"/>
  <c r="F65" i="31"/>
  <c r="F67" i="31" s="1"/>
  <c r="F60" i="31"/>
  <c r="F61" i="31" s="1"/>
  <c r="F32" i="31"/>
  <c r="F40" i="31" s="1"/>
  <c r="F44" i="31" s="1"/>
  <c r="F48" i="31" s="1"/>
  <c r="F26" i="31"/>
  <c r="F18" i="31" s="1"/>
  <c r="A8" i="31"/>
  <c r="F226" i="30"/>
  <c r="F209" i="30"/>
  <c r="F203" i="30"/>
  <c r="F198" i="30"/>
  <c r="F194" i="30"/>
  <c r="F167" i="30"/>
  <c r="F148" i="30" s="1"/>
  <c r="F165" i="30"/>
  <c r="F154" i="30"/>
  <c r="F161" i="30" s="1"/>
  <c r="F152" i="30"/>
  <c r="F155" i="30" s="1"/>
  <c r="F146" i="30"/>
  <c r="F178" i="30" s="1"/>
  <c r="F140" i="30"/>
  <c r="F124" i="30"/>
  <c r="F118" i="30"/>
  <c r="F85" i="30"/>
  <c r="F91" i="30" s="1"/>
  <c r="F73" i="30"/>
  <c r="F77" i="30" s="1"/>
  <c r="F63" i="30"/>
  <c r="F59" i="30"/>
  <c r="F67" i="30" s="1"/>
  <c r="F17" i="30" s="1"/>
  <c r="F43" i="30"/>
  <c r="F41" i="30"/>
  <c r="F48" i="30" s="1"/>
  <c r="F40" i="30"/>
  <c r="F31" i="30"/>
  <c r="F42" i="30" s="1"/>
  <c r="F52" i="30" s="1"/>
  <c r="F13" i="30"/>
  <c r="F12" i="30"/>
  <c r="F9" i="30"/>
  <c r="A8" i="30"/>
  <c r="F165" i="29"/>
  <c r="F160" i="29"/>
  <c r="F159" i="29"/>
  <c r="F155" i="29"/>
  <c r="F153" i="29"/>
  <c r="F143" i="29"/>
  <c r="F140" i="29"/>
  <c r="F136" i="29"/>
  <c r="F132" i="29"/>
  <c r="F120" i="29"/>
  <c r="F108" i="29"/>
  <c r="F104" i="29"/>
  <c r="F95" i="29"/>
  <c r="F114" i="29" s="1"/>
  <c r="F67" i="29"/>
  <c r="F66" i="29"/>
  <c r="F65" i="29"/>
  <c r="F61" i="29"/>
  <c r="F51" i="29"/>
  <c r="F47" i="29"/>
  <c r="F33" i="29"/>
  <c r="F19" i="29"/>
  <c r="F15" i="29"/>
  <c r="F9" i="29"/>
  <c r="A8" i="29"/>
  <c r="F156" i="28"/>
  <c r="F144" i="28"/>
  <c r="F141" i="28"/>
  <c r="F137" i="28"/>
  <c r="F133" i="28"/>
  <c r="F114" i="28"/>
  <c r="F103" i="28" s="1"/>
  <c r="F12" i="28" s="1"/>
  <c r="F112" i="28"/>
  <c r="F100" i="28"/>
  <c r="F118" i="28" s="1"/>
  <c r="F94" i="28"/>
  <c r="F78" i="28"/>
  <c r="F72" i="28"/>
  <c r="F31" i="28"/>
  <c r="F39" i="28" s="1"/>
  <c r="F43" i="28" s="1"/>
  <c r="F49" i="28" s="1"/>
  <c r="F21" i="28"/>
  <c r="F25" i="28" s="1"/>
  <c r="F15" i="28" s="1"/>
  <c r="F9" i="28"/>
  <c r="A8" i="28"/>
  <c r="F189" i="27"/>
  <c r="F184" i="27"/>
  <c r="F180" i="27"/>
  <c r="F158" i="27"/>
  <c r="F156" i="27"/>
  <c r="F143" i="27"/>
  <c r="F161" i="27" s="1"/>
  <c r="F139" i="27"/>
  <c r="F136" i="27"/>
  <c r="F169" i="27" s="1"/>
  <c r="F130" i="27"/>
  <c r="F118" i="27"/>
  <c r="F112" i="27"/>
  <c r="F71" i="27"/>
  <c r="F79" i="27" s="1"/>
  <c r="F83" i="27" s="1"/>
  <c r="F89" i="27" s="1"/>
  <c r="F65" i="27"/>
  <c r="F61" i="27"/>
  <c r="F152" i="27" s="1"/>
  <c r="F145" i="27" s="1"/>
  <c r="F41" i="27"/>
  <c r="F51" i="27" s="1"/>
  <c r="F40" i="27"/>
  <c r="F50" i="27" s="1"/>
  <c r="F39" i="27"/>
  <c r="F38" i="27"/>
  <c r="F46" i="27" s="1"/>
  <c r="F15" i="27"/>
  <c r="F9" i="27"/>
  <c r="A8" i="27"/>
  <c r="A11" i="27" s="1"/>
  <c r="F155" i="26"/>
  <c r="F147" i="26"/>
  <c r="F144" i="26"/>
  <c r="F141" i="26"/>
  <c r="F137" i="26"/>
  <c r="F126" i="26"/>
  <c r="F107" i="26"/>
  <c r="F105" i="26"/>
  <c r="F96" i="26"/>
  <c r="F72" i="26"/>
  <c r="F66" i="26"/>
  <c r="F53" i="26"/>
  <c r="F94" i="26" s="1"/>
  <c r="F31" i="26"/>
  <c r="F35" i="26" s="1"/>
  <c r="F25" i="26"/>
  <c r="F15" i="26" s="1"/>
  <c r="F12" i="26"/>
  <c r="F9" i="26"/>
  <c r="A8" i="26"/>
  <c r="F133" i="25"/>
  <c r="F129" i="25"/>
  <c r="F125" i="25"/>
  <c r="F105" i="25"/>
  <c r="F103" i="25"/>
  <c r="F106" i="25" s="1"/>
  <c r="F94" i="25"/>
  <c r="F74" i="25"/>
  <c r="F68" i="25"/>
  <c r="F55" i="25"/>
  <c r="F92" i="25" s="1"/>
  <c r="F114" i="25" s="1"/>
  <c r="F31" i="25"/>
  <c r="F39" i="25" s="1"/>
  <c r="F43" i="25" s="1"/>
  <c r="F49" i="25" s="1"/>
  <c r="F25" i="25"/>
  <c r="F15" i="25" s="1"/>
  <c r="F12" i="25"/>
  <c r="F9" i="25"/>
  <c r="A8" i="25"/>
  <c r="F234" i="24"/>
  <c r="F227" i="24"/>
  <c r="F218" i="24"/>
  <c r="F217" i="24"/>
  <c r="F213" i="24"/>
  <c r="F209" i="24"/>
  <c r="F205" i="24"/>
  <c r="F200" i="24"/>
  <c r="F199" i="24"/>
  <c r="F195" i="24"/>
  <c r="F189" i="24"/>
  <c r="F191" i="24" s="1"/>
  <c r="F187" i="24"/>
  <c r="F176" i="24"/>
  <c r="F172" i="24"/>
  <c r="F169" i="24"/>
  <c r="F165" i="24"/>
  <c r="F160" i="24"/>
  <c r="F159" i="24"/>
  <c r="F136" i="24"/>
  <c r="F124" i="24"/>
  <c r="F102" i="24"/>
  <c r="F128" i="24" s="1"/>
  <c r="F100" i="24"/>
  <c r="F96" i="24"/>
  <c r="F84" i="24"/>
  <c r="F71" i="24" s="1"/>
  <c r="F72" i="24" s="1"/>
  <c r="F80" i="24"/>
  <c r="F57" i="24"/>
  <c r="F63" i="24" s="1"/>
  <c r="F45" i="24"/>
  <c r="F49" i="24" s="1"/>
  <c r="F35" i="24"/>
  <c r="F39" i="24" s="1"/>
  <c r="F18" i="24" s="1"/>
  <c r="F29" i="24"/>
  <c r="F9" i="24" s="1"/>
  <c r="F15" i="24"/>
  <c r="A8" i="24"/>
  <c r="F122" i="23"/>
  <c r="F119" i="23"/>
  <c r="F115" i="23"/>
  <c r="F111" i="23"/>
  <c r="F91" i="23"/>
  <c r="F80" i="23"/>
  <c r="F60" i="23"/>
  <c r="F54" i="23"/>
  <c r="F89" i="23" s="1"/>
  <c r="F92" i="23" s="1"/>
  <c r="F41" i="23"/>
  <c r="F78" i="23" s="1"/>
  <c r="F35" i="23"/>
  <c r="F25" i="23"/>
  <c r="F15" i="23" s="1"/>
  <c r="F12" i="23"/>
  <c r="F9" i="23"/>
  <c r="A8" i="23"/>
  <c r="A11" i="23" s="1"/>
  <c r="F153" i="22"/>
  <c r="F139" i="22"/>
  <c r="F132" i="22"/>
  <c r="F121" i="22"/>
  <c r="F120" i="22"/>
  <c r="F119" i="22"/>
  <c r="F118" i="22"/>
  <c r="F122" i="22" s="1"/>
  <c r="F113" i="22"/>
  <c r="F112" i="22"/>
  <c r="F111" i="22"/>
  <c r="F106" i="22"/>
  <c r="F105" i="22"/>
  <c r="F107" i="22" s="1"/>
  <c r="F70" i="22"/>
  <c r="F90" i="22" s="1"/>
  <c r="F61" i="22"/>
  <c r="F62" i="22" s="1"/>
  <c r="F34" i="22"/>
  <c r="F43" i="22" s="1"/>
  <c r="F33" i="22"/>
  <c r="F45" i="22" s="1"/>
  <c r="F166" i="22" s="1"/>
  <c r="F27" i="22"/>
  <c r="F21" i="22"/>
  <c r="A10" i="22"/>
  <c r="F405" i="21"/>
  <c r="F397" i="21"/>
  <c r="F382" i="21"/>
  <c r="F355" i="21"/>
  <c r="F329" i="21"/>
  <c r="F321" i="21"/>
  <c r="F318" i="21"/>
  <c r="F315" i="21"/>
  <c r="F311" i="21"/>
  <c r="F306" i="21"/>
  <c r="F295" i="21"/>
  <c r="F285" i="21"/>
  <c r="F286" i="21" s="1"/>
  <c r="F274" i="21"/>
  <c r="F256" i="21"/>
  <c r="F255" i="21"/>
  <c r="F257" i="21" s="1"/>
  <c r="F251" i="21"/>
  <c r="F244" i="21"/>
  <c r="F232" i="21"/>
  <c r="F228" i="21"/>
  <c r="F224" i="21"/>
  <c r="F217" i="21"/>
  <c r="F156" i="21"/>
  <c r="F148" i="21"/>
  <c r="F136" i="21"/>
  <c r="F140" i="21" s="1"/>
  <c r="F120" i="21"/>
  <c r="F191" i="21" s="1"/>
  <c r="F181" i="21" s="1"/>
  <c r="F15" i="21" s="1"/>
  <c r="F115" i="21"/>
  <c r="F116" i="21" s="1"/>
  <c r="F91" i="21"/>
  <c r="F99" i="21" s="1"/>
  <c r="F103" i="21" s="1"/>
  <c r="F107" i="21" s="1"/>
  <c r="F85" i="21"/>
  <c r="F18" i="21" s="1"/>
  <c r="F77" i="21"/>
  <c r="F65" i="21"/>
  <c r="F64" i="21"/>
  <c r="F63" i="21"/>
  <c r="F58" i="21"/>
  <c r="F57" i="21"/>
  <c r="F56" i="21"/>
  <c r="F55" i="21"/>
  <c r="F54" i="21"/>
  <c r="F53" i="21"/>
  <c r="F44" i="21"/>
  <c r="F37" i="21"/>
  <c r="F30" i="21"/>
  <c r="F62" i="21" s="1"/>
  <c r="F66" i="21" s="1"/>
  <c r="F26" i="21"/>
  <c r="A8" i="21"/>
  <c r="F451" i="17"/>
  <c r="F444" i="17"/>
  <c r="F427" i="17"/>
  <c r="F426" i="17"/>
  <c r="F425" i="17"/>
  <c r="F420" i="17"/>
  <c r="F419" i="17"/>
  <c r="F418" i="17"/>
  <c r="F417" i="17"/>
  <c r="F416" i="17"/>
  <c r="F415" i="17"/>
  <c r="F411" i="17"/>
  <c r="F405" i="17"/>
  <c r="F404" i="17"/>
  <c r="F403" i="17"/>
  <c r="F397" i="17"/>
  <c r="F388" i="17"/>
  <c r="F380" i="17"/>
  <c r="F377" i="17"/>
  <c r="F374" i="17"/>
  <c r="F370" i="17"/>
  <c r="F345" i="17"/>
  <c r="F344" i="17"/>
  <c r="F334" i="17"/>
  <c r="F336" i="17" s="1"/>
  <c r="F325" i="17"/>
  <c r="F324" i="17"/>
  <c r="F323" i="17"/>
  <c r="F319" i="17"/>
  <c r="F317" i="17"/>
  <c r="F312" i="17"/>
  <c r="F311" i="17"/>
  <c r="F300" i="17"/>
  <c r="F286" i="17"/>
  <c r="F280" i="17"/>
  <c r="F276" i="17"/>
  <c r="F272" i="17"/>
  <c r="F256" i="17"/>
  <c r="F255" i="17"/>
  <c r="F254" i="17"/>
  <c r="F253" i="17"/>
  <c r="F252" i="17"/>
  <c r="F251" i="17"/>
  <c r="F246" i="17"/>
  <c r="F245" i="17"/>
  <c r="F244" i="17"/>
  <c r="F243" i="17"/>
  <c r="F238" i="17"/>
  <c r="F237" i="17"/>
  <c r="F236" i="17"/>
  <c r="F229" i="17"/>
  <c r="F190" i="17"/>
  <c r="F215" i="17" s="1"/>
  <c r="F157" i="17"/>
  <c r="F152" i="17"/>
  <c r="F147" i="17"/>
  <c r="F138" i="17"/>
  <c r="F124" i="17"/>
  <c r="F123" i="17"/>
  <c r="F122" i="17"/>
  <c r="F112" i="17"/>
  <c r="F114" i="17" s="1"/>
  <c r="F79" i="17"/>
  <c r="F83" i="17" s="1"/>
  <c r="F59" i="17"/>
  <c r="F57" i="17"/>
  <c r="F65" i="17" s="1"/>
  <c r="F53" i="17"/>
  <c r="F52" i="17"/>
  <c r="F51" i="17"/>
  <c r="F50" i="17"/>
  <c r="F45" i="17"/>
  <c r="F35" i="17"/>
  <c r="F29" i="17"/>
  <c r="F58" i="17" s="1"/>
  <c r="F66" i="17" s="1"/>
  <c r="A8" i="17"/>
  <c r="F165" i="20"/>
  <c r="F160" i="20"/>
  <c r="F159" i="20"/>
  <c r="F155" i="20"/>
  <c r="F153" i="20"/>
  <c r="F143" i="20"/>
  <c r="F135" i="20"/>
  <c r="F132" i="20"/>
  <c r="F129" i="20"/>
  <c r="F125" i="20"/>
  <c r="F114" i="20"/>
  <c r="F72" i="20"/>
  <c r="F71" i="20"/>
  <c r="F70" i="20"/>
  <c r="F66" i="20"/>
  <c r="F54" i="20"/>
  <c r="F58" i="20" s="1"/>
  <c r="F21" i="20"/>
  <c r="F25" i="20" s="1"/>
  <c r="A8" i="20"/>
  <c r="F54" i="19"/>
  <c r="F45" i="19"/>
  <c r="F46" i="19" s="1"/>
  <c r="F44" i="19"/>
  <c r="F22" i="19"/>
  <c r="F12" i="19"/>
  <c r="A8" i="19"/>
  <c r="A16" i="19" s="1"/>
  <c r="F247" i="197"/>
  <c r="F243" i="197"/>
  <c r="F236" i="197"/>
  <c r="F233" i="197"/>
  <c r="F226" i="197"/>
  <c r="F225" i="197"/>
  <c r="F229" i="197" s="1"/>
  <c r="F209" i="197"/>
  <c r="F208" i="197"/>
  <c r="F207" i="197"/>
  <c r="F203" i="197"/>
  <c r="F193" i="197"/>
  <c r="F186" i="197"/>
  <c r="F181" i="197"/>
  <c r="F180" i="197"/>
  <c r="F163" i="197" s="1"/>
  <c r="F174" i="197"/>
  <c r="F170" i="197"/>
  <c r="F164" i="197"/>
  <c r="F161" i="197"/>
  <c r="F155" i="197"/>
  <c r="F141" i="197"/>
  <c r="F133" i="197"/>
  <c r="F172" i="197" s="1"/>
  <c r="F129" i="197"/>
  <c r="F121" i="197"/>
  <c r="F122" i="197" s="1"/>
  <c r="F96" i="197"/>
  <c r="F100" i="197" s="1"/>
  <c r="F104" i="197" s="1"/>
  <c r="F110" i="197" s="1"/>
  <c r="F86" i="197"/>
  <c r="F18" i="197" s="1"/>
  <c r="F72" i="197"/>
  <c r="F66" i="197"/>
  <c r="F58" i="197"/>
  <c r="F54" i="197"/>
  <c r="F53" i="197"/>
  <c r="F52" i="197"/>
  <c r="F51" i="197"/>
  <c r="F50" i="197"/>
  <c r="F49" i="197"/>
  <c r="F48" i="197"/>
  <c r="F47" i="197"/>
  <c r="F46" i="197"/>
  <c r="F45" i="197"/>
  <c r="F34" i="197"/>
  <c r="F26" i="197"/>
  <c r="A8" i="197"/>
  <c r="F83" i="37" l="1"/>
  <c r="F195" i="37"/>
  <c r="F68" i="29"/>
  <c r="F107" i="29"/>
  <c r="F109" i="29"/>
  <c r="F97" i="29" s="1"/>
  <c r="F158" i="17"/>
  <c r="A11" i="24"/>
  <c r="F201" i="24"/>
  <c r="F88" i="24"/>
  <c r="F219" i="24"/>
  <c r="F142" i="24"/>
  <c r="F161" i="24"/>
  <c r="F45" i="20"/>
  <c r="F46" i="20" s="1"/>
  <c r="F73" i="20"/>
  <c r="F161" i="20"/>
  <c r="F239" i="17"/>
  <c r="F406" i="17"/>
  <c r="F257" i="17"/>
  <c r="F54" i="17"/>
  <c r="F428" i="17"/>
  <c r="F247" i="17"/>
  <c r="F421" i="17"/>
  <c r="F206" i="17"/>
  <c r="F192" i="17" s="1"/>
  <c r="F15" i="17" s="1"/>
  <c r="A13" i="42"/>
  <c r="F124" i="42"/>
  <c r="F128" i="42"/>
  <c r="F175" i="197"/>
  <c r="F26" i="157"/>
  <c r="F350" i="17"/>
  <c r="F355" i="17" s="1"/>
  <c r="F37" i="39"/>
  <c r="F193" i="39"/>
  <c r="F35" i="28"/>
  <c r="F152" i="38"/>
  <c r="F157" i="38" s="1"/>
  <c r="F161" i="29"/>
  <c r="F130" i="37"/>
  <c r="F145" i="38"/>
  <c r="F148" i="38" s="1"/>
  <c r="F114" i="22"/>
  <c r="F161" i="38"/>
  <c r="F122" i="21"/>
  <c r="F39" i="26"/>
  <c r="F43" i="26" s="1"/>
  <c r="F47" i="26" s="1"/>
  <c r="F108" i="26"/>
  <c r="F183" i="41"/>
  <c r="F36" i="156"/>
  <c r="F18" i="156" s="1"/>
  <c r="A14" i="158"/>
  <c r="A18" i="158" s="1"/>
  <c r="F210" i="197"/>
  <c r="F159" i="27"/>
  <c r="F14" i="30"/>
  <c r="F55" i="197"/>
  <c r="F59" i="197" s="1"/>
  <c r="F165" i="197"/>
  <c r="F15" i="197" s="1"/>
  <c r="F67" i="17"/>
  <c r="F59" i="21"/>
  <c r="F11" i="22"/>
  <c r="F72" i="22"/>
  <c r="F94" i="22"/>
  <c r="A11" i="25"/>
  <c r="F52" i="27"/>
  <c r="F150" i="27"/>
  <c r="F165" i="27"/>
  <c r="F140" i="27"/>
  <c r="F118" i="29"/>
  <c r="F121" i="29" s="1"/>
  <c r="F168" i="30"/>
  <c r="F44" i="30"/>
  <c r="F159" i="30"/>
  <c r="F170" i="30"/>
  <c r="F174" i="30"/>
  <c r="F149" i="30"/>
  <c r="F126" i="31"/>
  <c r="F122" i="31"/>
  <c r="F18" i="34"/>
  <c r="F9" i="34" s="1"/>
  <c r="F34" i="36"/>
  <c r="F69" i="37"/>
  <c r="F117" i="37" s="1"/>
  <c r="F64" i="38"/>
  <c r="F9" i="38" s="1"/>
  <c r="F57" i="39"/>
  <c r="F135" i="39"/>
  <c r="F144" i="39"/>
  <c r="F57" i="41"/>
  <c r="F9" i="41" s="1"/>
  <c r="F35" i="42"/>
  <c r="F47" i="42" s="1"/>
  <c r="F120" i="42"/>
  <c r="F45" i="43"/>
  <c r="F53" i="43" s="1"/>
  <c r="F129" i="43"/>
  <c r="A83" i="101"/>
  <c r="A87" i="101" s="1"/>
  <c r="A93" i="101" s="1"/>
  <c r="A100" i="101" s="1"/>
  <c r="A111" i="101" s="1"/>
  <c r="A115" i="101" s="1"/>
  <c r="A124" i="101" s="1"/>
  <c r="A130" i="101" s="1"/>
  <c r="A134" i="101" s="1"/>
  <c r="A138" i="101" s="1"/>
  <c r="A142" i="101" s="1"/>
  <c r="A147" i="101" s="1"/>
  <c r="A153" i="101" s="1"/>
  <c r="A161" i="101" s="1"/>
  <c r="A165" i="101" s="1"/>
  <c r="A1255" i="98"/>
  <c r="A1259" i="98" s="1"/>
  <c r="A1263" i="98" s="1"/>
  <c r="A1267" i="98" s="1"/>
  <c r="A1271" i="98" s="1"/>
  <c r="A1277" i="98" s="1"/>
  <c r="A1341" i="98" s="1"/>
  <c r="A1356" i="98" s="1"/>
  <c r="A1432" i="98" s="1"/>
  <c r="A1447" i="98" s="1"/>
  <c r="A1508" i="98" s="1"/>
  <c r="A1568" i="98" s="1"/>
  <c r="A1574" i="98" s="1"/>
  <c r="A1594" i="98" s="1"/>
  <c r="A1609" i="98" s="1"/>
  <c r="A1624" i="98" s="1"/>
  <c r="A1639" i="98" s="1"/>
  <c r="A1695" i="98" s="1"/>
  <c r="A1710" i="98" s="1"/>
  <c r="A1832" i="98" s="1"/>
  <c r="A1847" i="98" s="1"/>
  <c r="A1862" i="98" s="1"/>
  <c r="A1877" i="98" s="1"/>
  <c r="A162" i="100"/>
  <c r="A169" i="100" s="1"/>
  <c r="A178" i="100" s="1"/>
  <c r="A182" i="100" s="1"/>
  <c r="A186" i="100" s="1"/>
  <c r="A190" i="100" s="1"/>
  <c r="A194" i="100" s="1"/>
  <c r="A177" i="49"/>
  <c r="A185" i="49" s="1"/>
  <c r="A189" i="49" s="1"/>
  <c r="A213" i="49" s="1"/>
  <c r="A232" i="49" s="1"/>
  <c r="A241" i="49" s="1"/>
  <c r="A253" i="49" s="1"/>
  <c r="A259" i="49" s="1"/>
  <c r="A263" i="49" s="1"/>
  <c r="A271" i="49" s="1"/>
  <c r="A279" i="49" s="1"/>
  <c r="A283" i="49" s="1"/>
  <c r="A290" i="49" s="1"/>
  <c r="A294" i="49" s="1"/>
  <c r="A298" i="49" s="1"/>
  <c r="A302" i="49" s="1"/>
  <c r="A305" i="49" s="1"/>
  <c r="A321" i="49" s="1"/>
  <c r="A326" i="49" s="1"/>
  <c r="A329" i="49" s="1"/>
  <c r="A338" i="49" s="1"/>
  <c r="A358" i="49" s="1"/>
  <c r="A361" i="49" s="1"/>
  <c r="A367" i="49" s="1"/>
  <c r="A372" i="49" s="1"/>
  <c r="A376" i="49" s="1"/>
  <c r="A380" i="49" s="1"/>
  <c r="A384" i="49" s="1"/>
  <c r="A388" i="49" s="1"/>
  <c r="A394" i="49" s="1"/>
  <c r="A400" i="49" s="1"/>
  <c r="A404" i="49" s="1"/>
  <c r="A408" i="49" s="1"/>
  <c r="A412" i="49" s="1"/>
  <c r="A416" i="49" s="1"/>
  <c r="A426" i="49" s="1"/>
  <c r="A433" i="49" s="1"/>
  <c r="A438" i="49" s="1"/>
  <c r="A442" i="49" s="1"/>
  <c r="A450" i="49" s="1"/>
  <c r="A455" i="49" s="1"/>
  <c r="A461" i="49" s="1"/>
  <c r="A465" i="49" s="1"/>
  <c r="A469" i="49" s="1"/>
  <c r="A477" i="49" s="1"/>
  <c r="A493" i="49" s="1"/>
  <c r="A505" i="49" s="1"/>
  <c r="A516" i="49" s="1"/>
  <c r="A524" i="49" s="1"/>
  <c r="A530" i="49" s="1"/>
  <c r="A536" i="49" s="1"/>
  <c r="A543" i="49" s="1"/>
  <c r="A550" i="49" s="1"/>
  <c r="A556" i="49" s="1"/>
  <c r="A563" i="49" s="1"/>
  <c r="A569" i="49" s="1"/>
  <c r="A576" i="49" s="1"/>
  <c r="A582" i="49" s="1"/>
  <c r="A588" i="49" s="1"/>
  <c r="A592" i="49" s="1"/>
  <c r="A596" i="49" s="1"/>
  <c r="A600" i="49" s="1"/>
  <c r="A604" i="49" s="1"/>
  <c r="A610" i="49" s="1"/>
  <c r="A614" i="49" s="1"/>
  <c r="A622" i="49" s="1"/>
  <c r="A170" i="112"/>
  <c r="A174" i="112" s="1"/>
  <c r="A185" i="112" s="1"/>
  <c r="A198" i="112" s="1"/>
  <c r="A202" i="112" s="1"/>
  <c r="A207" i="112" s="1"/>
  <c r="A215" i="112" s="1"/>
  <c r="A219" i="112" s="1"/>
  <c r="A223" i="112" s="1"/>
  <c r="A229" i="112" s="1"/>
  <c r="A237" i="112" s="1"/>
  <c r="A243" i="112" s="1"/>
  <c r="A253" i="112" s="1"/>
  <c r="A143" i="161"/>
  <c r="A147" i="161"/>
  <c r="A151" i="161" s="1"/>
  <c r="A157" i="161" s="1"/>
  <c r="A161" i="161" s="1"/>
  <c r="A165" i="161" s="1"/>
  <c r="A169" i="161" s="1"/>
  <c r="A173" i="161" s="1"/>
  <c r="A177" i="161" s="1"/>
  <c r="A180" i="161" s="1"/>
  <c r="A186" i="161" s="1"/>
  <c r="A194" i="161" s="1"/>
  <c r="A211" i="161" s="1"/>
  <c r="F12" i="158"/>
  <c r="F33" i="158"/>
  <c r="F34" i="158"/>
  <c r="A12" i="157"/>
  <c r="A17" i="157" s="1"/>
  <c r="A16" i="156"/>
  <c r="A20" i="156"/>
  <c r="A27" i="156" s="1"/>
  <c r="F24" i="155"/>
  <c r="A12" i="155"/>
  <c r="F81" i="43"/>
  <c r="A13" i="43"/>
  <c r="F133" i="43"/>
  <c r="F137" i="43"/>
  <c r="F140" i="43" s="1"/>
  <c r="F117" i="43"/>
  <c r="F120" i="43" s="1"/>
  <c r="A17" i="42"/>
  <c r="F76" i="42"/>
  <c r="F110" i="42"/>
  <c r="F113" i="42" s="1"/>
  <c r="A25" i="42"/>
  <c r="A28" i="42" s="1"/>
  <c r="F61" i="41"/>
  <c r="F137" i="41"/>
  <c r="F140" i="41" s="1"/>
  <c r="F144" i="41"/>
  <c r="F147" i="41" s="1"/>
  <c r="F96" i="41"/>
  <c r="F155" i="41"/>
  <c r="A13" i="41"/>
  <c r="A16" i="41" s="1"/>
  <c r="A13" i="40"/>
  <c r="F49" i="39"/>
  <c r="F9" i="39" s="1"/>
  <c r="F95" i="39"/>
  <c r="F99" i="39" s="1"/>
  <c r="F103" i="39" s="1"/>
  <c r="A13" i="39"/>
  <c r="F69" i="39"/>
  <c r="F109" i="38"/>
  <c r="F113" i="38" s="1"/>
  <c r="F117" i="38" s="1"/>
  <c r="A13" i="38"/>
  <c r="A16" i="38" s="1"/>
  <c r="A11" i="37"/>
  <c r="A17" i="37" s="1"/>
  <c r="A20" i="37" s="1"/>
  <c r="A13" i="36"/>
  <c r="A17" i="36" s="1"/>
  <c r="A13" i="34"/>
  <c r="A20" i="34" s="1"/>
  <c r="A13" i="35"/>
  <c r="A20" i="35" s="1"/>
  <c r="A13" i="33"/>
  <c r="A18" i="33" s="1"/>
  <c r="A16" i="32"/>
  <c r="A20" i="32" s="1"/>
  <c r="F22" i="32"/>
  <c r="F115" i="31"/>
  <c r="F9" i="31"/>
  <c r="F73" i="31"/>
  <c r="F111" i="31"/>
  <c r="F128" i="31"/>
  <c r="F129" i="31" s="1"/>
  <c r="F36" i="31"/>
  <c r="F103" i="31"/>
  <c r="F117" i="31" s="1"/>
  <c r="F12" i="31" s="1"/>
  <c r="A11" i="31"/>
  <c r="F22" i="31"/>
  <c r="F51" i="30"/>
  <c r="F53" i="30" s="1"/>
  <c r="A11" i="30"/>
  <c r="A13" i="29"/>
  <c r="A17" i="29" s="1"/>
  <c r="F98" i="29"/>
  <c r="F102" i="29"/>
  <c r="F110" i="29" s="1"/>
  <c r="F104" i="28"/>
  <c r="F108" i="28"/>
  <c r="F122" i="28"/>
  <c r="A11" i="28"/>
  <c r="A14" i="28" s="1"/>
  <c r="A14" i="27"/>
  <c r="A19" i="27" s="1"/>
  <c r="F12" i="27"/>
  <c r="F75" i="27"/>
  <c r="F146" i="27"/>
  <c r="F42" i="27"/>
  <c r="F101" i="26"/>
  <c r="F116" i="26"/>
  <c r="F112" i="26"/>
  <c r="F97" i="26"/>
  <c r="A11" i="26"/>
  <c r="A14" i="25"/>
  <c r="F95" i="25"/>
  <c r="F99" i="25"/>
  <c r="F35" i="25"/>
  <c r="F110" i="25"/>
  <c r="F90" i="24"/>
  <c r="F134" i="24"/>
  <c r="F137" i="24" s="1"/>
  <c r="F12" i="24"/>
  <c r="F129" i="24"/>
  <c r="F130" i="24" s="1"/>
  <c r="F143" i="24"/>
  <c r="F144" i="24" s="1"/>
  <c r="A14" i="24"/>
  <c r="A17" i="24" s="1"/>
  <c r="F100" i="23"/>
  <c r="F96" i="23"/>
  <c r="F81" i="23"/>
  <c r="F85" i="23"/>
  <c r="A14" i="23"/>
  <c r="A19" i="23"/>
  <c r="A23" i="23"/>
  <c r="F164" i="22"/>
  <c r="F49" i="22"/>
  <c r="F53" i="22" s="1"/>
  <c r="F35" i="22"/>
  <c r="F39" i="22" s="1"/>
  <c r="A15" i="22"/>
  <c r="A19" i="22" s="1"/>
  <c r="A25" i="22" s="1"/>
  <c r="F98" i="22"/>
  <c r="F67" i="21"/>
  <c r="F9" i="21"/>
  <c r="F189" i="21"/>
  <c r="F192" i="21" s="1"/>
  <c r="F142" i="21"/>
  <c r="F12" i="21"/>
  <c r="F81" i="21"/>
  <c r="F196" i="21"/>
  <c r="F185" i="21" s="1"/>
  <c r="F95" i="21"/>
  <c r="F71" i="21"/>
  <c r="A11" i="21"/>
  <c r="A14" i="21" s="1"/>
  <c r="F87" i="17"/>
  <c r="F91" i="17" s="1"/>
  <c r="F95" i="17" s="1"/>
  <c r="F125" i="17"/>
  <c r="F129" i="17" s="1"/>
  <c r="F217" i="17" s="1"/>
  <c r="F218" i="17" s="1"/>
  <c r="F328" i="17"/>
  <c r="F337" i="17" s="1"/>
  <c r="F9" i="17"/>
  <c r="F197" i="17"/>
  <c r="A11" i="17"/>
  <c r="F60" i="17"/>
  <c r="F61" i="17" s="1"/>
  <c r="F211" i="17"/>
  <c r="F9" i="20"/>
  <c r="F60" i="20"/>
  <c r="F100" i="20"/>
  <c r="F15" i="20"/>
  <c r="F104" i="20"/>
  <c r="F96" i="20"/>
  <c r="A13" i="20"/>
  <c r="F29" i="20"/>
  <c r="F33" i="20" s="1"/>
  <c r="F37" i="20" s="1"/>
  <c r="A20" i="19"/>
  <c r="A24" i="19" s="1"/>
  <c r="A28" i="19" s="1"/>
  <c r="F179" i="197"/>
  <c r="F182" i="197" s="1"/>
  <c r="F12" i="197"/>
  <c r="F135" i="197"/>
  <c r="A11" i="197"/>
  <c r="A14" i="197" s="1"/>
  <c r="A17" i="197" s="1"/>
  <c r="F188" i="197"/>
  <c r="F189" i="197" s="1"/>
  <c r="F82" i="197"/>
  <c r="F193" i="17" l="1"/>
  <c r="F9" i="197"/>
  <c r="A21" i="157"/>
  <c r="F9" i="37"/>
  <c r="F85" i="37"/>
  <c r="F68" i="38"/>
  <c r="F166" i="197"/>
  <c r="F199" i="17"/>
  <c r="F200" i="17" s="1"/>
  <c r="F107" i="17"/>
  <c r="F108" i="17" s="1"/>
  <c r="F204" i="17" s="1"/>
  <c r="F207" i="17" s="1"/>
  <c r="A19" i="20"/>
  <c r="A23" i="20" s="1"/>
  <c r="A21" i="29"/>
  <c r="A27" i="29" s="1"/>
  <c r="A16" i="30"/>
  <c r="A26" i="34"/>
  <c r="A19" i="41"/>
  <c r="A23" i="41" s="1"/>
  <c r="A49" i="42"/>
  <c r="A53" i="42" s="1"/>
  <c r="A64" i="42" s="1"/>
  <c r="A70" i="42" s="1"/>
  <c r="A17" i="43"/>
  <c r="A21" i="43" s="1"/>
  <c r="A25" i="43" s="1"/>
  <c r="A200" i="100"/>
  <c r="A206" i="100" s="1"/>
  <c r="A212" i="100" s="1"/>
  <c r="A218" i="100" s="1"/>
  <c r="A224" i="100" s="1"/>
  <c r="A232" i="100" s="1"/>
  <c r="A236" i="100" s="1"/>
  <c r="A245" i="100" s="1"/>
  <c r="A249" i="100" s="1"/>
  <c r="A252" i="100" s="1"/>
  <c r="A256" i="100" s="1"/>
  <c r="A262" i="100" s="1"/>
  <c r="A266" i="100" s="1"/>
  <c r="A272" i="100" s="1"/>
  <c r="A276" i="100" s="1"/>
  <c r="A217" i="161"/>
  <c r="A237" i="161" s="1"/>
  <c r="A255" i="161" s="1"/>
  <c r="A273" i="161" s="1"/>
  <c r="A283" i="161" s="1"/>
  <c r="A289" i="161" s="1"/>
  <c r="A295" i="161" s="1"/>
  <c r="A302" i="161" s="1"/>
  <c r="A306" i="161" s="1"/>
  <c r="A310" i="161" s="1"/>
  <c r="A314" i="161" s="1"/>
  <c r="A320" i="161" s="1"/>
  <c r="A339" i="161" s="1"/>
  <c r="A353" i="161" s="1"/>
  <c r="A372" i="161" s="1"/>
  <c r="A392" i="161" s="1"/>
  <c r="A400" i="161" s="1"/>
  <c r="A410" i="161" s="1"/>
  <c r="A417" i="161" s="1"/>
  <c r="A424" i="161" s="1"/>
  <c r="A431" i="161" s="1"/>
  <c r="F35" i="158"/>
  <c r="F16" i="158" s="1"/>
  <c r="A26" i="158"/>
  <c r="A30" i="158" s="1"/>
  <c r="A29" i="157"/>
  <c r="A33" i="157" s="1"/>
  <c r="A42" i="157"/>
  <c r="A31" i="156"/>
  <c r="A40" i="156"/>
  <c r="A44" i="156" s="1"/>
  <c r="A16" i="155"/>
  <c r="A18" i="40"/>
  <c r="A22" i="40" s="1"/>
  <c r="A17" i="39"/>
  <c r="F53" i="39"/>
  <c r="A19" i="38"/>
  <c r="A25" i="37"/>
  <c r="A31" i="37" s="1"/>
  <c r="A21" i="36"/>
  <c r="A26" i="35"/>
  <c r="A22" i="33"/>
  <c r="A28" i="33" s="1"/>
  <c r="A40" i="33" s="1"/>
  <c r="A24" i="32"/>
  <c r="A28" i="32" s="1"/>
  <c r="A16" i="31"/>
  <c r="F104" i="31"/>
  <c r="F118" i="31"/>
  <c r="A19" i="28"/>
  <c r="A23" i="27"/>
  <c r="A27" i="27" s="1"/>
  <c r="A14" i="26"/>
  <c r="A19" i="25"/>
  <c r="A22" i="24"/>
  <c r="A29" i="23"/>
  <c r="A31" i="22"/>
  <c r="A37" i="22" s="1"/>
  <c r="A17" i="21"/>
  <c r="A22" i="21" s="1"/>
  <c r="F73" i="17"/>
  <c r="A14" i="17"/>
  <c r="A31" i="19"/>
  <c r="A22" i="197"/>
  <c r="A28" i="197" s="1"/>
  <c r="F12" i="17" l="1"/>
  <c r="F131" i="17"/>
  <c r="A27" i="20"/>
  <c r="A23" i="25"/>
  <c r="A29" i="25" s="1"/>
  <c r="A33" i="25" s="1"/>
  <c r="A21" i="30"/>
  <c r="A32" i="34"/>
  <c r="A29" i="43"/>
  <c r="A35" i="43"/>
  <c r="A39" i="158"/>
  <c r="A46" i="157"/>
  <c r="A50" i="157" s="1"/>
  <c r="A48" i="156"/>
  <c r="A20" i="155"/>
  <c r="A27" i="155"/>
  <c r="A74" i="42"/>
  <c r="A29" i="41"/>
  <c r="A28" i="40"/>
  <c r="A21" i="39"/>
  <c r="A23" i="38"/>
  <c r="A27" i="38" s="1"/>
  <c r="A33" i="38" s="1"/>
  <c r="A40" i="38" s="1"/>
  <c r="A35" i="37"/>
  <c r="A32" i="36"/>
  <c r="A36" i="36" s="1"/>
  <c r="A32" i="35"/>
  <c r="A44" i="33"/>
  <c r="A48" i="33" s="1"/>
  <c r="A32" i="32"/>
  <c r="A20" i="31"/>
  <c r="A31" i="29"/>
  <c r="A23" i="28"/>
  <c r="A31" i="27"/>
  <c r="A19" i="26"/>
  <c r="A26" i="24"/>
  <c r="A33" i="24" s="1"/>
  <c r="A33" i="23"/>
  <c r="A41" i="22"/>
  <c r="A28" i="21"/>
  <c r="A19" i="17"/>
  <c r="A36" i="19"/>
  <c r="A36" i="197"/>
  <c r="A39" i="197"/>
  <c r="A31" i="20" l="1"/>
  <c r="A35" i="20"/>
  <c r="A41" i="20" s="1"/>
  <c r="A25" i="30"/>
  <c r="A44" i="34"/>
  <c r="A50" i="34" s="1"/>
  <c r="A56" i="34" s="1"/>
  <c r="A39" i="43"/>
  <c r="A43" i="158"/>
  <c r="A47" i="158" s="1"/>
  <c r="A54" i="157"/>
  <c r="A57" i="157" s="1"/>
  <c r="A31" i="155"/>
  <c r="A78" i="42"/>
  <c r="A35" i="41"/>
  <c r="A39" i="41" s="1"/>
  <c r="A36" i="40"/>
  <c r="A25" i="39"/>
  <c r="A29" i="39" s="1"/>
  <c r="A44" i="38"/>
  <c r="A41" i="37"/>
  <c r="A45" i="37" s="1"/>
  <c r="A40" i="36"/>
  <c r="A46" i="36"/>
  <c r="A44" i="35"/>
  <c r="A50" i="35" s="1"/>
  <c r="A38" i="32"/>
  <c r="A24" i="31"/>
  <c r="A37" i="29"/>
  <c r="A29" i="28"/>
  <c r="A35" i="27"/>
  <c r="A44" i="27" s="1"/>
  <c r="A23" i="26"/>
  <c r="A37" i="25"/>
  <c r="A37" i="24"/>
  <c r="A39" i="23"/>
  <c r="A47" i="22"/>
  <c r="A32" i="21"/>
  <c r="A23" i="17"/>
  <c r="A43" i="19"/>
  <c r="A42" i="197"/>
  <c r="A48" i="19" l="1"/>
  <c r="A52" i="19" s="1"/>
  <c r="A48" i="20"/>
  <c r="A29" i="30"/>
  <c r="A55" i="43"/>
  <c r="A50" i="158"/>
  <c r="A54" i="158" s="1"/>
  <c r="A58" i="158" s="1"/>
  <c r="A64" i="158" s="1"/>
  <c r="A40" i="155"/>
  <c r="A44" i="155" s="1"/>
  <c r="A82" i="42"/>
  <c r="A63" i="41"/>
  <c r="A40" i="40"/>
  <c r="A44" i="40"/>
  <c r="A49" i="40" s="1"/>
  <c r="A32" i="39"/>
  <c r="A55" i="39" s="1"/>
  <c r="A70" i="38"/>
  <c r="A49" i="37"/>
  <c r="A50" i="36"/>
  <c r="A56" i="35"/>
  <c r="A43" i="32"/>
  <c r="A30" i="31"/>
  <c r="A34" i="31" s="1"/>
  <c r="A41" i="29"/>
  <c r="A45" i="29" s="1"/>
  <c r="A33" i="28"/>
  <c r="A48" i="27"/>
  <c r="A55" i="27" s="1"/>
  <c r="A29" i="26"/>
  <c r="A41" i="25"/>
  <c r="A43" i="24"/>
  <c r="A43" i="23"/>
  <c r="A51" i="22"/>
  <c r="A39" i="21"/>
  <c r="A27" i="17"/>
  <c r="A31" i="17" s="1"/>
  <c r="A61" i="197"/>
  <c r="A52" i="20" l="1"/>
  <c r="A47" i="24"/>
  <c r="A33" i="30"/>
  <c r="A38" i="31"/>
  <c r="A59" i="43"/>
  <c r="A48" i="155"/>
  <c r="A52" i="155" s="1"/>
  <c r="A86" i="42"/>
  <c r="A92" i="42" s="1"/>
  <c r="A96" i="42" s="1"/>
  <c r="A100" i="42" s="1"/>
  <c r="A108" i="42" s="1"/>
  <c r="A115" i="42" s="1"/>
  <c r="A122" i="42" s="1"/>
  <c r="A126" i="42" s="1"/>
  <c r="A132" i="42" s="1"/>
  <c r="A138" i="42" s="1"/>
  <c r="A142" i="42" s="1"/>
  <c r="A146" i="42" s="1"/>
  <c r="A149" i="42" s="1"/>
  <c r="A69" i="41"/>
  <c r="A54" i="40"/>
  <c r="A61" i="40" s="1"/>
  <c r="A66" i="40" s="1"/>
  <c r="A70" i="40" s="1"/>
  <c r="A73" i="40" s="1"/>
  <c r="A77" i="40" s="1"/>
  <c r="A59" i="39"/>
  <c r="A73" i="39" s="1"/>
  <c r="A79" i="39" s="1"/>
  <c r="A85" i="39" s="1"/>
  <c r="A89" i="39" s="1"/>
  <c r="A76" i="38"/>
  <c r="A87" i="38" s="1"/>
  <c r="A53" i="37"/>
  <c r="A54" i="36"/>
  <c r="A58" i="36" s="1"/>
  <c r="A64" i="36" s="1"/>
  <c r="A68" i="36" s="1"/>
  <c r="A74" i="36" s="1"/>
  <c r="A86" i="36" s="1"/>
  <c r="A90" i="36" s="1"/>
  <c r="A94" i="36" s="1"/>
  <c r="A98" i="36" s="1"/>
  <c r="A103" i="36" s="1"/>
  <c r="A106" i="36" s="1"/>
  <c r="A47" i="32"/>
  <c r="A51" i="32" s="1"/>
  <c r="A57" i="32" s="1"/>
  <c r="A61" i="32" s="1"/>
  <c r="A65" i="32" s="1"/>
  <c r="A71" i="32" s="1"/>
  <c r="A75" i="32" s="1"/>
  <c r="A84" i="32" s="1"/>
  <c r="A88" i="32" s="1"/>
  <c r="A92" i="32" s="1"/>
  <c r="A95" i="32" s="1"/>
  <c r="A98" i="32" s="1"/>
  <c r="A101" i="32" s="1"/>
  <c r="A107" i="32" s="1"/>
  <c r="A110" i="32" s="1"/>
  <c r="A114" i="32" s="1"/>
  <c r="A117" i="32" s="1"/>
  <c r="A120" i="32" s="1"/>
  <c r="A124" i="32" s="1"/>
  <c r="A130" i="32" s="1"/>
  <c r="A42" i="31"/>
  <c r="A49" i="29"/>
  <c r="A53" i="29" s="1"/>
  <c r="A37" i="28"/>
  <c r="A41" i="28" s="1"/>
  <c r="A59" i="27"/>
  <c r="A63" i="27" s="1"/>
  <c r="A69" i="27" s="1"/>
  <c r="A73" i="27" s="1"/>
  <c r="A77" i="27" s="1"/>
  <c r="A81" i="27" s="1"/>
  <c r="A87" i="27" s="1"/>
  <c r="A93" i="27" s="1"/>
  <c r="A97" i="27" s="1"/>
  <c r="A101" i="27" s="1"/>
  <c r="A106" i="27" s="1"/>
  <c r="A110" i="27" s="1"/>
  <c r="A114" i="27" s="1"/>
  <c r="A120" i="27" s="1"/>
  <c r="A124" i="27" s="1"/>
  <c r="A128" i="27" s="1"/>
  <c r="A134" i="27" s="1"/>
  <c r="A148" i="27" s="1"/>
  <c r="A154" i="27" s="1"/>
  <c r="A33" i="26"/>
  <c r="A47" i="25"/>
  <c r="A48" i="23"/>
  <c r="A57" i="22"/>
  <c r="A64" i="22" s="1"/>
  <c r="A68" i="22" s="1"/>
  <c r="A46" i="21"/>
  <c r="A37" i="17"/>
  <c r="A68" i="197"/>
  <c r="A76" i="197"/>
  <c r="A80" i="197" s="1"/>
  <c r="A153" i="42" l="1"/>
  <c r="A56" i="20"/>
  <c r="A51" i="24"/>
  <c r="A57" i="29"/>
  <c r="A63" i="29" s="1"/>
  <c r="A37" i="30"/>
  <c r="A93" i="38"/>
  <c r="A93" i="39"/>
  <c r="A63" i="43"/>
  <c r="A69" i="43" s="1"/>
  <c r="A80" i="41"/>
  <c r="A97" i="39"/>
  <c r="A101" i="39" s="1"/>
  <c r="A107" i="39" s="1"/>
  <c r="A111" i="39" s="1"/>
  <c r="A115" i="39" s="1"/>
  <c r="A99" i="38"/>
  <c r="A57" i="37"/>
  <c r="A63" i="37" s="1"/>
  <c r="A71" i="37" s="1"/>
  <c r="A46" i="31"/>
  <c r="A52" i="31" s="1"/>
  <c r="A56" i="31" s="1"/>
  <c r="A63" i="31" s="1"/>
  <c r="A69" i="31" s="1"/>
  <c r="A75" i="31" s="1"/>
  <c r="A81" i="31" s="1"/>
  <c r="A85" i="31" s="1"/>
  <c r="A89" i="31" s="1"/>
  <c r="A93" i="31" s="1"/>
  <c r="A99" i="31" s="1"/>
  <c r="A106" i="31" s="1"/>
  <c r="A113" i="31" s="1"/>
  <c r="A47" i="28"/>
  <c r="A53" i="28" s="1"/>
  <c r="A57" i="28" s="1"/>
  <c r="A62" i="28" s="1"/>
  <c r="A66" i="28" s="1"/>
  <c r="A70" i="28" s="1"/>
  <c r="A74" i="28" s="1"/>
  <c r="A80" i="28" s="1"/>
  <c r="A84" i="28" s="1"/>
  <c r="A88" i="28" s="1"/>
  <c r="A92" i="28" s="1"/>
  <c r="A98" i="28" s="1"/>
  <c r="A167" i="27"/>
  <c r="A163" i="27"/>
  <c r="A37" i="26"/>
  <c r="A53" i="25"/>
  <c r="A57" i="25" s="1"/>
  <c r="A62" i="25" s="1"/>
  <c r="A66" i="25" s="1"/>
  <c r="A70" i="25" s="1"/>
  <c r="A76" i="25" s="1"/>
  <c r="A80" i="25" s="1"/>
  <c r="A84" i="25" s="1"/>
  <c r="A90" i="25" s="1"/>
  <c r="A97" i="25" s="1"/>
  <c r="A101" i="25" s="1"/>
  <c r="A52" i="23"/>
  <c r="A74" i="22"/>
  <c r="A78" i="22" s="1"/>
  <c r="A82" i="22" s="1"/>
  <c r="A88" i="22" s="1"/>
  <c r="A92" i="22" s="1"/>
  <c r="A96" i="22" s="1"/>
  <c r="A102" i="22" s="1"/>
  <c r="A127" i="22" s="1"/>
  <c r="A137" i="22" s="1"/>
  <c r="A143" i="22" s="1"/>
  <c r="A147" i="22" s="1"/>
  <c r="A50" i="21"/>
  <c r="A69" i="21" s="1"/>
  <c r="A75" i="21" s="1"/>
  <c r="A79" i="21" s="1"/>
  <c r="A83" i="21" s="1"/>
  <c r="A89" i="21" s="1"/>
  <c r="A93" i="21" s="1"/>
  <c r="A97" i="21" s="1"/>
  <c r="A101" i="21" s="1"/>
  <c r="A105" i="21" s="1"/>
  <c r="A111" i="21" s="1"/>
  <c r="A118" i="21" s="1"/>
  <c r="A41" i="17"/>
  <c r="A84" i="197"/>
  <c r="A70" i="29" l="1"/>
  <c r="A75" i="29" s="1"/>
  <c r="A79" i="29" s="1"/>
  <c r="A83" i="29" s="1"/>
  <c r="A87" i="29" s="1"/>
  <c r="A93" i="29" s="1"/>
  <c r="A100" i="29" s="1"/>
  <c r="A112" i="29" s="1"/>
  <c r="A116" i="29" s="1"/>
  <c r="A125" i="29" s="1"/>
  <c r="A131" i="29" s="1"/>
  <c r="A134" i="29" s="1"/>
  <c r="A138" i="29" s="1"/>
  <c r="A142" i="29" s="1"/>
  <c r="A145" i="29" s="1"/>
  <c r="A151" i="29" s="1"/>
  <c r="A157" i="29" s="1"/>
  <c r="A163" i="29" s="1"/>
  <c r="A159" i="42"/>
  <c r="A165" i="42" s="1"/>
  <c r="A168" i="42" s="1"/>
  <c r="A172" i="42" s="1"/>
  <c r="A175" i="42" s="1"/>
  <c r="A178" i="42" s="1"/>
  <c r="A182" i="42" s="1"/>
  <c r="A62" i="20"/>
  <c r="A68" i="20" s="1"/>
  <c r="A75" i="20" s="1"/>
  <c r="A80" i="20"/>
  <c r="A84" i="20" s="1"/>
  <c r="A151" i="22"/>
  <c r="A155" i="22" s="1"/>
  <c r="A162" i="22" s="1"/>
  <c r="A55" i="24"/>
  <c r="A46" i="30"/>
  <c r="A75" i="37"/>
  <c r="A79" i="37" s="1"/>
  <c r="A87" i="37" s="1"/>
  <c r="A93" i="37" s="1"/>
  <c r="A97" i="37" s="1"/>
  <c r="A101" i="37" s="1"/>
  <c r="A105" i="37" s="1"/>
  <c r="A111" i="37" s="1"/>
  <c r="A115" i="37" s="1"/>
  <c r="A119" i="37" s="1"/>
  <c r="A126" i="37" s="1"/>
  <c r="A134" i="37" s="1"/>
  <c r="A138" i="37" s="1"/>
  <c r="A142" i="37" s="1"/>
  <c r="A154" i="37" s="1"/>
  <c r="A157" i="37" s="1"/>
  <c r="A161" i="37" s="1"/>
  <c r="A164" i="37" s="1"/>
  <c r="A168" i="37" s="1"/>
  <c r="A172" i="37" s="1"/>
  <c r="A178" i="37" s="1"/>
  <c r="A184" i="37" s="1"/>
  <c r="A191" i="37" s="1"/>
  <c r="A119" i="39"/>
  <c r="A123" i="39" s="1"/>
  <c r="A130" i="39" s="1"/>
  <c r="A137" i="39" s="1"/>
  <c r="A146" i="39" s="1"/>
  <c r="A150" i="39" s="1"/>
  <c r="A159" i="39" s="1"/>
  <c r="A163" i="39" s="1"/>
  <c r="A167" i="39" s="1"/>
  <c r="A171" i="39" s="1"/>
  <c r="A176" i="39" s="1"/>
  <c r="A182" i="39" s="1"/>
  <c r="A189" i="39" s="1"/>
  <c r="A197" i="39" s="1"/>
  <c r="A200" i="39" s="1"/>
  <c r="A205" i="39" s="1"/>
  <c r="A217" i="39" s="1"/>
  <c r="A223" i="39" s="1"/>
  <c r="A226" i="39" s="1"/>
  <c r="A230" i="39" s="1"/>
  <c r="A233" i="39" s="1"/>
  <c r="A239" i="39" s="1"/>
  <c r="A247" i="39" s="1"/>
  <c r="A253" i="39" s="1"/>
  <c r="A256" i="39" s="1"/>
  <c r="A75" i="43"/>
  <c r="A79" i="43"/>
  <c r="A84" i="41"/>
  <c r="A103" i="38"/>
  <c r="A120" i="31"/>
  <c r="A124" i="31" s="1"/>
  <c r="A133" i="31" s="1"/>
  <c r="A106" i="28"/>
  <c r="A110" i="28" s="1"/>
  <c r="A173" i="27"/>
  <c r="A179" i="27" s="1"/>
  <c r="A182" i="27" s="1"/>
  <c r="A187" i="27" s="1"/>
  <c r="A41" i="26"/>
  <c r="A108" i="25"/>
  <c r="A112" i="25" s="1"/>
  <c r="A56" i="23"/>
  <c r="A62" i="23" s="1"/>
  <c r="A66" i="23" s="1"/>
  <c r="A70" i="23" s="1"/>
  <c r="A76" i="23" s="1"/>
  <c r="A124" i="21"/>
  <c r="A128" i="21" s="1"/>
  <c r="A133" i="21" s="1"/>
  <c r="A138" i="21" s="1"/>
  <c r="A144" i="21" s="1"/>
  <c r="A150" i="21" s="1"/>
  <c r="A47" i="17"/>
  <c r="A63" i="17" s="1"/>
  <c r="A71" i="17" s="1"/>
  <c r="A77" i="17" s="1"/>
  <c r="A81" i="17" s="1"/>
  <c r="A85" i="17" s="1"/>
  <c r="A89" i="17" s="1"/>
  <c r="A93" i="17" s="1"/>
  <c r="A99" i="17" s="1"/>
  <c r="A103" i="17" s="1"/>
  <c r="A110" i="17" s="1"/>
  <c r="A116" i="17" s="1"/>
  <c r="A120" i="17" s="1"/>
  <c r="A127" i="17" s="1"/>
  <c r="A134" i="17" s="1"/>
  <c r="A140" i="17" s="1"/>
  <c r="A90" i="197"/>
  <c r="A94" i="197"/>
  <c r="A98" i="197" s="1"/>
  <c r="A102" i="197" s="1"/>
  <c r="A108" i="197" s="1"/>
  <c r="A197" i="37" l="1"/>
  <c r="A203" i="37" s="1"/>
  <c r="A210" i="37" s="1"/>
  <c r="A167" i="29"/>
  <c r="A171" i="29" s="1"/>
  <c r="A160" i="17"/>
  <c r="A170" i="17" s="1"/>
  <c r="A174" i="17" s="1"/>
  <c r="A178" i="17" s="1"/>
  <c r="A182" i="17" s="1"/>
  <c r="A88" i="20"/>
  <c r="A83" i="23"/>
  <c r="A87" i="23" s="1"/>
  <c r="A94" i="23" s="1"/>
  <c r="A98" i="23" s="1"/>
  <c r="A104" i="23" s="1"/>
  <c r="A110" i="23" s="1"/>
  <c r="A61" i="24"/>
  <c r="A50" i="30"/>
  <c r="A137" i="31"/>
  <c r="A141" i="31" s="1"/>
  <c r="A144" i="31" s="1"/>
  <c r="A149" i="31" s="1"/>
  <c r="A152" i="31" s="1"/>
  <c r="A156" i="31" s="1"/>
  <c r="A159" i="31" s="1"/>
  <c r="A162" i="31" s="1"/>
  <c r="A166" i="31" s="1"/>
  <c r="A83" i="43"/>
  <c r="A114" i="197"/>
  <c r="A118" i="197" s="1"/>
  <c r="A124" i="197" s="1"/>
  <c r="A90" i="41"/>
  <c r="A94" i="41" s="1"/>
  <c r="A98" i="41" s="1"/>
  <c r="A102" i="41" s="1"/>
  <c r="A106" i="41" s="1"/>
  <c r="A112" i="41" s="1"/>
  <c r="A116" i="41" s="1"/>
  <c r="A120" i="41" s="1"/>
  <c r="A124" i="41" s="1"/>
  <c r="A128" i="41" s="1"/>
  <c r="A135" i="41" s="1"/>
  <c r="A142" i="41" s="1"/>
  <c r="A149" i="41" s="1"/>
  <c r="A153" i="41" s="1"/>
  <c r="A159" i="41" s="1"/>
  <c r="A163" i="41" s="1"/>
  <c r="A167" i="41" s="1"/>
  <c r="A173" i="41" s="1"/>
  <c r="A179" i="41" s="1"/>
  <c r="A185" i="41" s="1"/>
  <c r="A188" i="41" s="1"/>
  <c r="A192" i="41" s="1"/>
  <c r="A200" i="41" s="1"/>
  <c r="A206" i="41" s="1"/>
  <c r="A212" i="41" s="1"/>
  <c r="A216" i="41" s="1"/>
  <c r="A219" i="41" s="1"/>
  <c r="A223" i="41" s="1"/>
  <c r="A229" i="41" s="1"/>
  <c r="A235" i="41" s="1"/>
  <c r="A239" i="41" s="1"/>
  <c r="A243" i="41" s="1"/>
  <c r="A107" i="38"/>
  <c r="A111" i="38" s="1"/>
  <c r="A115" i="38" s="1"/>
  <c r="A121" i="38" s="1"/>
  <c r="A125" i="38" s="1"/>
  <c r="A129" i="38" s="1"/>
  <c r="A133" i="38" s="1"/>
  <c r="A137" i="38" s="1"/>
  <c r="A143" i="38" s="1"/>
  <c r="A150" i="38" s="1"/>
  <c r="A159" i="38" s="1"/>
  <c r="A163" i="38" s="1"/>
  <c r="A172" i="38" s="1"/>
  <c r="A176" i="38" s="1"/>
  <c r="A116" i="28"/>
  <c r="A45" i="26"/>
  <c r="A51" i="26" s="1"/>
  <c r="A55" i="26" s="1"/>
  <c r="A60" i="26" s="1"/>
  <c r="A64" i="26" s="1"/>
  <c r="A68" i="26" s="1"/>
  <c r="A74" i="26" s="1"/>
  <c r="A78" i="26" s="1"/>
  <c r="A82" i="26" s="1"/>
  <c r="A86" i="26" s="1"/>
  <c r="A92" i="26" s="1"/>
  <c r="A99" i="26" s="1"/>
  <c r="A103" i="26" s="1"/>
  <c r="A118" i="25"/>
  <c r="A124" i="25" s="1"/>
  <c r="A127" i="25" s="1"/>
  <c r="A131" i="25" s="1"/>
  <c r="A113" i="23"/>
  <c r="A117" i="23"/>
  <c r="A121" i="23" s="1"/>
  <c r="A126" i="23" s="1"/>
  <c r="A161" i="21"/>
  <c r="A165" i="21" s="1"/>
  <c r="A169" i="21" s="1"/>
  <c r="A173" i="21" s="1"/>
  <c r="A179" i="21" s="1"/>
  <c r="A183" i="21" s="1"/>
  <c r="A187" i="21" s="1"/>
  <c r="A194" i="21" s="1"/>
  <c r="A200" i="21" s="1"/>
  <c r="A204" i="21" s="1"/>
  <c r="A210" i="21" s="1"/>
  <c r="A215" i="21" s="1"/>
  <c r="A221" i="21" s="1"/>
  <c r="A237" i="21" s="1"/>
  <c r="A242" i="21" s="1"/>
  <c r="A247" i="21" s="1"/>
  <c r="A253" i="21" s="1"/>
  <c r="A259" i="21" s="1"/>
  <c r="A265" i="21" s="1"/>
  <c r="A268" i="21" s="1"/>
  <c r="A271" i="21" s="1"/>
  <c r="A276" i="21" s="1"/>
  <c r="A279" i="21" s="1"/>
  <c r="A290" i="21" s="1"/>
  <c r="A298" i="21" s="1"/>
  <c r="A310" i="21" s="1"/>
  <c r="A313" i="21" s="1"/>
  <c r="A317" i="21" s="1"/>
  <c r="A320" i="21" s="1"/>
  <c r="A323" i="21" s="1"/>
  <c r="A327" i="21" s="1"/>
  <c r="A333" i="21" s="1"/>
  <c r="A343" i="21" s="1"/>
  <c r="A350" i="21" s="1"/>
  <c r="A357" i="21" s="1"/>
  <c r="A362" i="21" s="1"/>
  <c r="A369" i="21" s="1"/>
  <c r="A374" i="21" s="1"/>
  <c r="A379" i="21" s="1"/>
  <c r="A384" i="21" s="1"/>
  <c r="A392" i="21" s="1"/>
  <c r="A402" i="21" s="1"/>
  <c r="A131" i="197"/>
  <c r="A137" i="197" s="1"/>
  <c r="A143" i="197" s="1"/>
  <c r="A147" i="197" s="1"/>
  <c r="A151" i="197" s="1"/>
  <c r="A159" i="197" s="1"/>
  <c r="A168" i="197" s="1"/>
  <c r="A177" i="197" s="1"/>
  <c r="A184" i="197" s="1"/>
  <c r="A191" i="197" s="1"/>
  <c r="A197" i="197" s="1"/>
  <c r="A201" i="197" s="1"/>
  <c r="A205" i="197" s="1"/>
  <c r="A212" i="197" s="1"/>
  <c r="A215" i="197" s="1"/>
  <c r="A218" i="197" s="1"/>
  <c r="A224" i="197" s="1"/>
  <c r="A231" i="197" s="1"/>
  <c r="A235" i="197" s="1"/>
  <c r="A238" i="197" s="1"/>
  <c r="A245" i="197" s="1"/>
  <c r="A251" i="197" s="1"/>
  <c r="A188" i="17" l="1"/>
  <c r="A195" i="17" s="1"/>
  <c r="A202" i="17" s="1"/>
  <c r="A209" i="17" s="1"/>
  <c r="A213" i="17" s="1"/>
  <c r="A222" i="17" s="1"/>
  <c r="A227" i="17" s="1"/>
  <c r="A233" i="17" s="1"/>
  <c r="A263" i="17" s="1"/>
  <c r="A268" i="17" s="1"/>
  <c r="A274" i="17" s="1"/>
  <c r="A278" i="17" s="1"/>
  <c r="A282" i="17" s="1"/>
  <c r="A288" i="17" s="1"/>
  <c r="A291" i="17" s="1"/>
  <c r="A294" i="17" s="1"/>
  <c r="A297" i="17" s="1"/>
  <c r="A302" i="17" s="1"/>
  <c r="A305" i="17" s="1"/>
  <c r="A341" i="17" s="1"/>
  <c r="A358" i="17" s="1"/>
  <c r="A363" i="17" s="1"/>
  <c r="A369" i="17" s="1"/>
  <c r="A372" i="17" s="1"/>
  <c r="A376" i="17" s="1"/>
  <c r="A379" i="17" s="1"/>
  <c r="A382" i="17" s="1"/>
  <c r="A386" i="17" s="1"/>
  <c r="A390" i="17" s="1"/>
  <c r="A401" i="17" s="1"/>
  <c r="A413" i="17" s="1"/>
  <c r="A423" i="17" s="1"/>
  <c r="A94" i="20"/>
  <c r="A67" i="24"/>
  <c r="A74" i="24" s="1"/>
  <c r="A78" i="24" s="1"/>
  <c r="A82" i="24" s="1"/>
  <c r="A86" i="24" s="1"/>
  <c r="A92" i="24" s="1"/>
  <c r="A98" i="24" s="1"/>
  <c r="A104" i="24" s="1"/>
  <c r="A108" i="24" s="1"/>
  <c r="A112" i="24" s="1"/>
  <c r="A116" i="24" s="1"/>
  <c r="A122" i="24" s="1"/>
  <c r="A126" i="24" s="1"/>
  <c r="A132" i="24" s="1"/>
  <c r="A139" i="24" s="1"/>
  <c r="A148" i="24" s="1"/>
  <c r="A152" i="24" s="1"/>
  <c r="A158" i="24" s="1"/>
  <c r="A163" i="24" s="1"/>
  <c r="A167" i="24" s="1"/>
  <c r="A171" i="24" s="1"/>
  <c r="A174" i="24" s="1"/>
  <c r="A178" i="24" s="1"/>
  <c r="A185" i="24" s="1"/>
  <c r="A193" i="24" s="1"/>
  <c r="A197" i="24" s="1"/>
  <c r="A203" i="24" s="1"/>
  <c r="A207" i="24" s="1"/>
  <c r="A211" i="24" s="1"/>
  <c r="A215" i="24" s="1"/>
  <c r="A120" i="28"/>
  <c r="A126" i="28" s="1"/>
  <c r="A132" i="28" s="1"/>
  <c r="A135" i="28" s="1"/>
  <c r="A139" i="28" s="1"/>
  <c r="A143" i="28" s="1"/>
  <c r="A148" i="28" s="1"/>
  <c r="A152" i="28" s="1"/>
  <c r="A158" i="28" s="1"/>
  <c r="A57" i="30"/>
  <c r="A61" i="30"/>
  <c r="A65" i="30" s="1"/>
  <c r="A71" i="30" s="1"/>
  <c r="A180" i="38"/>
  <c r="A186" i="38" s="1"/>
  <c r="A192" i="38" s="1"/>
  <c r="A199" i="38" s="1"/>
  <c r="A207" i="38" s="1"/>
  <c r="A210" i="38" s="1"/>
  <c r="A215" i="38" s="1"/>
  <c r="A220" i="38" s="1"/>
  <c r="A226" i="38" s="1"/>
  <c r="A231" i="38" s="1"/>
  <c r="A235" i="38" s="1"/>
  <c r="A238" i="38" s="1"/>
  <c r="A241" i="38" s="1"/>
  <c r="A247" i="38" s="1"/>
  <c r="A255" i="38" s="1"/>
  <c r="A87" i="43"/>
  <c r="A110" i="26"/>
  <c r="A114" i="26" s="1"/>
  <c r="A120" i="26"/>
  <c r="A124" i="26" s="1"/>
  <c r="A128" i="26" s="1"/>
  <c r="A131" i="26" s="1"/>
  <c r="A136" i="26" s="1"/>
  <c r="A139" i="26" s="1"/>
  <c r="A143" i="26" s="1"/>
  <c r="A146" i="26" s="1"/>
  <c r="A149" i="26" s="1"/>
  <c r="A153" i="26" s="1"/>
  <c r="A159" i="26" s="1"/>
  <c r="F344" i="196"/>
  <c r="F331" i="196"/>
  <c r="F323" i="196"/>
  <c r="F320" i="196"/>
  <c r="F191" i="196" s="1"/>
  <c r="F317" i="196"/>
  <c r="F313" i="196"/>
  <c r="F303" i="196"/>
  <c r="F291" i="196"/>
  <c r="F290" i="196"/>
  <c r="F293" i="196" s="1"/>
  <c r="F275" i="196"/>
  <c r="F285" i="196" s="1"/>
  <c r="F294" i="196" s="1"/>
  <c r="F269" i="196"/>
  <c r="F256" i="196"/>
  <c r="F250" i="196"/>
  <c r="F246" i="196"/>
  <c r="F234" i="196"/>
  <c r="F233" i="196"/>
  <c r="F232" i="196"/>
  <c r="F231" i="196"/>
  <c r="F230" i="196"/>
  <c r="F225" i="196"/>
  <c r="F224" i="196"/>
  <c r="F223" i="196"/>
  <c r="F222" i="196"/>
  <c r="F221" i="196"/>
  <c r="F216" i="196"/>
  <c r="F215" i="196"/>
  <c r="F217" i="196" s="1"/>
  <c r="F206" i="196"/>
  <c r="F190" i="196"/>
  <c r="F177" i="196"/>
  <c r="F171" i="196"/>
  <c r="F174" i="196" s="1"/>
  <c r="F161" i="196"/>
  <c r="F168" i="196" s="1"/>
  <c r="F196" i="196" s="1"/>
  <c r="F200" i="196" s="1"/>
  <c r="F146" i="196"/>
  <c r="F180" i="196" s="1"/>
  <c r="F145" i="196"/>
  <c r="F179" i="196" s="1"/>
  <c r="F205" i="196" s="1"/>
  <c r="F144" i="196"/>
  <c r="F147" i="196" s="1"/>
  <c r="F140" i="196"/>
  <c r="F128" i="196"/>
  <c r="F126" i="196"/>
  <c r="F189" i="196" s="1"/>
  <c r="F125" i="196"/>
  <c r="F124" i="196"/>
  <c r="F188" i="196" s="1"/>
  <c r="F123" i="196"/>
  <c r="F187" i="196" s="1"/>
  <c r="F111" i="196"/>
  <c r="F95" i="196"/>
  <c r="F99" i="196" s="1"/>
  <c r="F89" i="196"/>
  <c r="F83" i="196"/>
  <c r="F75" i="196"/>
  <c r="F74" i="196"/>
  <c r="F76" i="196" s="1"/>
  <c r="F70" i="196"/>
  <c r="F69" i="196"/>
  <c r="F68" i="196"/>
  <c r="F67" i="196"/>
  <c r="F66" i="196"/>
  <c r="F65" i="196"/>
  <c r="F64" i="196"/>
  <c r="F63" i="196"/>
  <c r="F62" i="196"/>
  <c r="F61" i="196"/>
  <c r="F60" i="196"/>
  <c r="F59" i="196"/>
  <c r="F58" i="196"/>
  <c r="F53" i="196"/>
  <c r="F47" i="196"/>
  <c r="F41" i="196"/>
  <c r="F32" i="196"/>
  <c r="F20" i="196"/>
  <c r="A8" i="196"/>
  <c r="A221" i="24" l="1"/>
  <c r="A225" i="24" s="1"/>
  <c r="A232" i="24" s="1"/>
  <c r="A238" i="24" s="1"/>
  <c r="A430" i="17"/>
  <c r="A439" i="17" s="1"/>
  <c r="A449" i="17" s="1"/>
  <c r="A453" i="17" s="1"/>
  <c r="A457" i="17" s="1"/>
  <c r="A461" i="17" s="1"/>
  <c r="A466" i="17" s="1"/>
  <c r="A470" i="17" s="1"/>
  <c r="F226" i="196"/>
  <c r="F235" i="196"/>
  <c r="A98" i="20"/>
  <c r="A75" i="30"/>
  <c r="A79" i="30" s="1"/>
  <c r="A83" i="30" s="1"/>
  <c r="A89" i="30" s="1"/>
  <c r="A261" i="38"/>
  <c r="A265" i="38" s="1"/>
  <c r="A269" i="38" s="1"/>
  <c r="A91" i="43"/>
  <c r="A97" i="43" s="1"/>
  <c r="A101" i="43" s="1"/>
  <c r="F192" i="196"/>
  <c r="F129" i="196"/>
  <c r="F178" i="196"/>
  <c r="F204" i="196" s="1"/>
  <c r="F203" i="196"/>
  <c r="F71" i="196"/>
  <c r="F163" i="196"/>
  <c r="F164" i="196" s="1"/>
  <c r="F12" i="196"/>
  <c r="F77" i="196"/>
  <c r="F9" i="196"/>
  <c r="A11" i="196"/>
  <c r="A95" i="30" l="1"/>
  <c r="A102" i="20"/>
  <c r="A99" i="30"/>
  <c r="A103" i="30" s="1"/>
  <c r="A108" i="30" s="1"/>
  <c r="A112" i="30" s="1"/>
  <c r="A116" i="30" s="1"/>
  <c r="A120" i="30" s="1"/>
  <c r="A126" i="30" s="1"/>
  <c r="A130" i="30" s="1"/>
  <c r="A134" i="30" s="1"/>
  <c r="A138" i="30" s="1"/>
  <c r="A144" i="30" s="1"/>
  <c r="A157" i="30" s="1"/>
  <c r="A163" i="30" s="1"/>
  <c r="A172" i="30" s="1"/>
  <c r="A176" i="30" s="1"/>
  <c r="A182" i="30" s="1"/>
  <c r="A186" i="30" s="1"/>
  <c r="A193" i="30" s="1"/>
  <c r="A196" i="30" s="1"/>
  <c r="A201" i="30" s="1"/>
  <c r="A207" i="30" s="1"/>
  <c r="A211" i="30" s="1"/>
  <c r="A218" i="30" s="1"/>
  <c r="A222" i="30" s="1"/>
  <c r="A105" i="43"/>
  <c r="A109" i="43" s="1"/>
  <c r="A115" i="43" s="1"/>
  <c r="A122" i="43" s="1"/>
  <c r="A131" i="43" s="1"/>
  <c r="A135" i="43" s="1"/>
  <c r="A144" i="43" s="1"/>
  <c r="A148" i="43" s="1"/>
  <c r="A152" i="43" s="1"/>
  <c r="A155" i="43" s="1"/>
  <c r="A160" i="43" s="1"/>
  <c r="A166" i="43" s="1"/>
  <c r="A169" i="43" s="1"/>
  <c r="A173" i="43" s="1"/>
  <c r="A176" i="43" s="1"/>
  <c r="A180" i="43" s="1"/>
  <c r="F207" i="196"/>
  <c r="F208" i="196" s="1"/>
  <c r="F181" i="196"/>
  <c r="F182" i="196" s="1"/>
  <c r="A16" i="196"/>
  <c r="A108" i="20" l="1"/>
  <c r="A112" i="20" s="1"/>
  <c r="A22" i="196"/>
  <c r="A26" i="196"/>
  <c r="A34" i="196"/>
  <c r="A38" i="196" s="1"/>
  <c r="A44" i="196" s="1"/>
  <c r="A49" i="196" s="1"/>
  <c r="A116" i="20" l="1"/>
  <c r="A55" i="196"/>
  <c r="A79" i="196"/>
  <c r="A119" i="20" l="1"/>
  <c r="A124" i="20" s="1"/>
  <c r="A127" i="20" s="1"/>
  <c r="A131" i="20" s="1"/>
  <c r="A134" i="20" s="1"/>
  <c r="A137" i="20" s="1"/>
  <c r="A141" i="20" s="1"/>
  <c r="A145" i="20" s="1"/>
  <c r="A151" i="20" s="1"/>
  <c r="A157" i="20" s="1"/>
  <c r="A163" i="20" s="1"/>
  <c r="A87" i="196"/>
  <c r="A93" i="196" s="1"/>
  <c r="A167" i="20" l="1"/>
  <c r="A171" i="20" s="1"/>
  <c r="A97" i="196"/>
  <c r="A101" i="196" s="1"/>
  <c r="A105" i="196" s="1"/>
  <c r="A109" i="196"/>
  <c r="A115" i="196" s="1"/>
  <c r="A119" i="196" s="1"/>
  <c r="A131" i="196" s="1"/>
  <c r="A135" i="196" s="1"/>
  <c r="A142" i="196" s="1"/>
  <c r="A149" i="196" s="1"/>
  <c r="A153" i="196" s="1"/>
  <c r="A159" i="196" s="1"/>
  <c r="A166" i="196" l="1"/>
  <c r="A184" i="196" s="1"/>
  <c r="A194" i="196" s="1"/>
  <c r="A198" i="196" s="1"/>
  <c r="A212" i="196" l="1"/>
  <c r="A240" i="196" s="1"/>
  <c r="A244" i="196" s="1"/>
  <c r="A248" i="196" s="1"/>
  <c r="A252" i="196" s="1"/>
  <c r="A260" i="196" s="1"/>
  <c r="A263" i="196" s="1"/>
  <c r="A266" i="196" s="1"/>
  <c r="A271" i="196" s="1"/>
  <c r="A298" i="196" s="1"/>
  <c r="A306" i="196" s="1"/>
  <c r="A312" i="196" s="1"/>
  <c r="A315" i="196" s="1"/>
  <c r="A319" i="196" s="1"/>
  <c r="A322" i="196" s="1"/>
  <c r="A325" i="196" s="1"/>
  <c r="A329" i="196" s="1"/>
  <c r="A335" i="196" s="1"/>
  <c r="A339" i="196" s="1"/>
  <c r="F246" i="195"/>
  <c r="F238" i="195"/>
  <c r="F235" i="195"/>
  <c r="F232" i="195"/>
  <c r="F228" i="195"/>
  <c r="F219" i="195"/>
  <c r="F214" i="195"/>
  <c r="F208" i="195"/>
  <c r="F204" i="195"/>
  <c r="F182" i="195"/>
  <c r="F181" i="195"/>
  <c r="F164" i="195" s="1"/>
  <c r="F166" i="195" s="1"/>
  <c r="F15" i="195" s="1"/>
  <c r="F175" i="195"/>
  <c r="F165" i="195"/>
  <c r="F156" i="195"/>
  <c r="F142" i="195"/>
  <c r="F134" i="195"/>
  <c r="F130" i="195"/>
  <c r="F122" i="195"/>
  <c r="F123" i="195" s="1"/>
  <c r="F117" i="195"/>
  <c r="F171" i="195" s="1"/>
  <c r="F93" i="195"/>
  <c r="F97" i="195" s="1"/>
  <c r="F101" i="195" s="1"/>
  <c r="F105" i="195" s="1"/>
  <c r="F111" i="195" s="1"/>
  <c r="F87" i="195"/>
  <c r="F18" i="195" s="1"/>
  <c r="F73" i="195"/>
  <c r="F61" i="195"/>
  <c r="F60" i="195"/>
  <c r="F62" i="195" s="1"/>
  <c r="F56" i="195"/>
  <c r="F55" i="195"/>
  <c r="F54" i="195"/>
  <c r="F53" i="195"/>
  <c r="F52" i="195"/>
  <c r="F51" i="195"/>
  <c r="F43" i="195"/>
  <c r="F34" i="195"/>
  <c r="A8" i="195"/>
  <c r="F187" i="195" l="1"/>
  <c r="F83" i="195"/>
  <c r="F173" i="195"/>
  <c r="F176" i="195"/>
  <c r="F57" i="195"/>
  <c r="F180" i="195"/>
  <c r="F183" i="195" s="1"/>
  <c r="F12" i="195"/>
  <c r="F136" i="195"/>
  <c r="F63" i="195"/>
  <c r="F9" i="195"/>
  <c r="A11" i="195"/>
  <c r="F189" i="195"/>
  <c r="F190" i="195" s="1"/>
  <c r="F162" i="195"/>
  <c r="F167" i="195" s="1"/>
  <c r="F194" i="195"/>
  <c r="A14" i="195" l="1"/>
  <c r="A17" i="195" s="1"/>
  <c r="A22" i="195" s="1"/>
  <c r="A26" i="195" l="1"/>
  <c r="A30" i="195"/>
  <c r="A36" i="195"/>
  <c r="A40" i="195"/>
  <c r="A45" i="195" l="1"/>
  <c r="A48" i="195" s="1"/>
  <c r="A65" i="195" l="1"/>
  <c r="A69" i="195" l="1"/>
  <c r="A77" i="195" l="1"/>
  <c r="A81" i="195" l="1"/>
  <c r="A85" i="195"/>
  <c r="A91" i="195" s="1"/>
  <c r="A95" i="195" s="1"/>
  <c r="A99" i="195" s="1"/>
  <c r="A103" i="195" s="1"/>
  <c r="A109" i="195" s="1"/>
  <c r="A115" i="195" s="1"/>
  <c r="A119" i="195" s="1"/>
  <c r="A125" i="195" s="1"/>
  <c r="A132" i="195" s="1"/>
  <c r="A138" i="195" s="1"/>
  <c r="A144" i="195" s="1"/>
  <c r="A148" i="195" s="1"/>
  <c r="A152" i="195" s="1"/>
  <c r="A160" i="195" s="1"/>
  <c r="A169" i="195" s="1"/>
  <c r="A178" i="195" s="1"/>
  <c r="A185" i="195" s="1"/>
  <c r="A192" i="195" s="1"/>
  <c r="A198" i="195" s="1"/>
  <c r="A202" i="195" s="1"/>
  <c r="A206" i="195" s="1"/>
  <c r="A210" i="195" s="1"/>
  <c r="A216" i="195" s="1"/>
  <c r="A221" i="195" s="1"/>
  <c r="A227" i="195" s="1"/>
  <c r="A230" i="195" s="1"/>
  <c r="A234" i="195" s="1"/>
  <c r="A237" i="195" s="1"/>
  <c r="A240" i="195" s="1"/>
  <c r="A244" i="195" s="1"/>
  <c r="A250" i="195" s="1"/>
  <c r="F169" i="194" l="1"/>
  <c r="F165" i="194"/>
  <c r="F161" i="194"/>
  <c r="F151" i="194"/>
  <c r="F118" i="194"/>
  <c r="F115" i="194"/>
  <c r="F86" i="194"/>
  <c r="F119" i="194" s="1"/>
  <c r="F80" i="194"/>
  <c r="F71" i="194" s="1"/>
  <c r="F132" i="194" s="1"/>
  <c r="F70" i="194"/>
  <c r="F131" i="194" s="1"/>
  <c r="F69" i="194"/>
  <c r="F130" i="194" s="1"/>
  <c r="F139" i="194" s="1"/>
  <c r="F68" i="194"/>
  <c r="F72" i="194" s="1"/>
  <c r="F61" i="194"/>
  <c r="F51" i="194"/>
  <c r="F36" i="194"/>
  <c r="F32" i="194"/>
  <c r="F31" i="194"/>
  <c r="F30" i="194"/>
  <c r="A8" i="194"/>
  <c r="F127" i="194" l="1"/>
  <c r="F87" i="194"/>
  <c r="F88" i="194"/>
  <c r="F33" i="194"/>
  <c r="F120" i="194"/>
  <c r="F141" i="194" s="1"/>
  <c r="F140" i="194"/>
  <c r="F142" i="194" s="1"/>
  <c r="F121" i="194"/>
  <c r="F122" i="194" s="1"/>
  <c r="F9" i="194"/>
  <c r="F37" i="194"/>
  <c r="F82" i="194"/>
  <c r="F133" i="194"/>
  <c r="F134" i="194" s="1"/>
  <c r="A11" i="194"/>
  <c r="A16" i="194" s="1"/>
  <c r="A20" i="194" l="1"/>
  <c r="A24" i="194" s="1"/>
  <c r="F110" i="194"/>
  <c r="F12" i="194"/>
  <c r="A27" i="194" l="1"/>
  <c r="A39" i="194" s="1"/>
  <c r="A43" i="194" s="1"/>
  <c r="A49" i="194" s="1"/>
  <c r="A55" i="194" l="1"/>
  <c r="A59" i="194"/>
  <c r="A65" i="194" l="1"/>
  <c r="A74" i="194"/>
  <c r="A78" i="194" s="1"/>
  <c r="A84" i="194" s="1"/>
  <c r="A90" i="194" l="1"/>
  <c r="A94" i="194" s="1"/>
  <c r="A98" i="194" s="1"/>
  <c r="A102" i="194" s="1"/>
  <c r="A108" i="194" s="1"/>
  <c r="A112" i="194" s="1"/>
  <c r="A124" i="194" s="1"/>
  <c r="A136" i="194" s="1"/>
  <c r="A146" i="194" s="1"/>
  <c r="A150" i="194" l="1"/>
  <c r="A153" i="194" s="1"/>
  <c r="A160" i="194" s="1"/>
  <c r="A163" i="194" s="1"/>
  <c r="A167" i="194" s="1"/>
  <c r="F173" i="193"/>
  <c r="F169" i="193"/>
  <c r="F165" i="193"/>
  <c r="F155" i="193"/>
  <c r="F131" i="193"/>
  <c r="F122" i="193"/>
  <c r="F119" i="193"/>
  <c r="F90" i="193"/>
  <c r="F84" i="193"/>
  <c r="F86" i="193" s="1"/>
  <c r="F75" i="193"/>
  <c r="F136" i="193" s="1"/>
  <c r="F74" i="193"/>
  <c r="F135" i="193" s="1"/>
  <c r="F73" i="193"/>
  <c r="F134" i="193" s="1"/>
  <c r="F143" i="193" s="1"/>
  <c r="F72" i="193"/>
  <c r="F76" i="193" s="1"/>
  <c r="F65" i="193"/>
  <c r="F55" i="193"/>
  <c r="F40" i="193"/>
  <c r="F36" i="193"/>
  <c r="F35" i="193"/>
  <c r="F34" i="193"/>
  <c r="F37" i="193" s="1"/>
  <c r="A8" i="193"/>
  <c r="F91" i="193" l="1"/>
  <c r="F124" i="193" s="1"/>
  <c r="F145" i="193" s="1"/>
  <c r="F92" i="193"/>
  <c r="F41" i="193"/>
  <c r="F9" i="193"/>
  <c r="F137" i="193"/>
  <c r="F138" i="193" s="1"/>
  <c r="F123" i="193"/>
  <c r="F144" i="193" s="1"/>
  <c r="F146" i="193" s="1"/>
  <c r="A11" i="193"/>
  <c r="A14" i="193" s="1"/>
  <c r="A20" i="193" l="1"/>
  <c r="F114" i="193"/>
  <c r="F12" i="193"/>
  <c r="A24" i="193"/>
  <c r="F125" i="193"/>
  <c r="F126" i="193" s="1"/>
  <c r="A28" i="193" l="1"/>
  <c r="A31" i="193" l="1"/>
  <c r="A43" i="193" l="1"/>
  <c r="A47" i="193"/>
  <c r="A53" i="193" l="1"/>
  <c r="A59" i="193" s="1"/>
  <c r="A63" i="193" s="1"/>
  <c r="A69" i="193" s="1"/>
  <c r="A78" i="193" l="1"/>
  <c r="A82" i="193" s="1"/>
  <c r="A88" i="193" s="1"/>
  <c r="A94" i="193" s="1"/>
  <c r="A98" i="193" s="1"/>
  <c r="A102" i="193" s="1"/>
  <c r="A106" i="193" s="1"/>
  <c r="A112" i="193" s="1"/>
  <c r="A116" i="193" s="1"/>
  <c r="A128" i="193" s="1"/>
  <c r="A140" i="193" s="1"/>
  <c r="A150" i="193" s="1"/>
  <c r="A154" i="193" l="1"/>
  <c r="A157" i="193" s="1"/>
  <c r="A164" i="193" s="1"/>
  <c r="A167" i="193" s="1"/>
  <c r="A171" i="193" s="1"/>
  <c r="F169" i="192"/>
  <c r="F165" i="192"/>
  <c r="F161" i="192"/>
  <c r="F151" i="192"/>
  <c r="F118" i="192"/>
  <c r="F115" i="192"/>
  <c r="F86" i="192"/>
  <c r="F119" i="192" s="1"/>
  <c r="F140" i="192" s="1"/>
  <c r="F80" i="192"/>
  <c r="F82" i="192" s="1"/>
  <c r="F71" i="192"/>
  <c r="F132" i="192" s="1"/>
  <c r="F70" i="192"/>
  <c r="F131" i="192" s="1"/>
  <c r="F69" i="192"/>
  <c r="F130" i="192" s="1"/>
  <c r="F68" i="192"/>
  <c r="F127" i="192" s="1"/>
  <c r="F61" i="192"/>
  <c r="F51" i="192"/>
  <c r="F36" i="192"/>
  <c r="F32" i="192"/>
  <c r="F31" i="192"/>
  <c r="F30" i="192"/>
  <c r="A8" i="192"/>
  <c r="F87" i="192" l="1"/>
  <c r="F133" i="192"/>
  <c r="F88" i="192"/>
  <c r="F33" i="192"/>
  <c r="F37" i="192"/>
  <c r="F9" i="192"/>
  <c r="F134" i="192"/>
  <c r="F120" i="192"/>
  <c r="F141" i="192" s="1"/>
  <c r="A11" i="192"/>
  <c r="A16" i="192" s="1"/>
  <c r="F139" i="192"/>
  <c r="F72" i="192"/>
  <c r="F142" i="192" l="1"/>
  <c r="A20" i="192"/>
  <c r="A24" i="192"/>
  <c r="F110" i="192"/>
  <c r="F12" i="192"/>
  <c r="F121" i="192"/>
  <c r="F122" i="192" s="1"/>
  <c r="A27" i="192" l="1"/>
  <c r="A39" i="192" s="1"/>
  <c r="A43" i="192" l="1"/>
  <c r="A49" i="192"/>
  <c r="A55" i="192" l="1"/>
  <c r="A59" i="192" s="1"/>
  <c r="A65" i="192" s="1"/>
  <c r="A74" i="192" s="1"/>
  <c r="A78" i="192" l="1"/>
  <c r="A84" i="192" l="1"/>
  <c r="A90" i="192" s="1"/>
  <c r="A94" i="192" s="1"/>
  <c r="A98" i="192" s="1"/>
  <c r="A102" i="192" s="1"/>
  <c r="A108" i="192" s="1"/>
  <c r="A112" i="192" s="1"/>
  <c r="A124" i="192" s="1"/>
  <c r="A136" i="192" s="1"/>
  <c r="A146" i="192" s="1"/>
  <c r="A150" i="192" l="1"/>
  <c r="A153" i="192" s="1"/>
  <c r="A160" i="192" s="1"/>
  <c r="A163" i="192" s="1"/>
  <c r="A167" i="192" s="1"/>
  <c r="F177" i="191"/>
  <c r="F173" i="191"/>
  <c r="F169" i="191"/>
  <c r="F156" i="191"/>
  <c r="F123" i="191"/>
  <c r="F120" i="191"/>
  <c r="F91" i="191"/>
  <c r="F124" i="191" s="1"/>
  <c r="F145" i="191" s="1"/>
  <c r="F85" i="191"/>
  <c r="F87" i="191" s="1"/>
  <c r="F76" i="191"/>
  <c r="F137" i="191" s="1"/>
  <c r="F75" i="191"/>
  <c r="F136" i="191" s="1"/>
  <c r="F74" i="191"/>
  <c r="F135" i="191" s="1"/>
  <c r="F73" i="191"/>
  <c r="F92" i="191" s="1"/>
  <c r="F125" i="191" s="1"/>
  <c r="F146" i="191" s="1"/>
  <c r="F66" i="191"/>
  <c r="F56" i="191"/>
  <c r="F40" i="191"/>
  <c r="F39" i="191"/>
  <c r="F41" i="191" s="1"/>
  <c r="F35" i="191"/>
  <c r="F34" i="191"/>
  <c r="F33" i="191"/>
  <c r="F36" i="191" s="1"/>
  <c r="A8" i="191"/>
  <c r="A11" i="191" l="1"/>
  <c r="F93" i="191"/>
  <c r="F126" i="191"/>
  <c r="F127" i="191" s="1"/>
  <c r="F9" i="191"/>
  <c r="F42" i="191"/>
  <c r="F144" i="191"/>
  <c r="F147" i="191" s="1"/>
  <c r="F138" i="191"/>
  <c r="A16" i="191"/>
  <c r="A20" i="191" s="1"/>
  <c r="F77" i="191"/>
  <c r="F132" i="191"/>
  <c r="F139" i="191" s="1"/>
  <c r="F12" i="191" l="1"/>
  <c r="F115" i="191"/>
  <c r="A24" i="191"/>
  <c r="A27" i="191" l="1"/>
  <c r="A30" i="191" l="1"/>
  <c r="A44" i="191"/>
  <c r="A48" i="191" s="1"/>
  <c r="A54" i="191" l="1"/>
  <c r="A60" i="191"/>
  <c r="A64" i="191" s="1"/>
  <c r="A70" i="191" l="1"/>
  <c r="A79" i="191" l="1"/>
  <c r="A83" i="191" s="1"/>
  <c r="A89" i="191" s="1"/>
  <c r="A95" i="191" s="1"/>
  <c r="A99" i="191" s="1"/>
  <c r="A103" i="191" s="1"/>
  <c r="A107" i="191" s="1"/>
  <c r="A113" i="191" s="1"/>
  <c r="A117" i="191" s="1"/>
  <c r="A129" i="191" s="1"/>
  <c r="A141" i="191" s="1"/>
  <c r="A151" i="191" s="1"/>
  <c r="A155" i="191" l="1"/>
  <c r="A158" i="191" s="1"/>
  <c r="A161" i="191" s="1"/>
  <c r="A168" i="191" s="1"/>
  <c r="A171" i="191" s="1"/>
  <c r="A175" i="191" s="1"/>
  <c r="F231" i="190"/>
  <c r="F230" i="190"/>
  <c r="F232" i="190" s="1"/>
  <c r="F226" i="190"/>
  <c r="F225" i="190"/>
  <c r="F224" i="190"/>
  <c r="F219" i="190"/>
  <c r="F218" i="190"/>
  <c r="F220" i="190" s="1"/>
  <c r="F213" i="190"/>
  <c r="F202" i="190"/>
  <c r="F199" i="190"/>
  <c r="F179" i="190"/>
  <c r="F174" i="190"/>
  <c r="F173" i="190"/>
  <c r="F175" i="190" s="1"/>
  <c r="F163" i="190"/>
  <c r="F160" i="190"/>
  <c r="F147" i="190"/>
  <c r="F141" i="190"/>
  <c r="F135" i="190"/>
  <c r="F129" i="190"/>
  <c r="F122" i="190"/>
  <c r="F166" i="190" s="1"/>
  <c r="F190" i="190" s="1"/>
  <c r="F121" i="190"/>
  <c r="F123" i="190" s="1"/>
  <c r="F115" i="190"/>
  <c r="F113" i="190"/>
  <c r="F100" i="190" s="1"/>
  <c r="F109" i="190"/>
  <c r="F62" i="190" s="1"/>
  <c r="F102" i="190"/>
  <c r="F99" i="190"/>
  <c r="F98" i="190"/>
  <c r="F178" i="190" s="1"/>
  <c r="F187" i="190" s="1"/>
  <c r="F97" i="190"/>
  <c r="F88" i="190"/>
  <c r="F84" i="190"/>
  <c r="F68" i="190"/>
  <c r="F72" i="190" s="1"/>
  <c r="F76" i="190" s="1"/>
  <c r="F80" i="190" s="1"/>
  <c r="F89" i="190" s="1"/>
  <c r="F45" i="190"/>
  <c r="F47" i="190" s="1"/>
  <c r="F41" i="190"/>
  <c r="F40" i="190"/>
  <c r="F39" i="190"/>
  <c r="F38" i="190"/>
  <c r="F37" i="190"/>
  <c r="F42" i="190" s="1"/>
  <c r="F26" i="190"/>
  <c r="F20" i="190"/>
  <c r="A8" i="190"/>
  <c r="F165" i="190" l="1"/>
  <c r="F189" i="190" s="1"/>
  <c r="F191" i="190"/>
  <c r="F9" i="190"/>
  <c r="F48" i="190"/>
  <c r="F103" i="190"/>
  <c r="F180" i="190"/>
  <c r="F181" i="190"/>
  <c r="F182" i="190" s="1"/>
  <c r="F90" i="190"/>
  <c r="A11" i="190"/>
  <c r="F117" i="190"/>
  <c r="F167" i="190" l="1"/>
  <c r="F168" i="190" s="1"/>
  <c r="F12" i="190"/>
  <c r="F153" i="190"/>
  <c r="A16" i="190"/>
  <c r="A22" i="190" l="1"/>
  <c r="A28" i="190" l="1"/>
  <c r="A31" i="190" l="1"/>
  <c r="A34" i="190" l="1"/>
  <c r="A50" i="190"/>
  <c r="A54" i="190" l="1"/>
  <c r="A60" i="190" s="1"/>
  <c r="A66" i="190"/>
  <c r="A70" i="190" s="1"/>
  <c r="A74" i="190" s="1"/>
  <c r="A78" i="190" s="1"/>
  <c r="A86" i="190" s="1"/>
  <c r="A94" i="190" s="1"/>
  <c r="A105" i="190" s="1"/>
  <c r="A111" i="190" s="1"/>
  <c r="A119" i="190" s="1"/>
  <c r="A125" i="190" s="1"/>
  <c r="A131" i="190" s="1"/>
  <c r="A137" i="190" s="1"/>
  <c r="A143" i="190" s="1"/>
  <c r="A151" i="190" s="1"/>
  <c r="A155" i="190" s="1"/>
  <c r="A170" i="190" s="1"/>
  <c r="A184" i="190" s="1"/>
  <c r="A195" i="190" s="1"/>
  <c r="A201" i="190" l="1"/>
  <c r="A204" i="190" s="1"/>
  <c r="A207" i="190" s="1"/>
  <c r="A217" i="190" s="1"/>
  <c r="A222" i="190" s="1"/>
  <c r="A228" i="190" s="1"/>
  <c r="F337" i="18"/>
  <c r="F333" i="18"/>
  <c r="F318" i="18"/>
  <c r="F313" i="18"/>
  <c r="F312" i="18"/>
  <c r="F306" i="18"/>
  <c r="F296" i="18"/>
  <c r="F294" i="18"/>
  <c r="F290" i="18"/>
  <c r="F284" i="18"/>
  <c r="F281" i="18"/>
  <c r="F278" i="18"/>
  <c r="F273" i="18"/>
  <c r="F272" i="18"/>
  <c r="F271" i="18"/>
  <c r="F242" i="18"/>
  <c r="F232" i="18"/>
  <c r="F228" i="18"/>
  <c r="F226" i="18"/>
  <c r="F222" i="18"/>
  <c r="F212" i="18"/>
  <c r="F204" i="18"/>
  <c r="F165" i="18"/>
  <c r="F190" i="18" s="1"/>
  <c r="F138" i="18"/>
  <c r="F131" i="18"/>
  <c r="F118" i="18"/>
  <c r="F122" i="18" s="1"/>
  <c r="F108" i="18"/>
  <c r="F181" i="18" s="1"/>
  <c r="F167" i="18" s="1"/>
  <c r="F15" i="18" s="1"/>
  <c r="F75" i="18"/>
  <c r="F79" i="18" s="1"/>
  <c r="F57" i="18"/>
  <c r="F56" i="18"/>
  <c r="F55" i="18"/>
  <c r="F50" i="18"/>
  <c r="F49" i="18"/>
  <c r="F48" i="18"/>
  <c r="F47" i="18"/>
  <c r="F46" i="18"/>
  <c r="F41" i="18"/>
  <c r="F34" i="18"/>
  <c r="F27" i="18"/>
  <c r="F54" i="18" s="1"/>
  <c r="F23" i="18"/>
  <c r="A8" i="18"/>
  <c r="H171" i="6"/>
  <c r="H167" i="6"/>
  <c r="F163" i="6"/>
  <c r="F162" i="6"/>
  <c r="F161" i="6"/>
  <c r="F159" i="6"/>
  <c r="F158" i="6"/>
  <c r="F157" i="6"/>
  <c r="H155" i="6"/>
  <c r="H151" i="6"/>
  <c r="F149" i="6"/>
  <c r="F153" i="6" s="1"/>
  <c r="H147" i="6"/>
  <c r="H141" i="6"/>
  <c r="H137" i="6"/>
  <c r="F134" i="6"/>
  <c r="F132" i="6"/>
  <c r="F131" i="6"/>
  <c r="F127" i="6"/>
  <c r="F135" i="6" s="1"/>
  <c r="H125" i="6"/>
  <c r="F120" i="6"/>
  <c r="F119" i="6"/>
  <c r="F118" i="6"/>
  <c r="F117" i="6"/>
  <c r="F116" i="6"/>
  <c r="F115" i="6"/>
  <c r="F121" i="6" s="1"/>
  <c r="F110" i="6"/>
  <c r="F109" i="6"/>
  <c r="F102" i="6" s="1"/>
  <c r="F105" i="6"/>
  <c r="F97" i="6"/>
  <c r="H95" i="6"/>
  <c r="F93" i="6"/>
  <c r="F90" i="6"/>
  <c r="H85" i="6"/>
  <c r="H81" i="6"/>
  <c r="H72" i="6"/>
  <c r="H68" i="6"/>
  <c r="F66" i="6"/>
  <c r="F59" i="6"/>
  <c r="F58" i="6"/>
  <c r="F57" i="6"/>
  <c r="F60" i="6" s="1"/>
  <c r="F53" i="6"/>
  <c r="F52" i="6"/>
  <c r="F51" i="6"/>
  <c r="F54" i="6" s="1"/>
  <c r="F48" i="6"/>
  <c r="F44" i="6"/>
  <c r="F43" i="6"/>
  <c r="F42" i="6"/>
  <c r="F41" i="6"/>
  <c r="F37" i="6"/>
  <c r="F36" i="6"/>
  <c r="F33" i="6"/>
  <c r="F29" i="6"/>
  <c r="F28" i="6"/>
  <c r="F27" i="6"/>
  <c r="F26" i="6"/>
  <c r="F25" i="6"/>
  <c r="F22" i="6"/>
  <c r="F18" i="6"/>
  <c r="F17" i="6"/>
  <c r="F14" i="6"/>
  <c r="F19" i="6" s="1"/>
  <c r="A8" i="6"/>
  <c r="F274" i="18" l="1"/>
  <c r="F314" i="18"/>
  <c r="F45" i="6"/>
  <c r="F51" i="18"/>
  <c r="F110" i="18"/>
  <c r="F165" i="6"/>
  <c r="F169" i="6" s="1"/>
  <c r="F173" i="6" s="1"/>
  <c r="F30" i="6"/>
  <c r="F38" i="6"/>
  <c r="F106" i="6"/>
  <c r="F69" i="18"/>
  <c r="F192" i="18"/>
  <c r="F103" i="18"/>
  <c r="F104" i="18" s="1"/>
  <c r="F174" i="18"/>
  <c r="F9" i="18"/>
  <c r="F193" i="18"/>
  <c r="F63" i="18"/>
  <c r="F58" i="18"/>
  <c r="F59" i="18" s="1"/>
  <c r="F172" i="18"/>
  <c r="F175" i="18" s="1"/>
  <c r="F83" i="18"/>
  <c r="F87" i="18" s="1"/>
  <c r="F91" i="18" s="1"/>
  <c r="F186" i="18"/>
  <c r="F168" i="18"/>
  <c r="A11" i="18"/>
  <c r="F139" i="6"/>
  <c r="F143" i="6"/>
  <c r="F111" i="6"/>
  <c r="F9" i="6" s="1"/>
  <c r="A13" i="6"/>
  <c r="A14" i="18" l="1"/>
  <c r="A19" i="18" s="1"/>
  <c r="F179" i="18"/>
  <c r="F182" i="18" s="1"/>
  <c r="F12" i="18"/>
  <c r="F124" i="18"/>
  <c r="A21" i="6"/>
  <c r="A24" i="6" s="1"/>
  <c r="F112" i="6"/>
  <c r="A25" i="18" l="1"/>
  <c r="A29" i="18"/>
  <c r="A32" i="6"/>
  <c r="A36" i="18" l="1"/>
  <c r="A43" i="18"/>
  <c r="A35" i="6"/>
  <c r="A61" i="18" l="1"/>
  <c r="A40" i="6"/>
  <c r="A47" i="6"/>
  <c r="A50" i="6" s="1"/>
  <c r="A67" i="18" l="1"/>
  <c r="A56" i="6"/>
  <c r="A73" i="18" l="1"/>
  <c r="A77" i="18" s="1"/>
  <c r="A62" i="6"/>
  <c r="A68" i="6" s="1"/>
  <c r="A72" i="6" s="1"/>
  <c r="A76" i="6" s="1"/>
  <c r="A81" i="6" s="1"/>
  <c r="A85" i="6" s="1"/>
  <c r="A92" i="6" s="1"/>
  <c r="A95" i="6" s="1"/>
  <c r="A114" i="6" s="1"/>
  <c r="A125" i="6" s="1"/>
  <c r="A137" i="6" s="1"/>
  <c r="A141" i="6" s="1"/>
  <c r="A147" i="6" s="1"/>
  <c r="A151" i="6" s="1"/>
  <c r="A155" i="6" s="1"/>
  <c r="A167" i="6" s="1"/>
  <c r="A171" i="6" s="1"/>
  <c r="A81" i="18" l="1"/>
  <c r="A85" i="18" s="1"/>
  <c r="A89" i="18" s="1"/>
  <c r="A95" i="18" s="1"/>
  <c r="A99" i="18" s="1"/>
  <c r="A106" i="18" s="1"/>
  <c r="A112" i="18" s="1"/>
  <c r="A116" i="18" s="1"/>
  <c r="A120" i="18" s="1"/>
  <c r="A127" i="18" s="1"/>
  <c r="A133" i="18" s="1"/>
  <c r="A140" i="18" s="1"/>
  <c r="H59" i="7"/>
  <c r="H55" i="7"/>
  <c r="F52" i="7"/>
  <c r="F57" i="7" s="1"/>
  <c r="F61" i="7" s="1"/>
  <c r="H50" i="7"/>
  <c r="H46" i="7"/>
  <c r="F44" i="7"/>
  <c r="F48" i="7" s="1"/>
  <c r="H42" i="7"/>
  <c r="H36" i="7"/>
  <c r="H32" i="7"/>
  <c r="F30" i="7"/>
  <c r="F34" i="7" s="1"/>
  <c r="F38" i="7" s="1"/>
  <c r="H28" i="7"/>
  <c r="F24" i="7"/>
  <c r="F20" i="7"/>
  <c r="F19" i="7"/>
  <c r="F21" i="7" s="1"/>
  <c r="H17" i="7"/>
  <c r="F12" i="7"/>
  <c r="F9" i="7"/>
  <c r="A8" i="7"/>
  <c r="A145" i="18" l="1"/>
  <c r="A149" i="18" s="1"/>
  <c r="A11" i="7"/>
  <c r="A153" i="18" l="1"/>
  <c r="A157" i="18" s="1"/>
  <c r="A163" i="18" s="1"/>
  <c r="A170" i="18" s="1"/>
  <c r="A177" i="18" s="1"/>
  <c r="A184" i="18" s="1"/>
  <c r="A188" i="18" s="1"/>
  <c r="A197" i="18" s="1"/>
  <c r="A202" i="18" s="1"/>
  <c r="A208" i="18" s="1"/>
  <c r="A216" i="18" s="1"/>
  <c r="A224" i="18" s="1"/>
  <c r="A230" i="18" s="1"/>
  <c r="A234" i="18" s="1"/>
  <c r="A239" i="18" s="1"/>
  <c r="A244" i="18" s="1"/>
  <c r="A247" i="18" s="1"/>
  <c r="A250" i="18" s="1"/>
  <c r="A253" i="18" s="1"/>
  <c r="A258" i="18" s="1"/>
  <c r="A263" i="18" s="1"/>
  <c r="A270" i="18" s="1"/>
  <c r="A276" i="18" s="1"/>
  <c r="A280" i="18" s="1"/>
  <c r="A283" i="18" s="1"/>
  <c r="A286" i="18" s="1"/>
  <c r="A292" i="18" s="1"/>
  <c r="A298" i="18" s="1"/>
  <c r="A304" i="18" s="1"/>
  <c r="A310" i="18" s="1"/>
  <c r="A316" i="18" s="1"/>
  <c r="A14" i="7"/>
  <c r="A17" i="7"/>
  <c r="A320" i="18" l="1"/>
  <c r="A324" i="18" s="1"/>
  <c r="A331" i="18" s="1"/>
  <c r="A335" i="18" s="1"/>
  <c r="A339" i="18" s="1"/>
  <c r="A23" i="7"/>
  <c r="A28" i="7"/>
  <c r="A32" i="7"/>
  <c r="A36" i="7" l="1"/>
  <c r="A42" i="7" s="1"/>
  <c r="A46" i="7" s="1"/>
  <c r="A50" i="7" s="1"/>
  <c r="A55" i="7" l="1"/>
  <c r="A59" i="7" s="1"/>
  <c r="F118" i="8" l="1"/>
  <c r="F111" i="8"/>
  <c r="F101" i="8"/>
  <c r="F89" i="8"/>
  <c r="F93" i="8" s="1"/>
  <c r="F56" i="8"/>
  <c r="F83" i="8" s="1"/>
  <c r="F47" i="8"/>
  <c r="F46" i="8"/>
  <c r="F45" i="8"/>
  <c r="F44" i="8"/>
  <c r="F43" i="8"/>
  <c r="F48" i="8" s="1"/>
  <c r="F39" i="8"/>
  <c r="F49" i="8" s="1"/>
  <c r="F28" i="8"/>
  <c r="F19" i="8"/>
  <c r="F16" i="8"/>
  <c r="F25" i="8" s="1"/>
  <c r="A8" i="8"/>
  <c r="F29" i="8" l="1"/>
  <c r="F62" i="8"/>
  <c r="F66" i="8" s="1"/>
  <c r="F20" i="8"/>
  <c r="A22" i="8"/>
  <c r="F71" i="8"/>
  <c r="F98" i="8" s="1"/>
  <c r="F102" i="8" s="1"/>
  <c r="F77" i="8"/>
  <c r="F123" i="8" s="1"/>
  <c r="F80" i="8"/>
  <c r="A31" i="8"/>
  <c r="A51" i="8" l="1"/>
  <c r="A59" i="8" l="1"/>
  <c r="A68" i="8"/>
  <c r="A95" i="8" l="1"/>
  <c r="A104" i="8" s="1"/>
  <c r="A113" i="8" s="1"/>
  <c r="A120" i="8" l="1"/>
  <c r="A128" i="8" s="1"/>
  <c r="F90" i="9"/>
  <c r="F89" i="9"/>
  <c r="F91" i="9" s="1"/>
  <c r="F70" i="9"/>
  <c r="F61" i="9"/>
  <c r="F58" i="9"/>
  <c r="F54" i="9"/>
  <c r="F51" i="9"/>
  <c r="F46" i="9"/>
  <c r="F34" i="9"/>
  <c r="F33" i="9"/>
  <c r="F35" i="9" s="1"/>
  <c r="F29" i="9"/>
  <c r="F28" i="9"/>
  <c r="F30" i="9" s="1"/>
  <c r="F24" i="9"/>
  <c r="F23" i="9"/>
  <c r="F25" i="9" s="1"/>
  <c r="F18" i="9"/>
  <c r="F14" i="9"/>
  <c r="F13" i="9"/>
  <c r="F15" i="9" s="1"/>
  <c r="A10" i="9"/>
  <c r="F55" i="9" l="1"/>
  <c r="F63" i="9"/>
  <c r="F36" i="9"/>
  <c r="A20" i="9"/>
  <c r="A38" i="9" l="1"/>
  <c r="A42" i="9" l="1"/>
  <c r="A48" i="9" l="1"/>
  <c r="A65" i="9" l="1"/>
  <c r="A75" i="9" s="1"/>
  <c r="F104" i="10"/>
  <c r="F103" i="10"/>
  <c r="F105" i="10" s="1"/>
  <c r="F95" i="10"/>
  <c r="F82" i="10"/>
  <c r="F70" i="10"/>
  <c r="F67" i="10"/>
  <c r="F64" i="10"/>
  <c r="F61" i="10"/>
  <c r="F72" i="10" s="1"/>
  <c r="F57" i="10"/>
  <c r="F54" i="10"/>
  <c r="F58" i="10" s="1"/>
  <c r="F49" i="10"/>
  <c r="F36" i="10"/>
  <c r="F35" i="10"/>
  <c r="F34" i="10"/>
  <c r="F30" i="10"/>
  <c r="F29" i="10"/>
  <c r="F31" i="10" s="1"/>
  <c r="F25" i="10"/>
  <c r="F24" i="10"/>
  <c r="F26" i="10" s="1"/>
  <c r="F18" i="10"/>
  <c r="F17" i="10"/>
  <c r="F16" i="10"/>
  <c r="F19" i="10" s="1"/>
  <c r="F13" i="10"/>
  <c r="A10" i="10"/>
  <c r="A79" i="9" l="1"/>
  <c r="A86" i="9" s="1"/>
  <c r="F37" i="10"/>
  <c r="A21" i="10"/>
  <c r="A39" i="10" l="1"/>
  <c r="A43" i="10" l="1"/>
  <c r="A51" i="10" l="1"/>
  <c r="A74" i="10" s="1"/>
  <c r="A87" i="10" l="1"/>
  <c r="A91" i="10" s="1"/>
  <c r="A100" i="10" s="1"/>
  <c r="F54" i="11"/>
  <c r="F37" i="11"/>
  <c r="F34" i="11"/>
  <c r="F39" i="11" s="1"/>
  <c r="F24" i="11"/>
  <c r="F21" i="11"/>
  <c r="F18" i="11"/>
  <c r="F25" i="11" s="1"/>
  <c r="F13" i="11"/>
  <c r="A10" i="11"/>
  <c r="A15" i="11" l="1"/>
  <c r="A27" i="11" l="1"/>
  <c r="A31" i="11" l="1"/>
  <c r="A44" i="11"/>
  <c r="F102" i="12"/>
  <c r="F101" i="12"/>
  <c r="F103" i="12" s="1"/>
  <c r="F89" i="12"/>
  <c r="F80" i="12"/>
  <c r="F71" i="12"/>
  <c r="F68" i="12"/>
  <c r="F73" i="12" s="1"/>
  <c r="F63" i="12"/>
  <c r="F60" i="12"/>
  <c r="F57" i="12"/>
  <c r="F54" i="12"/>
  <c r="F65" i="12" s="1"/>
  <c r="F49" i="12"/>
  <c r="F35" i="12"/>
  <c r="F34" i="12"/>
  <c r="F30" i="12"/>
  <c r="F29" i="12"/>
  <c r="F31" i="12" s="1"/>
  <c r="F25" i="12"/>
  <c r="F24" i="12"/>
  <c r="F26" i="12" s="1"/>
  <c r="F19" i="12"/>
  <c r="F15" i="12"/>
  <c r="F14" i="12"/>
  <c r="F13" i="12"/>
  <c r="F16" i="12" s="1"/>
  <c r="A10" i="12"/>
  <c r="H156" i="5"/>
  <c r="F154" i="5"/>
  <c r="F158" i="5" s="1"/>
  <c r="H148" i="5"/>
  <c r="F146" i="5"/>
  <c r="H140" i="5"/>
  <c r="H136" i="5"/>
  <c r="F134" i="5"/>
  <c r="F138" i="5" s="1"/>
  <c r="H132" i="5"/>
  <c r="H126" i="5"/>
  <c r="H122" i="5"/>
  <c r="F116" i="5"/>
  <c r="F120" i="5" s="1"/>
  <c r="F124" i="5" s="1"/>
  <c r="F128" i="5" s="1"/>
  <c r="H114" i="5"/>
  <c r="F109" i="5"/>
  <c r="F108" i="5"/>
  <c r="F107" i="5"/>
  <c r="F106" i="5"/>
  <c r="F102" i="5"/>
  <c r="F98" i="5"/>
  <c r="F99" i="5" s="1"/>
  <c r="F103" i="5" s="1"/>
  <c r="H90" i="5"/>
  <c r="F88" i="5"/>
  <c r="H82" i="5"/>
  <c r="F80" i="5"/>
  <c r="H78" i="5"/>
  <c r="F71" i="5"/>
  <c r="H69" i="5"/>
  <c r="H65" i="5"/>
  <c r="H61" i="5"/>
  <c r="F55" i="5"/>
  <c r="F54" i="5"/>
  <c r="F53" i="5"/>
  <c r="F49" i="5"/>
  <c r="F48" i="5"/>
  <c r="F50" i="5" s="1"/>
  <c r="F42" i="5"/>
  <c r="F41" i="5"/>
  <c r="F43" i="5" s="1"/>
  <c r="F36" i="5"/>
  <c r="F32" i="5"/>
  <c r="F31" i="5"/>
  <c r="F30" i="5"/>
  <c r="F25" i="5"/>
  <c r="F22" i="5"/>
  <c r="F18" i="5"/>
  <c r="F17" i="5"/>
  <c r="F14" i="5"/>
  <c r="F9" i="5"/>
  <c r="A8" i="5"/>
  <c r="A13" i="5" s="1"/>
  <c r="F182" i="4"/>
  <c r="H179" i="4"/>
  <c r="H173" i="4"/>
  <c r="H165" i="4"/>
  <c r="H161" i="4"/>
  <c r="F156" i="4"/>
  <c r="F155" i="4"/>
  <c r="F157" i="4" s="1"/>
  <c r="F163" i="4" s="1"/>
  <c r="F168" i="4" s="1"/>
  <c r="H152" i="4"/>
  <c r="H146" i="4"/>
  <c r="H142" i="4"/>
  <c r="H138" i="4"/>
  <c r="H134" i="4"/>
  <c r="F132" i="4"/>
  <c r="F136" i="4" s="1"/>
  <c r="H130" i="4"/>
  <c r="F112" i="4"/>
  <c r="F105" i="4"/>
  <c r="F104" i="4"/>
  <c r="F103" i="4"/>
  <c r="H93" i="4"/>
  <c r="F90" i="4"/>
  <c r="F89" i="4"/>
  <c r="F88" i="4"/>
  <c r="F91" i="4" s="1"/>
  <c r="F84" i="4"/>
  <c r="F114" i="4" s="1"/>
  <c r="F80" i="4"/>
  <c r="F113" i="4" s="1"/>
  <c r="F74" i="4"/>
  <c r="F108" i="4" s="1"/>
  <c r="H69" i="4"/>
  <c r="F65" i="4"/>
  <c r="F64" i="4"/>
  <c r="F66" i="4" s="1"/>
  <c r="F107" i="4" s="1"/>
  <c r="F60" i="4"/>
  <c r="F59" i="4"/>
  <c r="F61" i="4" s="1"/>
  <c r="H56" i="4"/>
  <c r="F54" i="4"/>
  <c r="H49" i="4"/>
  <c r="F47" i="4"/>
  <c r="H39" i="4"/>
  <c r="H35" i="4"/>
  <c r="F32" i="4"/>
  <c r="F31" i="4"/>
  <c r="F33" i="4" s="1"/>
  <c r="F118" i="4" s="1"/>
  <c r="F26" i="4"/>
  <c r="F25" i="4"/>
  <c r="F27" i="4" s="1"/>
  <c r="F99" i="4" s="1"/>
  <c r="F125" i="4" s="1"/>
  <c r="F21" i="4"/>
  <c r="F98" i="4" s="1"/>
  <c r="F124" i="4" s="1"/>
  <c r="F16" i="4"/>
  <c r="F15" i="4"/>
  <c r="F17" i="4" s="1"/>
  <c r="F97" i="4" s="1"/>
  <c r="F123" i="4" s="1"/>
  <c r="A8" i="4"/>
  <c r="F150" i="3"/>
  <c r="H149" i="3" s="1"/>
  <c r="H148" i="3" s="1"/>
  <c r="F146" i="3"/>
  <c r="H144" i="3"/>
  <c r="H138" i="3"/>
  <c r="F135" i="3"/>
  <c r="F134" i="3"/>
  <c r="H132" i="3"/>
  <c r="F129" i="3"/>
  <c r="F128" i="3"/>
  <c r="F130" i="3" s="1"/>
  <c r="H126" i="3"/>
  <c r="H122" i="3"/>
  <c r="F120" i="3"/>
  <c r="F124" i="3" s="1"/>
  <c r="H118" i="3"/>
  <c r="H112" i="3"/>
  <c r="H102" i="3"/>
  <c r="F99" i="3"/>
  <c r="F98" i="3"/>
  <c r="F97" i="3"/>
  <c r="H95" i="3"/>
  <c r="F93" i="3"/>
  <c r="F108" i="3" s="1"/>
  <c r="H91" i="3"/>
  <c r="F87" i="3"/>
  <c r="F84" i="3"/>
  <c r="F73" i="3"/>
  <c r="F72" i="3"/>
  <c r="H70" i="3"/>
  <c r="F66" i="3"/>
  <c r="F65" i="3"/>
  <c r="F67" i="3" s="1"/>
  <c r="F61" i="3"/>
  <c r="F58" i="3"/>
  <c r="H56" i="3"/>
  <c r="F54" i="3"/>
  <c r="F51" i="3"/>
  <c r="F48" i="3"/>
  <c r="F45" i="3"/>
  <c r="F42" i="3"/>
  <c r="F39" i="3"/>
  <c r="F35" i="3"/>
  <c r="F34" i="3"/>
  <c r="F31" i="3"/>
  <c r="F28" i="3"/>
  <c r="F25" i="3"/>
  <c r="F22" i="3"/>
  <c r="F19" i="3"/>
  <c r="F15" i="3"/>
  <c r="F14" i="3"/>
  <c r="F16" i="3" s="1"/>
  <c r="F9" i="3"/>
  <c r="A8" i="3"/>
  <c r="F100" i="3" l="1"/>
  <c r="F36" i="3"/>
  <c r="F36" i="12"/>
  <c r="F126" i="4"/>
  <c r="F37" i="12"/>
  <c r="F140" i="4"/>
  <c r="F144" i="4" s="1"/>
  <c r="F148" i="4" s="1"/>
  <c r="F136" i="3"/>
  <c r="F140" i="3" s="1"/>
  <c r="A51" i="11"/>
  <c r="F115" i="4"/>
  <c r="F56" i="5"/>
  <c r="F110" i="5"/>
  <c r="F75" i="3"/>
  <c r="F79" i="3" s="1"/>
  <c r="A21" i="12"/>
  <c r="F19" i="5"/>
  <c r="F33" i="5"/>
  <c r="A21" i="5"/>
  <c r="A24" i="5" s="1"/>
  <c r="F106" i="4"/>
  <c r="F109" i="4" s="1"/>
  <c r="F9" i="4" s="1"/>
  <c r="F67" i="4"/>
  <c r="F175" i="4"/>
  <c r="F96" i="4"/>
  <c r="F100" i="4" s="1"/>
  <c r="A13" i="4"/>
  <c r="F107" i="3"/>
  <c r="F109" i="3" s="1"/>
  <c r="F114" i="3"/>
  <c r="F104" i="3"/>
  <c r="F110" i="3" s="1"/>
  <c r="A13" i="3"/>
  <c r="A39" i="12" l="1"/>
  <c r="A45" i="12" s="1"/>
  <c r="A29" i="5"/>
  <c r="A35" i="5" s="1"/>
  <c r="A19" i="4"/>
  <c r="F120" i="4"/>
  <c r="A18" i="3"/>
  <c r="A21" i="3"/>
  <c r="A24" i="3" s="1"/>
  <c r="A51" i="12" l="1"/>
  <c r="A38" i="5"/>
  <c r="A45" i="5" s="1"/>
  <c r="A23" i="4"/>
  <c r="A27" i="3"/>
  <c r="A75" i="12" l="1"/>
  <c r="A52" i="5"/>
  <c r="A29" i="4"/>
  <c r="A30" i="3"/>
  <c r="A33" i="3"/>
  <c r="A38" i="3" s="1"/>
  <c r="A41" i="3" l="1"/>
  <c r="A85" i="12"/>
  <c r="A91" i="12"/>
  <c r="A98" i="12" s="1"/>
  <c r="A58" i="5"/>
  <c r="A61" i="5" s="1"/>
  <c r="A65" i="5" s="1"/>
  <c r="A69" i="5" s="1"/>
  <c r="A35" i="4"/>
  <c r="A44" i="3"/>
  <c r="A47" i="3" s="1"/>
  <c r="A50" i="3" s="1"/>
  <c r="A73" i="5" l="1"/>
  <c r="A78" i="5" s="1"/>
  <c r="A82" i="5" s="1"/>
  <c r="A90" i="5" s="1"/>
  <c r="A105" i="5" s="1"/>
  <c r="A114" i="5" s="1"/>
  <c r="A122" i="5" s="1"/>
  <c r="A126" i="5" s="1"/>
  <c r="A132" i="5" s="1"/>
  <c r="A136" i="5" s="1"/>
  <c r="A140" i="5" s="1"/>
  <c r="A148" i="5" s="1"/>
  <c r="A156" i="5" s="1"/>
  <c r="A39" i="4"/>
  <c r="A53" i="3"/>
  <c r="A56" i="3" s="1"/>
  <c r="A60" i="3" s="1"/>
  <c r="A64" i="3" s="1"/>
  <c r="A70" i="3" s="1"/>
  <c r="A81" i="3" s="1"/>
  <c r="A86" i="3" s="1"/>
  <c r="A91" i="3" s="1"/>
  <c r="A95" i="3" s="1"/>
  <c r="A102" i="3" s="1"/>
  <c r="A112" i="3" s="1"/>
  <c r="A118" i="3" s="1"/>
  <c r="A122" i="3" s="1"/>
  <c r="A126" i="3" s="1"/>
  <c r="A132" i="3" s="1"/>
  <c r="A138" i="3" s="1"/>
  <c r="A144" i="3" s="1"/>
  <c r="A148" i="3" s="1"/>
  <c r="A43" i="4" l="1"/>
  <c r="A49" i="4"/>
  <c r="H142" i="2"/>
  <c r="H138" i="2"/>
  <c r="F134" i="2"/>
  <c r="F145" i="2" s="1"/>
  <c r="F140" i="2" s="1"/>
  <c r="H132" i="2"/>
  <c r="H126" i="2"/>
  <c r="F124" i="2"/>
  <c r="F128" i="2" s="1"/>
  <c r="F12" i="2" s="1"/>
  <c r="H122" i="2"/>
  <c r="F117" i="2"/>
  <c r="F116" i="2"/>
  <c r="F118" i="2" s="1"/>
  <c r="H114" i="2"/>
  <c r="F110" i="2"/>
  <c r="F109" i="2"/>
  <c r="F89" i="2"/>
  <c r="F85" i="2"/>
  <c r="F84" i="2"/>
  <c r="F86" i="2" s="1"/>
  <c r="F9" i="2" s="1"/>
  <c r="F83" i="2"/>
  <c r="H62" i="2"/>
  <c r="F59" i="2"/>
  <c r="F92" i="2" s="1"/>
  <c r="F58" i="2"/>
  <c r="F91" i="2" s="1"/>
  <c r="F57" i="2"/>
  <c r="F60" i="2" s="1"/>
  <c r="F50" i="2"/>
  <c r="F79" i="2" s="1"/>
  <c r="F49" i="2"/>
  <c r="F78" i="2" s="1"/>
  <c r="F48" i="2"/>
  <c r="F77" i="2" s="1"/>
  <c r="F47" i="2"/>
  <c r="F108" i="2" s="1"/>
  <c r="H45" i="2"/>
  <c r="F43" i="2"/>
  <c r="F107" i="2" s="1"/>
  <c r="H41" i="2"/>
  <c r="F39" i="2"/>
  <c r="F106" i="2" s="1"/>
  <c r="F37" i="2"/>
  <c r="F105" i="2" s="1"/>
  <c r="H35" i="2"/>
  <c r="F33" i="2"/>
  <c r="F29" i="2"/>
  <c r="F72" i="2" s="1"/>
  <c r="F28" i="2"/>
  <c r="F71" i="2" s="1"/>
  <c r="F27" i="2"/>
  <c r="F70" i="2" s="1"/>
  <c r="F26" i="2"/>
  <c r="F69" i="2" s="1"/>
  <c r="F25" i="2"/>
  <c r="F100" i="2" s="1"/>
  <c r="F21" i="2"/>
  <c r="F99" i="2" s="1"/>
  <c r="F20" i="2"/>
  <c r="F66" i="2" s="1"/>
  <c r="F17" i="2"/>
  <c r="F65" i="2" s="1"/>
  <c r="A8" i="2"/>
  <c r="F111" i="2" l="1"/>
  <c r="F98" i="2"/>
  <c r="F97" i="2"/>
  <c r="F51" i="2"/>
  <c r="A56" i="4"/>
  <c r="F30" i="2"/>
  <c r="F68" i="2"/>
  <c r="A11" i="2"/>
  <c r="F101" i="2"/>
  <c r="F73" i="2"/>
  <c r="F74" i="2"/>
  <c r="F103" i="2"/>
  <c r="F67" i="2"/>
  <c r="F102" i="2"/>
  <c r="F75" i="2"/>
  <c r="F76" i="2"/>
  <c r="F90" i="2"/>
  <c r="F93" i="2" s="1"/>
  <c r="F104" i="2"/>
  <c r="F22" i="2"/>
  <c r="A16" i="2"/>
  <c r="A69" i="4" l="1"/>
  <c r="A76" i="4" s="1"/>
  <c r="A83" i="4" s="1"/>
  <c r="A86" i="4" s="1"/>
  <c r="A93" i="4" s="1"/>
  <c r="A122" i="4" s="1"/>
  <c r="A130" i="4" s="1"/>
  <c r="A134" i="4" s="1"/>
  <c r="A138" i="4" s="1"/>
  <c r="A142" i="4" s="1"/>
  <c r="A146" i="4" s="1"/>
  <c r="A152" i="4" s="1"/>
  <c r="A161" i="4" s="1"/>
  <c r="A165" i="4" s="1"/>
  <c r="A173" i="4" s="1"/>
  <c r="A179" i="4" s="1"/>
  <c r="F112" i="2"/>
  <c r="F80" i="2"/>
  <c r="F94" i="2" s="1"/>
  <c r="A19" i="2"/>
  <c r="A24" i="2" l="1"/>
  <c r="A32" i="2"/>
  <c r="A35" i="2" l="1"/>
  <c r="A41" i="2" l="1"/>
  <c r="A45" i="2"/>
  <c r="A53" i="2" l="1"/>
  <c r="A56" i="2" l="1"/>
  <c r="A62" i="2" l="1"/>
  <c r="A96" i="2" s="1"/>
  <c r="A114" i="2" s="1"/>
  <c r="A122" i="2" s="1"/>
  <c r="A126" i="2" s="1"/>
  <c r="A132" i="2" s="1"/>
  <c r="A138" i="2" s="1"/>
  <c r="A142" i="2" s="1"/>
</calcChain>
</file>

<file path=xl/sharedStrings.xml><?xml version="1.0" encoding="utf-8"?>
<sst xmlns="http://schemas.openxmlformats.org/spreadsheetml/2006/main" count="62981" uniqueCount="16535">
  <si>
    <t>Celkový výkaz výmer</t>
  </si>
  <si>
    <t>ČASŤ STAVBY :</t>
  </si>
  <si>
    <t>013 Demolácia mostného objektu v Brodne</t>
  </si>
  <si>
    <t>KS:</t>
  </si>
  <si>
    <t>POLOŽKA</t>
  </si>
  <si>
    <t>VÝKAZ VÝMER</t>
  </si>
  <si>
    <t>M.J.</t>
  </si>
  <si>
    <t>MNOŽ.</t>
  </si>
  <si>
    <t>Č.</t>
  </si>
  <si>
    <t>KÓD CPV</t>
  </si>
  <si>
    <t>KÓD SP</t>
  </si>
  <si>
    <t>KÓD SPP</t>
  </si>
  <si>
    <t>45.00.00</t>
  </si>
  <si>
    <t>Všeobecné položky v procese obstarávania stavieb</t>
  </si>
  <si>
    <t>00010401</t>
  </si>
  <si>
    <t>Zmluvné požiadavky poplatky za skládky vybúraných hmôt a sutí</t>
  </si>
  <si>
    <t>t</t>
  </si>
  <si>
    <t>00010404</t>
  </si>
  <si>
    <t>Zmluvné požiadavky poplatky za skládky travín, krovia, mačiny,lesnej hrabanky</t>
  </si>
  <si>
    <t>m3</t>
  </si>
  <si>
    <t>KPL</t>
  </si>
  <si>
    <t>45.11.11</t>
  </si>
  <si>
    <t>Demolačné práce</t>
  </si>
  <si>
    <t>05010105</t>
  </si>
  <si>
    <t>Búranie konštrukcií základov, železobetónových</t>
  </si>
  <si>
    <t>vybúranie častí základov č.2 a 4 v mieste ich kolízie s podperami č.14 a 16 SO 228:  2,00m*2,50m*(6,00m+4,50m)</t>
  </si>
  <si>
    <t>05010205</t>
  </si>
  <si>
    <t>Búranie konštrukcií muriva, priečok, pilierov,prekladov železobetónových</t>
  </si>
  <si>
    <t>vybúranie zasypaných pilierov pod úložnými prahmi opôr:  7ks*10,70m*0,25m2+7ks*9,50m*0,25m2</t>
  </si>
  <si>
    <t>vybúranie stojok č.2 a 3 rámu:  2*7ks*0,50m*8,00m2</t>
  </si>
  <si>
    <t>05010405</t>
  </si>
  <si>
    <t>Búranie konštrukcií trámov, nosníkov, prievlakov, konzolových prvkov železobetónových</t>
  </si>
  <si>
    <t>odstránenie ríms:  0,51m2*67,75m+0,61m2*69,10m</t>
  </si>
  <si>
    <t>odstránenie železobetónovej dosky:  0,14m*13,80m*61,50m</t>
  </si>
  <si>
    <t>odstránenie trámov:  7ks*0,50m*51,40m2</t>
  </si>
  <si>
    <t>odstránenie koncových priečnikov:  2ks*0,32m2*13,80m</t>
  </si>
  <si>
    <t>odstránenie prechodových dosiek:  2ks*1,31m2*11,0m</t>
  </si>
  <si>
    <t>05020131</t>
  </si>
  <si>
    <t>Vybúranie konštrukcií a demontáže, odstránenie izolácie povlakovej</t>
  </si>
  <si>
    <t>m2</t>
  </si>
  <si>
    <t>odstránenie izolácie z mosta:  13,80m*62,00m</t>
  </si>
  <si>
    <t>05030161</t>
  </si>
  <si>
    <t>Odstránenie spevnených plôch vozoviek a doplňujúcich konštrukcií krytov cementobetónových</t>
  </si>
  <si>
    <t>0503016101</t>
  </si>
  <si>
    <t>Odstránenie spevnených plôch vozoviek a doplňujúcich konštrukcií krytov cementobetónových hr.do 100 mm</t>
  </si>
  <si>
    <t>odstránenie zádlažby z bet. kociek za rímsami - hr. bet. dlažby 60 mm:  3*1,50m*1,50m+1,50m*2,50m</t>
  </si>
  <si>
    <t>0503016102</t>
  </si>
  <si>
    <t>Odstránenie spevnených plôch vozoviek a doplňujúcich konštrukcií krytov cementobetónových hr. nad 100 do 200 mm</t>
  </si>
  <si>
    <t>odstránenie svahových sklzov:  0,8m*(13,00m+17,00m)</t>
  </si>
  <si>
    <t>05030166</t>
  </si>
  <si>
    <t>Odstránenie spevnených plôch vozoviek a doplňujúcich konštrukcií krytov dlaždených</t>
  </si>
  <si>
    <t>0503016603</t>
  </si>
  <si>
    <t>Odstránenie spevnených plôch vozoviek a doplňujúcich konštrukcií krytov dlaždených hr. nad 200 do 300 mm</t>
  </si>
  <si>
    <t>odstránenie dlažby z lomového kameňa pod mostom hr.0,30m: 14,30m*37,00m+13,40m*39,00m+2*2,70m*24,00m</t>
  </si>
  <si>
    <t>05030261</t>
  </si>
  <si>
    <t>Odstránenie spevnených plôch vozoviek a doplňujúcich konštrukcií podkladov z betónu prostého</t>
  </si>
  <si>
    <t>0503026101</t>
  </si>
  <si>
    <t>Odstránenie spevnených plôch vozoviek a doplňujúcich konštrukcií podkladov z betónu prostého hr.do 100 mm</t>
  </si>
  <si>
    <t>odstránenie podkladného betónu pod zádlažbu z bet. kociek za rímsami - hr. bet. podkladu odhad 40 mm:  3*1,50m*1,50m+1,50m*2,50m</t>
  </si>
  <si>
    <t>odstránenie podkladného betónu pod svahovými sklzmi:  0,8m*(13,00m+17,00m)</t>
  </si>
  <si>
    <t>odstránenie vyrovnávacieho betónu hr. 80 mm:  13,00m*62,00m</t>
  </si>
  <si>
    <t>odstránenie cementového poteru hr. 30,00+40,00mm:  13,00m*62,00m</t>
  </si>
  <si>
    <t>05030507</t>
  </si>
  <si>
    <t>Odstránenie spevnených plôch a vozoviek, zvislého dopravného značenia, kovových</t>
  </si>
  <si>
    <t>ks</t>
  </si>
  <si>
    <t>evidenčné číslo mosta</t>
  </si>
  <si>
    <t>05030407</t>
  </si>
  <si>
    <t>Odstránenie spevnených plôch vozoviek a doplňujúcich konštrukcií zvodidiel, zábradlia, stien, oplotení kovových</t>
  </si>
  <si>
    <t>m</t>
  </si>
  <si>
    <t>odstránenie zábradlia:  62,00m+64,00m</t>
  </si>
  <si>
    <t>odstránenie zabradelného zvodidla:  67,00m+69,00m</t>
  </si>
  <si>
    <t>odstránenie protidotykovej zábrany:  30,00m+30,00m</t>
  </si>
  <si>
    <t>05080200</t>
  </si>
  <si>
    <t>Doprava vybúraných hmôt vodorovná</t>
  </si>
  <si>
    <t>0508020003</t>
  </si>
  <si>
    <t>Doprava vybúraných hmôt vodorovná, nad 1 km</t>
  </si>
  <si>
    <t>odvoz na medziskládku na recykláciu do 3 km</t>
  </si>
  <si>
    <t>vybúranie častí základov č.2 a 4 v mieste ich kolízie s podperami č.14 a 16 SO 228 :  52,50 m3*2,4 t/m3</t>
  </si>
  <si>
    <t>vybúranie zasypaných pilierov pod úložnými prahmi opôr:  35,35 m3*2,4 t/m3</t>
  </si>
  <si>
    <t>vybúranie stojok č.2 a 3 rámu:  56,00 m3*2,4 t/m3</t>
  </si>
  <si>
    <t>odstránenie ríms:  76,70 m3*2,4 t/m3</t>
  </si>
  <si>
    <t>odstránenie železobetónovej dosky:  118,82 m3*2,4 t/m3</t>
  </si>
  <si>
    <t>odstránenie trámov:  179,90 m3*2,4 t/m3</t>
  </si>
  <si>
    <t>odstránenie koncových priečnikov:  8,83 m3*2,4 t/m3</t>
  </si>
  <si>
    <t>odstránenie prechodových dosiek:  28,82 m3*2,4 t/m3</t>
  </si>
  <si>
    <t>odstránenie zádlažby z bet. kociek za rímsami - hr. bet. dlažby 60 mm - 0,63 m3:  10,50 m2*0,22 t/m2</t>
  </si>
  <si>
    <t>odstránenie svahových sklzov - 1,92 m3:  24,00 m2*0,22 t/m2</t>
  </si>
  <si>
    <t>odstránenie dlažby z lomového kameňa pod mostom hr.0,30m - 354,39 m3: 1181,30 m2*0,902 t/m2</t>
  </si>
  <si>
    <t>odstránenie podkladného betónu pod zádlažbu z bet. kociek za rímsami - hr. bet. podkladu odhad 40 mm - 0,42 m3:  10,50 m2*0,22 t/m2</t>
  </si>
  <si>
    <t>odstránenie podkladného betónu pod svahovými sklzmi - 2,40 m3:  24,00 m2*0,22 t/m2</t>
  </si>
  <si>
    <t>odstránenie vyrovnávacieho betónu hr. 80 mm - 64,48 m3:  806,00 m2*0,22 t/m2</t>
  </si>
  <si>
    <t>odstránenie cementového poteru hr. 30,00+40,00mm - 56,42 m3 :  806,00 m2*0,22 t/m2</t>
  </si>
  <si>
    <t xml:space="preserve">odvoz na spoplatnenú skládku </t>
  </si>
  <si>
    <t>odstránenie izolácie z mosta:  855,60 m2*0,006 t/m2</t>
  </si>
  <si>
    <t>frézovanie obrusnej vrstvy 30mm na moste:  682,00 m2*0,076 t/m2</t>
  </si>
  <si>
    <t>frézovanie vrstvy liateho asfaltu hr. 30mm na moste:  682,00 m2*0,076 t/m2</t>
  </si>
  <si>
    <t>odvoz zberné suroviny</t>
  </si>
  <si>
    <t>evidenčné číslo mosta: 2,00 ks*0,010 t/ks</t>
  </si>
  <si>
    <t>odstránenie zábradlia:  126,00 m*0,042 t/m</t>
  </si>
  <si>
    <t>odstránenie zabradelného zvodidla:  136,00 m*0,06 t/m</t>
  </si>
  <si>
    <t>odstránenie protidotykovej zábrany:  6,00 m*0,03 t/m</t>
  </si>
  <si>
    <t>spolu</t>
  </si>
  <si>
    <t>05090105</t>
  </si>
  <si>
    <t>Doplňujúce práce, recyklácia železobetónových konštrukcií</t>
  </si>
  <si>
    <t>05090362</t>
  </si>
  <si>
    <t>Doplňujúce práce, frézovanie bitúmenového krytu, podkladu</t>
  </si>
  <si>
    <t>0509036202</t>
  </si>
  <si>
    <t>Doplňujúce práce, frézovanie bitúmenového krytu, podkladu hr. 30 mm</t>
  </si>
  <si>
    <r>
      <t>frézovanie obrusnej vrstv</t>
    </r>
    <r>
      <rPr>
        <i/>
        <sz val="10"/>
        <rFont val="Arial CE"/>
        <family val="2"/>
        <charset val="238"/>
      </rPr>
      <t>y 30m</t>
    </r>
    <r>
      <rPr>
        <i/>
        <sz val="10"/>
        <rFont val="Arial CE"/>
        <family val="2"/>
        <charset val="238"/>
      </rPr>
      <t>m na moste:  11,00m*62,00m</t>
    </r>
  </si>
  <si>
    <t>frézovanie vrstvy liateho asfaltu hr. 30mm na moste:  11,00m*62,00m</t>
  </si>
  <si>
    <t xml:space="preserve">45.11.12 </t>
  </si>
  <si>
    <t>Úprava staveniska a vyčisťovacie práce</t>
  </si>
  <si>
    <t>01010103</t>
  </si>
  <si>
    <t>Pripravné práce, odstránenie porastov krovín</t>
  </si>
  <si>
    <t>0101010301</t>
  </si>
  <si>
    <t>Pripravné práce, odstránenie porastov krovín na suchu</t>
  </si>
  <si>
    <t>odstránenie náletovej vegetácie - kríky na svahových kuželoch: (2*25,00m2+2*35m2)*1,12</t>
  </si>
  <si>
    <t>01060204</t>
  </si>
  <si>
    <t>Premiestnenie  vodorovné nad 3 000 m</t>
  </si>
  <si>
    <t>0106020404</t>
  </si>
  <si>
    <t>Premiestnenie  vodorovné nad 3 000 m, vyklčovaných krovín</t>
  </si>
  <si>
    <t>odvoz do kompostárne:  134,40m2*0,5m</t>
  </si>
  <si>
    <t xml:space="preserve">45.11.24 </t>
  </si>
  <si>
    <t>Výkopové práce</t>
  </si>
  <si>
    <t>01020200</t>
  </si>
  <si>
    <t>Odkopávky a prekopávky nezapažené</t>
  </si>
  <si>
    <t>0102020007</t>
  </si>
  <si>
    <t>Odkopávky a prekopávky nezapažené, tr.horniny 1-4</t>
  </si>
  <si>
    <t>Odstránenie svahových kužeľov: 1/3*305,00m2*6,30m+1/3*397,00m2*7,20m</t>
  </si>
  <si>
    <t>45.11.25</t>
  </si>
  <si>
    <t>Presun zemín</t>
  </si>
  <si>
    <t>01040100</t>
  </si>
  <si>
    <t>Konštrukcie z hornín - skládky</t>
  </si>
  <si>
    <t>0104010007</t>
  </si>
  <si>
    <t>Konštrukcie z hornín - skládky  tr.horniny 1-4</t>
  </si>
  <si>
    <t>uloženie prebytok vykopanej zeminy</t>
  </si>
  <si>
    <t>01060203</t>
  </si>
  <si>
    <t>Premiestnenie  vodorovné do 3 000 m</t>
  </si>
  <si>
    <t>0106020301</t>
  </si>
  <si>
    <t>Premiestnenie  výkopku resp. rúbaniny vodorovné do 3 000 m, tr. horniny 1-4</t>
  </si>
  <si>
    <t>prebytok vykopanej zeminy na medziskládku pre SO 103</t>
  </si>
  <si>
    <t>výkop</t>
  </si>
  <si>
    <t>014 Demolácia objektov ZŠ v Brodne</t>
  </si>
  <si>
    <t>05010104</t>
  </si>
  <si>
    <t>Búranie konštrukcií základov, betónových</t>
  </si>
  <si>
    <t>prečerpávacia stanica"0,5*1,4*(4,35*2+3,75*2)+0,5*1,0*2,6*2</t>
  </si>
  <si>
    <t>oplotenie"0,4*0,4*0,8*(10+18+10)+0,3*0,9*23,3</t>
  </si>
  <si>
    <t>septik"0,25*3,0*12,0*2+0,4*3,5*(12,8*2+6,0*2)</t>
  </si>
  <si>
    <t>05010203</t>
  </si>
  <si>
    <t>Búranie konštrukcií muriva, priečok, pilierov,prekladov tehelných</t>
  </si>
  <si>
    <t>prečerpávacia stanica"0,35*2,75*(4,35*2+3,1*2)</t>
  </si>
  <si>
    <t>05010301</t>
  </si>
  <si>
    <t>Búranie konštrukcií stropov, klenieb, schodov z dielcov prefabrikovaných</t>
  </si>
  <si>
    <t>septik"0,15*12,0*6,0</t>
  </si>
  <si>
    <t>05010305</t>
  </si>
  <si>
    <t>Búranie konštrukcií stropov, klenieb, schodov železobetónových</t>
  </si>
  <si>
    <t>prečerpávacia stanica"0,15*3,1*3,75</t>
  </si>
  <si>
    <t>prečerpávacia stanica"0,3*0,25*(4,35*2+3,75*2)+0,1*0,4*3,75</t>
  </si>
  <si>
    <t>05010504</t>
  </si>
  <si>
    <t>Búranie konštrukcií podláh, podkladov, dlažieb betónových</t>
  </si>
  <si>
    <t>prečerpávacia stanica"4,35*3,75</t>
  </si>
  <si>
    <t>septik"13,1*7,1</t>
  </si>
  <si>
    <t>05010505</t>
  </si>
  <si>
    <t>Búranie konštrukcií podláh, podkladov, dlažieb železobetónových</t>
  </si>
  <si>
    <t>septik"12,8*6,8</t>
  </si>
  <si>
    <t>05010509</t>
  </si>
  <si>
    <t>Búranie konštrukcií podláh, podkladov, dlažieb, násypov</t>
  </si>
  <si>
    <t>prečerpávacia stanica"3,1*3,75</t>
  </si>
  <si>
    <t>05020552</t>
  </si>
  <si>
    <t>Vybúranie konštrukcií a demontáže, klampiarskych konštrukcií oplechovania, ríms, parapetov, odkvapov, lemovania, líšt a pod.</t>
  </si>
  <si>
    <t>prečerpávacia stanica"4,35+4,35*2+3,75*2+2,4</t>
  </si>
  <si>
    <t>05020553</t>
  </si>
  <si>
    <t>Vybúranie konštrukcií a demontáže, klampiarskych konštrukcií žľabov</t>
  </si>
  <si>
    <t>prečerpávacia stanica"4,35</t>
  </si>
  <si>
    <t>05020707</t>
  </si>
  <si>
    <t>Vybúranie konštrukcií a demontáže, otvorových výplní z kovu</t>
  </si>
  <si>
    <t>prečerpávacia stanica"0,95*0,6*3+0,7*2,0</t>
  </si>
  <si>
    <t>prečerpávacia stanica"0,5*(5,55*2+3,75*2)</t>
  </si>
  <si>
    <t>05030406</t>
  </si>
  <si>
    <t>Odstránenie spevnených plôch vozoviek a doplňujúcich konštrukcií zvodidiel, zábradlia, stien, oplotení drevených</t>
  </si>
  <si>
    <t>oplotenie drevené, 27,40 m"1</t>
  </si>
  <si>
    <t>vr. stĺpikov</t>
  </si>
  <si>
    <t>oplotenie panelové "23,3</t>
  </si>
  <si>
    <t>oplotenie pletivové"44,3</t>
  </si>
  <si>
    <t>prečerpávacia stanica"76,7</t>
  </si>
  <si>
    <t>septik"283,9</t>
  </si>
  <si>
    <t>oplotenie"24,1</t>
  </si>
  <si>
    <t>odvoz na spoplatnenú skládku</t>
  </si>
  <si>
    <t>prečerpávacia stanica - povlaková izolácia - položka 05020131</t>
  </si>
  <si>
    <t>05090104</t>
  </si>
  <si>
    <t>Doplňujúce práce, recyklácia betónových konštrukcií</t>
  </si>
  <si>
    <t>prečerpávacia stanica"77,5</t>
  </si>
  <si>
    <t>05090162</t>
  </si>
  <si>
    <t>Doplňujúce práce, recyklácia bitúmenových konštrukcií</t>
  </si>
  <si>
    <t>45.11.20</t>
  </si>
  <si>
    <t>Výkopové zemné práce a presun zemín</t>
  </si>
  <si>
    <t>01030102</t>
  </si>
  <si>
    <t>Hĺbené vykopávky jám nezapažených</t>
  </si>
  <si>
    <t>0103010207</t>
  </si>
  <si>
    <t>Hĺbené vykopávky jám nezapažených, tr. horniny 1-4</t>
  </si>
  <si>
    <t>dočasné oplotenie"0,3*0,3*0,6*23</t>
  </si>
  <si>
    <t>01040402</t>
  </si>
  <si>
    <t>Konštrukcie z hornín - zásypy so zhutnením</t>
  </si>
  <si>
    <t>0104040207</t>
  </si>
  <si>
    <t>Konštrukcie z hornín - zásypy so zhutnením, tr. horniny 1-4</t>
  </si>
  <si>
    <t>prečerpávacia stanica"13,94</t>
  </si>
  <si>
    <t>septik"3,5*13,1*7,1</t>
  </si>
  <si>
    <t>oplotenie asanácia"0,4*0,4*0,8*(10+18+10)</t>
  </si>
  <si>
    <t>spätný zásyp z vykopanej zeminy (tam a späť)</t>
  </si>
  <si>
    <t>dovoz nedostatku zeminy pre zásyp z medziskládky</t>
  </si>
  <si>
    <t>zásyp</t>
  </si>
  <si>
    <t>01060700</t>
  </si>
  <si>
    <t>Premiestnenie  - nakladanie, prekladanie, vykladanie</t>
  </si>
  <si>
    <t>0106070007</t>
  </si>
  <si>
    <t>Premiestnenie  výkopku resp. rúbaniny - nakladanie, prekladanie, vykladanie,  tr. horniny 1-4</t>
  </si>
  <si>
    <t>naloženie zeminy pre zásyp na medziskládke: 1,24+343,10</t>
  </si>
  <si>
    <t>45.11.23</t>
  </si>
  <si>
    <t>Vyplňovanie a rekultivačné práce</t>
  </si>
  <si>
    <t>Premiestnenie  výkopku resp. rúbaniny, vodorovné do 3 000 m, tr. horniny 1-4</t>
  </si>
  <si>
    <t>dovoz ornice z medziskládky na zahumusovanie: 0,20*120,48</t>
  </si>
  <si>
    <t>nakladanie ornice na medziskládke pre zahumusovanie</t>
  </si>
  <si>
    <t>01080501</t>
  </si>
  <si>
    <t>Povrchové úpravy terénu, úpravy povrchov rozprestretím ornice</t>
  </si>
  <si>
    <t>0108050101</t>
  </si>
  <si>
    <t>Povrchové úpravy terénu, úpravy povrchov rozprestretím ornice na rovine</t>
  </si>
  <si>
    <t>prečerpávacia stanica"4,95*5,55</t>
  </si>
  <si>
    <t>01080503</t>
  </si>
  <si>
    <t>Povrchové úpravy terénu, úpravy povrchov založením trávnika hydroosevom</t>
  </si>
  <si>
    <t>0108050301</t>
  </si>
  <si>
    <t>Povrchové úpravy terénu, úpravy povrchov založením trávnika hydroosevom na ornicu</t>
  </si>
  <si>
    <t>01080811</t>
  </si>
  <si>
    <t>Povrchové úpravy terénu, sadenie, presádzanie, ošetrovanie, ochrana trávnika</t>
  </si>
  <si>
    <t>0108081101</t>
  </si>
  <si>
    <t>Povrchové úpravy terénu, sadenie, presádzanie, ošetrovanie, ochrana trávnika v rovine</t>
  </si>
  <si>
    <t>ošetrenie trávnika</t>
  </si>
  <si>
    <t>45.34.20</t>
  </si>
  <si>
    <t>Montáž oplotenia</t>
  </si>
  <si>
    <t>11030432</t>
  </si>
  <si>
    <t>Stĺpy, piliere, vzpery a rámové stojky (pozemné stavby) plotové oceľové</t>
  </si>
  <si>
    <t>1103043201</t>
  </si>
  <si>
    <t>Stĺpy, piliere, vzpery a rámové stojky (pozemné stavby) plotové oceľové, zabetónovanie pätky</t>
  </si>
  <si>
    <t>dočasné oplotenie"23+4</t>
  </si>
  <si>
    <t>67110108</t>
  </si>
  <si>
    <t>Oplotenie  z drôteného pletiva pozinkovaného</t>
  </si>
  <si>
    <t>6711010802</t>
  </si>
  <si>
    <t>Oplotenie  z drôteného pletiva pozinkovaného, na stĺpiky oceľové</t>
  </si>
  <si>
    <t>dočasné oplotenie"56,1*2,0</t>
  </si>
  <si>
    <t>vr. napínacieho drôtu</t>
  </si>
  <si>
    <t>015 Demolácia provizórneho mosta cez Kysucu v Brodne</t>
  </si>
  <si>
    <t>odstránenie kotevných stabilizačných blokov</t>
  </si>
  <si>
    <t>opora č.1: 1,2*1,2*0,8</t>
  </si>
  <si>
    <t>opora č.3: 1,2*1,2*0,8</t>
  </si>
  <si>
    <t>05010204</t>
  </si>
  <si>
    <t>Búranie konštrukcií muriva, priečok, pilierov,prekladov betónových, sklobetónových</t>
  </si>
  <si>
    <t>odstránenie  výplne dočasnej podpery - lomový kameň preliaty betónom</t>
  </si>
  <si>
    <t>plocha x výška: 52,40*2,65</t>
  </si>
  <si>
    <t>odstránenie záverných múrikov - debniace tvarovky DT 400 + vyplň betónom + vystužné vložky</t>
  </si>
  <si>
    <t>opora č.1: 1,75*17*0,4</t>
  </si>
  <si>
    <t>opora č.3: 1,75*18*0,4</t>
  </si>
  <si>
    <t>05010407</t>
  </si>
  <si>
    <t>Búranie konštrukcií trámov, nosníkov, prievlakov, konzolových prvkov kovových</t>
  </si>
  <si>
    <t>demontáž nosnej konštrukcie - oceľové mostné provizórium ŽM16-M, 1850 kg/m mosta</t>
  </si>
  <si>
    <t>LM - 72 m</t>
  </si>
  <si>
    <t>PM - 72 m</t>
  </si>
  <si>
    <t>05020340</t>
  </si>
  <si>
    <t>Vybúranie konštrukcií a demontáže, inštalačného vedenia a príslušenstva elektroinštalačného</t>
  </si>
  <si>
    <t>0502034007</t>
  </si>
  <si>
    <t>Vybúranie konštrukcií a demontáže, inštalačného vedenia a príslušenstva elektroinštalačného silnoprúdové vedenia vonkajšie</t>
  </si>
  <si>
    <t>káble VO</t>
  </si>
  <si>
    <t>05020341</t>
  </si>
  <si>
    <t>Vybúranie konštrukcií a demontáže, inštalačného vedenia a príslušenstva stožiarov</t>
  </si>
  <si>
    <t>0502034111</t>
  </si>
  <si>
    <t>Vybúranie konštrukcií a demontáže, inštalačného vedenia a príslušenstva stožiarov osvetlenia - komplet</t>
  </si>
  <si>
    <t>LM+PM: 1+1 - stožiar VO komplet s príslušenstvom (výložník, svietidlo, elektroinštalácia,... )</t>
  </si>
  <si>
    <t>05020907</t>
  </si>
  <si>
    <t>Vybúranie konštrukcií a demontáže, rôznych predmetov kovových</t>
  </si>
  <si>
    <t>odstránenie kotevných stabilizačných lán - lano s Ø44 mm = 6 pramencov x 36 drôtov = 7,18 kg/m</t>
  </si>
  <si>
    <t>LM: 86,50 m*7,18 kg/m=617,48 kg; nie je známy počet lán - uvedený ako komplet lán</t>
  </si>
  <si>
    <t>PM: 100,00 m*7,18 kg/m=718,00 kg; nie je známy počet lán - uvedený ako komplet lán</t>
  </si>
  <si>
    <t>05030162</t>
  </si>
  <si>
    <t>Odstránenie spevnených plôch vozoviek a doplňujúcich konštrukcií krytov bitúmenových</t>
  </si>
  <si>
    <t>0503016201</t>
  </si>
  <si>
    <t>Odstránenie spevnených plôch vozoviek a doplňujúcich konštrukcií krytov bitúmenových hr.do 100 mm</t>
  </si>
  <si>
    <t>odstránenie afsaltového krytu hr. 40 mm</t>
  </si>
  <si>
    <t>predpolie pri opore č.1</t>
  </si>
  <si>
    <t>predpolie pri opore č.3</t>
  </si>
  <si>
    <t>0503016602</t>
  </si>
  <si>
    <t>Odstránenie spevnených plôch vozoviek a doplňujúcich konštrukcií krytov dlaždených hr. nad 100 do 200 mm</t>
  </si>
  <si>
    <t>demontáž betónových panelov mostovky - hr.160 mm - 4,25x3,0 m</t>
  </si>
  <si>
    <t>LM - 24 ks</t>
  </si>
  <si>
    <t>PM - 24 ks</t>
  </si>
  <si>
    <t>demontáž úložných prahov opôr a podpery - z cestných panelov zo ŽB - hr.150 mm - 3,0x2,0 m</t>
  </si>
  <si>
    <t>LM - 26 ks</t>
  </si>
  <si>
    <t>PM - 26 ks</t>
  </si>
  <si>
    <t>05030262</t>
  </si>
  <si>
    <t>Odstránenie spevnených plôch vozoviek a doplňujúcich konštrukcií podkladov bitúmenových</t>
  </si>
  <si>
    <t>0503026202</t>
  </si>
  <si>
    <t>Odstránenie spevnených plôch vozoviek a doplňujúcich konštrukcií podkladov bitúmenových hr. nad 100 do 200 mm</t>
  </si>
  <si>
    <t>odstránenie afsaltového podkladu hr. 160 mm</t>
  </si>
  <si>
    <t>odstránenie zvislého dopravného značenia</t>
  </si>
  <si>
    <t>LM</t>
  </si>
  <si>
    <t>PM</t>
  </si>
  <si>
    <t>vrátane stĺpikov, komponentov na uchytenie dopravných značiek</t>
  </si>
  <si>
    <t>odstránenie oceľového zvodidla LM+PM: 214,20+218,18</t>
  </si>
  <si>
    <t>05040102</t>
  </si>
  <si>
    <t>Odstránenie konštrukcií vodných korýt a vo vodných tokoch, dlažieb včítane podkladov, z lomového kameňa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</si>
  <si>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</t>
    </r>
  </si>
  <si>
    <t>opora č.1: 5*18</t>
  </si>
  <si>
    <t>podpera č.2: (4,15+4,18)*19,5</t>
  </si>
  <si>
    <t>opora č.3: 5*18</t>
  </si>
  <si>
    <t>odvoz na medziskládku do 3 km</t>
  </si>
  <si>
    <r>
      <t xml:space="preserve">preloženie kamennej zaházky pred oporami - lomový kameň nad 150 kg - </t>
    </r>
    <r>
      <rPr>
        <b/>
        <i/>
        <sz val="10"/>
        <rFont val="Arial CE"/>
        <family val="2"/>
        <charset val="238"/>
      </rPr>
      <t>materiál sa použije spätne v tomto objekte</t>
    </r>
    <r>
      <rPr>
        <i/>
        <sz val="10"/>
        <rFont val="Arial CE"/>
        <family val="2"/>
        <charset val="238"/>
      </rPr>
      <t>: 342,44 m3*2,385 t/m3</t>
    </r>
  </si>
  <si>
    <t>odstránenie kotevných stabilizačných blokov: 2,30 m3*2,40 t/m3</t>
  </si>
  <si>
    <t>odstránenie  výplne dočasnej podpery - lomový kameň preliaty betónom: 138,86 m3*2,20 t/m3</t>
  </si>
  <si>
    <t>odstránenie záverných múrikov - debniace tvarovky DT 400 + vyplň betónom + vystužné vložky: 24,50 m3*2,40 t/m3</t>
  </si>
  <si>
    <t>káble VO: 2000 m*0,001 t/m</t>
  </si>
  <si>
    <t>LM+PM: 1+1 - stožiar VO komplet s príslušenstvom (výložník, svietidlo, elektroinštalácia,... ): 2 ks*0,50 t/ks</t>
  </si>
  <si>
    <t>odstránenie afsaltového krytu hr. 40 mm: 627,00 m2*0,181 t/m2</t>
  </si>
  <si>
    <t>demontáž betónových panelov mostovky - hr.160 mm - 4,25x3,0 m: 612,00 m2*0,397 t/m2</t>
  </si>
  <si>
    <t>demontáž úložných prahov opôr a podpery - z cestných panelov zo ŽB - hr.150 mm - 3,0x2,0 m: 312,00 m2*0,397 t/m2</t>
  </si>
  <si>
    <t>odstránenie afsaltového podkladu hr. 160 mm: 627,00 m2*0,45 t/m2</t>
  </si>
  <si>
    <t>odstránenie kotevných stabilizačných lán - lano s Ø44 mm = 6 pramencov x 36 drôtov = 7,18 kg/m: 186,50 m*0,00718 t/m</t>
  </si>
  <si>
    <t>odstránenie zvislého dopravného značenia: 23,00 ks*0,082 t/ks</t>
  </si>
  <si>
    <t>odstránenie oceľového zvodidla LM+PM: 432,38 m*0,042 t/m</t>
  </si>
  <si>
    <t>odvoz odovzdanie správcovi</t>
  </si>
  <si>
    <t>dovoz ornice z medziskládky na zahumusovanie: 0,20*627,00</t>
  </si>
  <si>
    <t>rozprestretie ornice v rovine hr. 200 mm - v mieste vybúrania vozovky</t>
  </si>
  <si>
    <t>hydroosev na ornici</t>
  </si>
  <si>
    <t>0108081102</t>
  </si>
  <si>
    <t>Povrchové úpravy terénu, sadenie, presádzanie, ošetrovanie, ochrana trávnika na svahu</t>
  </si>
  <si>
    <t>odťaženie prechodových oblasti za oporymi - zemina vystužená geomrežoou</t>
  </si>
  <si>
    <t>opora č.1: 24,50*19,50</t>
  </si>
  <si>
    <t>opora č.3: 18,00*18,50</t>
  </si>
  <si>
    <t>45.24.70</t>
  </si>
  <si>
    <t>Práce na hrubej stavbe úprav tokov, hrádzí, zavlažovacích kanálov a akvaduktov</t>
  </si>
  <si>
    <t>31210103</t>
  </si>
  <si>
    <t>Spevnené plochy, zahádzky z lomového kameňa</t>
  </si>
  <si>
    <t>3121010301</t>
  </si>
  <si>
    <t>Spevnené plochy, zahádzky z lomového kameňa do 200 kg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</si>
  <si>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 - cena len za prácu a prevoz materiálu z medziskládky</t>
    </r>
  </si>
  <si>
    <t>45.26.22</t>
  </si>
  <si>
    <t>Základové práce a vŕtanie vodných studní</t>
  </si>
  <si>
    <t>02050432</t>
  </si>
  <si>
    <t>Steny - odstránenie štetovníc z kovových dielcov</t>
  </si>
  <si>
    <t>0205043201</t>
  </si>
  <si>
    <t>Steny - odstránenie štetovníc z kovových dielcov vytiahnutím</t>
  </si>
  <si>
    <t>vytiahnutie štetovníc - štetovnicová ohrádzka  - podpera</t>
  </si>
  <si>
    <t>odvod x dĺžka: 36,80*6,0</t>
  </si>
  <si>
    <t>ocelová hala"1,0*1,0*1,2*13</t>
  </si>
  <si>
    <t>ocelový prístrešok"1,0*1,0*1,2*14</t>
  </si>
  <si>
    <t>sklady a garáže"7,68</t>
  </si>
  <si>
    <t>prevádzkový objekt"0,8*1,0*1,2*8</t>
  </si>
  <si>
    <t>oplotenie"0,4*0,4*0,8*105+0,6*0,6*1,0*4</t>
  </si>
  <si>
    <t>sklady a garáže"0,15*2,5*(5,5*2+3,3*2)*3+0,15*3,3*5,5*3*2</t>
  </si>
  <si>
    <t>05010206</t>
  </si>
  <si>
    <t>Búranie konštrukcií muriva, priečok, pilierov,prekladov drevených, sadrokartónových, azbestocementových</t>
  </si>
  <si>
    <t>prevádzkový objekt/steny"0,15*2,6*(22,2*2+5,5*2)</t>
  </si>
  <si>
    <t>vr. pomocnej konštrukcie</t>
  </si>
  <si>
    <t>05010207</t>
  </si>
  <si>
    <t>Búranie konštrukcií muriva, priečok, pilierov,prekladov kovových</t>
  </si>
  <si>
    <t>ocelová hala/opláštenie"3,8*101,5*0,01</t>
  </si>
  <si>
    <t>ocelový prístrešok/opláštenie"5,5*30*0,01</t>
  </si>
  <si>
    <t>sklady a garáže"3,5*(6,0*2+19,5)*0,01</t>
  </si>
  <si>
    <t>05010306</t>
  </si>
  <si>
    <t>Búranie konštrukcií stropov, klenieb, schodov drevených, sadrokartónových, azbestocementových</t>
  </si>
  <si>
    <t>prevádzkový objekt/strop"22,0*5,5*0,15</t>
  </si>
  <si>
    <t>ocelová hala"430</t>
  </si>
  <si>
    <t>ocelový prístrešok"480</t>
  </si>
  <si>
    <t>sklady a garáže"19,5*6,0</t>
  </si>
  <si>
    <t>prevádzkový objekt"22,0*5,5</t>
  </si>
  <si>
    <t>05020651</t>
  </si>
  <si>
    <t>Vybúranie konštrukcií a demontáže, krytiny plechovej</t>
  </si>
  <si>
    <t>ocelová hala/strecha"454,0</t>
  </si>
  <si>
    <t>ocelový prístrešok/strecha"480,0</t>
  </si>
  <si>
    <t>sklady a garáže"(5,5+6,5)*19,5</t>
  </si>
  <si>
    <t>prevádzkový objekt"22,5*(5,5+6,1)</t>
  </si>
  <si>
    <t>ocelová hala, brány"3,1*3,3*3+0,8*2,0*2+3,4*3,8*2</t>
  </si>
  <si>
    <t>sklady a garáže"3,3*2,25*3</t>
  </si>
  <si>
    <t>prevádzkový objekt"2,5*2,8*2+0,8*2,0+1,05*1,2*15+1,05*0,6*2</t>
  </si>
  <si>
    <t>oplotenie/brány"2</t>
  </si>
  <si>
    <t>spevnené plochy"552,5</t>
  </si>
  <si>
    <t>0503016202</t>
  </si>
  <si>
    <t>Odstránenie spevnených plôch vozoviek a doplňujúcich konštrukcií krytov bitúmenových hr. nad 100 do 200 mm</t>
  </si>
  <si>
    <t>spevnené plochy"69,5</t>
  </si>
  <si>
    <t>05030264</t>
  </si>
  <si>
    <t>Odstránenie spevnených plôch vozoviek a doplňujúcich konštrukcií podkladov z kameniva hrubého drveného</t>
  </si>
  <si>
    <t>0503026403</t>
  </si>
  <si>
    <t>Odstránenie spevnených plôch vozoviek a doplňujúcich konštrukcií podkladov z kameniva hrubého drveného hr. nad 200 do 300 mm</t>
  </si>
  <si>
    <t>spevnené plochy"552,5+69,5</t>
  </si>
  <si>
    <t>oplotenie pletivové"209,8</t>
  </si>
  <si>
    <t>05060106</t>
  </si>
  <si>
    <t>Demolácia objektov, budov drevených</t>
  </si>
  <si>
    <t>0506010603</t>
  </si>
  <si>
    <t>Demolácia objektov, budov drevených, postupným rozoberaním</t>
  </si>
  <si>
    <t>unimobunky"3,5*5,5*3*3+4,5*5,5*3</t>
  </si>
  <si>
    <t>05060107</t>
  </si>
  <si>
    <t>Demolácia objektov, budov kovových</t>
  </si>
  <si>
    <t>0506010703</t>
  </si>
  <si>
    <t>Demolácia objektov, budov kovových, postupným rozoberaním</t>
  </si>
  <si>
    <t>ocelová hala/ocel. konštrukcia"1728</t>
  </si>
  <si>
    <t>ocelový prístrešok/ocel. konštrukcia"2250</t>
  </si>
  <si>
    <t>sklady a garáže"418</t>
  </si>
  <si>
    <t>prevádzkový objekt"509</t>
  </si>
  <si>
    <t>ocelová hala/ocel. konštrukcia"223,5</t>
  </si>
  <si>
    <t>ocelový prístrešok/ocel. konštrukcia"253</t>
  </si>
  <si>
    <t>sklady a garáže"149</t>
  </si>
  <si>
    <t>prevádzkový objekt"88,5</t>
  </si>
  <si>
    <t>unimobunky"8,7</t>
  </si>
  <si>
    <t>oplotenie"39,1</t>
  </si>
  <si>
    <t>spevnené plochy"552,5*0,44+0,4*622,5</t>
  </si>
  <si>
    <t>spevnené plochy"69,5*0,45</t>
  </si>
  <si>
    <t>z pol.č.05010104"62,64*2,2</t>
  </si>
  <si>
    <t>z pol.č.05010205"36,14*2,4</t>
  </si>
  <si>
    <t>z pol.č.05010504"(436+480+117+121)*0,44</t>
  </si>
  <si>
    <t>spevnené plochy"552,5*0,44</t>
  </si>
  <si>
    <t>ocelová hala"15,6</t>
  </si>
  <si>
    <t>ocelový prístrešok"16,8</t>
  </si>
  <si>
    <t>prevádzkový objekt"7,68</t>
  </si>
  <si>
    <t>dovoz zeminy pre zásyp z medziskládky</t>
  </si>
  <si>
    <t>naloženie zeminy na medziskládke pre zásyp</t>
  </si>
  <si>
    <t>dovoz ornice z medziskládky na zahumusovanie: 0,30*1369,00</t>
  </si>
  <si>
    <t>sklady a garáže"215</t>
  </si>
  <si>
    <t>prevádzkový objekt"244</t>
  </si>
  <si>
    <t xml:space="preserve">	038 Vegetačné úpravy na ekodukte</t>
  </si>
  <si>
    <t>!!! Založenie trávnika spolu s jeho ošetrením t.j. pravidelné kosenie (dva roky - spolu 6x), zalievanie, hnojenie a vyhrabávanie trávnika je náležitosťou cestných objektov!!!</t>
  </si>
  <si>
    <t>01080505</t>
  </si>
  <si>
    <t>Povrchové úpravy terénu, úpravy povrchov mulčovaním</t>
  </si>
  <si>
    <t>0108050501</t>
  </si>
  <si>
    <t>Povrchové úpravy terénu, úpravy povrchov mulčovaním na rovine</t>
  </si>
  <si>
    <t>muč. plachty s mulčom (drvená kôra ihličnatých drevín) hr. 0,1m - mulč - 20,53m3:</t>
  </si>
  <si>
    <t>listnaté stromy:     0,75*0,75*20</t>
  </si>
  <si>
    <t>ihličnaté stromy:     0,75*0,75*25</t>
  </si>
  <si>
    <t>kríky:     0,50*0,50*720</t>
  </si>
  <si>
    <t>0108050502</t>
  </si>
  <si>
    <t>Povrchové úpravy terénu, úpravy povrchov mulčovaním na svahu</t>
  </si>
  <si>
    <t>muč. plachty s mulčom (drvená kôra ihličnatých drevín) hr. 0,1m - mulč - 95,56m3:</t>
  </si>
  <si>
    <t>kríky:     0,50*0,50*800</t>
  </si>
  <si>
    <t>01080603</t>
  </si>
  <si>
    <t>Povrchové úpravy terénu, úpravy pred výsadbou, obrobenie pôdy</t>
  </si>
  <si>
    <t>0108060312</t>
  </si>
  <si>
    <t>Povrchové úpravy terénu, úpravy pred výsadbou, obrobenie pôdy hnojením</t>
  </si>
  <si>
    <t>rašelinovým substrátom (3*1520+10*45=5010 litrov)</t>
  </si>
  <si>
    <t>kríky:                                3l/1ks                0,16*1520</t>
  </si>
  <si>
    <t>listnaté a ihličnaté stromy:  10l/1ks              0,25*45</t>
  </si>
  <si>
    <t>anorganické tabletové hnojivo:  (celkom 1520+45*2 ks/10g - 1610 ks; 16,10 kg)</t>
  </si>
  <si>
    <t>kríky:                                 1ks/ks             0,16*1520</t>
  </si>
  <si>
    <t>listnaté a ihličnaté stromy:   2ks/ks             0,25*45</t>
  </si>
  <si>
    <t>pôdnym kondicinérom:  (celkom 0,02*1520+0,2*45=39,40 kg)</t>
  </si>
  <si>
    <t>kríky:                                 20g/ks           0,16*1520</t>
  </si>
  <si>
    <t>listnaté a ihličnaté stromy:   200g/ks           0,25*45</t>
  </si>
  <si>
    <t>01080801</t>
  </si>
  <si>
    <t>Povrchové úpravy terénu, sadenie, presádzanie, ošetrovanie, ochrana kríkov s balom</t>
  </si>
  <si>
    <t>0108080101</t>
  </si>
  <si>
    <t>Povrchové úpravy terénu, sadenie, presádzanie, ošetrovanie, ochrana kríkov s balom v rovine</t>
  </si>
  <si>
    <t>kríky</t>
  </si>
  <si>
    <t>0108080102</t>
  </si>
  <si>
    <t>Povrchové úpravy terénu, sadenie, presádzanie, ošetrovanie, ochrana kríkov s balom na svahu</t>
  </si>
  <si>
    <t>01080803</t>
  </si>
  <si>
    <t>Povrchové úpravy terénu, sadenie, presádzanie, ošetrovanie, ochrana stromov s balom</t>
  </si>
  <si>
    <t>0108080301</t>
  </si>
  <si>
    <t>Povrchové úpravy terénu, sadenie, presádzanie, ošetrovanie, ochrana stromov s balom v rovine</t>
  </si>
  <si>
    <t>listnaté stromy</t>
  </si>
  <si>
    <t>ihličnaté stromy</t>
  </si>
  <si>
    <t>01080805</t>
  </si>
  <si>
    <t>Povrchové úpravy terénu, sadenie, presádzanie, ošetrovanie, ochrana ošetrenie drevín</t>
  </si>
  <si>
    <t>0108080501</t>
  </si>
  <si>
    <t>Povrchové úpravy terénu, sadenie, presádzanie, ošetrovanie, ochrana ošetrenie drevín v rovine</t>
  </si>
  <si>
    <t>polievanie: 8100 litrov vody</t>
  </si>
  <si>
    <t>listnaté a ihličnaté stromy:   45*12</t>
  </si>
  <si>
    <t>ošetrenie listnatých a ihličnatých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</si>
  <si>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45*4 (ošetrenie 2 roky 2x ročne)</t>
  </si>
  <si>
    <t>polievanie: 43200 litrov vody</t>
  </si>
  <si>
    <t>kríky:   720*12</t>
  </si>
  <si>
    <t>ošetrenie kríky: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</si>
  <si>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kríky:   720*4 (ošetrenie 2 roky 2x ročne)</t>
  </si>
  <si>
    <t>0108080502</t>
  </si>
  <si>
    <t>Povrchové úpravy terénu, sadenie, presádzanie, ošetrovanie, ochrana ošetrenie drevín na svahu</t>
  </si>
  <si>
    <t>polievanie: 48000 litrov vody</t>
  </si>
  <si>
    <t>kríky:   800*12</t>
  </si>
  <si>
    <t>kríky:   800*4 (ošetrenie 2 roky 2x ročne)</t>
  </si>
  <si>
    <t>01080806</t>
  </si>
  <si>
    <t>Povrchové úpravy terénu, sadenie, presádzanie, ošetrovanie, ochrana ochrana stromov</t>
  </si>
  <si>
    <t>0108080601</t>
  </si>
  <si>
    <t>Povrchové úpravy terénu, sadenie, presádzanie, ošetrovanie, ochrana ochrana stromov v rovine</t>
  </si>
  <si>
    <t>stromy stabilizujeme o konštrukciu  pre listnaté stromy 1 kolom/strom=20*1=20ks v=3,0m a pre ihličnaté stromy 1 kolom/strom=25*1=25ks v=2,0m, priviazané pomocou popruhov z nenasiakavého materiálu - úväzky 2m/strom=45*2=90 m, v mieste uviazania ochrana kmeňa jutou 0,5m, šírka 0,1m/strom x 1=45*0,5*1=22,5 m; náter stromov proti ohryzu poľnou zverou (raz ročne)  2x45=90 ks</t>
  </si>
  <si>
    <t>01030601</t>
  </si>
  <si>
    <t>Hĺbené vykopávky jamiek, rýh, pre vysadzovanie rastlín v rovine</t>
  </si>
  <si>
    <t>0103060107</t>
  </si>
  <si>
    <t>Hĺbené vykopávky jamiek, rýh, pre vysadzovanie rastlín v rovine, tr. horniny 1-4</t>
  </si>
  <si>
    <t>kríky - vyhĺbenie jám 0,05m3/krík=0,05m3*720ks=36,00m3</t>
  </si>
  <si>
    <t>listnaté a ihličnaté stromy - vyhĺbenie jamiek 0,125m3/strom=0,125m3*45ks=5,625 m3</t>
  </si>
  <si>
    <t>01030602</t>
  </si>
  <si>
    <t>Hĺbené vykopávky jamiek, rýh, pre vysadzovanie rastlín na svahu</t>
  </si>
  <si>
    <t>0103060207</t>
  </si>
  <si>
    <t>Hĺbené vykopávky jamiek, rýh, pre vysadzovanie rastlín na svahu, tr. horniny 1-4</t>
  </si>
  <si>
    <t>kríky - vyhĺbenie jám 0,05m3/krík=0,05m3*800ks=40,00m3</t>
  </si>
  <si>
    <t>0106020401</t>
  </si>
  <si>
    <t>Premiestnenie  výkopku resp. rúbaniny, vodorovné nad 3 000 m, tr. horniny 1-4</t>
  </si>
  <si>
    <t>dovoz nakupovaného záhradníckeho substrátu aj s naložením pre stromy a kríky so zasypaním:</t>
  </si>
  <si>
    <t>listnaté a ihličnaté stromy: 20l/strom: 0,02m3*45ks</t>
  </si>
  <si>
    <t>kríky: 5l/ kríky: 0,005m3*1520ks</t>
  </si>
  <si>
    <t xml:space="preserve">	037 Vegetačné úpravy cesty III/2053 Povina - Kysucké Nové Mesto</t>
  </si>
  <si>
    <t>muč. plachty s mulčom (drvená kôra ihličnatých drevín) hr. 0,1m - mulč - 27,50m3:</t>
  </si>
  <si>
    <t>kríky:     0,50*0,50*1100</t>
  </si>
  <si>
    <t>rašelinovým substrátom (3*1100=3300 litrov)</t>
  </si>
  <si>
    <t>kríky:                                3l/1ks                0,16*1100</t>
  </si>
  <si>
    <t>anorganické tabletové hnojivo:  (celkom 1100*1 ks/10g - 1100 ks; 11,0 kg)</t>
  </si>
  <si>
    <t>kríky:                                 1ks/ks             0,16*1100</t>
  </si>
  <si>
    <t>pôdnym kondicinérom:  (celkom 0,02*1100=22,00 kg)</t>
  </si>
  <si>
    <t>kríky:                                 20g/ks           0,16*1100</t>
  </si>
  <si>
    <t>polievanie: 66000 litrov vody</t>
  </si>
  <si>
    <t>kríky:   1100*12</t>
  </si>
  <si>
    <t>kríky:   1100*4 (ošetrenie 2 roky 2x ročne)</t>
  </si>
  <si>
    <t>kríky - vyhĺbenie jám 0,05m3/krík=0,05m3*1100ks=55,00m3</t>
  </si>
  <si>
    <t>dovoz nakupovaného záhradníckeho substrátu aj s naložením pre kríky so zasypaním:</t>
  </si>
  <si>
    <t>kríky: 5l/ kríky: 0,005m3*1100ks</t>
  </si>
  <si>
    <t xml:space="preserve">	035 Vegetačné úpravy cesty I/11</t>
  </si>
  <si>
    <t>muč. plachty s mulčom (drvená kôra ihličnatých drevín) hr. 0,1m - mulč - 0,85m3:</t>
  </si>
  <si>
    <t>listnaté stromy:     0,75*0,75*15</t>
  </si>
  <si>
    <t>kríky:     0,50*0,50*3800</t>
  </si>
  <si>
    <t>listnaté stromy:     0,75*0,75*5</t>
  </si>
  <si>
    <t>ihličnaté stromy:     0,75*0,75*5</t>
  </si>
  <si>
    <t>rašelinovým substrátom (3*3800+10*25=11650 litrov)</t>
  </si>
  <si>
    <t>kríky:                                3l/1ks                0,16*3800</t>
  </si>
  <si>
    <t>listnaté a ihličnaté stromy:  10l/1ks              0,25*25</t>
  </si>
  <si>
    <t>anorganické tabletové hnojivo:  (celkom 3800+25*2 ks/10g - 3850 ks; 38,50 kg)</t>
  </si>
  <si>
    <t>kríky:                                 1ks/ks             0,16*3800</t>
  </si>
  <si>
    <t>listnaté a ihličnaté stromy:   2ks/ks             0,25*25</t>
  </si>
  <si>
    <t>pôdnym kondicinérom:  (celkom 0,02*3800+0,2*25=81,00 kg)</t>
  </si>
  <si>
    <t>kríky:                                 20g/ks           0,16*3800</t>
  </si>
  <si>
    <t>listnaté a ihličnaté stromy:   200g/ks           0,25*25</t>
  </si>
  <si>
    <t>0108080302</t>
  </si>
  <si>
    <t>Povrchové úpravy terénu, sadenie, presádzanie, ošetrovanie, ochrana stromov s balom na svahu</t>
  </si>
  <si>
    <t>polievanie: 2700 litrov vody</t>
  </si>
  <si>
    <t>listnaté stromy:   15*12</t>
  </si>
  <si>
    <t>ošetrenie listnatých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</si>
  <si>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stromy:   15*4 (ošetrenie 2 roky 2x ročne)</t>
  </si>
  <si>
    <t>polievanie: 1800 litrov vody</t>
  </si>
  <si>
    <t>listnaté a ihličnaté stromy:   10*12</t>
  </si>
  <si>
    <t>listnaté a ihličnaté stromy:   10*4 (ošetrenie 2 roky 2x ročne)</t>
  </si>
  <si>
    <t>polievanie: 228000 litrov vody</t>
  </si>
  <si>
    <t>kríky:   3800*12</t>
  </si>
  <si>
    <t>kríky:   3800*4 (ošetrenie 2 roky 2x ročne)</t>
  </si>
  <si>
    <t>stromy stabilizujeme o konštrukciu  pre listnaté stromy 1 kolom/strom=15*1=15ks v=3,0m, priviazané pomocou popruhov z nenasiakavého materiálu - úväzky 2m/strom=15*2=30 m, v mieste uviazania ochrana kmeňa jutou 0,5m, šírka 0,1m/strom x 1=15*0,5*1=7,5 m; náter stromov proti ohryzu poľnou zverou (raz ročne)  2x15=30 ks</t>
  </si>
  <si>
    <t>0108080602</t>
  </si>
  <si>
    <t>Povrchové úpravy terénu, sadenie, presádzanie, ošetrovanie, ochrana ochrana stromov na svahu</t>
  </si>
  <si>
    <t>stromy stabilizujeme o konštrukciu  pre listnaté stromy 1 kolom/strom=5*1=5ks v=3,0m a pre ihličnaté stromy 1 kolom/strom=5*1=5 ks v=2,0 m, priviazané pomocou popruhov z nenasiakavého materiálu - úväzky 2m/strom=10*2=20 m, v mieste uviazania ochrana kmeňa jutou 0,5m, šírka 0,1m/strom x 1=10*0,5*1=5,0 m; náter stromov proti ohryzu poľnou zverou (raz ročne)  2x10=20 ks</t>
  </si>
  <si>
    <t>listnaté stromy - vyhĺbenie jamiek 0,125m3/strom=0,125m3*15ks=1,875 m3</t>
  </si>
  <si>
    <t>kríky - vyhĺbenie jám 0,05m3/krík=0,05m3*3800ks=190,00m3</t>
  </si>
  <si>
    <t>listnaté a ihličnaté stromy - vyhĺbenie jamiek 0,125m3/strom=0,125m3*10ks=1,25 m3</t>
  </si>
  <si>
    <t>listnaté a ihličnaté stromy: 20l/strom: 0,02m3*25ks</t>
  </si>
  <si>
    <t>kríky: 5l/ kríky: 0,005m3*3800ks</t>
  </si>
  <si>
    <t xml:space="preserve">	032 Vegetačné úpravy diaľnice D3 a križovatiek</t>
  </si>
  <si>
    <t>muč. plachty s mulčom (drvená kôra ihličnatých drevín) hr. 0,1m - mulč - 4,22m3:</t>
  </si>
  <si>
    <t>listnaté stromy:     0,75*0,75*65</t>
  </si>
  <si>
    <t>ihličnaté stromy:     0,75*0,75*20</t>
  </si>
  <si>
    <t>muč. plachty s mulčom (drvená kôra ihličnatých drevín) hr. 0,1m - mulč - 887,50m3:</t>
  </si>
  <si>
    <t>kríky:     0,50*0,50*35500</t>
  </si>
  <si>
    <t>rašelinovým substrátom (3*35500+10*75=107250 litrov)</t>
  </si>
  <si>
    <t>kríky:                                3l/1ks                0,16*35500</t>
  </si>
  <si>
    <t>listnaté a ihličnaté stromy:  10l/1ks              0,25*75</t>
  </si>
  <si>
    <t>anorganické tabletové hnojivo:  (celkom 35500+75*2 ks/10g - 35650 ks; 356,50 kg)</t>
  </si>
  <si>
    <t>kríky:                                 1ks/ks             0,16*5100</t>
  </si>
  <si>
    <t>listnaté a ihličnaté stromy:   2ks/ks             0,25*35</t>
  </si>
  <si>
    <t>pôdnym kondicinérom:  (celkom 0,02*35500+0,2*75=725,00 kg)</t>
  </si>
  <si>
    <t>kríky:                                 20g/ks           0,16*5100</t>
  </si>
  <si>
    <t>listnaté a ihličnaté stromy:   200g/ks           0,25*35</t>
  </si>
  <si>
    <t>polievanie: 13500 litrov vody</t>
  </si>
  <si>
    <t>listnaté a ihličnaté stromy:   75*12</t>
  </si>
  <si>
    <t>ošetrenie listnatých a ihličnaté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</si>
  <si>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75*4 (ošetrenie 2 roky 2x ročne)</t>
  </si>
  <si>
    <t>polievanie: 2130000 litrov vody</t>
  </si>
  <si>
    <t>kríky:   35500*12</t>
  </si>
  <si>
    <t>kríky:   35500*4 (ošetrenie 2 roky 2x ročne)</t>
  </si>
  <si>
    <t>stromy stabilizujeme o konštrukciu  pre listnaté stromy 1 kolom/strom=65*1=65ks v=3,0m a pre ihličnaté stromy 1 kolom/strom=10*1=10 ks v=2,0 m, priviazané pomocou popruhov z nenasiakavého materiálu - úväzky 2m/strom=75*2=150 m, v mieste uviazania ochrana kmeňa jutou 0,5m, šírka 0,1m/strom x 1=75*0,5*1=37,5 m; náter stromov proti ohryzu poľnou zverou (raz ročne)  2x75=150 ks</t>
  </si>
  <si>
    <t>listnaté a ihličnaté stromy - vyhĺbenie jamiek 0,125m3/strom=0,125m3*75ks=9,375 m3</t>
  </si>
  <si>
    <t>kríky - vyhĺbenie jám 0,05m3/krík=0,05m3*35500ks=1775,00m3</t>
  </si>
  <si>
    <t>listnaté a ihličnaté stromy: 20l/strom: 0,02m3*75ks</t>
  </si>
  <si>
    <t>kríky: 5l/ kríky: 0,005m3*35500ks</t>
  </si>
  <si>
    <t xml:space="preserve">	025 Rekultivácia dočasných záberov</t>
  </si>
  <si>
    <t>PP:</t>
  </si>
  <si>
    <t>premiestnenie ornice zo skládky na miesto DZ</t>
  </si>
  <si>
    <t>k.ú. Brodno</t>
  </si>
  <si>
    <t>k.ú. KNM</t>
  </si>
  <si>
    <t>k.ú. Kysucký Lieskovec</t>
  </si>
  <si>
    <t>k.ú. Povina</t>
  </si>
  <si>
    <t>LP:</t>
  </si>
  <si>
    <t>premiestnenie ornice z medziskládky pre rozprestretie, 50399*0,25 =</t>
  </si>
  <si>
    <t>spolu PP+LP:</t>
  </si>
  <si>
    <t>nakladanie  ornice zo skládky na odvoz na miesto DZ</t>
  </si>
  <si>
    <t>nakladanie ornice z medziskládky pre rozprestretie, 50399*0,25 =</t>
  </si>
  <si>
    <t>rozprestretie ornice na DZ</t>
  </si>
  <si>
    <t>rozprestretie ornice na DZ a 1R</t>
  </si>
  <si>
    <t>k.ú. Brodno: DZ+1R: 11721+7389</t>
  </si>
  <si>
    <t>k.ú. Budatínska Lehota: DZ+1R: 0+332</t>
  </si>
  <si>
    <t>k.ú. Kysucké Nové Mesto: DZ+1R: 26272+39</t>
  </si>
  <si>
    <t>k.ú. Oškerda: DZ+1R: 947+3127</t>
  </si>
  <si>
    <t>k.ú. Radoľa: DZ+1R: 0+572</t>
  </si>
  <si>
    <t>01080502</t>
  </si>
  <si>
    <t>Povrchové úpravy terénu, úpravy povrchov založením trávnika ručne</t>
  </si>
  <si>
    <t>0108050202</t>
  </si>
  <si>
    <t>Povrchové úpravy terénu, úpravy povrchov založením trávnika ručne, lúčneho</t>
  </si>
  <si>
    <t>obnova TTP - osiatie k.ú. Brodno</t>
  </si>
  <si>
    <t>obnova TTP - osiatie k.ú. Kysucký Lieskovec</t>
  </si>
  <si>
    <t>DZ (0,5312 ha) = 0,5312 x 38 kg/ha = 20,19 kg</t>
  </si>
  <si>
    <t>01080602</t>
  </si>
  <si>
    <t>Povrchové úpravy terénu, úpravy pred výsadbou, rozrušenie pôdy</t>
  </si>
  <si>
    <t>0108060201</t>
  </si>
  <si>
    <t>Povrchové úpravy terénu, úpravy pred výsadbou, rozrušenie pôdy v rovine</t>
  </si>
  <si>
    <t>hĺbkové kyprenie DZ</t>
  </si>
  <si>
    <t>hĺbkové kyprenie DZ+1R</t>
  </si>
  <si>
    <t>0108060302</t>
  </si>
  <si>
    <t>Povrchové úpravy terénu, úpravy pred výsadbou, obrobenie pôdy oranim</t>
  </si>
  <si>
    <t>stredná orba DZ</t>
  </si>
  <si>
    <t>0108060304</t>
  </si>
  <si>
    <t>Povrchové úpravy terénu, úpravy pred výsadbou, obrobenie pôdy kultivátorovaním</t>
  </si>
  <si>
    <t>zapracovanie priemyselných hnojív do pôdy kombinátorom do hĺ. 15 cm</t>
  </si>
  <si>
    <t>0108060307</t>
  </si>
  <si>
    <t>Povrchové úpravy terénu, úpravy pred výsadbou, obrobenie pôdy smykovaním</t>
  </si>
  <si>
    <t>smykovanie TTP</t>
  </si>
  <si>
    <t>0108060308</t>
  </si>
  <si>
    <t>Povrchové úpravy terénu, úpravy pred výsadbou, obrobenie pôdy bránením</t>
  </si>
  <si>
    <t>bránenie TTP</t>
  </si>
  <si>
    <t>0108060310</t>
  </si>
  <si>
    <t>Povrchové úpravy terénu, úpravy pred výsadbou, obrobenie pôdy valcovaním</t>
  </si>
  <si>
    <t>valcovanie pre obnovu TTP DZ</t>
  </si>
  <si>
    <t>maštaľný hnoj 40 t/ha pre OP a záhrady - 8,4109*40=336,44 t</t>
  </si>
  <si>
    <t>maštaľný hnoj 20 t/ha pre TTP - 0,5312*20=10,62 t</t>
  </si>
  <si>
    <t>priemyselné hnojivo NPK v dávke 250 kg/ha - 8,4109*250=2102,73/1000=2,103 t</t>
  </si>
  <si>
    <t>prihnojovanie tabletami 1 ks/1 ks lesnej sadenice</t>
  </si>
  <si>
    <t>01080604</t>
  </si>
  <si>
    <t>Povrchové úpravy terénu, úpravy pred výsadbou chemickým odplevelením, odburinením</t>
  </si>
  <si>
    <t>0108060401</t>
  </si>
  <si>
    <t>Povrchové úpravy terénu, úpravy pred výsadbou chemickým odplevelením, odburinením pred založením kultúry</t>
  </si>
  <si>
    <t>odburinenie DZ</t>
  </si>
  <si>
    <t>ošetrenie postrekom</t>
  </si>
  <si>
    <t>01080804</t>
  </si>
  <si>
    <t>Povrchové úpravy terénu, sadenie, presádzanie, ošetrovanie, ochrana stromov bez balu</t>
  </si>
  <si>
    <t>0108080401</t>
  </si>
  <si>
    <t>Povrchové úpravy terénu, sadenie, presádzanie, ošetrovanie, ochrana stromov bez balu v rovine</t>
  </si>
  <si>
    <t>buk lesný</t>
  </si>
  <si>
    <t>jelša lepkavá</t>
  </si>
  <si>
    <t>dub zimný</t>
  </si>
  <si>
    <t>javor horský</t>
  </si>
  <si>
    <t>ochrana vyžínaním (1 krát ročne po dobu 3 rokov) - 22083*3=66249 ks</t>
  </si>
  <si>
    <t>ochrana náterom (1 krát ročne po dobu 3 rokov) - 22083*3=66249 ks</t>
  </si>
  <si>
    <t>TTP DZ</t>
  </si>
  <si>
    <t>hĺbenie jamiek  o plôške 0,35x0,35 m do hĺbky 0,25 m</t>
  </si>
  <si>
    <t>022 Demolácia reklamných objektov pozdĺž cesty I/11</t>
  </si>
  <si>
    <t>zákl. pätky"1,5*1,5*1,5*2*32</t>
  </si>
  <si>
    <t>bilboardy/opláštenie"5,1*2,4*21*0,01+2,1*2,4*11*2*0,01</t>
  </si>
  <si>
    <t>konštrukcia bilboardov"21+11</t>
  </si>
  <si>
    <t>zákl. pätky"216*2,2</t>
  </si>
  <si>
    <t>konštrukcia bilboardov"(21+11)*0,35</t>
  </si>
  <si>
    <t>naloženie zeminy pre zásyp na medziskládke</t>
  </si>
  <si>
    <t>dovoz ornice z medziskládky na zahumusovanie: 0,10*144,00</t>
  </si>
  <si>
    <t>zákl. pätky"1,5*1,5*2*32</t>
  </si>
  <si>
    <t>vr. dovozu ornice</t>
  </si>
  <si>
    <t>z pol.č.01080501</t>
  </si>
  <si>
    <t>prevádzková budova"0,8*1,0*(20,3*4+25,5*2+18,1+10,6)</t>
  </si>
  <si>
    <t>sklad PM"1,0*1,0*1,2*16</t>
  </si>
  <si>
    <t>garáže"1,0*1,0*1,2*16</t>
  </si>
  <si>
    <t>rampa"1,3*0,9*8,0*2+0,55*0,9*4,1*2</t>
  </si>
  <si>
    <t>oplotenie"0,4*0,4*0,8*65+0,6*0,6*1,0*2</t>
  </si>
  <si>
    <t>garáže"0,3*(6,0*4,2*7*2+6,0*14,2*2)-0,3*3,3*3,6*6</t>
  </si>
  <si>
    <t>sklad PM"0,25*(2,5*36*2+5,0*36*2)+20+0,3*0,5*6,0*16</t>
  </si>
  <si>
    <t>garáže"0,3*0,5*6,0*16</t>
  </si>
  <si>
    <t>voľné skládky"0,15*(2,5*99,5+5,0*99,5)+20</t>
  </si>
  <si>
    <t>rampa"0,55*1,1*3,6*2+1,1*1,3*7*2+4,4*3,6</t>
  </si>
  <si>
    <t>prefa garáže"0,15*2,5*(5,5*2+3,3)*5+0,15*3,3*5,5*5*2</t>
  </si>
  <si>
    <t>plechové sklady/opláštenie"2,5*(6,2*2*3+9,1*2)*0,01</t>
  </si>
  <si>
    <t>sklad PM"0,8*0,7*36*2+0,3*(0,6*9*16+0,6*36)</t>
  </si>
  <si>
    <t>garáže"0,3*(0,6*9*16+0,6*32)+0,8*0,7*32*2</t>
  </si>
  <si>
    <t>sklad PM"36*17,7</t>
  </si>
  <si>
    <t>garáže"32,3*17,1</t>
  </si>
  <si>
    <t>prefa garáže"19,5*5</t>
  </si>
  <si>
    <t>plechové sklady"9,1*6,2</t>
  </si>
  <si>
    <t>prefa garáže"5*19,5</t>
  </si>
  <si>
    <t>sklad PM"9,0*2*36</t>
  </si>
  <si>
    <t>garáže"9,0*2,0*32,3</t>
  </si>
  <si>
    <t>garáže"3,3*3,6*4</t>
  </si>
  <si>
    <t>prefa garáže"3,3*2,25*5</t>
  </si>
  <si>
    <t>plechové sklady"3,3*2,25*3</t>
  </si>
  <si>
    <t>sklad PM/rebrík"1</t>
  </si>
  <si>
    <t>rampa/zábradlie"1</t>
  </si>
  <si>
    <t>oplotenie/brána"1</t>
  </si>
  <si>
    <t>spevnené plochy"3489</t>
  </si>
  <si>
    <t>oplotenie pletivové"162,5</t>
  </si>
  <si>
    <t>05060103</t>
  </si>
  <si>
    <t>Demolácia objektov, budov z tehál a tvárnic</t>
  </si>
  <si>
    <t>0506010303</t>
  </si>
  <si>
    <t>Demolácia objektov, budov z tehál a tvárnic, postupným rozoberaním</t>
  </si>
  <si>
    <t>prevádzková budova"4650</t>
  </si>
  <si>
    <t>sklad PM/konštrukcia"4630</t>
  </si>
  <si>
    <t>garáže"4090</t>
  </si>
  <si>
    <t>plechové sklady"118</t>
  </si>
  <si>
    <t>05070200</t>
  </si>
  <si>
    <t>Úprava vybúraných hmôt - tehál</t>
  </si>
  <si>
    <t>prevádzková budova, odhad 70%"0,7*4650</t>
  </si>
  <si>
    <t>sklad PM/konštrukcia"890</t>
  </si>
  <si>
    <t>garáže"762,8</t>
  </si>
  <si>
    <t>voľné skládky"317,0</t>
  </si>
  <si>
    <t>rampa"139,5</t>
  </si>
  <si>
    <t>prefa garáže"137,53</t>
  </si>
  <si>
    <t>plechové sklady"2,5</t>
  </si>
  <si>
    <t>spevnené plochy"0,4*3489</t>
  </si>
  <si>
    <t>prefa garáže"5*19,5*0,01</t>
  </si>
  <si>
    <t>spevnené plochy"3489*0,45</t>
  </si>
  <si>
    <t>prevádzková budova, odhad 30%"0,3*4650*0,65</t>
  </si>
  <si>
    <t>z pol.č.05010405"140,24*2,4</t>
  </si>
  <si>
    <t>z pol.č.05010104"198,94*2,2</t>
  </si>
  <si>
    <t>z pol.č.05010205"409,99*2,4</t>
  </si>
  <si>
    <t>z pol.č.05010504"1343,45*0,44</t>
  </si>
  <si>
    <t>spevnené plochy"3489*0,44</t>
  </si>
  <si>
    <t>sklad PM"19,2</t>
  </si>
  <si>
    <t>garáže"19,2</t>
  </si>
  <si>
    <t>rampa"22,78</t>
  </si>
  <si>
    <t>prefa garáže"5*19,5*0,2</t>
  </si>
  <si>
    <t>plechové sklady"9,1*6,2*0,2</t>
  </si>
  <si>
    <t>oplotenie"9,04</t>
  </si>
  <si>
    <t>spevnené plochy"3489*0,2</t>
  </si>
  <si>
    <t>dovoz ornice z medziskládky na zahumusovanie: 0,20*5414,41</t>
  </si>
  <si>
    <t>prevádzková budova"20,3*25,5</t>
  </si>
  <si>
    <t>sklad PM"36*15,3</t>
  </si>
  <si>
    <t>garáže"31,8*15,3</t>
  </si>
  <si>
    <t>rampa"54,0</t>
  </si>
  <si>
    <t>oplotenie"162,5*1,0</t>
  </si>
  <si>
    <t>802 Preložka STL plynovodu na prepojení plynu Povina - Kysucké Nové Mesto</t>
  </si>
  <si>
    <t>05020881</t>
  </si>
  <si>
    <t>Vybúranie konštrukcií a demontáže, vonkajších oceľových potrubí do šrotu</t>
  </si>
  <si>
    <t>0502088120</t>
  </si>
  <si>
    <t>Vybúranie konštrukcií a demontáže, vonkajších oceľových potrubí do šrotu, do 50 kg</t>
  </si>
  <si>
    <t xml:space="preserve">"1 x orientačný stĺpik"  3 m </t>
  </si>
  <si>
    <t>05020910</t>
  </si>
  <si>
    <t>Vybúranie konštrukcií a demontáže, rôznych predmetov z plastov</t>
  </si>
  <si>
    <t xml:space="preserve">"odstránenie pôvodného plynovodu D 225"  v celkovej dĺžke 196 m   </t>
  </si>
  <si>
    <t>odvoz spoplatnená skládka</t>
  </si>
  <si>
    <t xml:space="preserve">"odstránenie pôvodného plynovodu D 225"  v celkovej dĺžke 196 m: 196,00 m*0,009 t/m   </t>
  </si>
  <si>
    <t>odvoz do zberného dvora</t>
  </si>
  <si>
    <t>"1 x orientačný stĺpik":  3 m*0,005 t/m</t>
  </si>
  <si>
    <t>01010301</t>
  </si>
  <si>
    <t>Pripravné práce, čerpanie vody gravitačnými studňami</t>
  </si>
  <si>
    <t>hod</t>
  </si>
  <si>
    <t>0101030101</t>
  </si>
  <si>
    <t>Pripravné práce, čerpanie vody gravitačnými studňami do 500 l/min</t>
  </si>
  <si>
    <t>čerpanie vody (2 studne)</t>
  </si>
  <si>
    <t>01010401</t>
  </si>
  <si>
    <t>Pripravné práce, odvedenie vody potrubím alebo žľabmi na povrchu</t>
  </si>
  <si>
    <t>0101040102</t>
  </si>
  <si>
    <t>Pripravné práce, odvedenie vody potrubím alebo žľabmi na povrchu do 300 mm</t>
  </si>
  <si>
    <t>2*100</t>
  </si>
  <si>
    <t>01010601</t>
  </si>
  <si>
    <t>Pripravné práce, zaistenie vedenia podzemného potrubia</t>
  </si>
  <si>
    <t>0101060102</t>
  </si>
  <si>
    <t>Pripravné práce, zaistenie vedenia podzemného potrubia DN nad 200 do 500 mm</t>
  </si>
  <si>
    <t>existujúci plynovod PE d 225, dl. 2 x 5 m</t>
  </si>
  <si>
    <t>01010602</t>
  </si>
  <si>
    <t>Pripravné práce, zaistenie podzemného vedenia</t>
  </si>
  <si>
    <t>0101060201</t>
  </si>
  <si>
    <t>Pripravné práce, zaistenie podzemného vedenia do 6 káblov</t>
  </si>
  <si>
    <t>OZ kábel na zrušenie 1 x 2 m</t>
  </si>
  <si>
    <t>01020101</t>
  </si>
  <si>
    <t>Odkopávky a prekopávky humóznej vrstvy ornice</t>
  </si>
  <si>
    <t>0102010101</t>
  </si>
  <si>
    <t>Odkopávky a prekopávky humóznej vrstvy ornice tr. horniny 1-2</t>
  </si>
  <si>
    <t>(skrývka ornice v trase ochrany, dĺ. 57 m, v hrúbke 30 cm, šírka 10m (ročný záber))</t>
  </si>
  <si>
    <t>70*0,3*10</t>
  </si>
  <si>
    <t>01030101</t>
  </si>
  <si>
    <t>Hĺbené vykopávky jám zapažených</t>
  </si>
  <si>
    <t>0103010107</t>
  </si>
  <si>
    <t>Hĺbené vykopávky jám zapažených, tr. horniny 1-4</t>
  </si>
  <si>
    <t>ručný výkop v zmysle TS v mieste prepojov ručne sondy pre zistenie hl.uloženia</t>
  </si>
  <si>
    <t xml:space="preserve">súčasťou kubatúry hľbenia rýh sú ručne kopané sondy na začiatku a na konci úsekov  </t>
  </si>
  <si>
    <t>2ks x (hl.2m x š.1,0m x dl.2m)</t>
  </si>
  <si>
    <t xml:space="preserve">prepojové jamy v P1, P2: 2 ks x dl. 4m * š.2m * hl. 2m , sklon 2:1,  </t>
  </si>
  <si>
    <t>((4*2*2)+(4*2*1)+(2*2*1))*2</t>
  </si>
  <si>
    <t>01030201</t>
  </si>
  <si>
    <t>Hĺbené vykopávky rýh š. do 600 mm</t>
  </si>
  <si>
    <t>0103020107</t>
  </si>
  <si>
    <t>Hĺbené vykopávky rýh š. do 600 mm, tr. horniny 1-4</t>
  </si>
  <si>
    <t>zemina z výkopov sa uloží v zábere pozdĺž ryhy pre spätný zásyp s prehodením</t>
  </si>
  <si>
    <t>výkop pre demontáž plynovodu, dl. 196m * š.0,6m * priem. hl. 1,5m , sklon 2:1</t>
  </si>
  <si>
    <t>((196)*0,6*1,5)+((196)*1,5*0,75)</t>
  </si>
  <si>
    <t>výkop ryhy pre trativod   (200)*0,4*0,4</t>
  </si>
  <si>
    <t>01030202</t>
  </si>
  <si>
    <t>Hĺbené vykopávky rýh š nad 600 mm</t>
  </si>
  <si>
    <t>0103020207</t>
  </si>
  <si>
    <t>Hĺbené vykopávky rýh š nad 600 mm, tr. horniny 1-4</t>
  </si>
  <si>
    <t>výkop ryhy, dl. 200m * š.0,7m * priem. hl. 1,4m , sklon 2:1</t>
  </si>
  <si>
    <t>(200*0,7*1,4)+(200*1,4*0,7)</t>
  </si>
  <si>
    <t>ornica z hromád na medziskládku</t>
  </si>
  <si>
    <t>uloženie prebytočnej zeminy na medziskláke pre ďalšie použitie v inom objekte stavby</t>
  </si>
  <si>
    <t>0104040203</t>
  </si>
  <si>
    <t>Konštrukcie z hornín - zásypy so zhutnením, tr.horniny 4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</si>
  <si>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</si>
  <si>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>zásyp ryhy trativodu fr. 8-16       ((200)*0,4*0,4)-(3,14*0,05*0,05*(200))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</si>
  <si>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</si>
  <si>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 xml:space="preserve">zásyp ryhy zeminou vhodnej frakcie (napr. G3 G-F, alebo ŠD fr. 0-63) pod diaľnicou D3,  dl. 65m * š.1,37m * priem. hl. 1,0m , sklon 2:1 </t>
  </si>
  <si>
    <t>(65*1,37*1)+(65*1*0,5)</t>
  </si>
  <si>
    <t>výkopovou zeminou</t>
  </si>
  <si>
    <t>výkop jám a rýh</t>
  </si>
  <si>
    <t>vykopávky studní</t>
  </si>
  <si>
    <t>odpočet:</t>
  </si>
  <si>
    <t>pieskové lôžko</t>
  </si>
  <si>
    <t>obsyp vrátane objemu rúry - plynovod</t>
  </si>
  <si>
    <t>zásyp ŠD</t>
  </si>
  <si>
    <t>zemina vhodná do násypu</t>
  </si>
  <si>
    <t>zásyp jám a rýh</t>
  </si>
  <si>
    <t>01040502</t>
  </si>
  <si>
    <t>Konštrukcie z hornín - obsypy so zhutnením</t>
  </si>
  <si>
    <t>0104050202</t>
  </si>
  <si>
    <t>Konštrukcie z hornín - obsypy so zhutnením, tr.horniny 3</t>
  </si>
  <si>
    <t>z piesku (plynovod) - nakúpený materiál</t>
  </si>
  <si>
    <t xml:space="preserve">obsyp potrubia pieskom </t>
  </si>
  <si>
    <t>obsyp plynovodu pieskom, sklon 2:1  ((200-65)*0,85*0,43)+((200-65)*0,43*0,215)</t>
  </si>
  <si>
    <t>odpočet objemu rúry (3,14*0,1125*0,1125*(200-65))</t>
  </si>
  <si>
    <t>obsyp PE chráničky pieskom, sklon 2:1  ((65)*0,85*0,52)+((65)*0,52*0,26)</t>
  </si>
  <si>
    <t>odpočet objemu rúry (3,14*0,16*0,16*(65))</t>
  </si>
  <si>
    <t xml:space="preserve">Rozvinutie a uloženie žltej výstražnej fólie PLYN z PVC do ryhy, šírka 33cm </t>
  </si>
  <si>
    <t>265 m</t>
  </si>
  <si>
    <t>Rozvinutie a uloženie červenej výstražnej fólie ELEKTRO z PVC do ryhy, šírka 33cm - 12 m</t>
  </si>
  <si>
    <t>01060201</t>
  </si>
  <si>
    <t>Premiestnenie  vodorovné do 100 m</t>
  </si>
  <si>
    <t>0106020101</t>
  </si>
  <si>
    <t>Premiestnenie  výkopku resp. rúbaniny, vodorovné do 100 m, tr. horniny 1-4</t>
  </si>
  <si>
    <t>spätný zásyp (tam a späť)</t>
  </si>
  <si>
    <t>Premiestnenie , vodorovné do 3 000 m</t>
  </si>
  <si>
    <t>odvoz skrývky ornice na medziskládku</t>
  </si>
  <si>
    <t>odvoz prebytočnej zeminy na medziskláku</t>
  </si>
  <si>
    <t>spätný zásyp</t>
  </si>
  <si>
    <t>Premiestnenie  nakladanie, prekladanie, vykladanie</t>
  </si>
  <si>
    <t>Premiestnenie  výkopku resp. rúbaniny, nakladanie, prekladanie, vykladanie tr. horniny 1-4</t>
  </si>
  <si>
    <t>nakladanie zobratej ornice</t>
  </si>
  <si>
    <t>01070101</t>
  </si>
  <si>
    <t>Paženie, resp.zaistenie výrubu v podzemí vykopávok príložné</t>
  </si>
  <si>
    <t>0107010100</t>
  </si>
  <si>
    <t>Paženie, resp.zaistenie výrubu v podzemí vykopávok príložné, z dielcov bez ohľadu na materiál</t>
  </si>
  <si>
    <t>paženie jám zriadenie/odstránenie: (2+2)*2*2*2</t>
  </si>
  <si>
    <t>01080202</t>
  </si>
  <si>
    <t>Povrchové úpravy terénu, úprava pláne bez  zhutnenia v násypoch</t>
  </si>
  <si>
    <t>0108020201</t>
  </si>
  <si>
    <t>Povrchové úpravy terénu, úprava pláne bez  zhutnenia v násypoch, tr.horniny 1-4</t>
  </si>
  <si>
    <t xml:space="preserve">úprava terénu  pod ornicu a nad ryhou,  dl. 70m * š.10m </t>
  </si>
  <si>
    <t>(70*10)</t>
  </si>
  <si>
    <t xml:space="preserve">úprava terénu,  dl. 130m * š.10m </t>
  </si>
  <si>
    <t>(130*10)</t>
  </si>
  <si>
    <t>45.23.12</t>
  </si>
  <si>
    <t>Stavebné práce na stavbe potrubných vedení nafty a plynu</t>
  </si>
  <si>
    <t>27010421</t>
  </si>
  <si>
    <t>Plynovody z rúr plastových, PE, PP</t>
  </si>
  <si>
    <t>2701042102</t>
  </si>
  <si>
    <t>Plynovody z rúr plastových, PE, PP, nad D 10 do 50 mm</t>
  </si>
  <si>
    <t>"2 x čuchačka z PD d32"    2*1,5</t>
  </si>
  <si>
    <t>"2 x vývod KVS pri čuchačke z PD d50"    2*0,7</t>
  </si>
  <si>
    <t>2701042103</t>
  </si>
  <si>
    <t>Plynovody z rúr plastových, PE, PP, nad D 50 do 110 mm</t>
  </si>
  <si>
    <t>"z PD obtok  d 110"   217</t>
  </si>
  <si>
    <t>2701042105</t>
  </si>
  <si>
    <t>Plynovody z rúr plastových, PE, PP, nad D 160 do 250 mm</t>
  </si>
  <si>
    <t>"z PD  d 225"  200 m</t>
  </si>
  <si>
    <t>27010423</t>
  </si>
  <si>
    <t>Plynovody z rúr plastových, rúrové diely PE,PP</t>
  </si>
  <si>
    <t>2701042302</t>
  </si>
  <si>
    <t>Plynovody z rúr plastových, rúrové diely PE,PP, nad D 10 do D 50 mm</t>
  </si>
  <si>
    <t xml:space="preserve">"Dno elektrotvarovkové klenuté MV d 50" pre vývod KVS pri čuchačke  </t>
  </si>
  <si>
    <t>2701042303</t>
  </si>
  <si>
    <t>Plynovody z rúr plastových, rúrové diely PE,PP, nad D 50 do D 110 mm</t>
  </si>
  <si>
    <t xml:space="preserve">"koleno 90st. elektrotvarovkové d 110"  </t>
  </si>
  <si>
    <t xml:space="preserve">"Dno elektrotvarovkové klenuté MV d 110"  </t>
  </si>
  <si>
    <t>2701042305</t>
  </si>
  <si>
    <t>Plynovody z rúr plastových, rúrové diely PE,PP, nad D 160 do D 250 mm</t>
  </si>
  <si>
    <t xml:space="preserve">"odbočka Top-Loading SA 250-560/32" </t>
  </si>
  <si>
    <t xml:space="preserve">"oblúk 22st. BB d 225"  </t>
  </si>
  <si>
    <t xml:space="preserve">"koleno 11st. elektrotvarovkové WS d 225"  </t>
  </si>
  <si>
    <t xml:space="preserve">"koleno 30st. elektrotvarovkové d 225"  </t>
  </si>
  <si>
    <t xml:space="preserve">"koleno 45st. elektrotvarovkové d 225"  </t>
  </si>
  <si>
    <t xml:space="preserve">"Dno elektrotvarovkové klenuté MV d 225"  </t>
  </si>
  <si>
    <t xml:space="preserve">"presuvná objímka UB 225"  </t>
  </si>
  <si>
    <t>27011283</t>
  </si>
  <si>
    <t>Plynovody, ostatné montážne práce, doplňujúce činnosti,</t>
  </si>
  <si>
    <t>2701128302</t>
  </si>
  <si>
    <t>Plynovody, ostatné montážne práce, doplňujúce činnosti, čuchačky</t>
  </si>
  <si>
    <t>čuchačka na chráničke - nadzemná ako OS + orientačná tabuľka</t>
  </si>
  <si>
    <t>prepojové práce je nutné realizovať z dôvodu neprerušenia odberu plynu súčasne v 2 polohách</t>
  </si>
  <si>
    <t>prepoj v mieste P1 na PE potrubí a v mieste P2 na oceľovom potrubí realizovať štopľova-ním uzatváracím zariadením napr. spoločnosti FASTRA v 1 polohe na každej strane (pre-poj P1, P2) s obtokom PE d 110.</t>
  </si>
  <si>
    <t>27011285</t>
  </si>
  <si>
    <t>Plynovody, ostatné montážne práce, tlak. skúšky tesnosti potrubia</t>
  </si>
  <si>
    <t>2701128502</t>
  </si>
  <si>
    <t>Plynovody, ostatné montážne práce, tlak. skúšky tesnosti potrubia, vzduchom</t>
  </si>
  <si>
    <t xml:space="preserve">"nové potrubie"  </t>
  </si>
  <si>
    <t xml:space="preserve">"potrubie obtoku prepoja"     </t>
  </si>
  <si>
    <t>2701128503</t>
  </si>
  <si>
    <t>Plynovody, ostatné montážne práce, tlak. skúšky tesnosti potrubia, čistenie</t>
  </si>
  <si>
    <t>"prefuknutie vyradeného plynovodu"   196</t>
  </si>
  <si>
    <t>27011286</t>
  </si>
  <si>
    <t>Plynovody, ostatné montážne práce, katodická ochrana porubia</t>
  </si>
  <si>
    <t>2701128601</t>
  </si>
  <si>
    <t>Plynovody, ostatné montážne práce, katodická ochrana porubia, kontrolné vývody</t>
  </si>
  <si>
    <t xml:space="preserve">" z PD kontr. vývod napäťový (KVS) - nadzemný stĺpik  "    </t>
  </si>
  <si>
    <t>27011287</t>
  </si>
  <si>
    <t>Plynovody, ostatné montážne práce, revízie</t>
  </si>
  <si>
    <t>kpl</t>
  </si>
  <si>
    <t>odborná prehliadka plynovodu (po realizácii prekládky)</t>
  </si>
  <si>
    <t>uradná skúška plynovodu oprávnenou právnickou osobou  (po realizácii prekládky)</t>
  </si>
  <si>
    <t>27070401</t>
  </si>
  <si>
    <t>Chráničky z rúr plastových, nedelená</t>
  </si>
  <si>
    <t>2707040102</t>
  </si>
  <si>
    <t>Chráničky z rúr plastových, nedelená, nad D 219  do D 820 mm</t>
  </si>
  <si>
    <t>PE chránička D 315 (65 m)</t>
  </si>
  <si>
    <t>objímky RACI MF 16,5 MIDI 4ks - 47 komplt. - 282 ks</t>
  </si>
  <si>
    <t>manžety model DU-N 200 x 300 (225 x 330 x 75 mm) - 2 ks</t>
  </si>
  <si>
    <t>nasunutie potrubnej sekcie do chráničky - 65 m</t>
  </si>
  <si>
    <t>27201391</t>
  </si>
  <si>
    <t>Podkladné konštrukcie pod potrubie, šachty, stoky atď., štrkopieskom</t>
  </si>
  <si>
    <t>pieskové lôžko pod potrubie, sklon 2:1</t>
  </si>
  <si>
    <t xml:space="preserve">((200)*0,7*0,15)+((200)*0,15*0,075)  </t>
  </si>
  <si>
    <t>45.23.13</t>
  </si>
  <si>
    <t>Práce na stavbe miestnych potrubných vedení vody a kanalizácie</t>
  </si>
  <si>
    <t>27031171</t>
  </si>
  <si>
    <t>Kanalizácie, ostatné konštrukcie, šachty a spádoviská kanalizačné</t>
  </si>
  <si>
    <t>2703117101</t>
  </si>
  <si>
    <t>Kanalizácie, ostatné konštrukcie, šachty a spádoviská kanalizačné z betónových dielcov</t>
  </si>
  <si>
    <t>Skruž výšky 500mm TBH 100-50/9  1000/500/90mm</t>
  </si>
  <si>
    <t>skruže pri osadení orientačných stlpikov, čuchačka na stlpiku a KVS</t>
  </si>
  <si>
    <t>01030401</t>
  </si>
  <si>
    <t>Hĺbené vykopávky studní spúšťaných</t>
  </si>
  <si>
    <t>0103040107</t>
  </si>
  <si>
    <t>Hĺbené vykopávky studní spúšťaných, tr.horniny 1-4</t>
  </si>
  <si>
    <t>hĺ. 1,5 x DN800</t>
  </si>
  <si>
    <t xml:space="preserve">2*(0,4*0,4*3,14*1,5) </t>
  </si>
  <si>
    <t>02010309</t>
  </si>
  <si>
    <t>Zlepšovanie základovej pôdy, trativody kompletné z potrubia plastického</t>
  </si>
  <si>
    <t>0201030904</t>
  </si>
  <si>
    <t>Zlepšovanie základovej pôdy, trativody kompletné z potrubia plastického DN 100 mm</t>
  </si>
  <si>
    <t xml:space="preserve">z drenážnych rúrok flexibilných </t>
  </si>
  <si>
    <t xml:space="preserve">na dne ryhy a jam </t>
  </si>
  <si>
    <t>25020111</t>
  </si>
  <si>
    <t xml:space="preserve">Studne, betónové skruže celokruhové </t>
  </si>
  <si>
    <t>2502011101</t>
  </si>
  <si>
    <t>Studne, betónové skruže celokruhové od D 0,80 m do D 1,50 m</t>
  </si>
  <si>
    <t>Skruž výšky 500mm TBS-Q.1 80/50/9 800/500/90mm - 6 ks - 0,5*6=3,00 m - 2 ks studní</t>
  </si>
  <si>
    <t>45.31.56</t>
  </si>
  <si>
    <t>Inštalovanie nízkého napätia</t>
  </si>
  <si>
    <t>Káble Cu - NN káble silové</t>
  </si>
  <si>
    <t>Káble Cu - NN káble silové ulož. pevne na potrubí</t>
  </si>
  <si>
    <t xml:space="preserve">"vyhľadávací vodič CE 4mm2"      </t>
  </si>
  <si>
    <t>823 Prístupová cesta k mostnému objektu 228 km 13,350 D3</t>
  </si>
  <si>
    <t>00010403</t>
  </si>
  <si>
    <t>Zmluvné požiadavky poplatky za skládky zeminy</t>
  </si>
  <si>
    <t>odstránenie dočasného komunikácie - recyklovaný materiál fr. 0/32 R-mat hr. 200 mm - km 0,000-0,065</t>
  </si>
  <si>
    <t>odstránenie dočasného komunikácie - recyklovaný materiál fr. 0/32 R-mat hr. 200 mm - km 0,065-KÚ</t>
  </si>
  <si>
    <t>0503026402</t>
  </si>
  <si>
    <t>Odstránenie spevnených plôch vozoviek a doplňujúcich konštrukcií podkladov z kameniva hrubého drveného hr. nad 100 do 200 mm</t>
  </si>
  <si>
    <t>odstránenie dočasného komunikácie - UM ŠD 0/31,5 Gc hr. 0,20m - km 0,000-0,065</t>
  </si>
  <si>
    <t>odstránenie dočasného komunikácie - UM ŠD 0/31,5 Gc hr. 0,20m - km 0,065-KÚ</t>
  </si>
  <si>
    <t>odstránenie dočasnej komunikácie - odstránenie oceľového zvodidla - km 0,000-0,065</t>
  </si>
  <si>
    <t>Odstránenie spevnených plôch vozoviek a doplňujúcich konštrukcií, zvislého dopravného značenia, kovových</t>
  </si>
  <si>
    <t>odstránenie dočasnej komunikácie - odstránenie trvalého ZDZ vrátane stĺpikov a zemných prác - km 0,000-0,065</t>
  </si>
  <si>
    <t>odstránenie dočasného komunikácie - recyklovaný materiál fr. 0/32 R-mat hr. 200 mm - km 0,000-0,065: 404,0 m2*0,45 t/m2</t>
  </si>
  <si>
    <t>odstránenie dočasného komunikácie - recyklovaný materiál fr. 0/32 R-mat hr. 200 mm - km 0,065-KÚ: 1144,0 m2*0,45 t/m2</t>
  </si>
  <si>
    <t>odstránenie dočasného komunikácie - UM ŠD 0/31,5 Gc hr. 0,20m - km 0,000-0,065: 534,0 m2*0,235 t/m2</t>
  </si>
  <si>
    <t>odstránenie dočasného komunikácie - UM ŠD 0/31,5 Gc hr. 0,20m - km 0,065-KÚ: 1144,0 m2*0,235 t/m2</t>
  </si>
  <si>
    <t>frézovanie existujúcej asfaltovej vozovky - km 0,000-0,065: 38,0 m2*0,127 t/m2</t>
  </si>
  <si>
    <t>odvoz do zberného dvora alebo správcovi komunikácie</t>
  </si>
  <si>
    <t>odstránenie dočasnej komunikácie - odstránenie oceľového zvodidla - km 0,000-0,065: 70,0 m* 0,42 t/m</t>
  </si>
  <si>
    <t>odstránenie dočasnej komunikácie - odstránenie trvalého ZDZ vrátane stĺpikov a zemných prác - km 0,000-0,065: 3,0 ks*0,082 t/ks</t>
  </si>
  <si>
    <t>0509036204</t>
  </si>
  <si>
    <t>Doplňujúce práce, frézovanie bitúmenového krytu, podkladu hr. 50 mm</t>
  </si>
  <si>
    <t>frézovanie existujúcej asfaltovej vozovky - km 0,000-0,065</t>
  </si>
  <si>
    <t>05090462</t>
  </si>
  <si>
    <t>Doplňujúce práce, diamantové rezanie bitúmenového krytu, podkladu</t>
  </si>
  <si>
    <t>0509046201</t>
  </si>
  <si>
    <t>Doplňujúce práce, diamantové rezanie bitúmenového krytu, podkladu hr. do 50 mm</t>
  </si>
  <si>
    <t>zriadenie dočasnej komunikácie - km 0,000-0,065</t>
  </si>
  <si>
    <t>dovoz ornice z medziskládky na zahumusovanie - zriadenie komunikácie km 0,065-KÚ: 0,20*4680,0</t>
  </si>
  <si>
    <t>0108050102</t>
  </si>
  <si>
    <t>Povrchové úpravy terénu, úpravy povrchov rozprestretím ornice na svahu</t>
  </si>
  <si>
    <t>rozprestretie ornice vo svahu hr. 200 mm</t>
  </si>
  <si>
    <t>hydroosev na ornicu</t>
  </si>
  <si>
    <t>0108050302</t>
  </si>
  <si>
    <t>Povrchové úpravy terénu, úpravy povrchov založením trávnika hydroosevom na hlušinu</t>
  </si>
  <si>
    <t>hydroosev na hlušinu - km 0,000-0,065</t>
  </si>
  <si>
    <t>hydroosev na hlušinu - km 0,065-KÚ</t>
  </si>
  <si>
    <t>ošetrenie trávnika - km 0,000-0,065</t>
  </si>
  <si>
    <t>ošetrenie trávnika - km 0,065-KÚ</t>
  </si>
  <si>
    <t>01020400</t>
  </si>
  <si>
    <t>Odkopávky a prekopávky komunikácií,železníc,plôch</t>
  </si>
  <si>
    <t>0102040007</t>
  </si>
  <si>
    <t>Odkopávky a prekopávky komunikácií,železníc,plôch, tr.horniny 1-4</t>
  </si>
  <si>
    <t>zriadenie dočasnej komunikácie - výkop - km 0,000-0,065</t>
  </si>
  <si>
    <t>zriadenie dočasnej komunikácie - výkop - nevhodná zemina hr. 200 mm - km 0,000-0,065: 0,2*1173,00</t>
  </si>
  <si>
    <t>odstránenie dočasného komunikácie - odkopávka - odstránenie násypového zemného telesa - km 0,000-0,065</t>
  </si>
  <si>
    <t>odstránenie dočasného komunikácie - odkopávka - odstránenie zemnej krajnice z nenaŕzavého materiálu - km 0,000-0,065</t>
  </si>
  <si>
    <t>odstránenie dočasného komunikácie - odkopávka - odstránenie aktívnej zóny z nakupovaného materiálu - km 0,000-0,065</t>
  </si>
  <si>
    <t xml:space="preserve">zriadenie dočasnej komunikácie - výkop - km 0,065-KÚ </t>
  </si>
  <si>
    <t>zriadenie dočasnej komunikácie - výkop - nevhodná zemina hr. 200 mm - km0,065-KÚ: 0,2*4606,0</t>
  </si>
  <si>
    <t>01040202</t>
  </si>
  <si>
    <t>Konštrukcie z hornín - násypy so zhutnením</t>
  </si>
  <si>
    <t>0104020201</t>
  </si>
  <si>
    <t>Konštrukcie z hornín - násypy so zhutnením zo zemín súdržných</t>
  </si>
  <si>
    <t>zriadenie dočasnej komunikácie - násyp z vykopanej zeminy z medziskládky - km 0,000-0,065</t>
  </si>
  <si>
    <t>zriadenie komunikácie - násyp z vykopanej zeminy z medziskládky - km 0,065-KÚ - bez odstránenia použitá ako protipovodňová ochrana</t>
  </si>
  <si>
    <t>01040302</t>
  </si>
  <si>
    <t>Konštrukcie z hornín - prechodové vrstvy so zhutnením</t>
  </si>
  <si>
    <t>0104030205</t>
  </si>
  <si>
    <t>Konštrukcie z hornín - prechodové vrstvy so zhutnením zo sypanín kamenistých a balvanitých</t>
  </si>
  <si>
    <t>zhotovenie aktívnej zóny hr. 500 mm z nakupovaného materiálu s naložením a dovozom - km 0,000-0,065: 0,50*534</t>
  </si>
  <si>
    <t>zriadenie dočasnej komunikácie dosypávky krajníc - nenamŕzavý materiál - z nakupovaného materiálu s naložením a dovozom - km 0,000-0,065</t>
  </si>
  <si>
    <t>zhotovenie aktívnej zóny hr. 500 mm z nakupovaného materiálu s naložením a dovozom - km 0,065-KÚ: 0,50*1821,0</t>
  </si>
  <si>
    <t>zriadenie dočasnej komunikácie dosypávky krajníc - nenamŕzavý materiál - z nakupovaného materiálu s naložením a dovozom - km 0,065-KÚ</t>
  </si>
  <si>
    <t>odstránenie dočasnej komunikácie - zásyp po výkope - km 0,000-0,065</t>
  </si>
  <si>
    <t>odstránenie dočasnej komunikácie - zásyp v mieste odstránenia nevhodnej zeminy - km 0,000-0,065</t>
  </si>
  <si>
    <t>01080102</t>
  </si>
  <si>
    <t>Povrchové úpravy terénu, úprava pláne so  zhutnením v násypoch</t>
  </si>
  <si>
    <t>0108010201</t>
  </si>
  <si>
    <t>Povrchové úpravy terénu, úprava pláne so  zhutnením v násypoch, tr.horniny 1-4</t>
  </si>
  <si>
    <t>úprava pláne dočasnej komunikácie - km 0,000-0,065</t>
  </si>
  <si>
    <t>úprava pláne dočasnej komunikácie - km 0,065-KÚ</t>
  </si>
  <si>
    <t>01080300</t>
  </si>
  <si>
    <t>Povrchové úpravy terénu, úprava podložia</t>
  </si>
  <si>
    <t>0108030001</t>
  </si>
  <si>
    <t>Povrchové úpravy terénu, úprava podložia,  tr.horniny 1-4</t>
  </si>
  <si>
    <t>zriadenie dočasnej komunikácie - zhutnenie podložia pod násypom - km 0,000-0,065</t>
  </si>
  <si>
    <t>zriadenie dočasnej komunikácie - zhutnenie podložia pod násypom - km 0,065-KÚ</t>
  </si>
  <si>
    <t>01080401</t>
  </si>
  <si>
    <t>Povrchové úpravy terénu, svahovanie v zárezoch</t>
  </si>
  <si>
    <t>0108040101</t>
  </si>
  <si>
    <t>Povrchové úpravy terénu, svahovanie v zárezoch, tr.horniny 1-4</t>
  </si>
  <si>
    <t>zriadenie dočasnej komunikácie - svahovanie  - km 0,000-0,065</t>
  </si>
  <si>
    <t>zriadenie dočasnej komunikácie - svahovanie  - km 0,065-KÚ</t>
  </si>
  <si>
    <t>01080402</t>
  </si>
  <si>
    <t>Povrchové úpravy terénu, svahovanie v násypoch</t>
  </si>
  <si>
    <t>0108040201</t>
  </si>
  <si>
    <t>Povrchové úpravy terénu, svahovanie v násypoch, tr.horniny 1-4</t>
  </si>
  <si>
    <t>uloženie na spoplatnenej skládke - nevhodnej zeminy a zeminy po dokončení výstavby na D3</t>
  </si>
  <si>
    <t>odvoz na medziskládku odkopávky pre ďalšie použitie - km 0,000-0,065</t>
  </si>
  <si>
    <t>dovoz z medziskládky</t>
  </si>
  <si>
    <t>odvoz nevhodnej zeminy na spoplatnenú skládku</t>
  </si>
  <si>
    <t>odvoz zeminy pri odstránení dočasnej komunikácie po výstavbe D3 na spoplatnenú skládku</t>
  </si>
  <si>
    <t>naloženie na medziskládke</t>
  </si>
  <si>
    <t>45.23.32</t>
  </si>
  <si>
    <t>Práce na vrchnej stavbe diaľníc, ciest, ulíc, chodníkov a nekrytých parkovísk</t>
  </si>
  <si>
    <t>22030332</t>
  </si>
  <si>
    <t>Podkladné a krycie vrstvy z asfaltových zmesí, bitúmenové postreky, nátery, posypy jednovrstvový náter</t>
  </si>
  <si>
    <t>2203033201</t>
  </si>
  <si>
    <t>Podkladné a krycie vrstvy z asfaltových zmesí, bitúmenové postreky, nátery, posypy jednovrstvový náter z asfaltu</t>
  </si>
  <si>
    <t>zriadenie dočasnej komunikácie jednovrstvový asfaltový náter N1V; B; 1,5 kg/m2 - km 0,000-0,065</t>
  </si>
  <si>
    <t>zriadenie dočasnej komunikácie jednovrstvový asfaltový náter N1V; B; 1,5 kg/m2 - km 0,065-KÚ</t>
  </si>
  <si>
    <t>22040851</t>
  </si>
  <si>
    <t>Kryty dláždené,chodníkov komunikácií,rigolov - úprava škár pri opravách a vyplnenie škár  asfaltovou zálievkou</t>
  </si>
  <si>
    <t>zriadenie dočasnej komunikácie - asfaltová zálievka - km 0,000-0,065</t>
  </si>
  <si>
    <t>22250362</t>
  </si>
  <si>
    <t>Doplňujúce konštrukcie, zvodidlá oceľové</t>
  </si>
  <si>
    <t>zriadenie dočasnej komunikácie - oceľové zvodidlo - úroveň zachytenia N2 - km 0,000-0,065</t>
  </si>
  <si>
    <t>22250671</t>
  </si>
  <si>
    <t>Doplňujúce konštrukcie,  zvislé dopravné značky, normálny alebo zväčšený rozmer</t>
  </si>
  <si>
    <t>2225067106</t>
  </si>
  <si>
    <t>Doplňujúce konštrukcie,  zvislé dopravné značky, normálny alebo zväčšený rozmer hliníkové reflexné</t>
  </si>
  <si>
    <t>zriadenie dočasnej komunikácie - trvalé dopravné značenie  - km 0,000-0,065</t>
  </si>
  <si>
    <t>vrátane zemných prác, pätky, oceľového stĺpika,... atď.</t>
  </si>
  <si>
    <t>zriadenie komunikácie - trvalé dopravné značenie  - km 0,065-KÚ</t>
  </si>
  <si>
    <t>45.23.33</t>
  </si>
  <si>
    <t>Práce na spodnej stavby diaľnic, ciest, ulíc a chodníkov a nekrytých parkovísk</t>
  </si>
  <si>
    <t>22010111</t>
  </si>
  <si>
    <t>Podkladné a krycie vrstvy bez spojiva nestmelené, recyklovaný materiál</t>
  </si>
  <si>
    <t>2201011102</t>
  </si>
  <si>
    <t>Podkladné a krycie vrstvy bez spojiva nestmelené, recyklovaný materiál asfaltový</t>
  </si>
  <si>
    <t>zriadenie dočasnej komunikácie recyklovaný materiál fr. 0/32 R-mat hr. 200 mm - z vybúraného recyklovaného asfaltového materiálu z SO103 - km 0,000-0,065: 0,20*404,00</t>
  </si>
  <si>
    <t>zriadenie dočasnej komunikácie recyklovaný materiál fr. 0/32 R-mat hr. 200 mm - z vybúraného recyklovaného asfaltového materiálu z SO103 - km 0,065-KÚ: 0,20*1372,00</t>
  </si>
  <si>
    <t>22010201</t>
  </si>
  <si>
    <t>Podkladné a krycie vrstvy bez spojiva, spevnenie krajníc zo zeminy</t>
  </si>
  <si>
    <t>2201020101</t>
  </si>
  <si>
    <t>Podkladné a krycie vrstvy bez spojiva, spevnenie krajníc zo zeminy so zhutnením</t>
  </si>
  <si>
    <t>dosypávky krajníc - nenamŕzavý materiál - km 0,000-0,065</t>
  </si>
  <si>
    <t>dosypávky krajníc - nenamŕzavý materiál - km 0,065-KÚ</t>
  </si>
  <si>
    <t>zriadenie dočasnej komunikácie - štrkodrvina UM ŠD  0/31,5 Gc hr. 0,20m - km 0,000-0,065: 0,20*534,00</t>
  </si>
  <si>
    <t>zriadenie dočasnej komunikácie - štrkodrvina UM ŠD  0/31,5 Gc hr. 0,20m - km 0,065-KÚ: 0,20*1821,00</t>
  </si>
  <si>
    <t>01010502</t>
  </si>
  <si>
    <t>Pripravné práce, úprava zemín vápnom</t>
  </si>
  <si>
    <t>0101050207</t>
  </si>
  <si>
    <t>Pripravné práce, úprava zemín vápnom, tr. horniny 1-4</t>
  </si>
  <si>
    <t>úprava hydraulickým pojivom 30% z vykopanej zeminy pre spätné použitie do násypu</t>
  </si>
  <si>
    <t>824 Prístupová cesta k mostnému objektu 228 km 13,600 D3</t>
  </si>
  <si>
    <t>odstránenie dočasného komunikácie - recyklovaný materiál fr. 0/32 R-mat hr. 200 mm</t>
  </si>
  <si>
    <t>odstránenie dočasného komunikácie - UM ŠD 0/31,5 Gc hr. 0,20m</t>
  </si>
  <si>
    <t>odstránenie dočasnej komunikácie - odstránenie oceľového zvodidla</t>
  </si>
  <si>
    <t>odstránenie dočasnej komunikácie - odstránenie trvalého ZDZ vrátane stĺpikov a zemných prác</t>
  </si>
  <si>
    <t>odstránenie dočasného komunikácie - recyklovaný materiál fr. 0/32 R-mat hr. 200 mm: 3566,0 m2*0,45 t/m2</t>
  </si>
  <si>
    <t>odstránenie dočasného komunikácie - UM ŠD 0/31,5 Gc hr. 0,20m: 4280,0 m2*0,235 t/m2</t>
  </si>
  <si>
    <t>frézovanie existujúcej asfaltovej vozovky: 39,0 m2*0,127 t/m2</t>
  </si>
  <si>
    <t>odstránenie dočasnej komunikácie - odstránenie trvalého ZDZ vrátane stĺpikov a zemných prác: 6,0 ks*0,082 t/ks</t>
  </si>
  <si>
    <t>frézovanie existujúcej asfaltovej vozovky</t>
  </si>
  <si>
    <t>zriadenie dočasnej komunikácie</t>
  </si>
  <si>
    <t>hydroosev na hlušinu</t>
  </si>
  <si>
    <t>zriadenie dočasnej komunikácie - výkop</t>
  </si>
  <si>
    <t>zriadenie dočasnej komunikácie - výkop - nevhodná zemina hr. 200 mm: 0,2*6830,00</t>
  </si>
  <si>
    <t>odstránenie dočasného komunikácie - odkopávka - odstránenie násypového zemného telesa</t>
  </si>
  <si>
    <t>odstránenie dočasného komunikácie - odkopávka - odstránenie zemnej krajnice z nenaŕzavého materiálu</t>
  </si>
  <si>
    <t>odstránenie dočasného komunikácie - odkopávka - odstránenie aktívnej zóny z nakupovaného materiálu</t>
  </si>
  <si>
    <t>zriadenie dočasnej komunikácie - násyp z vykopanej zeminy z medziskládky</t>
  </si>
  <si>
    <t>zhotovenie aktívnej zóny hr. 500 mm z nakupovaného materiálu s naložením a dovozom: 0,50*4280,00</t>
  </si>
  <si>
    <t>zriadenie dočasnej komunikácie dosypávky krajníc - nenamŕzavý materiál - z nakupovaného materiálu s naložením a dovozom</t>
  </si>
  <si>
    <t>odstránenie dočasnej komunikácie - zásyp po výkope</t>
  </si>
  <si>
    <t>odstránenie dočasnej komunikácie - zásyp v mieste odstránenia nevhodnej zeminy</t>
  </si>
  <si>
    <t>úprava pláne dočasnej komunikácie</t>
  </si>
  <si>
    <t>zriadenie dočasnej komunikácie - zhutnenie podložia pod násypom</t>
  </si>
  <si>
    <t>zriadenie dočasnej komunikácie - svahovanie</t>
  </si>
  <si>
    <t>odvoz na medziskládku odkopávky pre ďalšie použitie</t>
  </si>
  <si>
    <t>zriadenie dočasnej komunikácie - výkop - nevhodná zemina hr. 200 mm: 0,2*6830,0</t>
  </si>
  <si>
    <t>zriadenie dočasnej komunikácie jednovrstvový asfaltový náter N1V; B; 1,5 kg/m2</t>
  </si>
  <si>
    <t>zriadenie dočasnej komunikácie - asfaltová zálievka</t>
  </si>
  <si>
    <t>zriadenie dočasnej komunikácie - oceľové zvodidlo - úroveň zachytenia N2</t>
  </si>
  <si>
    <t>zriadenie dočasnej komunikácie - trvalé dopravné značenie</t>
  </si>
  <si>
    <t>zriadenie dočasnej komunikácie recyklovaný materiál fr. 0/32 R-mat hr. 200 mm - z vybúraného recyklovaného asfaltového materiálu z SO103: 0,20*3566,0</t>
  </si>
  <si>
    <t>dosypávky krajníc - nenamŕzavý materiál</t>
  </si>
  <si>
    <t>zriadenie dočasnej komunikácie - štrkodrvina UM ŠD  0/31,5 Gc hr. 0,20m: 0,20*4280,00</t>
  </si>
  <si>
    <t>826 Prístupová cesta na stavenisko v km 14,900</t>
  </si>
  <si>
    <t>odstránenie dočasného komunikácie - recyklovaný materiál fr. 0/32 R-mat hr. 200 mm: 648,0 m2*0,45 t/m2</t>
  </si>
  <si>
    <t>odstránenie dočasného komunikácie - UM ŠD 0/31,5 Gc hr. 0,20m: 778,0 m2*0,235 t/m2</t>
  </si>
  <si>
    <t>frézovanie existujúcej asfaltovej vozovky: 30,0 m2*0,127 t/m2</t>
  </si>
  <si>
    <t>zriadenie dočasnej komunikácie - výkop - nevhodná zemina hr. 200 mm: 0,2*807,00</t>
  </si>
  <si>
    <t>zhotovenie aktívnej zóny hr. 500 mm z nakupovaného materiálu s naložením a dovozom: 0,50*778,00</t>
  </si>
  <si>
    <t>zriadenie dočasnej komunikácie recyklovaný materiál fr. 0/32 R-mat hr. 200 mm - z vybúraného recyklovaného asfaltového materiálu z SO103: 0,20*648,0</t>
  </si>
  <si>
    <t>zriadenie dočasnej komunikácie - štrkodrvina UM ŠD  0/31,5 Gc hr. 0,20m: 0,20*778,0</t>
  </si>
  <si>
    <t>828 Prístupová cesta na stavenisko v km 19,300</t>
  </si>
  <si>
    <t>00140446</t>
  </si>
  <si>
    <t xml:space="preserve">Ostatné náklady stavby, zriadenie a odstránenie mostného provizória </t>
  </si>
  <si>
    <t>zriadenie/odstránenie provizórneho premostenia komplet so zemnými prácami, betonárskymi prácami,... atď.</t>
  </si>
  <si>
    <t>provizórny oceľový jednopólový most prejazdnej šírky 4,0 až 4,5 m; NK mosta tvoria priehradové hlavné nosníky s priečnikmi a pozdľžnikmi; na pozdľžniky je umiestnená drevená mostina hr. 50mm; dĺžka jednej priehrady je 3m; všetky prvky sú poskladané skrutkovaním; most je uložený na valcových ložiskách na koncoch priehradových nosníkov - dĺžka 68,83 m</t>
  </si>
  <si>
    <t>odstránenie dočasného komunikácie - recyklovaný materiál fr. 0/32 R-mat hr. 200 mm: 3494,0 m2*0,45 t/m2</t>
  </si>
  <si>
    <t>odstránenie dočasného komunikácie - UM ŠD 0/31,5 Gc hr. 0,20m: 4193,0 m2*0,235 t/m2</t>
  </si>
  <si>
    <t>frézovanie existujúcej asfaltovej vozovky: 84,0 m2*0,127 t/m2</t>
  </si>
  <si>
    <t>odstránenie dočasnej komunikácie - odstránenie trvalého ZDZ vrátane stĺpikov a zemných prác: 10,0 ks*0,082 t/ks</t>
  </si>
  <si>
    <t>zriadenie dočasnej komunikácie - výkop - nevhodná zemina hr. 200 mm: 0,2*5591,00</t>
  </si>
  <si>
    <t>zhotovenie aktívnej zóny hr. 500 mm z nakupovaného materiálu s naložením a dovozom: 0,50*4193,00</t>
  </si>
  <si>
    <t>zriadenie dočasnej komunikácie recyklovaný materiál fr. 0/32 R-mat hr. 200 mm - z vybúraného recyklovaného asfaltového materiálu z SO103: 0,20*3494,00</t>
  </si>
  <si>
    <t>zriadenie dočasnej komunikácie - štrkodrvina UM ŠD  0/31,5 Gc hr. 0,20m: 0,20*4193,00</t>
  </si>
  <si>
    <t>833 Zjazdy na stavenisko z cesty I/11</t>
  </si>
  <si>
    <t>odstránenie dočasného komunikácie - recyklovaný materiál fr. 0/32 R-mat hr. 200 mm: 354,0 m2*0,45 t/m2</t>
  </si>
  <si>
    <t>odstránenie dočasného komunikácie - UM ŠD 0/31,5 Gc hr. 0,20m: 425,0 m2*0,235 t/m2</t>
  </si>
  <si>
    <t>frézovanie existujúcej asfaltovej vozovky: 59,0 m2*0,127 t/m2</t>
  </si>
  <si>
    <t>zriadenie dočasnej komunikácie - výkop - nevhodná zemina hr. 200 mm: 0,2*436,00</t>
  </si>
  <si>
    <t>zhotovenie aktívnej zóny hr. 500 mm z nakupovaného materiálu s naložením a dovozom: 0,50*425,00</t>
  </si>
  <si>
    <t>zriadenie dočasnej komunikácie recyklovaný materiál fr. 0/32 R-mat hr. 200 mm - z vybúraného recyklovaného asfaltového materiálu z SO103: 0,20*354,00</t>
  </si>
  <si>
    <t>zriadenie dočasnej komunikácie - štrkodrvina UM ŠD  0/31,5 Gc hr. 0,20m: 0,20*425,00</t>
  </si>
  <si>
    <t>834 Prepojenie D3 s preložkou cesty I/11 počas výstavby v km cca 11,300 D3</t>
  </si>
  <si>
    <t>00010402</t>
  </si>
  <si>
    <t>Zmluvné požiadavky poplatky za zemník</t>
  </si>
  <si>
    <t>ruderálny porast</t>
  </si>
  <si>
    <t>odstránenie dočasného komunikácie - SMAo11;45/80-75 I hr,0,04m</t>
  </si>
  <si>
    <t>0503026102</t>
  </si>
  <si>
    <t>Odstránenie spevnených plôch vozoviek a doplňujúcich konštrukcií podkladov z betónu prostého hr. nad 100 do 200 mm</t>
  </si>
  <si>
    <t>odstránenie dočasného komunikácie - CBGM, 5/6, 0/31,5 hr.0,2M</t>
  </si>
  <si>
    <t>0503026201</t>
  </si>
  <si>
    <t>Odstránenie spevnených plôch vozoviek a doplňujúcich konštrukcií podkladov bitúmenových hr.do 100 mm</t>
  </si>
  <si>
    <t>odstránenie dočasného komunikácie - ACL22;PMB 45/80-75 I, hr. 0,06m</t>
  </si>
  <si>
    <t>odstránenie dočasného komunikácie - ACP22;PMB 25/55-65 I, hr. 0,10m</t>
  </si>
  <si>
    <t>odstránenie dočasného komunikácie - UM ŠD 0/63 Gc hr. 0,20m</t>
  </si>
  <si>
    <t>pred výstavbou - odstránenie oceľového zvodidla</t>
  </si>
  <si>
    <t>odstránenie dočasného komunikácie - odstránenie oceľového zvodila</t>
  </si>
  <si>
    <t>05030510</t>
  </si>
  <si>
    <t>Odstránenie spevnených plôch vozoviek a doplňujúcich konštrukcií, zvislého dopravného značenia, z plastov</t>
  </si>
  <si>
    <t>odstránenie dočasného komunikácie - odstránenie smerových stĺpikov na zvodidlách: 3+7</t>
  </si>
  <si>
    <t>odstránenie dočasného komunikácie - SMAo11;45/80-75 I hr,0,04m: 443,00*0,181 t/m2</t>
  </si>
  <si>
    <t>odstránenie dočasného komunikácie - CBGM, 5/6, 0/31,5 hr.0,2M: 459,00 m2*0,44 t/m2</t>
  </si>
  <si>
    <t>odstránenie dočasného komunikácie - ACL22;PMB 45/80-75 I, hr. 0,06m: 443,00 m2*0,181 t/m2</t>
  </si>
  <si>
    <t>odstránenie dočasného komunikácie - ACP22;PMB 25/55-65 I, hr. 0,10m 443,00 m2*0,181 t/m2</t>
  </si>
  <si>
    <t>odstránenie dočasného komunikácie - UM ŠD 0/63 Gc hr. 0,20m: 979,00 m2*0,235 t/m2</t>
  </si>
  <si>
    <t>odstránenie dočasného komunikácie - odstránenie smerových stĺpikov na zvodidlách: 10,00 ks*0,00085 t/ks</t>
  </si>
  <si>
    <t>pred výstavbou - odstránenie oceľového zvodidla: 31,00 m*0,042 t/m</t>
  </si>
  <si>
    <t>odstránenie dočasného komunikácie - odstránenie oceľového zvodila: 149,60 m*0,042 t/m</t>
  </si>
  <si>
    <t>05090461</t>
  </si>
  <si>
    <t>Doplňujúce práce, diamantové rezanie betónového krytu, podkladu</t>
  </si>
  <si>
    <t>0509046103</t>
  </si>
  <si>
    <t>Doplňujúce práce, diamantové rezanie betónového krytu, podkladu hr. nad 150 do 200 mm</t>
  </si>
  <si>
    <r>
      <t>odstránenie dočasného komunikácie - zvislé rezanie okraja polotuhej vozovky hr.0,4m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</t>
    </r>
  </si>
  <si>
    <t>0509046204</t>
  </si>
  <si>
    <t>Doplňujúce práce, diamantové rezanie bitúmenového krytu, podkladu hr. nad 150 do 200 mm</t>
  </si>
  <si>
    <t>pred výstavbou - zvislé zarezanie okraja vozovky do hĺ. 200 mm</t>
  </si>
  <si>
    <r>
      <t>odstránenie dočasného komunikácie - zvislé rezanie okraja polotuhej vozovky hr.0,4m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</t>
    </r>
  </si>
  <si>
    <t>01010101</t>
  </si>
  <si>
    <t>Pripravné práce, odstránenie porastov travín</t>
  </si>
  <si>
    <t>0101010101</t>
  </si>
  <si>
    <t>Pripravné práce, odstránenie porastov travín na suchu</t>
  </si>
  <si>
    <t>odstránenie ruderálneho porastu hr. 270 mm</t>
  </si>
  <si>
    <t>0106020409</t>
  </si>
  <si>
    <t>Premiestnenie  vodorovné nad 3 000 m, poľnohospodárskych plodín</t>
  </si>
  <si>
    <t>odvoz ruderálneho porastu s naložením hr. 270 mm: 0,27*1108,00</t>
  </si>
  <si>
    <t>dovoz ornice z medziskládky na zahumusovanie: 0,20*1050,00</t>
  </si>
  <si>
    <t>rozprestretie ornice v rovine hr. 200 mm - pôvodného terénu</t>
  </si>
  <si>
    <t>odhumusovanie pri zriadení dočasnej komunikácie hr. 200 mm</t>
  </si>
  <si>
    <t>01020300</t>
  </si>
  <si>
    <t>Odkopávky a prekopávky v zemníkoch</t>
  </si>
  <si>
    <t>0102030007</t>
  </si>
  <si>
    <t>Odkopávky a prekopávky v zemníkoch, tr.horniny 1-4</t>
  </si>
  <si>
    <t>násyp zo zemníka s naložením - vhodný násypový materiál</t>
  </si>
  <si>
    <t>odpočet - pred výstavbou - odkopávka - odstránenie nespevnenej krajnice - zmes štrku a zeminy</t>
  </si>
  <si>
    <t>pred výstavbou - odkopávka - odstránenie nespevnenej krajnice - zmes štrku a zeminy</t>
  </si>
  <si>
    <t>odstránenie dočasného komunikácie - odkopávka - odstránenie nespevnenej krajnice</t>
  </si>
  <si>
    <t>násyp z odkopávky - odstránenie nespevnenej krajnice - zmes štrku a zeminy (pred výstavbou)</t>
  </si>
  <si>
    <t>0104020202</t>
  </si>
  <si>
    <t>Konštrukcie z hornín - násypy so zhutnením zo zemín nesúdržných</t>
  </si>
  <si>
    <t>násyp z materiálu zo zemníka</t>
  </si>
  <si>
    <t>zhotovenie aktívnej zóny hr. 300 mm z nakupovaného materiálu s naložením a dovozom</t>
  </si>
  <si>
    <t>dosypávky krajníc - nenamŕzavý materiál - z nakupovaného materiálu s naložením a dovozom</t>
  </si>
  <si>
    <t xml:space="preserve">úprava pláne vozovky komunikácie </t>
  </si>
  <si>
    <t>zhutnenie podložia pod násypom</t>
  </si>
  <si>
    <t>odstránenie dočasnej komunikácie - svahovanie pôvodného svahu zemného telesa cesty</t>
  </si>
  <si>
    <t>svahovanie násypu pri zriadení dočasnej komunikácie</t>
  </si>
  <si>
    <t>uloženie na spoplatnenej skládke - odstránenie dočasného komunikácie - odkopávka - odstránenie nespevnenej krajnice</t>
  </si>
  <si>
    <t>uloženie na spoplatnenej skládke - odstránenie dočasného komunikácie - odkopávka - odstránenie násypového zemného telesa</t>
  </si>
  <si>
    <t>ornica odvoz na medziskládku</t>
  </si>
  <si>
    <t>spätný násyp (tam a späť) na a z medziskládky</t>
  </si>
  <si>
    <t>dovoz vhodného materiálu pre násyp zo zemníka</t>
  </si>
  <si>
    <t>odvoz - odstránenie dočasného komunikácie - odkopávka - odstránenie nespevnenej krajnice</t>
  </si>
  <si>
    <t>odvoz - odstránenie dočasného komunikácie - odkopávka - odstránenie násypového zemného telesa</t>
  </si>
  <si>
    <t>spätný násyp</t>
  </si>
  <si>
    <t>01060600</t>
  </si>
  <si>
    <t>Premiestnenie  prehodením</t>
  </si>
  <si>
    <t>0106060007</t>
  </si>
  <si>
    <t>Premiestnenie  výkopku resp. rúbaniny prehodením,  tr. horniny 1-4</t>
  </si>
  <si>
    <t>ošetrenie ornice každý začatý polrok</t>
  </si>
  <si>
    <t>22030330</t>
  </si>
  <si>
    <t>Podkladné a krycie vrstvy z asfaltových zmesí, bitúmenové postreky, nátery, posypy spojovací postrek</t>
  </si>
  <si>
    <t>2203033004</t>
  </si>
  <si>
    <t>Podkladné a krycie vrstvy z asfaltových zmesí, bitúmenové postreky, nátery, posypy spojovací postrek z modifikovanej emulzie</t>
  </si>
  <si>
    <t>zriadenie dočasnej komunikácie - asfaltový spojovací postrek modifikovaný PS,PMB 0,5kg/m2</t>
  </si>
  <si>
    <t>22030640</t>
  </si>
  <si>
    <t>Podkladné a krycie vrstvy z asfaltových zmesí, bitúmenové vrstvy, asfaltový betón</t>
  </si>
  <si>
    <t>2203064001</t>
  </si>
  <si>
    <t>Podkladné a krycie vrstvy z asfaltových zmesí, bitúmenové vrstvy, asfaltový betón  triedy I</t>
  </si>
  <si>
    <t>zriadenie dočasnej komunikácie - asfaltový betón modifikovaný ACL22;PMB 45/80-75 I, hr. 0,06m: 0,06*433,00</t>
  </si>
  <si>
    <t>22030641</t>
  </si>
  <si>
    <t>Podkladné a krycie vrstvy z asfaltových zmesí, bitúmenové vrstvy, asfaltový koberec mastixový</t>
  </si>
  <si>
    <t>2203064101</t>
  </si>
  <si>
    <t>Podkladné a krycie vrstvy z asfaltových zmesí, bitúmenové vrstvy, asfaltový koberec mastixový triedy I</t>
  </si>
  <si>
    <t>zriadenie dočasnej komunikácie - asfaltový koberec mastixový SMAo11;45/80-75 I hr,0,04m: 0,04*433,00</t>
  </si>
  <si>
    <t>zriadenie dočasnej komunikácie - úprava ukončenia oceĺových zvodidiel na krátky výškový nábeh H1</t>
  </si>
  <si>
    <t>zriadenie dočasnej komunikácie - oceĺové zvodidlo so smerovými stĺpikmi ľavé H1</t>
  </si>
  <si>
    <t>zriadenie dočasnej komunikácie - oceĺové zvodidlo so smerovými stĺpikmi pravé H1</t>
  </si>
  <si>
    <t>22250465</t>
  </si>
  <si>
    <t>Doplňujúce konštrukcie,  ochranné zariadenia, nádstavce na zvodidlá</t>
  </si>
  <si>
    <t>zriadenie dočasnej komunikácie - smerový stĺpik na zvodidlo pravé</t>
  </si>
  <si>
    <t>zriadenie dočasnej komunikácie - smerový stĺpik na zvodidlo ľavé</t>
  </si>
  <si>
    <t>22251445</t>
  </si>
  <si>
    <t>Doplňujúce konštrukcie,  pri stavbe krytov komunikácií, výstužná vložka</t>
  </si>
  <si>
    <t>2225144501</t>
  </si>
  <si>
    <t>Doplňujúce konštrukcie,  pri stavbe krytov komunikácií, výstužná vložka, geomreža</t>
  </si>
  <si>
    <t>zriadenie dočasnej komunikácie - preplátovanie starej a novej vozovky vrátane zálievky</t>
  </si>
  <si>
    <t>22010204</t>
  </si>
  <si>
    <t>Podkladné a krycie vrstvy bez spojiva, spevnenie krajníc, štrkodrva</t>
  </si>
  <si>
    <t>spevnenie krajníc štrkodrvinou fr. 16/63 mm + zhutnenie hr. 100 mm: 0,10*202,00</t>
  </si>
  <si>
    <t>zriadenie dočasnej komunikácie - štrkodrvina UM ŠD 0/63 Gc hr. 0,20m: 0,20*777,00</t>
  </si>
  <si>
    <t>22020212</t>
  </si>
  <si>
    <t>Podkladné a krycie vrstvy s hydraulickým spojivom, stabilizované z miešacieho centra zmesou spojív</t>
  </si>
  <si>
    <t>zriadenie dočasnej komunikácie - cementom stmelená zrnitá zmes, CBGM, 5/6, 0/31,5 hr.0,2M: 0,20*459,00</t>
  </si>
  <si>
    <t>22030329</t>
  </si>
  <si>
    <t>Podkladné a krycie vrstvy z asfaltových zmesí, bitúmenové postreky, nátery,posypy infiltračný postrek</t>
  </si>
  <si>
    <t>2203032904</t>
  </si>
  <si>
    <t>Podkladné a krycie vrstvy z asfaltových zmesí, bitúmenové postreky, nátery,posypy infiltračný postrek z modifikovanej emulzie</t>
  </si>
  <si>
    <t>zriadenie dočasnej komunikácie - asfaltový infilttračný postrek PI,PMB 1,0kg/m2</t>
  </si>
  <si>
    <t>22030539</t>
  </si>
  <si>
    <t>Podkladné a krycie vrstvy z asfaltových zmesí s bitúmenovým spojivom, kamenivo obaľované asfaltom</t>
  </si>
  <si>
    <t>2203053901</t>
  </si>
  <si>
    <t>Podkladné a krycie vrstvy z asfaltových zmesí s bitúmenovým spojivom, kamenivo obaľované asfaltom triedy I</t>
  </si>
  <si>
    <t>zriadenie dočasnej komunikácie - asfaltový betón modifikovaný ACP22;PMB 25/55-65 I, hr. 0,10m: 0,10*446,00</t>
  </si>
  <si>
    <t>02010553</t>
  </si>
  <si>
    <t>Zlepšovanie základovej pôdy, drenážne vrstvy z geosyntetického materiálu</t>
  </si>
  <si>
    <t>0201055301</t>
  </si>
  <si>
    <t>Zlepšovanie základovej pôdy, drenážne vrstvy z geosyntetického materiálu - geotextílií</t>
  </si>
  <si>
    <t>separačná geotextília pod nespevnenú krajnicu 200g/m2</t>
  </si>
  <si>
    <t>835  Dočasné napojenie D3 na I/11</t>
  </si>
  <si>
    <t>búranie asfaltovej vozovky - obrusná vrstva hr. 40 mm- existujúca cesta I/11</t>
  </si>
  <si>
    <t>odstránenie dočasného komunikácie - SMA 11 O; 45/80-75;I hr. 40 mm</t>
  </si>
  <si>
    <t>odstránenie dočasného komunikácie - CBGM C5/6 0/31,5 hr. 180 mm</t>
  </si>
  <si>
    <t>búranie asfaltovej vozovky - ložná vrstva hr. 60 mm- existujúca cesta I/11</t>
  </si>
  <si>
    <t>búranie asfaltovej vozovky - podkladná vrstva hr. 100 mm- existujúca cesta I/11</t>
  </si>
  <si>
    <t>odstránenie dočasného komunikácie - AC 22L, PMB 45/80-75;I hr. 60 mm</t>
  </si>
  <si>
    <t>odstránenie dočasného komunikácie - AC 22 P, OMB 25/55-65;I hr. 100 mm</t>
  </si>
  <si>
    <t>odstránenie dočasného komunikácie - UM ŠD 0/31,5 Gc hr. 0,23m</t>
  </si>
  <si>
    <t>05030401</t>
  </si>
  <si>
    <t>Odstránenie spevnených plôch vozoviek a doplňujúcich konštrukcií zvodidiel, zábradlia, stien, oplotení z dielcov prefabrikovaných</t>
  </si>
  <si>
    <t>odstránenie dočasného komunikácie - zvodidlá betónové jednostranné ú.z. H3</t>
  </si>
  <si>
    <t>odstránenie dočasného komunikácie - zvodidlá betónové obojstranné ú.z. H3</t>
  </si>
  <si>
    <t>vrátane trojdielneho smerového odrážača - 16+16=32 ks</t>
  </si>
  <si>
    <t>odstránenie oceľového zvodidla - existujúca cesta I/11</t>
  </si>
  <si>
    <t>odstránenie dočasného komunikácie - zvodidlá oceľové jednostranné ú.z. H2</t>
  </si>
  <si>
    <t>odstránenie dočasného komunikácie - smerové stĺpiky</t>
  </si>
  <si>
    <t xml:space="preserve">odstránenie dočasného komunikácie - smerové stĺpiky zvodidlové </t>
  </si>
  <si>
    <t>odstránenie dočasného komunikácie - smerové stĺpiky zvodidlové s modrou výstrahou</t>
  </si>
  <si>
    <t>búranie asfaltovej vozovky - obrusná vrstva hr. 40 mm- existujúca cesta I/11: 122,57 m2*0,181 t/m2</t>
  </si>
  <si>
    <t>odstránenie dočasného komunikácie - SMA 11 O; 45/80-75;I hr. 40 mm: 2033,66 m2*0,181 t/m2</t>
  </si>
  <si>
    <t>odstránenie dočasného komunikácie - CBGM C5/6 0/31,5 hr. 180 mm: 2054,69 m2*0,44 t/m2</t>
  </si>
  <si>
    <t>búranie asfaltovej vozovky - ložná vrstva hr. 60 mm- existujúca cesta I/11: 81,74 m2*0,181 t/m2</t>
  </si>
  <si>
    <t>búranie asfaltovej vozovky - podkladná vrstva hr. 100 mm- existujúca cesta I/11: 40,92 m2*0,181 t/m2</t>
  </si>
  <si>
    <t>odstránenie dočasného komunikácie - AC 22L, PMB 45/80-75;I hr. 60 mm: 2002,12 m2*0,181 t/m2</t>
  </si>
  <si>
    <t>odstránenie dočasného komunikácie - AC 22 P, OMB 25/55-65;I hr. 100 mm: 1990,30 m2*0,181 t/m2</t>
  </si>
  <si>
    <t>odstránenie dočasného komunikácie - UM ŠD 0/31,5 Gc hr. 0,23m: 2393,34 m2*0,40 t/m2</t>
  </si>
  <si>
    <t>odstránenie dočasného komunikácie - zvodidlá betónové jednostranné ú.z. H3 - odhad hmotnosti: 60,00 m*0,73 t/m</t>
  </si>
  <si>
    <t>odstránenie dočasného komunikácie - zvodidlá betónové obojstranné ú.z. H3 - odhad hmotnosti: 100,00 m*0,79 t/m</t>
  </si>
  <si>
    <t>odstránenie dočasného komunikácie - smerové stĺpiky: 5,00 ks*0,002 t/ks</t>
  </si>
  <si>
    <t>odstránenie dočasného komunikácie - smerové stĺpiky zvodidlové: 3,00 ks*0,001 t/ks</t>
  </si>
  <si>
    <t>odstránenie dočasného komunikácie - smerové stĺpiky zvodidlové s modrou výstrahou: 34,00 ks*0,001 t/ks</t>
  </si>
  <si>
    <t>odstránenie oceľového zvodidla - existujúca cesta I/11: 78,00 m*0,042 t/m</t>
  </si>
  <si>
    <t>odstránenie dočasného komunikácie - zvodidlá oceľové jednostranné ú.z. H2: 364,46 m*0,042 t/m</t>
  </si>
  <si>
    <t>zarezanie asfaltovej vrstvy do hĺbky 40 mm</t>
  </si>
  <si>
    <t>zarezanie asfaltovej vrstvy do hĺbky 60 mm</t>
  </si>
  <si>
    <t>odstránenie dočasnej komunikácie - dovoz ornice z medziskládky na zahumusovanie</t>
  </si>
  <si>
    <t xml:space="preserve">zriadenie dočasnej komunikácie - odhumusovanie </t>
  </si>
  <si>
    <t xml:space="preserve">zriadenie dočasnej komunikácie - výkop svahových stupňov </t>
  </si>
  <si>
    <t>odstránenie dočasného komunikácie  - výmena podložia fr. 32/63</t>
  </si>
  <si>
    <t xml:space="preserve">zriadenie dočasnej komunikácie - vybúranie (odkop) existujúcich nespev. krajníc </t>
  </si>
  <si>
    <t>odstránenie dočasného komunikácie - odkopávka - spevnenie krajníc štrkodrvinou fr. 16-32 hr. 0,10 m</t>
  </si>
  <si>
    <t>zhotovenie aktívnej zóny z nakupovaného materiálu s naložením a dovozom</t>
  </si>
  <si>
    <t>zriadenie dočasnej komunikácie - výmena podložia fr. 32/63</t>
  </si>
  <si>
    <t xml:space="preserve">odstránenie dočasnej komunikácie - zásyp po výkope svahových stupňov </t>
  </si>
  <si>
    <t xml:space="preserve">odstránenie dočasného komunikácie - zásyp v mieste vybúrania (odkop) existujúcich nespev. krajníc </t>
  </si>
  <si>
    <t>uloženie na spoplatnenej skládke - zeminy po dokončení výstavby na D3</t>
  </si>
  <si>
    <t xml:space="preserve">odvoz na medziskládku odkopávky pre ďalšie použitie </t>
  </si>
  <si>
    <t>odstránenie dočasnej komunikácie - výmena podložia fr. 32/63</t>
  </si>
  <si>
    <t>odstránenie dočasnej komunikácie - spevnenie krajníc štrkodrvinou fr. 16-32 hr. 0,10 m</t>
  </si>
  <si>
    <t>45.23.31</t>
  </si>
  <si>
    <t>Stavebné práce na výstavbe diaľnic a ciest chodníkov a nekrytých parkovísk</t>
  </si>
  <si>
    <t>22250776</t>
  </si>
  <si>
    <t>Doplňujúce konštrukcie,  vodorovné dopravné značenie striekané a náterové</t>
  </si>
  <si>
    <t>2225077601</t>
  </si>
  <si>
    <t>doplňujúce konštrukcie,  vodorovné dopravné značenie striekané a náterové vodiacich pruhov</t>
  </si>
  <si>
    <t>trvalé dopravné značenie v zmysle prílohy C.2 Dopravné značenie celej stavby</t>
  </si>
  <si>
    <t>601 (š. 250 mm súvislá): 3027,1m*0,250m=</t>
  </si>
  <si>
    <t xml:space="preserve">602 (š. 250 mm prerušovaná 1,5/1,5): 225,9m*0,250m*1/2= </t>
  </si>
  <si>
    <t>- vrátane predznačenia</t>
  </si>
  <si>
    <t>2225077602</t>
  </si>
  <si>
    <t>Doplňujúce konštrukcie,  vodorovné dopravné značenie striekané a náterové deliacich čiar</t>
  </si>
  <si>
    <t>601 (š. 125 mm súvislá): 879,1m*0,125=</t>
  </si>
  <si>
    <t>602 (š. 125 mm prerušovaná 1,5/3,0): 100m*0,125*1/3=</t>
  </si>
  <si>
    <t>602 (š. 125 mm prerušovaná 1,5/1,5): 9,7m*0,125*1/2=</t>
  </si>
  <si>
    <t>602 (š. 125 mm prerušovaná 3,0/1,5): 36,2m*0,125*2/3=</t>
  </si>
  <si>
    <t>602 (š. 125 mm prerušovaná 6/12): 100m*1/3*0,125=</t>
  </si>
  <si>
    <t>2225077603</t>
  </si>
  <si>
    <t>Doplňujúce konštrukcie,  vodorovné dopravné značenie striekané a náterové stopčiary, zebry, šipky, atď.</t>
  </si>
  <si>
    <t>605 (čakacia čiara, š.0,5m prerušovaná 0,50/0,25): 3,6m*0,5m*2/3</t>
  </si>
  <si>
    <t>610 (prechod pre chodcov, š.0,5m) : 36m*0,5m</t>
  </si>
  <si>
    <t>620 (vyšrafovaný priestor): 924,8*1/2=</t>
  </si>
  <si>
    <t>630 (smerové šípky): (2ks*1,1m2+2ks*1,2m2+2ks*1,5m2)</t>
  </si>
  <si>
    <t>631 (predbežné šípky): (5ks*4,2m2)</t>
  </si>
  <si>
    <t>zriadenie dočasnej komunikácie - spojovací postrek modifikovaný PS, PMB 0,5kg/m2</t>
  </si>
  <si>
    <t>2203064004</t>
  </si>
  <si>
    <t>Podkladné a krycie vrstvy z asfaltových zmesí, bitúmenové vrstvy, asfaltový betón  triedy I modifikovaný</t>
  </si>
  <si>
    <t>zriadenie dočasnej komunikácie - asfaltový betón modifikovaný AC 22L, PMB 45/80-75;I hr. 60 mm: 0,06*2002,12</t>
  </si>
  <si>
    <t>zriadenie dočasnej komunikácie - SMA 11 O; 45/80-75;I hr. 40 mm: 0,04*2033,66</t>
  </si>
  <si>
    <t>22250356</t>
  </si>
  <si>
    <t>Doplňujúce konštrukcie, zvodidlá prefabrikované</t>
  </si>
  <si>
    <t>2225035602</t>
  </si>
  <si>
    <t>Doplňujúce konštrukcie, zvodidlá prefabrikované s ozubom-zámkom</t>
  </si>
  <si>
    <t>zriadenie dočasnej komunikácie - zvodidlá betónové obojstranné ú.z. H3</t>
  </si>
  <si>
    <t>vrátane trojdielny smerový odrážač na betónové zvodidlo - 16 ks</t>
  </si>
  <si>
    <t>vrátane trojdielny smerový odrážač na bet. zvodidlo modrý - 16 ks</t>
  </si>
  <si>
    <t>zriadenie dočasnej komunikácie - zvodidlá oceľové jednostranné ú.z. H2</t>
  </si>
  <si>
    <t>22250464</t>
  </si>
  <si>
    <t>Doplňujúce konštrukcie,  ochranné zariadenia, smerové stĺpiky</t>
  </si>
  <si>
    <t>zriadenie dočasnej komunikácie - smerové stĺpiky</t>
  </si>
  <si>
    <t xml:space="preserve">zriadenie dočasnej komunikácie - smerové stĺpiky zvodidlové </t>
  </si>
  <si>
    <t>zriadenie dočasnej komunikácie - smerové stĺpiky zvodidlové s modrou výstrahou</t>
  </si>
  <si>
    <t>201+210(priamo)=1+1</t>
  </si>
  <si>
    <t>212(vpravo)</t>
  </si>
  <si>
    <t>253-70</t>
  </si>
  <si>
    <t>253-80</t>
  </si>
  <si>
    <t>263-80</t>
  </si>
  <si>
    <t>253-100</t>
  </si>
  <si>
    <t>253-80 (osadená s 309)</t>
  </si>
  <si>
    <t>303</t>
  </si>
  <si>
    <t>501-60 (200m) (doplnková pod 411): 1*2</t>
  </si>
  <si>
    <t>501-60 (600m) (doplnková pod 411): 1*2</t>
  </si>
  <si>
    <t>309 (osadená s 253-80)</t>
  </si>
  <si>
    <t>310</t>
  </si>
  <si>
    <t>344 (STOP v protismere)</t>
  </si>
  <si>
    <t>411 (samostatne)=1*2</t>
  </si>
  <si>
    <t>411 (spolu s doplnkovou 501-60)=2*2</t>
  </si>
  <si>
    <t xml:space="preserve">                                                 Spolu :</t>
  </si>
  <si>
    <t>- kompletné zhotovenie, vrátane stĺpikov</t>
  </si>
  <si>
    <t>22250672</t>
  </si>
  <si>
    <t>Doplňujúce konštrukcie,  zvislé dopravné značky, veľkorozmerné</t>
  </si>
  <si>
    <t>2225067206</t>
  </si>
  <si>
    <t>Doplňujúce konštrukcie,  zvislé dopravné značky, veľkorozmerné hliníkové reflexné</t>
  </si>
  <si>
    <t>360 (SZ 150, prízemná DZ)</t>
  </si>
  <si>
    <t>363 (SZ 151, prízemná DZ)</t>
  </si>
  <si>
    <t>- kompletné zhotovenie, vrátane stĺpikov, nosičov</t>
  </si>
  <si>
    <t>zriadenie dočasnej komunikácie - výstužná mreža zo skleného vlákna s povlakom zo špeciálneho polyméru so samolepiacou vrstvou</t>
  </si>
  <si>
    <t>zriadenie dočasnej komunikácie - dosypávky krajníc - nenamŕzavý materiál</t>
  </si>
  <si>
    <t>zriadenie dočasnej komunikácie - spevnenie krajníc štrkodrvinou fr. 16-32 hr. 0,10 m + zhutnenie: 0,10*439,40</t>
  </si>
  <si>
    <t>zriadenie dočasnej komunikácie - štrkodrvina UM ŠD  0/31,5 Gc hr. 0,23m: 0,23*2393,34</t>
  </si>
  <si>
    <t>zriadenie dočasnej komunikácie - cementom stmelená zrnitá zmes CBGM C5/6 0/31,5 hr. 180 mm: 2054,69*0,18</t>
  </si>
  <si>
    <t>zriadenie dočasnej komunikácie - infiltračný asfaltový postrek PI, PMB 1,0kg/m2</t>
  </si>
  <si>
    <t>zriadenie dočasnej komunikácie - AC 22 P, OMB 25/55-65;I hr. 100 mm: 0,10*1990,30</t>
  </si>
  <si>
    <t>zriadenie dočasnej komunikácie - separačná geotextília</t>
  </si>
  <si>
    <t>02060905</t>
  </si>
  <si>
    <t>Spevňovanie hornín a konštrukcií, opláštenie, spevnenie geotextíliou a geomrežovinou</t>
  </si>
  <si>
    <t>0206090501</t>
  </si>
  <si>
    <t>Spevňovanie hornín a konštrukcií, opláštenie, spevnenie geotextíliou a geomrežovinou, sklon do 1:5</t>
  </si>
  <si>
    <t>zriadenie dočasnej komunikácie - výstužná geomreža</t>
  </si>
  <si>
    <t>výmena podložia 4585,4</t>
  </si>
  <si>
    <t>v aktívnej zóne 2580,68</t>
  </si>
  <si>
    <t>rozprestretie ornice v rovine hr. 264 mm</t>
  </si>
  <si>
    <t>836 Prepojenie cesty I/11 v km cca 439,500 so Zábrežnou ulicou počas výstavby</t>
  </si>
  <si>
    <t>odstránenie dočasného komunikácie - UM ŠD 0/31,5 Gp hr. 0,20m</t>
  </si>
  <si>
    <t>odstránenie dočasného zjazdu k RD - UM ŠD 0/31,5 Gp hr. 0,20m</t>
  </si>
  <si>
    <t>odstránenie dočasného zjazdu k RD - UM ŠD 0/63 Gc hr. 0,20m</t>
  </si>
  <si>
    <t>odstránenie dočasného komunikácie - ACL22;PMB 45/80-75 I, hr. 0,06m: 580,00 m2*0,181 t/m2</t>
  </si>
  <si>
    <t>odstránenie dočasného komunikácie - ACP22;PMB 25/55-65 I, hr. 0,10m 580,00 m2*0,181 t/m2</t>
  </si>
  <si>
    <t>odstránenie dočasného komunikácie - UM ŠD 0/31,5 Gp hr. 0,20m: 630,00 m2*0,235 t/m2</t>
  </si>
  <si>
    <t>odstránenie dočasného komunikácie - UM ŠD 0/63 Gc hr. 0,20m: 630,00 m2*0,235 t/m2</t>
  </si>
  <si>
    <t>odstránenie dočasného zjazdu k RD - UM ŠD 0/31,5 Gp hr. 0,20m: 31,00 m2*0,235 t/m2</t>
  </si>
  <si>
    <t>odstránenie dočasného zjazdu k RD - UM ŠD 0/63 Gc hr. 0,20m: 15,00 m2*0,235 t/m2</t>
  </si>
  <si>
    <t>pred výstavbou - frézovanie AC krytu vozovky hr. 0,04m: 260,00 m2*0,102 t/m2</t>
  </si>
  <si>
    <t>odstránenie dočasného komunikácie - frézovanie AC krytu vozovky hr. 0,04m - konštrukcia obnovy obrusnej vrstvy miestnej cesty po odstránení stavby: 589,00 m2*0,102 t/m2</t>
  </si>
  <si>
    <t>odstránenie dočasného zjazdu k RD - frézovanie AC krytu vozovky hr. 0,04m - konštrukcia obnovy obrusnej vrstvy miestnej cesty po odstránení stavby: 29,80 m*0,102 t/m2</t>
  </si>
  <si>
    <t>pred výstavbou - odstránenie oceľového zvodidla: 26,00 m*0,042 t/m</t>
  </si>
  <si>
    <t>0509036203</t>
  </si>
  <si>
    <t>Doplňujúce práce, frézovanie bitúmenového krytu, podkladu hr. 40 mm</t>
  </si>
  <si>
    <t>pred výstavbou - frézovanie AC krytu vozovky hr. 0,04m</t>
  </si>
  <si>
    <t>odstránenie dočasného komunikácie - frézovanie AC krytu vozovky hr. 0,04m - konštrukcia obnovy obrusnej vrstvy miestnej cesty po odstránení stavby</t>
  </si>
  <si>
    <t>odstránenie dočasného zjazdu k RD - frézovanie AC krytu vozovky hr. 0,04m - konštrukcia obnovy obrusnej vrstvy miestnej cesty po odstránení stavby</t>
  </si>
  <si>
    <t>odstránenie dočasného komunikácie - zvislé rezanie okraja polotuhej vozovky hr.0,2m</t>
  </si>
  <si>
    <t>odvoz ruderálneho porastu s naložením hr. 270 mm: 0,27*299,00</t>
  </si>
  <si>
    <t>dovoz ornice z medziskládky na zahumusovanie: 0,20*299,00</t>
  </si>
  <si>
    <t>zriadenie dočasnej komunikácie - asfaltový spojovací postrek modifikovaný PS,PMB 0,5kg/m2 - vozovka</t>
  </si>
  <si>
    <t>zriadenie dočasnej komunikácie - asfaltový betón modifikovaný ACL22;PMB 45/80-75 I, hr. 0,06m - vozovka: 0,06*577,50</t>
  </si>
  <si>
    <t>zriadenie dočasnej komunikácie - asfaltový koberec mastixový SMAo11;45/80-75 I hr,0,04m - vozovka: 0,04*577,50</t>
  </si>
  <si>
    <t>zriadenie dočasnej komunikácie - asfaltový koberec mastixový SMAo11;45/80-75 I hr,0,04m - zjazd: 0,04*29,80</t>
  </si>
  <si>
    <t>zriadenie dočasnej komunikácie - asfaltový koberec mastixový SMAo11;45/80-75 I hr,0,04m - v mieste obnovy obrusnej vrstvy miestnej cesty: 0,04*589,00</t>
  </si>
  <si>
    <t>zriadenie dočasnej komunikácie - úprava ukončenia oceĺových zvodidiel na krátky výškový nábeh H1 - 2 ks: 5,00*2</t>
  </si>
  <si>
    <t>spevnenie krajníc štrkodrvinou fr. 16/63 mm + zhutnenie hr. 100 mm: 0,10*99,00</t>
  </si>
  <si>
    <t>zriadenie dočasnej komunikácie - štrkodrvina UM ŠD 0/31,5 Gp hr. 0,20m - vozovka: 0,20*500,00</t>
  </si>
  <si>
    <t>zriadenie dočasnej komunikácie - štrkodrvina UM ŠD 0/63 Gc hr. 0,20m - vozovka: 0,20*470,00</t>
  </si>
  <si>
    <t>zriadenie dočasnej komunikácie - štrkodrvina UM ŠD 0/31,5 Gp hr. 0,20m - zjazd: na ploche 31,00 m2</t>
  </si>
  <si>
    <t>zriadenie dočasnej komunikácie - štrkodrvina UM ŠD 0/63 Gc hr. 0,20m - zjazd: na ploche 15,00 m2</t>
  </si>
  <si>
    <t>zriadenie dočasnej komunikácie - asfaltový infilttračný postrek PI,PMB 1,0kg/m2 - vozovka</t>
  </si>
  <si>
    <t>zriadenie dočasnej komunikácie - asfaltový infilttračný postrek PI,PMB 1,0kg/m2 - zjazd</t>
  </si>
  <si>
    <t>zriadenie dočasnej komunikácie - asfaltový infilttračný postrek PI,PMB 1,0kg/m2 - v mieste obnovy obrusnej vrstvy miestnej cesty</t>
  </si>
  <si>
    <t>zriadenie dočasnej komunikácie - asfaltový betón modifikovaný ACP22;PMB 25/55-65 I, hr. 0,10m - vozovka: 0,10*550,00</t>
  </si>
  <si>
    <t>odstránenie dočasného komunikácie - odstránenie smerových stĺpikov</t>
  </si>
  <si>
    <t>odstránenie dočasného komunikácie - odstránenie smerových stĺpikov: 15,00 ks*0,001 t/ks</t>
  </si>
  <si>
    <t>112.1 Preložka cesty I/11 - zjazd do časti Žilina - Brodno</t>
  </si>
  <si>
    <t>nevhodná zemina z výkopov</t>
  </si>
  <si>
    <t>odstránenie asfaltového krytu existujúcej asfaltovej  vozovky hr. 40 mm - odhad skladby vozovky</t>
  </si>
  <si>
    <t>odstránenie asfaltového krytu existujúceho asfaltového  chodníka hr. 30 mm - odhad skladby chodníka</t>
  </si>
  <si>
    <t>odstránenie CBGM podkladu existujúcej asfaltovej  vozovky hr. 170 mm - odhad skladby vozovky</t>
  </si>
  <si>
    <t>odstránenie asfaltového podkladu existujúcej asfaltovej  vozovky hr. 70 mm - odhad skladby vozovky</t>
  </si>
  <si>
    <t>odstránenie asfaltového podkladu existujúcej asfaltovej  vozovky hr. 90 mm - odhad skladby vozovky</t>
  </si>
  <si>
    <t>odstránenie asfaltového podkladu existujúceho asfaltového  chodníka hr. 70 mm - odhad skladby chodníka</t>
  </si>
  <si>
    <t>odstránenie nespevneného podkladu existujúcej asfaltovej  vozovky hr. 150 mm - odhad skladby vozovky</t>
  </si>
  <si>
    <t>odstránenie nespevneného podkladu existujúceho asfaltového  chodníka hr. 150 mm - odhad skladby chodníka</t>
  </si>
  <si>
    <t>odstránenie asfaltového krytu existujúcej asfaltovej  vozovky hr. 40 mm - odhad skladby vozovky: 1456,72 m2*0,181 t/m2</t>
  </si>
  <si>
    <t>odstránenie asfaltového krytu existujúceho asfaltového  chodníka hr. 30 mm - odhad skladby chodníka: 29,62 m2*0,181 t/m2</t>
  </si>
  <si>
    <t>odstránenie asfaltového podkladu existujúcej asfaltovej  vozovky hr. 70 mm - odhad skladby vozovky: 1456,72 m2*0,181 t/m2</t>
  </si>
  <si>
    <t>odstránenie asfaltového podkladu existujúcej asfaltovej  vozovky hr. 90 mm - odhad skladby vozovky: 1456,742 m2*0,181 t/m2</t>
  </si>
  <si>
    <t>odstránenie asfaltového podkladu existujúceho asfaltového  chodníka hr. 70 mm - odhad skladby chodníka: 29,62 m2*0,181 t/m2</t>
  </si>
  <si>
    <t>odvoz na medziskládku</t>
  </si>
  <si>
    <t>odstránenie CBGM podkladu existujúcej asfaltovej  vozovky hr. 170 mm - odhad skladby vozovky: 1456,72 m2*0,44 t/m2</t>
  </si>
  <si>
    <t>recyklácia na medziskládke</t>
  </si>
  <si>
    <t>dovoz ornice pre svahy z medziskládky na zahumusovanie: 0,20*6099,80</t>
  </si>
  <si>
    <t>rozprestretie ornice na svahu hr. 200 mm</t>
  </si>
  <si>
    <t>odhumusovanie</t>
  </si>
  <si>
    <t>násyp</t>
  </si>
  <si>
    <t>vykopaná zemina v objekte</t>
  </si>
  <si>
    <t>odkopávka - odstránenie existujúcej cesty - uvedené v priečnych rezoch, jedná sa ale len o poľnú cestu bez akejkoľvek úpravy - vyjazdené kolaje od traktora - nevhodná zemina - hr. 200 mm: 0,20*207,00</t>
  </si>
  <si>
    <t>01020500</t>
  </si>
  <si>
    <t>Odkopávky a prekopávky zárezov so šikmými stenami</t>
  </si>
  <si>
    <t>0102050007</t>
  </si>
  <si>
    <t>Odkopávky a prekopávky zárezov so šikmými stenami, tr. horniny 1-4</t>
  </si>
  <si>
    <t>svahové stupne</t>
  </si>
  <si>
    <t>výkop priepust: 3*11,189</t>
  </si>
  <si>
    <t>násyp z výkopu - z toho 30% po úprave hydraulickým pojivom</t>
  </si>
  <si>
    <t>zásyp okolo základov a priečny prahov, nenamŕzavý materiál - priepust - nakupovaný materiál: 1,83*3,00</t>
  </si>
  <si>
    <t>zásyp potrubia vo vrstvách po 150 mm, ŠD fr. 0-22, Edef2 min. 45 Mpa - priepust - nakupovaný materiál: 2,00*17,34</t>
  </si>
  <si>
    <t>ŠD fr. 0-63 vo vrstvách po 150 mm Edef2 min. 45 Mpa - priepust - nakupovaný materiál: 1,40*14,83</t>
  </si>
  <si>
    <t>úprava svahov v záreze</t>
  </si>
  <si>
    <t>úprava svahov v násype</t>
  </si>
  <si>
    <t>uloženie nevhodnej zeminy z výkopov na spoplatnenej skládke</t>
  </si>
  <si>
    <t>spätný násyp (tam a späť)</t>
  </si>
  <si>
    <t>odvoz výkopu z nevhodnej zeminy na spoplatnenú skládku</t>
  </si>
  <si>
    <t>27031172</t>
  </si>
  <si>
    <t>Kanalizácie, ostatné konštrukcie, vpusty kanalizačné</t>
  </si>
  <si>
    <t>2703117201</t>
  </si>
  <si>
    <t>Kanalizácie, ostatné konštrukcie, vpusty kanalizačné z betónových dielcov</t>
  </si>
  <si>
    <t xml:space="preserve">uličný vpust </t>
  </si>
  <si>
    <t>vrátane zberného koša</t>
  </si>
  <si>
    <t>27031176</t>
  </si>
  <si>
    <t>Kanalizácie, ostatné konštrukcie, doplnky</t>
  </si>
  <si>
    <t>2703117602</t>
  </si>
  <si>
    <t>Kanalizácie, ostatné konštrukcie, doplnky - mreže</t>
  </si>
  <si>
    <t>rám s mrežou</t>
  </si>
  <si>
    <t>22250784</t>
  </si>
  <si>
    <t>Doplňujúce konštrukcie,  vodorovné dopravné značenie plastové</t>
  </si>
  <si>
    <t>Doplňujúce konštrukcie,  vodorovné dopravné značenie plastové, smerové značenie</t>
  </si>
  <si>
    <t>vodiaca línia lepená z plastových hmatových vodiacích platní s výstupkami pre varovný a signálny pás</t>
  </si>
  <si>
    <t xml:space="preserve">vodiaca línia lepená z plastových hmatových vodiacích platní  s drážkami pre signálny pás </t>
  </si>
  <si>
    <t>2203033003</t>
  </si>
  <si>
    <t>Podkladné a krycie vrstvy z asfaltových zmesí, bitúmenové postreky, nátery, posypy spojovací postrek z emulzie</t>
  </si>
  <si>
    <t>spojovací postrek PS, B, 0,5/kg/m2 - chodník</t>
  </si>
  <si>
    <t>spojovací postrek emulzný modifikovaný PS;CBP 0,5kg/m2 - vozovka</t>
  </si>
  <si>
    <t>2203064002</t>
  </si>
  <si>
    <t>Podkladné a krycie vrstvy z asfaltových zmesí, bitúmenové vrstvy, asfaltový betón  triedy II</t>
  </si>
  <si>
    <t>asfaltový betón AC 8 O, 50/70, II, hr. 30 mm - chodník: 0,03*443,57</t>
  </si>
  <si>
    <t>asfaltový betón AC 22L, PMB 45/80-75, I hr. 70 mm - vozovka: 0,07*5209,28</t>
  </si>
  <si>
    <t>asfaltový koberec mastixový SMA 11O, PMB 45/80-75, I hr. 40 mm - vozovka: 0,04*5076,40</t>
  </si>
  <si>
    <t>22250162</t>
  </si>
  <si>
    <t>Doplňujúce konštrukcie,  zábradlie kovové</t>
  </si>
  <si>
    <t>2225016202</t>
  </si>
  <si>
    <t>Doplňujúce konštrukcie,  zábradlie kovové, cestné</t>
  </si>
  <si>
    <t>zábradlie oceľové trojmadlové v. 1,1 m</t>
  </si>
  <si>
    <t>vrátane betónových pätiek a povrchovej úpravy podľa PD</t>
  </si>
  <si>
    <t>jednostranné zvodidlo oceľové, u.z. H2</t>
  </si>
  <si>
    <t>jednostranné zvodidlo oceľové, u.z. H1</t>
  </si>
  <si>
    <t>smerový stĺpik plastový v=1,05 m</t>
  </si>
  <si>
    <t>smerový stĺpik zvodidlový</t>
  </si>
  <si>
    <t>22250569</t>
  </si>
  <si>
    <t>Doplňujúce konštrukcie, značky staničenia a geodetické body, medzníky</t>
  </si>
  <si>
    <t>medzníky</t>
  </si>
  <si>
    <t>22250980</t>
  </si>
  <si>
    <t>Doplňujúce konštrukcie,  obrubníky chodníkové</t>
  </si>
  <si>
    <t>2225098001</t>
  </si>
  <si>
    <t>Doplňujúce konštrukcie,  obrubníky chodníkové betónové</t>
  </si>
  <si>
    <t xml:space="preserve">betónový kasselský obrubník s prevýšením 20 cm </t>
  </si>
  <si>
    <t>vrátane betónového lôžka C 30/37 XF2-CI 0,4</t>
  </si>
  <si>
    <t>22250981</t>
  </si>
  <si>
    <t>Doplňujúce konštrukcie,  obrubníky záhonové</t>
  </si>
  <si>
    <t>2225098101</t>
  </si>
  <si>
    <t>Doplňujúce konštrukcie,  obrubníky záhonové betónové</t>
  </si>
  <si>
    <t>parkový obrubník</t>
  </si>
  <si>
    <t>vrátane betónového lôžka C16/20 XF2 - CI 0,4</t>
  </si>
  <si>
    <t>22251161</t>
  </si>
  <si>
    <t>Doplňujúce konštrukcie,  otvorené žľaby z betónových tvárnic</t>
  </si>
  <si>
    <t>2225116102</t>
  </si>
  <si>
    <t>Doplňujúce konštrukcie,  otvorené žľaby z betónových tvárnic š. nad 500 mm</t>
  </si>
  <si>
    <t>betónová žľabovka</t>
  </si>
  <si>
    <t xml:space="preserve">vrátane betónového lôžka </t>
  </si>
  <si>
    <t>22010104</t>
  </si>
  <si>
    <t>Podkladné a krycie vrstvy bez spojiva nestmelené, štrkodrva</t>
  </si>
  <si>
    <t>štrkodrivna UM ŠD 0/31,5 Gc hr. 0,18m - vozovka: 0,18*6222,80</t>
  </si>
  <si>
    <t>štrkodrivna UM ŠD 0/31,5 Gc hr. 0,15m - chodník: 0,15*443,57</t>
  </si>
  <si>
    <t>štrkodrivna UM ŠD 0/63 Gc hr. 0,15m - chodník: 0,15*443,57</t>
  </si>
  <si>
    <t>spevnenie krajníc štrkodrvinou fr. 16/32 mm + zhutnenie hr. 100 mm: 0,10*1320,71</t>
  </si>
  <si>
    <t>2203032903</t>
  </si>
  <si>
    <t>Podkladné a krycie vrstvy z asfaltových zmesí, bitúmenové postreky, nátery,posypy infiltračný postrek z emulzie</t>
  </si>
  <si>
    <t>infiltračný postrek PI; B 1,0 kg/m2 - vozovka</t>
  </si>
  <si>
    <t>infiltračný postrek PI, B 1,0 kg/m2 - chodník</t>
  </si>
  <si>
    <t>asfaltový betón A 22P, 35/50, I hr. 90 mm: 0,09*5331,03</t>
  </si>
  <si>
    <t>2203053902</t>
  </si>
  <si>
    <t>Podkladné a krycie vrstvy z asfaltových zmesí s bitúmenovým spojivom, kamenivo obaľované asfaltom triedy II</t>
  </si>
  <si>
    <t>asfaltový betón AC 16 P, 50/70, II, hr. 70 mm: 0,07*443,57</t>
  </si>
  <si>
    <t>22251384</t>
  </si>
  <si>
    <t>Doplňujúce konštrukcie,  priepusty, hospodárske prejazdy z rúr plastových</t>
  </si>
  <si>
    <t>2225138402</t>
  </si>
  <si>
    <t>Doplňujúce konštrukcie,  priepusty, hospodárske prejazdy z rúr plastových DN nad 600 mm do 1600 mm</t>
  </si>
  <si>
    <t xml:space="preserve">priepust z korugovanej rúry HDPE, DN 1000, UV stabilné, SN 16 so zarezaním podľa PD </t>
  </si>
  <si>
    <t>11200101</t>
  </si>
  <si>
    <t>Podkladné konštrukcie, podkladné vrstvy, z betónu prostého</t>
  </si>
  <si>
    <t>1120010103</t>
  </si>
  <si>
    <t>Podkladné konštrukcie, podkladné vrstvy z betónu prostého, tr. C 12/15 (B 15)</t>
  </si>
  <si>
    <t>priepust - podkladový betón C12/15, X0, CL. 1,0, Dmax 22, S3 hr. 100 mm pod kamennú dlažbu: 0,10*34,13</t>
  </si>
  <si>
    <t>1120010104</t>
  </si>
  <si>
    <t>Podkladné konštrukcie, podkladné vrstvy z betónu prostého, tr. C 16/20 (B 20)</t>
  </si>
  <si>
    <t>priepust - podkladový betón pod prah hr. 100 mm, betón C16/20 XC2, Cl. 1,0, Dmax22, S3</t>
  </si>
  <si>
    <t>11200201</t>
  </si>
  <si>
    <t>Podkladné konštrukcie, tesniace vrstvy, prahy, z betónu prostého</t>
  </si>
  <si>
    <t>1120020107</t>
  </si>
  <si>
    <t>Podkladné konštrukcie, tesniace vrstvy, prahy z betónu prostého, tr. C 30/37 (B 35)</t>
  </si>
  <si>
    <t>priepust - základ - slabo vystužený betón C30/37 XC4, CL0,4, Dmax 22, S3; vrátane KARI siete KY50 8/150/150 B500A (44,10 kg): 0,8*0,5*2,1*2</t>
  </si>
  <si>
    <t>priepust - priečny prah - betón C30/37, XC4, CL 1,0, Dmax22, S3: 2*0,8*0,5*3</t>
  </si>
  <si>
    <t>11200211</t>
  </si>
  <si>
    <t>Podkladné konštrukcie, tesniace vrstvy, prahy, debnenie tradičné</t>
  </si>
  <si>
    <t>1120021101</t>
  </si>
  <si>
    <t>Podkladné konštrukcie, tesniace vrstvy, prahy, debnenie tradičné drevené</t>
  </si>
  <si>
    <t>debnenie pre základ - priepust: 5,2*0,8*2</t>
  </si>
  <si>
    <t>31210304</t>
  </si>
  <si>
    <t>Spevnené plochy, dlažby z kopákov</t>
  </si>
  <si>
    <t>3121030402</t>
  </si>
  <si>
    <t>Spevnené plochy, dlažby z kopákov na cementovú maltu</t>
  </si>
  <si>
    <t xml:space="preserve">kamenná dlažba hrúbky 200 mm  so škárovaním - priepust </t>
  </si>
  <si>
    <t>vrátane špárovacia malta MC 25-XF4</t>
  </si>
  <si>
    <t>02010101</t>
  </si>
  <si>
    <t>Zlepšovanie základovej pôdy, výplň odvodňovacích rebier alebo trativodov kamenivom, štrkopieskom</t>
  </si>
  <si>
    <t>0201010101</t>
  </si>
  <si>
    <t>Zlepšovanie základovej pôdy, výplň odvodňovacích rebier alebo trativodov kamenivom, štrkopieskom triedeným</t>
  </si>
  <si>
    <t>zhutnený štrkopiesok G1 dobre zrneny, veľkosť zrna do 22 mm: 0,122*10,59</t>
  </si>
  <si>
    <t>02010201</t>
  </si>
  <si>
    <t>Zlepšovanie základovej pôdy, lôžko pre trativody a vankúše pod základy, z kameniva, štrkopiesku</t>
  </si>
  <si>
    <t>0201020101</t>
  </si>
  <si>
    <t>Zlepšovanie základovej pôdy, lôžko pre trativody a vankúše pod základy, z kameniva, štrkopiesku triedeného</t>
  </si>
  <si>
    <t>lôžko pod potrubie z piesku fr 0-4 mm: 0,05*10,59</t>
  </si>
  <si>
    <t>0201030908</t>
  </si>
  <si>
    <t>Zlepšovanie základovej pôdy, trativody kompletné z potrubia plastického DN 200 mm</t>
  </si>
  <si>
    <t xml:space="preserve">pozdlzna drenáž dn200, PP, SN 16 </t>
  </si>
  <si>
    <t>zriadenie dočasnej komunikácie - smerový stĺpik</t>
  </si>
  <si>
    <t>cementom stmelená zmes CBGM C5/6 hr. 170 mm: 0,17*5592,16</t>
  </si>
  <si>
    <t>112.2 Autobusové zastávky na preložke cesty I/11</t>
  </si>
  <si>
    <t xml:space="preserve">spojovací postrek PS; B 0,5 kg/m2 </t>
  </si>
  <si>
    <t>asfaltový betón AC 8 O; 50/70; II; hr. 30 mm: 0,03*189,52</t>
  </si>
  <si>
    <t>zvodidlo betónové s odvodňovacími otvormi, ú.z. H2</t>
  </si>
  <si>
    <t>22250463</t>
  </si>
  <si>
    <t>Doplňujúce konštrukcie,  ochranné zariadenia, odrazníky</t>
  </si>
  <si>
    <t>trojdielny smerový odrážač na betónové zvodidlo</t>
  </si>
  <si>
    <t>štrkodrvina UM ŠD; 0/31,5 Gc hr. 150 mm: 0,15*225,25</t>
  </si>
  <si>
    <t>štrkodrvina UM ŠD; 0/63 Gc hr. 150 mm: 0,15*225,25</t>
  </si>
  <si>
    <t>infiltračný postrek PI; B 1,0 kg/m2</t>
  </si>
  <si>
    <t>asfaltový betón AC 16 P; 50/70; II; hr. 70 mm: 0,07*225,25</t>
  </si>
  <si>
    <t>112.3 Hospodársky zjazd v km 3,015 preložky cesty I/11 vpravo</t>
  </si>
  <si>
    <t>dovoz ornice z medziskládky na zahumusovanie: 0,20*530,30</t>
  </si>
  <si>
    <t>ťažba zo zemníka vhodného násypového materiálu s naložením</t>
  </si>
  <si>
    <t xml:space="preserve">násyp </t>
  </si>
  <si>
    <t>výkopy</t>
  </si>
  <si>
    <t>výkop pre priepust:  23,37*2,10</t>
  </si>
  <si>
    <t>násyp z vykopanej zeminy</t>
  </si>
  <si>
    <t>zásyp okolo základov a priečny prahov, nenamŕzavý materiál - priepust - nakupovaný materiál: (0,2948+0,505+0,189+0,2739+0,505+0,195)*2,1</t>
  </si>
  <si>
    <t>zásyp potrubia vo vrstvách po 150 mm, ŠD fr. 0-22, Edef2 min. 45 Mpa - priepust - nakupovaný materiál: (1,566+0,437)*26,61</t>
  </si>
  <si>
    <t>ŠD fr. 0-63 vo vrstvách po 150 mm Edef2 min. 45 Mpa - priepust - nakupovaný materiál: 5,48*20</t>
  </si>
  <si>
    <t>asfaltový betón AC 11 O; 50/70; II; hr. 50 mm: 0,05*216,90</t>
  </si>
  <si>
    <t>jednostranné oceľové zvodidlo, úroveň zachytenia H1</t>
  </si>
  <si>
    <t>smerové zvodidlové stĺpiky</t>
  </si>
  <si>
    <t>štrkodrvina UM ŠD; 0/31,5 Gc hr. 150 mm: 0,15*285,95</t>
  </si>
  <si>
    <t>spevnenie krajníc štrkodrvinou fr. 16/32 mm + zhutnenie hr. 100 mm: 0,10*133,56</t>
  </si>
  <si>
    <t>cementom stmelená zmes CBGM C3/4 0/31,5; hr. 150 mm: 0,15*243,44</t>
  </si>
  <si>
    <t>infiltračný postrek PI; B 0,8 kg/m2</t>
  </si>
  <si>
    <t>asfaltový betón AC 16 P; 50/70; II; hr. 50 mm: 0,05*229,34</t>
  </si>
  <si>
    <t>podkladový betón C12/15, X0, CL. 1,0, Dmax 22, S3 hr. 100 mm pod kamennú dlažbu: 0,10*22,64</t>
  </si>
  <si>
    <t>podkladový betón C16/20 XC2, CL.1,0, Dmax 22, S3 hr. 100 mm pod základy: 4*0,1*0,7*2,1</t>
  </si>
  <si>
    <t>základ - slabo vystužený betón C30/37 XC4, CL0,4, Dmax 22, S3; vrátane KARI siete KY50 8/150/150 B500A (44,10 kg): 0,8*0,5*2,1*2</t>
  </si>
  <si>
    <t>priečny prah - betón C30/37, XC4, CL 1,0, Dmax22, S3: 0,8*0,5*2,1*2</t>
  </si>
  <si>
    <t>debnenie pre základ: 5,2*0,8*2</t>
  </si>
  <si>
    <t>kamenná dlažba hrúbky 200 mm  so škárovaním</t>
  </si>
  <si>
    <t>112 Preložka cesty I/11</t>
  </si>
  <si>
    <t>odstránenie betónového rigola hr. 180 mm - odhad hrúbky rigola aj s betónovým lôžkom</t>
  </si>
  <si>
    <t>odstránenie jestvujúceho dopravného značenia:</t>
  </si>
  <si>
    <t>základný rozmer  39ks</t>
  </si>
  <si>
    <t>veľkoplošné 1ks</t>
  </si>
  <si>
    <t>odstránenie asfaltového krytu existujúcej asfaltovej  vozovky hr. 40 mm - odhad skladby vozovky: 162,39 m2*0,181 t/m2</t>
  </si>
  <si>
    <t>odstránenie asfaltového podkladu existujúcej asfaltovej  vozovky hr. 70 mm - odhad skladby vozovky: 162,39 m2*0,181 t/m2</t>
  </si>
  <si>
    <t>odstránenie asfaltového podkladu existujúcej asfaltovej  vozovky hr. 90 mm - odhad skladby vozovky: 162,39 m2*0,181 t/m2</t>
  </si>
  <si>
    <t>odstránené zvislé dopravné značenie: 40*0,082=</t>
  </si>
  <si>
    <t>odstránenie betónového rigola hr. 180 mm - odhad hrúbky rigola aj s betónovým lôžkom: 8,73 m2*0,44 t/m2</t>
  </si>
  <si>
    <t>odstránenie CBGM podkladu existujúcej asfaltovej  vozovky hr. 170 mm - odhad skladby vozovky: 162,39 m2*0,44 t/m2</t>
  </si>
  <si>
    <t>dovoz ornice pre svahy z medziskládky na zahumusovanie: 0,20*25396,70</t>
  </si>
  <si>
    <t>odkopávka - odstránenie existujúcej cesty - uvedené v priečnych rezoch, jedná sa ale len o poľnú cestu bez akejkoľvek úpravy - vyjazdené kolaje od traktora - nevhodná zemina - hr. 200 mm: 0,20*3754,94</t>
  </si>
  <si>
    <t>výkop priepust v km 1,39985: 21,18*2,10</t>
  </si>
  <si>
    <t>výkop priepust v km 2,355: 24,52*2,10</t>
  </si>
  <si>
    <t>výkop priepust v km 2,870: 39,61*2,10</t>
  </si>
  <si>
    <t>sanačné úpravy - štrkodrva fr. 0-63 (spolu 4 vrstvy) - nakupovaný materiál</t>
  </si>
  <si>
    <t>zásyp okolo základov a priečny prahov, nenamŕzavý materiál - priepust v km 1,39985 - nakupovaný materiál: 2,00*20,58</t>
  </si>
  <si>
    <t>zásyp potrubia vo vrstvách po 150 mm, ŠD fr. 0-22, Edef2 min. 45 Mpa - priepust v km 1,39985 - nakupovaný materiál: 0,95*15,96</t>
  </si>
  <si>
    <t>ŠD fr. 0-63 vo vrstvách po 150 mm Edef2 min. 45 Mpa - priepust v km 1,39985 - nakupovaný materiál: 1,52*3,00</t>
  </si>
  <si>
    <t>zásyp okolo základov a priečny prahov, nenamŕzavý materiál - priepust v km 2,355 - nakupovaný materiál: 2,00*21,84</t>
  </si>
  <si>
    <t>zásyp potrubia vo vrstvách po 150 mm, ŠD fr. 0-22, Edef2 min. 45 Mpa - priepust v km 2,355 - nakupovaný materiál: 0,95*17,21</t>
  </si>
  <si>
    <t>ŠD fr. 0-63 vo vrstvách po 150 mm Edef2 min. 45 Mpa - priepust v km 2,355 - nakupovaný materiál: 1,41*3,00</t>
  </si>
  <si>
    <t>zásyp okolo základov a priečny prahov, nenamŕzavý materiál - priepust v km 2,870 - nakupovaný materiál: 2,00*24,11</t>
  </si>
  <si>
    <t>zásyp potrubia vo vrstvách po 150 mm, ŠD fr. 0-22, Edef2 min. 45 Mpa - priepust v km 2,870 - nakupovaný materiál: 0,95*19,47</t>
  </si>
  <si>
    <t>ŠD fr. 0-63 vo vrstvách po 150 mm Edef2 min. 45 Mpa - priepust v km 2,870 - nakupovaný materiál: 1,02*3,00</t>
  </si>
  <si>
    <t>601 (š. 250 mm súvislá): 12756,5m*0,250m=</t>
  </si>
  <si>
    <t xml:space="preserve">602 (š. 250 mm prerušovaná 1,5/1,5): 1282,4m*0,250m*1/2= </t>
  </si>
  <si>
    <t xml:space="preserve">602 (š. 250 mm prerušovaná 1,0/1,5): 18m*0,250m*2/5= </t>
  </si>
  <si>
    <t>601 (š. 125 mm súvislá): 3417,2m*0,125=</t>
  </si>
  <si>
    <t>602 (š. 125 mm prerušovaná 1,5/1,5): 106,9*0,125*1/2=</t>
  </si>
  <si>
    <t>602 (š. 125 mm prerušovaná 3,0/6,0): 761,6*0,125*1/3=</t>
  </si>
  <si>
    <t>602 (š. 125 mm prerušovaná 6/6): 741,7*1/2*0,125=</t>
  </si>
  <si>
    <t>605 (čakacia čiara, š.0,5m súvislá): 10,2m*0,5m</t>
  </si>
  <si>
    <t>620 (vyšrafovaný priestor): 530,2m2*1/2=</t>
  </si>
  <si>
    <t>621 (cik cak čiara, š.0,250m): 39,2m*0,250m=</t>
  </si>
  <si>
    <t>nápis "BUS" 2x*6,4m2</t>
  </si>
  <si>
    <t>nápis "D3"    6x*5,0m2</t>
  </si>
  <si>
    <t>nápis "I/11"  6x*4,4m2</t>
  </si>
  <si>
    <t>11251001</t>
  </si>
  <si>
    <t>Doplňujúce konštrukcie, priekopové žľaby, z betónu prostého</t>
  </si>
  <si>
    <t>1125100107</t>
  </si>
  <si>
    <t>Doplňujúce konštrukcie, priekopové žľaby, z betónu prostého tr. C 30/37 (B 35)</t>
  </si>
  <si>
    <t>monolitický betónový rigol betón C30/37 XC4, XD2, XF4</t>
  </si>
  <si>
    <t>vrátane zarezania, zálievky, výplne škár, komplet prevedenie</t>
  </si>
  <si>
    <t>spojovací postrek emulzný modifikovaný PS;CBP 0,5kg/m2</t>
  </si>
  <si>
    <t>asfaltový betón AC 22L, PMB 45/80-75, I hr. 70 mm: 0,07*24815,62</t>
  </si>
  <si>
    <t>asfaltový koberec mastixový SMA 11O, PMB 45/80-75, I hr. 40 mm: 0,04*24305,21</t>
  </si>
  <si>
    <t>betónové zvodidlo jednostranné ú.z. H3</t>
  </si>
  <si>
    <t>betónové zvodidlo jednostranné ú.z. H1</t>
  </si>
  <si>
    <t>smerový stĺpik plastový</t>
  </si>
  <si>
    <t>smerový stĺpik zvodidlový  modrý</t>
  </si>
  <si>
    <t>SO 112</t>
  </si>
  <si>
    <t>202+210(vpravo)=2*(1+1)</t>
  </si>
  <si>
    <t>202+210(priamo)=2*(1+1)</t>
  </si>
  <si>
    <t>212 (vpravo)</t>
  </si>
  <si>
    <t>253-60</t>
  </si>
  <si>
    <t>263-60</t>
  </si>
  <si>
    <t>263-70</t>
  </si>
  <si>
    <t>302</t>
  </si>
  <si>
    <t>305</t>
  </si>
  <si>
    <t>306</t>
  </si>
  <si>
    <t>331</t>
  </si>
  <si>
    <t>705:</t>
  </si>
  <si>
    <t>706:</t>
  </si>
  <si>
    <t>706-39</t>
  </si>
  <si>
    <t>344 (STOP protismer)</t>
  </si>
  <si>
    <t>SO112-2 (autobusové zastávky)</t>
  </si>
  <si>
    <t>231+507=1+1</t>
  </si>
  <si>
    <t xml:space="preserve">Spolu </t>
  </si>
  <si>
    <t>361+361=1+1 (SZ 200,201 km 0,207, P200-rámový portál)</t>
  </si>
  <si>
    <t>361+361=1+1 (SZ 202,203 km 0,430, P201 T-portál)</t>
  </si>
  <si>
    <t>360 (SZ 204 km 0,460, prízemná DZ )</t>
  </si>
  <si>
    <t>362 (SZ 205 km 0,6 vetvy B, prízemná DZ)</t>
  </si>
  <si>
    <t>363 (SZ 253 km 0,70 vetvy A, prízemná DZ)</t>
  </si>
  <si>
    <t>363 (SZ 206 km 0,30 vetvy C, prízemná DZ)</t>
  </si>
  <si>
    <t>363 (SZ 207 km 0,450 vetvy C, prízemná DZ)</t>
  </si>
  <si>
    <t>Spolu</t>
  </si>
  <si>
    <t>22251761</t>
  </si>
  <si>
    <t>Doplňujúce konštrukcie,  štrbinové žľaby z betónu</t>
  </si>
  <si>
    <t>štrbinové žľaby</t>
  </si>
  <si>
    <t>vrátane podkladného betónu pod štrbinový žľab, vpustov, mreže, zálievky, atď. komplet</t>
  </si>
  <si>
    <t>štrkodrivna UM ŠD 0/31,5 Gc hr. 0,18m: 0,18*32812,03</t>
  </si>
  <si>
    <t>spevnenie krajníc štrkodrvinou fr. 16/32 mm + zhutnenie hr. 100 mm: 0,10*8222,10</t>
  </si>
  <si>
    <t>cementom stmelená zmes CBGM C5/6 22 hr. 170 mm: 0,17*26444,07</t>
  </si>
  <si>
    <t>asfaltový betón A 22P, 35/50, I hr. 90 mm: 0,09*25350,33</t>
  </si>
  <si>
    <t xml:space="preserve">priepust v km 1,39985 z korugovanej rúry HDPE, DN 1000, UV stabilné, SN 16 so zarezaním podľa PD </t>
  </si>
  <si>
    <t xml:space="preserve">priepust v km 2,355 z korugovanej rúry HDPE, DN 1000, UV stabilné, SN 16 so zarezaním podľa PD </t>
  </si>
  <si>
    <t xml:space="preserve">priepust v km 2,870 z korugovanej rúry HDPE, DN 1000, UV stabilné, SN 16 so zarezaním podľa PD </t>
  </si>
  <si>
    <t>priepust v km 1,39985 - podkladový betón C12/15, X0, CL. 1,0, Dmax 22, S3 hr. 100 mm pod kamennú dlažbu: 0,10*39,54</t>
  </si>
  <si>
    <t>priepust v km 2,355 - podkladový betón C12/15, X0, CL. 1,0, Dmax 22, S3 hr. 100 mm pod kamennú dlažbu: 0,10*26,04</t>
  </si>
  <si>
    <t>priepust v km 2,870 - podkladový betón C12/15, X0, CL. 1,0, Dmax 22, S3 hr. 100 mm pod kamennú dlažbu: 0,10*28,79</t>
  </si>
  <si>
    <t>priepust v km 1,39985 - podkladový betón pod prah hr. 100 mm, betón C16/20 XC2, Cl. 1,0, Dmax22, S3</t>
  </si>
  <si>
    <t>priepust v km 2,355 - podkladový betón pod prah hr. 100 mm, betón C16/20 XC2, Cl. 1,0, Dmax22, S3</t>
  </si>
  <si>
    <t>priepust v km 2,870 - podkladový betón pod prah hr. 100 mm, betón C16/20 XC2, Cl. 1,0, Dmax22, S3</t>
  </si>
  <si>
    <t>priepust v km 1,39985 - základ - slabo vystužený betón C30/37 XC4, CL0,4, Dmax 22, S3; vrátane KARI siete KY50 8/150/150 B500A (44,10 kg): 0,8*0,5*2,1*2</t>
  </si>
  <si>
    <t>priepust v km 1,39985 - priečny prah - betón C30/37, XC4, CL 1,0, Dmax22, S3: (0,8*0,5*3)+(0,8*0,5*2,68)</t>
  </si>
  <si>
    <t>priepust v km 2,355 - základ - slabo vystužený betón C30/37 XC4, CL0,4, Dmax 22, S3; vrátane KARI siete KY50 8/150/150 B500A (44,10 kg): 0,8*0,5*2,1*2</t>
  </si>
  <si>
    <t>priepust v km 2,355 - priečny prah - betón C30/37, XC4, CL 1,0, Dmax22, S3: (0,8*0,5*3)+(0,8*0,5*2,4)</t>
  </si>
  <si>
    <t>priepust v km 2,870 - základ - slabo vystužený betón C30/37 XC4, CL0,4, Dmax 22, S3; vrátane KARI siete KY50 8/150/150 B500A (44,10 kg): 0,8*0,5*2,1*2</t>
  </si>
  <si>
    <t>priepust v km 2,870 - priečny prah - betón C30/37, XC4, CL 1,0, Dmax22, S3: (0,8*0,5*2,6)+(0,8*0,5*2,75)</t>
  </si>
  <si>
    <t>debnenie pre základ - priepust v km 1,39985: 5,2*0,8*2</t>
  </si>
  <si>
    <t>debnenie pre základ - priepust v km 2,355: 5,2*0,8*2</t>
  </si>
  <si>
    <t>debnenie pre základ - priepust v km 2,870: 5,2*0,8*2</t>
  </si>
  <si>
    <t>kamenná dlažba hrúbky 200 mm  so škárovaním - priepust v km 1,39985</t>
  </si>
  <si>
    <t>kamenná dlažba hrúbky 200 mm  so škárovaním - priepust v km 2,355</t>
  </si>
  <si>
    <t>kamenná dlažba hrúbky 200 mm  so škárovaním - priepust v km 2,870</t>
  </si>
  <si>
    <t>zhutnený štrkopiesok G1 dobre zrneny, veľkosť zrna do 22 mm - trativod</t>
  </si>
  <si>
    <t>podkladné lôžko pod potrubie z piesku fr 0/4 mm - trativod</t>
  </si>
  <si>
    <t>sanácia podložia</t>
  </si>
  <si>
    <t>separačná geotextília</t>
  </si>
  <si>
    <t>02040401</t>
  </si>
  <si>
    <t>Pilóty štrkové z kameniva</t>
  </si>
  <si>
    <t>0204040101</t>
  </si>
  <si>
    <t>Pilóty štrkové z kameniva triedeného</t>
  </si>
  <si>
    <t>štrkové pilóty D=600mm bez vývrtu - sanácia podložia</t>
  </si>
  <si>
    <t>výstužná dvojosá geomreža</t>
  </si>
  <si>
    <t>115 Úprava cesty lll/2053 Povina - Kysucké Nové Mesto</t>
  </si>
  <si>
    <t>zemina zo zemníka</t>
  </si>
  <si>
    <t>nevhodná zemina</t>
  </si>
  <si>
    <t>9ks</t>
  </si>
  <si>
    <t>odstránenie asfaltového krytu existujúcej asfaltovej  vozovky hr. 40 mm - odhad skladby vozovky: 2814,19 m2*0,181 t/m2</t>
  </si>
  <si>
    <t>odstránenie asfaltového krytu existujúceho asfaltového  chodníka hr. 30 mm - odhad skladby chodníka: 39,28 m2*0,181 t/m2</t>
  </si>
  <si>
    <t>odstránenie asfaltového podkladu existujúcej asfaltovej  vozovky hr. 70 mm - odhad skladby vozovky: 2814,19 m2*0,181 t/m2</t>
  </si>
  <si>
    <t>odstránenie asfaltového podkladu existujúcej asfaltovej  vozovky hr. 90 mm - odhad skladby vozovky: 2814,19 m2*0,181 t/m2</t>
  </si>
  <si>
    <t>odstránenie asfaltového podkladu existujúceho asfaltového  chodníka hr. 70 mm - odhad skladby chodníka: 39,28 m2*0,181 t/m2</t>
  </si>
  <si>
    <t>odstránené zvislé dopravné značenie: 9*0,082=</t>
  </si>
  <si>
    <t>odstránenie CBGM podkladu existujúcej asfaltovej  vozovky hr. 170 mm - odhad skladby vozovky - 478,41 m3: 2814,19 m2*0,44 t/m2</t>
  </si>
  <si>
    <t>odstránenie CBGM podkladu existujúcej asfaltovej  vozovky hr. 170 mm - odhad skladby vozovky: 2814,19 m2*0,44 t/m2</t>
  </si>
  <si>
    <t>odstránenie ruderálneho porastu hr. 200 mm</t>
  </si>
  <si>
    <t>odvoz ruderálneho porastu s naložením hr. 200 mm: 0,2*2856,19</t>
  </si>
  <si>
    <t>dovoz ornice pre svahy z medziskládky na zahumusovanie: 0,20*4211,10</t>
  </si>
  <si>
    <t>vykopaná zemina v objekte bez zásypu -(1413,20+1098,22+881,90+2,43-31,50)</t>
  </si>
  <si>
    <t>odkopávka - odstránenie existujúcej cesty - uvedené v priečnych rezoch, jedná sa ale len o poľnú cestu bez akejkoľvek úpravy - vyjazdené kolaje od traktora - nevhodná zemina - hr. 200 mm: 0,20*167,58</t>
  </si>
  <si>
    <t>múr</t>
  </si>
  <si>
    <t>výkop jamy pre múr</t>
  </si>
  <si>
    <t>01030302</t>
  </si>
  <si>
    <t>Hĺbené vykopávky šachiet nezapažených</t>
  </si>
  <si>
    <t>0103030207</t>
  </si>
  <si>
    <t>Hĺbené vykopávky šachiet nezapažených, tr. horniny 1-4</t>
  </si>
  <si>
    <t>oplotenie</t>
  </si>
  <si>
    <t>výkop pre betónové pätky: 0,4*0,4*0,8*19</t>
  </si>
  <si>
    <t>sanačné úpravy - štrkodrva fr. 0-63 (spolu 2 vrstvy) - 2x250 mm - nakupovaný materiál</t>
  </si>
  <si>
    <t>zásyp múru ŠD fr. 0/63</t>
  </si>
  <si>
    <t>zásyp pred múrom</t>
  </si>
  <si>
    <t>spätný násyp a zásyp (tam a späť)</t>
  </si>
  <si>
    <t>spätný násyp a zásyp</t>
  </si>
  <si>
    <t>45.22.11</t>
  </si>
  <si>
    <t>Stavebné práce na mostoch</t>
  </si>
  <si>
    <t>21200116</t>
  </si>
  <si>
    <t>Podkladné a vedľajšie konštrukcie, výplň za oporami a protimrazové kliny zo štrkopiesku</t>
  </si>
  <si>
    <t>drenážna vrstva hr. 300mm, fr. 16-32mm</t>
  </si>
  <si>
    <t>21200117</t>
  </si>
  <si>
    <t>Podkladné a vedľajšie konštrukcie, výplň za oporami a protimrazové kliny z ílu</t>
  </si>
  <si>
    <t>ílové tesnenie</t>
  </si>
  <si>
    <t>601 (š. 250 mm súvislá): 1039,2m*0,250m=</t>
  </si>
  <si>
    <t>601 (š. 125 mm súvislá): 472,7m*0,125=</t>
  </si>
  <si>
    <t>603 (smerové šípky): (2x*1,5m2+3x*1,7m2)</t>
  </si>
  <si>
    <t>15020602</t>
  </si>
  <si>
    <t>Múry oporné, zárubné, tvárnice betónové</t>
  </si>
  <si>
    <t>múr z betónových tvárnic (400/200/300 mm) hr. 300 mm: 197,30*0,30</t>
  </si>
  <si>
    <t>vrátane ukončovacieho prefa prvku - zákrytová platňa - 50 m</t>
  </si>
  <si>
    <t>spojovací postrek PS, B, 0,5/kg/m2</t>
  </si>
  <si>
    <t>asfaltový betón AC 11 O, 50/70, I hr. 50 mm: 0,05*2644,93</t>
  </si>
  <si>
    <t>asfaltový betón AC 16L, 50/70, I hr. 50 mm: 0,05*2648,19</t>
  </si>
  <si>
    <t>22250184</t>
  </si>
  <si>
    <t>Doplňujúce konštrukcie,  zábradlie , plastové</t>
  </si>
  <si>
    <t>2225018401</t>
  </si>
  <si>
    <t>Doplňujúce konštrukcie, zábradlie plastové, mostov a múrov</t>
  </si>
  <si>
    <t>kompozitné zábradlie na múre</t>
  </si>
  <si>
    <t>zábradlie kompozitné</t>
  </si>
  <si>
    <t>vrátane kotvenia, povrchovej úpravy, betónových pätiek C25/30 (1,60 m3),... atď.</t>
  </si>
  <si>
    <t>254</t>
  </si>
  <si>
    <t>306+253-50=2*(1+1)</t>
  </si>
  <si>
    <t>360 (SZ 251, prízemná DZ):</t>
  </si>
  <si>
    <t>363 (SZ 252, prízemná DZ):</t>
  </si>
  <si>
    <t>priekopová tvárnica š. 0,6m</t>
  </si>
  <si>
    <t>vrátane betónového lôžka hr. 100 mm - 7,0 m3</t>
  </si>
  <si>
    <t>štrkodrivna UM ŠD 0/31,5 Gc hr. 0,12m: 0,12*3152,76</t>
  </si>
  <si>
    <t>spevnenie krajníc štrkodrvinou fr. 16/32 mm + zhutnenie hr. 100 mm: 0,10*260,89</t>
  </si>
  <si>
    <t>cementom stmelená zmes CBGM C5/6 22 hr. 150 mm: 0,15*2709,67</t>
  </si>
  <si>
    <t>asfaltový betón A 22P, 35/50, I hr. 60 mm: 0,06*2652,68</t>
  </si>
  <si>
    <t>45.26.14</t>
  </si>
  <si>
    <t>Izolačné práce proti vode</t>
  </si>
  <si>
    <t>61010101</t>
  </si>
  <si>
    <t>Izolácie proti vode a zemnej vlhkosti, bežných konštrukcií náterivami a tmelmi</t>
  </si>
  <si>
    <t>6101010101</t>
  </si>
  <si>
    <t>Izolácie proti vode a zemnej vlhkosti, bežných konštrukcií náterivami a tmelmi na ploche vodorovnej</t>
  </si>
  <si>
    <t>1xPN+2xAN - uvádzaná jedna plocha náteru</t>
  </si>
  <si>
    <t>izolácia betónového základu</t>
  </si>
  <si>
    <t>6101010102</t>
  </si>
  <si>
    <t>Izolácie proti vode a zemnej vlhkosti, bežných konštrukcií náterivami a tmelmi na ploche zvislej</t>
  </si>
  <si>
    <t>61010105</t>
  </si>
  <si>
    <t>Izolácie proti vode a zemnej vlhkosti, bežných konštrukcií ochrannými a podkladnými textíliami</t>
  </si>
  <si>
    <t>6101010502</t>
  </si>
  <si>
    <t>Izolácie proti vode a zemnej vlhkosti, bežných konštrukcií ochrannými a podkladnými textíliami na ploche zvislej</t>
  </si>
  <si>
    <t>geotextília na rube múra - separačná geotextília</t>
  </si>
  <si>
    <t>pozdĺžna drenáž DN100</t>
  </si>
  <si>
    <t>odvodňovacia rúrka DN 100 (uv stabilná - polypropylén)</t>
  </si>
  <si>
    <t>jednoosá geomreža L=6m</t>
  </si>
  <si>
    <t>45.26.23</t>
  </si>
  <si>
    <t>Betonárske práce</t>
  </si>
  <si>
    <t>11010101</t>
  </si>
  <si>
    <t>Základy, pásy z betónu prostého</t>
  </si>
  <si>
    <t>1101010107</t>
  </si>
  <si>
    <t>Základy, pásy z betónu prostého, tr. C 30/37 (B 35)</t>
  </si>
  <si>
    <t>betónový základ</t>
  </si>
  <si>
    <t>11010111</t>
  </si>
  <si>
    <t>Základy, pásy, debnenie tradičné</t>
  </si>
  <si>
    <t>1101011101</t>
  </si>
  <si>
    <t>Základy, pásy, debnenie tradičné drevené</t>
  </si>
  <si>
    <t>debnenie betónového základu</t>
  </si>
  <si>
    <t>11010201</t>
  </si>
  <si>
    <t>Základy, pätky z betónu prostého</t>
  </si>
  <si>
    <t>1101020102</t>
  </si>
  <si>
    <t>Základy, pätky z betónu prostého, tr. C 8/10 (B 10)</t>
  </si>
  <si>
    <t>betónové pätky oplotenia (C8/10 XC2, XF1): 0,4*0,4*0,8*19</t>
  </si>
  <si>
    <t>podkladový betón</t>
  </si>
  <si>
    <t>stĺpik radový</t>
  </si>
  <si>
    <t>stĺpik s prírubami</t>
  </si>
  <si>
    <t>1103043202</t>
  </si>
  <si>
    <t>Stĺpy, piliere, vzpery a rámové stojky (pozemné stavby) plotové oceľové, zasypanie zeminou</t>
  </si>
  <si>
    <t>kotevný stĺpik s výstuhou  (pri stĺpikoch s prírubami) - len zazarazený stĺpik s výstuhou do zeminy</t>
  </si>
  <si>
    <t>67110109</t>
  </si>
  <si>
    <t>Oplotenie  z drôteného pletiva poplastovaného</t>
  </si>
  <si>
    <t>6711010902</t>
  </si>
  <si>
    <t>Oplotenie  z drôteného pletiva poplastovaného, na stĺpiky oceľové</t>
  </si>
  <si>
    <t>pozinkované a poplastované pletivo v=2,00 m: 2,00*50,78</t>
  </si>
  <si>
    <t>117 Úprava c. I/11 v km 435,0 v Skalke a v km 434,0 v Radoli</t>
  </si>
  <si>
    <t>búranie časti chodníka je počítané v objekte SO 173</t>
  </si>
  <si>
    <t>11ks</t>
  </si>
  <si>
    <t>odstránené zvislé dopravné značenie: 11*0,082=</t>
  </si>
  <si>
    <t>dovoz ornice pre svahy z medziskládky na zahumusovanie: 0,15*534,00</t>
  </si>
  <si>
    <t>dovoz ornice pre plochy so sklonom do 5% z medziskládky na zahumusovanie: 0,15*237,00</t>
  </si>
  <si>
    <t>rozprestretie ornice v rovine hr. 150 mm</t>
  </si>
  <si>
    <t>rozprestretie ornice na svahu hr. 150 mm</t>
  </si>
  <si>
    <t>odpočet - vykopaná zemina v objekte</t>
  </si>
  <si>
    <t>spätný zásyp okolo priečneho prahu, nenamrzavý materiál - nakupovaný materiál</t>
  </si>
  <si>
    <t>601 (š. 250 mm súvislá): 813,7m*0,250m=</t>
  </si>
  <si>
    <t xml:space="preserve">602 (š. 250 mm prerušovaná 1,5/1,5): 219,6m*0,250m*1/2= </t>
  </si>
  <si>
    <t>601 (š. 125 mm súvislá): 432,9m*0,125=</t>
  </si>
  <si>
    <t>602 (š. 125 mm prerušovaná 1,5/1,5): 15*0,125*1/2=</t>
  </si>
  <si>
    <t>602 (š. 125 mm prerušovaná 3,0/1,5): 52,9*0,125*2/3=</t>
  </si>
  <si>
    <t>610 (prechod pre chodcov, š.0,5m súvislá): 33m*0,5m</t>
  </si>
  <si>
    <t>621 (cik cak čiara, š.0,25m ): 39,2m*0,25m</t>
  </si>
  <si>
    <t>630 (smerové šípky):  2x*1,2m2</t>
  </si>
  <si>
    <t>nápis " BUS ": 2x*6,4m2</t>
  </si>
  <si>
    <t>363 (SZ 208, prízemná DZ)</t>
  </si>
  <si>
    <t>363 (SZ 250, prízemná DZ)</t>
  </si>
  <si>
    <t>betónové lôžko pod dlažbu hr. 150 mm, betón C12/15 X0, Cl. 1,0, Dmax22, S3: 0,15*346,40</t>
  </si>
  <si>
    <t>podkladový betón pod prah hr. 100 mm, betón C16/20 XC2, Cl. 1,0, Dmax22, S3</t>
  </si>
  <si>
    <t>betónový prah 0,5m x 1,0m, betón C30/37 XC4 (SK), Cl. 1,0, Dmax22, S3</t>
  </si>
  <si>
    <t xml:space="preserve">debnenie pre betónové prahy </t>
  </si>
  <si>
    <t>31200101</t>
  </si>
  <si>
    <t>Podkladné konštrukcie pod dlažbu, štrkopiesok</t>
  </si>
  <si>
    <t>3120010101</t>
  </si>
  <si>
    <t>Podkladné konštrukcie pod dlažbu, štrkopiesok hr. do 200 mm</t>
  </si>
  <si>
    <t>štrkové lôžko pod dlažbu fr. 0-32, hr. 100 mm: 0,10*357,00</t>
  </si>
  <si>
    <t>31210303</t>
  </si>
  <si>
    <t>Spevnené plochy, dlažby z  lomového  kameňa</t>
  </si>
  <si>
    <t>3121030302</t>
  </si>
  <si>
    <t>Spevnené plochy, dlažby z lomového kameňa na cementovú maltu</t>
  </si>
  <si>
    <t>dlažba z lomového kameňa pre priepust hr. 200 mm</t>
  </si>
  <si>
    <t>biodegradovateľná (juta) geotextília - proti erózií</t>
  </si>
  <si>
    <t>0206090502</t>
  </si>
  <si>
    <t>Spevňovanie hornín a konštrukcií, opláštenie, spevnenie geotextíliou a geomrežovinou, sklon nad 1:5 do 1:2,5</t>
  </si>
  <si>
    <t>130 Poľná cesta na pravom brehu Kysuce</t>
  </si>
  <si>
    <t>odvoz ruderálneho porastu s naložením hr. 200 mm: 0,2*1263,5</t>
  </si>
  <si>
    <t>odhumusovanie hr. 250 mm: 0,25*150,36</t>
  </si>
  <si>
    <t>násyp z vhodného násypového materiálu s naložením zo zemníka</t>
  </si>
  <si>
    <t xml:space="preserve">výkop - nevhodná zemina </t>
  </si>
  <si>
    <t>uloženie nevhodnej zeminy na spoplatnenej skládke</t>
  </si>
  <si>
    <t>jednovrstvový asfaltový náter N1V; B; 1,5 kg/m2</t>
  </si>
  <si>
    <t>štrkodrvina UM ŠD; 0/31,5 Gc hr. 200 mm: 0,20*841,05</t>
  </si>
  <si>
    <t>recyklovaný materiál fr. 0/32 R-mat hr. 200 mm - z vybúraného recyklovaného asfaltového materiálu: 0,20*660,45</t>
  </si>
  <si>
    <t>spevnenie krajníc štrkodrvinou fr. 16/32 mm + zhutnenie hr. 100 mm: 0,10*182,49</t>
  </si>
  <si>
    <t>131 Poľná cesta na ľavom brehu Kysuce</t>
  </si>
  <si>
    <t>odstránenie betónových panelov</t>
  </si>
  <si>
    <t>odstránenie betónových panelov: 35,00 m2*0,397 t/m2</t>
  </si>
  <si>
    <t>odvoz ruderálneho porastu s naložením hr. 200 mm: 0,2*2918,00</t>
  </si>
  <si>
    <t>dovoz ornice z medziskládky na zahumusovanie: 0,20*192,12</t>
  </si>
  <si>
    <t>prebytok z priepustu: -(20,75+5,57-5,29)</t>
  </si>
  <si>
    <t>výkop pre priepust:  2,5*8,3</t>
  </si>
  <si>
    <t>výkop ryhy pre betónové prahy priepustu: (0,6*0,3*2,2)+(0,6*0,3*1,75)+2*(1,62*1,5)</t>
  </si>
  <si>
    <t>násyp z prebytočných výkopov: 20,75+5,57-5,29</t>
  </si>
  <si>
    <t>zásyp priepustu z vhodnej zeminy hutnený po vrstvách max 300 mm (ŠD fr. 0-63) - nakupovaný materiál: 15,93*3,982</t>
  </si>
  <si>
    <t>zásyp z vhodnej zeminy betónových prahov priepustu: 2,5*(0,5+0,557)*2</t>
  </si>
  <si>
    <t>úprava svahov vo výkope</t>
  </si>
  <si>
    <t>spätný zásyp (tam a späť) na a z medziskládky</t>
  </si>
  <si>
    <t>nakladanie na mediskládke</t>
  </si>
  <si>
    <t>22040549</t>
  </si>
  <si>
    <t>Kryty dláždené,chodníkov komunikácií,rigolov z kameňa lomového</t>
  </si>
  <si>
    <t>2204054901</t>
  </si>
  <si>
    <t>Kryty dláždené,chodníkov komunikácií,rigolov z kameňa lomového upraveného</t>
  </si>
  <si>
    <t>kamenná dlažba s vyšpárovaním hr. 300 mm</t>
  </si>
  <si>
    <t>štrkodrvina UM ŠD; 0/31,5 Gc hr. 200 mm: 0,20*2506,04</t>
  </si>
  <si>
    <t>štrkodrvina UM ŠD; 0/31,5 Gc hr. 150 mm (brod - trasa C): 0,15*416,99</t>
  </si>
  <si>
    <t>recyklovaný materiál fr. 0/32 R-mat hr. 200 mm - z vybúraného recyklovaného asfaltového materiálu: 0,20*2159,54</t>
  </si>
  <si>
    <t>spevnenie krajníc štrkodrvinou fr. 16/32 mm + zhutnenie hr. 100 mm: 0,10*387,45</t>
  </si>
  <si>
    <t>22020417</t>
  </si>
  <si>
    <t>Podkladné a krycie vrstvy s hydraulickým spojivom, cementobetónové jednovrstvové, beton prostý</t>
  </si>
  <si>
    <t>2202041706</t>
  </si>
  <si>
    <t>Podkladné a krycie vrstvy s hydraulickým spojivom, cementobetónové jednovrstvové, beton prostý tr. IV   C30/37 (B 35)</t>
  </si>
  <si>
    <t>podkladový betón C30/37 XF3 hr. 150 mm (brod - trasa C): 0,15*416,99</t>
  </si>
  <si>
    <t>22251386</t>
  </si>
  <si>
    <t>Doplňujúce konštrukcie,  priepusty, hospodárske prejazdy z rúr železobetónových</t>
  </si>
  <si>
    <t>2225138601</t>
  </si>
  <si>
    <t>Doplňujúce konštrukcie,  priepusty, hospodárske prejazdy z rúr železobetónových DN do 600 mm</t>
  </si>
  <si>
    <t xml:space="preserve">priepust zo žb rúr DN600 so zarezaním podľa PD </t>
  </si>
  <si>
    <t>vrátane prefabrikovaných betónových podkladných prahov 14 ks</t>
  </si>
  <si>
    <t>podkladný betón pod prahom C 12/15-X0 hr. 100 mm: 0,1*0,7*1,2*2</t>
  </si>
  <si>
    <t>1120010105</t>
  </si>
  <si>
    <t>Podkladné konštrukcie, podkladné vrstvy z betónu prostého, tr. C 20/25 (B 25)</t>
  </si>
  <si>
    <t>betónové lôžko pod kamennú dlažbu C20/25 XF3 hr. 100 mm: 0,1*14,92</t>
  </si>
  <si>
    <t>11200111</t>
  </si>
  <si>
    <t>Podkladné konštrukcie, podkladné vrstvy, debnenie tradičné</t>
  </si>
  <si>
    <t>1120011101</t>
  </si>
  <si>
    <t>Podkladné konštrukcie, podkladné vrstvy, debnenie tradičné drevené</t>
  </si>
  <si>
    <t>debnenie pre podkladný betón pod prahom: 0,1*(0,7+1,2)*2*2</t>
  </si>
  <si>
    <t>betónové prahy - priepust C30/37 XF4: 1,0*0,5*1,0*2</t>
  </si>
  <si>
    <t>betónové prahy  - kamenná rovnanina C 30/37-XF4: (0,3*0,6*1,75)+(0,3*0,6*2,2)</t>
  </si>
  <si>
    <t>debnenie pre betónové prahy - priepust: 0,5*1,0*4+1,0*1,0*4</t>
  </si>
  <si>
    <t>11200301</t>
  </si>
  <si>
    <t>Podkladné konštrukcie, dosky, bloky, sedlá, z betónu prostého</t>
  </si>
  <si>
    <t>1120030103</t>
  </si>
  <si>
    <t>Podkladné konštrukcie, dosky, bloky, sedlá z betónu prostého, tr. C 12/15 (B 15)</t>
  </si>
  <si>
    <t>betónové sedlo pre ŽB rúry C 12/15 -X0: 0,209*15,93</t>
  </si>
  <si>
    <t>11200311</t>
  </si>
  <si>
    <t>Podkladné konštrukcie, dosky, bloky, sedlá, debnenie tradičné</t>
  </si>
  <si>
    <t>1120031101</t>
  </si>
  <si>
    <t>Podkladné konštrukcie, dosky, bloky, sedlá, debnenie tradičné drevené</t>
  </si>
  <si>
    <t>debnenie pre betónové sedlo: 2*0,42*15,93</t>
  </si>
  <si>
    <r>
      <t xml:space="preserve">podsyp </t>
    </r>
    <r>
      <rPr>
        <b/>
        <i/>
        <sz val="10"/>
        <rFont val="Arial CE"/>
        <family val="2"/>
        <charset val="238"/>
      </rPr>
      <t>zo štrkodrviny fr. 0/32</t>
    </r>
    <r>
      <rPr>
        <i/>
        <sz val="10"/>
        <rFont val="Arial CE"/>
        <family val="2"/>
        <charset val="238"/>
      </rPr>
      <t xml:space="preserve"> pod betónové prahy hr. 100 mm: 0,1*1,36*2,5*2</t>
    </r>
  </si>
  <si>
    <t>podsyp zo štrkopiesku pod dlažbu hr. 100 mm: 0,1*(1,1*(3,437+4,587))</t>
  </si>
  <si>
    <t>dlažba z lomového kameňa pre priepust hr. 200 mm: 1,1*(3,437+4,587)+1,22*(2,65+2,346)</t>
  </si>
  <si>
    <t>náter 1xPN+2AN (plocha uvedená pre jeden náter) - plochy v styku so zeminou: 15,93*1,674</t>
  </si>
  <si>
    <t>separačná geotextília v rámci spevnenia krajnice</t>
  </si>
  <si>
    <t>135 Poľná cesta v Brodne žkm 252,600-252,800</t>
  </si>
  <si>
    <t>dovoz ornice z medziskládky na zahumusovanie: 0,20*978,45</t>
  </si>
  <si>
    <t>odhumusovanie hr. 200 mm: 0,20*2499,00</t>
  </si>
  <si>
    <t>štrkodrvina UM ŠD; 0/31,5 Gc hr. 200 mm: 0,20*1459,50</t>
  </si>
  <si>
    <t>recyklovaný materiál fr. 0/32 R-mat hr. 200 mm - z vybúraného recyklovaného asfaltového materiálu: 0,20*1405,95</t>
  </si>
  <si>
    <t>137 Úprava cesty k SO v Kysuckom Novom Meste</t>
  </si>
  <si>
    <t>dovoz ornice z medziskládky na zahumusovanie: 0,20*2041,69</t>
  </si>
  <si>
    <t>odhumusovanie hr. 200 mm: 0,20*378,00</t>
  </si>
  <si>
    <t>asfaltový betón AC 11 O; 50/70; II; hr. 50 mm: 0,05*1380,75</t>
  </si>
  <si>
    <t>jednostranné oceľové zvodidlo, úroveň zachytenia H2</t>
  </si>
  <si>
    <t>odrazky na zvodidle</t>
  </si>
  <si>
    <t>štrkodrvina UM ŠD; 0/31,5 Gc hr. 150 mm: 0,15*1803,90</t>
  </si>
  <si>
    <t>spevnenie krajníc štrkodrvinou fr. 16/32 mm + zhutnenie hr. 100 mm: 0,10*430,5</t>
  </si>
  <si>
    <t>cementom stmelená zmes CBGM C3/4 0/31,5; hr. 150 mm: 0,15*1570,80</t>
  </si>
  <si>
    <t>asfaltový betón AC 16 P; 50/70; II; hr. 50 mm: 0,05*1443,75</t>
  </si>
  <si>
    <t>138.1 Úprava poľnej cesty v km 20,300</t>
  </si>
  <si>
    <t>odstránenie asfaltového krytu hr. 40 mm</t>
  </si>
  <si>
    <t>odstránenie cementom stmeleného podkladu hr. 150 mm</t>
  </si>
  <si>
    <t>odstránenie asfaltového podkladu hr. 60 mm</t>
  </si>
  <si>
    <t>odstránenie nestmelenej vrstvy hr. 150 mm</t>
  </si>
  <si>
    <t>odstránenie cementom stmeleného podkladu hr. 150 mm: 70,68 m2*0,44 t/m2</t>
  </si>
  <si>
    <t>odstránenie asfaltového krytu hr. 40 mm: 59,42 m2*0,181 t/m2</t>
  </si>
  <si>
    <t>odstránenie asfaltového podkladu hr. 60 mm: 59,42 m2*0,181 t/m2</t>
  </si>
  <si>
    <t>recyklácia materiálu na medziskládke</t>
  </si>
  <si>
    <t>01010503</t>
  </si>
  <si>
    <t>Pripravné práce, úprava zemín drvením</t>
  </si>
  <si>
    <t>0101050308</t>
  </si>
  <si>
    <t>Pripravné práce, úprava zemín drvením, tr. horniny 5-7</t>
  </si>
  <si>
    <t>predrvenie 95% navážky - vhodný materiál pre spätné použitie</t>
  </si>
  <si>
    <t>dovoz ornice z medziskládky na zahumusovanie: 0,20*798,00</t>
  </si>
  <si>
    <t>odhumusovanie hr. 200/250 mm</t>
  </si>
  <si>
    <t>0102020008</t>
  </si>
  <si>
    <t>Odkopávky a prekopávky nezapažené, tr.horniny 5-7</t>
  </si>
  <si>
    <t>odstránenie antropogénnych materiálov (navážky) pred začiatkom výstavby - 95% predrviť a spätne použiť, 5% ako nevhodná zemina</t>
  </si>
  <si>
    <t>nevhodná zemina - z výkopov</t>
  </si>
  <si>
    <t>0104010008</t>
  </si>
  <si>
    <t>Konštrukcie z hornín - skládky  tr horniny 5-7</t>
  </si>
  <si>
    <t>nevhodná zemina 5% z navážky</t>
  </si>
  <si>
    <t>uloženie na medziskládke pre predrvenie 95% navážky - vhodný materiál pre spätné použitie v inom objekte stavby</t>
  </si>
  <si>
    <t>0106020302</t>
  </si>
  <si>
    <t>Premiestnenie  výkopku resp. rúbaniny, vodorovné do 3 000 m, tr. horniny 5-7</t>
  </si>
  <si>
    <t>odvoz na predrvenie 95% navážky - vhodný materiál pre spätné použitie v inom objekte stavby</t>
  </si>
  <si>
    <t>odvoz výkopu z nevhodnej zeminy na spoplatnenú skládku - z výkopu</t>
  </si>
  <si>
    <t>0106020402</t>
  </si>
  <si>
    <t>Premiestnenie  výkopku resp. rúbaniny, vodorovné nad 3 000 m, tr. horniny 5-7</t>
  </si>
  <si>
    <t>odvoz výkopu z nevhodnej zeminy na spoplatnenú skládku - 5% navážky</t>
  </si>
  <si>
    <t>štrkodrvina UM ŠD; 0/31,5 Gc hr. 200 mm: 0,20*4097,10</t>
  </si>
  <si>
    <t>recyklovaný materiál fr. 0/32 R-mat hr. 200 mm - z vybúraného recyklovaného asfaltového materiálu s naložením a dovozom z medziskládky: 0,20*3457,65</t>
  </si>
  <si>
    <t>138.2 Úprava poľnej cesty v km 20,300</t>
  </si>
  <si>
    <t>dovoz ornice z medziskládky na zahumusovanie: 0,20*1276,47</t>
  </si>
  <si>
    <t>odhumusovanie hr. 250 mm</t>
  </si>
  <si>
    <t>výkop ryhy - nevhodná zemina - vsakovacia jama</t>
  </si>
  <si>
    <t>úprava svahov v násype a v rovine</t>
  </si>
  <si>
    <t>štrkodrvina UM ŠD; 0/31,5 Gc hr. 200 mm: 0,20*4490,85</t>
  </si>
  <si>
    <t>recyklovaný materiál fr. 0/32 R-mat hr. 200 mm - z vybúraného recyklovaného asfaltového materiálu: 0,20*3781,05</t>
  </si>
  <si>
    <t>spevnenie krajníc štrkodrvinou fr. 16/32 mm + zhutnenie hr. 100 mm: 0,10*170,1</t>
  </si>
  <si>
    <t>02010103</t>
  </si>
  <si>
    <t>Zlepšovanie základovej pôdy, výplň odvodňovacích rebier alebo trativodov kamenivom drveným</t>
  </si>
  <si>
    <t>0201010302</t>
  </si>
  <si>
    <t>Zlepšovanie základovej pôdy, výplň odvodňovacích rebier alebo trativodov kamenivom drveným fr. 16-125 mm</t>
  </si>
  <si>
    <r>
      <t xml:space="preserve">vsakovacia jama - drvené kamenivo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32/63</t>
    </r>
  </si>
  <si>
    <t>02010105</t>
  </si>
  <si>
    <t>Zlepšovanie základovej pôdy, výplň odvodňovacích rebier alebo trativodov oplášt.z geotextílie</t>
  </si>
  <si>
    <t>0201010501</t>
  </si>
  <si>
    <t>Zlepšovanie základovej pôdy, výplň odvodňovacích rebier alebo trativodov oplášt.z geotextílie, steny šikmé do 1:2,5</t>
  </si>
  <si>
    <t>separačno-filtračná geotextília - vsakovacia jama</t>
  </si>
  <si>
    <t>0201010502</t>
  </si>
  <si>
    <t>Zlepšovanie základovej pôdy, výplň odvodňovacích rebier alebo trativodov oplášt.z geotextílie, steny zvislé alebo šikmé  nad 1:2,5</t>
  </si>
  <si>
    <t>139 Poľná cesta v Brodne žkm 253,400 - 254,500</t>
  </si>
  <si>
    <t>odvoz ruderálneho porastu s naložením hr. 200 mm: 0,2*4553,70</t>
  </si>
  <si>
    <t>výkop pre priepust:  2,1*18,47</t>
  </si>
  <si>
    <t>výkop ryhy pre betónové prahy priepustu: 8,8*0,3*1,2+6,6*0,3*1,2</t>
  </si>
  <si>
    <t>násyp z vykopanej zeminy - úprava 30% zeminy hydraulickým pojivom</t>
  </si>
  <si>
    <t>zásyp okolo základov a priečny prahov, nenamŕzavý materiál - priepust - nakupovaný materiál: 0,2261*4,2+0,289*5,2</t>
  </si>
  <si>
    <t>zásyp potrubia vo vrstvách po 150 mm, ŠD fr. 0-22, Edef2 min. 45 Mpa - priepust - nakupovaný materiál: 1,44*2,1*12,46-7,84</t>
  </si>
  <si>
    <t>ŠD fr. 0-63 vo vrstvách po 150 mm Edef2 min. 45 Mpa - priepust - nakupovaný materiál: 0,925*2,1</t>
  </si>
  <si>
    <t>uloženie prebytočnej výkopanej zeminy na medziskládke pre ďalšie použitiev inom objekte stavby</t>
  </si>
  <si>
    <t>odvoz prebytočnej výkopanej zeminy na medziskládku pre ďalšie použitiev inom objekte stavby</t>
  </si>
  <si>
    <t>štrkodrvina UM ŠD; 0/31,5 Gc hr. 200 mm: 0,20*4914,47</t>
  </si>
  <si>
    <t>recyklovaný materiál fr. 0/32 R-mat hr. 200 mm - z vybúraného recyklovaného asfaltového materiálu: 0,20*3955,05</t>
  </si>
  <si>
    <t>spevnenie krajníc štrkodrvinou fr. 16/32 mm + zhutnenie hr. 100 mm: 0,10*1028,93</t>
  </si>
  <si>
    <t>podkladový betón C12/15, X0, CL. 1,0, Dmax 22, S3 hr. 100 mm pod kamennú dlažbu: 0,10*27,40</t>
  </si>
  <si>
    <t>podkladový betón C16/20 XC2, CL.1,0, Dmax 22, S3 hr. 100 mm pod základy: 0,08*2,1*2</t>
  </si>
  <si>
    <t>140 Úprava poľnej cesty v Kysuckom Novom Meste</t>
  </si>
  <si>
    <t>nevhodná zemina z navážky 5%</t>
  </si>
  <si>
    <t>odstránenie cementom stmelenej vrstvy  hr. 150 mm</t>
  </si>
  <si>
    <t>odstránenie nestmelenej vrstvy - štrkodrvina hr. 150 mm</t>
  </si>
  <si>
    <t>odstránenie asfaltového krytu hr. 40 mm: 417,92 m2*0,181 t/m2</t>
  </si>
  <si>
    <t>odstránenie cementom stmelenej vrstvy  hr. 150 mm: 489,05 m2*0,44 t/m2</t>
  </si>
  <si>
    <t>odstránenie asfaltového podkladu hr. 60 mm: 417,92 m2*0,181 t/m2</t>
  </si>
  <si>
    <t>dovoz ornice z medziskládky na zahumusovanie: 0,20*3149,47</t>
  </si>
  <si>
    <t>odhumusovanie hr. 250/300 mm</t>
  </si>
  <si>
    <t>výkop ryhy pre vsakovacie jamy - nevhodná zemina</t>
  </si>
  <si>
    <t>priekopová betónová tvárnica š. 0,60 m</t>
  </si>
  <si>
    <t>vrátane betónového lôžka C12/15 X0, hr. 100 mm - 2,51 m3</t>
  </si>
  <si>
    <t>štrkodrvina UM ŠD; 0/31,5 Gc hr. 200 mm: 0,20*9116,47</t>
  </si>
  <si>
    <t>recyklovaný materiál fr. 0/32 R-mat hr. 200 mm - z vybúraného recyklovaného asfaltového materiálu s naložením a dovozom z medziskládky: 0,20*7700,22</t>
  </si>
  <si>
    <t>betónové lôžko pod dlažbu z lomového kameňa C20/25 XF3 hr. 150 mm: 0,15*110,04</t>
  </si>
  <si>
    <t xml:space="preserve">dlažba z lomového kameňahr. 200 mm: </t>
  </si>
  <si>
    <t>142 Poľná cesta v km 2,400 - 2,750 preložky cesty I/11 vpravo</t>
  </si>
  <si>
    <t>odvoz ruderálneho porastu s naložením hr. 200 mm: 0,2*168,60</t>
  </si>
  <si>
    <t>dovoz ornice z medziskládky na zahumusovanie: 0,20*2291,20</t>
  </si>
  <si>
    <t>vykopaná zemina</t>
  </si>
  <si>
    <t>odkopávka - odstránenie existujúcej cesty - uvedené v priečnych rezoch, jedná sa ale len o poľnú cestu bez akejkoľvek úpravy - vyjazdené kolaje od traktora - nevhodná zemina - hr. 200 mm: 0,20*36,34</t>
  </si>
  <si>
    <t>asfaltový betón AC 11 O; 50/70; II; hr. 50 mm: 0,05*1378,28</t>
  </si>
  <si>
    <t>štrkodrvina UM ŠD; 0/31,5 Gc hr. 150 mm: 0,15*1815,19</t>
  </si>
  <si>
    <t>spevnenie krajníc štrkodrvinou fr. 16/32 mm + zhutnenie hr. 100 mm: 0,10*522,92</t>
  </si>
  <si>
    <t>cementom stmelená zmes CBGM C3/4 0/31,5; hr. 150 mm: 0,15*1546,89</t>
  </si>
  <si>
    <t>asfaltový betón AC 16 P; 50/70; II; hr. 50 mm: 0,05*1457,30</t>
  </si>
  <si>
    <t>143 Zjazd z preložky cesty I/11 k železničnej zastávke Brodno</t>
  </si>
  <si>
    <t>dovoz ornice z medziskládky na zahumusovanie: 0,20*1152,38</t>
  </si>
  <si>
    <t>asfaltový betón AC 11 O; 50/70; II; hr. 50 mm: 0,05*352,80</t>
  </si>
  <si>
    <t>asfaltová zálievka za horúca typ N2 - najojenie vozoviek I/11 a III/2053</t>
  </si>
  <si>
    <t>22251083</t>
  </si>
  <si>
    <t>Doplňujúce konštrukcie,  dilatačné škáry rezané</t>
  </si>
  <si>
    <t>2225108301</t>
  </si>
  <si>
    <t>Doplňujúce konštrukcie,  dilatačné škáry rezané priečne</t>
  </si>
  <si>
    <t>rezaná priečna škára š=12 mm hĺ. min. 25 mm - najojenie vozoviek I/11 a III/2053</t>
  </si>
  <si>
    <t>štrkodrvina UM ŠD; 0/31,5 Gc hr. 150 mm: 0,15*467,25</t>
  </si>
  <si>
    <t>spevnenie krajníc štrkodrvinou fr. 16/32 mm + zhutnenie hr. 100 mm: 0,10*247,80</t>
  </si>
  <si>
    <t>cementom stmelená zmes CBGM C3/4 0/31,5; hr. 150 mm: 0,15*404,25</t>
  </si>
  <si>
    <t>asfaltový betón AC 16 P; 50/70; II; hr. 50 mm: 0,05*370,65</t>
  </si>
  <si>
    <t xml:space="preserve">160 Úprava jestvujúcich komunikácií I. triedy </t>
  </si>
  <si>
    <t>frézovanie existujúcej asfaltovej vozovky hr. 50 mm: 100595,0 m2*0,127 t/m2</t>
  </si>
  <si>
    <t>frézovanie existujúcej asfaltovej vozovky hr. 50 mm</t>
  </si>
  <si>
    <t>diamantové rezanie asfaltového krytu hr. 50 mm</t>
  </si>
  <si>
    <t>trvalé vodorovné dopravné značenie</t>
  </si>
  <si>
    <t>vodiace pruhy š=0,25 m</t>
  </si>
  <si>
    <t>vrátane predznačenia</t>
  </si>
  <si>
    <t>deliace pruhy š=0,125 m</t>
  </si>
  <si>
    <t xml:space="preserve">celoplošná obnova krytu frézovaním hr. 50 mm - spojovací postrek PS PMB 0,5 kg/m2 </t>
  </si>
  <si>
    <t>celoplošná obnova krytu frézovaním hr. 50 mm - asfaltový koberec mastixový SMA 11 O; PMB 45/80-75 I, hr. 50 mm: 0,05*100595</t>
  </si>
  <si>
    <t>asfaltová zálievka v mieste diamantového rezania</t>
  </si>
  <si>
    <t>161.1 Úprava jestvujúcej komunikácie III/2041</t>
  </si>
  <si>
    <t>frézovanie existujúcej asfaltovej vozovky - obrusná vrstva hr. 50 mm: 8880,0 m2*0,127 t/m2</t>
  </si>
  <si>
    <t>frézovanie existujúcej asfaltovej vozovky - ložná vrstva hr. 50 mm: 3552,0 m2*0,127 t/m2</t>
  </si>
  <si>
    <t>frézovanie existujúcej asfaltovej vozovky - obrusná vrstva hr. 50 mm</t>
  </si>
  <si>
    <t>frézovanie existujúcej asfaltovej vozovky - ložná vrstva hr. 50 mm</t>
  </si>
  <si>
    <t>0509046202</t>
  </si>
  <si>
    <t>Doplňujúce práce, diamantové rezanie bitúmenového krytu, podkladu hr nad 50 do 100 mm</t>
  </si>
  <si>
    <t>diamantové rezanie asfaltovej vozovky hr. 100 mm</t>
  </si>
  <si>
    <t>celoplošná obnova krytu frézovaním hr. 50 mm - asfaltový betón pre obrusnú vrstvu AC 11 O; 50/70-I, hr. 50 mm: 0,05*8880,0</t>
  </si>
  <si>
    <t>celoplošná obnova krytu frézovaním hr. 50 mm - asfaltový betón pre ložnú vrstvu AC 16 L; 50/70-I, hr. 50 mm: 0,05*3552,0</t>
  </si>
  <si>
    <t>161 Úprava jestvujúcich komunikácií III. Triedy</t>
  </si>
  <si>
    <t>frézovanie existujúcej asfaltovej vozovky - obrusná vrstva hr. 50 mm: 85653,0 m2*0,127 t/m2</t>
  </si>
  <si>
    <t>frézovanie existujúcej asfaltovej vozovky - ložná vrstva hr. 50 mm: 34262,0 m2*0,127 t/m2</t>
  </si>
  <si>
    <t>celoplošná obnova krytu frézovaním hr. 50 mm - asfaltový betón pre obrusnú vrstvu AC 11 O; 50/70-I, hr. 50 mm: 0,05*85653,0</t>
  </si>
  <si>
    <t>celoplošná obnova krytu frézovaním hr. 50 mm - asfaltový betón pre ložnú vrstvu AC 16 L; 50/70-I, hr. 50 mm: 0,05*34262,0</t>
  </si>
  <si>
    <t>162 Úprava jestvujúcich miestnych komunikácií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</si>
  <si>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</si>
  <si>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</t>
    </r>
  </si>
  <si>
    <t>frézovanie existujúcej asfaltovej vozovky - obrusná vrstva hr. 50 mm: 17238,0 m2*0,127 t/m2</t>
  </si>
  <si>
    <t>odkopávka pre výmenu podložia (aktívna zóna hr. 0.50 m)</t>
  </si>
  <si>
    <t>výmena podložia (aktívna zóna hr. 0.50 m) - z nakupovaného materiálu</t>
  </si>
  <si>
    <t>úprava pláne (vozovky)</t>
  </si>
  <si>
    <t>úprava podložia</t>
  </si>
  <si>
    <t>uloženie prebytočnej zeminy na medziskládke pre spätné použitie v inom objekte stavby</t>
  </si>
  <si>
    <t>odvoz prebytočnej zeminy na medziskládku</t>
  </si>
  <si>
    <t>celoplošná obnova krytu frézovaním hr. 50 mm - asfaltový betón pre obrusnú vrstvu AC 11 O; 50/70-I, hr. 50 mm: 0,05*17238,0</t>
  </si>
  <si>
    <t>štrkodrvina UM ŠD; 0/31,5 Gc hr. 200 mm: 0,20*3900,0</t>
  </si>
  <si>
    <t>recyklovaný materiál fr. 0/32 R-mat hr. 200 mm - z vybúraného recyklovaného asfaltového materiálu z tohto objektu s naložením na medziskládke a dovozom: 0,20*3900,0</t>
  </si>
  <si>
    <t>171 Chodník v km 1,700 a 3,000 preložky cesty I/11</t>
  </si>
  <si>
    <t>prerušenie a odstránenie existujúceho oceľového zábradelného zvodidla na Brodňanskej ceste s prepojením na oceľové zábradlie lávky pre peších</t>
  </si>
  <si>
    <t>prerušenie a odstránenie existujúceho oceľového zábradelného zvodidla na Brodňanskej ceste s prepojením na oceľové zábradlie lávky pre peších: 2,50 m*0,06 t/m</t>
  </si>
  <si>
    <t>zvislé zarezanie okraja vozovky do hĺ. 200 mm</t>
  </si>
  <si>
    <t>odstránenie ruderálneho porastu hr. 220 mm</t>
  </si>
  <si>
    <t>odvoz ruderálneho porastu s naložením hr. 220 mm: 0,22*2018,00</t>
  </si>
  <si>
    <t>dovoz ornice z medziskládky na zahumusovanie: 0,20*402,00</t>
  </si>
  <si>
    <t>odpočet výkopu z priepustu</t>
  </si>
  <si>
    <t>odpočet - odkopávka - odstránenie nespevnenej krajnice - zmes štrku a zeminy</t>
  </si>
  <si>
    <t>odkopávka - odstránenie nespevnenej krajnice - zmes štrku a zeminy</t>
  </si>
  <si>
    <t xml:space="preserve">výkop pre zakladanie priepustu </t>
  </si>
  <si>
    <t>násyp z prebytočných výkopov</t>
  </si>
  <si>
    <t>násyp z odkopávky - odstránenie nespevnenej krajnice - zmes štrku a zeminy</t>
  </si>
  <si>
    <t>0104040202</t>
  </si>
  <si>
    <t>Konštrukcie z hornín - zásypy so zhutnením, tr.horniny 3</t>
  </si>
  <si>
    <t>zásyp priepustu pieskom fr. max. 10 mm - nakupovaný materiál</t>
  </si>
  <si>
    <t>spätný násyp (tam a späť) na a z medziskládky: (20,00+1,65)*2</t>
  </si>
  <si>
    <t>signálny pás zo studeného plastu červený, lepený polymérovým lepidlom, šírky 0,80m (drážková + nopková): 0,80*7,70</t>
  </si>
  <si>
    <t>varovný pás zo studeného plastu červený, lepený polymérovým lepidlom, šírky 0,40m (nopková): 0,40*4,00</t>
  </si>
  <si>
    <t>asfaltový spojovací postrek PS,E 0,5kg/m2</t>
  </si>
  <si>
    <t>asfaltový betón Aco8  35/50 II hr. 30mm: 0,03*714,20</t>
  </si>
  <si>
    <t>vrátane oceľový stĺpik H=1m votknutý do vozovky (zábrana proti vjazdu) - 1 ks</t>
  </si>
  <si>
    <t xml:space="preserve">oceľové rúrkové zábradlie h=1,1m s dĺžkou sekcie 2,00m (3 zvislé rúrky, 2 vodorovné, 1 madlo) s votknutím do betónového základu </t>
  </si>
  <si>
    <t>štrkodrvina UM ŠD 0/31,5 Gc hr. 0,15m: 0,15*785,00</t>
  </si>
  <si>
    <t>spevnenie krajníc štrkodrvinou fr. 16/63 mm + zhutnenie hr. 100 mm: 0,10*240,00</t>
  </si>
  <si>
    <t>asfaltový infilttračný postrek PI,E 0,5kg/m2</t>
  </si>
  <si>
    <t>asfaltový betón ACp16 35/50 II hr. 80mm: 0,08*736,80</t>
  </si>
  <si>
    <t xml:space="preserve">priepust zo sklolaminátových rúr priepustu DN1000 so zarezaním podľa PD </t>
  </si>
  <si>
    <t>betónové lôžko pod kamennú dlažbu C12/15 XF3 hr. 100 mm</t>
  </si>
  <si>
    <t>podkladný betón pod prahom C 16/20-X0 hr. 100 mm</t>
  </si>
  <si>
    <t>1120020106</t>
  </si>
  <si>
    <t>Podkladné konštrukcie, tesniace vrstvy, prahy z betónu prostého, tr. C 25/30 (B 30)</t>
  </si>
  <si>
    <t>betónový prah pod spevnený násyp šírky 0,50m, betón C25/30 XF3</t>
  </si>
  <si>
    <t>betónový základ čela priespustu šírky 0,50m so slabovystuženého betónu C30/37 XC4</t>
  </si>
  <si>
    <t xml:space="preserve">vrátane KARI siete 100/100/8 - 5,5 m2 - </t>
  </si>
  <si>
    <t>debnenie pre betónový prah pod spevnený násyp: 0,5*0,8*4+0,5*0,8*33*2</t>
  </si>
  <si>
    <t>debnenie pre betónový základ čela priespustu - priepust: 0,5*0,8*4+0,8*(2,31*2,78)*2</t>
  </si>
  <si>
    <t>172 Chodník na ceste I/11 a III/2052 Radoľa – KNM</t>
  </si>
  <si>
    <t>05020901</t>
  </si>
  <si>
    <t>Vybúranie konštrukcií a demontáže, rôznych predmetov z dielcov prefabrikovaných</t>
  </si>
  <si>
    <t>odstránenie uličného vpustu</t>
  </si>
  <si>
    <t>odstránenie mreže s rámom uličného vpustu</t>
  </si>
  <si>
    <t>vybúranie asfaltového krytu hr. 40 mm</t>
  </si>
  <si>
    <t>0503016601</t>
  </si>
  <si>
    <t>Odstránenie spevnených plôch vozoviek a doplňujúcich konštrukcií krytov dlaždených hr.do 100 mm</t>
  </si>
  <si>
    <t>vyburanie bet. dlažby odhad hr. 60 mm (vrátane lôžka hr. 40 mm)</t>
  </si>
  <si>
    <t>vybúranie bet. vrstvy hr. 100 mm</t>
  </si>
  <si>
    <t>vybúranie CBGM hr. 170 mm</t>
  </si>
  <si>
    <t>vybúranie štrkodrviny hr. 140 mm</t>
  </si>
  <si>
    <t>vybúranie štrkodrviny hr. 200 mm pod dlažbou</t>
  </si>
  <si>
    <t>vybúranie štrkodrviny hr. 180 mm</t>
  </si>
  <si>
    <t>05030304</t>
  </si>
  <si>
    <t>Odstránenie spevnených plôch vozoviek a doplňujúcich konštrukcií obrubníkov a krajníkov betónových</t>
  </si>
  <si>
    <t>0503030402</t>
  </si>
  <si>
    <t>Odstránenie spevnených plôch vozoviek a doplňujúcich konštrukcií obrubníkov a krajníkov betónových stojatých</t>
  </si>
  <si>
    <t>vyburanie bet obrubnika vratane bet lôžka</t>
  </si>
  <si>
    <t>odvoz na medziskládku:</t>
  </si>
  <si>
    <t>vybúranie bet. vrstvy hr. 100 mm: 31,00 m2*0,22 t/m2</t>
  </si>
  <si>
    <t>vybúranie CBGM hr. 170 mm: 7,00 m2*0,44 t/m2</t>
  </si>
  <si>
    <t>odvoz na spoplatnenú skládku:</t>
  </si>
  <si>
    <t>odstránenie uličného vpustu: 1 ks*0,367 t/ks</t>
  </si>
  <si>
    <t>vybúranie asfaltového krytu hr. 40 mm: 31,00 m2*0,181 t/m2</t>
  </si>
  <si>
    <t>vyburanie bet. dlažby odhad hr. 60 mm (vrátane lôžka hr. 40 mm): 10,25 m2*0,288 t/m2</t>
  </si>
  <si>
    <t>vyburanie bet obrubnika vratane bet lôžka: 18,00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</si>
  <si>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19,00 m2*0,076 t/m2</t>
    </r>
  </si>
  <si>
    <t>vyfrézovanie asfaltovho krytu hr. 40 mm: 25,95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</si>
  <si>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19,00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</si>
  <si>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11,40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</si>
  <si>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11,40 m2*0,127 t/m2</t>
    </r>
  </si>
  <si>
    <t>odstránenie mreže s rámom uličného vpustu: 1 ks*0,105 t/ks</t>
  </si>
  <si>
    <t>recyklácia na medziskládke: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</si>
  <si>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</t>
    </r>
  </si>
  <si>
    <t>vyfrézovanie asfaltovho krytu hr. 40 mm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</si>
  <si>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</si>
  <si>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</si>
  <si>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</t>
    </r>
  </si>
  <si>
    <t>zvislé zarezanie asfaltového krytu hr. 20mm</t>
  </si>
  <si>
    <t>dovoz ornice z medziskládky na zahumusovanie: 0,20*16,75</t>
  </si>
  <si>
    <t>odhumusovanie hr. 200 mm: 0,20*22,50</t>
  </si>
  <si>
    <t>násyp z výkopov</t>
  </si>
  <si>
    <t>štrkodrvina UM ŠD 0/31,5 Gc - okolo UV</t>
  </si>
  <si>
    <t>uloženie prebytoku zeminy na medziskládku pre ďalšie použitie v inom objekte stavby</t>
  </si>
  <si>
    <t>prebytok zeminy na medziskládku pre ďalšie použitie</t>
  </si>
  <si>
    <t>27030422</t>
  </si>
  <si>
    <t>Kanalizácie, rúry plastové, PVC</t>
  </si>
  <si>
    <t>2703042204</t>
  </si>
  <si>
    <t>Kanalizácie, rúry plastové, PVC DN 200</t>
  </si>
  <si>
    <t>pripojka z PVC DN200 pre UV</t>
  </si>
  <si>
    <t>uličný vpust</t>
  </si>
  <si>
    <t>mreža s rámom pre uličný vpust</t>
  </si>
  <si>
    <t>vodiaca línia lepená z plastových hmatových vodiacích platní</t>
  </si>
  <si>
    <t>asfaltový spojovací postrek PS,CBP 0,5kg/m2 - vozovka</t>
  </si>
  <si>
    <t>asfaltový spojovací postrek PS,E 0,5kg/m2 - chodník</t>
  </si>
  <si>
    <t>asfaltový betón AC 11 O;I hr. 40 mm - vozovka: 0,04*25,95</t>
  </si>
  <si>
    <t>asfaltový betón AC 16 L;I hr. 70 mm - vozovka: 0,07*19,00</t>
  </si>
  <si>
    <t>asfaltový betón AC 8 O;II hr. 30 mm - chodník: 0,03*40,75</t>
  </si>
  <si>
    <t>zálievka z modifikovaných asfaltov spracovaná za horúca, TYP N1 - úplné prevedenie aj so spojovacím náterom</t>
  </si>
  <si>
    <t>cestný bet obrubník rozmeru 150/260/1000</t>
  </si>
  <si>
    <t>vrátane bet lôžko C25/30 - XF1, XA1 hr. 150 mm - 1,90 m3</t>
  </si>
  <si>
    <t>bet . obrubník rozmeru 50/200/1000</t>
  </si>
  <si>
    <t>vrátane bet lôžko C25/30 - XF1, XA1 hr. 150 mm - 1,40 m3</t>
  </si>
  <si>
    <t>2225108302</t>
  </si>
  <si>
    <t>Doplňujúce konštrukcie,  dilatačné škáry rezané pozdĺžne</t>
  </si>
  <si>
    <t>vyrezanie komôrky v asfaltovom kryte 0,02x0,01m (medzi starou a novou vozovkou)</t>
  </si>
  <si>
    <t>štrkodrvina UM ŠD 63Gc hr. 0,18m - vozovka: 0,18*7,00</t>
  </si>
  <si>
    <t>štrkodrvina UM ŠD 31,5 Gc hr. 0,15m - chodník</t>
  </si>
  <si>
    <t>spevnenie krajníc štrkodrvinou fr. 16/32 mm + zhutnenie hr. 100 mm: 0,10*5,80</t>
  </si>
  <si>
    <t>cementom stmelená zmes CBGM C5/6 22 hr. 170 mm - vozovka: 0,17*7,00</t>
  </si>
  <si>
    <t>infilttračný postrek PI,CBP 1,5kg/m2 - vozovka</t>
  </si>
  <si>
    <t>infiltračný postrek PI;CBP 1,5 kg/m2 - chodník</t>
  </si>
  <si>
    <t>asfaltový betón AC 22 P;I hr. 90 mm - vozovka: 0,09*11,40</t>
  </si>
  <si>
    <t>asfaltový betón  AC 16 P;II hr. 80 mm - chodník: 0,08*40,75</t>
  </si>
  <si>
    <t>podkladný betón pod UV C 16/20-X0 hr. 100 mm</t>
  </si>
  <si>
    <t>štrkopiesok fr. 8/16 - zásyp trativodu pri UV</t>
  </si>
  <si>
    <t>0201030906</t>
  </si>
  <si>
    <t>Zlepšovanie základovej pôdy, trativody kompletné z potrubia plastického DN 160 mm</t>
  </si>
  <si>
    <t xml:space="preserve">drenáž DN160 Z PVC </t>
  </si>
  <si>
    <t>geotextília s filtračnou a separačnou funkciou (plošná hm. Min. 300g/m2)</t>
  </si>
  <si>
    <t>173 Chodník v km 18,340 D3</t>
  </si>
  <si>
    <t>vybúranie bet vrstvy hr. 150 mm</t>
  </si>
  <si>
    <t>vybúranie štrkodrviny hr. 110 mm</t>
  </si>
  <si>
    <t>odstránenie oceľ zábradlia vrátane kotvenia/bet základu</t>
  </si>
  <si>
    <t>vybúranie bet vrstvy hr. 150 mm: 183,60 m2*0,44 t/m2</t>
  </si>
  <si>
    <t>vybúranie asfaltového krytu hr. 40 mm: 183,60 m2*0,181 t/m2</t>
  </si>
  <si>
    <t>vyburanie bet obrubnika vratane bet lôžka: 49,00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</si>
  <si>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26,20 m2*0,076 t/m2</t>
    </r>
  </si>
  <si>
    <t>vyfrézovanie asfaltovho krytu hr. 30 mm: 212,00 m2*0,076 t/m2</t>
  </si>
  <si>
    <t>vyfrézovanie asfaltovho krytu hr. 40 mm: 39,31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</si>
  <si>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26,20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</si>
  <si>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254,10 m2*0,102 t/m2</t>
    </r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</si>
  <si>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 m2*2 ks*0,102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</si>
  <si>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254,10 m2*0,127 t/m2</t>
    </r>
  </si>
  <si>
    <t>odstránenie oceľ zábradlia vrátane kotvenia/bet základu: 56,50 m*0,42 t/m</t>
  </si>
  <si>
    <t>vyfrézovanie asfaltovho krytu hr. 30 mm</t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</si>
  <si>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221,00*2</t>
    </r>
  </si>
  <si>
    <t>zvislé zarezanie asfaltového krytu hr. 20 mm</t>
  </si>
  <si>
    <t>dovoz ornice z medziskládky na zahumusovanie: 0,20*209,75</t>
  </si>
  <si>
    <t>odhumusovanie hr. 100 mm: 0,10*880,31</t>
  </si>
  <si>
    <t>uličný vpust obrubníkový</t>
  </si>
  <si>
    <t>mreža s rámom pre uličný vpust obrubníkovú</t>
  </si>
  <si>
    <t>27201392</t>
  </si>
  <si>
    <t>Podkladné konštrukcie pod potrubie, šachty, stoky atď., štrkom drveným</t>
  </si>
  <si>
    <t>lôžko zo štrkodrviny fr. 0-22</t>
  </si>
  <si>
    <t>asfaltový betón AC 11 O;I hr. 40 mm - vozovka: 0,04*39,31</t>
  </si>
  <si>
    <t>asfaltový betón AC 16 L;I hr. 70 mm - vozovka: 0,07*26,20</t>
  </si>
  <si>
    <t>asfaltový betón AC 8 O;II hr. 30 mm - chodník: 0,03*514,00</t>
  </si>
  <si>
    <t>oceľové zábradlie</t>
  </si>
  <si>
    <t>vrátane betónových pätiek z betónu C12/15 - 8,80 m3 a povrchovej úpravy</t>
  </si>
  <si>
    <t>cestný odvodnovaci obrubník so skosenim rozmeru 150/305</t>
  </si>
  <si>
    <t>vrátane bet lôžko C16/20 - XF2 (SK) - Cl 0,4 hr. 150 mm - 3,83 m3</t>
  </si>
  <si>
    <t>cestný odvodnovací obrubník (revízny diel)</t>
  </si>
  <si>
    <t>vrátane bet lôžko C16/20 - XF2 (SK) - Cl 0,4 hr. 150 mm - 0,15 m3</t>
  </si>
  <si>
    <t>cestný odvodnovací obrubník (zošikmený diel)</t>
  </si>
  <si>
    <t>cestný odvodnovací obrubník (stredový zníženy kus)</t>
  </si>
  <si>
    <t>vrátane bet lôžko C16/20 - XF2 (SK) - Cl 0,4 hr. 150 mm - 0,55 m3</t>
  </si>
  <si>
    <t>štrkodrvina UM ŠD 31,5 Gc hr. 0,15m - chodník: 0,15*578,00</t>
  </si>
  <si>
    <t>spevnenie krajníc štrkodrvinou fr. 16/32 mm + zhutnenie hr. 100 mm: 0,10*229,96</t>
  </si>
  <si>
    <t>asfaltový betón AC 22 P;I hr. 90 mm - vozovka: 0,09*13,10</t>
  </si>
  <si>
    <t>asfaltový betón  AC 16 P;II hr. 80 mm - chodník: 0,08*533,50</t>
  </si>
  <si>
    <t>betónové lôžko pod kamennú dlažbu C12/15 X0 (SK) CL 1,0 Dmax 22 S3 hr. 100 mm</t>
  </si>
  <si>
    <t>podkladný betón pod UV obrubníkový C 16/20-X0 hr. 100 mm</t>
  </si>
  <si>
    <t>31080608</t>
  </si>
  <si>
    <t>Objekty melioračné, drenážne vyústenie z betónových dielcov</t>
  </si>
  <si>
    <t>trativodné vyústenie - vyústenie z BET C35/45 XC4, XD3, XF4 (SK) Cl 0,1 Dmax 22, S4</t>
  </si>
  <si>
    <t>174 Chodník na ceste III/2053 Povina – KNM</t>
  </si>
  <si>
    <t>asfaltový spojovací postrek PS,CBP 0,5kg/m2</t>
  </si>
  <si>
    <t>asfaltový betón AC 8 O; 50/70, II hr. 30 mm: 0,03*421,26</t>
  </si>
  <si>
    <t>oceľové zábradlie s výplňou z ťahokovu</t>
  </si>
  <si>
    <t>cestný obrubník skosený 1000/150/290</t>
  </si>
  <si>
    <t xml:space="preserve">vrátane bet lôžko C16/20 - XF2 (SK) - Cl 0,4, XA1 hr. 200 mm </t>
  </si>
  <si>
    <t>záhonový bet obrubník rozmeru 50/200/1000</t>
  </si>
  <si>
    <t xml:space="preserve">vrátane bet lôžko C16/20 - XF2 (SK) - Cl 0,4, XA1 hr. 100 mm </t>
  </si>
  <si>
    <t>štrkodrvina UM ŠD 0/31,5 Gc hr. 0,15m</t>
  </si>
  <si>
    <t>štrkodrvina UM ŠD 0/63 Gc hr. 0,15m</t>
  </si>
  <si>
    <t>spevnenie krajníc štrkodrvinou fr. 16/32 mm + zhutnenie hr. 100 mm: 0,10*165,63</t>
  </si>
  <si>
    <t>infilttračný postrek PI,B 1,0kg/m2</t>
  </si>
  <si>
    <t>asfaltový betón AC 16 P; 50/70, II hr. 70 mm: 0,07*421,26</t>
  </si>
  <si>
    <t>175 Úprava spevnených plôch ČSPL Radoľa</t>
  </si>
  <si>
    <t>vyburanie bet. dlažby hr. 80 mm</t>
  </si>
  <si>
    <t>vybúranie bet. lôžka pod dlažbu hr. 40 mm</t>
  </si>
  <si>
    <t>0503026404</t>
  </si>
  <si>
    <t>Odstránenie spevnených plôch vozoviek a doplňujúcich konštrukcií podkladov z kameniva hrubého drveného hr. nad 300 mm</t>
  </si>
  <si>
    <t>vybúranie štrkodrviny hr. 350 mm</t>
  </si>
  <si>
    <t>vybúranie bet. lôžka pod dlažbu hr. 40 mm: 70,00 m2*0,22 t/m2</t>
  </si>
  <si>
    <t>vybúranie CBGM hr. 170 mm: 143,30 m2*0,44 t/m2</t>
  </si>
  <si>
    <t>odstránenie uličného vpustu: 2 ks*0,367 t/ks</t>
  </si>
  <si>
    <t>vyburanie bet. dlažby hr. 80 mm: 70,00 m2*0,288 t/m2</t>
  </si>
  <si>
    <t>vyburanie bet obrubnika vratane bet lôžka: 48,00 m*0,145 t/m</t>
  </si>
  <si>
    <t>vyfrézovanie asfaltovho krytu hr. 40 mm: 183,00 m2*0,102 t/m2</t>
  </si>
  <si>
    <t>odstránenie mreže s rámom uličného vpustu: 2 ks*0,105 t/ks</t>
  </si>
  <si>
    <t>zvislé zarezanie betónového podkladu hr. 170 mm</t>
  </si>
  <si>
    <t>zvislé zarezanie asfaltového krytu a podkladu hr. 200 mm</t>
  </si>
  <si>
    <t>dovoz ornice z medziskládky na zahumusovanie: 0,20*47,50</t>
  </si>
  <si>
    <t>odhumusovanie hr. 100 mm: 0,10*47,50</t>
  </si>
  <si>
    <t>výkop okolo ex. UV</t>
  </si>
  <si>
    <t>štrkodrvina UM ŠD 31,5 Gc okolo UV</t>
  </si>
  <si>
    <t xml:space="preserve">prebytok zeminy na medziskládku pre ďalšie použitie </t>
  </si>
  <si>
    <t>asfaltový betón AC 11 O;I hr. 40 mm - vozovka: 0,04*183,00</t>
  </si>
  <si>
    <t>asfaltový betón AC 16 L;I hr. 70 mm - vozovka: 0,07*170,00</t>
  </si>
  <si>
    <t>22040417</t>
  </si>
  <si>
    <t>Kryty dláždené,chodníkov komunikácií,rigolov zo zámkovej dlažby betónovej</t>
  </si>
  <si>
    <t>2204041701</t>
  </si>
  <si>
    <t>Kryty dláždené,chodníkov komunikácií,rigolov zo zámkovej dlažby betónovej hr.6 cm</t>
  </si>
  <si>
    <t>betónová dlažba DL 60 mm vrátane lôžka hr. 40 mm DDK 0/4, L, 40 mm</t>
  </si>
  <si>
    <t>cestný bet obrubník rozmeru 150/260/1000 so skosením</t>
  </si>
  <si>
    <t>vrátane bet lôžko C25/30 - XF1, XA1 hr. 150 mm - 4,75 m3</t>
  </si>
  <si>
    <t>cestný bet obrubník rozmeru 150/260/1000 bez skosenia</t>
  </si>
  <si>
    <t>vrátane bet lôžko C25/30 - XF1, XA1 hr. 150 mm - 2,00 m3</t>
  </si>
  <si>
    <t>štrkodrvina UM ŠD 63Gc hr. 0,18m - vozovka: 0,18*130,7</t>
  </si>
  <si>
    <t>štrkodrvina UM ŠD 31,5 Gc hr. 0,15m - chodník: 0,15*70,00</t>
  </si>
  <si>
    <t>štrkodrvina UM ŠD 63Gc hr. 0,20m - chodník: 0,20*78,00</t>
  </si>
  <si>
    <t>cementom stmelená zmes CBGM C5/6 22 hr. 170 mm - vozovka: 0,17*143,30</t>
  </si>
  <si>
    <t>asfaltový betón AC 22 P;I hr. 90 mm - vozovka: 0,09*156,10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</si>
  <si>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170,00 m2*0,076 t/m2</t>
    </r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</si>
  <si>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170,00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</si>
  <si>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156,10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</si>
  <si>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156,10 m2*0,127 t/m2</t>
    </r>
  </si>
  <si>
    <t>176 Prístupová cesta a spevnené plochy skladu posypovej soli</t>
  </si>
  <si>
    <t>0503026401</t>
  </si>
  <si>
    <t>Odstránenie spevnených plôch vozoviek a doplňujúcich konštrukcií podkladov z kameniva hrubého drveného hr.do 100 mm</t>
  </si>
  <si>
    <t>vybúranie štrkodrviny hr. 100 mm</t>
  </si>
  <si>
    <t>vybúranie štrkodrviny hr. 150 mm</t>
  </si>
  <si>
    <t>odstránenie ocel zvodidla</t>
  </si>
  <si>
    <t>vybúranie CBGM hr. 170 mm: 69,60 m2*0,44 t/m2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</si>
  <si>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108,00 m2*0,076 t/m2</t>
    </r>
  </si>
  <si>
    <t>vyfrézovanie asfaltovho krytu hr. 40 mm: 144,00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</si>
  <si>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108,00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</si>
  <si>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72,00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</si>
  <si>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72,00 m2*0,127 t/m2</t>
    </r>
  </si>
  <si>
    <t>odvoz do zberného dvora (alebo správcovi)</t>
  </si>
  <si>
    <t>odstránenie ocel zvodidla: 120,00 m*0,042 t/m</t>
  </si>
  <si>
    <t>zvislé zarezanie asfaltového krytu hr. 40 mm</t>
  </si>
  <si>
    <t>dovoz ornice z medziskládky na zahumusovanie: 0,20*897,50</t>
  </si>
  <si>
    <t>odhumusovanie hr. 100 mm: 0,10*1991,30</t>
  </si>
  <si>
    <t>násyp z nakupovaného materiálu G3</t>
  </si>
  <si>
    <t>asfaltový betón modifikovaný AC 16 L;I hr. 70 mm: 0,07*950,00</t>
  </si>
  <si>
    <t>asfaltový koberec mastixový SMA 11 O;I hr. 40 mm: 0,04*977,00</t>
  </si>
  <si>
    <t>betónové zvodidlo v.0,81m (H2)</t>
  </si>
  <si>
    <t>oceľové zvodidlo H1</t>
  </si>
  <si>
    <t>štrkodrvina UM ŠD 63Gc hr. 0,18m: 0,18*225,12</t>
  </si>
  <si>
    <t>spevnenie krajníc štrkodrvinou fr. 16/32 mm + zhutnenie hr. 100 mm: 0,10*191,00</t>
  </si>
  <si>
    <t>cementom stmelená zmes CBGM C5/6 22 hr. 170 mm: 0,17*912,50</t>
  </si>
  <si>
    <t>Podkladné a krycie vrstvy z asfaltových zmesí, bitúmenové postreky, nátery, posypy infiltračný postrek z modifikovanej emulzie</t>
  </si>
  <si>
    <t>infiltračný postrek PI;CBP 1,5 kg/m2</t>
  </si>
  <si>
    <t>asfaltový betón modifikovaný AC 22 P;I hr. 90 mm: 0,09*924,50</t>
  </si>
  <si>
    <t>177 Úprava chodníka pod mostom na D3 v Brodne</t>
  </si>
  <si>
    <t>vybúranie asfaltového krytu hr. 30 mm</t>
  </si>
  <si>
    <t>vyburanie bet. dlažby hr. 60 mm</t>
  </si>
  <si>
    <t>vybúranie asfaltového podkladu hr. 80 mm</t>
  </si>
  <si>
    <t>vybúranie bet. lôžka pod dlažbu hr. 40 mm: 49,00 m2*0,22 t/m2</t>
  </si>
  <si>
    <t>vybúranie asfaltového krytu hr. 30 mm: 165,00 m2*0,181 t/m2</t>
  </si>
  <si>
    <t>vyburanie bet. dlažby hr. 60 mm: 49,00 m2*0,288 t/m2</t>
  </si>
  <si>
    <t>vybúranie asfaltového podkladu hr. 80 mm: 175,00 m2*0,181 t/m2</t>
  </si>
  <si>
    <t>vyburanie bet obrubnika vratane bet lôžka: 20,00 m*0,145 t/m</t>
  </si>
  <si>
    <t>0509046101</t>
  </si>
  <si>
    <t>Doplňujúce práce, diamantové rezanie betónového krytu, podkladu hr. do 100 mm</t>
  </si>
  <si>
    <t>zvislé zarezanie betónového podkladu hr. 40 mm</t>
  </si>
  <si>
    <t>dovoz ornice z medziskládky na zahumusovanie: 0,20*57,90</t>
  </si>
  <si>
    <t>odhumusovanie hr. 100 mm: 0,10*165,65</t>
  </si>
  <si>
    <t>asfaltový betón AC 8 O;II hr. 30 mm: 0,03*298,00</t>
  </si>
  <si>
    <t>vrátane bet lôžko C25/30 - XF1, XA1 hr. 200 mm - 5,50 m3</t>
  </si>
  <si>
    <t>štrkodrvina UM ŠD 31,5 Gc hr. 0,15m: 0,15*361,00</t>
  </si>
  <si>
    <t>spevnená krajnica ŠD 16-32 mm: 0,10*25,00</t>
  </si>
  <si>
    <t>infilttračný postrek PI,CBP 1,5kg/m2</t>
  </si>
  <si>
    <t>asfaltový betón AC 16 P;II hr. 80 mm: 0,08*313,00</t>
  </si>
  <si>
    <t>SO 710 Preložka miestneho kábla v km 12,515 D3</t>
  </si>
  <si>
    <t>jama pre spojku   1ks*1,5m*1,0m*1,0m =</t>
  </si>
  <si>
    <t>ručný výkop káblovej ryhy   74m*0,35m*0,7m =</t>
  </si>
  <si>
    <t>uloženie prebytoku vykopanej zeminy na medziskládke</t>
  </si>
  <si>
    <t>zásyp jamy pre spojku   1ks*1,5m*1,0m*1,0m =</t>
  </si>
  <si>
    <t>zásyp káblovej ryhy   74m*0,35m*0,6m =</t>
  </si>
  <si>
    <t>fólia výstražná oranžová z PVC š. 30 cm:   74 m</t>
  </si>
  <si>
    <t>01040501</t>
  </si>
  <si>
    <t>Konštrukcie z hornín - obsypy bez zhutnenia</t>
  </si>
  <si>
    <t>0104050102</t>
  </si>
  <si>
    <t>Konštrukcie z hornín  -obsypy bez zhutnenia, tr.horniny 3</t>
  </si>
  <si>
    <t>pieskové lôžko káblov    74m*0,35m*0,1m =</t>
  </si>
  <si>
    <t>prebytok vykopanej zeminy na medziskládku pre SO 743</t>
  </si>
  <si>
    <t>45.31.43</t>
  </si>
  <si>
    <t>Inštalovanie telefónných káblov, pokládka káblov</t>
  </si>
  <si>
    <t>Vedenia vonkajšie, káblové (miestne siete) - káble miestne telefónne</t>
  </si>
  <si>
    <t>Vedenia vonkajšie, káblové (miestne siete) - káble miestne telefónne ulož. voľne</t>
  </si>
  <si>
    <t xml:space="preserve">pokládka kábla TCEPKPFLE 50XN0,6 </t>
  </si>
  <si>
    <t>Vedenia vonkajšie, káblové (miestne siete) - spojky káblové rovné</t>
  </si>
  <si>
    <t>Vedenia vonkajšie, káblové (miestne siete) - spojky káblové rovné, spájanie žíl konektormi</t>
  </si>
  <si>
    <t>samolepiaca spojka pre 200 žíl</t>
  </si>
  <si>
    <t>Vedenia vonkajšie, káblové (miestne siete) - ukončenie káblov celoplastových</t>
  </si>
  <si>
    <t>Vedenia vonkajšie, káblové (miestne siete) - ukončenie káblov celoplastových závermi</t>
  </si>
  <si>
    <t>ukončenie na 10-párovom rozpojovacom pásiku =</t>
  </si>
  <si>
    <t>Vedenia vonkajšie, káblové (miestne siete) - činnosti na kábloch</t>
  </si>
  <si>
    <t>Vedenia vonkajšie, káblové (miestne siete) - činnosti na kábloch, merania na kábloch,</t>
  </si>
  <si>
    <t>jednosmerné meranie pred a po preložke   2x 100p =</t>
  </si>
  <si>
    <t>SO 712 Preložka vedení Slovak Telekom a.s. v km 11,675 D3</t>
  </si>
  <si>
    <t>jama pre spojku   2ks*1,5m*1,0m*1,0m =</t>
  </si>
  <si>
    <t>ručný výkop káblovej ryhy   84m*0,35m*0,8m =</t>
  </si>
  <si>
    <t>zásyp jamy pre spojku   2ks*1,5m*1,0m*1,0m =</t>
  </si>
  <si>
    <t>,.</t>
  </si>
  <si>
    <t>zásyp káblovej ryhy   84m*0,35m*0,7m =</t>
  </si>
  <si>
    <t>fólia výstražná oranžová z PVC š. 30 cm:   84 m</t>
  </si>
  <si>
    <t>pieskové lôžko káblov    84m*0,35m*0,1m =</t>
  </si>
  <si>
    <t xml:space="preserve">pokládka kábla TCEPKPFLE 50XN0,8 </t>
  </si>
  <si>
    <t>jednosmerné meranie pred a po preložke   2x 96p =</t>
  </si>
  <si>
    <t>SO 713 Preložka miestneho kábla v km 14,875 D3</t>
  </si>
  <si>
    <t>ručný výkop káblovej ryhy  2m*0,35m*0,8m =</t>
  </si>
  <si>
    <t>ručný výkop ryhy pre chráničku   13m*0,5m*1,0m =</t>
  </si>
  <si>
    <t>zásyp káblovej ryhy   2m*0,35m*0,7m =</t>
  </si>
  <si>
    <t>zásyp ryhy pre chráničku   13m*(0,5m*1,0m-PI()*0,045m*0,045m)=</t>
  </si>
  <si>
    <t>fólia výstražná oranžová z PVC š. 30 cm:   15 m</t>
  </si>
  <si>
    <t>pieskové lôžko káblov    2m*0,35m*0,1m =</t>
  </si>
  <si>
    <t>pokládka kábla TCEPKPFLE 10XN0,6</t>
  </si>
  <si>
    <t>samolepiaca spojka pre 40 žíl</t>
  </si>
  <si>
    <t>Vedenia vonkajšie, káblové (miestne siete) - káblovody z rúr</t>
  </si>
  <si>
    <t>Vedenia vonkajšie, káblové (miestne siete) - káblovody z rúr plastových</t>
  </si>
  <si>
    <t>montáž vrúbkovanej chráničky 90/75</t>
  </si>
  <si>
    <t>Vedenia vonkajšie, káblové (miestne siete) - utesnenie otvorov káblovodov</t>
  </si>
  <si>
    <t>Vedenia vonkajšie, káblové (miestne siete) - utesnenie otvorov káblovodov beztlakové</t>
  </si>
  <si>
    <t>jednosmerné meranie pred a po preložke   2x 20p =</t>
  </si>
  <si>
    <t>SO 714 Úprava OOK KNM - Horný Vadičov v km 17,910 D3</t>
  </si>
  <si>
    <t>ručný výkop káblovej ryhy   58m*0,5m*1,0m =</t>
  </si>
  <si>
    <t>ručný výkop káblovej ryhy   36m*0,65m*1,0m =</t>
  </si>
  <si>
    <t>zásyp káblovej ryhy   47m*0,5m*1,0m =</t>
  </si>
  <si>
    <t>zásyp káblovej ryhy   11m*0,5m*0,9m =</t>
  </si>
  <si>
    <t>zásyp káblovej ryhy   36m*(0,65m*1,0m-3ks*0,17m*0,17m) =</t>
  </si>
  <si>
    <t>fólia výstražná oranžová z PVC š. 30 cm:   94 m</t>
  </si>
  <si>
    <t>pieskové lôžko káblov    11m*0,5m*0,1m =</t>
  </si>
  <si>
    <t>presunutie kábla TCEPKPFLE 100XN0,4 do novej polohy</t>
  </si>
  <si>
    <t>Vedenia vonkajšie, káblové (miestne siete) - káblovody zo žľabov s poklopom</t>
  </si>
  <si>
    <t>Vedenia vonkajšie, káblové (miestne siete) - káblovody zo žľabov s poklopom betónových</t>
  </si>
  <si>
    <t>montáž betónového káblového žľabu TK1  3ks x 36m</t>
  </si>
  <si>
    <t>jednosmerné meranie pred a po preložke   2x 200p =</t>
  </si>
  <si>
    <t>Vedenia vonkajšie káblové (diaľkové siete) - meranie bez prevádzky úplné</t>
  </si>
  <si>
    <t>Vedenia vonkajšie káblové (diaľkové siete) - meranie bez prevádzky úplné koax. káblov</t>
  </si>
  <si>
    <t>meranie tlmenia celého úseku metódou spätného rozptylu pred aj po preložke</t>
  </si>
  <si>
    <t>Vedenia vonkajšie káblové (diaľkové siete) - meranie bez prevádzky záverečné</t>
  </si>
  <si>
    <t>Vedenia vonkajšie káblové (diaľkové siete) - meranie bez prevádzky záverečné koax. káblov</t>
  </si>
  <si>
    <t>meranie tlmenia celého úseku priamou metódou pred aj po preložke</t>
  </si>
  <si>
    <t>45.31.61</t>
  </si>
  <si>
    <t>Inštalovanie vonkajších osvetľovacích zariadení a osvetlenia ciest</t>
  </si>
  <si>
    <t>Úložný materiál - rúrky ochranné, ulož. voľne, tuhé</t>
  </si>
  <si>
    <t>Úložný materiál - rúrky ochranné, ulož. voľne, tuhé plastové</t>
  </si>
  <si>
    <t>presunutie rúry HDPE40 do novej polohy   2x 47m</t>
  </si>
  <si>
    <t>SO 715 Preložka vedení AnTechNet s.r.o. v km  17,855 D3</t>
  </si>
  <si>
    <t>0502034003</t>
  </si>
  <si>
    <t>Vybúranie konštrukcií a demontáže, inštalačného vedenia a príslušenstva elektroinštalačného slaboprúdové vedenia vonkajšie</t>
  </si>
  <si>
    <t>demontáž optického nadzemného kábla</t>
  </si>
  <si>
    <t>vybúranie krytu dláždeného chodníka  2,0m*0,5m =</t>
  </si>
  <si>
    <t>jama pre pretláčanie   4,0m*2,0m*1,6m =</t>
  </si>
  <si>
    <t>jamy pre pretláčanie   2,0m*2,0m*1,3m + 2,0m*2,0m*1,1m =</t>
  </si>
  <si>
    <t>ručný výkop káblovej ryhy   30m*0,35m*0,7m =</t>
  </si>
  <si>
    <t>zásyp káblovej ryhy   30m*0,35m*0,6m =</t>
  </si>
  <si>
    <t>fólia výstražná oranžová z PVC š. 30 cm:   83 m</t>
  </si>
  <si>
    <t>pieskové lôžko káblov    30m*0,35m*0,1m =</t>
  </si>
  <si>
    <t>01090301</t>
  </si>
  <si>
    <t>Pretláčanie potrubia z plastických hmôt, tr. hor. 1-4</t>
  </si>
  <si>
    <t>0109030101</t>
  </si>
  <si>
    <t>Pretláčanie potrubia z plastických hmôt, tr. hor. 1-4, DN do 200 mm</t>
  </si>
  <si>
    <t>klasické pretláčanie PE rúry DN100</t>
  </si>
  <si>
    <t>2204041702</t>
  </si>
  <si>
    <t>Kryty dláždené,chodníkov komunikácií,rigolov  zo zámkovej dlažby betónovej hr.8 cm</t>
  </si>
  <si>
    <t>obnova krytu dláždeného chodníka  2,0m*0,5m =</t>
  </si>
  <si>
    <t>Vedenia vonkajšie káblové (diaľkové siete) - káble optické závlačné</t>
  </si>
  <si>
    <t>Vedenia vonkajšie káblové (diaľkové siete) - káble optické závlačné, ulož. v chráničkách</t>
  </si>
  <si>
    <t>nový 72-vláknový optický kábel</t>
  </si>
  <si>
    <t>nový 24-vláknový optický kábel</t>
  </si>
  <si>
    <t>erxistujúci 2-vláknový optický kábel</t>
  </si>
  <si>
    <t>Vedenia vonkajšie káblové (diaľkové siete) - spojka pre káble diaľkové vf závlačné</t>
  </si>
  <si>
    <t>Vedenia vonkajšie káblové (diaľkové siete) - spojka pre káble diaľkové vf závlačné rovné</t>
  </si>
  <si>
    <t>montáž optickej spojky pre 72 vlákien</t>
  </si>
  <si>
    <t>montáž optickej spojky pre 2 vlákna</t>
  </si>
  <si>
    <t>montáž optického rozvádzača pre 24 vlákien</t>
  </si>
  <si>
    <t>Vedenia vonkajšie káblové (diaľkové siete) - pupinačné jednotky</t>
  </si>
  <si>
    <t>Vedenia vonkajšie káblové (diaľkové siete) - pupinačné jednotky pre káble</t>
  </si>
  <si>
    <t>osadenie plastovej káblovej komory s platovým poklopom</t>
  </si>
  <si>
    <t>Vedenia vonkajšie káblové (diaľkové siete) - meranie bez prevádzky kontrolné js</t>
  </si>
  <si>
    <t>Vedenia vonkajšie káblové (diaľkové siete) - meranie bez prevádzky kontrolné js koax. káblov</t>
  </si>
  <si>
    <t>kontrolné meranie tlmenia nového zvaru pri montáži spojky metódou spätného rozptylu</t>
  </si>
  <si>
    <t>pokládka rury HDPE40</t>
  </si>
  <si>
    <t>pokládka mikrotrubičky DB12/8</t>
  </si>
  <si>
    <t>SO 725 Úprava POOK Snežnica v km 14,870 D3</t>
  </si>
  <si>
    <t>ručný výkop káblovej ryhy   242m*0,5m*1,0m =</t>
  </si>
  <si>
    <t>zásyp káblovej ryhy   121m*0,5m*1,0m =</t>
  </si>
  <si>
    <t>zásyp káblovej ryhy   97m*0,5m*0,9m =</t>
  </si>
  <si>
    <t>zásyp káblovej ryhy   24m*(0,5m*1,0m-1ks*0,17m*0,17m) =</t>
  </si>
  <si>
    <t>fólia výstražná oranžová z PVC š. 30 cm:   121 m</t>
  </si>
  <si>
    <t>pieskové lôžko káblov   97m*0,5m*0,1m =</t>
  </si>
  <si>
    <t xml:space="preserve">montáž betónového káblového žľabu TK1  </t>
  </si>
  <si>
    <t>presunutie rúry HDPE40 do novej polohy   2x 121m</t>
  </si>
  <si>
    <t>SO 726 Ochrana POOK Brodno a miestnych káblov v km 1,820 cesty I/11</t>
  </si>
  <si>
    <t>odstránenie dláždeného brehu vodného toku   17m*0,9m =</t>
  </si>
  <si>
    <t>ručný výkop káblovej ryhy  17m*0,5m*1,0m =</t>
  </si>
  <si>
    <t>zásyp káblovej ryhy   17m*(0,5m*1,0m-2ks*0,17m*0,17m) =</t>
  </si>
  <si>
    <t>fólia výstražná oranžová z PVC š. 30 cm:   34 m</t>
  </si>
  <si>
    <t>2204054902</t>
  </si>
  <si>
    <t>Kryty dláždené,chodníkov komunikácií,rigolov z kameňa lomového neupraveného</t>
  </si>
  <si>
    <t>obnova dláždeného brehu vodného toku   17m*0,9m =</t>
  </si>
  <si>
    <t>montáž betónového káblového žľabu TK1  2ks x 17m</t>
  </si>
  <si>
    <t>jednosmerné meranie pred a po preložke   2x 550p =</t>
  </si>
  <si>
    <t xml:space="preserve">SO 742 Preložka miestnych káblov v km 12,510 D3 </t>
  </si>
  <si>
    <t>demontáž samonosných nadzemných káblov</t>
  </si>
  <si>
    <t>0502034109</t>
  </si>
  <si>
    <t>Vybúranie konštrukcií a demontáže, inštalačného vedenia a príslušenstva stožiarov telekomunikačných- komplet</t>
  </si>
  <si>
    <t>jama pre spojku   4ks*1,5m*1,0m*1,0m =</t>
  </si>
  <si>
    <t>jama pre stožiar Jp    1ks*0,5m*1,0m*1,7m =</t>
  </si>
  <si>
    <t>ručný výkop káblovej ryhy   725m*0,35m*0,8m =</t>
  </si>
  <si>
    <t>ručný výkop ryhy pre chráničku   21m*0,5m*1,1m =</t>
  </si>
  <si>
    <t>strojný výkop ryhy pre chráničku   18m*0,5m*1,7m =</t>
  </si>
  <si>
    <t>zásyp jamy pre spojku   4ks*1,5m*1,0m*1,0m =</t>
  </si>
  <si>
    <t>zásyp jamy pre stožiar Jp    1ks*0,5m*1,0m*1,7m =</t>
  </si>
  <si>
    <t>zásyp káblovej ryhy   725m*0,35m*0,7m =</t>
  </si>
  <si>
    <t>zásyp ryhy pre chráničku   21m*(0,5m*1,1m-2ks*PI()*0,055m*0,055m) =</t>
  </si>
  <si>
    <t>zásyp ryhy pre chráničku   18m*(0,5m*1,7m-2ks*PI()*0,055m*0,055m) =</t>
  </si>
  <si>
    <t>fólia výstražná oranžová z PVC š. 30 cm:   803 m</t>
  </si>
  <si>
    <t>pieskové lôžko káblov    725m*0,35m*0,1m =</t>
  </si>
  <si>
    <t>92010101</t>
  </si>
  <si>
    <t>Vedenia nadzemné - stožiare, jednoduché</t>
  </si>
  <si>
    <t>9201010102</t>
  </si>
  <si>
    <t>Vedenia nadzemné - stožiare, jednoduché drevené, s pätkou</t>
  </si>
  <si>
    <t xml:space="preserve">pokládka kábla TCEPKPFLE 10XN0,6 </t>
  </si>
  <si>
    <t xml:space="preserve">pokládka kábla TCEPKPFLE 5XN0,8 </t>
  </si>
  <si>
    <t>samolepiaca spojka pre 20 žíl</t>
  </si>
  <si>
    <t xml:space="preserve">montáž vrúbkovanej chráničky 110/95 </t>
  </si>
  <si>
    <t>Vedenia vonkajšie, káblové (miestne siete) - objímky lán závesných</t>
  </si>
  <si>
    <t>Vedenia vonkajšie, káblové (miestne siete) - objímky lán závesných na stožiare</t>
  </si>
  <si>
    <t>Vedenia vonkajšie, káblové (miestne siete) - skrine istiace, na stožiar</t>
  </si>
  <si>
    <t>Vedenia vonkajšie, káblové (miestne siete) - skrine istiace, na stožiar kovové</t>
  </si>
  <si>
    <t>kovový rozvádzač na stožiar pre 50p</t>
  </si>
  <si>
    <t>Vedenia vonkajšie, káblové (miestne siete) - ťahanie káblov samonosných</t>
  </si>
  <si>
    <t>Vedenia vonkajšie, káblové (miestne siete) - ťahanie káblov samonosných cez drevené stožiare</t>
  </si>
  <si>
    <t>jednosmerné meranie pred a po preložke   2x 126p =</t>
  </si>
  <si>
    <t>Vedenia vonkajšie, káblové (miestne siete) - uzemnenie káblov oznamovacích</t>
  </si>
  <si>
    <t>Vedenia vonkajšie, káblové (miestne siete) - uzemnenie káblov oznamovacích v káblovom objekte</t>
  </si>
  <si>
    <t>uzemnenie nového stožiara zemniacou tyčou 1,5m</t>
  </si>
  <si>
    <t>SO 743 Preložka miestneho kábla v km 13,100  až 13,600 D3</t>
  </si>
  <si>
    <t>jama pre pretláčanie   3,0m*2,0m*1,2m + 3,0m*2,0m*2,2m =</t>
  </si>
  <si>
    <t>jama pre spojku   5ks*1,5m*1,0m*1,0m =</t>
  </si>
  <si>
    <t>ručný výkop káblovej ryhy   463m*0,35m*0,8m =</t>
  </si>
  <si>
    <t>ručný výkop ryhy pre chráničku   25m*0,5m*1,1m =</t>
  </si>
  <si>
    <t>strojný výkop ryhy pre chráničku   29m*0,65m*2,0m =</t>
  </si>
  <si>
    <t>zásyp jamy pre pretláčanie   
3,0m*2,0m*1,2m + 3,0m*2,0m*2,2m =</t>
  </si>
  <si>
    <t>zásyp jamy pre spojku   5ks*1,5m*1,0m*1,0m =</t>
  </si>
  <si>
    <t>zásyp káblovej ryhy   463m*0,35m*0,7m =</t>
  </si>
  <si>
    <t>zásyp ryhy pre chráničku   25m*(0,5m*1,1m-2ks*PI()*0,055m*0,055m) =</t>
  </si>
  <si>
    <t>zásyp ryhy pre chráničku   29m*(0,65m*2,0m-2ks*PI()*0,055m*0,055m) =</t>
  </si>
  <si>
    <t>fólia výstražná oranžová z PVC š. 30 cm:   571 m</t>
  </si>
  <si>
    <t>pieskové lôžko káblov    463m*0,35m*0,1m =</t>
  </si>
  <si>
    <t>klasické pretláčanie PE rúry DN150</t>
  </si>
  <si>
    <t>SO 746 Úprava TF kábla v km 1,755 preložky c.l/11</t>
  </si>
  <si>
    <t>ručný výkop ryhy pre chráničku   42m*0,5m*1,0m =</t>
  </si>
  <si>
    <t>zásyp ryhy pre chráničku  42m*(0,5m*1,0m-PI()*0,045m+0,045m)=</t>
  </si>
  <si>
    <t>fólia výstražná oranžová z PVC š. 30 cm:   42 m</t>
  </si>
  <si>
    <t>pokládka kábla TCEPKPFLE 50XN0,6</t>
  </si>
  <si>
    <t>SO 752 Prekládka vzdušného TF vedenia v km 19,770 D3</t>
  </si>
  <si>
    <t>jama pre stožiar Jp    2ks*0,5m*1,0m*1,7m =</t>
  </si>
  <si>
    <t>ručný výkop káblovej ryhy   88m*0,35m*0,8m =</t>
  </si>
  <si>
    <t>ručný výkop ryhy pre chráničku   48m*0,5m*1,0m =</t>
  </si>
  <si>
    <t>zásyp jamy pre stožiar Jp    2ks*0,5m*1,0m*1,7m =</t>
  </si>
  <si>
    <t>zásyp káblovej ryhy   88m*0,35m*0,7m =</t>
  </si>
  <si>
    <t>zásyp ryhy pre chráničku   48m*0,5m*0,69m =</t>
  </si>
  <si>
    <t>fólia výstražná oranžová z PVC š. 30 cm:   184 m</t>
  </si>
  <si>
    <t>pieskové lôžko káblov    88m*0,35m*0,1m =</t>
  </si>
  <si>
    <t>45.23.16</t>
  </si>
  <si>
    <t>Stavebné práce na stavbe komunikačných vedení</t>
  </si>
  <si>
    <t>11010102</t>
  </si>
  <si>
    <t>Základy, pásy z betónu železového</t>
  </si>
  <si>
    <t>1101010204</t>
  </si>
  <si>
    <t>Základy, pásy z betónu železového, tr. C 16/20 (B 20)</t>
  </si>
  <si>
    <t>obetónovanie chráničky    48m*(0,5m*0,31m-2ks*PI()*0,055m*0,055m) =</t>
  </si>
  <si>
    <t xml:space="preserve">pokládka kábla TCEPKPFLE 5XN0,6 </t>
  </si>
  <si>
    <t>kovový rozvádzač na stožiar pre 20p</t>
  </si>
  <si>
    <t>jednosmerné meranie po preložke   10p =</t>
  </si>
  <si>
    <t>SO 753 Demontáž nadzemných TF káblov v km 18,060 D3</t>
  </si>
  <si>
    <t>SO 755 Preložka TF kábla v km 17,885 D3</t>
  </si>
  <si>
    <t>vybúranie krytu chodníka   1,5m*1,0m =</t>
  </si>
  <si>
    <t>vybúranie podkladu chodníka   1,5m*1,0m =</t>
  </si>
  <si>
    <t>vybúraný bituménový kryt   1,5m2*0,181t/m2 =</t>
  </si>
  <si>
    <t>vybúraný betónový podklad   1,5m2*0,220t/m2 =</t>
  </si>
  <si>
    <t>ručný výkop káblovej ryhy   34m*0,35m*0,7m =</t>
  </si>
  <si>
    <t>zásyp káblovej ryhy   34m*0,35m*0,6m =</t>
  </si>
  <si>
    <t>pieskové lôžko káblov    34m*0,35m*0,1m =</t>
  </si>
  <si>
    <t>2202041701</t>
  </si>
  <si>
    <t xml:space="preserve">Podkladné a krycie vrstvy s hydraulickým spojivom, cementobetónové jednovrstvové, beton prostý tr. I C 8/10 (B 10)     </t>
  </si>
  <si>
    <t>obnova betónového podkladu chodníka   1,5m*1,0m*0,1m =</t>
  </si>
  <si>
    <t>22030744</t>
  </si>
  <si>
    <t>Podkladné a krycie vrstvy z asfaltových zmesí, liaty asfalt, cestný</t>
  </si>
  <si>
    <t>2203074401</t>
  </si>
  <si>
    <t>Podkladné a krycie vrstvy z asfaltových zmesí, liaty asfalt, cestný jemnozrnný</t>
  </si>
  <si>
    <t>obnova asfaltového krytu chodníka   1,5m*1,0m*0,05m =</t>
  </si>
  <si>
    <t>SO 756 Preložka TF kábla v km 17,895 D3</t>
  </si>
  <si>
    <t xml:space="preserve">pokládka kábla TCEPKPFLE 200XN0,6 </t>
  </si>
  <si>
    <t>samolepiaca spojka pre 800 žíl</t>
  </si>
  <si>
    <t>jednosmerné meranie pred a po preložke   2x 400p =</t>
  </si>
  <si>
    <t>SO 759 Preložka optického a TF kábla pre ČSPL v Radoli</t>
  </si>
  <si>
    <t>demontáž metalického nadzemného kábla</t>
  </si>
  <si>
    <t>jama pre pretláčanie   2,0m*2,0m*1,3m + 1,2m*2,0m*1,0m =</t>
  </si>
  <si>
    <t>ručný výkop káblovej ryhy   40m*0,35m*0,7m =</t>
  </si>
  <si>
    <t>ručný výkop ryhy pre chráničku   43m*0,5m*1,0m =</t>
  </si>
  <si>
    <t>zásyp jamy pre stožiar Jp   2ks*0,5m*1,0m*1,7m =</t>
  </si>
  <si>
    <t>zásyp káblovej ryhy   40m*0,35m*0,6m =</t>
  </si>
  <si>
    <t>zásyp ryhy pre chráničku   43m*(0,5m*1,0m-PI()*0,045m*0,045m) =</t>
  </si>
  <si>
    <t>pieskové lôžko káblov    40m*0,35m*0,1m =</t>
  </si>
  <si>
    <t xml:space="preserve">pokládka kábla TCEPKPFLE 3XN0,6 </t>
  </si>
  <si>
    <t xml:space="preserve">montáž vrúbkovanej chráničky 90/75 </t>
  </si>
  <si>
    <t>jednosmerné meranie pred a po preložke   2x 6p =</t>
  </si>
  <si>
    <t>zákaznícky samonosný 2-vláknový optický kábel</t>
  </si>
  <si>
    <t>SO 781 Úprava DOK v km 19,730 D3</t>
  </si>
  <si>
    <t>ručný výkop káblovej ryhy   154m*0,5m*1,0m =</t>
  </si>
  <si>
    <t>ručný výkop ryhy pre chráničku   56m*0,5m*1,2m =</t>
  </si>
  <si>
    <t>zásyp káblovej ryhy   105m*0,5m*1,0m =</t>
  </si>
  <si>
    <t>zásyp káblovej ryhy   49m*0,5m*0,9m =</t>
  </si>
  <si>
    <t>zásyp ryhy pre chráničku   56m*0,5m*0,79m =</t>
  </si>
  <si>
    <t>pieskové lôžko káblov    49m*0,5m*0,1m =</t>
  </si>
  <si>
    <t>obetónovanie chráničky    56m*(0,5m*0,41m-0,21m*0,21m-PI()*0,08m*0,08m) =</t>
  </si>
  <si>
    <t xml:space="preserve">montáž vrúbkovanej chráničky 160/136 </t>
  </si>
  <si>
    <t xml:space="preserve">montáž betónového káblového žľabu TK2  </t>
  </si>
  <si>
    <t>presunutie rúry HDPE40 do novej polohy   3x 105m</t>
  </si>
  <si>
    <t>SO 782 Preložka DK a DKK v km 11,600-13,600 D3</t>
  </si>
  <si>
    <t>Vedenia vonkajšie, káblové (miestne siete) - ukončenie káblov celoplastových koncovkami</t>
  </si>
  <si>
    <t>káblová koncovka</t>
  </si>
  <si>
    <t xml:space="preserve">jednosmerné meranie po preložke </t>
  </si>
  <si>
    <t xml:space="preserve"> pokládka rúry HDPE40 </t>
  </si>
  <si>
    <t>SO 787 Úprava DOK v km 1,0-3,1 cesty I/11</t>
  </si>
  <si>
    <t>vyfúknutie optického kábla</t>
  </si>
  <si>
    <t>0502034004</t>
  </si>
  <si>
    <t>Vybúranie konštrukcií a demontáže, inštalačného vedenia a príslušenstva elektroinštalačného slaboprúd-príslušenstvo vonkajšie</t>
  </si>
  <si>
    <t>demontáž optickej spojky pre 40 vlákien</t>
  </si>
  <si>
    <t>demontáž optickej spojky pre 72 vlákien</t>
  </si>
  <si>
    <t>jama pre spojku   7ks*1,5m*1,0m*1,0m =</t>
  </si>
  <si>
    <t>ručný výkop káblovej ryhy   733m*0,5m*1,0m =</t>
  </si>
  <si>
    <t>ručný výkop ryhy pre chráničku   51m*0,5m*1,0m =</t>
  </si>
  <si>
    <t>ručný výkop ryhy pre chráničku   145m*0,5m*1,2m =</t>
  </si>
  <si>
    <t>zásyp jamy pre spojku   7ks*1,5m*1,0m*1,0m =</t>
  </si>
  <si>
    <t>zásyp káblovej ryhy   572m*0,5m*0,9m =</t>
  </si>
  <si>
    <t>zásyp káblovej ryhy   161m*0,5m*1,0m =</t>
  </si>
  <si>
    <t>zásyp ryhy pre chráničku   35m*(0,5m*1,0m - 2ks*PI()*0,055m*0,055m) =</t>
  </si>
  <si>
    <t>zásyp ryhy pre chráničku   16m*(0,5m*1,0m - 3ks*PI()*0,055m*0,055m) =</t>
  </si>
  <si>
    <t>zásyp ryhy pre chráničku   145m*(0,5m*1,2m-0,17m*0,17m) =</t>
  </si>
  <si>
    <t>pieskové lôžko káblov    572m*0,5m*0,1m =</t>
  </si>
  <si>
    <t>montáž vrúbkovanej chráničky 110/95  2ks*35m+3ks*16m =</t>
  </si>
  <si>
    <t>montáž betónového káblového žľabu TK1</t>
  </si>
  <si>
    <t>zafúknutie 72-vláknového optického kábla</t>
  </si>
  <si>
    <t>zafúknutie 48-vláknového optického kábla</t>
  </si>
  <si>
    <t>zafúknutie mikrotrubičkového prvku 5x10/8</t>
  </si>
  <si>
    <t>montáž optickej spojky pre 40 vlákien</t>
  </si>
  <si>
    <t>pokládka novej rury HDPE40   2ks*744m =</t>
  </si>
  <si>
    <t>presunutie existujúcej rury HDPE40 do novej polohy   2ks*161m =</t>
  </si>
  <si>
    <t>Betónové sute</t>
  </si>
  <si>
    <t>Prebytok zeminy</t>
  </si>
  <si>
    <t>Ruderálny porast</t>
  </si>
  <si>
    <t>Základy TP 128A, 129, 130, 129A, 130A  (búranie v doč. A def. stave)</t>
  </si>
  <si>
    <t>5*(1,2*1,4*2)*2,4</t>
  </si>
  <si>
    <t>Základy TP 123, 124, 125, 126, 127, 128 (búranie v doč. stave)</t>
  </si>
  <si>
    <t>6*(1,0*1,4*2,2)*2,4</t>
  </si>
  <si>
    <t>Káblová trasa (žľab) (demontáž v def. stave,  trasa pri koľaji č. 1 mimo ekodukt; trasa pri koľaji č. 2 komplet)</t>
  </si>
  <si>
    <t>(4*144+4*(22+16))*0,035</t>
  </si>
  <si>
    <t>D3ZK-70200-C-DSP-D16004-X-POLOHOVÝ PLÁN-DOĆ.STAV.pdf + D3ZK-70200-C-DSP-D16005-X-POLOHOVÝ PLÁN-DEF.STAV.pdf / demontované prvky TV</t>
  </si>
  <si>
    <t>odvoz do 20 km vrátane naloženia a zloženia</t>
  </si>
  <si>
    <t>Základy TP 123, 124, 125, 126, 127, 128, 128A, 129, 130, 129A, 130A  (búranie v doč. A def. stave)</t>
  </si>
  <si>
    <t>Káblová trasa (žľab) (demontáž v def. stave)</t>
  </si>
  <si>
    <t xml:space="preserve">odstránenie ruderálneho porastu hr. 200 mm </t>
  </si>
  <si>
    <t>Základy TP 123, 124, 125, 126, 127, 128A, 129, 130, 129A, 130A (budovanie)</t>
  </si>
  <si>
    <t>7*2,6*3+3*1,4*1</t>
  </si>
  <si>
    <t>Káblová trasa TP 125 - 129A - zriadenie</t>
  </si>
  <si>
    <t>1,5*157</t>
  </si>
  <si>
    <t xml:space="preserve">odvoz ruderálneho porastu </t>
  </si>
  <si>
    <t>D3ZK-70200-C-DSP-D16007-X-VZOROVE PRECNE REZY.pdf</t>
  </si>
  <si>
    <t>TP 125, 126, 129, 130, 129A, 130A: základ + nabetónovanie</t>
  </si>
  <si>
    <t>6*(2,6*3,0*2,4)+0,5*(6,8*2,6*3,0)</t>
  </si>
  <si>
    <t>TP 128A: základ + nabetónovanie</t>
  </si>
  <si>
    <t>1*(2,2*2,4*2,1)+0,5*(1,0*2,4*2,2)</t>
  </si>
  <si>
    <t>TP 123, 124, 128: základ + nabetónovanie</t>
  </si>
  <si>
    <t>3*(1,0*1,4*2,2)+0,5*(3,0*1,4*1,0)</t>
  </si>
  <si>
    <t>Káblová trasa TP 126 - 130A</t>
  </si>
  <si>
    <t>Zriadenie: 0,6*0,4*(144)</t>
  </si>
  <si>
    <t>Odstránenie: 0,6*0,4*(144)</t>
  </si>
  <si>
    <t>Káblová trasa TP 125 - 129A</t>
  </si>
  <si>
    <t>Zriadenie: 1,5*1,4*(157)</t>
  </si>
  <si>
    <t>Odstránenie: 1,5*1,4*(22+16)</t>
  </si>
  <si>
    <t>TP 128A, 129A, 130A: (zásyp po búraní v def. stave)</t>
  </si>
  <si>
    <t>Káblová trasa TP 126 - 130A
(prebytok z budovania pre zásyp def. stavu)</t>
  </si>
  <si>
    <t>01040401</t>
  </si>
  <si>
    <t>Konštrukcie z hornín - zásypy bez zhutnenia</t>
  </si>
  <si>
    <t>0104040107</t>
  </si>
  <si>
    <t>Konštrukcie z hornín - zásypy bez zhutnenia, tr. horniny 1-4</t>
  </si>
  <si>
    <t>Zriadenie: 0,2*0,4*(144)</t>
  </si>
  <si>
    <t>TP 125, 126, 129, 130, 129A, 130A: základ + nabetónovanie (budovanie)</t>
  </si>
  <si>
    <t>6*9,18+20,81</t>
  </si>
  <si>
    <t>TP 128A: základ + nabetónovanie (budovanie)</t>
  </si>
  <si>
    <t>1*5,04+1,8</t>
  </si>
  <si>
    <t>TP 123, 124, 125, 126, 127, 128 (po búraní v doč. stave)</t>
  </si>
  <si>
    <t>6*1,4*1*1,5</t>
  </si>
  <si>
    <t>TP 129, 130 (po búraní v doč. stave)</t>
  </si>
  <si>
    <t>2*(1,2*1,4*2)</t>
  </si>
  <si>
    <t>TP 128A, 139A, 130A (po búraní v def. stave)</t>
  </si>
  <si>
    <t>3*(1,2*1,4*2)</t>
  </si>
  <si>
    <t>01060202</t>
  </si>
  <si>
    <t>Premiestnenie  , vodorovné do 1 000 m</t>
  </si>
  <si>
    <t>0106020201</t>
  </si>
  <si>
    <t>Premiestnenie  výkopku resp. rúbaniny, vodorovné do 1 000 m, tr. horniny 1-4</t>
  </si>
  <si>
    <t>TP 128A, 139A, 130A: (pre zásyp po búraní v def. stave)</t>
  </si>
  <si>
    <t>2* 3*(1,2*1,4*2)</t>
  </si>
  <si>
    <t>2* (34,56-11,52)</t>
  </si>
  <si>
    <t>Základy TP (prebytok z budovania (výkop - spätný zásyp)) - spätný zásyp po vybúraných základoch</t>
  </si>
  <si>
    <t>(163,91-82,73)-(12,60+6,72+10,08)</t>
  </si>
  <si>
    <t>TP 59A, 60A, 63A, 64A (pre zásyp po búraní v def. stave)</t>
  </si>
  <si>
    <t>Káblová trasa TP 59A - 63A + TP 60A - 64A (pre zásyp def. stavu)</t>
  </si>
  <si>
    <t>45.23.41</t>
  </si>
  <si>
    <t>Stavebné práce na stavbe železníc</t>
  </si>
  <si>
    <t>91250213</t>
  </si>
  <si>
    <t>Elektrizácia železníc - trakčné vedenie, stožiare TV trubkové na svorníky, typ TS, TSI 245</t>
  </si>
  <si>
    <t>9125021301</t>
  </si>
  <si>
    <t>Elektrizácia železníc - trakčné vedenie, stožiare TV trubkové na svorníky, typ TS, TSI 245, dĺžky 8-10m</t>
  </si>
  <si>
    <t>D3ZK-70200-C-DSP-D16004-X-POLOHOVÝ PLÁN-DOĆ.STAV.pdf</t>
  </si>
  <si>
    <t>D3ZK-70200-C-DSP-D16007-X-VZOROVE PRECNE REZY.pdf / atypická dĺžka 2,35 m</t>
  </si>
  <si>
    <t>91250322</t>
  </si>
  <si>
    <t>Elektrizácia železníc - trakčné vedenie, stožiare TV profilové na svorníky, typ DS 14</t>
  </si>
  <si>
    <t>9125032202</t>
  </si>
  <si>
    <t>Elektrizácia železníc - trakčné vedenie, stožiare TV profilové na svorníky, typ DS 14, dĺžky  8,5-10m</t>
  </si>
  <si>
    <t>91250636</t>
  </si>
  <si>
    <t>Elektrizácia železníc - trakčné vedenie, stožiare TV priehradové, typ BP</t>
  </si>
  <si>
    <t>9125063602</t>
  </si>
  <si>
    <t>Elektrizácia železníc - trakčné vedenie, stožiare TV priehradové, typ BP, dĺžka 10m</t>
  </si>
  <si>
    <t>9125063603</t>
  </si>
  <si>
    <t>Elektrizácia železníc - trakčné vedenie, stožiare TV priehradové, typ BP, dĺžka 11m</t>
  </si>
  <si>
    <t>91250801</t>
  </si>
  <si>
    <t>Elektrizácia železníc - trakčné vedenie, brány, brvno ŽSR</t>
  </si>
  <si>
    <t>9125080101</t>
  </si>
  <si>
    <t>Elektrizácia železníc - trakčné vedenie, brány, brvno ŽSR, typ ŽSR 23</t>
  </si>
  <si>
    <t>D3ZK-70200-C-DSP-D16012-X-PRIECNY REZ POLBRANOU.pdf</t>
  </si>
  <si>
    <t>91250802</t>
  </si>
  <si>
    <t>Elektrizácia železníc - trakčné vedenie, brány, pripevnenie brvna ŽSR 23</t>
  </si>
  <si>
    <t>9125080203</t>
  </si>
  <si>
    <t>Elektrizácia železníc - trakčné vedenie, brány, pripevnenie brvna ŽSR 23, s ukončením C na BP</t>
  </si>
  <si>
    <t>91250811</t>
  </si>
  <si>
    <t>Elektrizácia železníc - trakčné vedenie, brány, pripevnenie závesu brvna</t>
  </si>
  <si>
    <t>9125081103</t>
  </si>
  <si>
    <t>Elektrizácia železníc - trakčné vedenie, brány, pripevnenie závesu brvna, brvno 23, 34 na BP</t>
  </si>
  <si>
    <t>91250813</t>
  </si>
  <si>
    <t>Elektrizácia železníc - trakčné vedenie, brány, montáž nad jestvujúcim TV</t>
  </si>
  <si>
    <t>91250901</t>
  </si>
  <si>
    <t xml:space="preserve">Elektrizácia železníc - trakčné vedenie, vodiče TV, funkčný súbor 1 zostavy TV (konzoly)
</t>
  </si>
  <si>
    <t>9125090101</t>
  </si>
  <si>
    <t>Elektrizácia železníc - trakčné vedenie, vodiče TV, funkčný súbor 1 zostavy TV
(konzoly), konzoly vr. upevnení</t>
  </si>
  <si>
    <t>91250902</t>
  </si>
  <si>
    <t>Elektrizácia železníc - trakčné vedenie, vodiče TV, funkčný súbor 2 zostavy TV
(závesy)</t>
  </si>
  <si>
    <t>9125090204</t>
  </si>
  <si>
    <t>Elektrizácia železníc - trakčné vedenie, vodiče TV, funkčný súbor 2 zostavy TV
(závesy), závesy na zvislej izolovanej
konzole</t>
  </si>
  <si>
    <t>91250903</t>
  </si>
  <si>
    <t>Elektrizácia železníc - trakčné vedenie, vodiče TV, funkčný súbor 3 zostavy TV (pozdĺžne polia)</t>
  </si>
  <si>
    <t>9125090301</t>
  </si>
  <si>
    <t>Elektrizácia železníc - trakčné vedenie, vodiče TV, funkčný súbor 3 zostavy TV (pozdĺžne polia), vešiaky</t>
  </si>
  <si>
    <t>D3ZK-70200-C-DSP-D16005-X-POLOHOVÝ PLÁN-DEF.STAV.pdf</t>
  </si>
  <si>
    <t>9125090303</t>
  </si>
  <si>
    <t>Elektrizácia železníc - trakčné vedenie, vodiče TV, funkčný súbor 3 zostavy TV (pozdĺžne polia), vodivé prepojenia</t>
  </si>
  <si>
    <t>9125090304</t>
  </si>
  <si>
    <t>Elektrizácia železníc - trakčné vedenie, vodiče TV, funkčný súbor 3 zostavy TV (pozdĺžne polia), spojky lán a trolejových drôtov</t>
  </si>
  <si>
    <t>9125090305</t>
  </si>
  <si>
    <t>Elektrizácia železníc - trakčné vedenie, vodiče TV, funkčný súbor 3 zostavy TV (pozdĺžne polia) , deliče</t>
  </si>
  <si>
    <t>91250905</t>
  </si>
  <si>
    <t>Elektrizácia železníc - trakčné vedenie, vodiče TV, funkčný súbor 5 zostavy TV (kotvenia zostáv)</t>
  </si>
  <si>
    <t>9125090509</t>
  </si>
  <si>
    <t>Elektrizácia železníc - trakčné vedenie, vodiče TV, funkčný súbor 5 zostavy TV (kotvenia zostáv), regulácia kotvení zostavy TV</t>
  </si>
  <si>
    <t>91250906</t>
  </si>
  <si>
    <t>Elektrizácia železníc - trakčné vedenie, vodiče TV, funkčný súbor 6 zostavy TV (zosilňovacie a obchádzacie vedenie)</t>
  </si>
  <si>
    <t>9125090601</t>
  </si>
  <si>
    <t>Elektrizácia železníc - trakčné vedenie, vodiče TV, funkčný súbor 6 zostavy TV (zosilňovacie a obchádzacie vedenie), pripevnenia líšt ZV, NV, OV</t>
  </si>
  <si>
    <t>D3ZK-70200-C-DSP-D16006-X-TABUĹKY KOTVENIA TV A ZV.pdf</t>
  </si>
  <si>
    <t>9125090602</t>
  </si>
  <si>
    <t>Elektrizácia železníc - trakčné vedenie, vodiče TV, funkčný súbor 6 zostavy TV (zosilňovacie a obchádzacie vedenie), kotvenia ZV, NV, OV</t>
  </si>
  <si>
    <t>9125090603</t>
  </si>
  <si>
    <t>Elektrizácia železníc - trakčné vedenie, vodiče TV, funkčný súbor 6 zostavy TV (zosilňovacie a obchádzacie vedenie), konzoly ZV, NV, OV</t>
  </si>
  <si>
    <t>9125090604</t>
  </si>
  <si>
    <t>Elektrizácia železníc - trakčné vedenie, vodiče TV, funkčný súbor 6 zostavy TV (zosilňovacie a obchádzacie vedenie), závesy ZV, NV, OV</t>
  </si>
  <si>
    <t>D3ZK-70200-C-DSP-D16005-X-POLOHOVÝ PLÁN-DEF.STAV.pdf  + D3ZK-70200-C-DSP-D16007-X-VZOROVE PRECNE REZY.pdf</t>
  </si>
  <si>
    <t>9125090605</t>
  </si>
  <si>
    <t>Elektrizácia železníc - trakčné vedenie, vodiče TV, funkčný súbor 6 zostavy TV (zosilňovacie a obchádzacie vedenie), prepojenia a spojky ZV, NV, OV</t>
  </si>
  <si>
    <t>D3ZK-70200-C-DSP-D16005-X-POLOHOVÝ PLÁN-DEF.STAV.pdf  / spojka ZV</t>
  </si>
  <si>
    <t>D3ZK-70200-C-DSP-D16005-X-POLOHOVÝ PLÁN-DEF.STAV.pdf / dištančná prepojka</t>
  </si>
  <si>
    <t>D3ZK-70200-C-DSP-D16004-X-POLOHOVÝ PLÁN-DOĆ.STAV.pdf / prepojka ZV-TV</t>
  </si>
  <si>
    <t>D3ZK-70200-C-DSP-D16005-X-POLOHOVÝ PLÁN-DEF.STAV.pdf / prepojka ZV-TV</t>
  </si>
  <si>
    <t>D3ZK-70200-C-DSP-D16005-X-POLOHOVÝ PLÁN-DEF.STAV.pdf / prepojka ZV-ZV</t>
  </si>
  <si>
    <t>9125090607</t>
  </si>
  <si>
    <t>Elektrizácia železníc - trakčné vedenie, vodiče TV, funkčný súbor 6 zostavy TV (zosilňovacie a obchádzacie vedenie), vodiče ZV, NV, OV (120Cu)</t>
  </si>
  <si>
    <t>91250907</t>
  </si>
  <si>
    <t>Elektrizácia železníc - trakčné vedenie, vodiče TV, funkčný súbor 7 zostavy TV (napájacie vedenia)</t>
  </si>
  <si>
    <t>9125090701</t>
  </si>
  <si>
    <t>Elektrizácia železníc - trakčné vedenie, vodiče TV, funkčný súbor 7 zostavy TV (napájacie vedenia), pohony ručné</t>
  </si>
  <si>
    <t>D3ZK-70200-C-DSP-D16009-X-PRIPOJENIE KABLOV NA TV.pdf + D3ZK-70200-C-DSP-D16002-X-SCHÉMA NAPÁJANIA A DELENIA- DOČ. STAV.pdf</t>
  </si>
  <si>
    <t>9125090703</t>
  </si>
  <si>
    <t>Elektrizácia železníc - trakčné vedenie, vodiče TV, funkčný súbor 7 zostavy TV (napájacie vedenia), odpojovače, odpínače</t>
  </si>
  <si>
    <t>9125090704</t>
  </si>
  <si>
    <t>Elektrizácia železníc - trakčné vedenie, vodiče TV, funkčný súbor 7 zostavy TV (napájacie vedenia), kotvenia zvodov z odpojovačov</t>
  </si>
  <si>
    <t xml:space="preserve">D3ZK-70200-C-DSP-D16009-X-PRIPOJENIE KABLOV NA TV.pdf </t>
  </si>
  <si>
    <t>9125090705</t>
  </si>
  <si>
    <t>Elektrizácia železníc - trakčné vedenie, vodiče TV, funkčný súbor 7 zostavy TV (napájacie vedenia), vložené izolácie, prepojenia, zvody</t>
  </si>
  <si>
    <t>D3ZK-70200-C-DSP-D16009-X-PRIPOJENIE KABLOV NA TV.pdf / pripojenie ZV na OV</t>
  </si>
  <si>
    <t>9125090709</t>
  </si>
  <si>
    <t>Elektrizácia železníc - trakčné vedenie, vodiče TV, funkčný súbor 7 zostavy TV (napájacie vedenia), ukončenia a pripojenia káblov (zostava J)</t>
  </si>
  <si>
    <t>D3ZK-70200-C-DSP-D16009-X-PRIPOJENIE KABLOV NA TV.pdf / vrátane obmedzovača prepätia</t>
  </si>
  <si>
    <t>9125090710</t>
  </si>
  <si>
    <t>Elektrizácia železníc - trakčné vedenie, vodiče TV, funkčný súbor 7 zostavy TV (napájacie vedenia), kryty a upevnenia káblov</t>
  </si>
  <si>
    <t>9125090713</t>
  </si>
  <si>
    <t>Elektrizácia železníc - trakčné vedenie, vodiče TV, funkčný súbor 7 zostavy TV (napájacie vedenia), lávky a rebríky</t>
  </si>
  <si>
    <t>9125090714</t>
  </si>
  <si>
    <t>Elektrizácia železníc - trakčné vedenie, vodiče TV, funkčný súbor 7 zostavy TV (napájacie vedenia), vodiče napájacích prevesov</t>
  </si>
  <si>
    <t>91250908</t>
  </si>
  <si>
    <t>Elektrizácia železníc - trakčné vedenie, vodiče TV, funkčný súbor 9 zostavy TV (bleskoistky, ukoľajnenia, ostatné konštrukcie)</t>
  </si>
  <si>
    <t>9125090802</t>
  </si>
  <si>
    <t>Elektrizácia železníc - trakčné vedenie, vodiče TV, funkčný súbor 9 zostavy TV (bleskoistky, ukoľajnenia, ostatné konštrukcie), izolované zvody</t>
  </si>
  <si>
    <t>9125090804</t>
  </si>
  <si>
    <t>Elektrizácia železníc - trakčné vedenie, vodiče TV, funkčný súbor 9 zostavy TV (bleskoistky, ukoľajnenia, ostatné konštrukcie), ukoľajnenie s prierazkou</t>
  </si>
  <si>
    <t>D3ZK-70200-C-DSP-D16010-X-UKOLAJNOVACI PLAN-DOC.STAV.pdf</t>
  </si>
  <si>
    <t>9125090807</t>
  </si>
  <si>
    <t>Elektrizácia železníc - trakčné vedenie, vodiče TV, funkčný súbor 9 zostavy TV (bleskoistky, ukoľajnenia, ostatné konštrukcie), návestné štíty</t>
  </si>
  <si>
    <t>9125090808</t>
  </si>
  <si>
    <t>Elektrizácia železníc - trakčné vedenie, vodiče TV, funkčný súbor 9 zostavy TV (bleskoistky, ukoľajnenia, ostatné konštrukcie), číslovanie stožiarov a odpojovačov</t>
  </si>
  <si>
    <t>9125090809</t>
  </si>
  <si>
    <t>Elektrizácia železníc - trakčné vedenie, vodiče TV, funkčný súbor 9 zostavy TV (bleskoistky, ukoľajnenia, ostatné konštrukcie), tabuľky</t>
  </si>
  <si>
    <t>91250909</t>
  </si>
  <si>
    <t>Elektrizácia železníc - trakčné vedenie, vodiče TV, trolejové drôty</t>
  </si>
  <si>
    <t>9125090903</t>
  </si>
  <si>
    <t>Elektrizácia železníc - trakčné vedenie, vodiče TV, trolejové drôty, 150Cu</t>
  </si>
  <si>
    <t>D3ZK-70200-C-DSP-D16005-X-POLOHOVÝ PLÁN-DEF.STAV.pdf +D3ZK-70200-C-DSP-D16006-X-TABUĹKY KOTVENIA TV A ZV.pdf</t>
  </si>
  <si>
    <t>9125090904</t>
  </si>
  <si>
    <t>Elektrizácia železníc - trakčné vedenie, vodiče TV, trolejové drôty, regulácia zostavy TV</t>
  </si>
  <si>
    <t>91250910</t>
  </si>
  <si>
    <t>Elektrizácia železníc - trakčné vedenie, vodiče TV, nosné laná</t>
  </si>
  <si>
    <t>9125091005</t>
  </si>
  <si>
    <t>Elektrizácia železníc - trakčné vedenie, vodiče TV, nosné laná, 120Cu</t>
  </si>
  <si>
    <t>91251001</t>
  </si>
  <si>
    <t>Elektrizácia železníc - trakčné vedenie, doplňujúce konštrukcie a činnosti, žlaby a chráničky</t>
  </si>
  <si>
    <t>9125100101</t>
  </si>
  <si>
    <t>Elektrizácia železníc - trakčné vedenie, doplňujúce konštrukcie a činnosti, žlaby a chráničky, betónové žľaby</t>
  </si>
  <si>
    <t>91251002</t>
  </si>
  <si>
    <t>Elektrizácia železníc - trakčné vedenie, doplňujúce konštrukcie a činnosti, káble</t>
  </si>
  <si>
    <t>9125100203</t>
  </si>
  <si>
    <t>Elektrizácia železníc - trakčné vedenie, doplňujúce konštrukcie a činnosti, káble, 6/10kV</t>
  </si>
  <si>
    <t>91251003</t>
  </si>
  <si>
    <t>Elektrizácia železníc - trakčné vedenie, doplňujúce konštrukcie a činnosti, ukončenie vodičov</t>
  </si>
  <si>
    <t>9125100301</t>
  </si>
  <si>
    <t>Elektrizácia železníc - trakčné vedenie, doplňujúce konštrukcie a činnosti, ukončenie vodičov, koncovka alebo oko</t>
  </si>
  <si>
    <t>D3ZK-70200-C-DSP-D16009-X-PRIPOJENIE KABLOV NA TV.pdf</t>
  </si>
  <si>
    <t>91251007</t>
  </si>
  <si>
    <t>Elektrizácia železníc - trakčné vedenie, doplňujúce konštrukcie a činnosti, prídavné konštrukcie</t>
  </si>
  <si>
    <t>kg</t>
  </si>
  <si>
    <t>9125100702</t>
  </si>
  <si>
    <t>Elektrizácia železníc - trakčné vedenie, doplňujúce konštrukcie a činnosti, prídavné konštrukcie, oceľové neštandartné</t>
  </si>
  <si>
    <t>D3ZK-70200-C-DSP-D16007-X-VZOROVE PRECNE REZY.pdf / atypická nosná konštrukcia</t>
  </si>
  <si>
    <t>91251008</t>
  </si>
  <si>
    <t>Elektrizácia železníc - trakčné vedenie, doplňujúce konštrukcie a činnosti, nátery</t>
  </si>
  <si>
    <t>9125100802</t>
  </si>
  <si>
    <t>Elektrizácia železníc - trakčné vedenie, doplňujúce konštrukcie a činnosti, nátery, bezpečnostný pruh na stožiar TV</t>
  </si>
  <si>
    <t>9125100804</t>
  </si>
  <si>
    <t>Elektrizácia železníc - trakčné vedenie, doplňujúce konštrukcie a činnosti, nátery, náter svorníkov základu TV</t>
  </si>
  <si>
    <t>91251009</t>
  </si>
  <si>
    <t>Elektrizácia železníc - trakčné vedenie, doplňujúce konštrukcie a činnosti, úpravy TV</t>
  </si>
  <si>
    <t>9125100901</t>
  </si>
  <si>
    <t>Elektrizácia železníc - trakčné vedenie, doplňujúce konštrukcie a činnosti, úpravy TV, úprava káblov pri základoch</t>
  </si>
  <si>
    <t xml:space="preserve">Elektrizácia železníc - trakčné vedenie, demontáž TV, základ, stožiar, brvno </t>
  </si>
  <si>
    <t>9125130101</t>
  </si>
  <si>
    <t>Elektrizácia železníc - trakčné vedenie, demontáž TV, základ, stožiar, brvno, betónový základ</t>
  </si>
  <si>
    <t>TP 123, 124, 125, 126, 127, 128, 129, 130</t>
  </si>
  <si>
    <t>TP 128A, 129A, 130A</t>
  </si>
  <si>
    <t>9125130102</t>
  </si>
  <si>
    <t>Elektrizácia železníc - trakčné vedenie, demontáž TV, základ, stožiar, brvno, stožiar D, T, TB</t>
  </si>
  <si>
    <t>TP 123, 124, 125, 126, 127, 128</t>
  </si>
  <si>
    <t>9125130106</t>
  </si>
  <si>
    <t>Elektrizácia železníc - trakčné vedenie, demontáž TV, základ, stožiar, brvno, stožiar AP, BP</t>
  </si>
  <si>
    <t>TP 129, 130</t>
  </si>
  <si>
    <t>9125130107</t>
  </si>
  <si>
    <t>Elektrizácia železníc - trakčné vedenie, demontáž TV, základ, stožiar, brvno, brána ŽSR</t>
  </si>
  <si>
    <t>TP 128A</t>
  </si>
  <si>
    <t>91251302</t>
  </si>
  <si>
    <t>Elektrizácia železníc - trakčné vedenie, demontáž TV, závesy</t>
  </si>
  <si>
    <t>9125130201</t>
  </si>
  <si>
    <t>Elektrizácia železníc - trakčné vedenie, demontáž TV, závesy, šikmé konzoly TV</t>
  </si>
  <si>
    <t>D3ZK-70200-C-DSP-D16004-X-POLOHOVÝ PLÁN-DOĆ.STAV.pdf / TP 123, 124, 125, 126, 127, 128, 129, 130</t>
  </si>
  <si>
    <t>9125130202</t>
  </si>
  <si>
    <t>Elektrizácia železníc - trakčné vedenie, demontáž TV, závesy, zvislé konzoly TV</t>
  </si>
  <si>
    <t>D3ZK-70200-C-DSP-D16004-X-POLOHOVÝ PLÁN-DOĆ.STAV.pdf / TP 128A</t>
  </si>
  <si>
    <t>9125130205</t>
  </si>
  <si>
    <t>Elektrizácia železníc - trakčné vedenie, demontáž TV, závesy, závesy ZV, NV, OV</t>
  </si>
  <si>
    <t>D3ZK-70200-C-DSP-D16005-X-POLOHOVÝ PLÁN-DEF.STAV.pdf / TP 115, 116, 117, 118</t>
  </si>
  <si>
    <t>91251303</t>
  </si>
  <si>
    <t>Elektrizácia železníc - trakčné vedenie, demontáž TV, pozdĺžne polia</t>
  </si>
  <si>
    <t>9125130301</t>
  </si>
  <si>
    <t>Elektrizácia železníc - trakčné vedenie, demontáž TV, pozdĺžne polia, vešiaky</t>
  </si>
  <si>
    <t>9125130302</t>
  </si>
  <si>
    <t>Elektrizácia železníc - trakčné vedenie, demontáž TV, pozdĺžne polia, prúdové prepojky</t>
  </si>
  <si>
    <t>D3ZK-70200-C-DSP-D16004-X-POLOHOVÝ PLÁN-DOĆ.STAV.pdf - ukoľajnenie NP</t>
  </si>
  <si>
    <t>D3ZK-70200-C-DSP-D16004-X-POLOHOVÝ PLÁN-DOĆ.STAV.pdf - prepojky TV+ZV</t>
  </si>
  <si>
    <t>9125130309</t>
  </si>
  <si>
    <t>Elektrizácia železníc - trakčné vedenie, demontáž TV, pozdĺžne polia, vodiče TV (TR)</t>
  </si>
  <si>
    <t>D3ZK-70200-C-DSP-D16005-X-POLOHOVÝ PLÁN-DEF.STAV.pdf + D3ZK-70200-C-DSP-D16006-X-TABUĹKY KOTVENIA TV A ZV.pdf</t>
  </si>
  <si>
    <t>9125130310</t>
  </si>
  <si>
    <t>Elektrizácia železníc - trakčné vedenie, demontáž TV, pozdĺžne polia, vodiče TV (NL)</t>
  </si>
  <si>
    <t>91251304</t>
  </si>
  <si>
    <t>Elektrizácia železníc - trakčné vedenie, demontáž TV, napájacie vedenia</t>
  </si>
  <si>
    <t>9125130401</t>
  </si>
  <si>
    <t>Elektrizácia železníc - trakčné vedenie, demontáž TV, napájacie vedenia, odpojovače, odpínače</t>
  </si>
  <si>
    <t>9125130402</t>
  </si>
  <si>
    <t>Elektrizácia železníc - trakčné vedenie, demontáž TV, napájacie vedenia, deliče</t>
  </si>
  <si>
    <t>9125130404</t>
  </si>
  <si>
    <t>Elektrizácia železníc - trakčné vedenie, demontáž TV, napájacie vedenia, zvody</t>
  </si>
  <si>
    <t>9125130405</t>
  </si>
  <si>
    <t>Elektrizácia železníc - trakčné vedenie, demontáž TV, napájacie vedenia, kotvenie ZV, NV, OV</t>
  </si>
  <si>
    <t>9125130406</t>
  </si>
  <si>
    <t>Elektrizácia železníc - trakčné vedenie, demontáž TV, napájacie vedenia, lávky a rebríky</t>
  </si>
  <si>
    <t>9125130407</t>
  </si>
  <si>
    <t>Elektrizácia železníc - trakčné vedenie, demontáž TV, napájacie vedenia, žľaby</t>
  </si>
  <si>
    <t>D3ZK-70200-C-DSP-D16009-X-PRIPOJENIE KABLOV NA TV.pdf / trasa pri koľaji č. 1 mimo ekodukt; trasa pri koľaji č. 2 komplet</t>
  </si>
  <si>
    <t>4*144+4*(22+16)</t>
  </si>
  <si>
    <t>9125130408</t>
  </si>
  <si>
    <t>Elektrizácia železníc - trakčné vedenie, demontáž TV, napájacie vedenia, káble</t>
  </si>
  <si>
    <t>4*(8,5+144+8,5)*1,05+4*(8,5+22+16+8,5)*1,05</t>
  </si>
  <si>
    <t>9125130409</t>
  </si>
  <si>
    <t>Elektrizácia železníc - trakčné vedenie, demontáž TV, napájacie vedenia, vodiše ZN, NV. OV</t>
  </si>
  <si>
    <t>91251305</t>
  </si>
  <si>
    <t>Elektrizácia železníc - trakčné vedenie, demontáž TV, ostatné konštrukcie</t>
  </si>
  <si>
    <t>9125130502</t>
  </si>
  <si>
    <t>Elektrizácia železníc - trakčné vedenie, demontáž TV, ostatné konštrukcie, ukoľajnenie</t>
  </si>
  <si>
    <t>D3ZK-70200-C-DSP-D16004-X-POLOHOVÝ PLÁN-DOĆ.STAV.pdf / TP 123, 124, 125, 126, 127, 128, 128A, 129, 130</t>
  </si>
  <si>
    <t>D3ZK-70200-C-DSP-D16005-X-POLOHOVÝ PLÁN-DEF.STAV.pdf / TP 129A, 130A</t>
  </si>
  <si>
    <t>9125130504</t>
  </si>
  <si>
    <t>Elektrizácia železníc - trakčné vedenie, demontáž TV, ostatné konštrukcie, návesti</t>
  </si>
  <si>
    <t>91251401</t>
  </si>
  <si>
    <t>Elektrizácia železníc - trakčné vedenie, revízie a skúšky TV, meranie parametrov TV</t>
  </si>
  <si>
    <t>km</t>
  </si>
  <si>
    <t>9125140102</t>
  </si>
  <si>
    <t>Elektrizácia železníc - trakčné vedenie, revízie a skúšky TV, meranie parametrov TV, statické</t>
  </si>
  <si>
    <t>9125140103</t>
  </si>
  <si>
    <t>Elektrizácia železníc - trakčné vedenie, revízie a skúšky TV, meranie parametrov TV, elektrické</t>
  </si>
  <si>
    <t>9125140104</t>
  </si>
  <si>
    <t>Elektrizácia železníc - trakčné vedenie, revízie a skúšky TV, meranie parametrov TV, meranie dotykového napätia</t>
  </si>
  <si>
    <t>TP 123, 124, 125, 126, 127, 128, 128A, 129, 130, 129A, 130A</t>
  </si>
  <si>
    <t>9125140106</t>
  </si>
  <si>
    <t>Elektrizácia železníc - trakčné vedenie, revízie a skúšky TV, meranie parametrov TV, technická kontrola TV</t>
  </si>
  <si>
    <t>9125140107</t>
  </si>
  <si>
    <t>Elektrizácia železníc - trakčné vedenie, revízie a skúšky TV, meranie parametrov TV, protokol spôsobilosti</t>
  </si>
  <si>
    <t>11010601</t>
  </si>
  <si>
    <t>Základy pre TV z betónu železového</t>
  </si>
  <si>
    <t>1101060106</t>
  </si>
  <si>
    <t>Základy pre TV z betónu železového, tr. C 25/30 (B 30)</t>
  </si>
  <si>
    <t>TP 125, 126, 128A, 129, 130, 129A, 130A: základ + nabetónovanie</t>
  </si>
  <si>
    <t>(6*9,54+1,2*1,4*6,8)+(1*6,05+1,2*1,4*1)</t>
  </si>
  <si>
    <t>3*3,08+1*1,4*3</t>
  </si>
  <si>
    <t>11010610</t>
  </si>
  <si>
    <t>Základy pre TV, debnenie z dielcov</t>
  </si>
  <si>
    <t>Základy pre TV, debnenie z dielcov oceľových</t>
  </si>
  <si>
    <t>TP 125, 126, 128A, 129, 130, 129A, 130A</t>
  </si>
  <si>
    <t>7*(2*1,2*3+2*1,4*3)</t>
  </si>
  <si>
    <t>TP 123, 124, 128</t>
  </si>
  <si>
    <t>3*(2*1*1,5+2*1,4*1,5)</t>
  </si>
  <si>
    <t>11010620</t>
  </si>
  <si>
    <t>Základy pre TV, výstuž z betonárskej ocele</t>
  </si>
  <si>
    <t>1101062001</t>
  </si>
  <si>
    <t>Základy pre TV, výstuž z betonárskej ocele 10216</t>
  </si>
  <si>
    <t>24 kusov * 2,374 kg</t>
  </si>
  <si>
    <t>156 kusov * 2,978 kg</t>
  </si>
  <si>
    <t>3*8 kusov * 4,186 kg</t>
  </si>
  <si>
    <t>11010630</t>
  </si>
  <si>
    <t>Základy pre TV, doplňujúce konštrukcie</t>
  </si>
  <si>
    <t>1101063030</t>
  </si>
  <si>
    <t>Základy pre TV, doplňujúce konštrukcie - kovaný svorník pre základ TV</t>
  </si>
  <si>
    <t>1*6 kusov * 19,101 kg</t>
  </si>
  <si>
    <t>TP 125, 126, 129, 130, 129A, 130A</t>
  </si>
  <si>
    <t>72 kusov * 21,439 kg</t>
  </si>
  <si>
    <t>1101063031</t>
  </si>
  <si>
    <t>Základy pre TV, doplňujúce konštrukcie - svorníkový kôš pre základ TV</t>
  </si>
  <si>
    <t>3 kusy * 38,549 kg</t>
  </si>
  <si>
    <t>703 Úprava železničného spodku pre ekodukt (most 248)</t>
  </si>
  <si>
    <t>Hĺbené vykopávky rýh š nad 600 mm do 2000 mm, tr. horniny 1-4</t>
  </si>
  <si>
    <t>výkop pre káblový žľab</t>
  </si>
  <si>
    <t>uloženie zeminy z výkopu na dočasnú depóniu
(bude využitá do spätných zásypov)</t>
  </si>
  <si>
    <t>zásyp priepustným nenamŕzavým materiálom zo štrkodrviny fr.16 - 32mm (nakupovaný materiál)</t>
  </si>
  <si>
    <t>zásyp káblového žľabu zeminou z výzisku</t>
  </si>
  <si>
    <t xml:space="preserve">zásyp žľabu z nepriepustných zemín, vyzískaných na stavbe
</t>
  </si>
  <si>
    <t>Premiestnenie  vodorovné do 1 000 m</t>
  </si>
  <si>
    <t>odvoz zeminy na dočasnú depóniu</t>
  </si>
  <si>
    <t>dovoz zeminy nazad na stavbu do spätných zásypov</t>
  </si>
  <si>
    <t>nakladanie na dočasnej depónii</t>
  </si>
  <si>
    <t>22251661</t>
  </si>
  <si>
    <t>priekopový žľab UCB 0 šírky 0,870 m vrátane krycej dosky, 
od km 254,372 795 do km 254,474 937</t>
  </si>
  <si>
    <t>prefabrikovaná hlavná kábelová trasa zo žľabov KŽ2 šírky 0,51 m, vrátane krycej dosky (od km 254,357 470 do km 254,477 011)</t>
  </si>
  <si>
    <t>betónové lôžko pre dlažbu z lomového kameňa, hr. 100 mm</t>
  </si>
  <si>
    <t>vyústenie žľabu obložené lomovým kameňom</t>
  </si>
  <si>
    <t>netkaná filtračná geotextília</t>
  </si>
  <si>
    <t>podkladná / vyrovnávacia vrstva pod žľab hr. 150 mm</t>
  </si>
  <si>
    <t>Doplňujúce konštrukcie,  uzatvorené žľabové systémy z betónu</t>
  </si>
  <si>
    <t>Základy TP 59A, 60A, 63A, 64A (búranie v def. stave)</t>
  </si>
  <si>
    <t>4*(1,2*1,4*2)*2,4</t>
  </si>
  <si>
    <t>D3ZK-71700-C-DSP-D16004-X-POLOHOVÝ PLÁN-DOĆ.STAV.pdf + D3ZK-71700-C-DSP-D16005-X-POLOHOVÝ PLÁN-DEF.STAV.pdf / demontované prvky TV</t>
  </si>
  <si>
    <t>Základy TP 59A, 60A, 63A, 64A (budovanie)</t>
  </si>
  <si>
    <t>D3ZK-71700-C-DSP-D16007-X-VZOROVE PRECNE REZY</t>
  </si>
  <si>
    <t>TP 59A, 60A, 63A, 64A: základ + nabetónovanie</t>
  </si>
  <si>
    <t>4*(2,6*3,0*2,4)+0,5*(5,2*2,6*3,0)</t>
  </si>
  <si>
    <t>Káblová trasa TP 59A - 63A + TP 60A - 64A</t>
  </si>
  <si>
    <t>Zriadenie: 0,6*0,4*(77+77)</t>
  </si>
  <si>
    <t>Odstránenie: 0,6*0,4*(77+77)</t>
  </si>
  <si>
    <t>Káblová trasa TP 59A - 63A + TP 60A - 64A (prebytok)</t>
  </si>
  <si>
    <t>Zriadenie: 0,2*0,4*(77+77)</t>
  </si>
  <si>
    <t>TP 59A, 60A, 63A, 64A: základ + nabetónovanie (budovanie)</t>
  </si>
  <si>
    <t>4*9,18+15,91</t>
  </si>
  <si>
    <t>TP 59A, 60A, 63A, 64A: (po búraní v def. stave)</t>
  </si>
  <si>
    <t>4*(1,2*1,4*2)</t>
  </si>
  <si>
    <t>TP 59A, 60A, 63A, 64A: (zásyp po búraní v def. stave)</t>
  </si>
  <si>
    <t>2* 4*(1,2*1,4*2)</t>
  </si>
  <si>
    <t>Káblová trasa TP 59A - 63A + TP 60A - 64A
(prebytok z budovania pre zásyp def. stavu)</t>
  </si>
  <si>
    <t>2* (36,96-12,32)</t>
  </si>
  <si>
    <t>TP 59A, 60A, 63A, 64A (prebytok z budovania - spätný zásyp v def. stave)</t>
  </si>
  <si>
    <t>95,16-52,63-13,44</t>
  </si>
  <si>
    <t>2*4*(1,2*1,4*2)</t>
  </si>
  <si>
    <t>2*24,64</t>
  </si>
  <si>
    <t>D3ZK-71700-C-DSP-D16004-X-POLOHOVÝ PLÁN-DOĆ.STAV.pdf</t>
  </si>
  <si>
    <t>D3ZK-71700-C-DSP-D16005-X-POLOHOVÝ PLÁN-DEF.STAV.pdf</t>
  </si>
  <si>
    <t>9125090306</t>
  </si>
  <si>
    <t>Elektrizácia železníc - trakčné vedenie, vodiče TV, funkčný súbor 3 zostavy TV (pozdĺžne polia), pevné body</t>
  </si>
  <si>
    <t>D3ZK-71700-C-DSP-D16006-X-TABUĹKY KOTVENIA TV A ZV.pdf</t>
  </si>
  <si>
    <t>D3ZK-71700-C-DSP-D16005-X-POLOHOVÝ PLÁN-DEF.STAV.pdf / spojka ZV</t>
  </si>
  <si>
    <t>D3ZK-71700-C-DSP-D16005-X-POLOHOVÝ PLÁN-DEF.STAV.pdf / dištančná prepojka</t>
  </si>
  <si>
    <t>D3ZK-71700-C-DSP-D16005-X-POLOHOVÝ PLÁN-DEF.STAV.pdf / prepojka ZV-TV</t>
  </si>
  <si>
    <t>D3ZK-71700-C-DSP-D16009-X-PRIPOJENIE KABLOV NA TV.pdf + D3ZK-71700-C-DSP-D16002-X-SCHÉMA NAPÁJANIA A DELENIA- DOČ. STAV.pdf</t>
  </si>
  <si>
    <t>D3ZK-71700-C-DSP-D16009-X-PRIPOJENIE KABLOV NA TV.pdf + D3ZK-71700-C-DSP-D16002-X-SCHÉMA NAPÁJANIA A DELENIA- DOČ. STAV.pdf + D3ZK-71700-C-DSP-D16009-X-PRIPOJENIE KABLOV NA TV.pdf</t>
  </si>
  <si>
    <t>D3ZK-71700-C-DSP-D16009-X-PRIPOJENIE KABLOV NA TV.pdf</t>
  </si>
  <si>
    <t>Elektrizácia železníc - trakčné vedenie, vodiče TV, funkčný súbor 7 zostavy TV (napájacie vedenia), vložené izolácie, prepojenia, zvody / pripojenie ZV na OV</t>
  </si>
  <si>
    <t>D3ZK-71700-C-DSP-D16009-X-PRIPOJENIE KABLOV NA TV.pdf / vrátane obmedzovača prepätia</t>
  </si>
  <si>
    <t>D3ZK-71700-C-DSP-D16010-X-UKOLAJNOVACI PLAN-DOC.STAV.pdf</t>
  </si>
  <si>
    <t>D3ZK-71700-C-DSP-D16005-X-POLOHOVÝ PLÁN-DEF.STAV.pdf + D3ZK-71700-C-DSP-D16006-X-TABUĹKY KOTVENIA TV A ZV.pdf</t>
  </si>
  <si>
    <t>9125100903</t>
  </si>
  <si>
    <t>Elektrizácia železníc - trakčné vedenie, doplňujúce konštrukcie a činnosti, úpravy TV, posunutie konzoly alebo závesu</t>
  </si>
  <si>
    <t>D3ZK-71700-C-DSP-D16004-X-POLOHOVÝ PLÁN-DOĆ.STAV.pdf - ukoľajnenie NP</t>
  </si>
  <si>
    <t>D3ZK-71700-C-DSP-D16005-X-POLOHOVÝ PLÁN-DEF.STAV.pdf - prepojky mech. Delení</t>
  </si>
  <si>
    <t>D3ZK-71700-C-DSP-D16005-X-POLOHOVÝ PLÁN-DEF.STAV.pdf - prepojky TV+ZV</t>
  </si>
  <si>
    <t>9125130303</t>
  </si>
  <si>
    <t>Elektrizácia železníc - trakčné vedenie, demontáž TV, pozdĺžne polia, spojky</t>
  </si>
  <si>
    <t>9125130307</t>
  </si>
  <si>
    <t>Elektrizácia železníc - trakčné vedenie, demontáž TV, pozdĺžne polia, pevné body vr. zakotvení</t>
  </si>
  <si>
    <t>D3ZK-71700-C-DSP-D16005-X-POLOHOVÝ PLÁN-DEF.STAV.pdf / výmena lana PB v zostave TV</t>
  </si>
  <si>
    <t xml:space="preserve">TP 59A, 60A, 63A, 64A </t>
  </si>
  <si>
    <t>4*9,54+1,2*1,4*5,2</t>
  </si>
  <si>
    <t>TP 59A, 60A, 63A, 64A</t>
  </si>
  <si>
    <t>4*(2*1,2*3+2*1,4*3)</t>
  </si>
  <si>
    <t>4*24 kusov * 2,978 kg</t>
  </si>
  <si>
    <t>4*8 kusov * 21,439 kg</t>
  </si>
  <si>
    <t>717 Dočasná a definitívna úprava TV v žkm 252,655</t>
  </si>
  <si>
    <t>702 Dočasná a definitívna úprava TV pre ekodukt (most 248)</t>
  </si>
  <si>
    <t>719 Dočasná a definitívna úprava TV v žkm 254,627</t>
  </si>
  <si>
    <t>Základy TP 135, 136, 137, 138  (búranie v doč. stave)</t>
  </si>
  <si>
    <t>4*(1*1,4*1,5)*2,4</t>
  </si>
  <si>
    <t>Základy TP 135, 136, 137, 138 (búranie v def. stave)</t>
  </si>
  <si>
    <t>4*(1,0*1,4*1,5)*2,4</t>
  </si>
  <si>
    <t>Základy TP 139A, 140A (búranie v def. stave)</t>
  </si>
  <si>
    <t>2*(1,4*2,4*1,0)*2,4</t>
  </si>
  <si>
    <t>Základy TP 133A, 134A (búranie v def. stave)</t>
  </si>
  <si>
    <t>2*(1,2*2,4*1,5)*2,4</t>
  </si>
  <si>
    <t>Káblová trasa (žľab) TP 133A-139A + TP 134A-140A</t>
  </si>
  <si>
    <t>(4*139+4*118) m * 0,035 kg/m</t>
  </si>
  <si>
    <t>D3ZK-71900-C-DSP-D16004-X-POLOHOVÝ PLÁN-BUR.MOSTU.pdf + D3ZK-71900-C-DSP-D16006-X-POLOHOVÝ PLÁN-DEF.STAV.pdf / demontované prvky TV</t>
  </si>
  <si>
    <t>Základy  TP 135, 136, 137, 138  (búranie v doč. stave)</t>
  </si>
  <si>
    <t>Základy TP 133A, 134A, 135, 136, 137, 138, 139A, 140A (búranie v def. stave)</t>
  </si>
  <si>
    <t>Základy TP 133A (budovanie)</t>
  </si>
  <si>
    <t>1*2,6*3</t>
  </si>
  <si>
    <t>D3ZK-71900-C-DSP-D16008-X-VZOROVE PRECNE REZY.pdf</t>
  </si>
  <si>
    <t>TP 133A, 134A: základ + nabetónovanie</t>
  </si>
  <si>
    <t>2*(2,6*3,0*2,4)+0,5*(1,3*2,6*3,0)</t>
  </si>
  <si>
    <t>TP 139A, 140A: základ + nabetónovanie</t>
  </si>
  <si>
    <t>2*(1,4*2,4*2,8)+0,5*(0,8*1,4*2,4)</t>
  </si>
  <si>
    <t>TP 135, 136, 137, 138, 135, 136: základ + nabetónovanie</t>
  </si>
  <si>
    <t>6*(1,0*1,4*1,9)+0,5*(2,4*1,4*1,0)</t>
  </si>
  <si>
    <t>Káblová trasa TP 133A-139A + 134A-140A (prechod úrovňovo medzi podvalmi, prechod po základe dem. Nástupišťa)</t>
  </si>
  <si>
    <t>Zriadenie: 0,6*0,4*(139+118)</t>
  </si>
  <si>
    <t>Odstránenie: 0,6*0,4*(139+118)</t>
  </si>
  <si>
    <t>TP 135, 136, 137, 138 (pre zásyp po búraní v doč. stave)</t>
  </si>
  <si>
    <t>4*(1,0*1,4*1,5)</t>
  </si>
  <si>
    <t>Základy TP 135, 136, 137, 138 (pre zásyp po búraní v def. stave)</t>
  </si>
  <si>
    <t>Základy TP 139A, 140A (pre zásyp po búraní v def. stave)</t>
  </si>
  <si>
    <t>2*(1,4*2,4*1,0)</t>
  </si>
  <si>
    <t>TP 133A, 134A: (pre zásyp po búraní v def. stave)</t>
  </si>
  <si>
    <t>2*(1,2*2,4*1,5)</t>
  </si>
  <si>
    <t>Káblová trasa (žľab) TP 133A-139A + TP 134A-140A
(prebytok z budovania pre zásyp def. stavu)</t>
  </si>
  <si>
    <t>0,2*0,4*(139+118)</t>
  </si>
  <si>
    <t>Káblová trasa TP 133A-139A + 134A-140A</t>
  </si>
  <si>
    <t>Zriadenie: 0,2*0,4*(139+118)</t>
  </si>
  <si>
    <t>TP TP 133A, 134A: základ + nabetónovanie (budovanie)</t>
  </si>
  <si>
    <t>2*9,18+3,98</t>
  </si>
  <si>
    <t>TP 135, 136, 137, 138 (po búraní v doč. stave)</t>
  </si>
  <si>
    <t>4*1,4*1*1,5</t>
  </si>
  <si>
    <t>Základy TP 135, 136, 137, 138 (po búraní v def. stave)</t>
  </si>
  <si>
    <t>Základy TP 139A, 140A (po búraní v def. stave)</t>
  </si>
  <si>
    <t>Základy TP 133A, 134A (po búraní v def. stave)</t>
  </si>
  <si>
    <t>2* 4*(1,0*1,4*1,5)</t>
  </si>
  <si>
    <t>2* 2*(1,4*2,4*1,0)</t>
  </si>
  <si>
    <t>2* 2*(1,2*2,4*1,5)</t>
  </si>
  <si>
    <t>2*0,2*0,4*(139+118)</t>
  </si>
  <si>
    <t>(80,03-22,34)-(8,4+8,4+6,72+8,64)</t>
  </si>
  <si>
    <t>91250212</t>
  </si>
  <si>
    <t>Elektrizácia železníc - trakčné vedenie, stožiare TV trubkové na svorníky, typ TS, TSI 219</t>
  </si>
  <si>
    <t>9125021201</t>
  </si>
  <si>
    <t>Elektrizácia železníc - trakčné vedenie, stožiare TV trubkové na svorníky, typ TS, TSI 219, dĺžky 8-10m</t>
  </si>
  <si>
    <t>D3ZK-71900-C-DSP-D16004-X-POLOHOVÝ PLÁN-BUR.MOSTU.pdf</t>
  </si>
  <si>
    <t>9125021302</t>
  </si>
  <si>
    <t>Elektrizácia železníc - trakčné vedenie, stožiare TV trubkové na svorníky, typ TS, TSI 245, dĺžky 10,5-12m</t>
  </si>
  <si>
    <t>91250214</t>
  </si>
  <si>
    <t>Elektrizácia železníc - trakčné vedenie, stožiare TV trubkové na svorníky, typ TS, TSI 324</t>
  </si>
  <si>
    <t>9125021401</t>
  </si>
  <si>
    <t>Elektrizácia železníc - trakčné vedenie, stožiare TV trubkové na svorníky, typ TS, TSI 324, dĺžky 6,5-9,5m</t>
  </si>
  <si>
    <t>9125021402</t>
  </si>
  <si>
    <t>Elektrizácia železníc - trakčné vedenie, stožiare TV trubkové na svorníky, typ TS, TSI 324, dĺžky 10-12m</t>
  </si>
  <si>
    <t>D3ZK-71900-C-DSP-D16006-X-POLOHOVÝ PLÁN-DEF.STAV.pdf</t>
  </si>
  <si>
    <t>D3ZK-71900-C-DSP-D16013-X-PRIECNY REZ POLBRANOU.pdf</t>
  </si>
  <si>
    <t>9125080201</t>
  </si>
  <si>
    <t>Elektrizácia železníc - trakčné vedenie, brány, pripevnenie brvna ŽSR 23, s ukončením A na 1T</t>
  </si>
  <si>
    <t>91250812</t>
  </si>
  <si>
    <t>Elektrizácia železníc - trakčné vedenie, brány, spojenie dvojice T stožiarov</t>
  </si>
  <si>
    <t>9125081201</t>
  </si>
  <si>
    <t>Elektrizácia železníc - trakčné vedenie, brány, spojenie dvojice T stožiarov, brvnom</t>
  </si>
  <si>
    <t>D3ZK-71900-C-DSP-D16004-X-POLOHOVÝ PLÁN-BUR.MOSTU.pdf / TP 135, 136, 137, 138</t>
  </si>
  <si>
    <t>D3ZK-71900-C-DSP-D16005-X-POLOHOVÝ PLÁN-DOĆ.STAV.pdf / TP 135, 136</t>
  </si>
  <si>
    <t>9125090201</t>
  </si>
  <si>
    <t>Elektrizácia železníc - trakčné vedenie, vodiče TV, funkčný súbor 2 zostavy TV
(závesy), závesy na bráne</t>
  </si>
  <si>
    <t>D3ZK-71900-C-DSP-D16005-X-POLOHOVÝ PLÁN-DOĆ.STAV.pdf</t>
  </si>
  <si>
    <t>D3ZK-71900-C-DSP-D16007-X-TABUĹKY KOTVENIA TV A ZV.pdf</t>
  </si>
  <si>
    <t>D3ZK-71900-C-DSP-D16006-X-POLOHOVÝ PLÁN-DEF.STAV.pdf  / spojka ZV</t>
  </si>
  <si>
    <t>D3ZK-71900-C-DSP-D16004-X-POLOHOVÝ PLÁN-BUR.MOSTU.pdf / dištančná prepojka</t>
  </si>
  <si>
    <t>D3ZK-71900-C-DSP-D16006-X-POLOHOVÝ PLÁN-DEF.STAV.pdf / prepojka ZV-TV</t>
  </si>
  <si>
    <t>D3ZK-71900-C-DSP-D16002-X-SCHÉMA NAPÁJANIA A DELENIA- DOČ. STAV.pdf + D3ZK-71900-C-DSP-D16010-X-PRIPOJENIE KABLOV NA TV.pdf</t>
  </si>
  <si>
    <t>D3ZK-71900-C-DSP-D16010-X-PRIPOJENIE KABLOV NA TV.pdf</t>
  </si>
  <si>
    <t>D3ZK-71900-C-DSP-D16010-X-PRIPOJENIE KABLOV NA TV.pdf / pripojenie ZV na OV</t>
  </si>
  <si>
    <t>D3ZK-71900-C-DSP-D16010-X-PRIPOJENIE KABLOV NA TV.pdf / vrátane obmedzovača prepätia</t>
  </si>
  <si>
    <t>D3ZK-71900-C-DSP-D16011-X-UKOLAJNOVACI PLAN-DOC.STAV.pdf</t>
  </si>
  <si>
    <t>D3ZK-71900-C-DSP-D16012-X-UKOLAJNOVACI PLAN-DEF.STAV.pdf</t>
  </si>
  <si>
    <t>D3ZK-71900-C-DSP-D16006-X-POLOHOVÝ PLÁN-DEF.STAV.pdf + D3ZK-71900-C-DSP-D16007-X-TABUĹKY KOTVENIA TV A ZV.pdf</t>
  </si>
  <si>
    <t>Trasa TP 133A-139A</t>
  </si>
  <si>
    <t>Trasa TP 134A-140A</t>
  </si>
  <si>
    <t>TP 135, 136, 137, 138</t>
  </si>
  <si>
    <t>TP 133A, 134A, 135, 136, 137, 138, 139A, 140A</t>
  </si>
  <si>
    <t>TP 135, 136, 137, 138, 139A, 140A</t>
  </si>
  <si>
    <t>TP 133A, 134A</t>
  </si>
  <si>
    <t>TP 135-136, 137-138</t>
  </si>
  <si>
    <t>D3ZK-71900-C-DSP-D16006-X-POLOHOVÝ PLÁN-DEF.STAV.pdf / TP 135, 136, 137, 138</t>
  </si>
  <si>
    <t>D3ZK-71900-C-DSP-D16004-X-POLOHOVÝ PLÁN-BUR.MOSTU.pdf / TP 139-140</t>
  </si>
  <si>
    <t>D3ZK-71900-C-DSP-D16013-X-PRIECNY REZ POLBRANOU.pdf / TP 139-140</t>
  </si>
  <si>
    <t>9125130203</t>
  </si>
  <si>
    <t>Elektrizácia železníc - trakčné vedenie, demontáž TV, závesy, závesy na bránach</t>
  </si>
  <si>
    <t>D3ZK-71900-C-DSP-D16006-X-POLOHOVÝ PLÁN-DEF.STAV.pdf / TP 135-136, 137-138, 139-140</t>
  </si>
  <si>
    <t>D3ZK-71900-C-DSP-D16004-X-POLOHOVÝ PLÁN-BUR.MOSTU.pdf - ukoľajnenie NP</t>
  </si>
  <si>
    <t>D3ZK-71900-C-DSP-D16006-X-POLOHOVÝ PLÁN-DEF.STAV.pdf  - prepojky mech. delení</t>
  </si>
  <si>
    <t>D3ZK-71900-C-DSP-D16006-X-POLOHOVÝ PLÁN-DEF.STAV.pdf - prepojky TV+ZV</t>
  </si>
  <si>
    <t>D3ZK-71900-C-DSP-D16006-X-POLOHOVÝ PLÁN-DEF.STAV.pdf  / vrátane spojok SO 702</t>
  </si>
  <si>
    <t>D3ZK-71900-C-DSP-D16006-X-POLOHOVÝ PLÁN-DEF.STAV.pdf / výmena lana PB v zostave TV</t>
  </si>
  <si>
    <t>D3ZK-71900-C-DSP-D16006-X-POLOHOVÝ PLÁN-DEF.STAV.pdf / Trasa TP 133A-139A + TP 134A-140A</t>
  </si>
  <si>
    <t>4*139+4*118</t>
  </si>
  <si>
    <t>4*(9,5+139+9,5)*1,05+4*(9,5+118+9,5)*1,05</t>
  </si>
  <si>
    <t>D3ZK-71900-C-DSP-D16004-X-POLOHOVÝ PLÁN-BUR.MOSTU.pdf / TP 135-136, 137-138</t>
  </si>
  <si>
    <t>D3ZK-71900-C-DSP-D16006-X-POLOHOVÝ PLÁN-DEF.STAV.pdf / TP 133A, 134A, 135, 136, 137, 138, 139A, 140A</t>
  </si>
  <si>
    <t xml:space="preserve">D3ZK-71900-C-DSP-D16006-X-POLOHOVÝ PLÁN-DEF.STAV.pdf </t>
  </si>
  <si>
    <t>TP 133A, 134A, 135, 136, 137, 138, 139A, 140A, 135, 136</t>
  </si>
  <si>
    <t>(2*9,54+1,2*1,4*1,3)</t>
  </si>
  <si>
    <t>TP 135, 136, 137, 138, 139A, 140A, 135, 136: základ + nabetónovanie</t>
  </si>
  <si>
    <t>4*2,38+1*1,4*1,2+2*3,08+1*1,4*1,2+2*9,4+1,4*2,4*0,8</t>
  </si>
  <si>
    <t>2*(2*1,2*3+2*1,4*3)</t>
  </si>
  <si>
    <t>TP 135, 136, 137, 138, 139A, 140A, 135, 136</t>
  </si>
  <si>
    <t>6*(2*1*1,5+2*1,4*1,5)+2*(2*1,4*1+2*2,4*1)</t>
  </si>
  <si>
    <t>128 kusov * 2,374 kg</t>
  </si>
  <si>
    <t>16 kusov * 3,582 kg</t>
  </si>
  <si>
    <t>20 kusov * 21,439 kg</t>
  </si>
  <si>
    <t>6 kusov * 38,549 kg + 4 kusy * 54,917</t>
  </si>
  <si>
    <t>724 Izolované styky</t>
  </si>
  <si>
    <t>odvoz do 20 km, vrátane naloženia a zloženia</t>
  </si>
  <si>
    <t>demontované koľajnicové pásy (pri montáži nových LIS)</t>
  </si>
  <si>
    <t>demontované koľajnicové pásy (pri demontáži starých LIS)</t>
  </si>
  <si>
    <t>24050522</t>
  </si>
  <si>
    <t>Ostatné úpravy zvršku, smerové a výškové vyrovnanie koľajového poľa</t>
  </si>
  <si>
    <t>2405052202</t>
  </si>
  <si>
    <t>Ostatné úpravy zvršku, smerové a výškové vyrovnanie koľajového poľa na podvaloch z predpätého alebo železového betónu</t>
  </si>
  <si>
    <t>smerová a výšková úprava, podbitie koľajového lôžka, práce spojené so zriadením bezstykovej koľaje (uvoľnenie napätosti bezstykovej koľaje, zriadenie bezstykovej koľaje, doťahovanie drobných upevňovadiel v koľaji na podvaloch akéhokoľvek druhu s pretáčaním skrutiek, ...)</t>
  </si>
  <si>
    <t>24050726</t>
  </si>
  <si>
    <t>Ostatné úpravy zvršku, výmena koľajníc, koľaje, koľajového rozvetvenia</t>
  </si>
  <si>
    <t>2405072601</t>
  </si>
  <si>
    <t>Ostatné úpravy zvršku, výmena koľajníc, koľaje, koľajového rozvetvenia, ojedinelá</t>
  </si>
  <si>
    <t>výmena koľajnicového pásu po demontáži starých LIS, vrátane nového materiálu (koľajnice 60E1, upevnenie)</t>
  </si>
  <si>
    <t>odstránenie koľajnicového pásu pri montáži nových LIS</t>
  </si>
  <si>
    <t>24050827</t>
  </si>
  <si>
    <t>Ostatné úpravy zvršku, doplnenie, izolovaný styk</t>
  </si>
  <si>
    <t>2405082702</t>
  </si>
  <si>
    <t>Ostatné úpravy zvršku, doplnenie, izolovaný styk lepený</t>
  </si>
  <si>
    <t>izolovaný koľajnicový styk lepený dĺžky 3,4m</t>
  </si>
  <si>
    <t>24050926</t>
  </si>
  <si>
    <t>Ostatné úpravy zvršku, zváranie koľajníc</t>
  </si>
  <si>
    <t>2405092602</t>
  </si>
  <si>
    <t>Ostatné úpravy zvršku, zváranie koľajníc tavné</t>
  </si>
  <si>
    <t>privarenie nových koľajnicových pásov (4ks) po demontáži starých LIS</t>
  </si>
  <si>
    <t>privarenie nových LIS (4ks)</t>
  </si>
  <si>
    <t>24051026</t>
  </si>
  <si>
    <t>Ostatné úpravy zvršku, rezanie, vŕtanie koľajníc</t>
  </si>
  <si>
    <t>rezy pílou pri demontáži starých LIS (4ks)</t>
  </si>
  <si>
    <t>rezy pílou pri montáži nových LIS (4ks)</t>
  </si>
  <si>
    <t>733 Zastávka Brodno, úprava prístrešku pre cestujúcich</t>
  </si>
  <si>
    <t>demontáž prístrešku na nástupišti (prístrešok bude znovu použitý)</t>
  </si>
  <si>
    <t>0508020002</t>
  </si>
  <si>
    <t>Doprava vybúraných hmôt vodorovná, do 1 km</t>
  </si>
  <si>
    <t>vrátane naloženia a zloženia</t>
  </si>
  <si>
    <t>odvoz demontovaného prístreška na dočasnú depóniu</t>
  </si>
  <si>
    <t>odvoz demontovaného prístreška nazad na stavbu</t>
  </si>
  <si>
    <t>05090503</t>
  </si>
  <si>
    <t>Doplňujúce práce, jadrové vŕtanie do železobetónu</t>
  </si>
  <si>
    <t>cm</t>
  </si>
  <si>
    <t>vŕtanie otvorov d 14 mm (44ks) do ŽB základovej dosky hĺbky 130 mm (kotvenie stĺpov prístrešku)</t>
  </si>
  <si>
    <t>vŕtanie otvoru d 40 mm (1ks) cez ŽB základovú dosku kvôli prestupu pre chráničku</t>
  </si>
  <si>
    <t>zásyp (priepustný nenamŕzavý materiál vyzískaný na stavbe z SO 734)</t>
  </si>
  <si>
    <t>45.22.38</t>
  </si>
  <si>
    <t>Kompletovanie a montáž prefabrikovaných konštrukcií</t>
  </si>
  <si>
    <t>15200506</t>
  </si>
  <si>
    <t>Mestský mobiliár, prístrešky MHD, dielce kovové</t>
  </si>
  <si>
    <t>spätná montáž pôvodného prístrešku 
(komplet vrátane lavičky, odpadkového koša, oznam. svetelnej tabule, vitríny...)
vrátane kotvenia stĺpov (nové chemické kotvy M12 (44ks), nový pätný plech, ...)</t>
  </si>
  <si>
    <t>2703042201</t>
  </si>
  <si>
    <t>Kanalizácie, rúry plastové, PVC DN 100</t>
  </si>
  <si>
    <t>vyústenie žľabu pomocou PVC rúry, vrátane obetónovania</t>
  </si>
  <si>
    <t>dlažba pod prístreškom</t>
  </si>
  <si>
    <t>chodníkové obrubníky, vrátane betónového lôžka</t>
  </si>
  <si>
    <t>odvodňovací žliabok s krytom (napr. typ ACO Drain), vrátane betónového lôžka</t>
  </si>
  <si>
    <t>Práce spodnej stavby diaľnic, ciest, ulíc a chodníkov</t>
  </si>
  <si>
    <t>22010102</t>
  </si>
  <si>
    <t>Podkladné a krycie vrstvy bez spojiva nestmelené, štrkopiesok</t>
  </si>
  <si>
    <t>ŠP fr. 0-22 mm podklad pod základovú dosku, hr. 0,1 m</t>
  </si>
  <si>
    <t>podklad pod zámkovú dlažbu, piesok fr. 4-8 mm, hr. 0,03m</t>
  </si>
  <si>
    <t>ŠD fr. 4 - 8 hr. 110-140 mm</t>
  </si>
  <si>
    <t>9125100102</t>
  </si>
  <si>
    <t>Elektrizácia železníc - trakčné vedenie, doplňujúce konštrukcie a činnosti, žlaby a chráničky, chráničky</t>
  </si>
  <si>
    <t>chránička pre kábel pre osvetlenie</t>
  </si>
  <si>
    <t>11010302</t>
  </si>
  <si>
    <t>Základy, dosky z betónu železového</t>
  </si>
  <si>
    <t>1101030204</t>
  </si>
  <si>
    <t>Základy, dosky z betónu železového, tr. C 16/20 (B 20)</t>
  </si>
  <si>
    <t>základová doska pod prístrešok</t>
  </si>
  <si>
    <t>11010312</t>
  </si>
  <si>
    <t>Základy, dosky, debnenie z dielcov</t>
  </si>
  <si>
    <t>1101031201</t>
  </si>
  <si>
    <t>Základy, dosky, debnenie z dielcov drevených</t>
  </si>
  <si>
    <t>debnenie základovej dosky</t>
  </si>
  <si>
    <t>11010321</t>
  </si>
  <si>
    <t>Základy, dosky, výstuž z betonárskej ocele</t>
  </si>
  <si>
    <t>1101032107</t>
  </si>
  <si>
    <t>Základy, dosky, výstuž z betonárskej ocele zo zváraných sietí</t>
  </si>
  <si>
    <t>výstuž základovej dosky, 2x KARI sieť 8 mm 100x100 mm</t>
  </si>
  <si>
    <t xml:space="preserve">501 Kanalizácia diaľnice D3 km 11,100-22,300 </t>
  </si>
  <si>
    <t>čerpanie vody stoka K</t>
  </si>
  <si>
    <t>čerpanie vody stoka L</t>
  </si>
  <si>
    <t>čerpanie vody stoka M</t>
  </si>
  <si>
    <t>čerpanie vody stoka N</t>
  </si>
  <si>
    <t>čerpanie vody stoka V</t>
  </si>
  <si>
    <t>čerpanie vody stoka O</t>
  </si>
  <si>
    <t>čerpanie vody stoka P</t>
  </si>
  <si>
    <t>čerpanie vody stoka R</t>
  </si>
  <si>
    <t>čerpanie vody stoka S</t>
  </si>
  <si>
    <t>čerpanie vody stoka T</t>
  </si>
  <si>
    <t>čerpanie vody stoka U</t>
  </si>
  <si>
    <t>0101040101</t>
  </si>
  <si>
    <t>Pripravné práce, odvedenie vody potrubím alebo žľabmi na povrchu do 100 mm</t>
  </si>
  <si>
    <t>odverenie čerpanej vody: 100*10+150</t>
  </si>
  <si>
    <t>výkop štartovacej a cieľovej jamy - stoka K: 6*3*4,7+3*3*4</t>
  </si>
  <si>
    <t>výkop jamy pre ORL+RN - stoka K: 1/3*2,7*(14,4*22,9+19,5*7,3+SQRT(14,4*22,9*19,5*7,3))+1/3*3,9*(21,1*18,5+16,5*9,3+SQRT(21,1*18,5*16,5*9,3))</t>
  </si>
  <si>
    <t>výkop pre VO - stoka K: 27,2*3,7+(15*14-13)*1</t>
  </si>
  <si>
    <t>výkop jamy pre ORL+RN - stoka L: 1/3*5,2*(28,5*14,5+6,5*23,4+SQRT(28,5*14,5*6,5*23,4))+1/3*6*(21,4*19,6+15*9,3+SQRT(21,4*19,6*15*9,3))</t>
  </si>
  <si>
    <t>výkop pre VO - stoka L: 12,8*3,7+(15*14-13)*1</t>
  </si>
  <si>
    <t>výkop jamy pre ORL+RN - stoka M: 1/3* 4,2*(18,2*17,3+14,3*9,3+SQRT(18,2*17,3*14,3*9,3))+1/3*3,3*(29,1*13,1+26,1*6,5+SQRT(29,1*13,1*26,1*6,5))</t>
  </si>
  <si>
    <t>výkop pre VO - stoka M: 11,6*3,7</t>
  </si>
  <si>
    <t>výkop jamy pre ORL+RN - stoka N: 1/3*3,1*( 28,3*11,1+26,1*6,5+SQRT(28,3*11,1*26,1*6,5))+1/3*4*(23,1*15,3+20,1*9,3+SQRT(23,1*15,3*20,1*9,3))</t>
  </si>
  <si>
    <t>výkop pre VO - stoka N: 11,5*3,7+(15*13,5-1,5)*1</t>
  </si>
  <si>
    <t>výkop jamy pre ORL - stoka V: 1/3*2,35*(9,54*8,8+7,4*4,2+SQRT(9,54*8,8*7,4*4,2))+1/3*3,5*(23,7*14+21*7,3+SQRT(23,7*14*21*7,3))</t>
  </si>
  <si>
    <t>výkop pre VO - stoka V: 7,54*3,7+128,8*1</t>
  </si>
  <si>
    <t>výkop jamy pre ORL - stoka O: 1/3*3,5*(32,3*15,5+25,5*8,8+SQRT(32,3*15,5*25,5*8,8))</t>
  </si>
  <si>
    <t>výkop pre VO - stoka O: 9,3*3,7+152,7*1</t>
  </si>
  <si>
    <t>výkop jamy pre ORL - stoka P: 1/3*4*(33,3*16,3+25,5*8,8+SQRT(33,3*16,3*25,5*8,8))</t>
  </si>
  <si>
    <t>výkop pre VO - stoka P: 10,4*3,7+173,1*1</t>
  </si>
  <si>
    <t>výkop jamy pre ORL+RN - stoka R: 1/3*3,4*( 23,3*13,8+20*7,3+SQRT(23,3*13,8*20*7,3))+1/3*4,4*(21,1*17,8+16,6*9,3+SQRT(21,1*17,8*16,6*9,3))</t>
  </si>
  <si>
    <t>výkop pre VO - stoka R: 129*1+9,66*3,7</t>
  </si>
  <si>
    <t>výkop jamy pre ORL+RN - stoka S: 1/3*3,4*( 25*13+21,5*6,5+SQRT(25*13*21,5*6,5))+1/3*4,4*(23*17,8+18,9*9,3+SQRT(23*17,8*18,9*9,3))</t>
  </si>
  <si>
    <t>výkop pre VO - stoka S: 7,22*3,7</t>
  </si>
  <si>
    <t>výkop jamy pre ORL+RN - stoka T: 1/3*2,9*( 23*11,5+20*5,6+SQRT(23*11,5*20*5,6))+1/3*4*(24*13,5+20*5,6+SQRT(24*13,5*20*5,6))</t>
  </si>
  <si>
    <t>výkop pre VO - stoka T: 116*1+11*3,7</t>
  </si>
  <si>
    <t>výkop jamy pre ORL+RN - stoka U: 1/3*2,7*(23*10+20,5*4,6+SQRT(23*10*20,5*4,6))+1/3*3,7*(13*13+8,3*5,6+SQRT(13*13*8,3*5,6))</t>
  </si>
  <si>
    <t>výkop pre VO - stoka U: 116*1+11*3,7</t>
  </si>
  <si>
    <t>stoka K</t>
  </si>
  <si>
    <t>výkop ryhy  v zeleni: 81,61*1,4*3,7+11,27*1,4*3,5</t>
  </si>
  <si>
    <t>výkop ryhy  v ceste: 37,65*1,4*3,6+128,47*1,4*1,35+351*1,3*1,35+232*1,2*1,25+108,19*1*1,25</t>
  </si>
  <si>
    <t>výkop ryhy pre prípojky DN200: 492,9*1*0,8</t>
  </si>
  <si>
    <t>rozšírenie pre kanalizačné šachty: 2,5*1,5*1,25*3+2,5*1,3*1,25*5+2,5*1,2*1,35*8+2,5*1,1*1,35*5+2,5*1,1*3,6*1+2,5*1,1*3,5*2</t>
  </si>
  <si>
    <t>výkop ryhy  v ceste - stoka K-1: 46*1*1,2</t>
  </si>
  <si>
    <t>rozšírenie pre kanalizačné šachty - stoka K-1: 2*1,5*1,2*1</t>
  </si>
  <si>
    <t>výkop ryhy pre prípojky DN200 - stoka K-1: 64,8*1*0,8</t>
  </si>
  <si>
    <t>výkop jamy pre UV: 1,5*1,5*1*67</t>
  </si>
  <si>
    <t>stoka L</t>
  </si>
  <si>
    <t>výkop ryhy  v zeleni: 8,74*1,4*2,4</t>
  </si>
  <si>
    <t>výkop ryhy  v ceste: 37,14*1,4*4,5+265,1*1,8*2,2+168*1,4*1,55+104*1,3*1,35+204,04*1,2*1,3</t>
  </si>
  <si>
    <t>výkop ryhy pre prípojky DN200: 466,7*1*0,8</t>
  </si>
  <si>
    <t>rozšírenie pre kanalizačné šachty: 2,5*1,1*1,3*5+2,5*1,2*1,35*3+2,5*1,2*1,55*4+2,5*0,7*2,2*8+2,5*1,1*2,4*1+2,5*1,1*4,5*1</t>
  </si>
  <si>
    <t>výkop jamy pre UV - stoka L: 1,5*1,5*1*(44+27)</t>
  </si>
  <si>
    <t>stoka M</t>
  </si>
  <si>
    <t>výkop ryhy  v zeleni: 36,29*1,4*1,2</t>
  </si>
  <si>
    <t>výkop ryhy  v ceste: 445*1*1,15+57,7*1,2*1,35+94*1,3*1,6+66,4*1,4*1,9+12,57*1,4*2,9</t>
  </si>
  <si>
    <t>výkop ryhy pre prípojky DN200: 240,93*1*0,8</t>
  </si>
  <si>
    <t>rozšírenie pre kanalizačné šachty: 2,5*1,5*1,15*9+2,5*1,4*1,35*2+2,5*1,3*1,6*2+2,5*1,2*1,9*3+2,5*1,2*2,9*1+2,5*1,2*1,2*1</t>
  </si>
  <si>
    <t>výkop ryhy  v ceste - stoka M-1: 362,6*1*1,25+118,42*1,2*1,78+30,5*1,3*2,1</t>
  </si>
  <si>
    <t>rozšírenie pre kanalizačné šachty - stoka M-1: 2,5*1,5*1,25*8+2,5*1,3*1,78*2+2,5*1,2*2,1*1</t>
  </si>
  <si>
    <t>výkop ryhy pre prípojky DN200 - stoka M-1: 135,1*1*0,8</t>
  </si>
  <si>
    <t>výkop ryhy  v ceste - stoka M-1-1: 13,3*1*1,3</t>
  </si>
  <si>
    <t>rozšírenie pre kanalizačné šachty - stoka M-1-1: 2,5*1,5*1,3*1</t>
  </si>
  <si>
    <t>výkop ryhy  v ceste - stoka M-1-2: 13,02*1,2*1,2</t>
  </si>
  <si>
    <t>výkop jamy pre UV: 1,5*1,5*1*62</t>
  </si>
  <si>
    <t>rozšírenie pre kanalizačné šachty - stoka M-1-2: 2,5*1,5*1,2*1</t>
  </si>
  <si>
    <t>stoka N</t>
  </si>
  <si>
    <t>výkop ryhy  v zeleni: 197,38*1,4*3</t>
  </si>
  <si>
    <t>výkop ryhy  v ceste: 116*1*1,35+100*1,2*1,37+100*1,2*1,35+250*1,3*1,35+115,65*1,4*1,5+9,56*1,4*2,92</t>
  </si>
  <si>
    <t>výkop ryhy pre prípojky DN200: 772,1*1*0,8</t>
  </si>
  <si>
    <t>rozšírenie pre kanalizačné šachty: 2,5*1,5*1,35*3+2,5*1,4*1,37*4+2,5*1,3*1,35*6+2,5*1,2*1,5*4+2,5*1,2*2,92*1+2,5*1,2*1,4*5</t>
  </si>
  <si>
    <t>výkop ryhy  v ceste - stoka N-1: 13,36*1,2*1,1+355*1,3*1,4</t>
  </si>
  <si>
    <t>rozšírenie pre kanalizačné šachty - stoka N-1: 2,5*1,4*1,1*1+2,5*1,3*1,4*9</t>
  </si>
  <si>
    <t>výkop ryhy pre prípojky DN200 - stoka N-1: 228,7*1*0,8</t>
  </si>
  <si>
    <t>výkop jamy pre UV: 1,5*1,5*1*(61+30)</t>
  </si>
  <si>
    <t>stoka V</t>
  </si>
  <si>
    <t>výkop ryhy  v zeleni: 51,9*1,4*4,2+6,55*1,4*2,5</t>
  </si>
  <si>
    <t>výkop ryhy  v ceste: 50*1,4*2,8+15,94*1,4*2,6+3*1,3*1,9+13*1,3*2+267,59*1,8*2+141*1*1,55</t>
  </si>
  <si>
    <t>výkop ryhy pre prípojky DN200: (181,8+44,2+166,4+107,1+81,8)*1*0,8</t>
  </si>
  <si>
    <t>rozšírenie pre kanalizačné šachty: 2,5*1,1*4,2*1+2,5*1,1*2,8*1+2,5*1,1*2,6*1+2,5*1,1*1,9*1+2,5*1,2*2*1+3*1*1,8*7+2,5*1,5*1,55*4</t>
  </si>
  <si>
    <t>výkop ryhy  v ceste - stoka V-1: 65,76*1,2*1,1+182*1*0,85</t>
  </si>
  <si>
    <t>rozšírenie pre kanalizačné šachty - stoka V-1: 2,5*1,4*1,1*2+2,5*1,5*0,85*4</t>
  </si>
  <si>
    <t>výkop ryhy pre prípojky DN200 - stoka V-1: (2,7+87,8)*1*0,8</t>
  </si>
  <si>
    <t>výkop ryhy  v ceste - stoka V-2: 215,67*1*0,9</t>
  </si>
  <si>
    <t>rozšírenie pre kanalizačné šachty - stoka V-2: 2,5*1,5*0,9*5</t>
  </si>
  <si>
    <t>výkop ryhy pre prípojky DN200 - stoka V-2: (26,6)*1*0,8</t>
  </si>
  <si>
    <t>výkop ryhy  v ceste - stoka V-3: 13*1,3*2+100*2*2,7+121,26*1*1,85</t>
  </si>
  <si>
    <t>rozšírenie pre kanalizačné šachty - stoka V-3: 3*1*2,7*3+2,5*1,5*1,85*3</t>
  </si>
  <si>
    <t>výkop ryhy pre prípojky DN200 - stoka V-3: (93,5+76,8+35,7+30,8)*1*0,8</t>
  </si>
  <si>
    <t>výkop ryhy  v ceste - stoka V-3-1: 186,16*1*1</t>
  </si>
  <si>
    <t>rozšírenie pre kanalizačné šachty - stoka V-3-1: 2,5*1,5*1*5</t>
  </si>
  <si>
    <t>výkop ryhy pre prípojky DN200 - stoka V-3-1: 90,5*1*0,8</t>
  </si>
  <si>
    <t>výkop ryhy  v ceste - stoka V-3-2: 194,72*1*1</t>
  </si>
  <si>
    <t>rozšírenie pre kanalizačné šachty - stoka V-3-2: 2,5*1,5*1*6</t>
  </si>
  <si>
    <t>výkop ryhy pre prípojky DN200 - stoka V-3-2: 7*1*0,8</t>
  </si>
  <si>
    <t>výkop jamy pre UV: 1,5*1,5*1*95</t>
  </si>
  <si>
    <t>stoka O</t>
  </si>
  <si>
    <t>výkop ryhy  v zeleni: 19,13*1,4*2,4</t>
  </si>
  <si>
    <t>výkop ryhy  v ceste: 76,08*1,4*2,3+59,12*1,4*1,5+14,54*1,3*1,4</t>
  </si>
  <si>
    <t>výkop ryhy pre prípojky DN200: 57,7*1*0,8</t>
  </si>
  <si>
    <t>rozšírenie pre kanalizačné šachty: 2,5*1,1*2,3*5+2,5*1,1*1,5*4+2,5*1,2*1,4*1</t>
  </si>
  <si>
    <t>výkop ryhy  v ceste - stoka O-1: 3*1,3*1,4</t>
  </si>
  <si>
    <t>rozšírenie pre kanalizačné šachty - stoka O-1: 2,5*1,2*1,4*1</t>
  </si>
  <si>
    <t>výkop ryhy  v ceste - stoka O-2: 14,63*1*1,3</t>
  </si>
  <si>
    <t>rozšírenie pre kanalizačné šachty - stoka O-2: 2,5*1,5*1,3*1</t>
  </si>
  <si>
    <t>výkop jamy pre UV: 1,5*1,5*1*5</t>
  </si>
  <si>
    <t>stoka P</t>
  </si>
  <si>
    <t>výkop ryhy  v zeleni: 43,54*1,4*1,7</t>
  </si>
  <si>
    <t>výkop ryhy  v ceste: 13,15*1,3*1,25+102,64*1,4*1,7+18,77*1,4*2,8</t>
  </si>
  <si>
    <t>výkop ryhy pre prípojky DN200: 80,3*1*0,8</t>
  </si>
  <si>
    <t>rozšírenie pre kanalizačné šachty: 2,5*1,1*1,7*2+2,5*1,1*2,8*2+2,5*1,1*1,7*4+2,5*1,2*1,25*1</t>
  </si>
  <si>
    <t>výkop jamy pre UV: 1,5*1,5*1*8</t>
  </si>
  <si>
    <t>stoka R</t>
  </si>
  <si>
    <t>výkop ryhy  v zeleni: 94,12*1,4*1,3</t>
  </si>
  <si>
    <t>výkop ryhy  v ceste: 13,78*1,4*2,8+113,66*1,4*1,6+50*1,3*1,45+250*1,2*1,3+210*1*1,2</t>
  </si>
  <si>
    <t>výkop ryhy pre prípojky DN200: 378,2*1*0,8</t>
  </si>
  <si>
    <t>rozšírenie pre kanalizačné šachty: 2,5*1,1*1,3*3+2,5*1,1*2,8*1+2,5*1,1*1,6*4+2,5*1,2*1,45*1+2,5*1,3*1,3*6+2,5*1,2*1,2*5</t>
  </si>
  <si>
    <t>výkop ryhy  v ceste - stoka R-1: 100*1,2*1,5+150*1*1,2</t>
  </si>
  <si>
    <t>rozšírenie pre kanalizačné šachty - stoka R-1: 2,5*1,3*1,5*2+2,5*1,5*1,2*3</t>
  </si>
  <si>
    <t>výkop ryhy pre prípojky DN200 - stoka R-1: 151,1*1*0,8</t>
  </si>
  <si>
    <t>výkop jamy pre UV: 1,5*1,5*1*(74+2)</t>
  </si>
  <si>
    <t>stoka S</t>
  </si>
  <si>
    <t>výkop ryhy  v zeleni: 62,23*1,3*1,7</t>
  </si>
  <si>
    <t>výkop ryhy  v ceste: 8,27*1,3*2,9+15,47*1,4*1,6+150*1,3*1,5+250*1,2*1,35+150*1*1,35</t>
  </si>
  <si>
    <t>výkop ryhy pre prípojky DN200: 412,67*1*0,8</t>
  </si>
  <si>
    <t>rozšírenie pre kanalizačné šachty: 2,5*1,3*1,7*1+2,5*1,1*1,6*2+2,5*1,2*2,9*1+2,5*1,2*1,5*8+2,5*1,3*1,35*5+2,5*1,5*1,35*4</t>
  </si>
  <si>
    <t>výkop ryhy  v ceste - stoka S-1: 395*1,2*1,45+45*1*1,25</t>
  </si>
  <si>
    <t>rozšírenie pre kanalizačné šachty - stoka S-1: 2,5*1,3*1,45*8+2,5*1,5*1,25*1</t>
  </si>
  <si>
    <t>výkop ryhy pre prípojky DN200 - stoka S-1: 255,6*1*0,8</t>
  </si>
  <si>
    <t>výkop jamy pre UV: 1,5*1,5*1*(81+3)</t>
  </si>
  <si>
    <t>stoka T</t>
  </si>
  <si>
    <t>výkop ryhy  v zeleni: 126,95*1,3*1,7</t>
  </si>
  <si>
    <t>výkop ryhy  v ceste: 22,01*1,3*3+1,83*1,3*1,8+165,83*1,3*1,6+250*1,2*1,4+111*1*1,3</t>
  </si>
  <si>
    <t>výkop ryhy pre prípojky DN200: 477,7*1*0,8</t>
  </si>
  <si>
    <t>rozšírenie pre kanalizačné šachty: 2,5*1,2*1,7*4+2,5*1,2*3*2+2,5*1,2*1,8*1+2,5*1,2*1,6*5+2,5*1,3*1,4*5+2,5*1,5*1,3*4</t>
  </si>
  <si>
    <t>výkop ryhy  v ceste - stoka T-1: 13,16*1*1,2</t>
  </si>
  <si>
    <t>rozšírenie pre kanalizačné šachty - stoka T-1: 2,5*1,5*1,2*1</t>
  </si>
  <si>
    <t>výkop jamy pre UV: 1,5*1,5*1*42</t>
  </si>
  <si>
    <t>stoka U</t>
  </si>
  <si>
    <t>výkop ryhy  v zeleni: 11*1,2*0,9</t>
  </si>
  <si>
    <t>výkop ryhy  v ceste: 14*1,2*3+3*1,3*1,35+1,5*1,3*1,25+115,1*1,2*1,4+25,3*1*1,45</t>
  </si>
  <si>
    <t>výkop ryhy pre prípojky DN200: 123,4*1*0,8</t>
  </si>
  <si>
    <t>rozšírenie pre kanalizačné šachty: 2,5*1,3*0,9*1+2,5*1,3*3*1+2,5*1,2*1,35*1+2,5*1,2*1,25*1+2,5*1,3*1,4*3+2,5*1,5*1,45*2</t>
  </si>
  <si>
    <t>výkop ryhy  v ceste - stoka U-1: 15,58*1*1,2</t>
  </si>
  <si>
    <t>rozšírenie pre kanalizačné šachty - stoka U-1: 2,5*1,5*1,2*1</t>
  </si>
  <si>
    <t>výkop ryhy  v ceste - stoka U-2: 45*1*1,2</t>
  </si>
  <si>
    <t>výkop ryhy pre prípojky DN200 - stoka U-2: 64,3*1*0,8</t>
  </si>
  <si>
    <t>rozšírenie pre kanalizačné šachty - stoka U-2: 2,5*1,5*1,2*1</t>
  </si>
  <si>
    <t>výkop jamy pre UV: 1,5*1,5*1*16</t>
  </si>
  <si>
    <t>uloženie prebytočnej zeminy na medziskládku na ďalšie použitie v inom objekte stavby</t>
  </si>
  <si>
    <t>násyp zeminou - stoka M: 30*1,5*0,5</t>
  </si>
  <si>
    <t>násyp zeminou - stoka R: 45*1,5*0,5</t>
  </si>
  <si>
    <t>násyp zeminou - stoka U: 10*0,5*1,5</t>
  </si>
  <si>
    <t>zásyp ŠD ryhy v ceste</t>
  </si>
  <si>
    <t xml:space="preserve">výkop </t>
  </si>
  <si>
    <t>obsyp</t>
  </si>
  <si>
    <t>objem potrubia: -3,14*0,6*0,6/4*(37,65+128,47)-3,14*0,5*0,5/4*351-3,14*0,4*0,4/4*232-3,14*0,3*0,3/4*108,19</t>
  </si>
  <si>
    <t>zásyp ŠD ryhy pre prípojky DN200</t>
  </si>
  <si>
    <t>objem potrubia: -3,14*0,2*0,2/4*492,9</t>
  </si>
  <si>
    <t>zásyp ŠD pre ORL+RN</t>
  </si>
  <si>
    <t>podkladný betón</t>
  </si>
  <si>
    <t>štrkový podsyp</t>
  </si>
  <si>
    <t>objem ORL+RN: -(77,7*1,87+4,3*1,57+102,2*2,6)</t>
  </si>
  <si>
    <t>zásyp ŠD rozšírenia pre KŠ</t>
  </si>
  <si>
    <t>objem šácht: -3,14*1,2*1,2/4*(1,25*3+1,25*5+1,35*8+1,35*5+3,6*1+3,5*2)</t>
  </si>
  <si>
    <t>stoka K-1</t>
  </si>
  <si>
    <t>objem potrubia: -3,14*0,3*0,3/4*46</t>
  </si>
  <si>
    <t>objem šácht: -3,14*1,2*1,2*1,2/4*1</t>
  </si>
  <si>
    <t>objem potrubia: -3,14*0,2*0,2/4*64,8</t>
  </si>
  <si>
    <t>zásyp ŠD pre UV</t>
  </si>
  <si>
    <t>betónový podklad</t>
  </si>
  <si>
    <t>objem UV: -0,7*0,7*1*67</t>
  </si>
  <si>
    <t>objem potrubia: -3,14*(0,8*0,8/4*265,1+0,6*0,6/4*205,14+0,5*0,5/4*104+0,4*0,4/4*204,05)</t>
  </si>
  <si>
    <t>objem potrubia: -3,14*0,2*0,2/4*466,7</t>
  </si>
  <si>
    <t>objem ORL+RN: -(90,9*2,15+4,32*1,55+92*2,6+3,14*1,2*1,2/4*2,5*14)</t>
  </si>
  <si>
    <t>objem šácht: -3,14*1,2*1,2/4*(1,3*5+1,35*3+1,55*4+2,2*8+2,4*1+4,5*1)</t>
  </si>
  <si>
    <t>objem UV: -0,7*0,7*1*(44+27)</t>
  </si>
  <si>
    <t>objem potrubia: -3,14/4*(445*0,3*0,3+57,7*0,4*0,4+94*0,5*0,5+66,4*0,6*0,6+12,57*0,6*0,6)</t>
  </si>
  <si>
    <t>objem potrubia: -3,14*0,2*0,2/4*240,93</t>
  </si>
  <si>
    <t>objem ORL+RN: -(89,8*2,6+4,32*1,55+101,3*2,2)</t>
  </si>
  <si>
    <t>objem šácht: -3,14*1,2*1,2/4*(1,15*9+1,35*2+1,6*2+1,9*3+2,9*1+1,2*1)</t>
  </si>
  <si>
    <t>stoka M-1</t>
  </si>
  <si>
    <t>objem potrubia: -3,14/4*(362,6*0,3*0,3+118,42*0,4*0,4+30,5*0,5*0,5)</t>
  </si>
  <si>
    <t>objem šácht: -3,14*1,2*1,2*1,2/4*(1,25*8+1,78*2+2,1*1)</t>
  </si>
  <si>
    <t>objem potrubia: -3,14*0,2*0,2/4*135,1</t>
  </si>
  <si>
    <t>stoka M-1-1</t>
  </si>
  <si>
    <t>objem potrubia: -3,14*0,3*0,3/4*13,3</t>
  </si>
  <si>
    <t>objem šácht: -3,14*1,2*1,2*1,3/4*1</t>
  </si>
  <si>
    <t>stoka M-1-2</t>
  </si>
  <si>
    <t>objem potrubia: -3,14*0,3*0,3/4*13,02</t>
  </si>
  <si>
    <t>objem UV: -0,7*0,7*1*62</t>
  </si>
  <si>
    <t>objem potrubia: -3,14/4*(0,3*0,3*116+0,4*0,4*200+0,5*0,5*250+0,6*0,6*125,21)</t>
  </si>
  <si>
    <t>objem potrubia: -3,14*0,2*0,2/4*772,1</t>
  </si>
  <si>
    <t>objem ORL+RN: -(101,2*2,2+4,32*1,55+132,1*2,6)</t>
  </si>
  <si>
    <t>objem šácht: -3,14*1,2*1,2/4*(1,35*3+1,37*4+1,35*6+1,5*4+2,92*1+1,4*5)</t>
  </si>
  <si>
    <t>stoka N-1</t>
  </si>
  <si>
    <t>objem potrubia: -3,14/4*(0,4*0,4*13,36+0,5*0,5*355)</t>
  </si>
  <si>
    <t>objem šácht: -3,14*1,2*1,2*1,2/4*(1,4*1+1,4*9)</t>
  </si>
  <si>
    <t>objem potrubia: -3,14*0,2*0,2/4*228,7</t>
  </si>
  <si>
    <t>objem UV: -0,7*0,7*1*(61+30)</t>
  </si>
  <si>
    <t>objem potrubia: -(3,14/4*(65,94*0,6*0,6+16*0,5*0,5+267,59*1*1+141*0,3*0,3))</t>
  </si>
  <si>
    <t>objem potrubia: -3,14*(181,8+44,2+166,4+107,1+81,8)*0,2*0,2/4</t>
  </si>
  <si>
    <t>zásyp ŠD pre ORL</t>
  </si>
  <si>
    <t>objem ORL: -(9,7*2,2+77,7*1,87+4,3*1,57+3,14*1,2*1,2/4*1*10)</t>
  </si>
  <si>
    <t>objem šácht: -(3,14*1,2*1,2/4*(4,2*1+2,8*1+2,6*1+1,9*1+2*1+1,55*4)+3,14*1,5*1,5/4*(2*7))</t>
  </si>
  <si>
    <t>stoka V-1</t>
  </si>
  <si>
    <t>objem potrubia: -3,14/4*(65,76*0,4*0,4+182*0,3*0,3)</t>
  </si>
  <si>
    <t>objem šácht: -3,14*1,2*1,2*1,2/4*(1,1*2+0,85*4)</t>
  </si>
  <si>
    <t>objem potrubia: -3,14*0,2*0,2/4*(2,7+87,8)</t>
  </si>
  <si>
    <t>stoka V-2</t>
  </si>
  <si>
    <t>objem potrubia: -3,14*215,67*0,3*0,3/4</t>
  </si>
  <si>
    <t>objem šácht: -3,14*1,2*1,2*1,2/4*0,9*5</t>
  </si>
  <si>
    <t>objem potrubia: -3,14*(26,6)*0,2*0,2/4</t>
  </si>
  <si>
    <t>stoka V-3</t>
  </si>
  <si>
    <t>objem potrubia: -3,14/4*(13*0,5*0,5+100*1*1+26*0,3*0,3)</t>
  </si>
  <si>
    <t>objem šácht: -(3,14*1,5*1,5*2,7/4*3+3,14*1,2*1,2/4*(1,85*3))</t>
  </si>
  <si>
    <t>objem potrubia: -3,14*0,2*0,2/4*(93,5+76,8+35,7+30,8)</t>
  </si>
  <si>
    <t>stoka V-3-1</t>
  </si>
  <si>
    <t>objem potrubia: -3,14*186,16*0,3*0,3/4</t>
  </si>
  <si>
    <t>objem šácht: -(3,14*1,2*1,2*1,2/4*(1,5*1*5))</t>
  </si>
  <si>
    <t>objem potrubia: -3,14*0,2*0,2/4*90,5</t>
  </si>
  <si>
    <t>stoka V-3-2</t>
  </si>
  <si>
    <t>objem potrubia: -3,14*0,3*0,3/4*194,72</t>
  </si>
  <si>
    <t>objem šácht: -(3,14*1,2*1,2*1,2/4*(1,5*1*6))</t>
  </si>
  <si>
    <t>objem potrubia: -3,14*0,2*0,2/4*7</t>
  </si>
  <si>
    <t>objem UV: -0,7*0,7*1*95</t>
  </si>
  <si>
    <t>objem potrubia: -3,14/4*((76,08+59,12)*1,4+14,54*1,3)</t>
  </si>
  <si>
    <t>objem potrubia: -3,14*0,2*0,2/4*57,7</t>
  </si>
  <si>
    <t>objem ORL: -(146,4*2,15+3,14*1,2*1,2/4*0,7*14)</t>
  </si>
  <si>
    <t>objem šácht: -3,14*1,2*1,2/4*(1,7*2+2,8*2+1,7*4+1,25*1)</t>
  </si>
  <si>
    <t>stoka O-1</t>
  </si>
  <si>
    <t>objem potrubia: -3,14*0,5*0,5/4*3</t>
  </si>
  <si>
    <t>objem šácht: -3,14*1,2*1,2*1,2/4*(1,4*1)</t>
  </si>
  <si>
    <t>stoka O-2</t>
  </si>
  <si>
    <t>objem potrubia: -3,14*0,3*0,3/4*14,63</t>
  </si>
  <si>
    <t>objem UV: -0,7*0,7*1*5</t>
  </si>
  <si>
    <t>objem potrubia: -3,14/4*(((102,64+18,77)*1,4+43,54*1,3))</t>
  </si>
  <si>
    <t>objem potrubia: -3,14*0,2*0,2/4*80,3</t>
  </si>
  <si>
    <t>objem ORL: -(146,4*2,15+3,14*1,2*1,2/4*1,2*14)</t>
  </si>
  <si>
    <t>objem UV: -0,7*0,7*1*8</t>
  </si>
  <si>
    <t>objem potrubia: -3,14/4*((13,78+113,66)*0,6*0,6+50*0,5*0,5+250*0,4*0,4+210*0,3*0,3)</t>
  </si>
  <si>
    <t>objem potrubia: -3,14*0,2*0,2/4*378,2</t>
  </si>
  <si>
    <t>objem šácht: -3,14*1,2*1,2/4*(1,3*3+2,8*1+1,6*4+1,45*1+1,3*6+1,2*5)</t>
  </si>
  <si>
    <t>stoka R-1</t>
  </si>
  <si>
    <t>objem potrubia: -3,14/4*(100*0,4*0,4+150*0,3*0,3)</t>
  </si>
  <si>
    <t>objem šácht: -(3,14*1,2*1,2*1,2/4*(1,5*2+1,2*3))</t>
  </si>
  <si>
    <t>objem potrubia: -3,14*0,2*0,2/4*151,1</t>
  </si>
  <si>
    <t>objem UV: -(0,7*0,7*1*(74+2))</t>
  </si>
  <si>
    <t>objem potrubia: -3,14/4*((8,27+150)*0,5*0,5+15,47*0,6*0,6+250*0,4*0,4+150*0,3*0,3)</t>
  </si>
  <si>
    <t>objem potrubia: -3,14*0,2*0,2/4*412,67</t>
  </si>
  <si>
    <t>objem ORL: -(81*2,15+4,3*1,55+123*2,6)</t>
  </si>
  <si>
    <t>objem šácht: -3,14*1,2*1,2/4*(1,3*1,7*1+1,1*1,6*2+1,2*2,9*1+1,2*1,5*5+1,3*1,35*5+1,5*1,35*4)</t>
  </si>
  <si>
    <t>stoka S-1</t>
  </si>
  <si>
    <t>objem potrubia: -3,14/4*(395*0,4*0,4+45*0,3*0,3)</t>
  </si>
  <si>
    <t>objem šácht: -(3,14*1,2*1,2*1,2/4*(1,45*8+1,25*1))</t>
  </si>
  <si>
    <t>objem potrubia: -3,14*0,2*0,2/4*255,6</t>
  </si>
  <si>
    <t>objem UV: -(0,7*0,7*1*(81+3))</t>
  </si>
  <si>
    <t>objem potrubia: -3,14/4*((22,01+1,83+165,83)*0,5*0,5+250*0,4*0,4+111*0,3*0,3)</t>
  </si>
  <si>
    <t>objem potrubia: -3,14*0,2*0,2/4*477,7</t>
  </si>
  <si>
    <t>objem ORL: -(58*1,87+65*2,6+3,14*1,2*1,2/4*0,5*8)</t>
  </si>
  <si>
    <t>objem šácht: -3,14*1,2*1,2/4*(1,7*4+3*2+1,8*1+1,6*5+1,4*5+1,3*4)</t>
  </si>
  <si>
    <t>stoka T-1</t>
  </si>
  <si>
    <t>objem potrubia: -3,14*0,3*0,3/4*13,13</t>
  </si>
  <si>
    <t>objem šácht: -(3,14*1,2*1,2*1,2/4*(1,2*1))</t>
  </si>
  <si>
    <t>objem UV: -(0,7*0,7*1*42)</t>
  </si>
  <si>
    <t>objem potrubia: -3,14/4*((14+115,1)*0,4*0,4+(3+1,5)*0,5*0,5+25,3*0,3*0,3)</t>
  </si>
  <si>
    <t>objem potrubia: -3,14*0,2*0,2/4*123,4</t>
  </si>
  <si>
    <t>objem ORL: -(47,8*1,87+22,7*2,6+3,14*1,2*1,2/4*0,5*7)</t>
  </si>
  <si>
    <t>objem šácht: -3,14*1,2*1,2/4*(0,9*1+3*1+1,35*1+1,25*1+1,4*3+1,45*2)</t>
  </si>
  <si>
    <t>stoka U-1</t>
  </si>
  <si>
    <t>objem potrubia: -3,14*0,3*0,3/4*15,58</t>
  </si>
  <si>
    <t>stoka U-2</t>
  </si>
  <si>
    <t>objem potrubia: -3,14*0,3*0,3/4*45</t>
  </si>
  <si>
    <t>objem potrubia: -3,14*0,2*0,2/4*64,3</t>
  </si>
  <si>
    <t>objem šácht: -(3,14*1,2*1,2*1,2/4*1)</t>
  </si>
  <si>
    <t>objem UV: -(0,7*0,7*1*16)</t>
  </si>
  <si>
    <t>zásyp zeminou ryhy v zeleni</t>
  </si>
  <si>
    <t>objem potrubia: -3,14*0,6*0,6/4*(81,61+11,27)</t>
  </si>
  <si>
    <t>zásyp zeminou štartovacej a cieľovej jamy</t>
  </si>
  <si>
    <t>zásyp zeminou VO:</t>
  </si>
  <si>
    <t>objem VO</t>
  </si>
  <si>
    <t>ŠP podklad</t>
  </si>
  <si>
    <t>kamenná naházka</t>
  </si>
  <si>
    <t>objem potrubia: -3,14*0,6*0,6/4*8,74</t>
  </si>
  <si>
    <t>objem potrubia: -36,29*3,14*0,6*0,6/4</t>
  </si>
  <si>
    <t>objem potrubia: -3,14*0,6*0,6/4*197,38</t>
  </si>
  <si>
    <t>objem potrubia: -3,14*0,6*0,6/4*(51,9+6,55)</t>
  </si>
  <si>
    <t>objem potrubia: -3,14*0,6*0,6/4*19,13</t>
  </si>
  <si>
    <t>objem potrubia: -3,14*0,6*0,6/4*43,54</t>
  </si>
  <si>
    <t>objem potrubia: -3,14*0,6*0,6/4*94,12</t>
  </si>
  <si>
    <t>objem potrubia: -3,14*0,5*0,5/4*62,23</t>
  </si>
  <si>
    <t>objem potrubia: -3,14*0,5*0,5/4*126,95</t>
  </si>
  <si>
    <t>objem potrubia: -3,14*0,4*0,4/4*11</t>
  </si>
  <si>
    <t>0104050203</t>
  </si>
  <si>
    <t>Konštrukcie z hornín - obsypy so zhutnením, tr.horniny 4</t>
  </si>
  <si>
    <t>fr. do 22 mm - nakupovaný materiál</t>
  </si>
  <si>
    <t>obsyp potrubia v zeleni: 81,61*1,4*0,9+11,27*1,4*0,9-3,14*0,6*0,6/4*(81,61+11,27)</t>
  </si>
  <si>
    <t>obsyp potrubia v ceste: 37,65*1,4*0,9+128,47*1,4*0,9+351*1,3*0,8+232*1,2*0,7+108,19*1*0,6-3,14*0,6*0,6/4*(37,65+128,47)-3,14*0,5*0,5/4*351-3,14*0,4*0,4/4*232-3,14*0,3*0,3/4*108,19</t>
  </si>
  <si>
    <t>obsyp potrubia pre prípojky DN200: 492,9*1*0,5-3,14*0,2*0,2/4*492,9</t>
  </si>
  <si>
    <t>obsyp potrubia v ceste - stoka K-1: 46*1*0,6-3,14*0,3*0,3/4*46</t>
  </si>
  <si>
    <t>obsyp potrubia pre prípojky DN200 - stoka K-1: 64,8*1*0,5-3,14*0,2*0,2/4*64,8</t>
  </si>
  <si>
    <t>obsyp potrubia v zeleni: 8,74*1,4*0,9-3,14*0,6*0,6/4*8,74</t>
  </si>
  <si>
    <t>obsyp potrubia v ceste: 37,14*1,4*0,9+265,1*1,8*1,1+168*1,4*0,9+104*1,3*0,8+204,04*1,2*0,7-3,14*(0,8*0,8/4*265,1+0,6*0,6/4*205,14+0,5*0,5/4*104+0,4*0,4/4*204,05)</t>
  </si>
  <si>
    <t>obsyp potrubia pre prípojky DN200: 466,7*1*0,5-3,14*0,2*0,2/4*466,7</t>
  </si>
  <si>
    <t>obsyp potrubia v zeleni: 36,29*1,4*0,9-36,29*3,14*0,6*0,6/4</t>
  </si>
  <si>
    <t>obsyp potrubia v ceste: 445*1*0,9+57,7*1,2*0,7+94*1,3*0,8+66,4*1,4*0,9+12,57*1,4*0,9-3,14/4*(445*0,3*0,3+57,7*0,4*0,4+94*0,5*0,5+66,4*0,6*0,6+12,57*0,6*0,6)</t>
  </si>
  <si>
    <t>obsyp potrubia pre prípojky DN200: 240,93*1*0,5-3,14*0,2*0,2/4*240,93</t>
  </si>
  <si>
    <t>obsyp potrubia v ceste - stoka M-1: 362,6*1*0,6+118,42*1,2*0,7+30,5*1,3*0,8-3,14/4*(362,6*0,3*0,3+118,42*0,4*0,4+30,5*0,5*0,5)</t>
  </si>
  <si>
    <t>obsyp potrubia pre prípojky DN200 - stoka M-1: 135,1*1*0,5-3,14*0,2*0,2/4*135,1</t>
  </si>
  <si>
    <t>obsyp potrubia v ceste - stoka M-1-1: 13,3*1*0,6-3,14*0,3*0,3/4*13,3</t>
  </si>
  <si>
    <t>obsyp potrubia v ceste - stoka M-1-2: 13,02*1,0*0,6-3,14*0,3*0,3/4*13,02</t>
  </si>
  <si>
    <t>obsyp potrubia v zeleni: 197,38*1,4*0,9-3,14*0,6*0,6/4*197,38</t>
  </si>
  <si>
    <t>obsyp potrubia v ceste: 116*1*0,6+200*1,2*0,7+250*1,3*0,8+125,21*1,4*0,9-3,14/4*(0,3*0,3*116+0,4*0,4*200+0,5*0,5*250+0,6*0,6*125,21)</t>
  </si>
  <si>
    <t>obsyp potrubia pre prípojky DN200: 772,1*1*0,5-3,14*0,2*0,2/4*772,1</t>
  </si>
  <si>
    <t>obsyp potrubia v ceste - stoka N-1: 13,36*1,2*0,7+355*1,3*0,8-3,14/4*(0,4*0,4*13,36+0,5*0,5*355)</t>
  </si>
  <si>
    <t>obsyp potrubia pre prípojky DN200 - stoka N-1: 228,7*1*0,5-3,14*0,2*0,2/4*228,7</t>
  </si>
  <si>
    <t>obsyp potrubia v zeleni: (51,9+6,55)*1,4*0,9-3,14*0,6*0,6/4*(51,9+6,55)</t>
  </si>
  <si>
    <t>obsyp potrubia v ceste: (50+15,94)*1,4*0,9+(3+13)*1,3*0,8+267,59*1,8*1,3+141*1*0,6-(3,14/4*(65,94*0,6*0,6+16*0,5*0,5+267,59*1*1+141*0,3*0,3))</t>
  </si>
  <si>
    <t>obsyp potrubia pre prípojky DN200: (181,8+44,2+166,4+107,1+81,8)*1*0,5-3,14*(181,8+44,2+166,4+107,1+81,8)*0,2*0,2/4</t>
  </si>
  <si>
    <t>obsyp potrubia v ceste - stoka V-1: 65,76*1,2*0,7+182*1*0,6-3,14/4*(65,76*0,4*0,4+182*0,3*0,3)</t>
  </si>
  <si>
    <t>obsyp potrubia pre prípojky DN200 - stoka V-1: (2,7+87,8)*1*0,5-3,14*0,2*0,2/4*(2,7+87,8)</t>
  </si>
  <si>
    <t>obsyp potrubia v ceste - stoka V-2: 215,67*1*0,6-3,14*215,67*0,3*0,3/4</t>
  </si>
  <si>
    <t>obsyp potrubia pre prípojky DN200 - stoka V-2: (26,6)*1*0,5-3,14*(26,6)*0,2*0,2/4</t>
  </si>
  <si>
    <t>obsyp potrubia v ceste - stoka V-3: 13*1,3*0,8+100*2*1,3+121,26*1*0,6-3,14/4*(13*0,5*0,5+100*1*1+26*0,3*0,3)</t>
  </si>
  <si>
    <t>obsyp potrubia pre prípojky DN200 - stoka V-3: (93,5+76,8+35,7+30,8)*1*0,5-3,14*0,2*0,2/4*(93,5+76,8+35,7+30,8)</t>
  </si>
  <si>
    <t>obsyp potrubia v ceste - stoka V-3-1: 186,16*1*0,6-3,14*186,16*0,3*0,3/4</t>
  </si>
  <si>
    <t>obsyp potrubia pre prípojky DN200 - stoka V-3-1: 90,5*1*0,5-3,14*0,2*0,2/4*90,5</t>
  </si>
  <si>
    <t>obsyp potrubia v ceste - stoka V-3-2: 194,72*1*0,6-3,14*0,3*0,3/4*194,72</t>
  </si>
  <si>
    <t>obsyp potrubia pre prípojky DN200 - stoka V-3-2: 7*1*0,5-3,14*0,2*0,2/4*7</t>
  </si>
  <si>
    <t>obsyp potrubia v zeleni: 19,13*1,4*0,9-3,14*0,6*0,6/4*19,13</t>
  </si>
  <si>
    <t>obsyp potrubia v ceste: (76,08+59,12)*1,4*0,9+14,54*1,3*0,8-3,14/4*((76,08+59,12)*1,4+14,54*1,3)</t>
  </si>
  <si>
    <t>obsyp potrubia pre prípojky DN200: 57,7*1*0,5-3,14*0,2*0,2/4*57,7</t>
  </si>
  <si>
    <t>obsyp potrubia v ceste - stoka O-1: 3*1,3*0,8-3,14*0,5*0,5/4*3</t>
  </si>
  <si>
    <t>obsyp potrubia v ceste - stoka O-2: 14,63*1*0,6-3,14*0,3*0,3/4*14,63</t>
  </si>
  <si>
    <t>obsyp potrubia v zeleni: 43,54*1,4*0,9-3,14*0,6*0,6/4*43,54</t>
  </si>
  <si>
    <t>obsyp potrubia v ceste: (102,64+18,77)*1,4*0,9+43,54*1,3*0,8-3,14/4*(((102,64+18,77)*1,4+43,54*1,3))</t>
  </si>
  <si>
    <t>obsyp potrubia pre prípojky DN200: 80,3*1*0,5-3,14*0,2*0,2/4*80,3</t>
  </si>
  <si>
    <t>obsyp potrubia v zeleni: 94,12*1,4*0,9-3,14*0,6*0,6/4*94,12</t>
  </si>
  <si>
    <t>obsyp potrubia v ceste: (13,78+113,66)*1,4*0,9+50*1,3*0,8+250*1,2*0,7+210*1*0,6-3,14/4*((13,78+113,66)*0,6*0,6+50*0,5*0,5+250*0,4*0,4+210*0,3*0,3)</t>
  </si>
  <si>
    <t>obsyp potrubia pre prípojky DN200: 378,2*1*0,5-3,14*0,2*0,2/4*378,2</t>
  </si>
  <si>
    <t>obsyp potrubia v ceste - stoka R-1: 100*1,2*0,7+150*1*0,6-3,14/4*(100*0,4*0,4+150*0,3*0,3)</t>
  </si>
  <si>
    <t>obsyp potrubia pre prípojky DN200 - stoka R-1: 151,1*1*0,5-3,14*0,2*0,2/4*151,1</t>
  </si>
  <si>
    <t>obsyp potrubia v zeleni: 62,23*1,3*0,8-3,14*0,5*0,5/4*62,23</t>
  </si>
  <si>
    <t>obsyp potrubia v ceste: (8,27+150)*1,3*0,8+15,47*1,4*0,9+250*1,2*0,7+150*1*0,6-3,14/4*((8,27+150)*0,5*0,5+15,47*0,6*0,6+250*0,4*0,4+150*0,3*0,3)</t>
  </si>
  <si>
    <t>obsyp potrubia pre prípojky DN200: 412,67*1*0,5-3,14*0,2*0,2/4*412,67</t>
  </si>
  <si>
    <t>obsyp potrubia v ceste - stoka S-1: 395*1,2*0,7+45*1*0,6-3,14/4*(395*0,4*0,4+45*0,3*0,3)</t>
  </si>
  <si>
    <t>obsyp potrubia pre prípojky DN200 - stoka S-1: 255,6*1*0,5-3,14*0,2*0,2/4*255,6</t>
  </si>
  <si>
    <t>obsyp potrubia v zeleni: 126,95*1,3*0,8-3,14*0,5*0,5/4*126,95</t>
  </si>
  <si>
    <t>obsyp potrubia v ceste: (22,01+1,83+165,83)*1,3*0,8+250*1,2*0,7+111*1*0,6-3,14/4*((22,01+1,83+165,83)*0,5*0,5+250*0,4*0,4+111*0,3*0,3)</t>
  </si>
  <si>
    <t>obsyp potrubia pre prípojky DN200: 477,7*1*0,5-3,14*0,2*0,2/4*477,7</t>
  </si>
  <si>
    <t>obsyp potrubia v ceste - stoka T-1: 13,16*1*0,6-3,14*0,3*0,3/4*13,13</t>
  </si>
  <si>
    <t>obsyp potrubia v zeleni: 11*1,2*0,7-3,14*0,4*0,4/4*11</t>
  </si>
  <si>
    <t>obsyp potrubia v ceste: (14+115,1)*1,2*0,7+(3+1,5)*1,3*0,8+25,3*1*0,6-3,14/4*((14+115,1)*0,4*0,4+(3+1,5)*0,5*0,5+25,3*0,3*0,3)</t>
  </si>
  <si>
    <t>obsyp potrubia pre prípojky DN200: 123,4*1*0,5-3,14*0,2*0,2/4*123,4</t>
  </si>
  <si>
    <t>obsyp potrubia v ceste - stoka U-1: 15,58*1,3*0,8-3,14*0,3*0,3/4*15,58</t>
  </si>
  <si>
    <t>obsyp potrubia v ceste - stoka U-2: 45*1,3*0,8-3,14*0,3*0,3/4*45</t>
  </si>
  <si>
    <t>obsyp potrubia pre prípojky DN200 - stoka U-2: 64,3*1*0,5-3,14*0,2*0,2/4*64,3</t>
  </si>
  <si>
    <t>spätný zasyp a násyp (tam a späť)</t>
  </si>
  <si>
    <t>odvoz na medziskládku na ďalšie použitie</t>
  </si>
  <si>
    <t>spätný zásyp a násyp</t>
  </si>
  <si>
    <t>zriadenie/ odstránenie paženia</t>
  </si>
  <si>
    <t>paženie ryhy príložné stoka K: 81,61*3,7*2+11,27*3,5*2+37,65*3,6*2+128,47*1,35*2+351*1,35*2</t>
  </si>
  <si>
    <t>paženie jamy príložné - stoka K: 1,1*3,5*2*2+1,1*3,6*2*1+1,1*1,34*2*5+1,2*1,35*2*8+6*4,7*2+3*4,7*2+3*4*4</t>
  </si>
  <si>
    <t>paženie ryhy príložné stoka L: 8,74*2,4*2+37,14*4,5*2+265,1*2,2*2+168*1,55*2+104*1,35*2+204,04*1,3*2</t>
  </si>
  <si>
    <t>paženie jamy príložné - stoka L: 1,1*1,35*2*8+1,2*1,35*2*3+1,2*1,55*2*4+0,7*2,2*2*8+1,1*2,4*2*1+1,1*4,5*2*1</t>
  </si>
  <si>
    <t>paženie ryhy príložné stoka M: 57,7*1,35*2+94*1,6*2+66,4*1,9*2+12,57*2,9*2+362,6*1,25*2+118,42*1,78*2+30,5*2,1*2+13,3*1,3*2</t>
  </si>
  <si>
    <t>paženie jamy príložné - stoka M: 1,4*1,35*2*2+1,3*1,6*2*2+1,2*1,9*2*3+1,2*2,9*2*1+1,2*1,2*2*1+1,5*1,25*2*8+1,3*1,78*2*2+1,2*2,1*2*1+1,5*1,3*2*1</t>
  </si>
  <si>
    <t>paženie ryhy príložné stoka N: 197,38*3*2+116*1,35*2+100*1,37*2+100*1,35*2+250*1,35*2+115,65*1,5*2+9,56*2,92*2+355*1,4*2</t>
  </si>
  <si>
    <t>paženie jamy príložné - stoka N: 1,5*1,35*2*3+1,4*1,37*2*4+1,3*1,35*2*6+1,2*1,5*2*4+1,2*2,92*2*1+1,2*1,4*2*5+1,3*1,4*2*9</t>
  </si>
  <si>
    <t>paženie ryhy príložné stoka V: 51,9*4,2*2+6,55*2,5*2+50*2,8*2+15,94*2,6*2+3*1,9*2+13*1,3*2+267,59*2*2+141*1,55*2+13*2*2+100*2,7*2+121,26*1,85*2</t>
  </si>
  <si>
    <t>paženie jamy príložné - stoka V: 1,1*4,2*2*1+1,1*2,8*1*2+2,6*1*2+1,1*1,9*1*2+1,2*2*1*2+1*1,8*7*2+1,5*1,55*2*7+2,7*1*2*3+1,5*1,85*2*3</t>
  </si>
  <si>
    <t>paženie ryhy príložné stoka O: 19,13*2,4*2+76,08*2,3*2+59,12*1,5*2+14,54*1,4*2+3*1,4*2+14,63*1,3*2</t>
  </si>
  <si>
    <t>paženie jamy príložné - stoka O: 1,1*2,3*2*5+1,1*1,5*2*4+1,2*1,4*2*1+1,2*1,4*2*1+1,5*1,3*2*1</t>
  </si>
  <si>
    <t>paženie ryhy príložné stoka P: 43,54*1,7*2+13,15*1,25*2+102,64*1,7*2+18,77*2,8*2</t>
  </si>
  <si>
    <t>paženie jamy príložné - stoka P: 1,1*1,7*2*2+1,1*2,8*2*2+1,1*1,7*2*4+1,2*1,25*2*1</t>
  </si>
  <si>
    <t>paženie ryhy príložné stoka R: 94,12*1,3*2+13,78*2,8*2+113,66*1,6*2+50*1,45*2+250*1,3*2+210*1,2*2+100*1,5*2+150*1,2*2</t>
  </si>
  <si>
    <t>paženie jamy príložné - stoka R: 1,1*1,3*2*3+1,1*2,8*2*1+1,1*1,6*2*4+1,2*1,45*2*1+1,3*1,3*2*6+1,2*1,2*2*5+1,3*1,5*2*2+1,5*1,2*2*3</t>
  </si>
  <si>
    <t>paženie ryhy príložné stoka S: 62,23*1,7*2+8,27*2,9*115,47*1,6*2+150*1,5*2+250*1,35*2+150*1,35*2+395*1,45*2+45*1,25*2</t>
  </si>
  <si>
    <t>paženie jamy príložné - stoka S: 1,3*1,7*2*1+1,1*1,6*2*2+1,2*2,9*2*1+1,2*1,5*2*8+1,3*1,35*2*5+1,5*1,35*2*4+1,3*1,45*2*8+1,5*1,25*2*1</t>
  </si>
  <si>
    <t>paženie ryhy príložné stoka T: 126,95*1,7*2+22*3*2+1,83*1,8*2+165,83*1,6*2+250*1,4*2+111*1,3*2+13,16*1,2*2</t>
  </si>
  <si>
    <t>paženie jamy príložné - stoka T: 1,2*1,7*2*4+1,2*3*2*2+1,2*1,8*2*1+1,2*1,6*2*5+1,3*1,4*2*5+1,5*1,3*2*4+1,5*1,2*2*1</t>
  </si>
  <si>
    <t>paženie ryhy príložné stoka U 126,95*14*3*2+3*1,35*2+1,5*1,25*2+115,1*1,4*2+25,3*1,45*2+15,58*1,2*2+45*1,2*2</t>
  </si>
  <si>
    <t>paženie jamy príložné - stoka U: 1,3*0,8*2*1+1,3*3*2*1+1,2*1,35*2*1+1,2*1,25*2*1+1,3*1,4*2*3+1,5*1,45*2*2+1,5*1,2*2*1+1,5*1,2*2*1</t>
  </si>
  <si>
    <t>dovoz ornice z medziskládky na zahumusovanie: 0,20*875</t>
  </si>
  <si>
    <t>rozprestretie ornice v rovine hr. 200 mm</t>
  </si>
  <si>
    <t>betónový podklad pod KŠ - stoka K: 1,51*1,51*0,1*26</t>
  </si>
  <si>
    <t>betónový podklad pod KŠ - stoka K-1: 1,51*1,51*0,1*1</t>
  </si>
  <si>
    <t>betónový podklad pod UV - stoka K: 0,8*0,8*0,1*67</t>
  </si>
  <si>
    <t>betónový podklad pod KŠ - stoka L: 1,51*1,51*0,1*22</t>
  </si>
  <si>
    <t>betónový podklad pod UV - stoka L: 0,8*0,8*0,1*71</t>
  </si>
  <si>
    <t>betónový podklad pod KŠ - stoka M: 1,51*1,51*0,1*18</t>
  </si>
  <si>
    <t>betónový podklad pod KŠ - stoka M-1: 1,51*1,51*0,1*11</t>
  </si>
  <si>
    <t>betónový podklad pod KŠ - stoka M-1-1: 1,51*1,51*0,1*1</t>
  </si>
  <si>
    <t>betónový podklad pod KŠ - stoka M-1-2: 1,51*1,51*0,1*1</t>
  </si>
  <si>
    <t>betónový podklad pod UV - stoka M: 0,8*0,8*0,1*62</t>
  </si>
  <si>
    <t>betónový podklad pod KŠ - stoka N: 1,51*1,51*0,1*24</t>
  </si>
  <si>
    <t>betónový podklad pod KŠ - stoka N-1: 1,51*1,51*0,1*10</t>
  </si>
  <si>
    <t>betónový podklad pod UV - stoka N: 0,8*0,8*0,1*91</t>
  </si>
  <si>
    <t>betónový podklad pod KŠ - stoka V: 1,51*1,51*0,1*9+2,0*2,0*0,1*7</t>
  </si>
  <si>
    <t>betónový podklad pod KŠ - stoka V-1: 1,51*1,51*0,1*6</t>
  </si>
  <si>
    <t>betónový podklad pod KŠ - stoka V-2: 1,51*1,51*0,1*5</t>
  </si>
  <si>
    <t>betónový podklad pod KŠ - stoka V-3: 1,51*1,51*0,1*3+2,0*2,0*0,1*3</t>
  </si>
  <si>
    <t>betónový podklad pod KŠ - stoka V-3-1: 1,51*1,51*0,1*5</t>
  </si>
  <si>
    <t>betónový podklad pod KŠ - stoka V-3-2: 1,51*1,51*0,1*6</t>
  </si>
  <si>
    <t>betónový podklad pod UV - stoka V: 0,8*0,8*0,1*95</t>
  </si>
  <si>
    <t>betónový podklad pod KŠ - stoka O: 1,51*1,51*0,1*10</t>
  </si>
  <si>
    <t>betónový podklad pod KŠ - stoka O-1: 1,51*1,51*0,1*1</t>
  </si>
  <si>
    <t>betónový podklad pod KŠ - stoka O-2: 1,51*1,51*0,1*1</t>
  </si>
  <si>
    <t>betónový podklad pod UV - stoka O: 0,8*0,8*0,1*5</t>
  </si>
  <si>
    <t>betónový podklad pod KŠ - stoka P: 1,51*1,51*0,1*9</t>
  </si>
  <si>
    <t>betónový podklad pod UV - stoka P: 0,8*0,8*0,1*8</t>
  </si>
  <si>
    <t>betónový podklad pod KŠ - stoka R: 1,51*1,51*0,1*19</t>
  </si>
  <si>
    <t>betónový podklad pod KŠ - stoka R-1: 1,51*1,51*0,1*5</t>
  </si>
  <si>
    <t>betónový podklad pod UV - stoka R: 0,8*0,8*0,1*76</t>
  </si>
  <si>
    <t>betónový podklad pod KŠ - stoka S: 1,51*1,51*0,1*17</t>
  </si>
  <si>
    <t>betónový podklad pod KŠ - stoka S-1: 1,51*1,51*0,1*9</t>
  </si>
  <si>
    <t>betónový podklad pod UV - stoka S: 0,8*0,8*0,1*84</t>
  </si>
  <si>
    <t>betónový podklad pod KŠ - stoka T: 1,51*1,51*0,1*21</t>
  </si>
  <si>
    <t>betónový podklad pod KŠ - stoka T-1: 1,51*1,51*0,1*1</t>
  </si>
  <si>
    <t>betónový podklad pod UV - stoka T: 0,8*0,8*0,1*42</t>
  </si>
  <si>
    <t>betónový podklad pod KŠ - stoka U: 1,51*1,51*0,1*9</t>
  </si>
  <si>
    <t>betónový podklad pod KŠ - stoka U-1: 1,51*1,51*0,1*1</t>
  </si>
  <si>
    <t>betónový podklad pod KŠ - stoka U-2: 1,51*1,51*0,1*1</t>
  </si>
  <si>
    <t>betónový podklad pod UV - stoka U: 0,8*0,8*0,1*16</t>
  </si>
  <si>
    <t>11200302</t>
  </si>
  <si>
    <t>Podkladné konštrukcie, dosky, bloky, sedlá, z betónu železového</t>
  </si>
  <si>
    <t>1120030206</t>
  </si>
  <si>
    <t>Podkladné konštrukcie, dosky, bloky, sedlá z betónu železového, tr. C 25/30 (B 30)</t>
  </si>
  <si>
    <t>podkladný betón pod ORL+RN - stoka K: 86,5*0,3+6,2*0,3+110*0,3</t>
  </si>
  <si>
    <t>podkladný betón pod ORL+RN - stoka L: 100,9*0,3+6,2*0,3+100*0,3</t>
  </si>
  <si>
    <t>podkladný betón pod ORL+RN - stoka M: 0,3*(97,8+6,2+112,2)</t>
  </si>
  <si>
    <t>podkladný betón pod ORL+RN - stoka N: 0,3*(112+6,2+142,5)</t>
  </si>
  <si>
    <t>podkladný betón pod ORL - stoka V: 0,3*(14,8+86,5+6,2)</t>
  </si>
  <si>
    <t>podkladný betón pod ORL - stoka O: 0,3*(158,6)</t>
  </si>
  <si>
    <t>podkladný betón pod ORL - stoka P: 0,3*(158,6)</t>
  </si>
  <si>
    <t>podkladný betón pod ORL+RN - stoka R: 0,3*(86,5+6,2+115,5)</t>
  </si>
  <si>
    <t>podkladný betón pod ORL+RN - stoka S: 0,3*(90,1+6,2+133,2)</t>
  </si>
  <si>
    <t>podkladný betón pod ORL+RN - stoka T: 0,3*(66,5+74)</t>
  </si>
  <si>
    <t>podkladný betón pod ORL+RN - stoka U: 0,3*(56,4+26,8)</t>
  </si>
  <si>
    <t>stoka K:</t>
  </si>
  <si>
    <t>debnenie pre podkladný betón pod ORL+RN - stoka K: (5,7+4,0)*0,3+(5,4+0,85+11,4)*2*0,3+(2,0+3,1)*2*0,3+(14,4+7,7)*2*0,3</t>
  </si>
  <si>
    <t>debnenie pre betónový podklad pod KŠ - stoka K: (1,51+1,51)*2*0,1*26</t>
  </si>
  <si>
    <t>debnenie pre betónový podklad pod KŠ - stoka K-1: (1,51+1,51)*2*0,1*1</t>
  </si>
  <si>
    <t>debnenie pre betónový podklad pod UV - stoka K: (0,8+0,8)*2*0,1*67</t>
  </si>
  <si>
    <t>debnenie pre podkladný betón pod ORL+RN - stoka L: (20,6+4,9)*2*0,3+(2,0+3,1)*2*0,3+(13,0+7,7)*2*0,3</t>
  </si>
  <si>
    <t>debnenie pre betónový podklad pod KŠ - stoka L: (1,51+1,51)*2*0,1*22</t>
  </si>
  <si>
    <t>debnenie pre betónový podklad pod UV - stoka L: (0,8+0,8)*2*0,1*71</t>
  </si>
  <si>
    <t>debnenie pre podkladný betón pod ORL+RN - stoka M: (12,7+7,7)*2*0,3+(2,0+3,1)*2*0,3+(22,9+4,9)*2*0,3</t>
  </si>
  <si>
    <t>debnenie pre betónový podklad pod KŠ - stoka M: (1,51+1,51)*2*0,1*18</t>
  </si>
  <si>
    <t>debnenie pre betónový podklad pod KŠ - stoka M-1: (1,51+1,51)*2*0,1*11</t>
  </si>
  <si>
    <t>debnenie pre betónový podklad pod KŠ - stoka M-1-1: (1,51+1,51)*2*0,1*1</t>
  </si>
  <si>
    <t>debnenie pre betónový podklad pod KŠ - stoka M-1-2: (1,51+1,51)*2*0,1*1</t>
  </si>
  <si>
    <t>debnenie pre betónový podklad pod UV - stoka M: (0,8+0,8)*2*0,1*62</t>
  </si>
  <si>
    <t>debnenie pre podkladný betón pod ORL+RN - stoka N: (22,9+4,9)*2*0,3+(2,0+3,1)*2*0,3+(18,5+7,7)*2*0,3</t>
  </si>
  <si>
    <t>debnenie pre betónový podklad pod KŠ - stoka N: (1,51+1,51)*2*0,1*24</t>
  </si>
  <si>
    <t>debnenie pre betónový podklad pod KŠ - stoka N-1: (1,51+1,51)*2*0,1*10</t>
  </si>
  <si>
    <t>debnenie pre betónový podklad pod UV - stoka N: (0,8+0,8)*2*0,1*91</t>
  </si>
  <si>
    <t>debnenie pre podkladný betón pod ORL - stoka V: (4,8+2,6)*2*0,3+(2,0+3,1)*2*0,3+(4+5,7)*0,3+(5,4+0,85+11,4)*2*0,3</t>
  </si>
  <si>
    <t>debnenie pre betónový podklad pod KŠ - stoka V: (1,51+1,51)*2*0,1*9+(2,0+2,0)*2*0,1*7</t>
  </si>
  <si>
    <t>debnenie pre betónový podklad pod KŠ - stoka V-1: (1,51+1,51)*2*0,1*6</t>
  </si>
  <si>
    <t>debnenie pre betónový podklad pod KŠ - stoka V-2: (1,51+1,51)*2*0,1*5</t>
  </si>
  <si>
    <t>debnenie pre betónový podklad pod KŠ - stoka V-3: (1,51+1,51)*2*0,1*3+(2,0+2,0)*2*0,1*3</t>
  </si>
  <si>
    <t>debnenie pre betónový podklad pod KŠ - stoka V-3-1: (1,51+1,51)*2*0,1*5</t>
  </si>
  <si>
    <t>debnenie pre betónový podklad pod KŠ - stoka V-3-2: (1,51+1,51)*2*0,1*6</t>
  </si>
  <si>
    <t>debnenie pre betónový podklad pod UV - stoka V: (0,8+0,8)*2*0,1*95</t>
  </si>
  <si>
    <t>debnenie pre podkladný betón pod ORL - stoka O: 4,8*2*0,3+(2,8+1,2+1,2+18,3+2,8)*2*0,3</t>
  </si>
  <si>
    <t>debnenie pre betónový podklad pod KŠ - stoka O: (1,51+1,51)*2*0,1*10</t>
  </si>
  <si>
    <t>debnenie pre betónový podklad pod KŠ - stoka O-1: (1,51+1,51)*2*0,1*1</t>
  </si>
  <si>
    <t>debnenie pre betónový podklad pod KŠ - stoka O-2: (1,51+1,51)*2*0,1*1</t>
  </si>
  <si>
    <t>debnenie pre betónový podklad pod UV - stoka O: (0,8+0,8)*2*0,1*5</t>
  </si>
  <si>
    <t>debnenie pre podkladný betón pod ORL - stoka P: 4,8*2*0,3+(2,8+1,2+1,2+18,3+2,8)*2*0,3</t>
  </si>
  <si>
    <t>debnenie pre betónový podklad pod KŠ - stoka P: (1,51+1,51)*2*0,1*9</t>
  </si>
  <si>
    <t>debnenie pre betónový podklad pod UV - stoka P: (0,8+0,8)*2*0,1*8</t>
  </si>
  <si>
    <t>debnenie pre podkladný betón pod ORL+RN - stoka R: (4,0+5,7)*0,3+(5,4+0,85+11,4)*2*0,3+(2,0+3,1)*2*0,3+(7,7+15,0)*2*0,3</t>
  </si>
  <si>
    <t>debnenie pre betónový podklad pod KŠ - stoka R: (1,51+1,51)*2*0,1*19</t>
  </si>
  <si>
    <t>debnenie pre betónový podklad pod KŠ - stoka R-1: (1,51+1,51)*2*0,1*5</t>
  </si>
  <si>
    <t>debnenie pre betónový podklad pod UV - stoka R: (0,8+0,8)*2*0,1*76</t>
  </si>
  <si>
    <t>debnenie pre podkladný betón pod ORL+RN - stoka S: (4,9+18,4)*2*0,3+(2,0+3,1)*2*0,3+(7,7+17,3)*2*0,3</t>
  </si>
  <si>
    <t>debnenie pre betónový podklad pod KŠ - stoka S: (1,51+1,51)*2*0,1*17</t>
  </si>
  <si>
    <t>debnenie pre betónový podklad pod KŠ - stoka S-1: (1,51+1,51)*2*0,1*9</t>
  </si>
  <si>
    <t>debnenie pre betónový podklad pod UV - stoka S: (0,8+0,8)*2*0,1*84</t>
  </si>
  <si>
    <t>debnenie pre podkladný betón pod ORL+RN - stoka T: (4,0+3,0)*0,3+(11,1+0,5+7,4)*2*0,3+(4,0+18,52)*2*0,3</t>
  </si>
  <si>
    <t>debnenie pre betónový podklad pod KŠ - stoka T: (1,51+1,51)*2*0,1*21</t>
  </si>
  <si>
    <t>debnenie pre betónový podklad pod KŠ - stoka T-1: (1,51+1,51)*2*0,1*1</t>
  </si>
  <si>
    <t>debnenie pre betónový podklad pod UV - stoka T: (0,8+0,8)*2*0,1*42</t>
  </si>
  <si>
    <t>debnenie pre podkladný betón pod ORL+RN - stoka U: (3,0+18,8+4,0+6,7)*2*0,3</t>
  </si>
  <si>
    <t>debnenie pre betónový podklad pod KŠ - stoka U: (1,51+1,51)*2*0,1*9</t>
  </si>
  <si>
    <t>debnenie pre betónový podklad pod KŠ - stoka U-1: (1,51+1,51)*2*0,1*1</t>
  </si>
  <si>
    <t>debnenie pre betónový podklad pod KŠ - stoka U-2: (1,51+1,51)*2*0,1*1</t>
  </si>
  <si>
    <t>debnenie pre betónový podklad pod UV - stoka U: (0,8+0,8)*2*0,1*16</t>
  </si>
  <si>
    <t>11200321</t>
  </si>
  <si>
    <t>Podkladné konštrukcie, dosky, bloky, sedlá, výstuž z betonárskej ocele</t>
  </si>
  <si>
    <t>Podkladné konštrukcie, dosky, bloky, sedlá, výstuž z betonárskej ocele zo zváraných sietí</t>
  </si>
  <si>
    <t>ORL+RN s dvojitou vrstvou KARI sieťoviny Ø10, veľkosť oka 150x150 mm - 2x3 m - 77 ks - stoka K: 40,50 kg/ks*77 ks/1000</t>
  </si>
  <si>
    <t>ORL+RN s dvojitou vrstvou KARI sieťoviny Ø10, veľkosť oka 150x150 mm - 2x3 m - 77 ks - stoka L: 40,50 kg/ks*77 ks/1000</t>
  </si>
  <si>
    <t>ORL+RN s dvojitou vrstvou KARI sieťoviny Ø10, veľkosť oka 150x150 mm - 2x3 m - 80 ks - stoka M: 40,50 kg/ks*80 ks/1000</t>
  </si>
  <si>
    <t>ORL+RN s dvojitou vrstvou KARI sieťoviny Ø10, veľkosť oka 150x150 mm - 2x3 m - 73 ks - stoka N: 40,50 kg/ks*73 ks/1000</t>
  </si>
  <si>
    <t>ORL s dvojitou vrstvou KARI sieťoviny Ø10, veľkosť oka 150x150 mm - 2x3 m - 40 ks - stoka V: 40,50 kg/ks*40 ks/1000</t>
  </si>
  <si>
    <t>ORL s dvojitou vrstvou KARI sieťoviny Ø10, veľkosť oka 150x150 mm - 2x3 m - 43 ks - stoka O: 40,50 kg/ks*43 ks/1000</t>
  </si>
  <si>
    <t>ORL s dvojitou vrstvou KARI sieťoviny Ø10, veľkosť oka 150x150 mm - 2x3 m - 43 ks - stoka P: 40,50 kg/ks*43 ks/1000</t>
  </si>
  <si>
    <t>ORL+RN s dvojitou vrstvou KARI sieťoviny Ø10, veľkosť oka 150x150 mm - 2x3 m - 76 ks - stoka R: 40,50 kg/ks*76 ks/1000</t>
  </si>
  <si>
    <t>ORL+RN s dvojitou vrstvou KARI sieťoviny Ø10, veľkosť oka 150x150 mm - 2x3 m - 81 ks - stoka S: 40,50 kg/ks*81 ks/1000</t>
  </si>
  <si>
    <t>ORL+RN s dvojitou vrstvou KARI sieťoviny Ø10, veľkosť oka 150x150 mm - 2x3 m - 50 ks - stoka T: 40,50 kg/ks*50 ks/1000</t>
  </si>
  <si>
    <t>ORL+RN s dvojitou vrstvou KARI sieťoviny Ø10, veľkosť oka 150x150 mm - 2x3 m - 30 ks - stoka U: 40,50 kg/ks*30 ks/1000</t>
  </si>
  <si>
    <t>27030421</t>
  </si>
  <si>
    <t>Kanalizácie, rúry plastové, PE, PP</t>
  </si>
  <si>
    <t>2703042104</t>
  </si>
  <si>
    <t>Kanalizácie, rúry plastové, PE, PP DN 200</t>
  </si>
  <si>
    <t>plast (PP, PVC) DN200 - stoka K</t>
  </si>
  <si>
    <t>plast (PP, PVC) DN200 - stoka L</t>
  </si>
  <si>
    <t>plast (PP, PVC) DN200 - stoka M</t>
  </si>
  <si>
    <t>plast (PP, PVC) DN200 - stoka N</t>
  </si>
  <si>
    <t>plast (PP, PVC) DN200 - stoka V</t>
  </si>
  <si>
    <t>plast (PP, PVC) DN200 - stoka O</t>
  </si>
  <si>
    <t>plast (PP, PVC) DN200 - stoka P</t>
  </si>
  <si>
    <t>plast (PP, PVC) DN200 - stoka R</t>
  </si>
  <si>
    <t>plast (PP, PVC) DN200 - stoka S</t>
  </si>
  <si>
    <t>plast (PP, PVC) DN200 - stoka T</t>
  </si>
  <si>
    <t>plast (PP, PVC) DN200 - stoka U</t>
  </si>
  <si>
    <t>2703042106</t>
  </si>
  <si>
    <t>Kanalizácie, rúry plastové, PE, PP DN 300</t>
  </si>
  <si>
    <t>plast (PP, PVC) DN300 - stoka K</t>
  </si>
  <si>
    <t>plast (PP, PVC) DN300 - stoka M</t>
  </si>
  <si>
    <t>plast (PP, PVC) DN300 - stoka N</t>
  </si>
  <si>
    <t>plast (PP, PVC) DN300 - stoka V</t>
  </si>
  <si>
    <t>plast (PP, PVC) DN300 - stoka R</t>
  </si>
  <si>
    <t>plast (PP, PVC) DN300 - stoka S</t>
  </si>
  <si>
    <t>plast (PP, PVC) DN300 - stoka T</t>
  </si>
  <si>
    <t>plast (PP, PVC) DN300 - stoka U</t>
  </si>
  <si>
    <t>2703042107</t>
  </si>
  <si>
    <t>Kanalizácie, rúry plastové, PE, PP DN 400</t>
  </si>
  <si>
    <t>plast (PP, PVC) DN400 - stoka K</t>
  </si>
  <si>
    <t>plast (PP, PVC) DN400 - stoka L</t>
  </si>
  <si>
    <t>plast (PP, PVC) DN400 - stoka M</t>
  </si>
  <si>
    <t>plast (PP, PVC) DN400 - stoka N</t>
  </si>
  <si>
    <t>plast (PP, PVC) DN400 - stoka V</t>
  </si>
  <si>
    <t>plast (PP, PVC) DN400 - stoka R</t>
  </si>
  <si>
    <t>plast (PP, PVC) DN400 - stoka S</t>
  </si>
  <si>
    <t>plast (PP, PVC) DN400 - stoka T</t>
  </si>
  <si>
    <t>plast (PP, PVC) DN400 - stoka U</t>
  </si>
  <si>
    <t>2703042108</t>
  </si>
  <si>
    <t>Kanalizácie, rúry plastové, PE, PP DN 500</t>
  </si>
  <si>
    <t>plast (PP, PVC) DN500 - stoka K</t>
  </si>
  <si>
    <t>plast (PP, PVC) DN500 - stoka L</t>
  </si>
  <si>
    <t>plast (PP, PVC) DN500 - stoka M</t>
  </si>
  <si>
    <t>plast (PP, PVC) DN500 - stoka N</t>
  </si>
  <si>
    <t>plast (PP, PVC) DN500 - stoka V</t>
  </si>
  <si>
    <t>plast (PP, PVC) DN500 - stoka O</t>
  </si>
  <si>
    <t>plast (PP, PVC) DN500 - stoka R</t>
  </si>
  <si>
    <t>plast (PP, PVC) DN500 - stoka S</t>
  </si>
  <si>
    <t>plast (PP, PVC) DN500 - stoka T</t>
  </si>
  <si>
    <t>plast (PP, PVC) DN500 - stoka U</t>
  </si>
  <si>
    <t>2703042109</t>
  </si>
  <si>
    <t>Kanalizácie, rúry plastové, PE, PP DN 600</t>
  </si>
  <si>
    <t>plast (PP, PVC) DN600 - stoka K</t>
  </si>
  <si>
    <t>plast (PP, PVC) DN600 - stoka L</t>
  </si>
  <si>
    <t>plast (PP, PVC) DN600 - stoka M</t>
  </si>
  <si>
    <t>plast (PP, PVC) DN600 - stoka N</t>
  </si>
  <si>
    <t>plast (PP, PVC) DN600 - stoka V</t>
  </si>
  <si>
    <t>plast (PP, PVC) DN600 - stoka O</t>
  </si>
  <si>
    <t>plast (PP, PVC) DN600 - stoka P</t>
  </si>
  <si>
    <t>plast (PP, PVC) DN600 - stoka R</t>
  </si>
  <si>
    <t>plast (PP, PVC) DN600 - stoka S</t>
  </si>
  <si>
    <t>2703042110</t>
  </si>
  <si>
    <t>Kanalizácie, rúry plastové, PE, PP DN 800</t>
  </si>
  <si>
    <t>plast (PP, PVC) DN800 - stoka L</t>
  </si>
  <si>
    <t>27030423</t>
  </si>
  <si>
    <t>Kanalizácie, rúry plastové, tvarovky z PE, PP</t>
  </si>
  <si>
    <t>2703042304</t>
  </si>
  <si>
    <t>Kanalizácie, rúry plastové, tvarovky z PE, PP DN 200</t>
  </si>
  <si>
    <t>PP koleno D200/45° - stoka K</t>
  </si>
  <si>
    <t>PP koleno D200/45° - stoka L</t>
  </si>
  <si>
    <t>PP koleno D200/45° - stoka M</t>
  </si>
  <si>
    <t>PP koleno D200/45° - stoka N</t>
  </si>
  <si>
    <t>PP koleno D200/45° - stoka V</t>
  </si>
  <si>
    <t>PP koleno D200/45° - stoka O</t>
  </si>
  <si>
    <t>PP koleno D200/45° - stoka P</t>
  </si>
  <si>
    <t>PP koleno D200/45° - stoka R</t>
  </si>
  <si>
    <t>PP koleno D200/45° - stoka S</t>
  </si>
  <si>
    <t>PP koleno D200/45° - stoka T</t>
  </si>
  <si>
    <t>PP koleno D200/45° - stoka U</t>
  </si>
  <si>
    <t>2703042306</t>
  </si>
  <si>
    <t>Kanalizácie, rúry plastové, tvarovky z PE, PP DN 300</t>
  </si>
  <si>
    <t>navŕtavacie sedlo/odbočná tvarovka DN300/200/45° - stoka K</t>
  </si>
  <si>
    <t>navŕtavacie sedlo/odbočná tvarovka DN300/200/45° - stoka L</t>
  </si>
  <si>
    <t>navŕtavacie sedlo/odbočná tvarovka DN300/200/45° - stoka N</t>
  </si>
  <si>
    <t>navŕtavacie sedlo/odbočná tvarovka DN300/200/45° - stoka V</t>
  </si>
  <si>
    <t>navŕtavacie sedlo/odbočná tvarovka DN300/200/45° - stoka R</t>
  </si>
  <si>
    <t>navŕtavacie sedlo/odbočná tvarovka DN300/200/45° - stoka S</t>
  </si>
  <si>
    <t>navŕtavacie sedlo/odbočná tvarovka DN300/200/45° - stoka T</t>
  </si>
  <si>
    <t>navŕtavacie sedlo/odbočná tvarovka DN300/200/45° - stoka U</t>
  </si>
  <si>
    <t>2703042307</t>
  </si>
  <si>
    <t>Kanalizácie, rúry plastové, tvarovky z PE, PP DN 400</t>
  </si>
  <si>
    <t>navŕtavacie sedlo/odbočná tvarovka DN400/200/45° - stoka K</t>
  </si>
  <si>
    <t>navŕtavacie sedlo/odbočná tvarovka DN400/200/45° - stoka L</t>
  </si>
  <si>
    <t>navŕtavacie sedlo/odbočná tvarovka DN400/200/45° - stoka M</t>
  </si>
  <si>
    <t>navŕtavacie sedlo/odbočná tvarovka DN400/200/45° - stoka N</t>
  </si>
  <si>
    <t>navŕtavacie sedlo/odbočná tvarovka DN400/200/45° - stoka V</t>
  </si>
  <si>
    <t>navŕtavacie sedlo/odbočná tvarovka DN400/200/45° - stoka R</t>
  </si>
  <si>
    <t>navŕtavacie sedlo/odbočná tvarovka DN400/200/45° - stoka S</t>
  </si>
  <si>
    <t>navŕtavacie sedlo/odbočná tvarovka DN400/200/45° - stoka T</t>
  </si>
  <si>
    <t>navŕtavacie sedlo/odbočná tvarovka DN400/200/45° - stoka U</t>
  </si>
  <si>
    <t>2703042308</t>
  </si>
  <si>
    <t>Kanalizácie, rúry plastové, tvarovky z PE, PP DN 500</t>
  </si>
  <si>
    <t>navŕtavacie sedlo/odbočná tvarovka DN500/200/45° - stoka K</t>
  </si>
  <si>
    <t>navŕtavacie sedlo/odbočná tvarovka DN500/200/45° - stoka L</t>
  </si>
  <si>
    <t>navŕtavacie sedlo/odbočná tvarovka DN500/200/45° - stoka M</t>
  </si>
  <si>
    <t>navŕtavacie sedlo/odbočná tvarovka DN500/200/45° - stoka N</t>
  </si>
  <si>
    <t>navŕtavacie sedlo/odbočná tvarovka DN500/200/45° - stoka R</t>
  </si>
  <si>
    <t>navŕtavacie sedlo/odbočná tvarovka DN500/200/45° - stoka S</t>
  </si>
  <si>
    <t>navŕtavacie sedlo/odbočná tvarovka DN500/200/45° - stoka T</t>
  </si>
  <si>
    <t>2703042309</t>
  </si>
  <si>
    <t>Kanalizácie, rúry plastové, tvarovky z PE, PP DN 600</t>
  </si>
  <si>
    <t>navŕtavacie sedlo/odbočná tvarovka DN600/200/45° - stoka K</t>
  </si>
  <si>
    <t>navŕtavacie sedlo/odbočná tvarovka DN600/200/45° - stoka L</t>
  </si>
  <si>
    <t>navŕtavacie sedlo/odbočná tvarovka DN600/200/45° - stoka M</t>
  </si>
  <si>
    <t>navŕtavacie sedlo/odbočná tvarovka DN600/200/45° - stoka N</t>
  </si>
  <si>
    <t>navŕtavacie sedlo/odbočná tvarovka DN600/200/45° - stoka O</t>
  </si>
  <si>
    <t>navŕtavacie sedlo/odbočná tvarovka DN600/200/45° - stoka P</t>
  </si>
  <si>
    <t>navŕtavacie sedlo/odbočná tvarovka DN600/200/45° - stoka R</t>
  </si>
  <si>
    <t>2703042310</t>
  </si>
  <si>
    <t>Kanalizácie, rúry plastové, tvarovky z PE, PP DN 800</t>
  </si>
  <si>
    <t>navŕtavacie sedlo/odbočná tvarovka DN800/200/45° - stoka L</t>
  </si>
  <si>
    <t>navŕtavacie sedlo/odbočná tvarovka DN800/200/45° - stoka V</t>
  </si>
  <si>
    <t>2703042311</t>
  </si>
  <si>
    <t>Kanalizácie, rúry plastové, tvarovky z PE, PP DN 1000</t>
  </si>
  <si>
    <t>navŕtavacie sedlo/odbočná tvarovka DN1000/200/45° - stoka V</t>
  </si>
  <si>
    <t>27030425</t>
  </si>
  <si>
    <t>Kanalizácie, rúry plastové, sklolaminátové</t>
  </si>
  <si>
    <t>2703042510</t>
  </si>
  <si>
    <t>Kanalizácie, rúry plastové, sklolaminátové DN 800</t>
  </si>
  <si>
    <t>sklolaminát DN800 - stoka V</t>
  </si>
  <si>
    <t>2703042512</t>
  </si>
  <si>
    <t>Kanalizácie, rúry plastové, sklolaminátové DN 1000</t>
  </si>
  <si>
    <t>sklolaminát DN1000 - stoka V</t>
  </si>
  <si>
    <t>KŠ DN1000 podľa PD - stoka K</t>
  </si>
  <si>
    <t>KŠ DN1000 podľa PD - stoka L</t>
  </si>
  <si>
    <t>KŠ DN1200 podľa PD - stoka L</t>
  </si>
  <si>
    <t>KŠ DN1000 podľa PD - stoka M</t>
  </si>
  <si>
    <t>spádisková KŠ DN1000 podľa PD - stoka M</t>
  </si>
  <si>
    <t>KŠ DN1000 podľa PD - stoka N</t>
  </si>
  <si>
    <t>KŠ DN1000 podľa PD - stoka V</t>
  </si>
  <si>
    <t>KŠ DN1500 podľa PD - stoka V</t>
  </si>
  <si>
    <t>KŠ DN1000 podľa PD - stoka O</t>
  </si>
  <si>
    <t>KŠ DN1000 podľa PD - stoka P</t>
  </si>
  <si>
    <t>spádisková KŠ DN1000 podľa PD - stoka P</t>
  </si>
  <si>
    <t>KŠ DN1000 podľa PD - stoka R</t>
  </si>
  <si>
    <t>KŠ DN1000 podľa PD - stoka S</t>
  </si>
  <si>
    <t>KŠ DN1000 podľa PD - stoka T</t>
  </si>
  <si>
    <t>spádisková KŠ DN1000 podľa PD - stoka T</t>
  </si>
  <si>
    <t>KŠ DN1000 podľa PD - stoka U</t>
  </si>
  <si>
    <t>UV+odtokové vpusty - stoka K: 64+3</t>
  </si>
  <si>
    <t>UV+odtokové vpusty - stoka L: 44+27</t>
  </si>
  <si>
    <t>UV - stoka M</t>
  </si>
  <si>
    <t>UV - stoka N</t>
  </si>
  <si>
    <t>UV - stoka V</t>
  </si>
  <si>
    <t>UV - stoka O</t>
  </si>
  <si>
    <t>UV+odtokové vpusty - stoka P: 6+2</t>
  </si>
  <si>
    <t>UV+odtokové vpusty - stoka R: 74+2</t>
  </si>
  <si>
    <t>UV+odtokové vpusty - stoka S: 81+3</t>
  </si>
  <si>
    <t>UV - stoka T</t>
  </si>
  <si>
    <t>UV - stoka U</t>
  </si>
  <si>
    <t>27031173</t>
  </si>
  <si>
    <t>Kanalizácie, ostatné konštrukcie, odlučovače a nádrže</t>
  </si>
  <si>
    <t>2703117301</t>
  </si>
  <si>
    <t>Kanalizácie, ostatné konštrukcie, odlučovače a nádrže  z betónových dielcov</t>
  </si>
  <si>
    <t>ORL 350 l/s + RN 170 m3 komplet vyhotovenie aj so vstupnými komínmi - stoka K: 1+1</t>
  </si>
  <si>
    <t>ORL 500 l/s + RN 140 m3 komplet vyhotovenie aj so vstupnými komínmi - stoka L: 1+1</t>
  </si>
  <si>
    <t>ORL 550 l/s + RN 140 m3 komplet vyhotovenie aj so vstupnými komínmi - stoka M: 1+1</t>
  </si>
  <si>
    <t>ORL 550 l/s + RN 210 m3 komplet vyhotovenie aj so vstupnými komínmi - stoka N: 1+1</t>
  </si>
  <si>
    <t>ORL 350 l/s  komplet vyhotovenie aj so vstupnými komínmi - stoka V: 1</t>
  </si>
  <si>
    <t>ORL 650 l/s  komplet vyhotovenie aj so vstupnými komínmi - stoka O: 1</t>
  </si>
  <si>
    <t>ORL 650 l/s  komplet vyhotovenie aj so vstupnými komínmi - stoka P: 1</t>
  </si>
  <si>
    <t>ORL 350 l/s + RN 176 m3 komplet vyhotovenie aj so vstupnými komínmi - stoka R: 1+1</t>
  </si>
  <si>
    <t>ORL 250 l/s + RN 104 m3 komplet vyhotovenie aj so vstupnými komínmi - stoka T: 1+1</t>
  </si>
  <si>
    <t>ORL 200 l/s + RN 35 l/s komplet vyhotovenie aj so vstupnými komínmi - stoka U: 1+1</t>
  </si>
  <si>
    <t>27031174</t>
  </si>
  <si>
    <t>Kanalizácie, ostatné konštrukcie, armatúry</t>
  </si>
  <si>
    <t>2703117403</t>
  </si>
  <si>
    <t>Kanalizácie, ostatné konštrukcie, armatúry - koncové klapky</t>
  </si>
  <si>
    <t>klapka DN600 - stoka K</t>
  </si>
  <si>
    <t>klapka DN600 - stoka L</t>
  </si>
  <si>
    <t>klapka DN600 - stoka M</t>
  </si>
  <si>
    <t>klapka DN600 - stoka N</t>
  </si>
  <si>
    <t>klapka DN600 - stoka V</t>
  </si>
  <si>
    <t>klapka DN600 - stoka O</t>
  </si>
  <si>
    <t>klapka DN600 - stoka P</t>
  </si>
  <si>
    <t>klapka DN600 - stoka R</t>
  </si>
  <si>
    <t>klapka DN500 - stoka S</t>
  </si>
  <si>
    <t>klapka DN500 - stoka T</t>
  </si>
  <si>
    <t>klapka DN400 - stoka U</t>
  </si>
  <si>
    <t>2703117601</t>
  </si>
  <si>
    <t>Kanalizácie, ostatné konštrukcie, doplnky - poklopy</t>
  </si>
  <si>
    <t>kompozitný poklop pre KŠ DN1000 podľa PD - stoka K</t>
  </si>
  <si>
    <t>kompozitný poklop pre ORL+RN - stoka K</t>
  </si>
  <si>
    <t>kompozitný poklop pre KŠ DN1000 podľa PD - stoka L</t>
  </si>
  <si>
    <t>kompozitný poklop pre KŠ DN1200 podľa PD - stoka L</t>
  </si>
  <si>
    <t>kompozitný poklop pre ORL+RN - stoka L</t>
  </si>
  <si>
    <t>kompozitný poklop pre KŠ DN1000 podľa PD - stoka M</t>
  </si>
  <si>
    <t>kompozitný poklop pre spádiskovú KŠ DN1000 podľa PD - stoka M</t>
  </si>
  <si>
    <t>kompozitný poklop pre ORL+RN - stoka M</t>
  </si>
  <si>
    <t>kompozitný poklop pre KŠ DN1000 podľa PD - stoka N</t>
  </si>
  <si>
    <t>kompozitný poklop pre ORL+RN - stoka N</t>
  </si>
  <si>
    <t>kompozitný poklop pre KŠ DN1000 podľa PD - stoka V</t>
  </si>
  <si>
    <t>kompozitný poklop pre KŠ DN1500 podľa PD - stoka V</t>
  </si>
  <si>
    <t>kompozitný poklop pre ORL - stoka V</t>
  </si>
  <si>
    <t>kompozitný poklop pre KŠ DN1000 podľa PD - stoka O</t>
  </si>
  <si>
    <t>kompozitný poklop pre ORL - stoka O</t>
  </si>
  <si>
    <t>kompozitný poklop pre KŠ DN1000 podľa PD - stoka P</t>
  </si>
  <si>
    <t>kompozitný poklop pre spádiskovú KŠ DN1000 podľa PD - stoka P</t>
  </si>
  <si>
    <t>kompozitný poklop pre ORL - stoka P</t>
  </si>
  <si>
    <t>kompozitný poklop pre ORL+RN - stoka R</t>
  </si>
  <si>
    <t>kompozitný poklop pre KŠ DN1000 podľa PD - stoka S</t>
  </si>
  <si>
    <t>kompozitný poklop pre ORL+RN - stoka S</t>
  </si>
  <si>
    <t>kompozitný poklop pre KŠ DN1000 podľa PD - stoka T</t>
  </si>
  <si>
    <t>kompozitný poklop pre spádiskovú KŠ DN1000 podľa PD - stoka T</t>
  </si>
  <si>
    <t>kompozitný poklop pre ORL+RN - stoka T</t>
  </si>
  <si>
    <t>kompozitný poklop pre KŠ DN1000 podľa PD - stoka U</t>
  </si>
  <si>
    <t>kompozitný poklop pre ORL+RN - stoka U</t>
  </si>
  <si>
    <t>mreža s rámom - stoka K</t>
  </si>
  <si>
    <t>mreža s rámom - stoka L</t>
  </si>
  <si>
    <t>mreža s rámom - stoka M</t>
  </si>
  <si>
    <t>mreža s rámom - stoka N</t>
  </si>
  <si>
    <t>mreža s rámom - stoka V</t>
  </si>
  <si>
    <t>mreža s rámom - stoka O</t>
  </si>
  <si>
    <t>mreža s rámom - stoka P</t>
  </si>
  <si>
    <t>mreža s rámom - stoka R</t>
  </si>
  <si>
    <t>mreža s rámom - stoka S</t>
  </si>
  <si>
    <t>mreža s rámom - stoka T</t>
  </si>
  <si>
    <t>mreža s rámom - stoka U</t>
  </si>
  <si>
    <t>2703117605</t>
  </si>
  <si>
    <t>Kanalizácie, ostatné konštrukcie, doplnky - orientačné stĺpiky</t>
  </si>
  <si>
    <t>orientačné stĺpiky - stoka K</t>
  </si>
  <si>
    <t>orientačné stĺpiky - stoka L</t>
  </si>
  <si>
    <t>orientačné stĺpiky - stoka M</t>
  </si>
  <si>
    <t>orientačné stĺpiky - stoka N</t>
  </si>
  <si>
    <t>orientačné stĺpiky - stoka V</t>
  </si>
  <si>
    <t>orientačné stĺpiky - stoka O</t>
  </si>
  <si>
    <t>orientačné stĺpiky - stoka P</t>
  </si>
  <si>
    <t>orientačné stĺpiky - stoka S</t>
  </si>
  <si>
    <t>orientačné stĺpiky - stoka T</t>
  </si>
  <si>
    <t>orientačné stĺpiky - stoka U</t>
  </si>
  <si>
    <t>27031175</t>
  </si>
  <si>
    <t>Kanalizácie, ostatné konštrukcie, skúšky tesnosti</t>
  </si>
  <si>
    <t>2703117501</t>
  </si>
  <si>
    <t>Kanalizácie, ostatné konštrukcie, skúšky tesnosti vodou</t>
  </si>
  <si>
    <t>pieskové lôžko  v zeleni: 81,61*1,4*0,15+11,27*1,4*0,15</t>
  </si>
  <si>
    <t>pieskové lôžko  v ceste: 37,65*1,4*0,15+128,47*1,4*0,15+351*1,3*0,15+232*1,2*0,15+108,19*1*0,15</t>
  </si>
  <si>
    <t>pieskové lôžko pre prípojky DN200: 492,9*1*0,15</t>
  </si>
  <si>
    <t>pieskové lôžkopre ORL+RN: 86,5*0,03+6,2*0,03+110*0,03</t>
  </si>
  <si>
    <t>pieskové lôžko  v ceste - stoka K-1: 46*1*0,15</t>
  </si>
  <si>
    <t>pieskové lôžko pre prípojky  DN200 - stoka K-1: 64,8*1*0,15</t>
  </si>
  <si>
    <t>pieskové lôžko  v zeleni: 8,74*1,4*0,15</t>
  </si>
  <si>
    <t>pieskové lôžko  v ceste: 37,14*1,4*0,15+265,1*1,8*0,15+168*1,4*0,15+104*1,3*0,15+204,04*1,2*0,15</t>
  </si>
  <si>
    <t>pieskové lôžko pre prípojky DN200: 466,7*1*0,15</t>
  </si>
  <si>
    <t>pieskové lôžkopre ORL+RN: 100,9*0,03+6,2*0,03+100*0,03</t>
  </si>
  <si>
    <t>pieskové lôžko  v zeleni: 36,29*1,4*0,15</t>
  </si>
  <si>
    <t>pieskové lôžko  v ceste: 445*1*0,15+57,7*1,2*0,15+94*1,3*0,15+66,4*1,4*0,15+12,57*1,4*0,15</t>
  </si>
  <si>
    <t>pieskové lôžko pre prípojky DN200: 240,93*1*0,15</t>
  </si>
  <si>
    <t>pieskové lôžkopre ORL+RN: 0,03*(97,8+6,2+112,2)</t>
  </si>
  <si>
    <t>pieskové lôžko  v ceste - stoka M-1: 362,6*1*0,15+118,42*1,2*0,15+30,5*1,3*0,15</t>
  </si>
  <si>
    <t>pieskové lôžko pre prípojky  DN200 - stoka M-1: 135,1*1*0,15</t>
  </si>
  <si>
    <t>pieskové lôžko  v ceste - stoka M-1-1: 13,3*1*0,15</t>
  </si>
  <si>
    <t>pieskové lôžko  v ceste - stoka M-1-2: 13,02*1,0*0,15</t>
  </si>
  <si>
    <t>pieskové lôžko  v zeleni: 197,38*1,4*0,15</t>
  </si>
  <si>
    <t>pieskové lôžko  v ceste: 116*1*0,15+100*1,2*0,15+100*1,2*0,15+250*1,3*0,15+115,65*1,4*0,15+9,56*1,4*0,15</t>
  </si>
  <si>
    <t>pieskové lôžko pre prípojky DN200: 772,1*1*0,15</t>
  </si>
  <si>
    <t>pieskové lôžkopre ORL+RN: 0,03*(112+6,2+142,5)</t>
  </si>
  <si>
    <t>pieskové lôžko  v ceste - stoka N-1: 13,36*1,2*0,15+355*1,3*0,15</t>
  </si>
  <si>
    <t>pieskové lôžko pre prípojky  DN200 - stoka N-1: 228,7*1*0,15</t>
  </si>
  <si>
    <t>pieskové lôžko  v zeleni: 51,9*1,4*0,15+6,55*1,4*0,15</t>
  </si>
  <si>
    <t>pieskové lôžko  v ceste: 50*1,4*0,15+15,94*1,4*0,15+3*1,4*0,15+13*1,3*0,15+267,59*1,8*0,15+141*1*0,15</t>
  </si>
  <si>
    <t>pieskové lôžko pre prípojky DN200: (181,8+44,2+166,4+107,1+81,8)*1*0,15</t>
  </si>
  <si>
    <t>pieskové lôžkopre ORL: 0,03*(14,8+86,5+6,2)</t>
  </si>
  <si>
    <t>pieskové lôžko  v ceste - stoka V-1: 65,76*1,2*0,15+182*1*0,15</t>
  </si>
  <si>
    <t>pieskové lôžko pre prípojky  DN200 - stoka V-1: (2,7+87,8)*1*0,15</t>
  </si>
  <si>
    <t>pieskové lôžko  v ceste - stoka V-2: 215,67*1*0,15</t>
  </si>
  <si>
    <t>pieskové lôžko pre prípojky  DN200 - stoka V-2: (26,6)*1*0,15</t>
  </si>
  <si>
    <t>pieskové lôžko  v ceste - stoka V-3: 13*1,3*0,15+100*2*0,15+121,26*1*0,15</t>
  </si>
  <si>
    <t>pieskové lôžko pre prípojky  DN200 - stoka V-3: (93,5+76,8+35,7+30,8)*1*0,15</t>
  </si>
  <si>
    <t>pieskové lôžko  v ceste - stoka V-3-1: 186,16*1*0,15</t>
  </si>
  <si>
    <t>pieskové lôžko pre prípojky  DN200 - stoka V-3-1: 90,5*1*0,15</t>
  </si>
  <si>
    <t>pieskové lôžko  v ceste - stoka V-3-2: 194,72*1*0,15</t>
  </si>
  <si>
    <t>pieskové lôžko pre prípojky  DN200 - stoka V-3-2: 7*1*0,15</t>
  </si>
  <si>
    <t>pieskové lôžko  v zeleni: 19,13*1,4*0,15</t>
  </si>
  <si>
    <t>pieskové lôžko  v ceste: (76,08+59,12)*1,4*0,15+14,54*1,3*0,15</t>
  </si>
  <si>
    <t>pieskové lôžko pre prípojky DN200: 57,7*1*0,15</t>
  </si>
  <si>
    <t>pieskové lôžkopre ORL: 0,03*(158,6)</t>
  </si>
  <si>
    <t>pieskové lôžko  v ceste - stoka O-1: 3*1,3*0,15</t>
  </si>
  <si>
    <t>pieskové lôžko  v ceste - stoka O-2: 14,63*1*0,15</t>
  </si>
  <si>
    <t>pieskové lôžko  v zeleni: 43,54*1,4*0,15</t>
  </si>
  <si>
    <t>pieskové lôžko  v ceste: (102,64+18,77)*1,4*0,15+13,15*1,3*0,15</t>
  </si>
  <si>
    <t>pieskové lôžko pre prípojky DN200: 80,3*1*0,15</t>
  </si>
  <si>
    <t>pieskové lôžko  v zeleni: 94,12*1,4*0,15</t>
  </si>
  <si>
    <t>pieskové lôžko  v ceste: 13,78*1,4*0,15+113,66*1,4*0,15+50*1,3*0,15+250*1,2*0,15+210*1*0,15</t>
  </si>
  <si>
    <t>pieskové lôžko pre prípojky DN200: 378,2*1*0,15</t>
  </si>
  <si>
    <t>pieskové lôžkopre ORL+RN: 0,03*(86,5+6,2+115,5)</t>
  </si>
  <si>
    <t>pieskové lôžko  v ceste - stoka R-1: 100*1,2*0,15+150*1*0,15</t>
  </si>
  <si>
    <t>pieskové lôžko pre prípojky  DN200 - stoka R-1: 151,1*1*0,15</t>
  </si>
  <si>
    <t>pieskové lôžko  v zeleni: 62,23*1,3*0,15</t>
  </si>
  <si>
    <t>pieskové lôžko  v ceste: 8,27*1,3*0,15+15,47*1,4*0,15+150*1,3*0,15+250*1,2*0,15+150*1*0,15</t>
  </si>
  <si>
    <t>pieskové lôžko pre prípojky DN200: 412,67*1*0,15</t>
  </si>
  <si>
    <t>pieskové lôžkopre ORL+RN: 0,03*(90,1+6,2+133,2)</t>
  </si>
  <si>
    <t>pieskové lôžko  v ceste - stoka S-1: 395*1,2*0,15+45*1*0,15</t>
  </si>
  <si>
    <t>pieskové lôžko pre prípojky  DN200 - stoka S-1: 255,6*1*0,15</t>
  </si>
  <si>
    <t>pieskové lôžko  v zeleni: 126,95*1,3*0,15</t>
  </si>
  <si>
    <t>pieskové lôžko  v ceste: 22,01*1,3*0,15+1,83*1,3*0,15+165,83*1,3*0,15+250*1,2*0,15+111*1*0,15</t>
  </si>
  <si>
    <t>pieskové lôžko pre prípojky DN200: 477,7*1*0,15</t>
  </si>
  <si>
    <t>pieskové lôžkopre ORL+RN: 0,03*(66,5+74)</t>
  </si>
  <si>
    <t>pieskové lôžko  v ceste - stoka T-1: 13,16*1*0,15</t>
  </si>
  <si>
    <t>pieskové lôžko  v zeleni: 11*1,2*0,15</t>
  </si>
  <si>
    <t>pieskové lôžko  v ceste: 14*1,2*0,15+3*1,3*0,15+1,5*1,3*0,15+115,1*1,2*0,15+25,3*1*0,15</t>
  </si>
  <si>
    <t>pieskové lôžko pre prípojky DN200: 123,4*1*0,15</t>
  </si>
  <si>
    <t>pieskové lôžkopre ORL+RN: 0,03*(56,4+26,8)</t>
  </si>
  <si>
    <t>pieskové lôžko  v ceste - stoka U-1: 15,58*1*0,15</t>
  </si>
  <si>
    <t>pieskové lôžko  v ceste - stoka U-2: 45*1*0,15</t>
  </si>
  <si>
    <t>pieskové lôžko pre prípojky DN200 - stoka U-2: 64,3*1*0,15</t>
  </si>
  <si>
    <t>štrkový podsyp pre ORL + RN - stoka K: 286*0,2</t>
  </si>
  <si>
    <t>štrkový podsyp pre ORL + RN - stoka L: 290*0,2</t>
  </si>
  <si>
    <t>štrkový podsyp pre ORL + RN - stoka M: 302,6*0,2</t>
  </si>
  <si>
    <t>štrkový podsyp pre ORL + RN - stoka N: 357*0,2</t>
  </si>
  <si>
    <t>štrkový podsyp pre ORL - stoka V: 184,3*0,2</t>
  </si>
  <si>
    <t>štrkový podsyp pre ORL - stoka O: 25,5*8,8*0,2</t>
  </si>
  <si>
    <t>štrkový podsyp pre ORL - stoka P: 25,5*8,8*0,2</t>
  </si>
  <si>
    <t>štrkový podsyp pre ORL+RN - stoka R: 300,3*0,2</t>
  </si>
  <si>
    <t>štrkový podsyp pre ORL+RN- stoka S: 316*0,2</t>
  </si>
  <si>
    <t>štrkový podsyp pre ORL+RN - stoka T: 225*0,2</t>
  </si>
  <si>
    <t>štrkový podsyp pre ORL+RN - stoka U: 145*0,2</t>
  </si>
  <si>
    <t>VO - podkladný ŠP pod dlažbu hr. 150 mm - stoka K: 1,7*0,15</t>
  </si>
  <si>
    <t>VO - podkladný ŠP pod dlažbu hr. 150 mm - stoka L: 1,1*0,15</t>
  </si>
  <si>
    <t>VO - podkladný ŠP pod dlažbu hr. 150 mm - stoka M: 1,22*0,15</t>
  </si>
  <si>
    <t>VO - podkladný ŠP pod dlažbu hr. 150 mm - stoka N: 1,35*0,15</t>
  </si>
  <si>
    <t>VO - podkladný ŠP pod dlažbu hr. 150 mm - stoka V: 1,00*0,15</t>
  </si>
  <si>
    <t>VO - podkladný ŠP pod dlažbu hr. 150 mm - stoka O: 1,10*0,15</t>
  </si>
  <si>
    <t>VO - podkladný ŠP pod dlažbu hr. 150 mm - stoka P: 1,40*0,15</t>
  </si>
  <si>
    <t>VO - podkladný ŠP pod dlažbu hr. 150 mm - stoka R: 1,10*0,15</t>
  </si>
  <si>
    <t>VO - podkladný ŠP pod dlažbu hr. 150 mm - stoka S: 0,60*0,15</t>
  </si>
  <si>
    <t>VO - podkladný ŠP pod dlažbu hr. 150 mm - stoka T: 1,2*0,15</t>
  </si>
  <si>
    <t>VO - podkladný ŠP pod dlažbu hr. 150 mm - stoka U: 0,8*0,15</t>
  </si>
  <si>
    <t>31210203</t>
  </si>
  <si>
    <t>Spevnené plochy, rovnaniny z lomového kameňa</t>
  </si>
  <si>
    <t>3121020302</t>
  </si>
  <si>
    <t>Spevnené plochy, rovnaniny z lomového kameňa do 200 kg</t>
  </si>
  <si>
    <t>VO - KAMENNÁ NAHÁDZKA S VYKLINOVANÍM A UROVNENÍM LÍCA; FR. 500mm, HR. 1,0 m - stoka K</t>
  </si>
  <si>
    <t>VO - KAMENNÁ NAHÁDZKA S VYKLINOVANÍM A UROVNENÍM LÍCA; FR. 500mm, HR. 1,0 m - stoka L</t>
  </si>
  <si>
    <t>VO - KAMENNÁ NAHÁDZKA S VYKLINOVANÍM A UROVNENÍM LÍCA; FR. 500mm, HR. 1,0 m - stoka N</t>
  </si>
  <si>
    <t>VO - KAMENNÁ NAHÁDZKA S VYKLINOVANÍM A UROVNENÍM LÍCA; FR. 500mm, HR. 1,0 m - stoka V</t>
  </si>
  <si>
    <t>VO - KAMENNÁ NAHÁDZKA S VYKLINOVANÍM A UROVNENÍM LÍCA; FR. 500mm, HR. 1,0 m - stoka O</t>
  </si>
  <si>
    <t>VO - KAMENNÁ NAHÁDZKA S VYKLINOVANÍM A UROVNENÍM LÍCA; FR. 500mm, HR. 1,0 m - stoka P</t>
  </si>
  <si>
    <t>VO - KAMENNÁ NAHÁDZKA S VYKLINOVANÍM A UROVNENÍM LÍCA; FR. 500mm, HR. 1,0 m - stoka R</t>
  </si>
  <si>
    <t>VO - KAMENNÁ NAHÁDZKA S VYKLINOVANÍM A UROVNENÍM LÍCA; FR. 500mm, HR. 1,0 m - stoka T</t>
  </si>
  <si>
    <t>VO - KAMENNÁ NAHÁDZKA S VYKLINOVANÍM A UROVNENÍM LÍCA; FR. 500mm, HR. 1,0 m - stoka U</t>
  </si>
  <si>
    <t>11250601</t>
  </si>
  <si>
    <t>Doplňujúce konštrukcie, čelá priepustov a výuste, z betónu prostého</t>
  </si>
  <si>
    <t>1125060107</t>
  </si>
  <si>
    <t>Doplňujúce konštrukcie, čelá priepustov a výuste, z betónu prostého tr. C 30/37 (B 35)</t>
  </si>
  <si>
    <t>VO - stoka K - 33,67 m3</t>
  </si>
  <si>
    <t>VO - stoka L - 22,20 m3</t>
  </si>
  <si>
    <t>VO - stoka M - 20,72 m3</t>
  </si>
  <si>
    <t>VO - stoka N - 20,35 m3</t>
  </si>
  <si>
    <t>VO - stoka V - 17,02 m3</t>
  </si>
  <si>
    <t>VO - stoka O - 19,98 m3</t>
  </si>
  <si>
    <t>VO - stoka P - 23,31 m3</t>
  </si>
  <si>
    <t>VO - stoka R - 19,24 m3</t>
  </si>
  <si>
    <t>VO - stoka S - 26,71 m3</t>
  </si>
  <si>
    <t>VO - stoka T - 20,72 m3</t>
  </si>
  <si>
    <t>VO - stoka U - 8,14 m3</t>
  </si>
  <si>
    <t>11250611</t>
  </si>
  <si>
    <t>Doplňujúce konštrukcie, čelá priepustov a výuste, debnenie tradičné</t>
  </si>
  <si>
    <t>1125061101</t>
  </si>
  <si>
    <t>Doplňujúce konštrukcie, čelá priepustov a výuste, debnenie tradičné drevené</t>
  </si>
  <si>
    <t>VO - stoka K - 3,7*4,7*2+3,7*1,45*2+9,3*3*4</t>
  </si>
  <si>
    <t>VO - stoka L - 3,7*3,7*2+3,7*1,45*2+4,8*2,5*4</t>
  </si>
  <si>
    <t>VO - stoka M - 3*3,7*2+5,8*2*4+3,7*1,45*2</t>
  </si>
  <si>
    <t>VO - stoka N - 3,7*3,7*2+3,7*1,45*2+5,9*2,5*4</t>
  </si>
  <si>
    <t>VO - stoka V - 3,7*3*2+3,7*1,45*2+3,9*2*4</t>
  </si>
  <si>
    <t>VO - stoka O - 3,7*3,4*2+3,7*1,45*2+4,6*2*4</t>
  </si>
  <si>
    <t>VO - stoka P - 3,7*2,1*2+3,7*1,45*2+6,8*2,5*4</t>
  </si>
  <si>
    <t>VO - stoka R - 3,7*2,9*2+3,7*1,45*2+3,6*2*4</t>
  </si>
  <si>
    <t>VO - stoka S - 3,7*2,7*2+3,7*1,45*2+3,7*1,5*4</t>
  </si>
  <si>
    <t>VO - stoka T - 3,7*3*2+3,7*1,45*2+5,7*2*4</t>
  </si>
  <si>
    <t>VO - stoka U - 2,2*2,1*2+2,2*0,95*2+2,7*1,5*4</t>
  </si>
  <si>
    <t>ORL 450 l/s + RN 194 m3 komplet vyhotovenie aj so vstupnými komínmi - stoka S: 1+1</t>
  </si>
  <si>
    <t>502 Preložka výtlačnej kanalizácie DN100 v km 19,775 D3</t>
  </si>
  <si>
    <t>05020342</t>
  </si>
  <si>
    <t>Vybúranie konštrukcií a demontáže, inštalačného vedenia a príslušenstva kanalizačného</t>
  </si>
  <si>
    <t>0502034204</t>
  </si>
  <si>
    <t>Vybúranie konštrukcií a demontáže, inštalačného vedenia a príslušenstva kanalizačného z plastových rúr</t>
  </si>
  <si>
    <t>demontáž exist. plastového kanalizačného potrubia DN100</t>
  </si>
  <si>
    <t>demontáž exist. plastového kanalizačného potrubia DN100: 237,00 m*0,0014t/m</t>
  </si>
  <si>
    <t>čerpanie vody</t>
  </si>
  <si>
    <t>odverenie čerpanej vody</t>
  </si>
  <si>
    <t>odhumusovanie hr. 250 mm: 0,25*192,00</t>
  </si>
  <si>
    <t>výkop jamy  pri napojení v zeleni: 2*2*2*2</t>
  </si>
  <si>
    <t>výkop ryhy v zeleni: 26.74*1*1.55+157.32*1*1.9</t>
  </si>
  <si>
    <t>výkop ryhy v ceste: 42,24*1*1,6</t>
  </si>
  <si>
    <t>výkop ryhy pre demontáž potrubia:  237*1*1,5</t>
  </si>
  <si>
    <t>uloženie prebytočnej zeminy na medziskládke na ďalšie použitie v inom objekte stavby</t>
  </si>
  <si>
    <t>zásyp ŠD v ceste</t>
  </si>
  <si>
    <t>objem potrubia: -3,14*0,28*0,28/4*42,24</t>
  </si>
  <si>
    <t>zásyp zeminou v zeleni</t>
  </si>
  <si>
    <t>objem potrubia: -3,14*0,11*0,11*(26,74+157,32)/4</t>
  </si>
  <si>
    <t>zásyp zeminou jamy pri napojení</t>
  </si>
  <si>
    <t>zásyp zeminou v mieste demontáže potrubia</t>
  </si>
  <si>
    <t>objem potrubia: 237*3,14*0,1*0,1/4</t>
  </si>
  <si>
    <t>obsyp potrubia v zeleni: (26,74+157,32)*1*0,36-3,14*0,11*0,11*(26,74+157,32)/4</t>
  </si>
  <si>
    <t>obsyp potrubia v ceste: 42,24*1*0,58-3,14*0,28*0,28/4*42,24</t>
  </si>
  <si>
    <t>spätný zasyp (tam a späť)</t>
  </si>
  <si>
    <t>paženie ryhy príložné: 26,74*1,55*2+157,32*1,9*2+237*1,5*2</t>
  </si>
  <si>
    <t>paženie jamy príložné: 2*2*2*2</t>
  </si>
  <si>
    <t>dovoz ornice z medziskládky na zahumusovanie: 0,25*192,00</t>
  </si>
  <si>
    <t>rozprestretie ornice v rovine hr. 250 mm</t>
  </si>
  <si>
    <t>betónové bloky: 0,3*0,3*0,3*2ks</t>
  </si>
  <si>
    <t>debnenie: 0,3*0,3*5*2</t>
  </si>
  <si>
    <t>2703042101</t>
  </si>
  <si>
    <t>Kanalizácie, rúry plastové, PE, PP DN 100</t>
  </si>
  <si>
    <t>HDPE DN100 (D110) + vyhľadávací vodič</t>
  </si>
  <si>
    <t>2703042301</t>
  </si>
  <si>
    <t>Kanalizácie, rúry plastové, tvarovky z PE, PP DN 100</t>
  </si>
  <si>
    <t>spojky PE D110</t>
  </si>
  <si>
    <t>koleno PE D110/45°</t>
  </si>
  <si>
    <t>koleno PE D110/30°</t>
  </si>
  <si>
    <t>koleno PE D110/22°</t>
  </si>
  <si>
    <t>koleno PE D110/11°</t>
  </si>
  <si>
    <t>orientačné stĺpiky</t>
  </si>
  <si>
    <t>Chráničky, rúry plastové , nedelená</t>
  </si>
  <si>
    <t>Chráničky, rúry plastové, nedelená nad D 219 do D 820 mm</t>
  </si>
  <si>
    <t>chráničky - rúr (HDPE), profilu DN250 (D280) mm</t>
  </si>
  <si>
    <t>vrátane objímok a manžiet - komplet dodávka a montáž</t>
  </si>
  <si>
    <t>pieskové lôžko v zeleni: (26,74+157,32)*1*0,15</t>
  </si>
  <si>
    <t>pieskové lôžko v ceste: 42,24*1*0,15</t>
  </si>
  <si>
    <t>506.1 Úprava prívodných potrubí do ČOV v obci Kysucký Lieskovec - kanalizácia</t>
  </si>
  <si>
    <t>zemné - výkopové práce pre VO a opevnenie svahu je v rámci úpravy brehu rieky Kysuca SO364</t>
  </si>
  <si>
    <t>0502034206</t>
  </si>
  <si>
    <t>Vybúranie konštrukcií a demontáže, inštalačného vedenia a príslušenstva kanalizačného z betónových rúr</t>
  </si>
  <si>
    <t>demontáž exist. betónového potrubia DN300</t>
  </si>
  <si>
    <t>demontáž exist. betónového potrubia DN1000</t>
  </si>
  <si>
    <t>demontáž jestvujúcich kanalizačných šácht DN1000</t>
  </si>
  <si>
    <t>demontáž jestvujúcich kanalizačných šácht DN1500</t>
  </si>
  <si>
    <t>liatinový poklop na jestvujúcich kanalizačných šachtách DN1000</t>
  </si>
  <si>
    <t>liatinový poklop na jestvujúcich kanalizačných šachtách DN1500</t>
  </si>
  <si>
    <t>demontáž exist. betónového potrubia DN300: 233,00 m*0,117 t/m</t>
  </si>
  <si>
    <t>demontáž exist. betónového potrubia DN1000: 270 m*0,910 t/m</t>
  </si>
  <si>
    <t>demontáž jestvujúcich kanalizačných šácht DN1000: 6 ks*4,40 t/ks</t>
  </si>
  <si>
    <t>demontáž jestvujúcich kanalizačných šácht DN1500: 5 ks*7,40 t/ks</t>
  </si>
  <si>
    <t>liatinový poklop na jestvujúcich kanalizačných šachtách DN1000: 6 ks*0,165 t/ks</t>
  </si>
  <si>
    <t>liatinový poklop na jestvujúcich kanalizačných šachtách DN1500: 5 ks*0,165 t/ks</t>
  </si>
  <si>
    <t>výkop jamy pri napojení: 2*2*3,5+2*2*6</t>
  </si>
  <si>
    <t>výkop jamy pri napojení: 2*2*2,6+2*2*6</t>
  </si>
  <si>
    <t>výkop ryhy DN300 v zeleni: 133,42*1,1*4,3</t>
  </si>
  <si>
    <t>výkop ryhy DN300 v ceste: 69,8*1,1*2,85</t>
  </si>
  <si>
    <t>rozšírenie pre KŠ: 2,5*1,4*(3,4+2,7+5,4+3+5,2+5,8)</t>
  </si>
  <si>
    <t>demontáž kanalizácie + KŠ: 233*1,2*4</t>
  </si>
  <si>
    <t>výkop ryhy DN1000 v zeleni: 35,7*1,8*3,5+104,4*1,8*4,2+60*1,8*3,2</t>
  </si>
  <si>
    <t>výkop ryhy DN1000 v ceste: 64,8*1,8*2,7</t>
  </si>
  <si>
    <t>rozšírenie pre KŠ: 3*1,7*(2,6+3+4,4+3+4,5+5,4)+3*1,7*(3,6+3,8)</t>
  </si>
  <si>
    <t>demontáž kanalizácie + KŠ: (215*1,2*4)+(55*1,2*3,2)</t>
  </si>
  <si>
    <t xml:space="preserve">zásyp ŠD ryhy pre potrubie DN300 </t>
  </si>
  <si>
    <t>obsyp potrubia</t>
  </si>
  <si>
    <t>objem potrubia: -3,14*0,3*0,3/4*69,8</t>
  </si>
  <si>
    <t>zásyp ŠD pre rozšírenie KŠ</t>
  </si>
  <si>
    <t>objem šácht: -3,14*1,25*1,25/4*(3,4+2,7+5,4+3+5,2+5,8)</t>
  </si>
  <si>
    <t xml:space="preserve">zásyp ŠD ryhy pre potrubie DN1000 </t>
  </si>
  <si>
    <t>objem potrubia: -3,14*1*1/4*64,8</t>
  </si>
  <si>
    <t>objem šácht: -3,14*1,5*1,5/4*(2,6+3+4,4+3+4,5+5,4+3,6+3,8)</t>
  </si>
  <si>
    <t>zásyp zeminou ryhy pre DN300</t>
  </si>
  <si>
    <t>objem potrubia: -3,14*0,3*0,3/4*133,42</t>
  </si>
  <si>
    <t>zásyp zeminou jámy pre napojenie</t>
  </si>
  <si>
    <t>zásyp zeminou po demontáži potrubia + KŠ</t>
  </si>
  <si>
    <t>objem potrubia + KŠ: 3,14*0,3*0,3/4*233 + 3,14*1,2*1,2/4*4,3*4</t>
  </si>
  <si>
    <t>zásyp zeminou ryhy pre DN1000</t>
  </si>
  <si>
    <t>objem potrubia: -3,14*1*1/4*140,1-3,14*1*1/4*58</t>
  </si>
  <si>
    <t>objem potrubia + KŠ: (3,14*1*1/4*215+ 3,14*1,5*1,5/4*4,3*4)+(3,14*1*1/4*55+3,14*1,5*1,5/4*3,6)</t>
  </si>
  <si>
    <t>obsyp potrubia DN300 v zeleni: 133,42*1,1*0,6-3,14*0,3*0,3/4*133,42</t>
  </si>
  <si>
    <t>obsyp potrubia DN300 v ceste: 69,8*1,1*0,6-3,14*0,3*0,3/4*69,8</t>
  </si>
  <si>
    <t>obsyp potrubia DN1000 v zeleni: (140,1*1,8*1,3-3,14*1*1/4*140,1)+(58*1,8*1,3-3,14*1*1/4*58)</t>
  </si>
  <si>
    <t>obsyp potrubia DN1000 v ceste: 64,8*1,8*1,3-3,14*1*1/4*64,8</t>
  </si>
  <si>
    <t>paženie ryhy príložné: 133,42*4,3*2+69,8*2,85*2+233*4*2+140,1*4,2*2+64,8*2,7*2+60*1,8*2+215*4*2+55*3,2*2-2*40*4,3</t>
  </si>
  <si>
    <t>paženie jamy príložné: 2,5*3,5*2*6+1,4*3,5*2*6+2*3,5*4+2*6*4+3*3,5*2*6+1,7*3,5*2*6+2*2,6*4+2*6*4</t>
  </si>
  <si>
    <t>dovoz ornice z medziskládky na zahumusovanie</t>
  </si>
  <si>
    <t>rozprestretie ornice v rovine hr. 300 mm</t>
  </si>
  <si>
    <t>betónový podklad pod KŠ: 1,51*1,51*0,1*6</t>
  </si>
  <si>
    <t>betónový podklad pod KŠ: 2*2*0,1*8</t>
  </si>
  <si>
    <t>debnenie pre betónový podklad pod KŠ: (1,51+1,51)*2*0,1*6</t>
  </si>
  <si>
    <t>debnenie pre betónový podklad pod KŠ: (2+2)*2*0,1*8</t>
  </si>
  <si>
    <t>rúra PP DN300</t>
  </si>
  <si>
    <t>2703042111</t>
  </si>
  <si>
    <t>Kanalizácie, rúry plastové, PE, PP DN 1000</t>
  </si>
  <si>
    <t>rúra PP DN1000</t>
  </si>
  <si>
    <t>KŠ DN1000 podľa PD</t>
  </si>
  <si>
    <t>KŠ DN1500 podľa PD</t>
  </si>
  <si>
    <t>kompozitný poklop pre KŠ DN1000 bez odvetrania podľa PD</t>
  </si>
  <si>
    <t>kompozitný poklop pre KŠ DN1500 bez odvetrania podľa PD</t>
  </si>
  <si>
    <t>pieskové lôžko pre potrubie DN300 v zeleni: 133,42*1,1*0,15</t>
  </si>
  <si>
    <t>pieskové lôžko pre potrubie DN300 v ceste: 69,8*1,1*0,15</t>
  </si>
  <si>
    <t>pieskové lôžko pre potrubie DN1000 v zeleni: 140,1*1,8*0,15+58*1,8*0,15</t>
  </si>
  <si>
    <t>pieskové lôžko pre potrubie DN1000 v ceste: 64,8*1,8*0,15</t>
  </si>
  <si>
    <t>VO - podkladný betón pod dlažbu tr.  C20/25FX3 hr. 150 mm: 3,64*2,2*0,15</t>
  </si>
  <si>
    <t>VO1 - prefabrikovaný z betón. dielcov
rozmerov  dĺ.=1170*š.=880*v=1280 mm s vyústením pre potrubie DN400</t>
  </si>
  <si>
    <t>VO - podkladný ŠP pod dlažbu hr. 100 mm: 3,64*2,2*0,10</t>
  </si>
  <si>
    <t>VO - dlažba z lomového kameňa hr. 250 mm</t>
  </si>
  <si>
    <t>02050132</t>
  </si>
  <si>
    <t>Steny štetovnicové baranené, z kovových dielcov</t>
  </si>
  <si>
    <t>0205013202</t>
  </si>
  <si>
    <t>Steny štetovnicové baranené, z kovových dielcov, hĺ. nad 10 m</t>
  </si>
  <si>
    <t>dočasné štetovnicové steny: 40*12</t>
  </si>
  <si>
    <t>vytiahnutie dočasných štetovnicových stien</t>
  </si>
  <si>
    <t>VO2 - monolitický, pre potrubie DN1000</t>
  </si>
  <si>
    <t>debnenie VO: 4,3*1*2+3,7*1,5*4+3*2,2*2</t>
  </si>
  <si>
    <t>506.2 Úprava prívodných potrubí do ČOV v obci Kysucký Lieskovec - vodovod</t>
  </si>
  <si>
    <t>05020343</t>
  </si>
  <si>
    <t>Vybúranie konštrukcií a demontáže, inštalačného vedenia a príslušenstva vodovodného</t>
  </si>
  <si>
    <t>0502034301</t>
  </si>
  <si>
    <t>Vybúranie konštrukcií a demontáže, inštalačného vedenia a príslušenstva vodovodného z liatinových rúr</t>
  </si>
  <si>
    <t>demontáž exist. liatinového vodovodného potrubia DN80</t>
  </si>
  <si>
    <t>demontáž exist. liatinového vodovodného potrubia DN80: 80,00 m*0,0136t/m</t>
  </si>
  <si>
    <t>výkop ryhy v zeleni: 45,6*1*1,3</t>
  </si>
  <si>
    <t>výkop ryhy v ceste: 56*1*1,3</t>
  </si>
  <si>
    <t>výkop ryhy pre demontáž potrubia:  91*1*1,5</t>
  </si>
  <si>
    <t>objem potrubia: -3,14*0,09*0,09/4*56</t>
  </si>
  <si>
    <t>objem potrubia: -3,14*0,032*0,032*45,6/4</t>
  </si>
  <si>
    <t>objem potrubia: 91*3,14*0,032*0,032/4</t>
  </si>
  <si>
    <t>obsyp potrubia v zeleni: 45,6*1*0,35-3,14*0,032*0,032*45,6/4</t>
  </si>
  <si>
    <t>obsyp potrubia v ceste: 56*1*0,39-3,14*0,09*0,09/4*56</t>
  </si>
  <si>
    <t>paženie ryhy príložné: 45,6*1,3*2+56*1,3*2+91*1,5*2</t>
  </si>
  <si>
    <t>dovoz ornice z medziskládky na zahumusovanie: 0,25*56,00</t>
  </si>
  <si>
    <t>27020421</t>
  </si>
  <si>
    <t>Vodovody, rúry plastové PE, PP</t>
  </si>
  <si>
    <t>2702042102</t>
  </si>
  <si>
    <t>Vodovody, rúry plastové PE, PP  nad D 10 do D 50 mm</t>
  </si>
  <si>
    <t>27020423</t>
  </si>
  <si>
    <t>Vodovody, rúry plastové, rúrové diely PE, PP</t>
  </si>
  <si>
    <t>2702042302</t>
  </si>
  <si>
    <t>Vodovody, rúry plastové, rúrové diely PE, PP  nad D 10 do D 50 mm</t>
  </si>
  <si>
    <t>spojky PE D40</t>
  </si>
  <si>
    <t>koleno PE D40/90°</t>
  </si>
  <si>
    <t>koleno PE D40/30°</t>
  </si>
  <si>
    <t>27021176</t>
  </si>
  <si>
    <t>Vodovody, ostatné konštrukcie, doplnky</t>
  </si>
  <si>
    <t>2702117605</t>
  </si>
  <si>
    <t>Vodovody, ostatné konštrukcie, doplnky, orientačné stĺpiky</t>
  </si>
  <si>
    <t>27021285</t>
  </si>
  <si>
    <t>Vodovody, ostatné montážne práce - tlakové skúšky tesnosti potrubia</t>
  </si>
  <si>
    <t>2702128501</t>
  </si>
  <si>
    <t>Vodovody, ostatné montážne práce - tlakové skúšky tesnosti potrubia vodou</t>
  </si>
  <si>
    <t>2702128503</t>
  </si>
  <si>
    <t>Vodovody, ostatné montážne práce - tlakové skúšky tesnosti potrubia, čistenie</t>
  </si>
  <si>
    <t>2707040101</t>
  </si>
  <si>
    <t>Chráničky, rúry plastové, nedelená do D 219 mm</t>
  </si>
  <si>
    <t>chráničky - rúr (HDPE), profilu DN80 (D90) mm</t>
  </si>
  <si>
    <t>pieskové lôžko v zeleni: 45,6*1*0,15</t>
  </si>
  <si>
    <t>pieskové lôžko v ceste: 56*1*0,15</t>
  </si>
  <si>
    <t>z tlakových polyetylénových rúr (PE), v dimenzii DN32 (D40) vrátane vyhľadávací vodič CYKY 2x4 m2 + výstražná fólia</t>
  </si>
  <si>
    <t>515 Úprava kanalizácie v km 16,710 D3</t>
  </si>
  <si>
    <t>demontáž exist. betónového kanalizačného potrubia DN400</t>
  </si>
  <si>
    <t>demontáž jestvujúcich kanalizačných šácht</t>
  </si>
  <si>
    <t>liatinový poklop na jestvujúcich kanalizačných šachtách</t>
  </si>
  <si>
    <t>demontáž exist. betónového kanalizačného potrubia DN400: 125,00 m*0,308 t/m</t>
  </si>
  <si>
    <t>demontáž jestvujúcich kanalizačných šácht - odhad hmotnosti: 4 ks*2,75 t/ks</t>
  </si>
  <si>
    <t>liatinový poklop na jestvujúcich kanalizačných šachtách: 4 ks*0,165 t/ks</t>
  </si>
  <si>
    <t>výkop jamy  pri napojení v zeleni: 2*2*3.5+2*2*2.5</t>
  </si>
  <si>
    <t>výkop ryhy: 127*1,2*1,7</t>
  </si>
  <si>
    <t>rozšírenie pre kanalizačné šachty: 2,54*1,34*1,7*6</t>
  </si>
  <si>
    <t>výkop ryhy pre demontáž potrubia a šácht:  125*1,2*1,7</t>
  </si>
  <si>
    <t>zásyp ryhy ŠD</t>
  </si>
  <si>
    <t>obetónovanie potrubia</t>
  </si>
  <si>
    <t>betónový podval</t>
  </si>
  <si>
    <t>objem rúr: -127*3,14*0,4*0,4/4</t>
  </si>
  <si>
    <t>objem šácht: -3,14*1,25*1,25/4*1,7*6</t>
  </si>
  <si>
    <t>zásyp zeminou v mieste demontáže potrubia a šácht</t>
  </si>
  <si>
    <t>objem potrubia a šácht: 3,14*0,4*0,4/4*125 + 3,14*1,2*1,2/4*1,7*4</t>
  </si>
  <si>
    <t>obsyp potrubia: 0,43*127</t>
  </si>
  <si>
    <t>paženie ryhy príložné: 127*1,7*2</t>
  </si>
  <si>
    <t>paženie jamy príložné: 2,54*1,7*2*6+1,34*1,7*2*6+2*3,5*4+2*2,5*4</t>
  </si>
  <si>
    <t>podkladný betón pod potrubie: 127*1,2*0,1</t>
  </si>
  <si>
    <t>betónový podklad pod KŠ: 1,7*1,7*0,1*6</t>
  </si>
  <si>
    <t>betónové podval: 0,4*0,15*0,1*32</t>
  </si>
  <si>
    <t>debnenie pre betónový podklad pod KŠ: (1,7+1,7)*2+0,1*6</t>
  </si>
  <si>
    <t>debnenie: (0,4*0,15+0,1*0,15*2+0,1*0,4*2)*32</t>
  </si>
  <si>
    <t>11250901</t>
  </si>
  <si>
    <t>Doplňujúce konštrukcie, obetónovanie potrubia, z betónu prostého</t>
  </si>
  <si>
    <t>1125090105</t>
  </si>
  <si>
    <t xml:space="preserve">Doplňujúce konštrukcie, obetónovanie potrubia, z betónu prostého tr. C 20/25 (B 25)  </t>
  </si>
  <si>
    <t>OBETÓNOVANIE POTRUBIA- BETÓN C 20/25-XC2,XA1(SK)-CL0,4-Dmax16-S2 STN EN 206-1, priesak max.50mm STN EN12390-8</t>
  </si>
  <si>
    <t>2703042506</t>
  </si>
  <si>
    <t>Kanalizácie, rúry plastové, sklolaminátové DN 400</t>
  </si>
  <si>
    <t>sklolaminát DN400</t>
  </si>
  <si>
    <t>KŠ - prechod na OSL potrubie - komplet podľa PD aj s obetónovaním sklolaminatového dna, stúpadlami, atď.</t>
  </si>
  <si>
    <t>liatinový poklop D400 bez odvetrania podľa PD</t>
  </si>
  <si>
    <t>ŠP podklad zhutnený pod KŠ: 1,7*1,7*0,1*6</t>
  </si>
  <si>
    <t>520 Úprava splaškovej kanalizácie obce Radoľa</t>
  </si>
  <si>
    <t>demontáž exist. plastového výtalku DN100</t>
  </si>
  <si>
    <t>demontáž exist. plastového kanalizácie DN200</t>
  </si>
  <si>
    <t>05020904</t>
  </si>
  <si>
    <t>Vybúranie konštrukcií a demontáže, rôznych predmetov betónových</t>
  </si>
  <si>
    <t>odstránenie existujúcich VO komplet</t>
  </si>
  <si>
    <t>odstránenie asfaltového krytu chodníka hr. 30 mm</t>
  </si>
  <si>
    <t>odstránenie asfaltového podkladu chodníka hr. 70 mm</t>
  </si>
  <si>
    <t>odstránenie nespevneného podkladu chodníka hr. 100 mm</t>
  </si>
  <si>
    <t>demontáž exist. plastového výtalku DN100: 72,00 m*0,0014 t/m</t>
  </si>
  <si>
    <t>demontáž exist. plastového kanalizácie DN200: 45,00 m*0,0045 t/m</t>
  </si>
  <si>
    <t>demontáž exist. plastového kanalizácie DN200: 52,00 m*0,0045 t/m</t>
  </si>
  <si>
    <t>demontáž jestvujúcich kanalizačných šácht - odhad hmotnosti: 2 ks*2,25 t/ks</t>
  </si>
  <si>
    <t>odstránenie existujúcich VO komplet - odhad hmotnosti: 2 ks*8,95 t/ks</t>
  </si>
  <si>
    <t>liatinový poklop na jestvujúcich kanalizačných šachtách: 2 ks*0,165 t/ks</t>
  </si>
  <si>
    <t>odstránenie asfaltového krytu chodníka hr. 30 mm: 15,00 m2*0,181 t/m2</t>
  </si>
  <si>
    <t>odstránenie asfaltového podkladu chodníka hr. 70 mm: 15,00 m2*0,181 t/m2</t>
  </si>
  <si>
    <t>odhumusovanie hr. 250 mm: 0,25*64,00</t>
  </si>
  <si>
    <t>výkop jamy  pri napojení v asf. chodníku: 3*3*1,7</t>
  </si>
  <si>
    <t>výkop pre VO1: 2,0*2,9*1</t>
  </si>
  <si>
    <t>výkop pre VO2: 2,0*2,9*1</t>
  </si>
  <si>
    <t>2x výtlačné potrubie HDPE D110 - výkop ryhy v zeleni: 40,5*1,3*1,65</t>
  </si>
  <si>
    <t xml:space="preserve">výkop ryhy pre demontáž potrubia: 36*1,3*1,5  </t>
  </si>
  <si>
    <t>prepadové potrubie DN200 - výkop ryhy v zeleni: 49,32*1*1,3</t>
  </si>
  <si>
    <t>prepadové potrubie DN200 - výkop ryhy v zeleni: 57,00*1,2*1,44</t>
  </si>
  <si>
    <t>rozšírenie pre kanalizačné šachty: 2,5*1,5*1,65*7</t>
  </si>
  <si>
    <t>výkop ryhy pre demontáž potrubia a šácht:  45*1*1,3</t>
  </si>
  <si>
    <t>zásyp ŠD jamy pri napojení</t>
  </si>
  <si>
    <t>zásyp zeminou ryhy - 2x výtlačné potrubie HDPE110</t>
  </si>
  <si>
    <t>objem potrubia: -3,14*0,1*0,1*40,5/4*2</t>
  </si>
  <si>
    <t>objem potrubia: 36*2*3,14*0,1*0,1/4</t>
  </si>
  <si>
    <t>zásyp zeminou ryhy - prepadové potrubie DN200</t>
  </si>
  <si>
    <t>objem potrubia: -3,14*0,2*0,2/4*49,32</t>
  </si>
  <si>
    <t>objem potrubia: -3.14*0.2*0.2/4*57,0</t>
  </si>
  <si>
    <t>zásyp zeminou pre rozšírenie KŠ</t>
  </si>
  <si>
    <t>objem šácht: -3,14*1,2*1,2/4*1,65*7</t>
  </si>
  <si>
    <t>objem potrubia: 45*3,14*0,2*0,2/4+3,14*1,2*1,2/4*1,3*2</t>
  </si>
  <si>
    <t>zásyp zeminou pre VO1</t>
  </si>
  <si>
    <t>objem VO1</t>
  </si>
  <si>
    <t>dlažba</t>
  </si>
  <si>
    <t>zásyp zeminou pre VO2</t>
  </si>
  <si>
    <t>2x výtlačné potrubie HDPE D110 - obsyp potrubia v zeleni: 40,5*1,35*0,41-3,14*0,1*0,1*40,5/4*2</t>
  </si>
  <si>
    <t>prepadové potrubie DN200 - obsyp potrubia v zeleni: 49,32*1*0,5-3,14*0,2*0,2/4*49,32</t>
  </si>
  <si>
    <t>prepadové potrubie DN200 - obsyp potrubia v zeleni: 57,0*1,2*0,7-3.14*0.2*0.2/4*57,0</t>
  </si>
  <si>
    <t>paženie ryhy príložné: (40,5*1,65*2)+(49,5+1,3*2)+(57*1,44*2)</t>
  </si>
  <si>
    <t>paženie jamy príložné: 3*1,7*4</t>
  </si>
  <si>
    <t>dovoz ornice z medziskládky na zahumusovanie: 0,25*64,00</t>
  </si>
  <si>
    <t>betónový podklad pod KŠ: 1,51*1,51*0,1*7</t>
  </si>
  <si>
    <t>betónové bloky: 0,3*0,3*0,3*4 ks</t>
  </si>
  <si>
    <t>debnenie pre betónový podklad pod KŠ: (1,51+1,51)*2*0,1*7</t>
  </si>
  <si>
    <t>debnenie: 0,3*0,3*5*4</t>
  </si>
  <si>
    <t>tlakové rúry HDPE DN100 (D110) + vyhľadávací vodič</t>
  </si>
  <si>
    <t>rúry hladké PVC DN200: 49,32+57,00</t>
  </si>
  <si>
    <t>KŠ podľa PD</t>
  </si>
  <si>
    <t>kompozitný poklop DN600 mm bez odvetrania so zámkom a tesnením: tr.D400 (komunikácia); tr. B125 (zeleň)</t>
  </si>
  <si>
    <t>80,50+106,32</t>
  </si>
  <si>
    <t>2x výtlačné potrubie HDPE D110 - pieskové lôžko v zeleni: 40,5*1,3*0,15</t>
  </si>
  <si>
    <t>prepadové potrubie DN200 - pieskové lôžko v zeleni: 49,32*1*0,15</t>
  </si>
  <si>
    <t>prepadové potrubie DN200 - pieskové lôžko v zeleni: 57,00*1,2*0,15</t>
  </si>
  <si>
    <t>nový chodník - asfaltový spojovací postrek PS,CBP 0,5kg/m2</t>
  </si>
  <si>
    <t>nový chodník - asfaltový betón AC 8 O; 50/70, II hr. 30 mm: 0,03*15,00</t>
  </si>
  <si>
    <t>22010304</t>
  </si>
  <si>
    <t>Podkladné a krycie vrstvy bez spojiva pre obnovu a údržbu, štrkodrva</t>
  </si>
  <si>
    <t>nový chodník - štrkodrvina UM ŠD 0/31,5 Gc hr. 0,10m: 0,10*15,00</t>
  </si>
  <si>
    <t>nový chodník - infilttračný postrek PI,B 1,0kg/m2</t>
  </si>
  <si>
    <t>nový chodník - asfaltový betón AC 16 P; 50/70, II hr. 70 mm: 0,07*15,00</t>
  </si>
  <si>
    <t>VO1 - podkladný betón pod dlažbu tr. C20/25FX3: 2*0,7*0,15</t>
  </si>
  <si>
    <t>VO2 - podkladný betón pod dlažbu tr. C20/25FX3: 2*0,7*0,15</t>
  </si>
  <si>
    <t>VO1 - dlažba z lomového kameňa hr. 250 mm: 2*0,7</t>
  </si>
  <si>
    <t>VO2 - dlažba z lomového kameňa hr. 250 mm: 2*0,7</t>
  </si>
  <si>
    <t>VO1 - 3,87 m3</t>
  </si>
  <si>
    <t>VO2 - 4,28 m3</t>
  </si>
  <si>
    <t>VO1 - 2,9*0,4*2+1,25*2,4*2+2*1*4</t>
  </si>
  <si>
    <t>VO2 - 2,9*0,4*2+1,25*2,4*2+2*1*4</t>
  </si>
  <si>
    <t>521 Preložka vodovodu DN 800 km 21,338-22,300</t>
  </si>
  <si>
    <t>0502034302</t>
  </si>
  <si>
    <t>Vybúranie konštrukcií a demontáže, inštalačného vedenia a príslušenstva vodovodného z oceľových rúrok</t>
  </si>
  <si>
    <t>demontáž exist. oceľového vodovodného potrubia DN300</t>
  </si>
  <si>
    <t>demontáž exist. oceľového vodovodného potrubia DN800</t>
  </si>
  <si>
    <t>demontáž kalníkovej šachty</t>
  </si>
  <si>
    <t>demontáž poklopu pre KŠ</t>
  </si>
  <si>
    <t>demontáž kalníkovej šachty - odhad hmotnosti komplet: 1,0 ks*21,75 t/ks</t>
  </si>
  <si>
    <t>demontáž exist. oceľového vodovodného potrubia DN300: 40,0 m*0,062 t/m</t>
  </si>
  <si>
    <t>demontáž exist. oceľového vodovodného potrubia DN800: 946,0 m*0,204 t/m</t>
  </si>
  <si>
    <t>demontáž poklopu pre KŠ: 1,0 ks*0,165 t/ks</t>
  </si>
  <si>
    <t xml:space="preserve">čerpanie vody </t>
  </si>
  <si>
    <t xml:space="preserve"> (2m x 2m x 0,3m x 2miest      - hĺbené jamy)</t>
  </si>
  <si>
    <t xml:space="preserve"> (280m x 0,5m x 0,3m - káblové ryhy)</t>
  </si>
  <si>
    <t xml:space="preserve"> (2m x 2m x 1,7m x 2miest - na potrubie a MS)</t>
  </si>
  <si>
    <t>výkop pri napojení jamy v zeleni: 3*3*3*2</t>
  </si>
  <si>
    <t>výkop AŠ1 - štartovacia jama: 10*9,3*7,4</t>
  </si>
  <si>
    <t>výkop AŠ2 - cieľová jama: 10*9,3*7,9</t>
  </si>
  <si>
    <t>výkop Vzdušníková šachta VŠ: 3,9*3,85*3,11</t>
  </si>
  <si>
    <t>vybúranie Kalníkovej šachty - výkop: 5*5*3,5</t>
  </si>
  <si>
    <t>výkop pre VO: 1,2*1,9+24*0,3+0,26*7</t>
  </si>
  <si>
    <t>výkop ryhy v zeleni: 1,6*(51,37*3,1+148,73*2,6+3,52*4,2+4,6*4,6+648*2,5)</t>
  </si>
  <si>
    <t>výkop ryhy pod potokom Lodnianka: 13,5*2*2,9</t>
  </si>
  <si>
    <t>výkop ryhy v zeleni - prepadové potrubie DN300: 24,4*1*4</t>
  </si>
  <si>
    <t>výkop ryhy pre demontáž potrubia DN800:  (1006-60)*2*2,5</t>
  </si>
  <si>
    <t>výkop ryhy pre demontáž prepadového potrubia DN300:  40*1*3</t>
  </si>
  <si>
    <t>násyp pri AŠ1 z vykopanej zeminy: 8,3*9,3*0,5</t>
  </si>
  <si>
    <t>násyp pri AŠ2 z vykopanej zeminy: 8,3*9,3*0,5</t>
  </si>
  <si>
    <t>násyp pri VŠ z vykopanej zeminy: 3,9*3,85*0,5</t>
  </si>
  <si>
    <t>zásyp ŠD pod potokom Lodnianka</t>
  </si>
  <si>
    <t>objem potrubia: -3,14*1,2*1,2/4*13,5</t>
  </si>
  <si>
    <t>zásyp ŠD ryhy pre prepadové potrubie DN300</t>
  </si>
  <si>
    <t>objem potrubia: -3,14*0,3*0,3/4*24,4</t>
  </si>
  <si>
    <t xml:space="preserve"> (280m x 0,5m x 0,7m  - káblové ryhy)</t>
  </si>
  <si>
    <t>objem potrubia: -3,14*0,8*0,8/4*(51,37+148,73+3,52+4,6+648)</t>
  </si>
  <si>
    <t>zásyp zeminou AŠ1 - štartovacia jama</t>
  </si>
  <si>
    <t>objem AŠ1: -(6,8*5,8*3,5+1,7*1,7*2*3,8+1,5*1,5*3,8)</t>
  </si>
  <si>
    <t>betónová doska</t>
  </si>
  <si>
    <t>zásyp zeminou AŠ2 - cieľová jama</t>
  </si>
  <si>
    <t>objem AŠ1: -(6,8*5,8*4,2+1,7*1,7*2*4,2+1,5*1,5*4,2)</t>
  </si>
  <si>
    <t>zásyp zeminou VŠ</t>
  </si>
  <si>
    <t>objem VŠ: -2,35*2,38*2,71</t>
  </si>
  <si>
    <t>zásyp zeminou v mieste demontáže potrubia DN800</t>
  </si>
  <si>
    <t>objem potrubia: (1006-60)*3,14*0,8*0,8/4</t>
  </si>
  <si>
    <t>zásyp zeminou v mieste demontáže kalníkovej šachty</t>
  </si>
  <si>
    <t>objem šachty: 3*3*3</t>
  </si>
  <si>
    <t>zásyp zeminou v mieste demontáže prepadového potrubia DN300</t>
  </si>
  <si>
    <t>objem potrubia: 40*3,14*0,3*0,3/4</t>
  </si>
  <si>
    <t>zásyp zeminou pre VO</t>
  </si>
  <si>
    <t>podkladný ŠP</t>
  </si>
  <si>
    <t>kamenná záhadzka</t>
  </si>
  <si>
    <t>Káblové lôžko z piesku vrátane výstražnej fólie pre káble od potrubia a MS do PO-IS-MS)</t>
  </si>
  <si>
    <t xml:space="preserve"> (2m x 2m x 0,3m x 2miest - na potrubie a MS)</t>
  </si>
  <si>
    <t>obsyp potrubia v zeleni: (51,37+148,73+3,52+4,6+648)*1,6*1,1-3,14*0,8*0,8/4*(51,37+148,73+3,52+4,6+648)</t>
  </si>
  <si>
    <t>obsyp potrubia pod potokom Lodnianka: 13,5*2*1,5-3,14*1,2*1,2/4*13,5</t>
  </si>
  <si>
    <t>obsyp potrubia pre prepadové potrubie DN300: 24,4*1*0,6-3,14*0,3*0,3/4*24,4</t>
  </si>
  <si>
    <t>paženie ryhy príložné: 51,37*3,1*2+148,73*2,6*2+3,52*4,2*2+4,6*4,6*2+648*2,5*2+13,5*2,9*2+24,4*4*2+(1006-60)*2,5*2+40*3*2</t>
  </si>
  <si>
    <t>paženie jamy príložné: 3*3*4*2+3,9*3,11*2+3,85*3,11*2+5*3,5*4</t>
  </si>
  <si>
    <t>01090101</t>
  </si>
  <si>
    <t>Pretláčanie potrubia oceľového, tr. hor. 1-4</t>
  </si>
  <si>
    <t>0109010105</t>
  </si>
  <si>
    <t>Pretláčanie potrubia oceľového, tr. hor. 1-4, DN nad 800 do 1200 mm</t>
  </si>
  <si>
    <t>PRETLÁČANÁ OCEĽ. RÚRA DN1200, DĹ.2 x 97,00m</t>
  </si>
  <si>
    <t>0109030105</t>
  </si>
  <si>
    <t>Pretláčanie potrubia z plastických hmôt, tr. hor. 1-4, DN nad 800 do 1200 mm</t>
  </si>
  <si>
    <t>PRETLÁČANÁ CHRÁNIČKA Z OLS RÚR DN1200, DĹ. 21,00 m</t>
  </si>
  <si>
    <t>dovoz ornice z medziskládky na zahumusovanie: 0,30*148,00</t>
  </si>
  <si>
    <t>dovoz ornice z medziskládky na zahumusovanie: 0,25*1300,00</t>
  </si>
  <si>
    <t>v mieste zahumusovania hr. 300 mm</t>
  </si>
  <si>
    <t>hydroosev na ornici - v mieste zahumusovania hr. 250 mm</t>
  </si>
  <si>
    <t>45.23.11</t>
  </si>
  <si>
    <t>Všeobecné práce na stavbe diaľkových potrubných vedení</t>
  </si>
  <si>
    <t>betónová doska pre AŠ1: 6,8*6,1*0,15</t>
  </si>
  <si>
    <t>betónová doska pre AŠ2: 6,8*6,1*0,15</t>
  </si>
  <si>
    <t>betónová doska pre VŠ: 2,95*2,98*0,1</t>
  </si>
  <si>
    <t>debnenie pre betónovú dosku pre AŠ1: (6,8+6,1)*2*0,15</t>
  </si>
  <si>
    <t>debnenie pre betónovú dosku pre AŠ2: (6,8+6,1)*2*0,15</t>
  </si>
  <si>
    <t>debnenie pre betónovú dosku pre VŠ: (2,95+2,98)*2*0,10</t>
  </si>
  <si>
    <t>11250202</t>
  </si>
  <si>
    <t>Doplňujúce konštrukcie, šachty armatúrne z betónu železového</t>
  </si>
  <si>
    <t>1125020207</t>
  </si>
  <si>
    <t>Doplňujúce konštrukcie, šachty armatúrne, z betónu železového  tr. C 30/37 (B 35)</t>
  </si>
  <si>
    <t>AŠ1 (6,0x5,0x2,7 m) komplet prevedenie vrátane vstupných komínov</t>
  </si>
  <si>
    <t>AŠ2 (6,0x5,0x2,7 m) komplet prevedenie vrátane vstupných komínov</t>
  </si>
  <si>
    <t>11250211</t>
  </si>
  <si>
    <t>Doplňujúce konštrukcie, šachty armatúrne z betónu železového, debnenie tradičné</t>
  </si>
  <si>
    <t>1125021101</t>
  </si>
  <si>
    <t>Doplňujúce konštrukcie, šachty armatúrne z betónu železového, debnenie tradičné, drevené</t>
  </si>
  <si>
    <t>AŠ1 (6,0x5,0x2,7 m) komplet vrátane komína: 6,8*3,6*2+5,8*3,6*2+6*2,83*2+5*2,83*2+6*0,4*2+5*0,4*2+1,7*4,77*8+1,1*4,77*8+1,5*4,77*4+0,9*4,77*4</t>
  </si>
  <si>
    <t>AŠ2 (6,0x5,0x2,7 m) komplet vrátane komína: 6,8*3,6*2+5,8*3,6*2+6*2,83*2+5*2,83*2+6*0,4*2+5*0,4*2+1,7*5,34*8+1,1*5,34*8+1,5*5,34*4+0,9*4,77*4</t>
  </si>
  <si>
    <t>11250221</t>
  </si>
  <si>
    <t>Doplňujúce konštrukcie, šachty armatúrne z betónu železového, výstuž z betonárskej ocele</t>
  </si>
  <si>
    <t>1125022106</t>
  </si>
  <si>
    <t>Doplňujúce konštrukcie, šachty armatúrne z betónu železového, výstuž z betonárskej ocele 10505</t>
  </si>
  <si>
    <t>B 500 B</t>
  </si>
  <si>
    <t>AŠ1: (4626,7+5446,0+5851,7)/1000</t>
  </si>
  <si>
    <t>AŠ2: (4863,4+5529,1+5833,3)/1000</t>
  </si>
  <si>
    <t>2701128305</t>
  </si>
  <si>
    <t>Plynovody, ostatné montážne práce, doplňujúce činnosti, kontrolné meranie z hľadiska ochrany pred koróziou</t>
  </si>
  <si>
    <t>Nastavenie dvoch najbližších SKAO</t>
  </si>
  <si>
    <t xml:space="preserve">Meranie dosahu a účinnosti KAO </t>
  </si>
  <si>
    <t>Meranie na PO - kontrola funkcie</t>
  </si>
  <si>
    <t>2701128307</t>
  </si>
  <si>
    <t>Plynovody, ostatné montážne práce, doplňujúce činnosti, prepojovacie objekty</t>
  </si>
  <si>
    <t>Doplnenie sytému KORODAT 16 do SKAO Podháj</t>
  </si>
  <si>
    <t>Prenosný záznamník KORODAT 5</t>
  </si>
  <si>
    <t>Výstražná PE fólia červenej farby š.33 cm (30 m)</t>
  </si>
  <si>
    <t>Betónová skruž, makadam 0,75 m3</t>
  </si>
  <si>
    <t>2701128603</t>
  </si>
  <si>
    <t>Plynovody, ostatné montážne práce, katodická ochrana porubia, spojovacie a prepojovacie objekty</t>
  </si>
  <si>
    <t>1 ks PO pozostáva z:</t>
  </si>
  <si>
    <t>Betónový rozvádzač DBR so základom</t>
  </si>
  <si>
    <t>Svorkovnica METRA</t>
  </si>
  <si>
    <t>Kábel CYKY 4x4 - 5m (pripojenie na oc.potrubie a zapojenie do PO)</t>
  </si>
  <si>
    <t>PE chránička DN 40 - 10m</t>
  </si>
  <si>
    <t>Privarenie kábla na potrubie DN 800 so zaizolovaní, zapojenie do PO)</t>
  </si>
  <si>
    <t>Kábel CYKY 2x4 - 5m (pripojenie na TVL potrubie, zapojenie do PO)</t>
  </si>
  <si>
    <t>Meracia sonda MS-110 vrátane 5m CYKY 3x2,5, zapojenie do PO</t>
  </si>
  <si>
    <t>Meranie na PO-IS-MS - kontrola funkcie</t>
  </si>
  <si>
    <t>1 ks SO pozostáva z:</t>
  </si>
  <si>
    <t>Privarenie kábla na potrubie DN 800 so zaizolovaní, zapojenie doSO)</t>
  </si>
  <si>
    <t>Kábel CYKY 4x10 - 5m (pripojenie na oc.potrubie, zapojenie do SO)</t>
  </si>
  <si>
    <t>Meracia sonda MS-110 vrátane 5m CYKY 3x2,5, zapojenie do SO</t>
  </si>
  <si>
    <t>Meranie na SO-4-SKAO - kontrola funkcie</t>
  </si>
  <si>
    <t>27020109</t>
  </si>
  <si>
    <t>Vodovody, rúry oceľové, rúrové diely privarovacie</t>
  </si>
  <si>
    <t>2702010909</t>
  </si>
  <si>
    <t>Vodovody, rúry oceľové, rúrové diely privarovacie, nad D 530 do D 820 mm</t>
  </si>
  <si>
    <t>privarovacia príruba točitá - s krkom DN800, PN 2,5 Mpa vrátane izolačného spoju DN800 (2 ks)</t>
  </si>
  <si>
    <t>izolačná spoj DN800</t>
  </si>
  <si>
    <t>27020531</t>
  </si>
  <si>
    <t>Vodovody, rúry liatinové, tlakové hrdlové</t>
  </si>
  <si>
    <t>2702053106</t>
  </si>
  <si>
    <t>Vodovody, rúry liatinové, tlakové hrdlové DN 300 mm</t>
  </si>
  <si>
    <t>MAT. TvLT POTRUBIE DN300 - ODKAĽOVACIE POTRUBIE podľa PD</t>
  </si>
  <si>
    <t>2702053109</t>
  </si>
  <si>
    <t>Vodovody, rúry liatinové, tlakové hrdlové DN 500 mm</t>
  </si>
  <si>
    <t>MAT. BY - PASS TvLT DN500 PN 25; TvLT POTRUBIE DN500, PN 2,5MPa, S ŤAŽKOU PROTIKORÓZNOU OCHRANOU podľa STN EN 545:2010 VNÚT. CEMENTOOVOU VÝSTELKOU Z VYSOK. CEMENTU</t>
  </si>
  <si>
    <t>2702053111</t>
  </si>
  <si>
    <t>Vodovody, rúry liatinové, tlakové hrdlové DN 800 mm</t>
  </si>
  <si>
    <t>MAT. TvLT DN800 PN 25; TvLT POTRUBIE DN800, PN 2,5MPa, S ŤAŽKOU PROTIKORÓZNOU OCHRANOU podľa STN EN 545:2010 VNÚT. CEMENTOOVOU VÝSTELKOU Z VYSOK. CEMENTU</t>
  </si>
  <si>
    <t>vrátane signalizačného vodiča - 879,70 m</t>
  </si>
  <si>
    <t>vrátane výstražnej fólie na vodovod - 871,70 m</t>
  </si>
  <si>
    <t>27020533</t>
  </si>
  <si>
    <t>Vodovody, rúry liatinové, tvarovky</t>
  </si>
  <si>
    <t>2702053302</t>
  </si>
  <si>
    <t>Vodovody, rúry liatinové, tvarovky DN 100 mm</t>
  </si>
  <si>
    <t>prírubový TP-kus DN100/250mm, PN 2,5 MPa</t>
  </si>
  <si>
    <t>2702053303</t>
  </si>
  <si>
    <t>Vodovody, rúry liatinové, tvarovky DN 150 mm</t>
  </si>
  <si>
    <t>automatický vzdušník DN150 PN 2,5MPA</t>
  </si>
  <si>
    <t>2702053306</t>
  </si>
  <si>
    <t>Vodovody, rúry liatinové, tvarovky DN 300 mm</t>
  </si>
  <si>
    <r>
      <t>hrdlové koleno DN 300/30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</si>
  <si>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pätkové koleno DN 300/90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</si>
  <si>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prírubový TP-kus DN300/570mm, PN 2,5 MPa</t>
  </si>
  <si>
    <t>prírubový T-kus DN300/300, PN 2,5 MPa</t>
  </si>
  <si>
    <t>prírubový E-kus DN300, PN 2,5  MPa</t>
  </si>
  <si>
    <t>vrátane mreži na výtoku OD 300 - 1 ks</t>
  </si>
  <si>
    <t>2702053309</t>
  </si>
  <si>
    <t>Vodovody, rúry liatinové, tvarovky DN 500 mm</t>
  </si>
  <si>
    <t>prírubový E-kus DN500, PN 2,5  MPa</t>
  </si>
  <si>
    <t>prírubový T-kus DN500/100, PN 2,5  MPa</t>
  </si>
  <si>
    <t>prírubový T-kus DN500/300, PN 2,5 MPa</t>
  </si>
  <si>
    <t>prírubový TP-kus DN500/250mm, PN 2,5 MPa</t>
  </si>
  <si>
    <t>prírubový TP-kus DN500/500mm, PN 2,5 MPa</t>
  </si>
  <si>
    <t>prírubový TP-kus DN500/1000mm, PN 2,5 MPa</t>
  </si>
  <si>
    <r>
      <t>prírubové koleno K-DN 500/90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</si>
  <si>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2702053310</t>
  </si>
  <si>
    <t>Vodovody, rúry liatinové, tvarovky DN 600 mm</t>
  </si>
  <si>
    <t>prírubová redukcia R DN600/500, PN 2,5 MPa</t>
  </si>
  <si>
    <t>2702053311</t>
  </si>
  <si>
    <t>Vodovody, rúry liatinové, tvarovky DN 800 mm</t>
  </si>
  <si>
    <r>
      <t>hrdlové koleno DN 800/11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</si>
  <si>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800/45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</si>
  <si>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prírubový F-kus DN800, PN 2,5 MPa</t>
  </si>
  <si>
    <t>prírubový E-kus DN800, PN 2,5 MPa</t>
  </si>
  <si>
    <t>prírubový T-kus DN800/600, PN 2,5 MPa</t>
  </si>
  <si>
    <t>prírubová redukcia R DN800/500, PN 2,5 MPa</t>
  </si>
  <si>
    <t>prírubový T-kus DN800/150, PN 2,5 MPa</t>
  </si>
  <si>
    <t>27020534</t>
  </si>
  <si>
    <t>Vodovody, rúry liatinové, výsek alebo výrez</t>
  </si>
  <si>
    <t>2702053411</t>
  </si>
  <si>
    <t>Vodovody, rúry liatinové, výsek alebo výrez DN 800 mm</t>
  </si>
  <si>
    <t>výrez potrubia</t>
  </si>
  <si>
    <t>27021170</t>
  </si>
  <si>
    <t>Vodovody, ostatné konštrukcie, šachty armatúrne</t>
  </si>
  <si>
    <t>2702117001</t>
  </si>
  <si>
    <t>Vodovody, ostatné konštrukcie, šachty armatúrne z betónových dielcov</t>
  </si>
  <si>
    <t>VŠ - vnút. rozmery : 2050x2100x2400 mm komplet prevedenie so vstupným komínom</t>
  </si>
  <si>
    <t>27021174</t>
  </si>
  <si>
    <t>Vodovody, ostatné konštrukcie, armatúry</t>
  </si>
  <si>
    <t>2702117401</t>
  </si>
  <si>
    <t>Vodovody, ostatné konštrukcie, armatúry - posúvače</t>
  </si>
  <si>
    <t>uzáver s ručným kolom DN 300, PN25</t>
  </si>
  <si>
    <t>uzáver s ručným kolom DN 100, PN25</t>
  </si>
  <si>
    <t>uzáver s ručným kolom DN 150, PN25</t>
  </si>
  <si>
    <t>2702117403</t>
  </si>
  <si>
    <t>Vodovody, ostatné konštrukcie, armatúry - kompenzátory, montážne vložky</t>
  </si>
  <si>
    <t>montážna vložka DN500, PN 2,5MPa</t>
  </si>
  <si>
    <t>montážna vložka DN300, PN 2,5MPa</t>
  </si>
  <si>
    <t>2702117405</t>
  </si>
  <si>
    <t>Vodovody, ostatné konštrukcie, armatúry - spätné klapky</t>
  </si>
  <si>
    <t>spätná klapka DN300</t>
  </si>
  <si>
    <t>klapka DN 500, PN25 - excentrické so servopohonom</t>
  </si>
  <si>
    <t>2702117601</t>
  </si>
  <si>
    <t>Vodovody, ostatné konštrukcie, doplnky, poklopy</t>
  </si>
  <si>
    <t>kompozitný poklop nevetraný 900x900 podľa PD pre AŠ1, AŠ2</t>
  </si>
  <si>
    <t>kompozitný poklop nevetraný 1100x1100 podľa PD pre AŠ1, AŠ2</t>
  </si>
  <si>
    <t>kompozitný poklop uzamykateľný 1100x1100 podľa PD pre VŠ</t>
  </si>
  <si>
    <t>kompozitný poklop uzamykateľný 800x800 podľa PD pre VŠ</t>
  </si>
  <si>
    <t>VSUNUTÁ CHRÁNIČKA OLS RÚRA DN800, DĹ.2 x 97,00 m</t>
  </si>
  <si>
    <t>pieskové lôžko v zeleni: (51,37+148,73+3,52+4,6+648)*1,6*0,15</t>
  </si>
  <si>
    <t>pieskové lôžko pod potokom Lodnianka: 13,5*2*0,15</t>
  </si>
  <si>
    <t>pieskové lôžko v zeleni pre prepadové potrubie DN300: 24,4*1*0,15</t>
  </si>
  <si>
    <t>štrkový podsyp pod VŠ: 3,9*3,85*0,3</t>
  </si>
  <si>
    <t>podkladný ŠP pre VO: 0,8*1,9</t>
  </si>
  <si>
    <t>VO - KAMENNÁ NAHÁDZKA S VYKLINOVANÍM A UROVNENÍM LÍCA FR. 150-200mm, HR. 0,3 m: (4*7-2,1*1,9)*0,3</t>
  </si>
  <si>
    <t>1xPN+2xAN - náter je uvádzaný na jednu plochu náteru</t>
  </si>
  <si>
    <t>AŠ1 komplet s komínom: 6,8*5,8*2</t>
  </si>
  <si>
    <t>AŠ2 komplet s komínom: 6,8*5,8*2</t>
  </si>
  <si>
    <t>AŠ1 komplet s komínom: 6,8*3,6*2+5,8*3,6*2+1,7*4,77*8+1,5*4,77*4</t>
  </si>
  <si>
    <t>AŠ2 komplet s komínom: 6,8*3,6*2+5,8*3,6*2+1,7*5,34*8+1,5*5,34*4</t>
  </si>
  <si>
    <t>02012402</t>
  </si>
  <si>
    <t>Zlepšovanie základovej pôdy, výplň vrtov betónom</t>
  </si>
  <si>
    <t>zafuknutie betónom pod Kysucou betónom C12/15: 60*3,14*0,8*0,8/4</t>
  </si>
  <si>
    <t>zafuknutie medzipriestoru pretláčacej chráničky a ochrannéj rúry: 0,628*97*2</t>
  </si>
  <si>
    <t>0205013201</t>
  </si>
  <si>
    <t>Steny štetovnicové baranené, z kovových dielcov, hĺ. do 10 m</t>
  </si>
  <si>
    <t>štetovnice dočasné: 8,3*7,4*2+9,3*7,4*2+8,3*7,9*2+9,3*7,9*2</t>
  </si>
  <si>
    <t>vytiahnutie dočasných štetovníc</t>
  </si>
  <si>
    <t>VO - z betónu C 30/37, XF4 - 0,5*1,9+0,26*7=2,77 m3</t>
  </si>
  <si>
    <t>debnenie VO - 2,4*1,45*2+1,45*0,8*2+2,9*0,5*2+0,5*0,5*2+0,7*1*4</t>
  </si>
  <si>
    <t>91080101</t>
  </si>
  <si>
    <t>Káble Cu - NN káble silové uložené voľne</t>
  </si>
  <si>
    <r>
      <t>kábel CYKY-O 4x35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</si>
  <si>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r>
      <t>kábel CYKY-J 3x4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</si>
  <si>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Káblové súbory, ukončenie vodičov - NN káblové spojky priame</t>
  </si>
  <si>
    <t>Káblové súbory, ukončenie vodičov - NN priechodky</t>
  </si>
  <si>
    <t>Káblové súbory, ukončenie vodičov - NN priechodky tesniace</t>
  </si>
  <si>
    <t>Káblové súbory, ukončenie vodičov - NN ukonč. celoplastových káblov</t>
  </si>
  <si>
    <t>Káblové súbory, ukončenie vodičov - NN ukonč. celoplastových káblov vodičovými koncovkami</t>
  </si>
  <si>
    <t>Káblové súbory, ukončenie vodičov - NN ochrana spojky</t>
  </si>
  <si>
    <t>Káblové súbory, ukončenie vodičov - NN ochrana spojky protikorózna</t>
  </si>
  <si>
    <t>522 Úprava jestvujúcich vyústení kanalizácií pri Kysuckom Novom Meste</t>
  </si>
  <si>
    <t>odhumusovanie hr. 250 mm: 0,25*8,00</t>
  </si>
  <si>
    <t>výkop pre KŠ -  - v rkm 7,757 41: 2*2*2</t>
  </si>
  <si>
    <t>výkop pre VO - v rkm 7,757 41: 9,63*3,5</t>
  </si>
  <si>
    <t>výkop pre VO - v rkm 9,508 75: 9,63*3,5</t>
  </si>
  <si>
    <t>výkop ryhy: 15,5*1,2*2</t>
  </si>
  <si>
    <t xml:space="preserve">zásyp zeminou ryhy </t>
  </si>
  <si>
    <t>objem potrubia: -3,14*0,6*0,6/4*15,5</t>
  </si>
  <si>
    <t>zásyp zeminou KŠ</t>
  </si>
  <si>
    <t>objem šácht: 3,14*1,2*1,2/4*2</t>
  </si>
  <si>
    <t>zásyp zeminou pre VO - v rkm 7,757 41</t>
  </si>
  <si>
    <t>podklad ŠP</t>
  </si>
  <si>
    <t>zásyp zeminou pre VO - v rkm 9,508 75</t>
  </si>
  <si>
    <t>objem kalová jama</t>
  </si>
  <si>
    <t>obsyp potrubia: 15,5*1,2*0,9-3,14*0,6*0,6/4*15,5</t>
  </si>
  <si>
    <t>paženie ryhy príložné: 15,5*1,2*2</t>
  </si>
  <si>
    <t>paženie jamy príložné: (2+2)*2*2+17,74*2+25,95*2</t>
  </si>
  <si>
    <t>paženie VO: 3,5*3,6*2+3,6*1,0*2+1,5*1,5*2+0,75*1,5*2+9,3*0,1*2</t>
  </si>
  <si>
    <t>dovoz ornice z medziskládky na zahumusovanie: 0,25*8,00</t>
  </si>
  <si>
    <t>betónový podklad pod KŠ: 1,51*1,51*0,1*1</t>
  </si>
  <si>
    <t>debnenie pre betónový podklad pod KŠ: (1,51+1,51)*2*0,1*1</t>
  </si>
  <si>
    <t>rúra PP DN600</t>
  </si>
  <si>
    <t>2703042303</t>
  </si>
  <si>
    <t>Kanalizácie, rúry plastové, tvarovky z PE, PP DN 150</t>
  </si>
  <si>
    <t>koleno DN150/90°</t>
  </si>
  <si>
    <t>klapka DN600</t>
  </si>
  <si>
    <t>poklop pre KŠ podľa PD</t>
  </si>
  <si>
    <t>pieskové lôžko pre potrubie: 15,5*1,2*0,15</t>
  </si>
  <si>
    <t>VO - v rkm 7,757 41 - podkladný betón pod dlažbu tr.  C12/15: 9,3*1,5*0,1</t>
  </si>
  <si>
    <t>VO - v rkm 9,508 75 - podkladný betón pod dlažbu tr.  C12/15: 0,5*4,3</t>
  </si>
  <si>
    <t>ŠP hr. 100 mm - VO - v rkm 7,757 41: 0,1*9,3*1,5</t>
  </si>
  <si>
    <t>ŠP hr. 100 mm - VO - v rkm 9,508 75: 0,3*4,3+1,3*1*0,1+0,38*1</t>
  </si>
  <si>
    <t>VO - v rkm 9,508 75 - KAMENNÁ ROVNANINA SVAHU DO cca 200kg: 12*0,5</t>
  </si>
  <si>
    <t>VO - v rkm 7,757 41 - dlažba z lomového kameňa hr. 400 mm: 9,3*1,5</t>
  </si>
  <si>
    <t>VO - v rkm 9,508 75 - dlažba z lomového kameňa hr. 400 mm: 1,55*4,3</t>
  </si>
  <si>
    <t>Steny štetovnicové baranené, z kovových dielcov, hĺ. do 10 m:</t>
  </si>
  <si>
    <t>VO - v rkm 7,757 41 - 15,75 m3</t>
  </si>
  <si>
    <t xml:space="preserve">debnenie: 3,5*3,6*2+3,6*1,0*2+1,5*1,5*2+0,75*1,5*2 </t>
  </si>
  <si>
    <t>11250702</t>
  </si>
  <si>
    <t>Doplňujúce konštrukcie, vtokové nádržky, z betónu železového</t>
  </si>
  <si>
    <t>1125070206</t>
  </si>
  <si>
    <t>Doplňujúce konštrukcie, vtokové nádržky, z betónu železového tr. C 25/30 (B 30)</t>
  </si>
  <si>
    <t>VO - v rkm 9,508 75 - kalová jama - ŽELEZOBETÓN HR.300 mm, BETÓN C25/30 VYSTUŽENÝ SIEŤOVINOU - 1,84 m3</t>
  </si>
  <si>
    <t>11250721</t>
  </si>
  <si>
    <t>Doplňujúce konštrukcie, vtokové nádržky, výstuž z betonárskej ocele</t>
  </si>
  <si>
    <t>1125072106</t>
  </si>
  <si>
    <t>Doplňujúce konštrukcie, vtokové nádržky, výstuž z betonárskej ocele 10505</t>
  </si>
  <si>
    <t>VO - v rkm 9,508 75 - kalová jama: 24,21/1000</t>
  </si>
  <si>
    <t>1125072107</t>
  </si>
  <si>
    <t>Doplňujúce konštrukcie, vtokové nádržky, výstuž z betonárskej ocele zo zváraných sietí</t>
  </si>
  <si>
    <t>VO - v rkm 9,508 75 - kalová jama: 152,91/1000</t>
  </si>
  <si>
    <t>525 Úprava kanalizácie ČSPL v Radoli</t>
  </si>
  <si>
    <t>demontáž jestvujúcich ORL</t>
  </si>
  <si>
    <t>liatinový poklop na jestvujúcom ORL</t>
  </si>
  <si>
    <t>odstránenie asfaltového krytu vozovky hr. 40 mm: 19,36*1,5+3,5*1</t>
  </si>
  <si>
    <t>odstránenie asfaltového krytu vozovky hr. 40 mm: 3,8*3+27,5*1,5</t>
  </si>
  <si>
    <t>odstránenie betónového podkladu vozovky hr. 200 mm: 19,36*1,5+3,5*1</t>
  </si>
  <si>
    <t>odstránenie betónového podkladu vozovky pre demontáž hr. 200 mm: 3,8*3+27,5*1,5</t>
  </si>
  <si>
    <t>odstránenie asfaltového podkladu vozovky hr. 60 mm: 19,36*1,5+3,5*1</t>
  </si>
  <si>
    <t>odstránenie asfaltového podkladu vozovky hr. 60 mm: 3,8*3+27,5*1,5</t>
  </si>
  <si>
    <t>odstránenie nespevneného podkladu vozovky hr. 200 mm: 19,36*1,5+3,5*1</t>
  </si>
  <si>
    <t>odstránenie nespevneného podkladu vozovky pre demontáž hr. 200 mm: 3,8*3+27,5*1,5</t>
  </si>
  <si>
    <t>odstránenie betónového podkladu vozovky hr. 200 mm: 32,54 m2*0,44 t/m2</t>
  </si>
  <si>
    <t>odstránenie betónového podkladu vozovky pre demontáž hr. 200 mm: 52,65 m2*0,44 t/m2</t>
  </si>
  <si>
    <t>demontáž exist. plastového kanalizácie DN200: 28,00 m*0,0045 t/m</t>
  </si>
  <si>
    <t>demontáž jestvujúcich kanalizačných šácht - odhad hmotnosti: 3 ks*2,35 t/ks</t>
  </si>
  <si>
    <t>demontáž jestvujúcich ORL: 1 ks*7,00 t/ks</t>
  </si>
  <si>
    <t>liatinový poklop na jestvujúcom ORL: 2 ks*0,165 t/ks</t>
  </si>
  <si>
    <t>odstránenie asfaltového krytu vozovky hr. 40 mm: 32,54 m2*0,181 t/m2</t>
  </si>
  <si>
    <t>odstránenie asfaltového krytu vozovky hr. 40 mm: 52,65 m2*0,181 t/m2</t>
  </si>
  <si>
    <t>odstránenie asfaltového podkladu vozovky hr. 60 mm: 32,54 m2*0,181 t/m2</t>
  </si>
  <si>
    <t>odstránenie asfaltového podkladu vozovky hr. 60 mm: 52,65 m2*0,181 t/m2</t>
  </si>
  <si>
    <t>demontáž ORL+KŠ: 3,8*3*2,5</t>
  </si>
  <si>
    <t>výkop ryhy DN200: 19,36*1*1,45</t>
  </si>
  <si>
    <t>výkop ryhy pre prípojky DN150: 3,5*1*0,8</t>
  </si>
  <si>
    <t>rozšírenie pre KŠ: 2*0,9*1,45*3</t>
  </si>
  <si>
    <t>demontáž potrubia: 27,5*1*1,5</t>
  </si>
  <si>
    <t xml:space="preserve">zásyp ŠD ryhy pre potrubie DN200 </t>
  </si>
  <si>
    <t>objem potrubia: -3,14*0,2*0,2/4*19,36</t>
  </si>
  <si>
    <t>zásyp ŠD ryhy pre prípojky DN150</t>
  </si>
  <si>
    <t>objem potrubia: -3,14*0,15*0,15/4*3,5</t>
  </si>
  <si>
    <t>zásyp ŠD jamy pre ORL</t>
  </si>
  <si>
    <t>podklad betónový</t>
  </si>
  <si>
    <t>objem šácht: -3,14*1,45*1,2*1,2/4*3</t>
  </si>
  <si>
    <t>zásyp ŠD pre demontáž ORL+KŠ+potrubie</t>
  </si>
  <si>
    <t>objem ORL+KŠ+potrubie: (2,8*2*1,5+3,14*1,2*1,2*1,5/4*3+28*3,14*0,2*0,2/4)</t>
  </si>
  <si>
    <t>obsyp potrubia DN200: 19,36*1*0,5-3,14*0,2*0,2/4*19,36</t>
  </si>
  <si>
    <t>obsyp pre prípojky DN150: 3,5*1*0,45-3,14*0,15*0,15/4*3,5</t>
  </si>
  <si>
    <t>paženie ryhy príložné: 2*1,45*2*3+0,9*1,45*2*3</t>
  </si>
  <si>
    <t>paženie jamy príložné: 19,36*1,45*2</t>
  </si>
  <si>
    <t>betónový podklad pod KŠ: 1,51*1,51*0,1*3</t>
  </si>
  <si>
    <t>debnenie pre betónový podklad pod KŠ: (1,51+1,51)*2*0,1*3</t>
  </si>
  <si>
    <t>ORL - Výstuž 150 mm základový betón s dvojitou vrstvou KARI sieťoviny Ø10, veľkosť oka 150x150 mm (3x2) - 2 ks: 2*40,50/1000</t>
  </si>
  <si>
    <t>2703042103</t>
  </si>
  <si>
    <t>Kanalizácie, rúry plastové, PE, PP DN 150</t>
  </si>
  <si>
    <t>plast (PP, PVC) DN150</t>
  </si>
  <si>
    <t>plast (PP, PVC) DN200</t>
  </si>
  <si>
    <t>navrtavacie sedlo/odbočná tvarovka DN200/150</t>
  </si>
  <si>
    <t>PP koleno D200/45°</t>
  </si>
  <si>
    <t>kompozitný poklop DN600 bez odvetrania so zámkom a tesnením pre KŠ podľa PD</t>
  </si>
  <si>
    <t>kompozitný poklop tr. zať. D400 pre ORL</t>
  </si>
  <si>
    <t>pieskové lôžko pre potrubie DN200: 19,36*1*0,1</t>
  </si>
  <si>
    <t>pieskové lôžko pre prípojky DN150: 3,5*1*0,1</t>
  </si>
  <si>
    <t>526 Kanalizácia cesty III/2053</t>
  </si>
  <si>
    <t>výkop jamy pre ORL: 1/3*2,5*(7,1*8+5,6*4,6+SQRT(7,1*8*5,6*4,6))</t>
  </si>
  <si>
    <t>výkop VO: 5,91*2,4*0,5</t>
  </si>
  <si>
    <t>výkop ryhy DN300: 142,78*1*1,45</t>
  </si>
  <si>
    <t>výkop ryhy DN200: 3,5*1*1</t>
  </si>
  <si>
    <t>rozšírenie pre UV: 1,5*1,5*1,47*4</t>
  </si>
  <si>
    <t>rozšírenie pre KŠ: 2*0,9*1,45*6</t>
  </si>
  <si>
    <t>objem potrubia: -3,14*0,3*0,3/4*142,78</t>
  </si>
  <si>
    <t>objem potrubia: -3,14*0,2*0,2/4*3,5</t>
  </si>
  <si>
    <t>zásyp ŠD pre rozšírenie UV</t>
  </si>
  <si>
    <t>objem UV: -0,7*0,7*1,47*4</t>
  </si>
  <si>
    <t>objem šácht: -3,14*1,45*1,2*1,2/4*6</t>
  </si>
  <si>
    <t>zásyp ŠD pre VO</t>
  </si>
  <si>
    <t>ŠP podklad pod VO</t>
  </si>
  <si>
    <t>zásyp zeminou jamy pre ORL</t>
  </si>
  <si>
    <t>objem ORL: -(3,6*2,6*1,87+3,14*1,2*1,2/4*0,4*3)</t>
  </si>
  <si>
    <t>obsyp potrubia DN300: 142,78*1*0,6-3,14*0,3*0,3/4*142,78</t>
  </si>
  <si>
    <t>obsyp potrubia DN200: 3,5*1*0,5-3,14*0,2*0,2/4*3,5</t>
  </si>
  <si>
    <t>paženie ryhy príložné: 1,5*1,47*4*4</t>
  </si>
  <si>
    <t>paženie jamy príložné: 142,78*1,45*2</t>
  </si>
  <si>
    <t>betónový podklad pod UV: 0,8*0,8*0,10*4</t>
  </si>
  <si>
    <t>podkladný betón pod ORL: 4*3*0,15</t>
  </si>
  <si>
    <t>debnenie pre betónový podklad pod UV: (0,8+0,8)*2*0,10*4</t>
  </si>
  <si>
    <t>debnenie pre podkladný betón pod ORL: (4+3)*2*0,15</t>
  </si>
  <si>
    <t>ORL - Výstuž 150 mm základový betón s dvojitou vrstvou KARI sieťoviny Ø10, veľkosť oka 150x150 mm (3x2) - 4 ks: 40,50*4/1000</t>
  </si>
  <si>
    <t>plast (PP, PVC) DN300</t>
  </si>
  <si>
    <t>navŕtavacie sedlo/odbočná tvarovka DN300/200</t>
  </si>
  <si>
    <t>UV</t>
  </si>
  <si>
    <t>ORL 50 l/s - komplet dodávka aj so vstupnými komínmi</t>
  </si>
  <si>
    <t>kompozitný poklop DN600 s odvetraním pre KŠ podľa PD</t>
  </si>
  <si>
    <t>poklop DN600 pre ORL</t>
  </si>
  <si>
    <t>mreža s rámom pre UV</t>
  </si>
  <si>
    <t>pieskové lôžko pre potrubie DN300: 142,78*1*0,15</t>
  </si>
  <si>
    <t>pieskové lôžko pre potrubie DN200: 3,5*1*0,15</t>
  </si>
  <si>
    <t>pieskové lôžko pre ORL: 3,6*2,6*0,03</t>
  </si>
  <si>
    <t>štrkový podsyp pod ORL: 5,6*4,6*0,12</t>
  </si>
  <si>
    <t>ŠP pod dlažbu: 2,4*3*0,1</t>
  </si>
  <si>
    <t>dlažba z lomového kameňa pre VO hr. 200 mm: 2,4*3,0</t>
  </si>
  <si>
    <t>VO - z betónu C 30/37, XF4 - 0,8*2,4*1,35-3,14*0,3*0,3/4*0,8+2,4*1,61*0,15+0,5*2,4*1,37=4,76 m3</t>
  </si>
  <si>
    <t>debnenie VO: 2,4*1,3*2+2,4*1,35*2+1,35*0,8*2+0,5*1,3*2+1,61*0,2*2</t>
  </si>
  <si>
    <t>542 Úprava vodovodu DN 800 v km 13,200-13,600 D3</t>
  </si>
  <si>
    <t>demontáž exist. oceľového vodovodného potrubia DN150, 200</t>
  </si>
  <si>
    <t>demontáž kalníkovej šachty a VŠ</t>
  </si>
  <si>
    <t>poklopy pre kalníkovú šachtu a VŠ</t>
  </si>
  <si>
    <t>demontáž kalníkovej šachty a VŠ - odhad hmotnosti komplet: 2,0 ks*21,75 t/ks</t>
  </si>
  <si>
    <t>demontáž exist. oceľového vodovodného potrubia DN150, 200: 40,0 m*0,062 t/m</t>
  </si>
  <si>
    <t>demontáž exist. oceľového vodovodného potrubia DN800: 566,0 m*0,204 t/m</t>
  </si>
  <si>
    <t>demontáž kalníkovej šachty a VŠ: 2 ks*0,165 t/ks</t>
  </si>
  <si>
    <t>(2m x 2m x 0,3m x 2miest      - hĺbené jamy)</t>
  </si>
  <si>
    <t>výkop AŠ1: 9,3*8,3*3,5</t>
  </si>
  <si>
    <t>výkop AŠ2 - štartovacia jama (spolu AŠ2 + štartovacia jama): 10*6*4</t>
  </si>
  <si>
    <t>výkop štartovacej jamy pri AŠ3: 10*6*2,5</t>
  </si>
  <si>
    <t>výkop AŠ3: 9,3*8,3*3,5</t>
  </si>
  <si>
    <t>výkop AŠ4: 9,3*8,3*3,8</t>
  </si>
  <si>
    <t>výkop štartovacej pri exist. násype komunikácie: 10*6*3,8</t>
  </si>
  <si>
    <t>výkop cielovej pri exist. násype komunikácie: 3*3*4,5</t>
  </si>
  <si>
    <t>výkop KŠ: 3,9*3,9*3,7</t>
  </si>
  <si>
    <t>vybúranie Kalníkovej, vzdušníkovej šachty - výkop: 5*5*3,5*2</t>
  </si>
  <si>
    <t>výkop ryhy v zeleni: 1,6*(89,3*2,65+221*2,65+270*2,8+8,2*2,3)</t>
  </si>
  <si>
    <t>výkop ryhy v zeleni - prepadové potrubie DN300: 32,4*1*2</t>
  </si>
  <si>
    <t>výkop ryhy pre demontáž potrubia:  566*2*2,5</t>
  </si>
  <si>
    <t>výkop ryhy pre demontáž prepadového potrubia DN150, DN200:  40*1*3</t>
  </si>
  <si>
    <t>násyp pri AŠ3 z vykopanej zeminy: 8,3*9,3*0,5</t>
  </si>
  <si>
    <t>násyp pri AŠ4 z vykopanej zeminy: 8,3*9,3*0,5</t>
  </si>
  <si>
    <t>násyp pri KŠ z vykopanej zeminy: 4*4*0,5</t>
  </si>
  <si>
    <t>objem potrubia: -3,14*0,8*0,8/4*606,5</t>
  </si>
  <si>
    <t>objem potrubia: -3,14*0,3*0,3/4*32,4</t>
  </si>
  <si>
    <t xml:space="preserve">zásyp zeminou AŠ1 </t>
  </si>
  <si>
    <t>objem AŠ1: -(6,8*5,8*3,5+1,7*1,7*2*0,3+1,5*1,5*0,3)</t>
  </si>
  <si>
    <t>zásyp zeminou AŠ2 - štartovacia jama</t>
  </si>
  <si>
    <t>zásyp zeminou  štartovacej jamy pri AŠ3</t>
  </si>
  <si>
    <t>zásyp zeminou AŠ3</t>
  </si>
  <si>
    <t>zásyp zeminou AŠ4</t>
  </si>
  <si>
    <t>zásyp zeminou jamy štartovacej pri exist. násype komunikácie</t>
  </si>
  <si>
    <t>zásyp zeminou jamy cieľovej pri exist. násype komunikácie</t>
  </si>
  <si>
    <t>objem VŠ: -(2,35*2,4*2,4+1,1*1,1*1)</t>
  </si>
  <si>
    <t>objem potrubia: 566*3,14*0,8*0,8/4</t>
  </si>
  <si>
    <t>zásyp zeminou v mieste demontáže kalníkovej, vzdušníkovej šachty</t>
  </si>
  <si>
    <t>objem šachty: 3*3*3*2</t>
  </si>
  <si>
    <t>zásyp zeminou v mieste demontáže prepadového potrubia DN150, DN200</t>
  </si>
  <si>
    <t>objem potrubia: 40*3,14*0,2*0,2/4</t>
  </si>
  <si>
    <t>Káblové lôžko z piesku vrátane výstražnej fólie pre káble od potrubia a MS do PO-IS-A</t>
  </si>
  <si>
    <t>obsyp potrubia v zeleni: 606,5*1,6*1,1-3,14*0,8*0,8/4*606,5</t>
  </si>
  <si>
    <t>obsyp potrubia pre prepadové potrubie DN300: 32,4*1*0,6-3,14*0,3*0,3/4*32,4</t>
  </si>
  <si>
    <t>paženie ryhy príložné: 89,3*2,65*2+221*2,65*2+270*2,8*2+8,2*2,3*2+32,4*2*2+566*2,5*2+40*3*2</t>
  </si>
  <si>
    <t>paženie jamy príložné: 3*3*4*2+9,3*3,5*2+8,3*3,5*2+10*4*2+6*4*2+10*2,5*2+6*2,5*2+9,3*3,5*2+8,3*3,5*2+10*3,8*2+6*3,8*2+9,3*3,5*2+8,3*3,5*2+3*4,5*4+3,9*3,7*4+5*3,5*4*2</t>
  </si>
  <si>
    <t xml:space="preserve">PRETLÁČANÁ OLS CHRÁNIČKA DN1200 </t>
  </si>
  <si>
    <t>dovoz ornice z medziskládky na zahumusovanie: 0,30*8</t>
  </si>
  <si>
    <t>dovoz ornice z medziskládky na zahumusovanie: 0,25*600,00</t>
  </si>
  <si>
    <t>betónová doska pre AŠ1: 7,1*6,1*0,15</t>
  </si>
  <si>
    <t>betónová doska pre AŠ2: 7,1*6,1*0,15</t>
  </si>
  <si>
    <t>betónová doska pre AŠ3: 7,1*6,1*0,15</t>
  </si>
  <si>
    <t>betónová doska pre AŠ4: 7,1*6,1*0,15</t>
  </si>
  <si>
    <t>betónová doska pre KŠ: 2,65*2,7*0,10</t>
  </si>
  <si>
    <t>debnenie pre betónovú dosku pre AŠ1: (7,1+6,1)*2*0,15</t>
  </si>
  <si>
    <t>debnenie pre betónovú dosku pre AŠ2: (7,1+6,1)*2*0,15</t>
  </si>
  <si>
    <t>debnenie pre betónovú dosku pre AŠ3: (7,1+6,1)*2*0,15</t>
  </si>
  <si>
    <t>debnenie pre betónovú dosku pre AŠ4: (7,1+6,1)*2*0,15</t>
  </si>
  <si>
    <t>debnenie pre betónovú dosku pre KŠ: (2,65+2,7)*2*0,10</t>
  </si>
  <si>
    <t>AŠ3 (6,0x5,0x2,7 m) komplet prevedenie vrátane vstupných komínov</t>
  </si>
  <si>
    <t>AŠ4 (6,0x5,0x2,7 m) komplet prevedenie vrátane vstupných komínov</t>
  </si>
  <si>
    <t>AŠ1 (6,0x5,0x2,7 m) s komínom: ((6,8*3,5*2+5,8*3,5*2)+(6*2,7*2+5*2,7*2)+(6*5))+(1,7*0,71*8+1,1*0,71*8+1,5*0,71*4+0,9*0,71*4)</t>
  </si>
  <si>
    <t>AŠ2 (6,0x5,0x2,7 m) s komínom: ((6,8*3,5*2+5,8*3,5*2)+(6*2,7*2+5*2,7*2)+(6*5))+(1,7*0,71*8+1,1*0,71*8+1,5*0,71*4+0,9*0,71*4)</t>
  </si>
  <si>
    <t>AŠ3 (6,0x5,0x2,7 m) s komínom: ((6,8*3,5*2+5,8*3,5*2)+(6*2,7*2+5*2,7*2)+(6*5))+(1,7*0,71*8+1,1*0,71*8+1,5*0,71*4+0,9*0,71*4)</t>
  </si>
  <si>
    <t>AŠ4 (6,0x5,0x2,7 m) s komínom: ((6,8*3,5*2+5,8*3,5*2)+(6*2,7*2+5*2,7*2)+(6*5))+(1,7*0,71*8+1,1*0,71*8+1,5*0,71*4+0,9*0,71*4)</t>
  </si>
  <si>
    <t>AŠ1: (2815,0+5331,6+5662,6)/1000</t>
  </si>
  <si>
    <t>AŠ2: (2815,0+5331,6+5662,6)/1000</t>
  </si>
  <si>
    <t>AŠ3: (2815,0+5334,8+5662,6)/1000</t>
  </si>
  <si>
    <t>Doplnenie sytému KORODAT 16 do SKAO Brodno</t>
  </si>
  <si>
    <t>Výstraťná PE fólia červenej farby š.33 cm (30 m)</t>
  </si>
  <si>
    <t>Kábel CYKY 4x10 - 5m (pripojenie na oc.potrubie a zapojenie do PO)</t>
  </si>
  <si>
    <t>Meranie na PO-IS-A - kontrola funkcie</t>
  </si>
  <si>
    <t>2702010907</t>
  </si>
  <si>
    <t>Vodovody, rúry oceľové, rúrové diely privarovacie, nad D 159 do D 377 mm</t>
  </si>
  <si>
    <t xml:space="preserve">privarovacia príruba točitá - s krkom DN800, PN 2,5 Mpa vrátane izolačného spoju DN300 </t>
  </si>
  <si>
    <t>izolačný spoj DN800</t>
  </si>
  <si>
    <t>MAT. TvLT POTRUBIE DN300 - ODKAĽOVACIE POTRUBIE</t>
  </si>
  <si>
    <t>MAT. BY - PASS TvLT DN500 PN 25; TvLT POTRUBIE DN500  PN 2,5MPa, S ŤAŽKOU PROTIKORÓZNOU OCHRANOU podľa STN EN 545:2010 VNÚT. CEMENTOOVOU VÝSTELKOU Z VYSOK. CEMENTU</t>
  </si>
  <si>
    <t xml:space="preserve">MAT. TvLT DN800 PN 25; TvLT POTRUBIE DN800  PN 2,5MPa, S ŤAŽKOU PROTIKORÓZNOU OCHRANOU </t>
  </si>
  <si>
    <t>vrátane signalizačného vodiča - 660,50 m</t>
  </si>
  <si>
    <t>vrátane výstražnej fólie vodovodu - 660,50 m</t>
  </si>
  <si>
    <r>
      <t>prírubové koleno K-DN 100/90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</si>
  <si>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rýchlospojka DN100, PN25</t>
  </si>
  <si>
    <t>prírubový F-kus DN300/1000, PN 2,5 MPa</t>
  </si>
  <si>
    <t>vrátane mreži na výtoku OD 630 - 1 ks</t>
  </si>
  <si>
    <r>
      <t>hrdlové koleno DN 800/22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</si>
  <si>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</si>
  <si>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hrdlový T-kus s prírubou DN800/300, PN 2,5 MPa</t>
  </si>
  <si>
    <t>výrez na TvLT potrubí DN800</t>
  </si>
  <si>
    <t>KŠ - vnút. rozmery : 2050x2100x2090 mm komplet prevedenie so vstupným komínom</t>
  </si>
  <si>
    <t>kompozitný poklop 900x900 podľa PD pre AŠ1, AŠ2, AŠ3, AŠ4</t>
  </si>
  <si>
    <t>kompozitné poklopy 1100x1100 podľa PD pre AŠ1, AŠ2, AŠ3, AŠ4</t>
  </si>
  <si>
    <t>kompozitný uzamykateľný poklop 800x800 podľa PD pre KŠ</t>
  </si>
  <si>
    <t xml:space="preserve">VSUNUTÁ CHRÁNIČKA MAT. OLS DN800 SN 10 000 </t>
  </si>
  <si>
    <t>pieskové lôžko v zeleni: 1,6*(606,5*0,15)</t>
  </si>
  <si>
    <t>pieskové lôžko v zeleni pre prepadové potrubie DN300: 32,4*1*0,15</t>
  </si>
  <si>
    <t>1xPN+2xAN - plocha uvedená pre jednu náterovú plochu</t>
  </si>
  <si>
    <t>AŠ1 aj s komínom: 6,8*5,8</t>
  </si>
  <si>
    <t>AŠ2 aj s komínom: 6,8*5,8</t>
  </si>
  <si>
    <t>AŠ3 aj s komínom: 6,8*5,8</t>
  </si>
  <si>
    <t>AŠ4 aj s komínom: 6,8*5,8</t>
  </si>
  <si>
    <t>AŠ1 aj s komínom: 6,8*3,48*2+5,8*3,48*2+1,7*0,71*8+1,1*0,71*8</t>
  </si>
  <si>
    <t>AŠ2 aj s komínom: 6,8*3,48*2+5,8*3,48*2+1,7*0,71*8+1,1*0,71*8</t>
  </si>
  <si>
    <t>AŠ3 aj s komínom: 6,8*3,48*2+5,8*3,48*2+1,7*0,71*8+1,1*0,71*8</t>
  </si>
  <si>
    <t>AŠ4 aj s komínom: 6,8*3,48*2+5,8*3,48*2+1,7*0,71*8+1,1*0,71*8</t>
  </si>
  <si>
    <t>debnenie VO - 1,9*0,92*2+1,9*0,58*2+0,4*0,38*2+1,6*0,6*4</t>
  </si>
  <si>
    <r>
      <t>kábel CYKY-O 4x70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</si>
  <si>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Káble Cu - NN zaťahovanie káblov</t>
  </si>
  <si>
    <t>Káble Cu - NN zaťahovanie káblov do chráničiek</t>
  </si>
  <si>
    <t>(chráničky 70,5m + 36m +39,5m)</t>
  </si>
  <si>
    <t>543 Úprava vodovodu DN 800 v km 15,830-16,700 D3</t>
  </si>
  <si>
    <t>demontáž exist. liatinové vodovodného potrubia DN800</t>
  </si>
  <si>
    <t>demontáž exist. liatinové vodovodného potrubia DN800: 163,0 m*0,165 t/m</t>
  </si>
  <si>
    <t>výkop pri napojení jamy v zeleni: 3*3*2,5*2</t>
  </si>
  <si>
    <t>výkop pre armatúrnu - uzáverovú šachtu AŠ: 5,5*5,1*3,5</t>
  </si>
  <si>
    <t>výkop ryhy v zeleni - časť "1": 98,5*1,75*2,3</t>
  </si>
  <si>
    <t>výkop ryhy v zeleni - časť "2": 61*1,75*2,3</t>
  </si>
  <si>
    <t>výkop ryhy pre demontáž potrubia DN800:  163*1,75*2,3</t>
  </si>
  <si>
    <t>násyp pri AŠ z vykopanej zeminy: 2*4*0,5</t>
  </si>
  <si>
    <t>zásyp zeminou v zeleni - časť "1"</t>
  </si>
  <si>
    <t>objem potrubia: -3,14*0,8*0,8*98,5/4</t>
  </si>
  <si>
    <t>zásyp zeminou v zeleni - časť "2"</t>
  </si>
  <si>
    <t>objem potrubia: -3,14*0,8*0,8*61/4</t>
  </si>
  <si>
    <t>zásyp zeminou AŠ</t>
  </si>
  <si>
    <t>objem AŠ: -((4*3,6*2,6)+(1,8*1,8*1))</t>
  </si>
  <si>
    <t>objem potrubia: 163*3,14*0,8*0,8/4</t>
  </si>
  <si>
    <t>obsyp potrubia v zeleni - časť "1": 98,5*1,75*1,1-3,14*0,8*0,8*98,5/4</t>
  </si>
  <si>
    <t>obsyp potrubia v zeleni - časť "2": 61*1,75*1,1-3,14*0,8*0,8*61/4</t>
  </si>
  <si>
    <t>paženie ryhy príložné: 98,5*2,3*2+61*2,3*2+163*2,3*2</t>
  </si>
  <si>
    <t>paženie jamy príložné: 3*2,5*8+(5,5+5,1)*3,5*2</t>
  </si>
  <si>
    <t>dovoz ornice z medziskládky na zahumusovanie: 0,25*188,00</t>
  </si>
  <si>
    <t>betónová doska pre AŠ: 4,3*3,9*0,1</t>
  </si>
  <si>
    <t>debnenie pre betónovú dosku pre AŠ1: (4,3+3,9)*2*0,15</t>
  </si>
  <si>
    <t>Doplnenie sytému KORODAT 16 do SKAO Kysucké Nové Mesto</t>
  </si>
  <si>
    <t>Plynovody, ostatné montážne práce, katodická ochrana potrubia</t>
  </si>
  <si>
    <t>navarovacia príruba DN800, PN 2,5 MPa</t>
  </si>
  <si>
    <t>potrubie z tlakových rúr tvárnej liatiny (TvL), v dimenzii DN800 mm, pre PN25; TvLT POTRUBIE DN 800, PN 2,5MPa, S ŤAŽKOU PROTIKORÓZNOU OCHRANOU podľa STN EN 545:2010 VNÚT. CEMENTOOVOU VÝSTELKOU Z VYSOK. CEMENTU</t>
  </si>
  <si>
    <t>vrátane vyhľadávacieho vodiča - 172,50 m</t>
  </si>
  <si>
    <t>TvLT koleno DN800/11.25°so zámkovými spojmi, PN 2,5 MPa</t>
  </si>
  <si>
    <t>TvLT koleno DN800/22.5°so zámkovými spojmi, PN 2,5 MPa</t>
  </si>
  <si>
    <t>TvLT prírubová tvarovka s hladkým koncom F-kus DN800, PN 2,5 MPa</t>
  </si>
  <si>
    <t>hrdlová tvarovka s prírubou E-kus DN800, PN 2,5 MPa</t>
  </si>
  <si>
    <t>výrez na potrubí oc./TvL - DN800</t>
  </si>
  <si>
    <t>AŠ (uzáverová) - vnút. rozmery 3700x3300x2300 mm komplet prevedenie so vstupnými komínmi</t>
  </si>
  <si>
    <t>montážna vložka DN800, PN 2,5MPa</t>
  </si>
  <si>
    <t>klapka DN 800, PN 2,5 MPa</t>
  </si>
  <si>
    <t>kompozitný poklop 1500x1500 podľa PD pre AŠ</t>
  </si>
  <si>
    <t>kompozitný poklop 600x600 podľa PD pre AŠ</t>
  </si>
  <si>
    <t>pieskové lôžko v zeleni - časť "1": 98,5*1,75*0,15</t>
  </si>
  <si>
    <t>pieskové lôžko v zeleni - časť "2": 61*1,75*0,15</t>
  </si>
  <si>
    <t>štrkový podsyp pod AŠ: 5,5*5,1*0,3</t>
  </si>
  <si>
    <t>AŠ (vstupný komín) - 1xPN+2xAN - plocha vykázaná pre jedenu náterovú plochu: 1,8*1,0*2+1,5*1,0*2+0,9*1,0*2+0,6*1,0*2</t>
  </si>
  <si>
    <t>552 Úprava vodovodu  na časti stavby č.138 v km 20,270 D3</t>
  </si>
  <si>
    <t>demontáž exist. liatinové vodovodného potrubia DN80</t>
  </si>
  <si>
    <t>demontáž exist. liatinové vodovodného potrubia DN80: 80,0 m*0,0132 t/m</t>
  </si>
  <si>
    <t>výkop pri napojení jamy: 2*2*2*2</t>
  </si>
  <si>
    <t>výkop ryhy v zeleni: 70,5*1*1,8</t>
  </si>
  <si>
    <t>výkop ryhy v ceste: 21*1*1,8</t>
  </si>
  <si>
    <t>výkop ryhy pre demontáž potrubia DN80:  80*1*1,5</t>
  </si>
  <si>
    <t>objem potrubia: -3,14*0,28*0,28*21/4</t>
  </si>
  <si>
    <t>objem potrubia: -3,14*0,09*0,09*70,5/4</t>
  </si>
  <si>
    <t>zásyp zeminou v mieste demontáže potrubia DN80</t>
  </si>
  <si>
    <t>objem potrubia: 80*3,14*0,09*0,09/4</t>
  </si>
  <si>
    <t>obsyp potrubia v zeleni: 70,5*1*0,39-3,14*0,09*0,09*70,5/4</t>
  </si>
  <si>
    <t>obsyp potrubia v ceste: 21*1*0,58-3,14*0,28*0,28*21/4</t>
  </si>
  <si>
    <t>paženie ryhy príložné: 70,5*1,8*2+21*1,8*2+80*1,5*2</t>
  </si>
  <si>
    <t>dovoz ornice z medziskládky na zahumusovanie: 0,25*84,00</t>
  </si>
  <si>
    <t>betónové bloky: 0,3*0,3*0,3*2 ks</t>
  </si>
  <si>
    <t>2702053101</t>
  </si>
  <si>
    <t>Vodovody, rúry liatinové, tlakové hrdlové DN 80 mm</t>
  </si>
  <si>
    <t>potrubie z rúr tvárnej liatiny (TvL), v dimenzii DN80 mm, PN16 vrátane vyhľadávací vodič CYKY 2x4 m2 + výstražná fólia</t>
  </si>
  <si>
    <t>2702053301</t>
  </si>
  <si>
    <t>Vodovody, rúry liatinové, tvarovky DN 80 mm</t>
  </si>
  <si>
    <t>U-FLEX 80</t>
  </si>
  <si>
    <t>Koleno DN80-22°   - liatina so zámkovými spojmi</t>
  </si>
  <si>
    <t>Koleno DN80-30°   - liatina so zámkovými spojmi</t>
  </si>
  <si>
    <t>Koleno DN80-45°   - liatina so zámkovými spojmi</t>
  </si>
  <si>
    <t>chráničky - rúr (HDPE), profilu DN250 (D280x16,6) mm</t>
  </si>
  <si>
    <t>vrátane objímok+manžiet</t>
  </si>
  <si>
    <t>pieskové lôžko v zeleni: 70,5*1*0,1</t>
  </si>
  <si>
    <t>pieskové lôžko v ceste: 21*1*0,1</t>
  </si>
  <si>
    <t>592 Úprava vodovodu ČSPL v Radoli</t>
  </si>
  <si>
    <t>0502034304</t>
  </si>
  <si>
    <t>Vybúranie konštrukcií a demontáže, inštalačného vedenia a príslušenstva vodovodného z plastových a sklenných rúrok</t>
  </si>
  <si>
    <t>demontáž exist. prípojky DN32(plast)</t>
  </si>
  <si>
    <t xml:space="preserve">odstránenie asfaltového krytu vozovky hr. 40 mm: 29*1.5 + 2*2 </t>
  </si>
  <si>
    <t>odstránenie asfaltového krytu vozovky hr. 40 mm - pri demontáži: 4*1,5</t>
  </si>
  <si>
    <t>odstránenie dlažby hr. 80 mm - pri demontáži: 6*1,5</t>
  </si>
  <si>
    <t>odstránenie betónového podkladu hr. 100 mm - pri demontáži: 6*1,5</t>
  </si>
  <si>
    <t xml:space="preserve">odstránenie betónového podkladu vozovky hr. 200 mm: 29*1.5 + 2*2 </t>
  </si>
  <si>
    <t>odstránenie betónového podkladu vozovky hr. 200 mm - pri demontáži: 4*1,5</t>
  </si>
  <si>
    <t xml:space="preserve">odstránenie asfaltového podkladu vozovky hr. 60 mm: 29*1.5 + 2*2 </t>
  </si>
  <si>
    <t>odstránenie asfaltového podkladu vozovky hr. 60 mm - pri demontáži: 4*1,5</t>
  </si>
  <si>
    <t>odstránenie nespevneného podkladu hr. 100 mm - pri demontáži: 6*1,5</t>
  </si>
  <si>
    <t xml:space="preserve">odstránenie nespevneného podkladu vozovky hr. 200 mm: 29*1.5 + 2*2 </t>
  </si>
  <si>
    <t>odstránenie nespevneného podkladu vozovky pri 200 mm - pri demontáži: 4*1,5</t>
  </si>
  <si>
    <t>odstránenie betónového podkladu hr. 100 mm - pri demontáži: 9,0 m2*0,22 t/m2</t>
  </si>
  <si>
    <t>odstránenie betónového podkladu vozovky hr. 200 mm: 47,50 m2*0,44 t/m2</t>
  </si>
  <si>
    <t>odstránenie betónového podkladu vozovky hr. 200 mm - pri demontáži: 6,00 m2*0,44 t/m2</t>
  </si>
  <si>
    <t>odstránenie asfaltového krytu vozovky hr. 40 mm: 47,50 m2*0,181 t/m2</t>
  </si>
  <si>
    <t>odstránenie asfaltového krytu vozovky hr. 40 mm - pri demontáži: 6,00 m2*0,181 t/m2</t>
  </si>
  <si>
    <t>odstránenie dlažby hr. 80 mm - pri demontáži: 9,00 m2*0,288 t/m2</t>
  </si>
  <si>
    <t>odstránenie asfaltového podkladu vozovky hr. 60 mm: 47,50 m2*0,181 t/m2</t>
  </si>
  <si>
    <t>odstránenie asfaltového podkladu vozovky hr. 60 mm - pri demontáži: 6,00 m2*0,181 t/m2</t>
  </si>
  <si>
    <t>výkop pri napojení jamy v ceste: 2*2*1,7</t>
  </si>
  <si>
    <t>výkop ryhy v zeleni: 29*1*1,6</t>
  </si>
  <si>
    <t>výkop ryhy v ceste: 43*1*1,3</t>
  </si>
  <si>
    <t>výkop ryhy pre demontáž potrubia v zeleni: 48*1*1,6</t>
  </si>
  <si>
    <t>výkop ryhy pre demontáž potrubia v ceste: 10*1*1,3</t>
  </si>
  <si>
    <t>objem potrubia: -3,14*0,04*0,04*43/4</t>
  </si>
  <si>
    <t>zásyp ŠD jamy pri napojení: 2*2*2</t>
  </si>
  <si>
    <t>zásyp ŠD v mieste demontáže potrubia v ceste</t>
  </si>
  <si>
    <t>objem potrubia: 10*3,14*0,04*0,04/4</t>
  </si>
  <si>
    <t>objem potrubia: -3,14*0,04*0,04*29/4</t>
  </si>
  <si>
    <t>objem potrubia: 48*3,14*0,04*0,04/4</t>
  </si>
  <si>
    <t>obsyp potrubia v zeleni: 29*1*0,35-3,14*0,04*0,04*29/4</t>
  </si>
  <si>
    <t>obsyp potrubia v ceste: 43*1*0,35-3,14*0,04*0,04*43/4</t>
  </si>
  <si>
    <t>paženie ryhy príložné: 29*1,6*2+48*1,6*2</t>
  </si>
  <si>
    <t>paženie jamy príložné: 2*1,7*4</t>
  </si>
  <si>
    <t>dovoz ornice z medziskládky na zahumusovanie: 0,25*32,00</t>
  </si>
  <si>
    <t>spojka PE D32</t>
  </si>
  <si>
    <t>pieskové lôžko v zeleni: 29*1*0,1</t>
  </si>
  <si>
    <t>pieskové lôžko v ceste: 43*1*0,1</t>
  </si>
  <si>
    <t>HDPE - DN32(D40) - PN10 vrátane vyhľadávací vodič CYKY 2x4 m2 + výstražná fólia</t>
  </si>
  <si>
    <t>734 Zastávka Brodno, úprava nástupišťa</t>
  </si>
  <si>
    <t>prebytočná zemina z výkopov</t>
  </si>
  <si>
    <t>vybúranie základov zábradlia</t>
  </si>
  <si>
    <t>05020905</t>
  </si>
  <si>
    <t>Vybúranie, odstránenie konštrukcií, rôznych predmetov železobetónových</t>
  </si>
  <si>
    <t>demontáž nástupištných prefabrikátov (podpory PRE 200.2 a konzolovej dosky PRE 200.1)</t>
  </si>
  <si>
    <t>na nástupišti pri koľaji č. 1 dĺžky 137,4m</t>
  </si>
  <si>
    <t xml:space="preserve">na nástupišti pri koľaji č. 2 dĺžky 116,6 m </t>
  </si>
  <si>
    <t>na nástupišti pri koľaji č. 2 dĺžky 3,0 m (kvôli TV stožiaru)</t>
  </si>
  <si>
    <t>Vybúranie, odstránenie konštrukcií, rôznych predmetov kovových</t>
  </si>
  <si>
    <t>demontáž pomocných schodov (schodíky budú spätne využité)</t>
  </si>
  <si>
    <t>na nástupišti pri koľaji č. 2 dĺžky 116,6 m</t>
  </si>
  <si>
    <t>05030163</t>
  </si>
  <si>
    <t>Odstránenie spevnených plôch a vozoviek, krytov dlaždených</t>
  </si>
  <si>
    <t>0503016301</t>
  </si>
  <si>
    <t>Odstránenie spevnených plôch a vozoviek, krytov dlaždených hr.do 100 mm</t>
  </si>
  <si>
    <t>odstránenie zámkovej dlažby</t>
  </si>
  <si>
    <t>pod prístreškom</t>
  </si>
  <si>
    <t>Odstránenie spevnených plôch a vozoviek, obrubníkov a krajníkov betónových</t>
  </si>
  <si>
    <t>0503030403</t>
  </si>
  <si>
    <t>Odstránenie spevnených plôch a vozoviek, obrubníkov a krajníkov betónových záhonových</t>
  </si>
  <si>
    <t>odstránenie obrubníkov, vrátane obetónovania</t>
  </si>
  <si>
    <t>pri prístrešku</t>
  </si>
  <si>
    <t>Odstránenie spevnených plôch a vozoviek, zvodidiel, zábradlia,stien, oplotení kovových</t>
  </si>
  <si>
    <t>demontáž zábradlia</t>
  </si>
  <si>
    <t xml:space="preserve">na nástupišti pri koľaji č. 1 </t>
  </si>
  <si>
    <t xml:space="preserve">na nástupišti pri koľaji č. 2 </t>
  </si>
  <si>
    <t>demontáž zábrany (zábrana bude spätne využitá)</t>
  </si>
  <si>
    <t>odvoz demontovaných pomocných schodov na dočasnú depóniu</t>
  </si>
  <si>
    <t>odvoz demontovanej zábrany na dočasnú depóniu</t>
  </si>
  <si>
    <t>dovoz demontovaných pomocných schodov nazad na stavbu</t>
  </si>
  <si>
    <t>dovoz demontovanej zábrany nazad na stavbu</t>
  </si>
  <si>
    <t>vybúrané základy zábradlia</t>
  </si>
  <si>
    <t>demontované nástupištné prefabrikáty</t>
  </si>
  <si>
    <t>odstránená zámková dlažba</t>
  </si>
  <si>
    <t>odstránené betónové obrubníky</t>
  </si>
  <si>
    <t>demontované zábradlie</t>
  </si>
  <si>
    <t>Odkopávky a prekopávky humóznej vrstvy, ornice</t>
  </si>
  <si>
    <t>Odkopávky a prekopávky humóznej vrstvy, ornice tr.horniny 1-2</t>
  </si>
  <si>
    <t xml:space="preserve">odhumusovanie v hr. 0,1m </t>
  </si>
  <si>
    <t>Odkopávky a prekopávky komunikácií,železníc,plôch, tr. horniny 1-4</t>
  </si>
  <si>
    <t>výkop podkladových vrstiev a zásypu na demontovaných nástupištiach</t>
  </si>
  <si>
    <t>uloženie vyzískanej ornice na dočasnú depóniu</t>
  </si>
  <si>
    <t>uloženie zeminy z výkopu na dočasnú depóniu
(bude využitá do spätných zásypov nástupíšť (472,78m3)
 + pod prístrešok (8m3))</t>
  </si>
  <si>
    <t>zásyp a podkladné vrstvy pod dlažbu (priepustný nenamŕzavý materiál vyzískaný na stavbe)</t>
  </si>
  <si>
    <t>odvoz odstránenej ornice na dočasnú depóniu</t>
  </si>
  <si>
    <t>dovoz vyzískanej ornice nazad na stavbu</t>
  </si>
  <si>
    <t>spätné zahumusovanie hr. 0,1m</t>
  </si>
  <si>
    <t>zámková dlažba na nástupišti</t>
  </si>
  <si>
    <t>z toho 205,6 m2 bude dlažba pre nevidiacich</t>
  </si>
  <si>
    <t>montáž, osadenie a dodávka zábradlia, vrátane povrchovej úpravy</t>
  </si>
  <si>
    <t>24250801</t>
  </si>
  <si>
    <t>Doplňujúce konštrukcie, nástupištia, betónové prefabrikáty</t>
  </si>
  <si>
    <t>montáž a dodávka nástupištných prefabrikátov (konzolovej podpory a konzolovej dosky), vrátane osadenia pomocných schodíkov (7ks)</t>
  </si>
  <si>
    <t>1101020105</t>
  </si>
  <si>
    <t>Základy, pätky z betónu prostého, tr. C 20/25 (B 25)</t>
  </si>
  <si>
    <t>základy pre zábradlie, vrátane debnenia PVC rúrou DN 300, vrátane rúry DN 160, vrátane zaliatia plastbetónom</t>
  </si>
  <si>
    <t>6711010901</t>
  </si>
  <si>
    <t>Oplotenie  z drôteného pletiva poplastovaného, na stĺpiky betónové</t>
  </si>
  <si>
    <t>spätné osadenie zábrany z betónových dielcov s oceľovým pletivom, dĺžky 150 m</t>
  </si>
  <si>
    <t>362 Úprava toku  Kysuce č.1 - okres Žilina</t>
  </si>
  <si>
    <t>362-03</t>
  </si>
  <si>
    <t>úpravy vyťaženej horniny</t>
  </si>
  <si>
    <t>362-07</t>
  </si>
  <si>
    <t>362-02</t>
  </si>
  <si>
    <t>ornica pre rozprestretie: hr.0.2m zahumusovanie (0.2*783,50)</t>
  </si>
  <si>
    <t>naloženie ornice z medziskládky pre zahumusovanie</t>
  </si>
  <si>
    <t>uprava v okolí potoka + napojenie brehov v sklone</t>
  </si>
  <si>
    <t>hydroosev</t>
  </si>
  <si>
    <t>odhumusovanie hr.0.2m= 3984,13m3</t>
  </si>
  <si>
    <t>odhumusovanie hr.0.2m= 536,29m3</t>
  </si>
  <si>
    <t>odhumusovanie hr.0.2m : 1014,80 m3</t>
  </si>
  <si>
    <t>01020600</t>
  </si>
  <si>
    <t>Odkopávky a prekopávky korýt vodotokov</t>
  </si>
  <si>
    <t>0102060007</t>
  </si>
  <si>
    <t>Odkopávky a prekopávky korýt vodotokov, tr. horniny 1-4</t>
  </si>
  <si>
    <t>tok Kysuca - 34881,44m3</t>
  </si>
  <si>
    <t>tok Kysuca - 8730,61m3</t>
  </si>
  <si>
    <t>tok Kysuca - 4275,82 m3</t>
  </si>
  <si>
    <t>0102060008</t>
  </si>
  <si>
    <t>Odkopávky a prekopávky korýt vodotokov, tr. horniny 5-7</t>
  </si>
  <si>
    <t>tok Kysuca - 1540,70m3</t>
  </si>
  <si>
    <t>tok Kysuca -754,56m3</t>
  </si>
  <si>
    <t>spätný zásyp + dosypanie terénu a zasypanie koryta</t>
  </si>
  <si>
    <t xml:space="preserve"> spätný zásyp + dosypanie terénu a zasypanie koryta: 1,22*43,24+1,36*10+1,22*110,46+0,74*10+0,78*20</t>
  </si>
  <si>
    <t>spätný zásyp + dosypanie terénu a zasypanie koryta: 0,19*40,04+4,55*10+16,15*178,29+1,43*33,82</t>
  </si>
  <si>
    <t>úprava podložia v koryte toku</t>
  </si>
  <si>
    <t>uloženie prebytočnej zeminy na medziskládke pre ďalšie použitie v SO 103</t>
  </si>
  <si>
    <t>uloženie prebytočnej zeminy na medziskládke na predrvenie pre ďalšie použitie v SO 103</t>
  </si>
  <si>
    <t>odvoz prebytočnej zeminy na medziskládku pre ďalšie použitie v SO 103</t>
  </si>
  <si>
    <t>odvoz prebytočnej zeminy na medziskládku na predrvenie pre ďalšie použitie v SO 103</t>
  </si>
  <si>
    <t>31200109</t>
  </si>
  <si>
    <t>Podkladné konštrukcie pod dlažbu, geotextília</t>
  </si>
  <si>
    <t>3120010902</t>
  </si>
  <si>
    <t>Podkladné konštrukcie pod dlažbu, geotextília vo svahu</t>
  </si>
  <si>
    <t>stabilizácia koryta - Kysuca - 13415,4 m2</t>
  </si>
  <si>
    <t>stabilizácia koryta - Kysuca -3104,45 m2</t>
  </si>
  <si>
    <t>stabilizácia koryta - Kysuca - 4377,62 m2</t>
  </si>
  <si>
    <t>31200303</t>
  </si>
  <si>
    <t>Podkladné konštrukcie, zaisťovací prah, pätka z lomového kameňa</t>
  </si>
  <si>
    <t>3120030301</t>
  </si>
  <si>
    <t>Podkladné konštrukcie, zaisťovací prah, pätka z lomového kameňa na sucho</t>
  </si>
  <si>
    <t>Kysuca - brehová pätka - ťažký kamenný zához do 500kg -  8873,97m3</t>
  </si>
  <si>
    <t>Kysuca - brehová pätka - ťažký kamenný zához do 500kg -  1204,87m3</t>
  </si>
  <si>
    <t>Kysuca - brehová pätka - ťažký kamenný zához do 500kg -  1862,78m3</t>
  </si>
  <si>
    <t>3121020303</t>
  </si>
  <si>
    <t>Spevnené plochy, rovnaniny z lomového kameňa do 200 kg ukladaného na sucho s preštrkovaním</t>
  </si>
  <si>
    <t>Kysuca brehy + dopoj - (8426,55+187,47)m3</t>
  </si>
  <si>
    <t>Kysuca brehy + dopoj - (1997,51+1271,07)m3</t>
  </si>
  <si>
    <t>Kysuca brehy + dopoj - (1607,14+2579,53)m3</t>
  </si>
  <si>
    <t>3121020304</t>
  </si>
  <si>
    <t xml:space="preserve">Spevnené plochy, rovnaniny z lomového kameňa do 500 kg </t>
  </si>
  <si>
    <t>Kysuca dno (rozprestierka) - 12975,51 m3</t>
  </si>
  <si>
    <t>Kysuca dno (rozprestierka) - 2495,81 m3</t>
  </si>
  <si>
    <t>Kysuca dno (rozprestierka) -1199,29 m3</t>
  </si>
  <si>
    <t>02050331</t>
  </si>
  <si>
    <t>Steny tabuľové zo železobetónových dielcov</t>
  </si>
  <si>
    <t>dočasné presmerovanie toku - Kysuca - bet. prefabrikáty výšky 0,5-1,0m podľa stavu toku, na dĺžku 2*486 m: 2*486*0,15*1</t>
  </si>
  <si>
    <t>dočasné presmerovanie toku - Kysuca - bet. prefabrikáty výšky 0,5-1,0m podľa stavu toku, na dĺžku 244m: 244*0,15*1</t>
  </si>
  <si>
    <t>dočasné presmerovanie toku - Kysuca - bet. prefabrikáty výšky 0,5-1,0m podľa stavu toku, na dĺžku 292m: 292*0,15*1</t>
  </si>
  <si>
    <t>02050531</t>
  </si>
  <si>
    <t>Steny - odstránenie nasadených  a tabuľových stien zo železobetónových dielcov</t>
  </si>
  <si>
    <t>0205053101</t>
  </si>
  <si>
    <t>Steny - odstránenie nasadených  a tabuľových stien zo železobetónových dielcov, vytiahnutím</t>
  </si>
  <si>
    <t>odstránenie bet. prefabrikátov dočasného presmerovania toku, dĺžka 2*486m=972m</t>
  </si>
  <si>
    <t>odstránenie bet. prefabrikátov dočasného presmerovania toku, dĺžka 244m</t>
  </si>
  <si>
    <t>odstránenie bet. prefabrikátov dočasného presmerovania toku, dĺžka 292m</t>
  </si>
  <si>
    <t>363 Úprava Brodnianky</t>
  </si>
  <si>
    <t xml:space="preserve">odstránenie dočasného obtoku z rúra plastovej DN800 - Brodnianka </t>
  </si>
  <si>
    <t>vybúranie svahov toku Brodnianka z bet. panelov hr. 200 mm: 152,70</t>
  </si>
  <si>
    <t>05040202</t>
  </si>
  <si>
    <t>Odstránenie konštrukcií vodných korýt a vo vodných tokoch, schodov z lomového kameňa</t>
  </si>
  <si>
    <t>odstránenie dočasného obtoku z rúra plastovej DN800 - Brodnianka: 85,00 m*0,088 t/m</t>
  </si>
  <si>
    <t>vybúranie svahov toku Brodnianka z bet. panelov: 152,70 m2*0,44 t/m2</t>
  </si>
  <si>
    <t>0101040104</t>
  </si>
  <si>
    <t>Pripravné práce, odvedenie vody potrubím alebo žľabmi na povrchu do 1 000 mm</t>
  </si>
  <si>
    <t>dočasný obtok z rúry plastovej DN800 - Brodnianka</t>
  </si>
  <si>
    <t>odhumusovanie hr.0.2m (380.5*0,2)</t>
  </si>
  <si>
    <t>odstránenie dočasnej hrádzky pre dočasný obtok z vykopanej zeminy</t>
  </si>
  <si>
    <t>tok Kysuca - (412.84*0.8)</t>
  </si>
  <si>
    <t>tok Brodnianka - (10.72*5.97)+(8.58*5.97)+(7.81*5.97)+(5*0.9*14.51)+(13.06*0.2)</t>
  </si>
  <si>
    <t>spätný zásyp + dosypanie terénu a zasypanie koryta - prahy: (5*0.86*7.92)</t>
  </si>
  <si>
    <t>spätný zásyp + dosypanie terénu a + zasypanie koryta - zvyšok toku: (10.72*0.1)+(8.58*0.1)+(7.81*0.1)</t>
  </si>
  <si>
    <t>01040702</t>
  </si>
  <si>
    <t>Konštrukcie z hornín - hrádze so zhutnením</t>
  </si>
  <si>
    <t>0104070207</t>
  </si>
  <si>
    <t>Konštrukcie z hornín - hrádze so zhutnením, tr.horniny 1-4</t>
  </si>
  <si>
    <t>zriadenie dočasnej hrádzky pre dočasný obtok z vykopanej zeminy</t>
  </si>
  <si>
    <t>uloženie prebytočnej zeminy na medziskládku pre ďalšie použitie v SO 103</t>
  </si>
  <si>
    <t>dovoz pri zriadení dočasnej hrádzky pre dočasný obtok z medziskládky</t>
  </si>
  <si>
    <t xml:space="preserve">odvoz na spoplatnenú skládku pri odstránení dočasnej hrádzky pre dočasný obtok </t>
  </si>
  <si>
    <t>nakladanie zeminy pre dočasné hrádzky pri odstránení</t>
  </si>
  <si>
    <t xml:space="preserve"> podkladný betón pod dlažbu hr.0.15m: (30.92*1.16)</t>
  </si>
  <si>
    <t>1120030107</t>
  </si>
  <si>
    <t>Podkladné konštrukcie, dosky, bloky, sedlá z betónu prostého, tr. C 30/37 (B 35)</t>
  </si>
  <si>
    <t>prepojenie s objektom cyklotrasy (C30/37-XF4): (40.0*0.07)</t>
  </si>
  <si>
    <t>debnenie prepojenia s objektom cyklotrasy (C30/37-XF4): (40.0*0.3)</t>
  </si>
  <si>
    <t>lôžko hr.0.15m  pod dlažbu a hr. 0,20m pod prahy v koryte: (10.72*1.3)+(8.58*1.3)+(7.81*1.26)+(30.92*1.16)</t>
  </si>
  <si>
    <t xml:space="preserve">stabilizácia koryta - Kysuca </t>
  </si>
  <si>
    <t>stabilizácia koryta - Brodnianka: (14.83*10.47)+(10.72*8.57)+(8.58*8.57)+(7.81*8.5)+(5*1.0*7.53)</t>
  </si>
  <si>
    <t>Brodnianka - (14.83*8.4)+(10.72*2.52)+(8.58*2.52)+(7.81*2.4)+(13.06*0.2)</t>
  </si>
  <si>
    <t>Kysuca - (412.84*0.8)</t>
  </si>
  <si>
    <t>3121020305</t>
  </si>
  <si>
    <t>Spevnené plochy, rovnaniny z lomového kameňa do 200 kg ukladaného na sucho s betónovou zálievkou</t>
  </si>
  <si>
    <t>stabilizačné prahy: 5*1.1*20.8 (š.0.6m, hl.1.1m)</t>
  </si>
  <si>
    <t>3121030303</t>
  </si>
  <si>
    <t>Spevnené plochy, dlažby z  lomového  kameňa do betónu s betónovou zálievkou</t>
  </si>
  <si>
    <t>úsek pod mostom, hrúbka 0,3m: 30,92*2,27</t>
  </si>
  <si>
    <t>31250203</t>
  </si>
  <si>
    <t>Doplňujúce konštrukcie, značky hraničné a staničenia kamenné</t>
  </si>
  <si>
    <t>hraničný kameň - tabuľka s označením zaústenia toku Brodnianka do toku Kysuca</t>
  </si>
  <si>
    <t>vybúranie nefunkčného schodiska tok Kysuca (1.6*1.6*1.5)</t>
  </si>
  <si>
    <t>vybúranie nefunkčného schodiska tok Kysuca: 3,84 m3*2,85 t/m3</t>
  </si>
  <si>
    <t>364 Úprava toku  Kysuce č.2 - okres Kysucké Nové Mesto</t>
  </si>
  <si>
    <t>364-08</t>
  </si>
  <si>
    <t>364-09</t>
  </si>
  <si>
    <t>364-10</t>
  </si>
  <si>
    <t>364-11</t>
  </si>
  <si>
    <t>364-12</t>
  </si>
  <si>
    <t>364-13</t>
  </si>
  <si>
    <t>ornica pre rozprestretie: hr.0.2m zahumusovanie (0.2*4057,31)</t>
  </si>
  <si>
    <t>ornica pre rozprestretie: hr.0.2m zahumusovanie (0.2*747,98)</t>
  </si>
  <si>
    <t>ornica pre rozprestretie: hr.0.2m zahumusovanie (0.2*3917,34)</t>
  </si>
  <si>
    <t>ornica pre rozprestretie: hr.0.2m zahumusovanie (0.2*1491,65)</t>
  </si>
  <si>
    <t>odhumusovanie hr.0.2m= 1879,61m3</t>
  </si>
  <si>
    <t>odhumusovanie hr.0.2m= 4211,90m3</t>
  </si>
  <si>
    <t>odhumusovanie hr.0.2m : 3930,10m3</t>
  </si>
  <si>
    <t>odhumusovanie hr.0.2m : 343,11m3</t>
  </si>
  <si>
    <t>odhumusovanie hr.0.2m  =2430,85m3</t>
  </si>
  <si>
    <t>odhumusovanie hr.0.2m  =1218,62m3</t>
  </si>
  <si>
    <t>tok Kysuca - 9777,43m3</t>
  </si>
  <si>
    <t>prítok Snežnica - 304,40m3</t>
  </si>
  <si>
    <t>tok Kysuca - 20662,52m3</t>
  </si>
  <si>
    <t>tok Kysuca - 45031,13m3</t>
  </si>
  <si>
    <t>prítok a Mlynský náhon - 190,45m3</t>
  </si>
  <si>
    <t>tok Kysuca - 6147,45m3</t>
  </si>
  <si>
    <t>tok Kysuca -33680,84m3</t>
  </si>
  <si>
    <t>tok Kysuca - 8249,49m3</t>
  </si>
  <si>
    <t>tok Kysuca -1725,43m3</t>
  </si>
  <si>
    <t>tok Kysuca -3646,33m3</t>
  </si>
  <si>
    <t>tok Kysuca -7946,67m3</t>
  </si>
  <si>
    <t>tok Kysuca -1084,84m3</t>
  </si>
  <si>
    <t>tok Kysuca -5943,68m3</t>
  </si>
  <si>
    <t>tok Kysuca -1455,79m3</t>
  </si>
  <si>
    <t>spätný zásyp + dosypanie terénu a zasypanie koryta  - Kysuca</t>
  </si>
  <si>
    <t>spätný zásyp + dosypanie terénu a zasypanie koryta  - Snežnica</t>
  </si>
  <si>
    <t xml:space="preserve"> spätný zásyp + dosypanie terénu a zasypanie koryta</t>
  </si>
  <si>
    <t>úprava podložia v koryte toku Kysuca</t>
  </si>
  <si>
    <t>úprava podložia v prítoku Snežnica</t>
  </si>
  <si>
    <t>úprava podložia v prítoku a Mlynského náhonu</t>
  </si>
  <si>
    <t>stabilizácia koryta - Kysuca - 6340,21 m2</t>
  </si>
  <si>
    <t>stabilizácia koryta - Snežnica - 718,44 m2</t>
  </si>
  <si>
    <t>stabilizácia koryta - Kysuca - 9703,66 m2</t>
  </si>
  <si>
    <t>stabilizácia koryta - Kysuca - 13678,03 m2</t>
  </si>
  <si>
    <t>stabilizácia koryta - prítok a Mlynský náhon - 413,60 m2</t>
  </si>
  <si>
    <t>stabilizácia koryta - Kysuca - 1801,49 m2</t>
  </si>
  <si>
    <t>stabilizácia koryta - Kysuca - 8341,33 m2</t>
  </si>
  <si>
    <t>stabilizácia koryta - Kysuca - 4880,10 m2</t>
  </si>
  <si>
    <t>31200202</t>
  </si>
  <si>
    <t>Podkladné konštrukcie pod potrubie, štrk drvený</t>
  </si>
  <si>
    <t>3120020201</t>
  </si>
  <si>
    <t>Podkladné konštrukcie pod potrubie, štrk drvený do 150 mm</t>
  </si>
  <si>
    <t>stabilizácia koryta - prítok Snežnica - 99,60 m3</t>
  </si>
  <si>
    <t>stabilizácia koryta - prítok a Mlynský náhon - 61,07 m3</t>
  </si>
  <si>
    <t>3120020202</t>
  </si>
  <si>
    <t>Podkladné konštrukcie pod potrubie, štrk drvený nad 150 do 200 mm</t>
  </si>
  <si>
    <t>stabilizácia koryta - prítok Snežnica - 0,85 m3</t>
  </si>
  <si>
    <t>stabilizácia koryta - prítok a Mlynský náhon - 1,38 m3</t>
  </si>
  <si>
    <t>Kysuca - brehová pätka - ťažký kamenný zához do 500kg -  3220,71m3</t>
  </si>
  <si>
    <t>Kysuca - brehová pätka - ťažký kamenný zához do 500kg -  5572,02m3</t>
  </si>
  <si>
    <t>Kysuca - brehová pätka - ťažký kamenný zához do 500kg - 11605,94m3</t>
  </si>
  <si>
    <t>Kysuca - brehová pätka - ťažký kamenný zához do 500kg -  1139,25m3</t>
  </si>
  <si>
    <t>Kysuca - brehová pätka - ťažký kamenný zához do 500kg -  7587,87m3</t>
  </si>
  <si>
    <t>Kysuca - brehová pätka - ťažký kamenný zához do 500kg -  2651,98m3</t>
  </si>
  <si>
    <t>Kysuca brehy + dopoj - (898,04+4504,47)m3</t>
  </si>
  <si>
    <t>Snežnica brehy + dosvah. - (351,04+12,22)m3</t>
  </si>
  <si>
    <t>Kysuca brehy + dopoj - (3302,02+6422,36)m3</t>
  </si>
  <si>
    <t>Kysuca brehy + dopoj - (3317,53+6630,51)m3</t>
  </si>
  <si>
    <t>prítok a Mlynský náhon brehy - 128,37m3</t>
  </si>
  <si>
    <t>Kysuca brehy + dopoj - (1094,14+515,26)m3</t>
  </si>
  <si>
    <t>Kysuca brehy + dopoj - (3458,37+753,82)m3</t>
  </si>
  <si>
    <t>Kysuca brehy + dopoj - (3284,72+520,89)m3</t>
  </si>
  <si>
    <t>Kysuca dno (rozprestierka) - 4932,64 m3</t>
  </si>
  <si>
    <t>Kysuca dno (rozprestierka) - 10471,22 m3</t>
  </si>
  <si>
    <t>Kysuca dno (rozprestierka) - 16401,49 m3</t>
  </si>
  <si>
    <t>Kysuca dno (rozprestierka) - 3813,61 m3</t>
  </si>
  <si>
    <t>Kysuca dno (rozprestierka) - 15719,78 m3</t>
  </si>
  <si>
    <t>Kysuca dno (rozprestierka) - 4908,41 m3</t>
  </si>
  <si>
    <t>dočasné presmerovanie toku - Kysuca - bet. prefabrikáty výšky 0,5-1,0m podľa stavu toku, na dĺžku 2*228m=456m: 2*228*0,15*1</t>
  </si>
  <si>
    <t>dočasné presmerovanie toku - Kysuca - bet. prefabrikáty výšky 0,5-1,0m podľa stavu toku, dlžka 305+461=766m: 766*0,15*1</t>
  </si>
  <si>
    <t>dočasné presmerovanie toku - Kysuca - bet. prefabrikáty výšky 0,5-1,0m podľa stavu toku, dĺžka 460,4*2=920,8m: 920,8*0,15*1</t>
  </si>
  <si>
    <t>dočasné presmerovanie toku - Kysuca - bet. prefabrikáty výšky 0,5-1,0m podľa stavu toku, na dĺžku 123*2=246m: 246*0,15*1</t>
  </si>
  <si>
    <t>dočasné presmerovanie toku - Kysuca - bet. prefabrikáty výšky 0,5-1,0m podľa stavu toku, na dĺžku 565*2=1130m: 1130*0,15*1</t>
  </si>
  <si>
    <t>dočasné presmerovanie toku - Kysuca - bet. prefabrikáty výšky 0,5-1,0m podľa stavu toku, na dĺžku 225*2=450m: 450*0,15*1</t>
  </si>
  <si>
    <t>odstránenie bet. prefabrikátov dočasného presmerovania toku, dĺžka 2*228m</t>
  </si>
  <si>
    <t>odstránenie bet. prefabrikátov dočasného presmerovania toku, dĺžka 766m</t>
  </si>
  <si>
    <t>odstránenie bet. prefabrikátov dočasného presmerovania toku, dĺžka 920,8m</t>
  </si>
  <si>
    <t>odstránenie bet. prefabrikátov dočasného presmerovania toku, dĺžka 246m</t>
  </si>
  <si>
    <t>odstránenie bet. prefabrikátov dočasného presmerovania toku, dĺžka 1130m</t>
  </si>
  <si>
    <t>odstránenie bet. prefabrikátov dočasného presmerovania toku, dĺžka 450m</t>
  </si>
  <si>
    <t>365 Úprava ľavostranného bezmenného prítoku v rkm 4,805 toku Kysuce</t>
  </si>
  <si>
    <t>365-04</t>
  </si>
  <si>
    <t>odstránenie dočasného obtoku z rúra plastovej DN800 - Kysuca</t>
  </si>
  <si>
    <t>365-05</t>
  </si>
  <si>
    <t>odstránenie dočasného obtoku z rúra plastovej DN800 - prítok</t>
  </si>
  <si>
    <t>365-06</t>
  </si>
  <si>
    <t>odstránenie dočasného obtoku z rúra plastovej DN800</t>
  </si>
  <si>
    <t>odstránenie dočasného obtoku z rúra plastovej DN800  - Kysuca: 10,00 m*0,088 t/m</t>
  </si>
  <si>
    <t>odstránenie dočasného obtoku z rúra plastovej DN800 - prítok: 60,00 m*0,088 t/m</t>
  </si>
  <si>
    <t>odstránenie dočasného obtoku z rúra plastovej DN800: 30,00 m*0,088 t/m</t>
  </si>
  <si>
    <t>dočasný obtok z rúry plastovej DN800  - Kysuca</t>
  </si>
  <si>
    <t>dočasný obtok z rúry plastovej DN800  - prítok</t>
  </si>
  <si>
    <t>dočasný obtok z rúry plastovej DN800</t>
  </si>
  <si>
    <t>odhumusovanie hr.0.2m= 171,98m3</t>
  </si>
  <si>
    <t>odhumusovanie hr.0.2m= 205,98m3</t>
  </si>
  <si>
    <t>odhumusovanie hr.0.2m : 53,31m3</t>
  </si>
  <si>
    <t>odstránenie dočasnej hrádzky pre dočasný obtok z vykopanej zeminy: 2*12</t>
  </si>
  <si>
    <t>celkový výkop: (9.04*11)+(26.06*6.98)+(6.8)+(9.63*7.06)+(20.38*0.7*2)+(3*2*5.5)+(12.79*0.7)</t>
  </si>
  <si>
    <t>tok Kysuca - ((42*4.46)+(0.2*(160+287.98))+(22*14.10)+223,99)</t>
  </si>
  <si>
    <t>prítok - (12.34*9.43)+(23*4.2)+(2*1*14.84)+(32.48*6.95)</t>
  </si>
  <si>
    <t>(12.44*18.21)+(18.17*11.13)+(1*20.46*2)</t>
  </si>
  <si>
    <t>spätný zásyp + dosypanie terénu a zasypanie koryta - prahy: ((1*0.61)+(0.3553*2*6.5))*5+(0.1*82.4)+(33.72*0.1)</t>
  </si>
  <si>
    <t xml:space="preserve"> spätný zásyp + dosypanie terénu a zasypanie koryta: (12.34*0.59)+(23*0.06)+((1*0.61)+(0.3553*2*8.7))*2+(32.48*0.06)</t>
  </si>
  <si>
    <t>spätný zásyp + dosypanie terénu a zasypanie koryta: (12.44-0.14)+(18.17*0.01)+((1*0.48)+(0.3553*2*9.4))*2</t>
  </si>
  <si>
    <t>zriadenie dočasnej hrádzky pre dočasný obtok z vykopanej zeminy: 2*12</t>
  </si>
  <si>
    <t xml:space="preserve"> brod hr.0,15m: (61.94*0.15)</t>
  </si>
  <si>
    <t>stabilizačné prahy - brod: (5.5*0.5*1.1)*2</t>
  </si>
  <si>
    <t>debnenie pre stabilizačné prahy - brod: (3,5*2+1,2*0,3)+(3*2+1,2*0,5)</t>
  </si>
  <si>
    <t>11210201</t>
  </si>
  <si>
    <t>Spevnené plochy, pätky, opevnenie, z betónu prostého</t>
  </si>
  <si>
    <t>1121020107</t>
  </si>
  <si>
    <t>Spevnené plochy, pätky, opevnenie z betónu prostého, tr. C 30/37 (B 35)</t>
  </si>
  <si>
    <t>stupeň (8.0*0.5)</t>
  </si>
  <si>
    <t>11210211</t>
  </si>
  <si>
    <t>Spevnené plochy, pätky, opevnenie, debnenie tradičné</t>
  </si>
  <si>
    <t>1121021101</t>
  </si>
  <si>
    <t>Spevnené plochy, pätky, opevnenie, debnenie tradičné drevené</t>
  </si>
  <si>
    <t>debnenie pre stupeň: (8*2)+(1,1*0,5*2)</t>
  </si>
  <si>
    <t>lôžko hr.0.15m  pod dlažbu a hr. 0,20m pod prahy a stupne a v koryte: (9.04*1.33)+(26.06*1.06)+(79.22*0.15)+(9.63*0.87)+(1.42*2*0.7)+(5.5*2*0.7)+(1.44*0.7)</t>
  </si>
  <si>
    <t>lôžko hr.0.15m  pod dlažbu a hr. 0,20m pod prahy v koryte: (12.34*1.18)+(23*0.85)+(((1.9+1.33)/2)*1*2)+(32.48*1.1)</t>
  </si>
  <si>
    <t>lôžko hr.0.15m  pod dlažbu a hr. 0,20m pod prahy v koryte: (12.44*1.08)+(18.17*1.53)+(1*2.09*2)</t>
  </si>
  <si>
    <t>stabilizácia koryta (9.04*8.85)+(26.06*7.03)+(79.22)+(9.63*5.78)</t>
  </si>
  <si>
    <t>stabilizácia koryta - prítok: (12.34*7.86)+(23*6.08)+(2*8.09*1)+(32.48*7.93)</t>
  </si>
  <si>
    <t>stabilizácia koryta - Kysuca - (22*11.6)</t>
  </si>
  <si>
    <t>stabilizácia koryta: (12.44*12.03)+(18.17*10.18)+(1*10.36*2)</t>
  </si>
  <si>
    <t>Kysuca - brehová pätka - ťažký kamenný zához do 500kg -  (22.00*6.24)</t>
  </si>
  <si>
    <t>koryto (9.04*7.08)+(26.06*2.11)+(9.63*1.7)</t>
  </si>
  <si>
    <t>prísypy pod mostom hr.0.3m (395.11*0.3) hr.0.8m (95.34*0.8)</t>
  </si>
  <si>
    <t>prítok - (12.34*6.28)+(23*1.82)+(2*0.5*10.44)+(32.48*2.38)</t>
  </si>
  <si>
    <t>Kysuca brehy, dno + dopoj - ((0.8*(160+287.98))+(22.0*6.66))</t>
  </si>
  <si>
    <t>(12.44*9.63)+(18.17*3.05)+(0.5*11.19*2)</t>
  </si>
  <si>
    <t>stabilizačné prahy: (7.8*0.5)+(6.36*0.5)</t>
  </si>
  <si>
    <t>stabilizačné prahy: 2*0.5*10.44 (š.0.5m, hl.1.1m)</t>
  </si>
  <si>
    <t>stabilizačné prahy: (11.19*0.5*2) (š.0.5m, hl.1.1m)</t>
  </si>
  <si>
    <t>brod hr.0,3m: (61.94)</t>
  </si>
  <si>
    <t>hraničný kameň - tabuľka s označením zaústenia prítoku do toku Kysuca</t>
  </si>
  <si>
    <t>dočasné presmerovanie toku - Kysuca - bet. prefabrikáty výšky 0,5-1,0m podľa stavu toku, na dĺžku 50m: 50*0,15*1</t>
  </si>
  <si>
    <t>odstránenie bet. prefabrikátov dočasného presmerovania toku, dĺžka 50m</t>
  </si>
  <si>
    <t>335 Oplotenie diaľnice</t>
  </si>
  <si>
    <t>odstránenie existujúceho oplotenia vrátane betónových pätiek a potrebných zemných prác</t>
  </si>
  <si>
    <t>odvoz na spoplatnenú skládku - zhodnotené ako odpad na skládku, lebo ide o odpad vrátane bet. pätiek</t>
  </si>
  <si>
    <t>odstránenie existujúceho oplotenia vrátane betónových pätiek a potrebných zemných prác - odhad hmotnosti: 719,00 m*0,223 t/m</t>
  </si>
  <si>
    <t>výkop ryhy pre zapustenie oplotenia  0.5x0.3mx15292m</t>
  </si>
  <si>
    <t>výkop pre základové pätky - oplotenie: 0,5*0,5*0,8*5607+0,5*0,5*0,5*6728</t>
  </si>
  <si>
    <t>výkop pre základové pätky - bránky: 0,5*0,5*0,8*43*2</t>
  </si>
  <si>
    <t>zásyp ryhy</t>
  </si>
  <si>
    <t>uloženie prebytočnej zeminy na medziskládku pre ďalšie použitie v inom objekte stavby</t>
  </si>
  <si>
    <t>1101020106</t>
  </si>
  <si>
    <t>Základy, pätky z betónu prostého, tr. C 25/30 (B 30)</t>
  </si>
  <si>
    <t>základová pätka 500/500/800 mm betón C25/30-X0,XF2: 0,5*0,5*0,8*5607</t>
  </si>
  <si>
    <t>základová pätka 500/500/500 mm betón C25/30-X0,XF2: 0,5*0,5*0,5*6728</t>
  </si>
  <si>
    <t>bránky</t>
  </si>
  <si>
    <t>základová pätka 500/500/800 mm betón C25/30-X0,XF2: 0,5*0,5*0,8*43*2</t>
  </si>
  <si>
    <t>stĺpik dĺžky 3.0 m, Ø48 mm</t>
  </si>
  <si>
    <t>vzperný stĺpik dĺžky 3.0 m, Ø48 mm</t>
  </si>
  <si>
    <t>stĺpik bránky dĺžky 3.0 m, Ø60 mm</t>
  </si>
  <si>
    <t>vrátane povrchovej úpravy podľa PD</t>
  </si>
  <si>
    <t>vrátane nadstavcov so šikmým ramenom na plotový stĺpik Ø48 mm s manžetou podľa PD</t>
  </si>
  <si>
    <t>výšky 2,00 + 0,30m=2,30m</t>
  </si>
  <si>
    <t>komplet dodávka a montáž podľa PD s ostnatým drôtom, napínacím drôtom,.. atď.</t>
  </si>
  <si>
    <t>67110500</t>
  </si>
  <si>
    <t>Oplotenie,  vráta a vrátka oplotenia</t>
  </si>
  <si>
    <t>6711050002</t>
  </si>
  <si>
    <t>Oplotenie,  vráta a vrátka oplotenia  na stĺpiky oceľové</t>
  </si>
  <si>
    <t>jednokrídlové bránky s výplňou - pletivo Ø2.5mm, oko 50/50mm ......šírky 1000mm, výšky 2000mm.....43ks</t>
  </si>
  <si>
    <t>1,00*2,00m*43ks =</t>
  </si>
  <si>
    <t>komplet dodávka a montáž podľa PD s výstuhou Ø38 mm</t>
  </si>
  <si>
    <t>45.42.10</t>
  </si>
  <si>
    <t>Stolárske práce a zámočnícke práce</t>
  </si>
  <si>
    <t>67120900</t>
  </si>
  <si>
    <t>Doplnky, atypické konštrukcie</t>
  </si>
  <si>
    <t>336 Preložky existujúcich oplotení</t>
  </si>
  <si>
    <t>odstránenie existujúceho oplotenia vrátane betónových pätiek a potrebných zemných prác - odhad hmotnosti: 146,00 m*0,223 t/m</t>
  </si>
  <si>
    <t>výkop ryhy pre zapustenie oplotenia  0.5x0.3mx111,3m</t>
  </si>
  <si>
    <t>výkop pre základové pätky - oplotenie: 0,5*0,5*0,8*39+0,5*0,5*0,5*24</t>
  </si>
  <si>
    <t>uloženie prebytočnej zeminy na medziskládke pre ďalšie použitie v inom objekte stavby</t>
  </si>
  <si>
    <t>základová pätka 500/500/800 mm betón C25/30-X0,XF2: 0,5*0,5*0,8*39</t>
  </si>
  <si>
    <t>základová pätka 500/500/500 mm betón C25/30-X0,XF2: 0,5*0,5*0,5*24</t>
  </si>
  <si>
    <t>vrátane manžiet na stĺpiky podľa PD</t>
  </si>
  <si>
    <t>oplotenie z uzlového pletiva nad terénom z drôtu Ø2 mm s okami 100x100mm....  2,00m*111,3m</t>
  </si>
  <si>
    <t>oplotenie z uzlového pletiva pod terénom z drôtu Ø2 mm s okami 100x100mm....  0,30m*111,3m</t>
  </si>
  <si>
    <t>337 Oplotenie migračného priestoru</t>
  </si>
  <si>
    <t>výkop ryhy pre zapustenie oplotenia  0.5mx0.3mx68m</t>
  </si>
  <si>
    <t>výkop pre základové pätky - oplotenie: 0,5*0,5*0,8*143+0,5*0,5*0,5*171</t>
  </si>
  <si>
    <t>základová pätka 500/500/800 mm betón C25/30-X0,XF2: 0,5*0,5*0,8*143</t>
  </si>
  <si>
    <t>základová pätka 500/500/500 mm betón C25/30-X0,XF2: 0,5*0,5*0,5*171</t>
  </si>
  <si>
    <t>oplotenie z uzlového pletiva nad terénom z drôtu Ø2 mm s okami 100x100mm....  2,00m*389m</t>
  </si>
  <si>
    <t>oplotenie z uzlového pletiva pod terénom z drôtu Ø2 mm s okami 100x100mm....  0,30m*389m</t>
  </si>
  <si>
    <t>oplotenie z uzlového pletiva nad terénom z drôtu Ø2 mm s okami 25x25mm.......  0,70m*389m</t>
  </si>
  <si>
    <t>oplotenie z uzlového pletiva pod terénom z drôtu Ø2 mm s okami 25x25mm.......  0,30m*389m</t>
  </si>
  <si>
    <t>312 Protihlukové opatrenia na budovách</t>
  </si>
  <si>
    <t>05020706</t>
  </si>
  <si>
    <t>Vybúranie konštrukcií a demontáže, otvorových výplní z dreva</t>
  </si>
  <si>
    <t>k.ú. Vranie - 1,0*1,5*6</t>
  </si>
  <si>
    <t>k.ú. Brodno - 1,0*1,5*10*2+1,0*1,5*8*3+1,0*1,5*7+1,0*1,5*5</t>
  </si>
  <si>
    <t>k.ú. Oškerda - 1,0*1,5*10*3+1,0*1,5*6+1,0*1,5*4*3</t>
  </si>
  <si>
    <t>k.ú. KNM - 1,0*1,5*4</t>
  </si>
  <si>
    <t>k.ú. Radoľa - 1,0*1,5*8+1,0*1,5*4+1,0*1,5*3*3+1,0*1,5*2*2</t>
  </si>
  <si>
    <t>k.ú. Budatínska Lehota - 1,0*1,5*9+1,0*1,5*4+1,0*1,5*6+1,0*1,5*5+1,0*1,5*2</t>
  </si>
  <si>
    <t>k.ú. Povina - 1,0*1,5*3+1,0*1,5*7+1,0*1,5*6+1,0*1,5*9</t>
  </si>
  <si>
    <t>vrátane demontáže vonkajších a vnútorných parapetov</t>
  </si>
  <si>
    <t>05020710</t>
  </si>
  <si>
    <t>Vybúranie konštrukcií a demontáže, otvorových výplní z plastov</t>
  </si>
  <si>
    <t>kombinácia drevo/plast</t>
  </si>
  <si>
    <t>k.ú. Oškerda - 1,0*1,5*8</t>
  </si>
  <si>
    <t>k.ú. Budatínska Lehota - 1,0*1,5*13</t>
  </si>
  <si>
    <t>čisto plast</t>
  </si>
  <si>
    <t>k.ú. Vranie - 1,0*1,5*4*2+1,0*1,5*6*2+1,0*1,5*8*2+1,0*1,5*15*1</t>
  </si>
  <si>
    <t>k.ú. Brodno - 1,0*1,5*7*11+1,0*1,5*6*25+1,0*1,5*9*10+1,0*1,5*8*9+1,0*1,5*5*10+1,0*1,5*10*4+1,0*1,5*11*2+1,0*1,5*15+1,0*1,5*2+1,0*1,5*4*9+1,0*1,5*12*4+1,0*1,5*3*1+1,0*1,5*22*1</t>
  </si>
  <si>
    <t>k.ú. Rudinka - 1,0*1,5*5+1,0*1,5*7+1,0*1,5*8+1,0*1,5*6</t>
  </si>
  <si>
    <t>k.ú. Oškerda - 1,0*1,5*7*2+1,0*1,5*6*15+1,0*1,5*8*16+1,0*1,5*5+1,0*1,5*10*4+1,0*1,5*11+1,0*1,5*4*5+1,0*1,5*12*2+1,0*1,5*20*1</t>
  </si>
  <si>
    <t>k.ú. KNM - 1,0*1,5*5*2+1,0*1,5*4*3+1,0*1,5*30+1,0*1,5*160+1,0*1,5*96</t>
  </si>
  <si>
    <t>k.ú. Radoľa - 1,0*1,5*6*3+1,0*1,5*8*6+1,0*1,5*10*2+1,0*1,5*11+1,0*1,5*2+1,0*1,5*12*2+1,0*1,5*3+1,0*1,5*22</t>
  </si>
  <si>
    <t>k.ú. Budatínska Lehota - 1,0*1,5*6*6+1,0*1,5*8*7+1,0*1,5*5*4+1,0*1,5*2+1,0*1,5*12+1,0*1,5*4*4+1,0*1,5*7</t>
  </si>
  <si>
    <t>k.ú. Povina - 1,0*1,5*6*3+1,0*1,5*8*6+1,0*1,5*5*3+1,0*1,5*2+1,0*1,5*12*3+1,0*1,5*4*4+1,0*1,5*7*3+1,0*1,5*13*2+1,0*1,5*10+1,0*1,5*9*3+1,0*1,5*3*4+1,0*1,5*18</t>
  </si>
  <si>
    <t>k.ú. Kys. Lieskovec - 1,0*1,5*6+1,0*1,5*8*9+1,0*1,5*10</t>
  </si>
  <si>
    <t>odhad hmotnosti vybúraného materiálu</t>
  </si>
  <si>
    <t>45.21.13</t>
  </si>
  <si>
    <t>Stavebné práce na domoch</t>
  </si>
  <si>
    <t>66040201</t>
  </si>
  <si>
    <t>Okná zdvojené, drevené</t>
  </si>
  <si>
    <t>k.ú. Vranie - 9 m2</t>
  </si>
  <si>
    <t>k.ú. Brodno - 15+10,5+12=37 m2</t>
  </si>
  <si>
    <t>k.ú. Oškerda - 15 m2</t>
  </si>
  <si>
    <t>k.ú. Budatínska Lehota - 7,5 m2</t>
  </si>
  <si>
    <t>vlastnosti skiel podľa PD</t>
  </si>
  <si>
    <t>vr. vnútorného a vonkajšieho parapetu podľa PD</t>
  </si>
  <si>
    <t>vr. v drevených stenách vyspravenia polyuretánovou penou a prekrytia drevenými profilmi</t>
  </si>
  <si>
    <t>vr. mimo drevených stien vyspravenie polyuretánovou penou a omietnutie ostení</t>
  </si>
  <si>
    <t>vr. ošetrenia akrylátovým tmelom v styku okna a omietky</t>
  </si>
  <si>
    <t>66040202</t>
  </si>
  <si>
    <t>Okná zdvojené, plastové</t>
  </si>
  <si>
    <t>k.ú. Oškerda - 12 m2</t>
  </si>
  <si>
    <t>k.ú. Budatínska Lehota - 19,50 m2</t>
  </si>
  <si>
    <t>k.ú. Vranie - 76,50 m2</t>
  </si>
  <si>
    <t>k.ú. Brodno - 940,50 m2</t>
  </si>
  <si>
    <t>k.ú. Rudinka - 39,00 m2</t>
  </si>
  <si>
    <t>k.ú. Oškerda - 528,00 m2</t>
  </si>
  <si>
    <t>k.ú. KNM - 462,00 m2</t>
  </si>
  <si>
    <t>k.ú. Radoľa - 222,00 m2</t>
  </si>
  <si>
    <t>k.ú. Budatínska Lehota - 223,50 m2</t>
  </si>
  <si>
    <t>k.ú. Povina - 373,50 m2</t>
  </si>
  <si>
    <t>k.ú. Kys. Lieskovec - 132,00 m2</t>
  </si>
  <si>
    <t>66040301</t>
  </si>
  <si>
    <t>Okná dvojité, drevené</t>
  </si>
  <si>
    <t>k.ú. Vranie - 15 m2</t>
  </si>
  <si>
    <t>k.ú. Brodno - 12+7,5+12=31,50 m2</t>
  </si>
  <si>
    <t>k.ú. Oškerda - 15+9+6+6+15+6=57 m2</t>
  </si>
  <si>
    <t>k.ú. KNM - 6 m2</t>
  </si>
  <si>
    <t>k.ú. Radoľa - 12+6+4,5+4,5+4,5+3+3=37,50 m2</t>
  </si>
  <si>
    <t>k.ú. Budatínska Lehota - 13,5+6+9+3=31,50 m2</t>
  </si>
  <si>
    <t>k.ú. Povina - 4,5+10,5+9+13,5=37,50 m2</t>
  </si>
  <si>
    <t>výkop jamy pre ORL: 1/3*2,9*(8,7*7,5+5,3*4,2+SQRT(8,7*7,5*5,3*4,2))</t>
  </si>
  <si>
    <t>objem ORL: -(3,3*2,2*1,65+3,14*1,2*1,2/4*1,1*3)</t>
  </si>
  <si>
    <t>podkladný betón pod ORL: 3,6*2,5*0,15</t>
  </si>
  <si>
    <t>debnenie pre podkladný betón pod ORL: (3,6+2,5)*2*0,15</t>
  </si>
  <si>
    <t>ORL 25 l/s - komplet dodávka aj so vstupnými komínmi</t>
  </si>
  <si>
    <t>pieskové lôžko pre ORL: 3,3*2,2*0,03</t>
  </si>
  <si>
    <t>štrkový podsyp pod ORL: 5,3*4,2*0,12</t>
  </si>
  <si>
    <t>227 Most na D3 nad potokom Brodňanka v km 12,510 D3</t>
  </si>
  <si>
    <t>odstránenie vozovky hr. 90mm existujúceho mosta: 350,00m2*0,250t/m2=</t>
  </si>
  <si>
    <t>vývrt z pilót na skládku:</t>
  </si>
  <si>
    <t>00020554</t>
  </si>
  <si>
    <t>Prieskumné práce, špeciálne prieskumy, korózny a bludných prúdov</t>
  </si>
  <si>
    <t>odstránenie základov existujúceho mosta: (2,86+2,20)m2*26,4m=</t>
  </si>
  <si>
    <t>odstránenie prechodových dosiek existujúceho mosta:</t>
  </si>
  <si>
    <t>odstránenie driekov existujúceho mosta: (3,815+3,447)m2*26,40m=</t>
  </si>
  <si>
    <t>odstránenie krídel existujúceho mosta:</t>
  </si>
  <si>
    <t>odstránenie dosky a dobetonávky medzi nosníkmi existujúceho mosta:</t>
  </si>
  <si>
    <t>05010401</t>
  </si>
  <si>
    <t>Búranie konštrukcií trámov, nosníkov, prievlakov, konzolových prvkov z dielcov prefabrikovaných</t>
  </si>
  <si>
    <t>odstránenie nosníkov NK dĺ. 15m existujúceho mosta (1 nosník 4,86m3, hmotnosť 12,63t): 4,86m3*13ks*2=</t>
  </si>
  <si>
    <t>odstránenie ríms existujúceho mosta:</t>
  </si>
  <si>
    <t>odstránenie izolácie existujúceho mosta:</t>
  </si>
  <si>
    <t>odstránenie vozovky hr. 90mm existujúceho mosta:</t>
  </si>
  <si>
    <t>zvodidlá: 21,00+17,00=</t>
  </si>
  <si>
    <t>zábradlie: 21,00+21,00=</t>
  </si>
  <si>
    <t>odvoz na medziskládku na recykláciu</t>
  </si>
  <si>
    <t>odstránené základy: 133,58m3*2,40t/m3=</t>
  </si>
  <si>
    <t>odstránené prechodové dosky: 56,50m3*2,40t/m3=</t>
  </si>
  <si>
    <t>odstránené drieky: 191,72m3*2,40t/m3=</t>
  </si>
  <si>
    <t>odstránené krídla: 42,58*2,40t/m3=</t>
  </si>
  <si>
    <t>odstránená doska a dobetonávka medzi nosníkmi: 70,00m3*2,40t/m3=</t>
  </si>
  <si>
    <t>odstránené nosníky: 126,36m3*2,40t/m3=</t>
  </si>
  <si>
    <t>odstránené rímsy: 28,00m3*2,40t/m3=</t>
  </si>
  <si>
    <t>odvoz na materiálové zhodnotenie</t>
  </si>
  <si>
    <t>zvodidlá: 38,00m*0,054t/m=</t>
  </si>
  <si>
    <t>zábradlie: 42,00m*0,018t/m=</t>
  </si>
  <si>
    <t>spolu:</t>
  </si>
  <si>
    <t>úprava vykopanej zeminy použitej do násypov - odhad 30% z objemu vykopanej zeminy</t>
  </si>
  <si>
    <t xml:space="preserve">kužele: </t>
  </si>
  <si>
    <t xml:space="preserve"> 2 čerpadlá * 10 hod * 60 dní:</t>
  </si>
  <si>
    <t>01010402</t>
  </si>
  <si>
    <t>Pripravné práce, odvedenie vody potrubím alebo žľabmi  v podzemí</t>
  </si>
  <si>
    <t>0101040201</t>
  </si>
  <si>
    <t>Pripravné práce, odvedenie vody potrubím alebo žľabmi  v podzemí do 100 mm</t>
  </si>
  <si>
    <t>odvodenie vody mimo základových jám: 2*30m=</t>
  </si>
  <si>
    <t>výkop stavebných jám pre založenie mosta:</t>
  </si>
  <si>
    <t>bet. prahy pod dlažbu z lom. kameňa pri opore 1+2: 0,34m2*1,00m*4=</t>
  </si>
  <si>
    <t>výkop pre kanal. zberač. za oporami: (16,00+1,00+16,22+5,00)m*1,20m*1,00m=</t>
  </si>
  <si>
    <t>Hĺbené vykopávky studní spúšťaných, tr. horniny 1-4</t>
  </si>
  <si>
    <t>výkop pre studne v základových jamách: 3,14*0,40m*0,40m*2,00m*2=</t>
  </si>
  <si>
    <t>zásyp za oporami zo ŠD: (5,70m2+6,50m2)*25,70m=</t>
  </si>
  <si>
    <t>zásyp kanal. zberača za oporami, zásyp ŠD fr. do 63 mm: 45,86m3-(16,00+1,00+16,22+5,00)m*0,554m2=</t>
  </si>
  <si>
    <t xml:space="preserve">zásyp opôr 1+2 materiálom z výkopu: </t>
  </si>
  <si>
    <t>násyp svahových kužeľov materiálom z výkopu:</t>
  </si>
  <si>
    <t>kanal. zberač. za oporami: 33,87m2*2=</t>
  </si>
  <si>
    <t>nevhodná zemina - vývrt z pilót na skládku:</t>
  </si>
  <si>
    <t>uloženie prebytku vykopanej zeminy pre ďalšie použitie v inom objekte stavby</t>
  </si>
  <si>
    <t>materiál z výkopu na medziskládku a späť: (365,17+70,00)*2=</t>
  </si>
  <si>
    <t>materiál z výkopu na medziskládku pre ďalšie použitie: 1519,68+1,36+45,86+2,01-(365,17+70,00)=</t>
  </si>
  <si>
    <t xml:space="preserve">materiál z medziskládky pre zásyp opôr 1+2: </t>
  </si>
  <si>
    <t xml:space="preserve">materiál z medziskládky pre násyp svahových kužeľov materiálom z výkopu: </t>
  </si>
  <si>
    <t>02020172</t>
  </si>
  <si>
    <t>0202017207</t>
  </si>
  <si>
    <t>1101010207</t>
  </si>
  <si>
    <t>Základy, pásy z betónu železového, tr. C 30/37 (B 35)</t>
  </si>
  <si>
    <t>základové pásy NK: 1,415m2*13,49m*4=</t>
  </si>
  <si>
    <t>podkladný betón C8/10: 57,96m2*0,15m*2=</t>
  </si>
  <si>
    <t>- pracovné škáry vyplnené pružným tmelom a opatrené izoláciou v zmysle PD</t>
  </si>
  <si>
    <t>základové pásy NK: (4*4,04m*13,49m) + (6*1,415m2)=</t>
  </si>
  <si>
    <t>podkladný betón C8/10: (4*2,40m*14,09m) + (6*0,315m2)=</t>
  </si>
  <si>
    <t>11010121</t>
  </si>
  <si>
    <t>Základy, pásy, výstuž z betonárskej ocele</t>
  </si>
  <si>
    <t>1101012106</t>
  </si>
  <si>
    <t>Základy, pásy, výstuž z betonárskej ocele 10505</t>
  </si>
  <si>
    <t>základové pásy NK: 11039,61kg*0,001=</t>
  </si>
  <si>
    <t>11050302</t>
  </si>
  <si>
    <t>Zvislé konštrukcie inžinierskych stavieb, krídla, steny z betónu železového</t>
  </si>
  <si>
    <t>1105030207</t>
  </si>
  <si>
    <t>Zvislé konštrukcie inžinierskych stavieb, krídla, steny z betónu železového, tr. C 30/37 (B 35)</t>
  </si>
  <si>
    <t>krídlo č. 1 - základ: 3,305m2*4,98m=</t>
  </si>
  <si>
    <t>krídlo č. 1 - driek: 0,65m*10,60m2+0,596m2*4,98m=</t>
  </si>
  <si>
    <t>krídlo č. 2 - základ: 3,305m2*5,38m=</t>
  </si>
  <si>
    <t>krídlo č. 2 - driek: 0,65m*11,64m2+0,596m2*5,38m=</t>
  </si>
  <si>
    <t>krídlo č. 3 - základ: 3,305m2*5,28m=</t>
  </si>
  <si>
    <t>krídlo č. 3 - driek: 0,65m*14,28m2+0,596m2*5,28m=</t>
  </si>
  <si>
    <t>krídlo č. 4 - základ: 3,305m2*5,68m=</t>
  </si>
  <si>
    <t>krídlo č. 4 - driek: 0,65m*15,98m2+0,596m2*5,68m=</t>
  </si>
  <si>
    <t>podkladný betón C8/10: 0,63m2*(5,28+5,68+5,58+5,98)m=</t>
  </si>
  <si>
    <t>- vrátane vyznačenia roku ukončenia výstavby odtlačkom na krídle č. 1</t>
  </si>
  <si>
    <r>
      <t xml:space="preserve">- osadenie 2x 1ks chráničky </t>
    </r>
    <r>
      <rPr>
        <sz val="10"/>
        <rFont val="Arial CE"/>
        <family val="2"/>
        <charset val="238"/>
      </rPr>
      <t>D</t>
    </r>
    <r>
      <rPr>
        <i/>
        <sz val="10"/>
        <rFont val="Arial CE"/>
        <family val="2"/>
        <charset val="238"/>
      </rPr>
      <t>N250mm do drieku opory 1</t>
    </r>
  </si>
  <si>
    <t>- osadenie 2x2ks chráničiek DN180mm do drieku opory 1+2</t>
  </si>
  <si>
    <t>- osadenie čapových značiek "C", 4ks (s možnosťou osadenia vodorovného meradielka)</t>
  </si>
  <si>
    <t>1105030208</t>
  </si>
  <si>
    <t>Zvislé konštrukcie inžinierskych stavieb, krídla, steny z betónu železového, tr. C 35/45 (B 45)</t>
  </si>
  <si>
    <t>steny NK: (42,37+46,10+46,80+42,97)m2*0,65m=</t>
  </si>
  <si>
    <t>11050311</t>
  </si>
  <si>
    <t>Zvislé konštrukcie inžinierskych stavieb, krídla, steny debnenie tradičné</t>
  </si>
  <si>
    <t>1105031101</t>
  </si>
  <si>
    <t>Zvislé konštrukcie inžinierskych stavieb, krídla, steny, debnenie tradičné drevené</t>
  </si>
  <si>
    <t>steny NK: (42,37+46,10+46,8+42,97)m2*2=</t>
  </si>
  <si>
    <t>krídlo č. 1 - základ: 0,80m*5,01m+1,00m*4,98m+3,305m2*2=</t>
  </si>
  <si>
    <t>krídlo č. 1 - driek: (3,07+2,68)m*5,00m+1,98m2=</t>
  </si>
  <si>
    <t>krídlo č. 2 - základ:  0,80m*5,42m+1,00m*5,38m+3,305m2*2=</t>
  </si>
  <si>
    <t>krídlo č. 2 - driek: (3,10+2,72)m*5,40m+2,01m2=</t>
  </si>
  <si>
    <t>krídlo č. 3 - základ: 0,80m*5,25m+1,00m*5,28m+3,305m2*2=</t>
  </si>
  <si>
    <t>krídlo č. 3 - driek: (3,65+3,27)m*5,30m+2,34m2=</t>
  </si>
  <si>
    <t>krídlo č. 4 - základ: 0,80m*5,64m+1,00m*5,68m+3,305m2*2=</t>
  </si>
  <si>
    <t>krídlo č. 4 - driek: (3,76+3,38)m*5,66m+2,44m2=</t>
  </si>
  <si>
    <t>podkladný betón C8/10: (19,59+20,4+20,13+20,92)m*0,15m=</t>
  </si>
  <si>
    <t>11050321</t>
  </si>
  <si>
    <t>Zvislé konštrukcie inžinierskych stavieb, krídla, steny, výstuž z betonárskej ocele</t>
  </si>
  <si>
    <t>1105032106</t>
  </si>
  <si>
    <t>Zvislé konštrukcie inžinierskych stavieb, krídla, steny, výstuž z betonárskej ocele 10505</t>
  </si>
  <si>
    <t>steny NK: 28706,40kg*0,001=</t>
  </si>
  <si>
    <t xml:space="preserve">krídlo č. 1: 2339,48kg*0,001= </t>
  </si>
  <si>
    <t xml:space="preserve">krídlo č. 2: 2567,07kg*0,001= </t>
  </si>
  <si>
    <t xml:space="preserve">krídlo č. 3: 2686,18kg*0,001= </t>
  </si>
  <si>
    <t xml:space="preserve">krídlo č. 1: 2876,44kg*0,001= </t>
  </si>
  <si>
    <t>11050602</t>
  </si>
  <si>
    <t>Zvislé konštrukcie inžinierskych stavieb, rímsy z betónu železového</t>
  </si>
  <si>
    <t>1105060208</t>
  </si>
  <si>
    <t>Zvislé konštrukcie inžinierskych stavieb, rímsy z betónu železového, tr. C 35/45 (B 45)</t>
  </si>
  <si>
    <t>rímsa R1: 22,70m*0,738m2=</t>
  </si>
  <si>
    <t>rímsa R2: 0,457m2*11,00m+0,228m2*1,30m=</t>
  </si>
  <si>
    <t>rímsa R3: 0,446m2*11,00m+0,206m2*1,30m=</t>
  </si>
  <si>
    <t>rímsa R4: 23,30m*0,766m2=</t>
  </si>
  <si>
    <t>- kotevné prvky rímsy: 202 ks</t>
  </si>
  <si>
    <t>- horný povrch rímsy - úprava metličkový betón (striáž)</t>
  </si>
  <si>
    <t>- pracovné škáry vyplnené pružným tmelom vrátane penetračného náteru na zvýšenie priľnavosti</t>
  </si>
  <si>
    <t>- osadenie klincových značiek "K", 20ks</t>
  </si>
  <si>
    <t>- vrátane závesného lešenia</t>
  </si>
  <si>
    <t>11050611</t>
  </si>
  <si>
    <t>Zvislé konštrukcie inžinierskych stavieb, rímsy, debnenie tradičné</t>
  </si>
  <si>
    <t>1105061101</t>
  </si>
  <si>
    <t>Zvislé konštrukcie inžinierskych stavieb, rímsy, debnenie tradičné drevené</t>
  </si>
  <si>
    <t>rímsa R1+R2+R3+R4: 1,70m*(22,70+23,30)m+1,565m*2*12,30m+5*0,73m2+5*0,76m2+0,45m2*3+0,44m2*3+0,23m2*2+0,21m2*2=</t>
  </si>
  <si>
    <t>11050621</t>
  </si>
  <si>
    <t>Zvislé konštrukcie inžinierskych stavieb, rímsy, výstuž z betonárskej ocele</t>
  </si>
  <si>
    <t>1105062106</t>
  </si>
  <si>
    <t>Zvislé konštrukcie inžinierskych stavieb, rímsy, výstuž z betonárskej ocele 10505</t>
  </si>
  <si>
    <t>rímsa R1+R2+R3+R4: 5772,98kg*0,001=</t>
  </si>
  <si>
    <t>11080102</t>
  </si>
  <si>
    <t xml:space="preserve">Vodorovné nosné konštrukcie inžinierskych stavieb, prechodové dosky z betónu železového </t>
  </si>
  <si>
    <t>1108010207</t>
  </si>
  <si>
    <t>Vodorovné nosné konštrukcie inžinierskych stavieb, prechodové dosky  z betónu železového, tr. C 30/37 (B 35)</t>
  </si>
  <si>
    <t>betón prechodových dosiek: 1,10m2*11,21m*4,00m*4=</t>
  </si>
  <si>
    <t>podkladný betón C8/10: 0,39m2*11,21m*4=</t>
  </si>
  <si>
    <t>11080111</t>
  </si>
  <si>
    <t>Vodorovné nosné konštrukcie inžinierskych stavieb, prechodové dosky, debnenie tradičné</t>
  </si>
  <si>
    <t>1108011101</t>
  </si>
  <si>
    <t>Vodorovné nosné konštrukcie inžinierskych stavieb, prechodové dosky, debnenie tradičné drevené</t>
  </si>
  <si>
    <t>betón prechodových dosiek: 19,21m*0,27m*4=</t>
  </si>
  <si>
    <t>podkladný betón: 19,61m*0,10m*4=</t>
  </si>
  <si>
    <t>11080121</t>
  </si>
  <si>
    <t>Vodorovné nosné konštrukcie inžinierskych stavieb, prechodové dosky, výstuž z betonárskej ocele</t>
  </si>
  <si>
    <t>1108012106</t>
  </si>
  <si>
    <t>Vodorovné nosné konštrukcie inžinierskych stavieb, prechodové dosky, výstuž z betonárskej ocele 10505</t>
  </si>
  <si>
    <t>výstuž prechodových dosiek: 1543,62kg*4*0,001=</t>
  </si>
  <si>
    <t>11080202</t>
  </si>
  <si>
    <t>Vodorovné nosné konštrukcie inžinierskych stavieb, mostné dosky z betónu železového</t>
  </si>
  <si>
    <t>1108020208</t>
  </si>
  <si>
    <t>Vodorovné nosné konštrukcie inžinierskych stavieb, mostné dosky  z betónu železového, tr. C 35/45 (B 45)</t>
  </si>
  <si>
    <t>doska NK: (8,44m*13,05m*2)+(0,65m*0,85m*0,44m*4)+(0,10m*11,21m*4)=</t>
  </si>
  <si>
    <t>- osadenie 4ks debniacich rúr z PVC (PE)  ø196/4</t>
  </si>
  <si>
    <t>- dočasné zábradlie na okrajoch nosnej konštrukcie</t>
  </si>
  <si>
    <t>11080211</t>
  </si>
  <si>
    <t>Vodorovné nosné konštrukcie inžinierskych stavieb, mostné dosky, debnenie tradičné</t>
  </si>
  <si>
    <t>1108021101</t>
  </si>
  <si>
    <t>Vodorovné nosné konštrukcie inžinierskych stavieb, mostné dosky, debnenie tradičné drevené</t>
  </si>
  <si>
    <t xml:space="preserve">doska NK: (11,04m*13,05m)*2+8,46m2*4+0,95m*13,49m*4= </t>
  </si>
  <si>
    <t>11080221</t>
  </si>
  <si>
    <t>Vodorovné nosné konštrukcie inžinierskych stavieb, mostné dosky, výstuž z betonárskej ocele</t>
  </si>
  <si>
    <t>1108022106</t>
  </si>
  <si>
    <t>Vodorovné nosné konštrukcie inžinierskych stavieb, mostné dosky, výstuž z betonárskej ocele 10505</t>
  </si>
  <si>
    <t>doska NK: 20505,46*0,001=</t>
  </si>
  <si>
    <t>21080409</t>
  </si>
  <si>
    <t>Vodorovné nosné konštrukcie, kĺby a ložiská, kĺb zo železobetónu</t>
  </si>
  <si>
    <t>2108040901</t>
  </si>
  <si>
    <t>Vodorovné nosné konštrukcie, kĺby a ložiská, kĺb zo železobetónu, zvislé zaťaženie do 1 MN</t>
  </si>
  <si>
    <t>kĺb prechodovej dosky: 11,21*4=</t>
  </si>
  <si>
    <t>za oporami: (3,50m2+3,70m2)*25,70=</t>
  </si>
  <si>
    <t>21250106</t>
  </si>
  <si>
    <t>2125010601</t>
  </si>
  <si>
    <t>Doplňujúce konštrukcie, zvodidlá oceľové jednoduché</t>
  </si>
  <si>
    <t>mostné oceľové zvodidlo (H2)</t>
  </si>
  <si>
    <t xml:space="preserve">rímsa R1: </t>
  </si>
  <si>
    <t xml:space="preserve">rímsa R4: </t>
  </si>
  <si>
    <t>- kotevné platne osadené do vrstvy plastmalty</t>
  </si>
  <si>
    <t>- s povrchovou úpravou podľa PD</t>
  </si>
  <si>
    <t>2125010602</t>
  </si>
  <si>
    <t>Doplňujúce konštrukcie, zvodidlá oceľové zábradeľné</t>
  </si>
  <si>
    <t>mostné oceľové zvodidlo (H2) výšky min. 1,1m</t>
  </si>
  <si>
    <t xml:space="preserve">rímsa R2: </t>
  </si>
  <si>
    <t xml:space="preserve">rímsa R3: </t>
  </si>
  <si>
    <t>21250320</t>
  </si>
  <si>
    <t>Doplňujúce konštrukcie, odvodnenie mostov, odvodňovače</t>
  </si>
  <si>
    <t>typové odvodňovače rozmerov 300x500 s lapačom nečistôt:</t>
  </si>
  <si>
    <t>- náter odvodňovača - lak asfaltový dvojnásobný</t>
  </si>
  <si>
    <t>21250321</t>
  </si>
  <si>
    <t>Doplňujúce konštrukcie, odvodnenie mostov, odvodňovacie potrubie</t>
  </si>
  <si>
    <t>zberné potrubie DN 200 (včítane čistiacich kusov, kotevného systému): 7,70+7,70=</t>
  </si>
  <si>
    <t>21250422</t>
  </si>
  <si>
    <t>Doplňujúce konštrukcie, dilatačné zariadenia, výplň dilatačných škár</t>
  </si>
  <si>
    <t>2125042204</t>
  </si>
  <si>
    <t>Doplňujúce konštrukcie, dilatačné zariadenia, výplň dilatačných škár z polystyrénu</t>
  </si>
  <si>
    <t>hrúbky 20mm</t>
  </si>
  <si>
    <t>medzi oporou a prechod. doskou: 0,47m*11,21m*4+0,26m*0,32m*4=</t>
  </si>
  <si>
    <t>medzi mostami: 4,10m2+4,10m2=</t>
  </si>
  <si>
    <t>medzi mostami a krídlami: 5,30m2+5,70m2+5,80m2+5,30m2=</t>
  </si>
  <si>
    <t>medzi rímsami: (0,738m2+0,766m2)*2=</t>
  </si>
  <si>
    <t>21250424</t>
  </si>
  <si>
    <t>Doplňujúce konštrukcie, dilatačné zariadenia, tesnenie dilatačných škár</t>
  </si>
  <si>
    <t>2125042403</t>
  </si>
  <si>
    <t>Doplňujúce konštrukcie, dilatačné zariadenia, tesnenie dilatačných škár polyuretánovým tmelom</t>
  </si>
  <si>
    <t>medzi mostami</t>
  </si>
  <si>
    <t>tesniaci tmel 20x15mm: 5,40m+5,40m=</t>
  </si>
  <si>
    <t>vyrovnávací tmel 20x10mm: 5,40m+5,40m=</t>
  </si>
  <si>
    <t>medzi mostami a krídlami</t>
  </si>
  <si>
    <t>tesniaci tmel 20x15mm: 3,67m+3,72m+4,24m+4,38m=</t>
  </si>
  <si>
    <t>vyrovnávací tmel 20x10mm: 6,90m+7,50m+7,50m+6,90m=</t>
  </si>
  <si>
    <t>medzi rímsami</t>
  </si>
  <si>
    <t>tesniaci tmel 20x15mm: (3,40m+3,40m)*2=</t>
  </si>
  <si>
    <t>2125042405</t>
  </si>
  <si>
    <t>Doplňujúce konštrukcie, dilatačné zariadenia, tesnenie dilatačných škár gumovým pásikom</t>
  </si>
  <si>
    <t>medzi mostami, predtesnenie alebo tesniaci profil: 5,40m+5,40m=</t>
  </si>
  <si>
    <t>medzi mostami a krídlami, predtesnenie alebo tesniaci profil: 3,67m+3,72m+4,24m+4,38m=</t>
  </si>
  <si>
    <t>medzi rímsami, predtesnenie alebo tesniaci profil: (3,40m+3,40m)*2=</t>
  </si>
  <si>
    <t>21250533</t>
  </si>
  <si>
    <t>Doplňujúce konštrukcie, mostné zábrany a ochrany, kompozitné dosky na prekrytie zrkadla na moste</t>
  </si>
  <si>
    <t>prektrytie zrkadla kompozitnou doskou: 0,50m*11,00m=</t>
  </si>
  <si>
    <t>21251006</t>
  </si>
  <si>
    <t>Doplňujúce konštrukcie, podperné konštrukcie mostov oceľové</t>
  </si>
  <si>
    <t>2125100602</t>
  </si>
  <si>
    <t>Doplňujúce konštrukcie, podperné konštrukcie mostov oceľové ťažké</t>
  </si>
  <si>
    <t>34,64m*14,00m*2=</t>
  </si>
  <si>
    <t>15090102</t>
  </si>
  <si>
    <t>Schodiskové konštrukcie plošné, z dielcov železobetónových</t>
  </si>
  <si>
    <t>1120030203</t>
  </si>
  <si>
    <t>Podkladné konštrukcie, dosky, bloky, sedlá z betónu železového, tr. C 12/15 (B 15)</t>
  </si>
  <si>
    <t>podkladná doska pod kanal. zberač. za oporami: 1,00m*0,15m*38,35m=</t>
  </si>
  <si>
    <t>podkladná doska pod kanal. zberač. za oporami, sieť 150/150/6: 34,65m2*3,03kg/m3*0,001=</t>
  </si>
  <si>
    <t>1125090103</t>
  </si>
  <si>
    <t>Doplňujúce konštrukcie, obetónovanie potrubia, z betónu prostého tr. C 12/15 (B 15)</t>
  </si>
  <si>
    <t>kanal. zberač. za oporami (výstuž do 15kg/m3): 38,35m*0,36m2=</t>
  </si>
  <si>
    <t>11250921</t>
  </si>
  <si>
    <t>Doplňujúce konštrukcie, obetónovanie potrubia, výstuž z betonárskej ocele</t>
  </si>
  <si>
    <t>1125092107</t>
  </si>
  <si>
    <t>Doplňujúce konštrukcie, obetónovanie potrubia, výstuž zo zváraných sietí</t>
  </si>
  <si>
    <t>kanal. zberač. za oporami, sieť 150/150/6: 34,65m2*3,03kg/m2*0,001=</t>
  </si>
  <si>
    <t>2703042502</t>
  </si>
  <si>
    <t>Kanalizácie, rúry plastové, sklolaminátové DN 200</t>
  </si>
  <si>
    <t>kanalizačný zberač DN 200 za oporami: 5,07+16,25+15,97+1,06=</t>
  </si>
  <si>
    <t>spojenie izolácie a ložnej vrstvy vozovky: 138,50m2*2=</t>
  </si>
  <si>
    <t>spojenie ložnej a obrusnej vrstvy vozovky: 138,50m2*2=</t>
  </si>
  <si>
    <t>22030334</t>
  </si>
  <si>
    <t>Podkladné a krycie vrstvy z asfaltových zmesí, bitúmenové postreky, nátery, posypy posyp podkladu alebo krytu</t>
  </si>
  <si>
    <t>2203033401</t>
  </si>
  <si>
    <t>Podkladné a krycie vrstvy z asfaltových zmesí, bitúmenové postreky, nátery, posypy posyp podkladu alebo krytu drvou</t>
  </si>
  <si>
    <t>zaklinenie predobalenou drvou fr. 4-8mm: 138,50m2*2=</t>
  </si>
  <si>
    <t>obrusná vrstva vozovky SMA 11 PMB hr. 40 mm: 138,50m2*2*0,04m=</t>
  </si>
  <si>
    <t>22030643</t>
  </si>
  <si>
    <t>Podkladné a krycie vrstvy z asfaltových zmesí, bitúmenové vrstvy, asfaltový koberec drenážny</t>
  </si>
  <si>
    <t>2203064302</t>
  </si>
  <si>
    <t>Podkladné a krycie vrstvy z asfaltových zmesí, bitúmenové vrstvy, asfaltový koberec drenážny z plastbetónu</t>
  </si>
  <si>
    <t>drenážny kanálik s plastbetónu C8/16:  22,00m*0,10m+1,00m*0,40m*4+0,25m*0,30m*2*4=</t>
  </si>
  <si>
    <t>2203074406</t>
  </si>
  <si>
    <t>Podkladné a krycie vrstvy z asfaltových zmesí, liaty asfalt cestný hrubozrnný modifikovaný</t>
  </si>
  <si>
    <t>ložná vrstva vozovky MA 16 PMB hr. 45 mm: 138,50m2*2*0,045m=</t>
  </si>
  <si>
    <t>22040852</t>
  </si>
  <si>
    <t>Kryty dláždené,chodníkov komunikácií,rigolov - úprava škár pri opravách a vyplnenie škár elastickou zálievkou</t>
  </si>
  <si>
    <t>2204085201</t>
  </si>
  <si>
    <t>Kryty dláždené,chodníkov komunikácií,rigolov - úprava škár pri opravách a vyplnenie škár elastickou zálievkou s predtesnením</t>
  </si>
  <si>
    <t>styk ríms R1-R4 a vozovky: 22,70m+12,30m+12,30m+23,30m=</t>
  </si>
  <si>
    <t>okolo odvodňovačov: 4*(0,30m+0,50m+0,30m)=</t>
  </si>
  <si>
    <t>medzi oporou a prechod. doskou: (11,21*4)m+0,26m2*4=</t>
  </si>
  <si>
    <t>2204085202</t>
  </si>
  <si>
    <t>Kryty dláždené,chodníkov komunikácií,rigolov - úprava škár pri opravách a vyplnenie škár elastickou zálievkou bez predtesnenia</t>
  </si>
  <si>
    <t>na styku monolitckého betónu za rímsami a rímsou: 1,65m*4=</t>
  </si>
  <si>
    <t xml:space="preserve">kompozitné zábradlie na schodiskách </t>
  </si>
  <si>
    <t>pri opore 1 a 2: 5,35+2,56+3,40+4,38=</t>
  </si>
  <si>
    <t xml:space="preserve">- kotevné platne osadené do vrstvy plastmalty </t>
  </si>
  <si>
    <t>22250570</t>
  </si>
  <si>
    <t>Doplňujúce konštrukcie, značky staničenia a geodetické body, meračské značky</t>
  </si>
  <si>
    <t>meračská značka výškového bodového poľa zabudovaná v zemi, pre vzťažný bod:</t>
  </si>
  <si>
    <t>meračská značka pozorovacieho bodu hĺbkovo stabilizovaná pre geodetické dlhodobé meranie:</t>
  </si>
  <si>
    <t>evidenčné, identifikačné číslo mosta - osadené na moste:</t>
  </si>
  <si>
    <t>cestný obrubník pri oporách 1+2:</t>
  </si>
  <si>
    <t>- vrátane bet. lôžka</t>
  </si>
  <si>
    <t>štrkopieskový podsyp hr. 100 mm pod schodisko pri opore 1 a 2: 0,46m2*1,50m+0,27m2*1,50m+0,18m2*1,50m+0,37m2*1,50m=</t>
  </si>
  <si>
    <t>štrkopiesok 2x hr. 150 mm v tesniacej vrstve: (1,00m2+0,94m2)*27,00m=</t>
  </si>
  <si>
    <t>22251284</t>
  </si>
  <si>
    <t>Doplňujúce konštrukcie,  kábelovody z rúr alebo dielcov plastových</t>
  </si>
  <si>
    <t>2225128401</t>
  </si>
  <si>
    <t>Doplňujúce konštrukcie,  kábelovody z rúr alebo dielcov plastových z polyetylénu</t>
  </si>
  <si>
    <t>chráničky ISD v rímse R4, 4xHDPE DN150: 4*23,30m=</t>
  </si>
  <si>
    <t>podkladný betón hr. 150 mm pod dlažbu pri opore 1+2: 1,30m2*1,00m*2+1,38m2*1,00m*2=</t>
  </si>
  <si>
    <t>1121020106</t>
  </si>
  <si>
    <t>Spevnené plochy, pätky, opevnenie z betónu prostého, tr. C 25/30 (B 30)</t>
  </si>
  <si>
    <t>bet. prahy pod dlažbu z lom. kameňa pri opore 1+2: 0,34m2*1,00m*4*1,1=</t>
  </si>
  <si>
    <t>kamenná dlažba hr. 200mm pri opore 1+2:</t>
  </si>
  <si>
    <t>- vrátane škárovania cementovou maltou</t>
  </si>
  <si>
    <t>(1xpenetračný náter+2x asfaltový náter - jednou plochou)</t>
  </si>
  <si>
    <t>základy: 25,40m2*2=</t>
  </si>
  <si>
    <t>krídla: 14,79m2+16,00m2+15,63m2+16,81m2=</t>
  </si>
  <si>
    <t>prechodové dosky: 11,21m*4,00m*1,01*4=</t>
  </si>
  <si>
    <t>obet. kanal. zberača za oporami : 38,22m*1,07m=</t>
  </si>
  <si>
    <t>základy: 43,20m2*2=</t>
  </si>
  <si>
    <t>drieky: 24,61m2+19,02m2+105,54m2+106,83m2=</t>
  </si>
  <si>
    <t>krídla: 35,22m2+37,70m2+43,11m2+46,50m2=</t>
  </si>
  <si>
    <t>prechodové dosky: 19,21m2*0,27m*4=</t>
  </si>
  <si>
    <t>61010102</t>
  </si>
  <si>
    <t>Izolácie proti vode a zemnej vlhkosti, bežných konštrukcií pásmi</t>
  </si>
  <si>
    <t>6101010202</t>
  </si>
  <si>
    <t>Izolácie proti vode a zemnej vlhkosti, bežných konštrukcií pásmi na ploche zvislej</t>
  </si>
  <si>
    <t>tesnenie dilatačnej škáry na rube opory medzi mostami</t>
  </si>
  <si>
    <t>izolačná vstva š. 300mm: (5,40m+5,40m)*0,30m=</t>
  </si>
  <si>
    <t>ochrana izolačnej vrstvy š. 500mm: (5,40m+5,40m)*0,50m=</t>
  </si>
  <si>
    <t xml:space="preserve">tesnenie dilatačnej škáry na rube medzi mostami a krídlami: </t>
  </si>
  <si>
    <t>izolačná vstva š. 300mm: (6,90m+7,50m+7,50m+6,90m)*0,30m=</t>
  </si>
  <si>
    <t>ochrana izolačnej vrstvy š. 500mm: (6,90m+7,50m+7,50m+6,90m)*0,50m=</t>
  </si>
  <si>
    <t>61010502</t>
  </si>
  <si>
    <t>Izolácie proti vode a zemnej vlhkosti, mostoviek pásmi</t>
  </si>
  <si>
    <t>6101050201</t>
  </si>
  <si>
    <t>Izolácie proti vode a zemnej vlhkosti, mostoviek pásmi na ploche vodorovnej</t>
  </si>
  <si>
    <t>natavovací izolačný pás (pod rímsami izolácia mostovky a ochrana izolácie z vystužených pásov)</t>
  </si>
  <si>
    <t>izol. na NK: 13,05m*12,30m*2=</t>
  </si>
  <si>
    <t>izol. na prechodových doskách: 11,21m*1,00m*4=</t>
  </si>
  <si>
    <t>ochrana izol. pod rímsami: (1,45+0,75+0,75+1,45)m*12,30m=</t>
  </si>
  <si>
    <t>ochrana izol. na prechodových doskách: 11,21m*1,00*4=</t>
  </si>
  <si>
    <t>61010103</t>
  </si>
  <si>
    <t>Izolácie proti vode a zemnej vlhkosti, bežných konštrukcií fóliami</t>
  </si>
  <si>
    <t>6101010301</t>
  </si>
  <si>
    <t>Izolácie proti vode a zemnej vlhkosti, bežných konštrukcií fóliami na ploche vodorovnej</t>
  </si>
  <si>
    <t>tesniaca fólia - prehodová oblasť: (3,35m+3,15m)*27,00m=</t>
  </si>
  <si>
    <t>6101010302</t>
  </si>
  <si>
    <t>Izolácie proti vode a zemnej vlhkosti, bežných konštrukcií fóliami na ploche zvislej</t>
  </si>
  <si>
    <t>tesnenie dilatačnej škáry na rube opory medzi mostami, separačná vrstva š. 100 mm: (5,40m+5,40m)*0,10m=</t>
  </si>
  <si>
    <t>tesnenie dilatačnej škáry na rube medzi mostami a krídlami, separačná vrstva š. 100 mm: (6,90m+7,50m+7,50m+6,90m)*0,10m=</t>
  </si>
  <si>
    <t>plošná drenáž - rub opôr: 49,00m2+50,00m2=</t>
  </si>
  <si>
    <t>02010221</t>
  </si>
  <si>
    <t>Zlepšovanie základovej pôdy, lôžko pre trativody a vankúše pod základy, z betónu prosteho</t>
  </si>
  <si>
    <t>podkl. bet. pod drenážnu rúru za oporami</t>
  </si>
  <si>
    <t>opora  1: 40,134m2*0,30m=</t>
  </si>
  <si>
    <t>opora  2: 40,134m2*0,30m=</t>
  </si>
  <si>
    <r>
      <t xml:space="preserve">drenážna rúra </t>
    </r>
    <r>
      <rPr>
        <u/>
        <sz val="10"/>
        <rFont val="Arial CE"/>
        <family val="2"/>
        <charset val="238"/>
      </rPr>
      <t>ø</t>
    </r>
    <r>
      <rPr>
        <i/>
        <u/>
        <sz val="10"/>
        <rFont val="Arial CE"/>
        <family val="2"/>
        <charset val="238"/>
      </rPr>
      <t>150mm (za oporou+vyústenie)</t>
    </r>
  </si>
  <si>
    <t>opora  1: (12,70+12,70)m+2*0,90m=</t>
  </si>
  <si>
    <t>opora  2: (12,70+12,70)m+2*0,90m=</t>
  </si>
  <si>
    <t>02010521</t>
  </si>
  <si>
    <t>Zlepšovanie základovej pôdy, drenážne vrstvy z betónu prosteho</t>
  </si>
  <si>
    <t>0201052101</t>
  </si>
  <si>
    <t>Zlepšovanie základovej pôdy, drenážne vrstvy z betónu prosteho drenážneho</t>
  </si>
  <si>
    <t>medzerovitý betón okolo drenážnej rúry za oporami</t>
  </si>
  <si>
    <t>opora  1: 25,70m*0,064m2=</t>
  </si>
  <si>
    <t>opora  2: 25,70m*0,064m2=</t>
  </si>
  <si>
    <t>02020672</t>
  </si>
  <si>
    <t>Vrty pre pilóty, tr.horniny II</t>
  </si>
  <si>
    <t>0202067206</t>
  </si>
  <si>
    <t>Vrty pre pilóty, tr.horniny II, D nad 850 do 1050 mm</t>
  </si>
  <si>
    <t>pilóta ø900mm dĺ. 15m pod NK, 24ks: 15,00m*24ks=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</si>
  <si>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16,00m*16ks=</t>
    </r>
  </si>
  <si>
    <t>02040222</t>
  </si>
  <si>
    <t>Pilóty betónované na mieste s vytiahnutím pažnice, beton železový</t>
  </si>
  <si>
    <t>0204022203</t>
  </si>
  <si>
    <t>Pilóty betónované na mieste s vytiahnutím pažnice, beton železový C 30/37</t>
  </si>
  <si>
    <t>pilóta ø900mm dĺ. 15m pod NK, 24ks: 3,14*0,45m*0,45m*15,00m*24=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</si>
  <si>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3,14*0,45m*0,45m*16,00m*16=</t>
    </r>
  </si>
  <si>
    <t>- vrátane 2ks zažažovacích skúšok pilót</t>
  </si>
  <si>
    <t>02040223</t>
  </si>
  <si>
    <t>Pilóty betónované na mieste s vytiahnutím pažnice, betonárska výstuž</t>
  </si>
  <si>
    <t>0204022304</t>
  </si>
  <si>
    <t>Pilóty betónované na mieste s vytiahnutím pažnice, betonárska výstuž 10 505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</si>
  <si>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15m pod NK, 24ks: 1675,45kg*24*0,001=</t>
    </r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</si>
  <si>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645,23kg*16*0,001=</t>
    </r>
  </si>
  <si>
    <t>dočasné štetovnice dĺ. 9,0m: 9,00m*(29,29m+29,29m)=</t>
  </si>
  <si>
    <t>dočasné štetovnice dĺ. 12,0m: 12,00m*(12,00m+12,88m+12,07m+10,78m)</t>
  </si>
  <si>
    <t>02060949</t>
  </si>
  <si>
    <t>Spevňovanie hornín a konštrukcií, opláštenie, spevnenie sieťovinou, rohožami</t>
  </si>
  <si>
    <t>0206094902</t>
  </si>
  <si>
    <t>Spevňovanie hornín a konštrukcií, opláštenie, spevnenie sieťovinou, rohožami - vystužná protierózna z prírodných vlákien</t>
  </si>
  <si>
    <t xml:space="preserve">kužele, biodedgradovateľná georohož: </t>
  </si>
  <si>
    <t>1101030207</t>
  </si>
  <si>
    <t>Základy, dosky z betónu železového, tr. C 30/37 (B 35)</t>
  </si>
  <si>
    <t>opevnenie za rímsami, monolitický betón hr. 100 mm: 13,00m2*0,10m=</t>
  </si>
  <si>
    <t>opevnenie za rímsami, sieť 100/100/8: 10,62m2*7,90kg/m2*0,001=</t>
  </si>
  <si>
    <t>11090201</t>
  </si>
  <si>
    <t>Schodiskové konštrukcie, stupne z betónu prostého</t>
  </si>
  <si>
    <t>1109020103</t>
  </si>
  <si>
    <t>Schodiskové konštrukcie, stupne z betónu prostého, tr. C 12/15 (B 15)</t>
  </si>
  <si>
    <t>betón pod schodiskové stupne na schodisku pri opore 1 a 2:</t>
  </si>
  <si>
    <t>11090211</t>
  </si>
  <si>
    <t>Schodiskové konštrukcie, stupne, debnenie tradičné</t>
  </si>
  <si>
    <t>1109021101</t>
  </si>
  <si>
    <t>Schodiskové konštrukcie, stupne, debnenie tradičné drevené</t>
  </si>
  <si>
    <t>betón pod schodiskové stupne na schodisku pri opore 1 a 2: 2,76m2*2+0,30m*1,50m+1,91m2*2+0,30m*1,50m+1,31m2*2+0,30m*1,50m+2,47m2*2+0,30m*1,50m=</t>
  </si>
  <si>
    <t>podk. bet. pre opevnenie za rímsami: 0,23m2*2,25m*4=</t>
  </si>
  <si>
    <t>Uzemňovacie a bleskozvodné vedenia - vodiče nadzemné, na povrchu FeZn</t>
  </si>
  <si>
    <t>Uzemňovacie a bleskozvodné vedenia - vodiče nadzemné, na povrchu FeZn drôtové</t>
  </si>
  <si>
    <t>vodič FeZn:</t>
  </si>
  <si>
    <t>Uzemňovacie a bleskozvodné vedenia - svorky pre vedenia nadzemné</t>
  </si>
  <si>
    <t>9122070101</t>
  </si>
  <si>
    <t>Uzemňovacie a bleskozvodné vedenia - svorky pre vedenia nadzemné FeZn</t>
  </si>
  <si>
    <t>svorka spojovacia SR02:   2*3*2=</t>
  </si>
  <si>
    <t>svorka pripojovacia SP:     2*7*2=</t>
  </si>
  <si>
    <t>45.44.20</t>
  </si>
  <si>
    <t>Nanášanie ochranných vrstiev - maliarske a natieračské práce</t>
  </si>
  <si>
    <t>84010807</t>
  </si>
  <si>
    <t>Náter omietok a betónových povrchov, farba epoxidová</t>
  </si>
  <si>
    <t>8401080703</t>
  </si>
  <si>
    <t>Náter omietok a betónových povrchov, farba epoxidová, mostoviek</t>
  </si>
  <si>
    <t>zapečaťujúca vrstva NK: 13,05m*12,30m*2=</t>
  </si>
  <si>
    <t>240 Most na D3 nad poľnou cestou - mostná konštrukcia</t>
  </si>
  <si>
    <t>materiál zo zemníka pre zásyp za oporami nad tesniacou vrstvou: 31,00m2*27,00m*2=</t>
  </si>
  <si>
    <t>materilá zo zemníka pre násyp svahových kužeľov, 760,00m3-575,21m3=</t>
  </si>
  <si>
    <t>kužele: 2*3,14*11*12,53*0,50=</t>
  </si>
  <si>
    <t>2 ks studní, á 50h:</t>
  </si>
  <si>
    <t>opora 1:</t>
  </si>
  <si>
    <t>opora 2:</t>
  </si>
  <si>
    <t>výkop pre prahy pod dlažbu: 1,00m*0,30m*0,50m*2=</t>
  </si>
  <si>
    <t xml:space="preserve">výkop pre kanal. zberač. za oporami: </t>
  </si>
  <si>
    <t>zásyp kanal. zberača za oporami, zásyp ŠD fr. do 63 mm: 30,99m3-11,45m3=</t>
  </si>
  <si>
    <t>zásyp opôr 1+2 materiálom z výkopu: 1873,65m3-24,10m3*2-493,71m3=</t>
  </si>
  <si>
    <t>násyp svahových kužeľov materiálom z výkopu, 3,14*11,00m*11,00m*6,00m*0,333=760m3: 1873,65m3+0,30m3+30,99m3+2,01m3-1331,74m3=</t>
  </si>
  <si>
    <t>násyp za oporami nad tesniacou vrstvou materiálom zo zemníka: 31,00m2*27,00m*2=</t>
  </si>
  <si>
    <t>násyp svahových kužeľov materiálom zo zemníka, 760,00m3-575,21m3=</t>
  </si>
  <si>
    <t>kanal. zberač. za oporami: 30,99*2=</t>
  </si>
  <si>
    <t xml:space="preserve">pre úpravy pod mostom pod ŠP: </t>
  </si>
  <si>
    <t>materiál zo zemníka pre násyp za oporami nad tesniacou vrstvou: 31,00m2*27,00m*2=</t>
  </si>
  <si>
    <t>materiál zo zemníka pre násyp svahových kužeľov, 760,00m3-575,21m3=</t>
  </si>
  <si>
    <t>základy</t>
  </si>
  <si>
    <t>základ opora 1: 6,40m2*(27,09m-1,30m*2)+6,67m2*1,30m*2=</t>
  </si>
  <si>
    <t>základ krídlo 1L: 5,66m2*4,51m=</t>
  </si>
  <si>
    <t>základ krídlo 1P: 4,89m2*3,05m</t>
  </si>
  <si>
    <t>základ opora 2: 6,40m2*(27,11-1,30m*2)+6,67m2*1,30*2=</t>
  </si>
  <si>
    <t>základ krídlo 2L: 5,66m2*4,09m=</t>
  </si>
  <si>
    <t>základ krídlo 2P: 4,89m2*3,45m</t>
  </si>
  <si>
    <t>podkladný betón C12/15</t>
  </si>
  <si>
    <t>pod oporu 1: 165,82m2*0,20=</t>
  </si>
  <si>
    <t>po oporou 2: 165,761m2*0,20=</t>
  </si>
  <si>
    <t>debnenie základu</t>
  </si>
  <si>
    <t>opora 1+2: 11,53*2+5,10+40,63*2+13,10*2+5,70+40,70*2+13,20*2+5,70+11,60*2+4,90=</t>
  </si>
  <si>
    <t>debnenie podkladného betónu</t>
  </si>
  <si>
    <t>opora 1+2: (1,64*2+0,80+5,40*2+1,84*2+0,87)*2=</t>
  </si>
  <si>
    <t>výstuž základov</t>
  </si>
  <si>
    <t>opora 1: 13932,40kg*0,001=</t>
  </si>
  <si>
    <t>opora 2: 14041,00kg*0,001=</t>
  </si>
  <si>
    <t>11050202</t>
  </si>
  <si>
    <t>Zvislé konštrukcie inžinierskych stavieb, opory z betónu železového</t>
  </si>
  <si>
    <t>1105020207</t>
  </si>
  <si>
    <t>Zvislé konštrukcie inžinierskych stavieb, opory z betónu železového, tr. C 30/37 (B 35)</t>
  </si>
  <si>
    <t>drieky opôr a  časť krídel po pracovnú škáru</t>
  </si>
  <si>
    <t>opora 1, driek: (45,79m2+51,55m2)*1,00m=</t>
  </si>
  <si>
    <t>krídlo 1L: 3,85m2*6,43m</t>
  </si>
  <si>
    <t>krídlo 1P: 3,30m2*5,20m=</t>
  </si>
  <si>
    <t>opora 2, driek: (52,14m2+46,28m2)*1,00m=</t>
  </si>
  <si>
    <t>krídlo 2L: 3,87m2*6,30m=</t>
  </si>
  <si>
    <t>krídlo 2P: 3,32m2*5,40m=</t>
  </si>
  <si>
    <t>- vrátane vyznačenia roku ukončenia výstavby odtlačkom</t>
  </si>
  <si>
    <t>- osadenie 2x2ks chráničiek DN200mm do drieku opory 1+2</t>
  </si>
  <si>
    <t>1105020208</t>
  </si>
  <si>
    <t>Zvislé konštrukcie inžinierskych stavieb, opory z betónu železového, tr. C 35/45 (B 45)</t>
  </si>
  <si>
    <t>úložné prahy a záverný múrik a časť krídel nad pracovonou škárou</t>
  </si>
  <si>
    <t>opora 1, uložný prah+záverný múrik: 3,52m2*26,48m=</t>
  </si>
  <si>
    <t>krídlo 1L: 19,42m2*0,75m+0,513m2*8,93m=</t>
  </si>
  <si>
    <t>krídlo 1P: 21,16m2*0,55m=</t>
  </si>
  <si>
    <t>opora 2, uložný prah+záverný múrik: 3,52m2*26,54m=</t>
  </si>
  <si>
    <t>krídlo 2L: 20,15m2*0,75m+0,513m2*9,00m=</t>
  </si>
  <si>
    <t>krídlo 2P: 21,184m2*0,55m=</t>
  </si>
  <si>
    <t>opora 1+2, výstupky pod ložíská: 0,50m*0,60m*0,30m*50,00=</t>
  </si>
  <si>
    <t>- osadenie 2x4ks plastových chráničiek DN153 do záverného múrika opory 1+2</t>
  </si>
  <si>
    <r>
      <t xml:space="preserve">- osadenie 2x 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záverného múrika opory 2</t>
    </r>
  </si>
  <si>
    <t>11050211</t>
  </si>
  <si>
    <t>Zvislé konštrukcie inžinierskych stavieb, opory, debnenie tradičné</t>
  </si>
  <si>
    <t>1105021101</t>
  </si>
  <si>
    <t>Zvislé konštrukcie inžinierskych stavieb, opory, debnenie tradičné drevené</t>
  </si>
  <si>
    <t>debnenie direku opôr, krídel a výstupkov pod ložiská</t>
  </si>
  <si>
    <t>139,90+42,70+95,40+97,50+7,60*2+46,00*2+5,30+56,70*2+6,40+141,00+42,36+97,60+98,50+7,60*2+57,40*2+6,40+46,30*2+5,10+2,20*0,30*50=</t>
  </si>
  <si>
    <t>11050221</t>
  </si>
  <si>
    <t>Zvislé konštrukcie inžinierskych stavieb, opory, výstuž z betonárskej ocele</t>
  </si>
  <si>
    <t>1105022106</t>
  </si>
  <si>
    <t>Zvislé konštrukcie inžinierskych stavieb, opory, výstuž z betonárskej ocele 10505</t>
  </si>
  <si>
    <t>výstuž driekov opôr, krídel a podložiskových bločkov</t>
  </si>
  <si>
    <t>opora 1: 20197,00kg*0,001=</t>
  </si>
  <si>
    <t>opora 2: 20185,70kg*0,001=</t>
  </si>
  <si>
    <t>rímsa R1: 0,659m2*41,095m=</t>
  </si>
  <si>
    <t>rímsa R2: 0,315m2*21,56m+0,218m2*(0,856m+0,758m)=</t>
  </si>
  <si>
    <t>rímsa R3: 0,329m2*21,56m+0,241m2*(0,856m+0,758m)=</t>
  </si>
  <si>
    <t>rímsa R4: 0,292m2*38,927m=</t>
  </si>
  <si>
    <t>- kotevné prvky rímsy: 170 ks</t>
  </si>
  <si>
    <t>- osadenie klincových značiek "K", 28ks</t>
  </si>
  <si>
    <t>rímsa R1: 0,659m2*11+(0,15+0,45+0,70+0,30)m*41,095m=</t>
  </si>
  <si>
    <t>rímsa R2: 0,315m2*5+(0,20+0,25+0,70+0,25)m*21,459m+0,218m2*2+(0,25+0,25)m*(0,856+0,858)m=</t>
  </si>
  <si>
    <t>rímsa R3: 0,329m2*5+(0,20+0,25+0,70+0,25)m*21,460+0,241m2*2+(0,25+0,25)m*(0,857+0,858)m=</t>
  </si>
  <si>
    <t>rímsa R4: 0,292m2*11+(0,20+0,25+0,70+0,25)m*38,927m=</t>
  </si>
  <si>
    <t>rímsa R1+R2+R3+R4: 8611,80kg*0,001=</t>
  </si>
  <si>
    <t>betón prechodových dosiek</t>
  </si>
  <si>
    <t>doska 1: 63,85m2*0,30m=</t>
  </si>
  <si>
    <t>doska 2: 63,71m2*0,30m=</t>
  </si>
  <si>
    <t>doska 3: 63,55m2*0,30m=</t>
  </si>
  <si>
    <t>doska 4: 64,46m2*0,30m=</t>
  </si>
  <si>
    <t>doska 1: 63,11m2*0,10m=</t>
  </si>
  <si>
    <t>doska 2: 63,00m2*0,10m=</t>
  </si>
  <si>
    <t>doska 3: 62,84m2*0,10m=</t>
  </si>
  <si>
    <t>doska 4: 63,73m2*0,10m=</t>
  </si>
  <si>
    <t>doska 1: (6,00*2+10,74)m*0,30m=</t>
  </si>
  <si>
    <t>doska 2: (6,00*2+10,62)m*0,30m=</t>
  </si>
  <si>
    <t>doska 3: (6,00*2+10,60)m*0,30m=</t>
  </si>
  <si>
    <t>doska 4: (6,00*2+10,77)m*0,30=</t>
  </si>
  <si>
    <t>doska 1: (5,82*2+10,94)m*0,10m=</t>
  </si>
  <si>
    <t>doska 2: (5,82*2+10,84)m*0,10m=</t>
  </si>
  <si>
    <t>doska 3: (5,82*2+10,80)m*0,10m=</t>
  </si>
  <si>
    <t>doska 4: (5,82*2+10,97)m*0,10m=</t>
  </si>
  <si>
    <t>výstuž prechodových dosiek</t>
  </si>
  <si>
    <t>doska 1: 2678,90kg*0,001=</t>
  </si>
  <si>
    <t>doska 2: 2645,80kg*0,001=</t>
  </si>
  <si>
    <t>doska 3: 2669,90kg*0,001=</t>
  </si>
  <si>
    <t>doska 4: 2684,30kg*0,001=</t>
  </si>
  <si>
    <t>1108020207</t>
  </si>
  <si>
    <t>Vodorovné nosné konštrukcie inžinierskych stavieb, mostné dosky  z betónu železového, tr. C 30/37 (B 35)</t>
  </si>
  <si>
    <t>spriahujúca doska LM+PM: (2,99+2,85)m2*21,51m=</t>
  </si>
  <si>
    <t>priečniky LM+PM: (12,20m2*0,252m+(0,385m2+12*0,670m2+0,382m2)*0,808m+11,60m2*0,252m+(0,335m2+11*0,716m2+0,242m2)*0,808m)*2=</t>
  </si>
  <si>
    <t>- osadenie 2x4ks plastových chráničiek DN153 do priečnikov</t>
  </si>
  <si>
    <r>
      <t xml:space="preserve">- osadenie 2x1ks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priečnikov</t>
    </r>
  </si>
  <si>
    <t>- osadenie 14ks debniacich rúr z PVC (PE)  ø196/4</t>
  </si>
  <si>
    <t>- osadenie 2ks debniacich rúr z PVC (PE)  ø50/1,8</t>
  </si>
  <si>
    <t>spriahujúca doska+priečniky: (13,25m*0,25m+12,58m*0,25m)*2+0,25m*21,51m*4+(13,25m+12,58m)*0,95m*4+13,25m*0,80m*2+12,58m*0,80m*2=</t>
  </si>
  <si>
    <t>11080213</t>
  </si>
  <si>
    <t>Vodorovné nosné konštrukcie inžinierskych stavieb, mostné dosky, debnenie zabudované</t>
  </si>
  <si>
    <t>1108021301</t>
  </si>
  <si>
    <t>Vodorovné nosné konštrukcie inžinierskych stavieb, mostné dosky, debnenie zabudované drevené</t>
  </si>
  <si>
    <t>spriahujúca doska: (0,30m+12*0,46m+0,25m)*21,51m+(0,23m+11*0,52m+0,13m)*21,51m=</t>
  </si>
  <si>
    <t>spriahujúca doska LM+PM: (4578,30+4512,80)kg*0,001=</t>
  </si>
  <si>
    <t>priečniky: (843,80+843,80+765,20+765,20)kg*0,001=</t>
  </si>
  <si>
    <t>15080208</t>
  </si>
  <si>
    <t>Vodorovné nosné konštrukcie pre mostné stavby, nosníky z dielcov žel. betónových predpätých</t>
  </si>
  <si>
    <t>tyčové prefabrikáty NK dĺ. 21,0m (obostavaný priestor): (13,11+12,45)m*0,95m*21,51m=</t>
  </si>
  <si>
    <t>21080407</t>
  </si>
  <si>
    <t>Vodorovné nosné konštrukcie, kĺby a ložiská elastomerové a gumené</t>
  </si>
  <si>
    <t>2108040701</t>
  </si>
  <si>
    <t>Vodorovné nosné konštrukcie, kĺby a ložiská elastomerové a gumené, zvislé zaťaženie do 1 MN</t>
  </si>
  <si>
    <t>elestomerné ložisko s úložnými doskami a kotvami Fmax=750KN: 13ks*2+12ks*2=</t>
  </si>
  <si>
    <t>- kotvenie hornej platne pomocou slzičkového plechu</t>
  </si>
  <si>
    <t>kĺb prechodovej dosky: 10,746+10,621+10,593+10,720=</t>
  </si>
  <si>
    <t>za oporami 1+2: 10,00*26,50*2=</t>
  </si>
  <si>
    <t>21200241</t>
  </si>
  <si>
    <t>Podkladné a vedľajšie konštrukcie pod mostnými ložiskami, plastbetón</t>
  </si>
  <si>
    <t>plastmalta hr. 10 mm: 50 ložísk*0,30m2*2=</t>
  </si>
  <si>
    <t>typové odvodňovače rozmerov 300x400 s lapačom nečistôt:</t>
  </si>
  <si>
    <t>zberné potrubie DN 200 (včítane 2 ks kompenzátorov, čistiacich kusov, kotevného systému, 2 ks odvetrávacích tvaroviek a ich napojenia): 21,06+21,06=</t>
  </si>
  <si>
    <t>medzi oporou a prechod. doskou: 0,60m*(10,74+10,62+10,59+10,72)m+0,30m*0,40m*8=</t>
  </si>
  <si>
    <t>medzi oporami: 13,65m2+13,75m2=</t>
  </si>
  <si>
    <t>medzi rímsami: 0,30m*1,715m=</t>
  </si>
  <si>
    <t>medzi oporami, tesniaci tmel 20x15mm: 11,65m+11,75m=</t>
  </si>
  <si>
    <t>medzi oporami, vyrovnávací tmel 20x10mm: 10,50m+10,60m=</t>
  </si>
  <si>
    <t>medzi oporam, predtesnenie alebo tesniaci profil: 11,65m+11,75m=</t>
  </si>
  <si>
    <t>prektrytie zrkadla kompozitnou doskou: 0,50m*(2,00m+2,00m)=</t>
  </si>
  <si>
    <t>21250833</t>
  </si>
  <si>
    <t>Doplňujúce konštrukcie, zaťažovacie skúšky statické</t>
  </si>
  <si>
    <t>2125083301</t>
  </si>
  <si>
    <t>Doplňujúce konštrukcie, zaťažovacie skúšky statické, 1.pole do 300 m2</t>
  </si>
  <si>
    <t>2125083305</t>
  </si>
  <si>
    <t>Doplňujúce konštrukcie, zaťažovacie skúšky statické, 2. a ďalšie pole do 300 m2</t>
  </si>
  <si>
    <t>21250984</t>
  </si>
  <si>
    <t>Doplňujúce konštrukcie, drobné zariadenia plastové</t>
  </si>
  <si>
    <t>revízna lávka na mostných oporách z kompozitu</t>
  </si>
  <si>
    <t>opora 1, dĺ. 26,50m:</t>
  </si>
  <si>
    <t>opora 2, dĺ. 26,50m:</t>
  </si>
  <si>
    <t>rebrík z kompozitu integrovaný do podpery z uzamykateľným ochranným košom</t>
  </si>
  <si>
    <t>opora 1, h. 1,80m:</t>
  </si>
  <si>
    <t>opora 2, h 1,80m:</t>
  </si>
  <si>
    <t>21251001</t>
  </si>
  <si>
    <t>Doplňujúce konštrukcie, podperné konštrukcie mostov z dreva</t>
  </si>
  <si>
    <t>pod konzoly spriahujúcej dosky: (0,256m2+0,249m2+0,226m2+0,180m2)*21,50m=</t>
  </si>
  <si>
    <t>schodiskové stupne z bet. C25/30 na schodisku pri opore 1P a 2L: (19+15)+(20+16)=70 ks*0,0675 m3/ks</t>
  </si>
  <si>
    <t>podkladná doska pod kanal. zberač. za oporami: 1,00m*0,15m*20,66m=</t>
  </si>
  <si>
    <t>podkladná doska pod kanal. zberač. za oporami, sieť 150/150/6: 20,66m2*3,03kg/m3*0,001=</t>
  </si>
  <si>
    <t>kanal. zberač. za oporami (výstuž do 15kg/m3): 20,66m*0,36m2=</t>
  </si>
  <si>
    <t>kanal. zberač. za oporami, sieť 150/150/6: 20,66m2*3,03kg/m2*0,001=</t>
  </si>
  <si>
    <t>kanalizačný zberač DN 200 za oporami: 11,040+6,545+3,075=</t>
  </si>
  <si>
    <t>spojenie izolácie a ložnej vrstvy vozovky LM+PM: 21,50m*11,25m*2ks=</t>
  </si>
  <si>
    <t>spojenie ložnej a obrusnej vrstvy vozovky LM+PM: 21,50m*11,25m*2ks=</t>
  </si>
  <si>
    <t>zaklinenie predobalenou drvou fr. 4-8mm LM+PM: 21,50m*11,25m*2ks=</t>
  </si>
  <si>
    <t>obrusná vrstva vozovky SMA 11 PMB hr. 40 mm LM+PM: 21,50m*11,25m*2ks*0,04m=</t>
  </si>
  <si>
    <t>drenážny kanálik s plastbetónu C8/16</t>
  </si>
  <si>
    <t>LM: 32,05m*0,10m+0,40m*0,40m+1,00m*0,40m*7+0,30m*0,30m*2*7=</t>
  </si>
  <si>
    <t>PM: 31,80m*0,10m+0,40m*0,40m+1,00m*0,40m*7+0,30m*0,30m*2*7=</t>
  </si>
  <si>
    <t>ložná vrstva vozovky MA 16 PMB hr. 45 mm LM+PM: 21,50m*11,25m*2ks*0,045m=</t>
  </si>
  <si>
    <t>styk ríms R1-R4 a vozovky: 41,095m+23,173m+13,175m+38,927m=</t>
  </si>
  <si>
    <t>okolo odvodňovačov: 14*(0,30m+0,40m+0,30m)=</t>
  </si>
  <si>
    <t>pri MZ: (13,920m+13,937m+13,063m+13,080m)*2=</t>
  </si>
  <si>
    <t>medzi oporou a prechod. doskou: (10,74+10,62+10,59+10,72)+0,30*8=</t>
  </si>
  <si>
    <t>na styku monolitckého betónu za rímsami a rímsou: 1,55m*2+0,70m*2=</t>
  </si>
  <si>
    <t xml:space="preserve">pri opore 1P a 2L: </t>
  </si>
  <si>
    <t>2225067101</t>
  </si>
  <si>
    <t>Doplňujúce konštrukcie,  zvislé dopravné značky, normálny alebo zväčšený rozmer oceľové</t>
  </si>
  <si>
    <t>cestný obrubník pri opevnení za rímsami:</t>
  </si>
  <si>
    <t>- vrátane bet. lôžka min. hr. 100 mm</t>
  </si>
  <si>
    <t>obrubník 100x250mm na schodisku pri opore 1P a 2L:</t>
  </si>
  <si>
    <t>sklz z tvaroviek š. 600 mm na vyústení drenáže pri opore 1+2:</t>
  </si>
  <si>
    <t>štrkopieskový podsyp hr. 100 mm pod schodisko pri opore 1P a 2L: 21,00*1,00*0,10=</t>
  </si>
  <si>
    <t>štrkopieskový podsyp hr. 100 mm pod opevnenie za rímsami: (2,76+3,42+3,64+208+3,41+7,52)m2*0,10m=</t>
  </si>
  <si>
    <t>štrkopiesok 2x hr. 150 mm v tesniacej vrstve: 0,30m*7,00m*26,50m*2=</t>
  </si>
  <si>
    <t>štrkopiesok fr. 0-125mm hr. 200 mm pre úpravy pod mostom: 203,00m2*0,20m=</t>
  </si>
  <si>
    <t>22251287</t>
  </si>
  <si>
    <t>Doplňujúce konštrukcie,  kábelovody z rúr oceľových</t>
  </si>
  <si>
    <t>oceľové chráničky pre ISD vedenie pod prechodovými doskami: 4*2*9,00m=</t>
  </si>
  <si>
    <t>1120010106</t>
  </si>
  <si>
    <t>Podkladné konštrukcie, podkladné vrstvy z betónu prostého, tr. C 25/30 (B 30)</t>
  </si>
  <si>
    <t>podkladný betón hr. 100 mm pod dlažbu pri opore 1+2: 8,50m2*0,10m=</t>
  </si>
  <si>
    <t>1121020103</t>
  </si>
  <si>
    <t>Spevnené plochy, pätky, opevnenie z betónu prostého, tr. C 12/15 (B 15)</t>
  </si>
  <si>
    <t>prahy pod dlažbu: 1,00m*0,30m*0,50m*2*1,1=</t>
  </si>
  <si>
    <t>kamenná dlažba pri opore 1+2:</t>
  </si>
  <si>
    <t>- vrátane škárovania</t>
  </si>
  <si>
    <t>opora 1+2: (2,01+1,52)*27,00+2,40*5,30+3*6,30+(2,01+1,52)*27,10+3*6,40+2,40*5,30=</t>
  </si>
  <si>
    <t>prechodové dosky: 63,85m2+63,71m2+63,55m2+64,46m2=</t>
  </si>
  <si>
    <t>obet. kanal. zberača za oporami: 20,66m*1,07m=</t>
  </si>
  <si>
    <t>opora 1+2: 182,14+40,63*2+24,00+66,70*2+12,00+54,50*2+10,00+183,40+40,70*2+24,00+67,40*2+12,00+55,00*2+10,00=</t>
  </si>
  <si>
    <t>prechodové dosky: ((6,00*2+10,74)m+(6,00*2+10,62)m+6,00*2+10,60)m(6,00*2+10,77)m)*0,30m=</t>
  </si>
  <si>
    <t>tesnenie dilatačnej škáry na rube opory medzi oporami</t>
  </si>
  <si>
    <t>izolačná vstva š. 300mm: (10,50m+10,60m)*0,30m=</t>
  </si>
  <si>
    <t>ochrana izolačnej vrstvy š. 500mm: (10,50m+10,60m)*0,50m=</t>
  </si>
  <si>
    <t>izol. na NK: 282,19m2+268,03m2=</t>
  </si>
  <si>
    <t>izol. na prechodových doskách: (10,593m+10,616m+10,720m+10,737m)*1,00m=</t>
  </si>
  <si>
    <t>ochrana izol. pod rímsami: (1,45m+0,85m+0,85m+0,75m)*21,50m=</t>
  </si>
  <si>
    <t>ochrana izol. na prechodových doskách: (10,593m+10,616m+10,720m+10,737m)*1,00m=</t>
  </si>
  <si>
    <t>tesniaca fólia - prehodová oblasť: 26,50m*7,00m*2=</t>
  </si>
  <si>
    <t>tesnenie dilatačnej škáry na rube opory medzi oporami, separačná vrstva š. 100 mm: (10,50m+10,60m)*0,10m=</t>
  </si>
  <si>
    <t>plošná drenáž - rub opôr: 183,00m2*2=</t>
  </si>
  <si>
    <t>opora  1: (16,35+17,55)m2*0,30m=</t>
  </si>
  <si>
    <t>opora  2: (16,60+17,30)m2*0,30m=</t>
  </si>
  <si>
    <t>,</t>
  </si>
  <si>
    <t>drenážna rúra DN 150 (za oporou+vyústenie)</t>
  </si>
  <si>
    <t>opora  1: (12,50+11,80)m+2*1,20m=</t>
  </si>
  <si>
    <t>opora  2: (12,50+11,80)m+2*1,20m=</t>
  </si>
  <si>
    <t>opora  1: (12,50+11,80)m*0,086m2=</t>
  </si>
  <si>
    <t>opora  2: (12,50+11,80)m*0,086m2=</t>
  </si>
  <si>
    <t>kužele, biodedgradovateľná georohož: 2*3,14*11*12,53*0,50=</t>
  </si>
  <si>
    <t>1101030208</t>
  </si>
  <si>
    <t>Základy, dosky z betónu železového, tr. C 35/45 (B 45)</t>
  </si>
  <si>
    <t>opevnenie za rímsami, monolitický betón hr. 100 mm</t>
  </si>
  <si>
    <t>opora 1: (2,76m2+3,42m2+3,64m2)*0,10m=</t>
  </si>
  <si>
    <t>opora 1: (2,08m2+3,41m2+7,52m2)*0,10m=</t>
  </si>
  <si>
    <t>opevnenie za rímsami, sieť 100/100/8:</t>
  </si>
  <si>
    <t>opora 1: 9,82m2*7,90kg/m2*0,001=</t>
  </si>
  <si>
    <t>opora 1: 13,01m2*7,90kg/m2*0,001=</t>
  </si>
  <si>
    <t>1109020106</t>
  </si>
  <si>
    <t>Schodiskové konštrukcie, stupne z betónu prostého, tr. C 25/30 (B 30)</t>
  </si>
  <si>
    <t>betón pod schodiskové stupne na schodisku pri opore 1P a 2L:</t>
  </si>
  <si>
    <t>betón pod schodiskové stupne na schodisku pri opore 1P a 2L: 7,40m2*2+7,70m2*2=</t>
  </si>
  <si>
    <t>- vrátane svoriek</t>
  </si>
  <si>
    <t>Uzemňovacie a bleskozvodné vedenia - iskriská nadzemné</t>
  </si>
  <si>
    <t>Uzemňovacie a bleskozvodné vedenia - iskriská nadzemné pre prostr. vonkajšie</t>
  </si>
  <si>
    <t>iskrisko</t>
  </si>
  <si>
    <t>zapečaťujúca vrstva NK: 282,19m2+268,03m2=</t>
  </si>
  <si>
    <t>240-01 Most na D3 nad poľnou cestou - mostný záver</t>
  </si>
  <si>
    <t>21250426</t>
  </si>
  <si>
    <t>Doplňujúce konštrukcie, dilatačné zariadenia, mostné závery povrchové posun</t>
  </si>
  <si>
    <t>2125042601</t>
  </si>
  <si>
    <t>Doplňujúce konštrukcie, dilatačné zariadenia, mostné závery povrchové posun do 60 mm</t>
  </si>
  <si>
    <r>
      <t xml:space="preserve">mostné závery gumokovové kobercové s protihlukovou úpravou, dilatačný pohyb </t>
    </r>
    <r>
      <rPr>
        <u/>
        <sz val="10"/>
        <rFont val="Aptos Narrow"/>
        <family val="2"/>
      </rPr>
      <t>±</t>
    </r>
    <r>
      <rPr>
        <i/>
        <u/>
        <sz val="10"/>
        <rFont val="Arial CE"/>
        <family val="2"/>
        <charset val="238"/>
      </rPr>
      <t>25mm</t>
    </r>
  </si>
  <si>
    <t>opora 1L:</t>
  </si>
  <si>
    <t>opora 2L:</t>
  </si>
  <si>
    <t>opora 1P:</t>
  </si>
  <si>
    <t>opora 2P:</t>
  </si>
  <si>
    <t>201 Most na D3 nad Podhájskym potokom v km 21,339 - mostná konštrukcia</t>
  </si>
  <si>
    <t>násypy</t>
  </si>
  <si>
    <t>nevhodná zemina z vrtov pre pilóty:</t>
  </si>
  <si>
    <t>odbúranie hláv pilót: 0,50*3,14*0,6*0,6*(7*4+10*4)=</t>
  </si>
  <si>
    <t>odbúranie hláv pilót: (0,50*3,14*0,6*0,6*(7*4+10*4))*2,4=</t>
  </si>
  <si>
    <t>zatrávnenie svahových kužeľov (na protierózny geokompozit, ktorý je vykázaný v časti  45.26.22)</t>
  </si>
  <si>
    <t>155,0*4=</t>
  </si>
  <si>
    <t>odhad čerpania vody v základových jamách medziľahlých podpier - 14 dní á 24 hod pre každú studňu (2 studne pre stavebnú jamu)</t>
  </si>
  <si>
    <t>14*24*2*2=</t>
  </si>
  <si>
    <t>odvedenie vody potrubím</t>
  </si>
  <si>
    <t>ťažba s naložením vhodného materiálu pre násypy:</t>
  </si>
  <si>
    <t>výkop pre podperu č. 3 až 6: 665+577</t>
  </si>
  <si>
    <t>výkop pre zaisťovací pás dlažby pod mostom</t>
  </si>
  <si>
    <t>pri opore 1, 7: 28,50*0,50*0,80=</t>
  </si>
  <si>
    <t>pri opore 2, 8: 28,5*0,50*0,80=</t>
  </si>
  <si>
    <t>výkop ryhy pre zberné potrubie: 1,1*2,0*8,45*2</t>
  </si>
  <si>
    <t>studne v základových jamách</t>
  </si>
  <si>
    <t>2 studne pre každú stavebnú jamu medziľahlej podpery, priemer 0,60 m, hĺbka 1,00 m</t>
  </si>
  <si>
    <t>2*2*3,14*0,30*0,30*1,00=</t>
  </si>
  <si>
    <t>počet studní sa spresní v čase výstavby podľa aktuálnej hladiny podzemnej vody a aktuálneho prítoku vody do stavebných jám</t>
  </si>
  <si>
    <t>vhodný materiál zo zemníka</t>
  </si>
  <si>
    <t>násypy pod opory po úroveň zakladania</t>
  </si>
  <si>
    <t xml:space="preserve">násyp pod oporu č.1, 2: </t>
  </si>
  <si>
    <t>násyp pod oporu č.7, 8:</t>
  </si>
  <si>
    <t>násypy za oporami bez objemu protimrazového klinu</t>
  </si>
  <si>
    <t>násyp za oporu č.1, 2:  15,25*24,50=</t>
  </si>
  <si>
    <t>násyp za oporu č.7, 8: 15,25*24,50=</t>
  </si>
  <si>
    <t>svahové kužele vedľa opôr a svahy násypu po trvalý záber mosta</t>
  </si>
  <si>
    <t>opora 1, 2: (1/3*213,0*8,8+0,5*16,8*8,8*6,15)*2=</t>
  </si>
  <si>
    <t>opora 1, 2: (1/3*240,0*9,3+0,5*18,6*9,3*6,15)*2=</t>
  </si>
  <si>
    <t>zásyp nakupovaným materiálom potrubia za oporami ŠD fr. do 63 mm</t>
  </si>
  <si>
    <t>ĽM+PM: 1,10*1,5*8,45*2</t>
  </si>
  <si>
    <t>zásyp stavebných jám do úrovne terénu z vykopanej zeminy</t>
  </si>
  <si>
    <t>objem výkopu - objem základov - objem podkladného betónu: 1242,00-381,0-53,57=</t>
  </si>
  <si>
    <t>0104050207</t>
  </si>
  <si>
    <t>Konštrukcie z hornín - obsypy so zhutnením, tr. horniny 1-4</t>
  </si>
  <si>
    <t>obsyp pred oporami od základovej škáry z vykopanej zeminy</t>
  </si>
  <si>
    <t>obsyp pred oporu č.1, 2:  0,31*29,0=</t>
  </si>
  <si>
    <t>obsyp pred oporu č.7, 8:  0,31*29,0=</t>
  </si>
  <si>
    <t>paženie zriadenie/odstránenie pre ryhu pre potrubie za oporami pod PD - pre potrubie v zemi</t>
  </si>
  <si>
    <t>2,0*8,45*2</t>
  </si>
  <si>
    <t>úprava svahu pod mostom a svahových kužeľov</t>
  </si>
  <si>
    <t>svah+svahové kužele pri opore č.1, 2:  1,11*877,2=</t>
  </si>
  <si>
    <t>svah+svahové kužele pri opore č.7, 8:  1,11*976,4=</t>
  </si>
  <si>
    <t>uloženie nevhodnej zeminy na spoplatnenej skádke</t>
  </si>
  <si>
    <t>nevhodná zemina z vrtov pre pilóty:
3,14*0,60*0,60*761,0=</t>
  </si>
  <si>
    <t>uloženie prebytoku vykopanej zeminy na medziskládke pre ďalšie použitie v inom objekte stavby</t>
  </si>
  <si>
    <t>spätný zásyp a obsyp z vykopanej zeminy (tam a späť)</t>
  </si>
  <si>
    <t>odvoz prebytoku vykopanej zeminy na medziskládku</t>
  </si>
  <si>
    <t xml:space="preserve">dovoz vhodného materiálu pre násyp zo zemníka </t>
  </si>
  <si>
    <t>naloženie vykopanej zeminy pre spätný zásyp a obsyp z medziskládky</t>
  </si>
  <si>
    <t>podkladný betń C12/15</t>
  </si>
  <si>
    <t>podkladný betón podpier: 4*5,40*12,40*0,20=</t>
  </si>
  <si>
    <t>základy podpier č.3-6: 4*7,9375*12=</t>
  </si>
  <si>
    <t>11010311</t>
  </si>
  <si>
    <t>Základy, dosky, debnenie tradičné</t>
  </si>
  <si>
    <t>1101031101</t>
  </si>
  <si>
    <t>Základy, dosky, debnenie tradičné drevené</t>
  </si>
  <si>
    <t>podkladný betón podpier: 4*(5,4+12,4)*2*0,20=</t>
  </si>
  <si>
    <t>základy podpier č.3-6: 4*(2*7,9375+2*12,00*1,50)=</t>
  </si>
  <si>
    <t>1101032106</t>
  </si>
  <si>
    <t>Základy, dosky, výstuž z betonárskej ocele 10505</t>
  </si>
  <si>
    <t>výstuž B500B</t>
  </si>
  <si>
    <t>základy podpier č.3-6:</t>
  </si>
  <si>
    <t>4*10008,39/1000=</t>
  </si>
  <si>
    <t>11050102</t>
  </si>
  <si>
    <t>Zvislé konštrukcie inžinierskych stavieb, piliere z betónu železového</t>
  </si>
  <si>
    <t>1105010208</t>
  </si>
  <si>
    <t>Zvislé konštrukcie inžinierskych stavieb, piliere z betónu železového, tr. C 35/45 (B 45)</t>
  </si>
  <si>
    <t>drieky pilierov podpier č.3-6: 8*3,14*0,8*0,8*6,925=</t>
  </si>
  <si>
    <t>bloky pod ložiská podpier č.3-6: 8*3,14*0,5*0,5*0,14=</t>
  </si>
  <si>
    <t>vrátane utesnenia pracovných škár v zmysle PD</t>
  </si>
  <si>
    <t>vrátane osadenia čapových meracích značiek : 4*2=8ks</t>
  </si>
  <si>
    <t>11050111</t>
  </si>
  <si>
    <t>Zvislé konštrukcie inžinierskych stavieb, piliere, debnenie tradičné</t>
  </si>
  <si>
    <t>1105011101</t>
  </si>
  <si>
    <t>Zvislé konštrukcie inžinierskych stavieb, piliere, debnenie tradičné drevené</t>
  </si>
  <si>
    <t>drieky pilierov podpier č.3-6: 8*3,14*1,60*6,925=</t>
  </si>
  <si>
    <t>bloky pod ložiská podpier č.3-6: 8*3,14*1,00*0,14=</t>
  </si>
  <si>
    <t>11050121</t>
  </si>
  <si>
    <t>Zvislé konštrukcie inžinierskych stavieb, piliere, výstuž z betonárskej ocele</t>
  </si>
  <si>
    <t>1105012106</t>
  </si>
  <si>
    <t>Zvislé konštrukcie inžinierskych stavieb, piliere, výstuž z betonárskej ocele 10505</t>
  </si>
  <si>
    <t>oceľ B500B</t>
  </si>
  <si>
    <t>drieky pilierov podpier č.3-6: 4*5412,00/1000=</t>
  </si>
  <si>
    <t>podkladný betón opôr: 4*49,055*0,20=</t>
  </si>
  <si>
    <t>opora č.1, 7: (6,57*11,25+6,68*0,99+6,75*1,25)*2</t>
  </si>
  <si>
    <t>krídla opory č.1, 7: (2,04*1,50+0,91*4,0+4,58*0,65)*2</t>
  </si>
  <si>
    <t>opora č.2, 8: (6,57*11,25+6,68*0,99+6,75*1,25)*2</t>
  </si>
  <si>
    <t>krídla opory č.2, 8: (2,04*1,50+0,91*4,0+4,58*0,65)*2</t>
  </si>
  <si>
    <t>bloky pod ložiská: 8*0,8*0,8*0,2=</t>
  </si>
  <si>
    <t>vrátane všetkých chráničiek pre odvodnenie, ISD (DN110, DN250) podľa PD</t>
  </si>
  <si>
    <t>vrátane vyhotovenia letopočtu dokončenia stavby odtlačkom v zmysle PD - 2ks</t>
  </si>
  <si>
    <t>vrátane osadenia čapových meracích značiek = 2*2=4ks</t>
  </si>
  <si>
    <t>podkladný betón opôr: 4*37,20*0,20=</t>
  </si>
  <si>
    <t>opora č.1, 7: 2*(1,65*13,49*2+1,65*3,00+2,40*13,49*2+2,40*0,70)=</t>
  </si>
  <si>
    <t>krídla opory č.1, 7: 2*(1,65*1,50*2+1,65*1,25+7,90*2+0,65*1,65+1,25*0,80)=</t>
  </si>
  <si>
    <t>opora č.2, 8: 2*(1,65*13,49*2+1,65*3,00+2,40*13,49*2+2,40*0,70)=</t>
  </si>
  <si>
    <t>krídla opory č.2, 8: 2*(1,65*1,50*2+1,65*1,25+7,90*2+0,65*1,65+1,25*0,80)=</t>
  </si>
  <si>
    <t>bloky pod ložiská: 8*0,8*0,2*4=</t>
  </si>
  <si>
    <t>opora č.1, 7: 2*6390,96/1000=</t>
  </si>
  <si>
    <t>opora č.2, 8: 2*6390,96/1000=</t>
  </si>
  <si>
    <t>ĽM - rímsa vľavo: 0,485*(4,925+99,35+4,925)=</t>
  </si>
  <si>
    <t>ĽM - rímsa vpravo: 0,322*99,35+0,241*1,425*2=</t>
  </si>
  <si>
    <t>PM - rímsa vľavo: 0,322*99,35+0,241*1,425*2=</t>
  </si>
  <si>
    <t>PM - rímsa vpravo: 0,485*(4,925+99,35+4,925)=</t>
  </si>
  <si>
    <t>vrátane povrchovej úpravy - metličkový betón</t>
  </si>
  <si>
    <t>vrátane osadenia klincových značiek pre meranie priehybov NK = 4*9=36 ks</t>
  </si>
  <si>
    <t>vrátane kotvenia ľavostrannej rímsy - 138+124=262 ks</t>
  </si>
  <si>
    <t>vrátane kotvenia pravostrannej rímsy - 138+124=262 ks</t>
  </si>
  <si>
    <t>vrátane vrtov pre kotvenie a všetkých súčastí (injektážna malta, tesniaci tanier a pod.)</t>
  </si>
  <si>
    <t>jedná sa o orientačný počet kotiev, ktorý sa upresní podľa konkrétneho použitého typu záchytného zariadenia a konkrétneho kotevného systému</t>
  </si>
  <si>
    <t>ĽM - rímsa vľavo: (0,225+0,90+0,25+0,30)*(4,925+99,35+4,925)=</t>
  </si>
  <si>
    <t>ĽM - rímsa vpravo: (0,24+0,7+0,25+0,15)*99,35+0,24*1,425*2=</t>
  </si>
  <si>
    <t>PM - rímsa vľavo: (0,24+0,7+0,25+0,15)*99,35+0,24*1,425*2=</t>
  </si>
  <si>
    <t>PM - rímsa vpravo: (0,225+0,90+0,25+0,30)*(4,925+99,35+4,925)=</t>
  </si>
  <si>
    <t>13673,46*2/1000=</t>
  </si>
  <si>
    <t>podkladný betón prechodových dosiek: 4*11,25*6,85*0,15=</t>
  </si>
  <si>
    <t>prechodová doska pri opore č.1, 7: 2*11,15*7,00*0,32=</t>
  </si>
  <si>
    <t>prechodová doska pri opore č.2, 8: 2*11,15*7,00*0,32=</t>
  </si>
  <si>
    <t>podkladný betón prech dosiek: 4*(6,85+11,25+3,00)*0,15=</t>
  </si>
  <si>
    <t>prechodová doska pri opore č.1, 7: 2*(7,00+11,15+2,85)*0,32=</t>
  </si>
  <si>
    <t>prechodová doska pri opore č.2, 8: 2*(7,00+11,15+2,85)*0,32=</t>
  </si>
  <si>
    <t>5097,44*4/1000=</t>
  </si>
  <si>
    <t>ĽM - spriahujúca doska: 2,844*99,35=</t>
  </si>
  <si>
    <t>PM - spriahujúca doska: 2,844*99,35=</t>
  </si>
  <si>
    <t>ĽM - monolitické priečniky: 2*1,40*13,15*1,40+2*2,80*13,15*1,40=</t>
  </si>
  <si>
    <t>PM - monolitické priečniky: 2*1,40*13,15*1,40+2*2,80*13,15*1,40=</t>
  </si>
  <si>
    <t>vrátane osadenia všetkých chráničiek pre prechod odvodnenia, ISD (DN250, DN110), okapových drážok a pod.</t>
  </si>
  <si>
    <t xml:space="preserve">vrátane povrchovej úpravy obrokovaním </t>
  </si>
  <si>
    <t>vrátane dočasného zábradlia na okrajoch nosnej konštrukcie:
424 m</t>
  </si>
  <si>
    <t>ĽM - spriahujúca doska: (0,35+0,25)*99,35+2,844*2=</t>
  </si>
  <si>
    <t>PM - spriahujúca doska: (0,35+0,25)*99,35+2,844*2=</t>
  </si>
  <si>
    <t>ĽM - monolitické priečniky: 2*1,40*13,15+1,92*7*6=</t>
  </si>
  <si>
    <t>PM - monolitické priečniky: 2*1,40*13,15+1,92*7*6=</t>
  </si>
  <si>
    <t>Vodorovné nosné konštrukcie inžinierskych stavieb, mostné dosky, klenby, debnenie zabudované</t>
  </si>
  <si>
    <t>Vodorovné nosné konštrukcie inžinierskych stavieb, mostné dosky, klenby, debnenie zabudované drevené</t>
  </si>
  <si>
    <t>ĽM - debnenie medzi nosníkmi: 1,00*30,2*7*3=</t>
  </si>
  <si>
    <t>PM - debnenie medzi nosníkmi: 1,00*30,2*7*3=</t>
  </si>
  <si>
    <t>ĽM - (54514,12+3182,61*2+5766,88*2+2284,72*2+4447,31*2)/1000=</t>
  </si>
  <si>
    <t>PM - (54514,12+3182,61*2+5766,88*2+2284,72*2+4447,31*2)/1000=</t>
  </si>
  <si>
    <t>vrátane povrchovej úpravy betonárskej výstuže podľa PD</t>
  </si>
  <si>
    <t>15080102</t>
  </si>
  <si>
    <t>Vodorovné nosné konštrukcie pre mostné stavby, konštrukcie plošné z dielcov železobetónových</t>
  </si>
  <si>
    <t>ĽM - prefabrikované priečniky: 2*1,40*0,45*13,15+2*2,80*0,45*13,15=</t>
  </si>
  <si>
    <t>PM - prefabrikované priečniky: 2*1,40*0,45*13,15+2*2,80*0,45*13,15=</t>
  </si>
  <si>
    <t>ĽM - obostavaný priestor nosnej konštrukcie z prefabrikovaných nosníkov dĺžky 32,08m: 3*1,40*13,15*30,15=</t>
  </si>
  <si>
    <t>PM - obostavaný priestor nosnej konštrukcie z prefabrikovaných nosníkov dĺžky 32,08m: 3*1,40*13,15*30,15=</t>
  </si>
  <si>
    <t>21080408</t>
  </si>
  <si>
    <t>Vodorovné nosné konštrukcie, kĺby a ložiská hrncové</t>
  </si>
  <si>
    <t>2108040804</t>
  </si>
  <si>
    <t>Vodorovné nosné konštrukcie, kĺby a ložiská hrncové, zvislé zaťaženie nad 5 MN</t>
  </si>
  <si>
    <t>ĽM - všesmerné ložiská:</t>
  </si>
  <si>
    <t>ĽM - jednosmerné ložiská - priečne:</t>
  </si>
  <si>
    <t>ĽM - jednosmerné ložiská:</t>
  </si>
  <si>
    <t>ĽM - pevné ložiská:</t>
  </si>
  <si>
    <t>PM - všesmerné ložiská:</t>
  </si>
  <si>
    <t>PM - jednosmerné ložiská - priečne:</t>
  </si>
  <si>
    <t>PM - jednosmerné ložiská:</t>
  </si>
  <si>
    <t>PM - pevné ložiská:</t>
  </si>
  <si>
    <t>súčasťou dodávky ložísk bude polymérna malta na podliatie ložísk. Vlastnosti malty musia byť v súlade s platnými TP a TKP</t>
  </si>
  <si>
    <t>ĽM - vrubový kĺb pre uloženie prech.dosky pri opore č.1, 7: 11,15*2=</t>
  </si>
  <si>
    <t>PM - vrubový kĺb pre uloženie prech.dosky pri opore č.2, 8: 11,15*2=</t>
  </si>
  <si>
    <t>ĽM - prechodový klin za oporou č.1, 7: 5,65*12,25*2=</t>
  </si>
  <si>
    <t>PM - prechodový klin za oporou č.2, 8: 5,65*12,25*2=</t>
  </si>
  <si>
    <t>mostné zvodidlá na rímsach pre úroveň zachytenia H2:</t>
  </si>
  <si>
    <t>ĽM - 109,50+102,50=</t>
  </si>
  <si>
    <t>PM - 109,50+102,50=</t>
  </si>
  <si>
    <t>vrátane protikoróznej ochrany podľa platného TP, zvodidlových nadstavcov, kotevného a spojovacieho materiálu,  vrátane podliatia plastmaltou</t>
  </si>
  <si>
    <t>zvodidlo v strednom deliacom páse (2*102,50 m bude s minimálnou výškou 1,10 m</t>
  </si>
  <si>
    <t>21250206</t>
  </si>
  <si>
    <t>Doplňujúce konštrukcie, zábradlia oceľové</t>
  </si>
  <si>
    <t>ĽM - zábradlie na moste s plnou výplňou: 109,50=</t>
  </si>
  <si>
    <t>PM - zábradlie na moste s plnou výplňou: 109,50=</t>
  </si>
  <si>
    <t>vrátane výplne, kotevného a spojovacieho materiálu, vrátane povrchovej úpravy, vrátane podliatia plastmaltou</t>
  </si>
  <si>
    <t>ĽM - mostné odvodňovače 500x300: 15=</t>
  </si>
  <si>
    <t>PM - mostné odvodňovače 500x300: 15=</t>
  </si>
  <si>
    <t>vrátane napojenia na zberné potrubie</t>
  </si>
  <si>
    <t>ĽM - odvodňovacie potrubie DN200 pod NK: 96,50=</t>
  </si>
  <si>
    <t>PM - odvodňovacie potrubie DN200 pod NK: 96,50=</t>
  </si>
  <si>
    <t>vrátane kompenzátorov, čistiacich kusov, kotevného systému</t>
  </si>
  <si>
    <t>ĽM - výplň škáry medzi oporou a prechodovou doskou: (0,10+0,10+0,32)*11,25*2=</t>
  </si>
  <si>
    <t>ĽM - výplň dilatačnej škáry ríms: 0,48*2+0,32*2=</t>
  </si>
  <si>
    <t>PM - výplň škáry medzi oporou a prechodovou doskou: (0,10+0,10+0,32)*11,25*2=</t>
  </si>
  <si>
    <t>výplň dilatačnej škáry medzi oporami: 6,68*2=</t>
  </si>
  <si>
    <t>výplň dilatačnej škáry medzi rímsami ĽM a PM: 0,25*1,425*2=</t>
  </si>
  <si>
    <t>ĽM - predtesnenie dilatačnej škáry ríms: 2,60*2+1,80*2=</t>
  </si>
  <si>
    <t>PM - predtesnenie dilatačnej škáry ríms: 2,60*2+1,80*2=</t>
  </si>
  <si>
    <t>predtesnenie dilatačnej škáry medzi oporami: (1,65+2,30+2,40)*2=</t>
  </si>
  <si>
    <t>predtesnenie dilatačnej škáry medzi rímsami ĽM a PM: (0,25*2+1,425)*2=</t>
  </si>
  <si>
    <t>2125042406</t>
  </si>
  <si>
    <t>Doplňujúce konštrukcie, dilatačné zariadenia, tesnenie dilatačných škár silikónovým tmelom</t>
  </si>
  <si>
    <t>tesnenie dilatačnej škáry v rímse vrátane separácie a penetračného náteru pre zvýšenie priľnavosti tmelu : 2*1,7+2*0,8</t>
  </si>
  <si>
    <t>ĽM - tesnenie dilatačnej škáry ríms: 2,60*2+1,80*2=</t>
  </si>
  <si>
    <t>PM - tesnenie dilatačnej škáry ríms: 2,60*2+1,80*2=</t>
  </si>
  <si>
    <t>tesnenie dilatačnej škáry medzi oporami: (1,65+2,30+2,40)*2=</t>
  </si>
  <si>
    <t>tesnenie dilatačnej škáry medzi rímsami ĽM a PM: (0,25*2+1,425)*2=</t>
  </si>
  <si>
    <t>2125083302</t>
  </si>
  <si>
    <t>Doplňujúce konštrukcie, zaťažovacie skúšky statické, 1.pole do 500 m2</t>
  </si>
  <si>
    <r>
      <t>ĽM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</si>
  <si>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</si>
  <si>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t>2125083306</t>
  </si>
  <si>
    <t>Doplňujúce konštrukcie, zaťažovacie skúšky statické, 2. a ďalšie pole do 500 m2</t>
  </si>
  <si>
    <r>
      <t>ĽM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</si>
  <si>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</si>
  <si>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t>kompozitná doska na prekrytie zrkadla nad oporou hr.=0,025m: 0,50*2,85*2=</t>
  </si>
  <si>
    <t>vrátanie kotvenia nerezovými skrutkami triedy min. A4</t>
  </si>
  <si>
    <t>ĽM - orientačný objem obostavaného priestoru pod priemetom mosta v okolí medziľahlých podpier: 13,65*3,50*7,00*2=</t>
  </si>
  <si>
    <t>PM - orientačný objem obostavaného priestoru pod priemetom mosta v okolí medziľahlých podpier: 13,65*3,50*7,00*2=</t>
  </si>
  <si>
    <t xml:space="preserve">prefabrikované stupne pre obslužné schodiská: 0,5*0,2*0,75=0,075m3 </t>
  </si>
  <si>
    <t>ĽM - (20*2+26)*0,075=</t>
  </si>
  <si>
    <t>PM - (20*2+29)*0,075=</t>
  </si>
  <si>
    <t>11250902</t>
  </si>
  <si>
    <t>Doplňujúce konštrukcie, obetónovanie potrubia, z betónu železového</t>
  </si>
  <si>
    <t>1125090203</t>
  </si>
  <si>
    <t>Doplňujúce konštrukcie, obetónovanie potrubia, z betónu železového tr. C 12/15 (B 15)</t>
  </si>
  <si>
    <t>obetónovanie odvodňovacieho potrubia pod prechodovou doskou vrátane betónového lôžka:</t>
  </si>
  <si>
    <t>0,50*1,10*7,0*2=</t>
  </si>
  <si>
    <t>vystuženie kari sieťou ∅6-150/150 2000x3000 mm: 1,0*7,0*2*2*3,03/1000=</t>
  </si>
  <si>
    <t xml:space="preserve">ĽM </t>
  </si>
  <si>
    <t>22020418</t>
  </si>
  <si>
    <t>Podkladné a krycie vrstvy s hydraulickým spojivom, cementobetónové jednovrstvové, beton železový</t>
  </si>
  <si>
    <t>2202041805</t>
  </si>
  <si>
    <t>Podkladné a krycie vrstvy s hydraulickým spojivom, cementobetónové jednovrstvové, beton železový tr. III C 25/30 (B 30)</t>
  </si>
  <si>
    <t>revízny chodník C25/30: 0,75*27,0*2*0,25=</t>
  </si>
  <si>
    <t>vystuženie revízneho chodníka kari sieťou ∅8-100/100 2000x3000 mm: 0,75*27,0*2*2*7,90/1000=0,64 t</t>
  </si>
  <si>
    <t>ĽM - spojovací náter na spojenie izolácie a ochrannej vrstvy izolácie: 11,25*99,35=</t>
  </si>
  <si>
    <t>ĽM - spojovací náter na spojenie ochrannej vrstvy izolácie s obrusnou vrstvou: 11,25*99,35=</t>
  </si>
  <si>
    <t>PM - spojovací náter na spojenie izolácie a ochrannej vrstvy izolácie: 11,25*99,35=</t>
  </si>
  <si>
    <t>PM - spojovací náter na spojenie ochrannej vrstvy izolácie s obrusnou vrstvou: 11,25*99,35=</t>
  </si>
  <si>
    <t>2203033402</t>
  </si>
  <si>
    <t>Podkladné a krycie vrstvy z asfaltových zmesí, bitúmenové postreky, nátery, posypy posyp podkladu alebo krytu predobalenou drvou</t>
  </si>
  <si>
    <t>ĽM - zaklinenie medzi liatym asfaltom a krytom vozovky: 11,25*99,35=</t>
  </si>
  <si>
    <t>PM - zaklinenie medzi liatym asfaltom a krytom vozovky: 11,25*99,35=</t>
  </si>
  <si>
    <t>ĽM - obrusná vrstva vozovky SMA 11 PMB: 11,25*99,35*0,04=</t>
  </si>
  <si>
    <t>PM - obrusná vrstva vozovky SMA 11 PMB: 11,25*99,35*0,04=</t>
  </si>
  <si>
    <t>ĽM - drenážny kanálik v osi odvodnenia: 0,10*(99,00-(15*0,80+0,40))=</t>
  </si>
  <si>
    <t>ĽM - drenážny kanálik pri MZ: 0,10*11,00=</t>
  </si>
  <si>
    <t>ĽM - drenáž pri odvodňovačoch: 15*0,80*0,45=</t>
  </si>
  <si>
    <t>ĽM - drenáž pri tvarovkách pre odvod. Izol.: 1*0,40*0,50=</t>
  </si>
  <si>
    <t>PM - drenážny kanálik v osi odvodnenia: 0,10*(99,00-(15*0,80+0,40))=</t>
  </si>
  <si>
    <t>PM - drenážny kanálik pri MZ: 0,10*11,00=</t>
  </si>
  <si>
    <t>PM - drenáž pri odvodňovačoch: 15*0,80*0,45=</t>
  </si>
  <si>
    <t>PM - drenáž pri tvarovkách pre odvod. Izol.: 1*0,40*0,50=</t>
  </si>
  <si>
    <t>2203074405</t>
  </si>
  <si>
    <t>Podkladné a krycie vrstvy z asfaltových zmesí, liaty asfalt cestný strednozrnný modifikovaný</t>
  </si>
  <si>
    <t>ĽM - ochranná vrstva izolácie: 11,25*99,35*0,045=</t>
  </si>
  <si>
    <t>PM - ochranná vrstva izolácie: 11,25*99,35*0,045=</t>
  </si>
  <si>
    <t>ĽM - styk rímsy a vozovky: (4,925+99,35+4,925)+(1,425+99,35+1,425)=</t>
  </si>
  <si>
    <t>ĽM - styk vozovky a mostných záverov: 11,25*2*2=</t>
  </si>
  <si>
    <t>ĽM - škára okolo odvodňovačov: 15*(0,30*2+0,50)=</t>
  </si>
  <si>
    <t>ĽM - styk prechodovej dosky a opory: 11,25*2=</t>
  </si>
  <si>
    <t>PM - styk rímsy a vozovky: (4,925+99,35+4,925)+(1,425+99,35+1,425)=</t>
  </si>
  <si>
    <t>PM - styk vozovky a mostných záverov: 11,25*2*2=</t>
  </si>
  <si>
    <t>PM - škára okolo odvodňovačov: 15*(0,30*2+0,50)=</t>
  </si>
  <si>
    <t>PM - styk prechodovej dosky a opory: 11,25*2=</t>
  </si>
  <si>
    <t>ĽM - zábradlie pozdĺž prístupového schodiska: (1,405+0,50+5,01)*2+(5,01+0,50+3,93)=</t>
  </si>
  <si>
    <t>PM - zábradlie pozdĺž prístupového schodiska: (1,405+0,50+5,01)*2+(5,01+0,50+5,01)=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</si>
  <si>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</si>
  <si>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</si>
  <si>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identifikačné číslo mosta - osadené na moste</t>
  </si>
  <si>
    <t>evidenčné číslo mosta - osadené na moste</t>
  </si>
  <si>
    <t>bet. obrubník vedľa schodiska, dlažby a opevnením za rímsou 100/250</t>
  </si>
  <si>
    <t>(2+2,2)*4+1,7*2+(9,3+10,3)*2*1,2+7*4+9,5*2+10,5*2=</t>
  </si>
  <si>
    <t>bet. obrubník vedľa opevnením za rímsou 150/250</t>
  </si>
  <si>
    <t>2,0*4*2=</t>
  </si>
  <si>
    <t>1101010106</t>
  </si>
  <si>
    <t>Základy, pásy z betónu prostého, tr. C 25/30 (B 30)</t>
  </si>
  <si>
    <t>ĽM - zaisťovací pás opevnenia svahov pri opore č.1, 7:</t>
  </si>
  <si>
    <t>0,50*0,80*14,25*2=</t>
  </si>
  <si>
    <t>PM - zaisťovací pás opevnenia svahov pri opore č.2, 8:</t>
  </si>
  <si>
    <t>podkladný betón pod spevnenia svahov pred oporami: (160+55+180+60)*1,2*0,15=</t>
  </si>
  <si>
    <t>11200102</t>
  </si>
  <si>
    <t>Podkladné konštrukcie, podkladné vrstvy, z betónu železového</t>
  </si>
  <si>
    <t>1120010205</t>
  </si>
  <si>
    <t>Podkladné konštrukcie, podkladné vrstvy z betónu železového, tr. C 20/25 (B 25)</t>
  </si>
  <si>
    <t>podkladný betón pod schodiskové stupne: 2,7*4*1,2+3,4*1,05+3,7*1,05=</t>
  </si>
  <si>
    <t>podkladný betón pod schody: 0,75*0,20*(19*4+25+28)=</t>
  </si>
  <si>
    <t>11200121</t>
  </si>
  <si>
    <t>Podkladné konštrukcie, podkladné vrstvy, výstuž z betonárskej ocele</t>
  </si>
  <si>
    <t>1120012107</t>
  </si>
  <si>
    <t>Podkladné konštrukcie, podkladné vrstvy, výstuž zo zváraných sietí</t>
  </si>
  <si>
    <t>vystuženie podkladu pod schodiskové stupne kari sieťou
∅8-100/100 2000x3000 mm:</t>
  </si>
  <si>
    <t>10*2,00*3,00*7,9/1000=</t>
  </si>
  <si>
    <t>pätka z ťažkého kamenného záhozu do 500 kg: 3,20*28*4=</t>
  </si>
  <si>
    <t>opevnenie svahu kamennou rovnaninou: 5,70*25*4=</t>
  </si>
  <si>
    <t>spevnenie svahov pred oporami hr. 200mm</t>
  </si>
  <si>
    <t>(160+55+180+60)*1,2=</t>
  </si>
  <si>
    <t>1xpenetračný náter+2x asfaltový náter za studena - plocha vykázaná pre jeden náter izolácie</t>
  </si>
  <si>
    <t>ĽM - horná plocha základovej dosky pilierov č.3, 5:
2*(12,0*5,0-3,14*0,8*0,8*2)=</t>
  </si>
  <si>
    <t>ĽM - horná plocha prechodových dosiek: 6,0*11,15*2=</t>
  </si>
  <si>
    <t>PM - horná plocha základovej dosky pilierov č.4, 6:
2*(12,0*5,0-3,14*0,8*0,8*2)=</t>
  </si>
  <si>
    <t>PM - horná plocha prechodových dosiek: 6,0*11,15*2=</t>
  </si>
  <si>
    <t>ĽM - opora č.1, 7: 2*(0,50*13,49+9,60+1,25*0,8+0,65*1,6+1,65*1,25)=</t>
  </si>
  <si>
    <t>ĽM - bočné plochy základov č.3, 5: 2*(12,0*1,50*2+7,9375*2)=</t>
  </si>
  <si>
    <t>ĽM - obsypané časti pilierov č.3, 5: 2*2*3,14*1,60*0,65=</t>
  </si>
  <si>
    <t>PM - opora č.1, 7: 2*(0,50*13,49+9,60+1,25*0,8+0,65*1,6+1,65*1,25)=</t>
  </si>
  <si>
    <t>PM - bočné plochy základov č.3, 5: 2*(12,0*1,50*2+7,9375*2)=</t>
  </si>
  <si>
    <t>PM - obsypané časti pilierov č.3, 5: 2*2*3,14*1,60*0,65=</t>
  </si>
  <si>
    <t>6101010201</t>
  </si>
  <si>
    <t>Izolácie proti vode a zemnej vlhkosti, bežných konštrukcií pásmi na ploche vodorovnej</t>
  </si>
  <si>
    <t>ĽM - rub opôr a krídel: 0,60*1,5*2=</t>
  </si>
  <si>
    <t>PM - rub opôr a krídel: 0,60*1,5*2=</t>
  </si>
  <si>
    <t>ĽM - rub opôr a krídel: 2*(4,0*12,24+1,5*1,65+1,6*3,75+0,8*4,0)=</t>
  </si>
  <si>
    <t>ĽM - tesnenie pracovných škár opôr - NAIP pásy: 2*(0,5*12,84+0,5*2,2+0,3*4,14+0,3*1,5)=</t>
  </si>
  <si>
    <t>ĽM - tesnenie pracovných škár podpier - NAIP pásy: 4*(0,5*3,14*1,80)=</t>
  </si>
  <si>
    <t>PM - rub opôr a krídel: 2*(4,0*12,24+1,5*1,65+1,6*3,75+0,8*4,0)=</t>
  </si>
  <si>
    <t>PM - tesnenie pracovných škár opôr - NAIP pásy: 2*(0,5*12,84+0,5*2,2+0,3*4,14+0,3*1,5)=</t>
  </si>
  <si>
    <t>PM - tesnenie pracovných škár podpier - NAIP pásy: 4*(0,5*3,14*1,80)=</t>
  </si>
  <si>
    <t>tesnenie dilatačných škár opôr - NAIP pásy: (0,5+0,3)*4,0*2=</t>
  </si>
  <si>
    <t>6101010501</t>
  </si>
  <si>
    <t>Izolácie proti vode a zemnej vlhkosti, bežných konštrukcií ochrannými a podkladnými textíliami na ploche vodorovnej</t>
  </si>
  <si>
    <t>ochranná geotextília na rube opôr a krídel</t>
  </si>
  <si>
    <t>ĽM - 0,60*1,5*2=</t>
  </si>
  <si>
    <t>PM - 0,60*1,5*2=</t>
  </si>
  <si>
    <t>ĽM - 2*(4,0*12,24+1,5*1,65+1,6*3,75+0,8*4,0)=</t>
  </si>
  <si>
    <t>PM - 2*(4,0*12,24+1,5*1,65+1,6*3,75+0,8*4,0)=</t>
  </si>
  <si>
    <t>ĽM - natavovacia asfaltová izolácia mostovky: 13,15*99,35=</t>
  </si>
  <si>
    <t>ĽM - ochrana izolácie pod rímsami: (1,45+0,85)*99,35=</t>
  </si>
  <si>
    <t>ĽM - natavovacia asfaltová izolácia na prechodovej doske: 1,70*11,15*2=</t>
  </si>
  <si>
    <t>PM - natavovacia asfaltová izolácia mostovky: 13,15*99,35=</t>
  </si>
  <si>
    <t>PM - ochrana izolácie pod rímsami: (1,45+0,85)*99,35=</t>
  </si>
  <si>
    <t>PM - natavovacia asfaltová izolácia na prechodovej doske: 1,70*11,15*2=</t>
  </si>
  <si>
    <t>vrátane 2 ks tvaroviek pre odvodnenie povrchu izolácie s napojením na zberné potrubie resp. s voľným vyústením pod NK</t>
  </si>
  <si>
    <t>0202067207</t>
  </si>
  <si>
    <t>Vrty pre pilóty, tr.horniny II, D nad 1050 do 1250 mm</t>
  </si>
  <si>
    <t>ĽM - 2*70,0+121,70+119,00=</t>
  </si>
  <si>
    <t>PM - 2*70,0+121,70+119,00=</t>
  </si>
  <si>
    <t>ĽM - 2*70,0*3,14*0,6*0,6+2*105,0*3,14*0,6*0,6=</t>
  </si>
  <si>
    <t>PM - 2*70,0*3,14*0,6*0,6+2*105,0*3,14*0,6*0,6=</t>
  </si>
  <si>
    <t>vrátane vykonania skúšky integrity na všetkých pilótach !</t>
  </si>
  <si>
    <t>vrátane zaťažovacích skúšok pilót - systémové pilóty (1ks/opora) - 4 ks</t>
  </si>
  <si>
    <t>ĽM - (7+10+10+7)*604,02/1000=</t>
  </si>
  <si>
    <t>PM - (7+10+10+7)*604,02/1000=</t>
  </si>
  <si>
    <t>0206094905</t>
  </si>
  <si>
    <t>Spevňovanie hornín a konštrukcií, opláštenie, spevnenie sieťovinou, rohožou, protieróznym geokompozitom vystuženým plastovou sieťovinou</t>
  </si>
  <si>
    <t>opevnenie svahových kužeľov</t>
  </si>
  <si>
    <t>ĽM - 155,0*2=</t>
  </si>
  <si>
    <t>PM - 155,0*2=</t>
  </si>
  <si>
    <t xml:space="preserve">vrátane kotviacich prvkov </t>
  </si>
  <si>
    <t>opevnenie za rímsou C 30/37: (2*2,45*4+2*2*2)*0,25=</t>
  </si>
  <si>
    <t>vystuženie kari sieťou ∅8-100/100 2000x3000 mm: (2*2,45*4+2*2*2)*2*7,90/1000= 0,436t</t>
  </si>
  <si>
    <t>FeZn D10 mm:</t>
  </si>
  <si>
    <t>na oporách:   2*18,00*2=</t>
  </si>
  <si>
    <t>na podperách:   2*25,50*2=</t>
  </si>
  <si>
    <t>v poli medzi podperami:   3*13,50*2=</t>
  </si>
  <si>
    <t>vodorovne po dĺžke mosta:   2*99,00*2=</t>
  </si>
  <si>
    <t>svorka spojovacia SR02:   6*(4+3)*2=</t>
  </si>
  <si>
    <t>svorka pripojovacia SP:     3*(4+3)*2=</t>
  </si>
  <si>
    <t>zapečaťujúca vrstva mostovky (kotevno-impregnačný náter a zapečaťujúci náter)</t>
  </si>
  <si>
    <t>ĽM - 13,15*99,35=</t>
  </si>
  <si>
    <t>PM - 13,15*99,35=</t>
  </si>
  <si>
    <t>201-01 Most na D3 nad Podhájskym potokom v km 21,339 - mostný záver</t>
  </si>
  <si>
    <t>2125042602</t>
  </si>
  <si>
    <t>Doplňujúce konštrukcie, dilatačné zariadenia, mostné závery povrchové posun do 100 mm</t>
  </si>
  <si>
    <t>ĽM - nad oporou č.1, 7: 13,15+13,15=</t>
  </si>
  <si>
    <t>PM - nad oporou č.1, 7: 13,15+13,15=</t>
  </si>
  <si>
    <t>vrátane oplechovania ríms</t>
  </si>
  <si>
    <t>2125042603</t>
  </si>
  <si>
    <t>Doplňujúce konštrukcie, dilatačné zariadenia, mostné závery povrchové posun do 160 mm</t>
  </si>
  <si>
    <t>nad oporou č.1,2        2*13,30</t>
  </si>
  <si>
    <t>nad oporou č.9,10       2*13,30</t>
  </si>
  <si>
    <t>nevhodná zemina z vrtov pre mikropilóty, pilóty a predřtané štetovnicové steny:</t>
  </si>
  <si>
    <t>stavebný poloostrov- -ílová zemina/odstránenie</t>
  </si>
  <si>
    <t>odvŕtanie podkladného betónu: 3,14*0,08*0,08*1335,6</t>
  </si>
  <si>
    <t>odrezané štetovnicové steny</t>
  </si>
  <si>
    <r>
      <t xml:space="preserve">trvalé štetovnicové steny podpery č. 3,4,5,6,7,8:  </t>
    </r>
    <r>
      <rPr>
        <i/>
        <u/>
        <sz val="10"/>
        <rFont val="Arial CE"/>
        <family val="2"/>
        <charset val="238"/>
      </rPr>
      <t>(2*7,8+2*13,4)*(0,5+0,5+2,5+2,5+2+2)*0,155t/m2</t>
    </r>
  </si>
  <si>
    <t>odvŕtanie podkladného betónu: 26,84 m2*2,2 t/m3</t>
  </si>
  <si>
    <t>predrvenie - stavebný poloostrov -zához z kameňa 200kg/zriadenie - vhodný materiál pre spätné použitie v inom objekte stavby</t>
  </si>
  <si>
    <r>
      <t xml:space="preserve">zatrávnenie svahovoc od hranice trvalého záberu po odĺaždenie kuželov:
</t>
    </r>
    <r>
      <rPr>
        <i/>
        <sz val="10"/>
        <rFont val="Aptos Narrow"/>
        <family val="2"/>
      </rPr>
      <t>(23,6*17,1+10,1*17,1+12*11,3+12,1*13,4)</t>
    </r>
  </si>
  <si>
    <t>odhad čerpania vody v základových jamách medziľahlých podpier č.5,6,7,8 - 21 dní á 24 hod pre každú studňu (3 studne pre stavebnú jamu)</t>
  </si>
  <si>
    <t>21*24*3*4</t>
  </si>
  <si>
    <t>vrátane odvedenia vody potrubím do vhodného priestoru</t>
  </si>
  <si>
    <t>odstránenie antropogénnych materiálov (navážky) pred začiatkom výstavby</t>
  </si>
  <si>
    <t>podpery č. 5,6:  5,95*17,2+17,7*18,6</t>
  </si>
  <si>
    <t>podpery č. 7,8:  14,1*19,4+4,9*17,1</t>
  </si>
  <si>
    <t>stavebný poloostrov- -zához z kameňa 200kg/odstránenie</t>
  </si>
  <si>
    <t>podpery č. 5,6:  1,7*47,6</t>
  </si>
  <si>
    <t>podpery č. 7,8:  1,7*47,8</t>
  </si>
  <si>
    <t xml:space="preserve">ťažba s naložením vhodného materiálu pre násypy </t>
  </si>
  <si>
    <t>jama pre pilier č.3:  7,7*13,3*3,75+2,5*52,7</t>
  </si>
  <si>
    <t>jama pre pilier č.4:  7,7*13,3*3,80+2,5*52,7</t>
  </si>
  <si>
    <t>jama pre pilier č.5:  7,7*13,3*8,0+2,0*15,0</t>
  </si>
  <si>
    <t>jama pre pilier č.6:  7,7*13,3*6,50+2,0*20,0</t>
  </si>
  <si>
    <t>jama pre pilier č.7:  7,7*13,3*7,3+2,0*22,0</t>
  </si>
  <si>
    <t>jama pre pilier č.8:  7,7*13,3*7,10+2,0*15,5</t>
  </si>
  <si>
    <t>pri opore č.1 a 2: 65,0*0,60*0,80 =</t>
  </si>
  <si>
    <t>pri opore č.8 a 9: 79,5*0,60*0,80 =</t>
  </si>
  <si>
    <t>násyp pod opory č.1 a 2:  0,5*(1571+1223)*2,0+0,5*(382+1024)*5,0</t>
  </si>
  <si>
    <t>násyp pod opory č.9 a 10:   0,5*(626+394)*2,0+0,5*(613+680)*1,0</t>
  </si>
  <si>
    <t>násyp za oporami č.1 a 2:   0,5*(2430+540)*10,0-6309-17,1*11,25</t>
  </si>
  <si>
    <t>násyp za oporami č.9 a 10:   0,5*(1539+525)*7,5-1666,5-17,1*11,25</t>
  </si>
  <si>
    <t>0104030204</t>
  </si>
  <si>
    <t>Konštrukcie z hornín - prechodové vrstvy so zhutnením zo zemín nepriepustných</t>
  </si>
  <si>
    <t>nakupovaný materiál</t>
  </si>
  <si>
    <t>stavebný poloostrov- -ílová zemina/zriadenie</t>
  </si>
  <si>
    <t>stavebný poloostrov- -zához z kameňa 200kg/zriadenie</t>
  </si>
  <si>
    <t>nahrubo vyrovnaný rastlý terén pod mostom  =2500*0,15</t>
  </si>
  <si>
    <t>obsyp pred oporami od základovej škáry</t>
  </si>
  <si>
    <t>obsyp pred oporu č.1,2:  1864*0,2*1,1</t>
  </si>
  <si>
    <t>obsyp pred oporu č.9,10: 1038*0,2*1,1</t>
  </si>
  <si>
    <t>svah+svahové kužele pri opore č.1,2:  1864*1,1</t>
  </si>
  <si>
    <t>svah+svahové kužele pri opore č.9,10:  1038*1,1</t>
  </si>
  <si>
    <t>uloženie prebytočnej nevhodnej zeminy na spoplatnenej skádke</t>
  </si>
  <si>
    <t>nevhodná zemina z vrtov pre mikropilóty, pilóty a predvŕtané štetovnicové steny</t>
  </si>
  <si>
    <t>spätný zásyp a  obsyp z vykopanej zeminy (tam a späť)</t>
  </si>
  <si>
    <t>odvoz na predrvenie - stavebný poloostrov -zához z kameňa 200kg/zriadenie - vhodný materiál pre spätné použitie v inom objekte stavby</t>
  </si>
  <si>
    <t>nevhodná zemina z vrtov pre mikropilóty, pilóty a predvŕtané štetovnicové steny na spoplatnenú skládku: 3,14*0,08*0,08*7560+3,14*0,45*0,45*918+3,14*0,25*0,25*1848</t>
  </si>
  <si>
    <t>podkladový betón pre základ  č.3:  7,7*13,3*0,5</t>
  </si>
  <si>
    <t>podkladový betón pre základ č.4:  7,7*13,3*0,5</t>
  </si>
  <si>
    <t>podkladový betón pre základ č.5: 7,7*13,3*2,4</t>
  </si>
  <si>
    <t>podkladový betón pre základ  č.6: 7,7*13,3*2,4</t>
  </si>
  <si>
    <t>podkladový betón pre základ  č.7:  7,7*13,3*2,4</t>
  </si>
  <si>
    <t>podkladový betón pre základ č.8:  7,7*13,3*2,4</t>
  </si>
  <si>
    <t>základ pre piliere č.3,4,5,6,7,8: 6*15,36*13</t>
  </si>
  <si>
    <t xml:space="preserve">základ pre piliere č.3,4,5,6,7,8:  </t>
  </si>
  <si>
    <t>driek piliera č.3,4,5,6,7,8: 3,14*1*1*2*(8+7,5+10+10+9+9)</t>
  </si>
  <si>
    <t>bloky pod ložiská</t>
  </si>
  <si>
    <t>3,14*0,65*0,65*0,12*2*12</t>
  </si>
  <si>
    <t>vrátane osadenia čapových meracích značiek = 12ks</t>
  </si>
  <si>
    <t>driek piliera č.3,4,5,6,7,8: 3,14*2*2*(8+7,5+10+10+9+9)</t>
  </si>
  <si>
    <t>Bloky pod ložiská</t>
  </si>
  <si>
    <t>3,14*1,35*0,12*2*12</t>
  </si>
  <si>
    <t>piliere č.3,4,5,6,7,8:  11,185+11,575+14,36+14,36+13,581+13,581</t>
  </si>
  <si>
    <t>podkladový betón pre základ  č.1:  84,1*0,2</t>
  </si>
  <si>
    <t>podkladový betón pre základ  č.2:  67,5*0,2</t>
  </si>
  <si>
    <t>podkladový betón pre základ  č.9:  67,5*0,2</t>
  </si>
  <si>
    <t>podkladový betón pre základ  č.10:  85,1*0,2</t>
  </si>
  <si>
    <t>opora č.1,2</t>
  </si>
  <si>
    <t>úložný prah, záverný múrik:</t>
  </si>
  <si>
    <t>11,72*(13,3+13,3)</t>
  </si>
  <si>
    <t>krídla: (5,84*2,4+1,2*5,5+0,8*1,3*3,1)+(5,3*13,4)+(0,7*5,1)</t>
  </si>
  <si>
    <t>krycie stienky: 0,2*(2*6,67+2*8,8+2*15,22)</t>
  </si>
  <si>
    <t>bloky pod ložiská: 1m2*0,175m*2ks</t>
  </si>
  <si>
    <t>opora č.17</t>
  </si>
  <si>
    <t>krídla: (5,84*2,4+1,2*5,5+0,8*1,3*3,1)+(5,3*14,0)</t>
  </si>
  <si>
    <t>vrátane osadenia všetkých chráničiek pre odvodnenie, ISD,... - DN100, DN150, DN300, DN350 podľa PD</t>
  </si>
  <si>
    <t>vrátane osadenia meracích značiek "C" (pre meranie sadania opôr) = 1*4 = 4ks</t>
  </si>
  <si>
    <t>vrátane pracovných škár podľa PD</t>
  </si>
  <si>
    <t>vrátane označenia letopočtu výstavby</t>
  </si>
  <si>
    <t>úložný prah, záverný múrik: 11,7*4+2*13,3*1,95+5,72*11,25+2*3,66*13,3</t>
  </si>
  <si>
    <t>krídla: 2*(20,14+20,14+0,3*5,5+5,8+0,8*0,9)+(5,6*13,4*2+5,3)</t>
  </si>
  <si>
    <t>krycie stienky: 2*(2*6,67+2*8,8+2*15,22)</t>
  </si>
  <si>
    <t>bloky pod ložiská: 0,175m*4m*2ks</t>
  </si>
  <si>
    <t>opora č.9,10</t>
  </si>
  <si>
    <t>krídla: 2*(20,14+20,14+0,3*5,5+5,8+0,8*0,9)+(5,6*14,0*2+5,3)</t>
  </si>
  <si>
    <t>opora č.1:</t>
  </si>
  <si>
    <t>driek a krídla: 13,45+3,85</t>
  </si>
  <si>
    <t>opora č.2:</t>
  </si>
  <si>
    <t>driek: 13,42</t>
  </si>
  <si>
    <t>opora č.9:</t>
  </si>
  <si>
    <t>driek : 13,42</t>
  </si>
  <si>
    <t>opora č.10:</t>
  </si>
  <si>
    <t>driek a krídla: 13,45+4,09</t>
  </si>
  <si>
    <t>vrátane povrchovej úpravy tŕňov vrubového kĺbu pre prechodovú dosku podľa PD</t>
  </si>
  <si>
    <t>Ľavý most</t>
  </si>
  <si>
    <t>ľavostranná rímsa: 0,65*224,1</t>
  </si>
  <si>
    <t>pravostranná rímsa: 0,325*222,9</t>
  </si>
  <si>
    <t>Pravý most</t>
  </si>
  <si>
    <t>ľavostranná rímsa: 0,325*222,9</t>
  </si>
  <si>
    <t>pravostranná rímsa:  0,65*224,7</t>
  </si>
  <si>
    <t>vrátane osadenia meracích klincových značiek pre meranie priehybov NK = 30+30 = 60ks</t>
  </si>
  <si>
    <t>vrátane kotvenia rímsy M24 - 630 ks (aj na krídlach)</t>
  </si>
  <si>
    <t>vrátane kotvenia rímsy M30 - 630 ks (aj na krídlach)</t>
  </si>
  <si>
    <t>ľavostranná rímsa: 
1,785*209,7+1,536*6,8*2+0,647*2+0,663*2</t>
  </si>
  <si>
    <t>pravostranná rímsa: 
1,36*210,3+0,95*9,2+0,49*2,60+0,325*2+0,218*2</t>
  </si>
  <si>
    <t>ľavostranná rímsa: 
1,36*210,3+0,95*9,2+0,49*2,60+0,325*2+0,218*2</t>
  </si>
  <si>
    <t>pravostranná rímsa: 
1,785*210,3+1,536*6,8*2+0,647*2+0,663*2</t>
  </si>
  <si>
    <t>oceľ B500B: 145619,54kg</t>
  </si>
  <si>
    <t>podkladový betón C12/15 pre prechodové dosky:  4*11,25*4,9*0,15</t>
  </si>
  <si>
    <t>prechodová doska pri opore č.1,2: 2*11,15*5,00*0,30</t>
  </si>
  <si>
    <t>prechodová doska pri opore č.9,10: 2*11,15*5,00*0,30</t>
  </si>
  <si>
    <t>prechodová doska pri opore č.1,2: 2*0,30*(11,15+2*5,00)</t>
  </si>
  <si>
    <t>podkladový betón pre PD č.1,2:  2*14,77*0,15</t>
  </si>
  <si>
    <t>prechodová doska pri opore č.9,10: 2*0,30*(11,15+2*5,00)</t>
  </si>
  <si>
    <t>podkladový betón pre PD č.9,10:  2*14,77*0,15</t>
  </si>
  <si>
    <t>prechodová doska pri opore č.1,2,9,10: 4*2,585</t>
  </si>
  <si>
    <t>11080503</t>
  </si>
  <si>
    <t>Vodorovné nosné konštrukcie inžinierskych stavieb, mostné komorové z betónu predpätého</t>
  </si>
  <si>
    <t>1108050309</t>
  </si>
  <si>
    <t>Vodorovné nosné konštrukcie inžinierskych stavieb, mostné komorové z betónu predpätého, tr. C 40/50 (B 50)</t>
  </si>
  <si>
    <t>2*229,0+3*124+6*52+6*49+6*47+6*45+2*18</t>
  </si>
  <si>
    <t>vrátane osadenia všetkých chráničiek pre osadenie a prechod odvodnenia, ISD, okapových drážok a pod.</t>
  </si>
  <si>
    <t>vrátane mriežok na odvetrávacie (20 ks) a odvodňovacie (8 ks) otvory podľa PD</t>
  </si>
  <si>
    <t>vrátane dočasného zábradlia na okrajoch NK - 897,60 m</t>
  </si>
  <si>
    <t>11080512</t>
  </si>
  <si>
    <t>Vodorovné nosné konštrukcie inžinierskych stavieb, mostné komorové, debnenie z dielcov</t>
  </si>
  <si>
    <t>1108051201</t>
  </si>
  <si>
    <t>Vodorovné nosné konštrukcie inžinierskych stavieb, mostné komorové, debnenie z dielcov drevených</t>
  </si>
  <si>
    <t>LAMELY        4*67,2+12*4*176,5</t>
  </si>
  <si>
    <t>ZÁRODOK   6*(17,8*16+2*(15+14,7)/2*6,1+2*(14,7+10,4)/2*0,65+2*9*0,55+5,4*1,4+4*2,9+1,4*4+2*10,45+4*4)</t>
  </si>
  <si>
    <t>SKRUŽ 4*(17,8*16+15,8*11+(15,8+14,9)/2*5+25,2*3+2*27,9)</t>
  </si>
  <si>
    <t>11080521</t>
  </si>
  <si>
    <t>Vodorovné nosné konštrukcie inžinierskych stavieb, mostné komorové, výstuž z betonárskej ocele</t>
  </si>
  <si>
    <t>1108052106</t>
  </si>
  <si>
    <t>Vodorovné nosné konštrukcie inžinierskych stavieb, mostné komorové, výstuž z betonárskej ocele 10505</t>
  </si>
  <si>
    <t>2*15,25+2*33,27+6*11,79+6*11,73+6*11,1+6*10,96+2*4,1+3*50,09+4*(0,24+0,26+0,26)*4+4,59</t>
  </si>
  <si>
    <t>11080522</t>
  </si>
  <si>
    <t>Vodorovné nosné konštrukcie inžinierskych stavieb, mostné komorové, výstuž z predpínacej ocele</t>
  </si>
  <si>
    <t>1108052202</t>
  </si>
  <si>
    <t>Vodorovné nosné konštrukcie inžinierskych stavieb, mostné komorové, výstuž z predpínacej ocele, lán</t>
  </si>
  <si>
    <t>predpínacie káble súdržné z 12lán Ls 15,7/1860</t>
  </si>
  <si>
    <t>predpínacie káble súdržné z 15lán Ls 15,7/1860</t>
  </si>
  <si>
    <t>vrátane dodávky kotiev 12 - lanových (168ks+168ks), 15 - lanových (120ks+120ks), krytov kotiev  certifikovaných v rámci daného predpínacieho systému</t>
  </si>
  <si>
    <t>vrátane káblových kanálikov a ich zainjektovania, injektovacích a ozdvušňovacích rúrok</t>
  </si>
  <si>
    <t xml:space="preserve">všesmerné ložiská: 4ks     </t>
  </si>
  <si>
    <t xml:space="preserve">jednosmerné ložiská: 4ks  </t>
  </si>
  <si>
    <t>pevné ložiská</t>
  </si>
  <si>
    <t>vrubový kĺb pre uloženie prech.dosky pri opore č.1,2: 2*11,15m</t>
  </si>
  <si>
    <t>vrubový kĺb pre uloženie prech.dosky pri opore č.9,10: 2*11,15m</t>
  </si>
  <si>
    <t>prechodový klin za oporou č.1,2:      2*6,8*12</t>
  </si>
  <si>
    <t>prechodový klin za oporou č.9,10     2*6,8*12</t>
  </si>
  <si>
    <t>schválené mostné zvodidlo na pravostrannej rímse ľavého mosta pre úroveň zachytenia H2 a min. výšky 1,10m:  222,9m</t>
  </si>
  <si>
    <t>schválené mostné zvodidlo na ľavostrannej rímse pravého mosta pre úroveň zachytenia H2 a min. výšky 1,10m:  222,9m</t>
  </si>
  <si>
    <t>vrátane protikoróznej ochrany podľa platného TP, zvodidlových nadstavcov, kotevného a spojovacieho materiálu, vrátane vrtov a podliatia plastmaltou</t>
  </si>
  <si>
    <t>kotevné skrutky z nerezovej ocele triedy min. A4</t>
  </si>
  <si>
    <t>schválené mostné zvodidlo na ľavostrannej rímse ľavého mosta pre úroveň zachytenia H3:  224,1m</t>
  </si>
  <si>
    <t>schválené mostné zvodidlo na pravostrannej rímse pravého mosta pre úroveň zachytenia H3:  224,7m</t>
  </si>
  <si>
    <t>vrátane protikoróznej ochrany podľa platného TP, výplne, zvodidlových nadstavcov, kotevného a spojovacieho materiálu, vrátane vrtov a podliatia plastmaltou</t>
  </si>
  <si>
    <t>mostné odvodňovače 500x300:  64ks</t>
  </si>
  <si>
    <t xml:space="preserve">Pravý most </t>
  </si>
  <si>
    <t>vrátane odvodňovacích tvaroviek - 4ks</t>
  </si>
  <si>
    <t>zberné potrubie DN200 na moste: 105m</t>
  </si>
  <si>
    <t>zberné potrubie DN250 na moste: 105m</t>
  </si>
  <si>
    <t>výplň škáry medzi oporami a prechodovými doskami polystyrénom hr. 20mm:  4*(0,44*11,15+0,14*11,25)</t>
  </si>
  <si>
    <t>výplň škáry medzi oporami č.1a2, 9a10 a ich rímsami hr. 20mm:  2*(14,65+1,26*(0,23+0,25))</t>
  </si>
  <si>
    <t>výplň škár na ľavej rímse ľavého mosta polystyrénom hr. 20mm:  3*0,65m2</t>
  </si>
  <si>
    <t>výplň škár na pravej rímse ľavého mosta polystyrénom hr. 20mm:  3*0,325m2</t>
  </si>
  <si>
    <t>výplň škár na ľavej rímse pravého mosta polystyrénom hr. 20mm:  3*0,325m2</t>
  </si>
  <si>
    <t>výplň škár na pravej rímse pravého mosta polystyrénom hr. 20mm:  3*0,65m2</t>
  </si>
  <si>
    <t>výplň škár medzi  dilat. Krídlami a oporami  hr. 20mm:  2*(2,15*1,6+3,5*0,75)</t>
  </si>
  <si>
    <t>2125042401</t>
  </si>
  <si>
    <t>Doplňujúce konštrukcie, dilatačné zariadenia, tesnenie dilatačných škár asfaltovou zálievkou</t>
  </si>
  <si>
    <t>trvalo pružná zálievka - škára medzi oporami 1,2 a 9,10 a ich prechodovými doskami: 4*11,15m</t>
  </si>
  <si>
    <t>predtesnenie - škára medzi oporami 1,2 a 9,10 a ich prechodovými doskami: 4*11,15m</t>
  </si>
  <si>
    <t>predtesnenie - škára medzi oporami č.1,2 a 9,10 a ich rímsami: 2*((2,6m+3,30m+3,7m)+(1,3m+2*0,25m))</t>
  </si>
  <si>
    <t>predtesnenie - dil. škáry na ľavej rímse ľavého mosta:  3*2,9m</t>
  </si>
  <si>
    <t>predtesnenie - dil. škáry na pravej rímse ľavého mosta:  3*1,80m</t>
  </si>
  <si>
    <t>predtesnenie - dil. škáry na ľavej rímse pravého mosta:  3*1,8m</t>
  </si>
  <si>
    <t>predtesnenie - dil. škáry na pravej rímse pravého mosta:  3*2,9m</t>
  </si>
  <si>
    <t>škára medzi oporami č.1,2 a 9,10 a ich prechodovými doskami:  4*11,15m</t>
  </si>
  <si>
    <t>škára medzi oporami č.1,2 a 9,10 a ich rímsami:  2*((2,6m+3,30m+3,7m)+(1,3m+2*0,25m))</t>
  </si>
  <si>
    <t>dil. škáry na ľavej rímse ľavého mosta:  3*2,9m</t>
  </si>
  <si>
    <t>dil. škáry na pravej rímse ľavého mosta:  3*1,80m</t>
  </si>
  <si>
    <t>dil. škáry na ľavej rímse pravého mosta:  3*1,8m</t>
  </si>
  <si>
    <t>dil. škáry na pravej rímse pravého mosta:  3*2,9m</t>
  </si>
  <si>
    <t>vrátane separácie a penetračného náteru pre zvýšenie priľnavosti tmelu</t>
  </si>
  <si>
    <t>kompozitné dosky prekrývajuce zrkadlo</t>
  </si>
  <si>
    <t>prekrytie zrkadla nad oporami č.1,2 a 9,10:  0,50*(11,6+12,2)</t>
  </si>
  <si>
    <t>21250534</t>
  </si>
  <si>
    <t>Doplňujúce konštrukcie, mostné zábrany a ochrany, zábrana proti preletu vtákov</t>
  </si>
  <si>
    <t>ZÁBRANA PROTI PRELETU VTÁKOV</t>
  </si>
  <si>
    <t>DL. 224,1+224,7= 448,8M</t>
  </si>
  <si>
    <t>OCEĽOVÉ PRVKY (STĹPIK HEB 160 +  PLATŇA P 330x340-t=25mM + PLATŇA 60x200-T=4mm + RÁM L80/80-t=8mm + RÁM L40/40-T=5mm) - 42,4 t</t>
  </si>
  <si>
    <t>VÝPLŇ (PLETIVO (ZVÁRANÁ SIEŤ) + ODRAZKY)) - 3,9 t</t>
  </si>
  <si>
    <t>VÝPLŇ (PRETLÁČANÝ PLECH) - 5,05 t</t>
  </si>
  <si>
    <t>2125083303</t>
  </si>
  <si>
    <t>Doplňujúce konštrukcie, zaťažovacie skúšky statické, 1.pole do 800 m2</t>
  </si>
  <si>
    <t>plocha poľa č.1:  46*11,25=518m2</t>
  </si>
  <si>
    <t>2125083307</t>
  </si>
  <si>
    <t>Doplňujúce konštrukcie, zaťažovacie skúšky statické, 2. a ďalšie pole do 800 m2</t>
  </si>
  <si>
    <t>plocha poľa č.2:   58*11,25=653m2</t>
  </si>
  <si>
    <t>plocha poľa č.3:   58*11,25=653m2</t>
  </si>
  <si>
    <t>plocha poľa č.4:   46*11,25=518m2</t>
  </si>
  <si>
    <t>21250834</t>
  </si>
  <si>
    <t>Doplňujúce konštrukcie, zaťažovacie skúšky dynamické</t>
  </si>
  <si>
    <t>2125083403</t>
  </si>
  <si>
    <t>Doplňujúce konštrukcie, zaťažovacie skúšky dynamické, 1.pole do 800 m2</t>
  </si>
  <si>
    <t>2125083407</t>
  </si>
  <si>
    <t>Doplňujúce konštrukcie, zaťažovacie skúšky dynamické, 2. a ďalšie pole do 800 m2</t>
  </si>
  <si>
    <t>21250906</t>
  </si>
  <si>
    <t>Doplňujúce konštrukcie, drobné zariadenia oceľové</t>
  </si>
  <si>
    <t>Oceľové dvere v krycích stienkach opôr 1840/1040:  4*1,84m*1,04m - 7,65 m2: 2*82,30 kg</t>
  </si>
  <si>
    <t>dvere musia byť zabezpečené proti neoprávnenému vniknutiu do komory mosta a budú pripojené na hlásiče otvorenia dverí na vstupoch do opôr mosta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</si>
  <si>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</t>
    </r>
    <r>
      <rPr>
        <i/>
        <sz val="10"/>
        <rFont val="Arial CE"/>
        <family val="2"/>
        <charset val="238"/>
      </rPr>
      <t xml:space="preserve"> - 7,04 m2: 4*44,80kg</t>
    </r>
  </si>
  <si>
    <t>Spolu:</t>
  </si>
  <si>
    <t>vrátanie vrtov, kotevného materálu a protikoróznej úpravy</t>
  </si>
  <si>
    <t>všetky kotvy a skrutky z nerezovej ocele min. triedy A4</t>
  </si>
  <si>
    <t>Ľavý most - krajné polia: 8,0*17,0*13,3+5*17,0*13,3</t>
  </si>
  <si>
    <t>Ľavý most - zárodky: 3*8*16,0*13,3</t>
  </si>
  <si>
    <t>Pravý most - krajné polia: 8,0*17,0*13,3+5*17,0*13,3</t>
  </si>
  <si>
    <t>Pravý most - zárodky: 3*8*16,0*13,3</t>
  </si>
  <si>
    <t>prefa stupne pre prístupové schodisko 500/200/750-158ks: 0,075*158</t>
  </si>
  <si>
    <t>Doplňujúce konštrukcie, obetónovanie potrubia z betónu prostého</t>
  </si>
  <si>
    <t>obetónovanie potrubia za oporami pod prechodovou doskou</t>
  </si>
  <si>
    <t>za oporou č.1,2:  2*11,0m*0,68m2</t>
  </si>
  <si>
    <t>za oporou č.9,10 2*11,00m*0,68m2</t>
  </si>
  <si>
    <t>11250911</t>
  </si>
  <si>
    <t>Spevnené plochy, obetónovanie potrubia, debnenie tradičné</t>
  </si>
  <si>
    <t>1125091101</t>
  </si>
  <si>
    <t>Spevnené plochy, obetónovanie potrubia, debnenie tradičné drevené</t>
  </si>
  <si>
    <t>za oporou č.1,2:  2*0,85m*11,0m+2*0,68m2</t>
  </si>
  <si>
    <t>za oporou č.9,10:  2*0,85m*11,00m+2*0,68m2</t>
  </si>
  <si>
    <t>kari sieť 6mm/oká 150x150mm:  2*22,00m*1,00m=44,00m2 (2,96kg/m2); hmotnosť = 130,24kg</t>
  </si>
  <si>
    <t>2703042206</t>
  </si>
  <si>
    <t>Kanalizácie, rúry plastové, PVC DN 300</t>
  </si>
  <si>
    <t>zberné potrubie DN 250 mm - mimo most , 4*11,5</t>
  </si>
  <si>
    <t>spojovací náter na spojenie izolácie a ochrannej vrstvy izolácie</t>
  </si>
  <si>
    <t>Ľavý most: 210m*11,25m</t>
  </si>
  <si>
    <t>Pravý most: 210m*11,25m</t>
  </si>
  <si>
    <t xml:space="preserve">spojovací náter na spojenie ochrannej vrstvy izolácie s obrusnou vrstvou  </t>
  </si>
  <si>
    <t>Ľavý most: 210,0m*11,25m</t>
  </si>
  <si>
    <t>Pravý most: 210,0m*11,25m</t>
  </si>
  <si>
    <t>zaklinenie medzi liatym asfaltom a krytom vozovky</t>
  </si>
  <si>
    <t>obrusná vrstva vozovky SMA 11 PMB</t>
  </si>
  <si>
    <t>Ľavý most: 210,0m*11,25m*0,04m</t>
  </si>
  <si>
    <t>Pravý most: 210,0m*11,25m*0,04m</t>
  </si>
  <si>
    <t>drenážny kanálik v osi odvodnenia</t>
  </si>
  <si>
    <t>Ľavý most:  (208,6m-64*0,6m)*0,10m</t>
  </si>
  <si>
    <t>Pravý most:  (209,20m-64*0,6m)*0,10m</t>
  </si>
  <si>
    <t>drenážny kanálik pri MZ</t>
  </si>
  <si>
    <t>Ľavý most:  11,25m*0,10m</t>
  </si>
  <si>
    <t>Pravý most:  11,25m*0,10m</t>
  </si>
  <si>
    <t>drenáž pri odvodňovačoch</t>
  </si>
  <si>
    <t>Ľavý most:  64*(0,6m*0,75m-0,5*0,3)</t>
  </si>
  <si>
    <t>Pravý most:  64*(0,6m*0,75m-0,5*0,3)</t>
  </si>
  <si>
    <t>drenáž pri tvarovkách pre odvod. Izol.</t>
  </si>
  <si>
    <t>Ľavý most:  2*(0,5m*0,4m)</t>
  </si>
  <si>
    <t>Pravý most:  2*(0,5m*0,4m)</t>
  </si>
  <si>
    <t>ochranná vrstva izolácie MA 16 PMB</t>
  </si>
  <si>
    <t>Ľavý most: 210,0m*11,25m*0,045m</t>
  </si>
  <si>
    <t>Pravý most: 210,0m*11,25m*0,045m</t>
  </si>
  <si>
    <t>Ľavý most: 209,7+2*6,40+10,5+209,7+1,3</t>
  </si>
  <si>
    <t>Pravý most: 210,3+2*6,40+11,1+209,7+1,3</t>
  </si>
  <si>
    <t>styk vozovky a mostných záverov</t>
  </si>
  <si>
    <t>Ľavý most: 4*11,25m</t>
  </si>
  <si>
    <t>Pravý most: 4*11,25m</t>
  </si>
  <si>
    <t>škára okolo odvodňovačov</t>
  </si>
  <si>
    <t>Ľavý most: 64*(0,5m+2*0,28m)</t>
  </si>
  <si>
    <t>Pravý most: 64*(0,5m+2*0,28m)</t>
  </si>
  <si>
    <t>styk prechodovej dosky s oporou</t>
  </si>
  <si>
    <t>Ľavý most: 2*11,25m</t>
  </si>
  <si>
    <t>Pravý most: 2*11,25m</t>
  </si>
  <si>
    <t xml:space="preserve">zábradlie pozdĺž prístupových schodísk pri oporách: 10,6*4+8,6+4,2 </t>
  </si>
  <si>
    <t>vrátane výplne, kotevného a spojovacieho materiálu,  vrátane podliatia plastmaltou</t>
  </si>
  <si>
    <t>cestný obrubník 150/250 lemujúci spevnenie za rímsami zo strany cesty</t>
  </si>
  <si>
    <t>opora č.1,2:  2*2,0</t>
  </si>
  <si>
    <t>SDP: 2*(2*2,0+1,7)</t>
  </si>
  <si>
    <t>opora č.9,10:  2*2,0</t>
  </si>
  <si>
    <t>chodníkový obrubník 100/250 lemujúci spevnenie za rímsami</t>
  </si>
  <si>
    <t>opora č.1,2:  2*(2,85+2)</t>
  </si>
  <si>
    <t>opora č.9,10:  2*(2,85+2)</t>
  </si>
  <si>
    <t>chodníkový obrubník lemujúci schodiská</t>
  </si>
  <si>
    <t>opora č.1,2:  2*11,4+2*9</t>
  </si>
  <si>
    <t>opora č.9,10:  2*11,4+2*5</t>
  </si>
  <si>
    <t>opevnenie svahov pod mostom - lomový kameń do betónu</t>
  </si>
  <si>
    <t>pri opore č.1,2:  1,15*922m2*0,15m</t>
  </si>
  <si>
    <t>pri opore č.9,10:  1,15*416m2*0,15m</t>
  </si>
  <si>
    <t>opevnenie svahov medzi krídlom a schodami - lomový kameń do betónu</t>
  </si>
  <si>
    <t>pri opore č.1,2: 2*1,2*9,7m2*0,10m</t>
  </si>
  <si>
    <t>pri opore č.9,10: 2*1,2*9,7m2*0,10m</t>
  </si>
  <si>
    <t>opevnenie revízneho chodníka</t>
  </si>
  <si>
    <t>pri opore č.1,2: 0,75*37,5*0,1</t>
  </si>
  <si>
    <t>pri opore č.9,10: 0,75*39,5*0,1</t>
  </si>
  <si>
    <t>revízny chodník pred oporami 1,2: 0,75*37,5*0,2</t>
  </si>
  <si>
    <t>revízny chodník pred oporami 9,10 : 0,75*39,5*0,2</t>
  </si>
  <si>
    <t>1120010107</t>
  </si>
  <si>
    <t>Podkladné konštrukcie, podkladné vrstvy z betónu prostého, tr. C 30/37 (B 35)</t>
  </si>
  <si>
    <t>podkladný betón pod schodiskové stupne</t>
  </si>
  <si>
    <t>prístupové schodisko pri oporách č.1,2:  2*3,4*1,2+2,8*1,2</t>
  </si>
  <si>
    <t>prístupové schodisko pri oporách č.9,10:  2*3,4*1,2+1,6*1,2</t>
  </si>
  <si>
    <t>debnenie podkladného betónu prístupových schodov</t>
  </si>
  <si>
    <t>prístupové schodisko pri opore č.1,2:  2*7,3+2*1,6+2*2,7</t>
  </si>
  <si>
    <t>prístupové schodisko pri opore č.9,10:  2*7,3+2*1,6+2*1,6</t>
  </si>
  <si>
    <t>vystuženie podkladu pod schodiskové stupne</t>
  </si>
  <si>
    <t xml:space="preserve">8mm/100x100 - 2000x3000 - 12ks:  </t>
  </si>
  <si>
    <t>zaisťovací pás opevnenia svahov pod mostom</t>
  </si>
  <si>
    <t>pri opore č.1,2,9,10:  170*0,4</t>
  </si>
  <si>
    <t>opevnenie základov ťažkým kameňom</t>
  </si>
  <si>
    <t xml:space="preserve">zásyp stavebných jám do úrovne terénu: </t>
  </si>
  <si>
    <t>podpera č.3,4: 31,1*17,5+32,5*18</t>
  </si>
  <si>
    <t>náterová plocha vykázaná pre jeden náter</t>
  </si>
  <si>
    <t>1xpenetračný náter+2x asfaltový náter za studena</t>
  </si>
  <si>
    <t>prechodové dosky:  4*11,15*5,00</t>
  </si>
  <si>
    <t>horná plocha základov :  6*(7,8*11,4-2*3,14*1*1)</t>
  </si>
  <si>
    <t>krídlo opory č.1,2: 0,75*9,2+0,6*2,4</t>
  </si>
  <si>
    <t>krídlo opory č.9,10: 0,75*9,8+0,6*2,4</t>
  </si>
  <si>
    <t xml:space="preserve">1xpenetračný náter </t>
  </si>
  <si>
    <t>rub opory č.1,2:  2*3,5*11,25</t>
  </si>
  <si>
    <t>rub opory č.9,10:  2*3,5*11,25</t>
  </si>
  <si>
    <t>1xpenetračný náter+2x asfaltový náter za studena - vykázaná jedna plocha náteru</t>
  </si>
  <si>
    <t>bočné plochy prechodových dosiek:  8*0,30m*(11,15m+2*5,00m)</t>
  </si>
  <si>
    <t>opora č.1,2: 2*( 1,20m*14m+10,0m2+26m2)</t>
  </si>
  <si>
    <t>krídla opory č.1,2:  2*(21+12+6)+5,65*9,8</t>
  </si>
  <si>
    <t>opora č.9,10: 2*( 1,20m*14m+10,0m2+26m2)</t>
  </si>
  <si>
    <t>krídla opory č.9,10:  2*(21+12+6)+5,65*9,2</t>
  </si>
  <si>
    <t>obsypané časti pilierov   3,14*2*2*(1+1,1+3,5+1,8+2,4+2,6)</t>
  </si>
  <si>
    <t>natavovacia asfaltová izolácia rubu opôr</t>
  </si>
  <si>
    <t>opora č.1,2:  2*3,55m*11,25m</t>
  </si>
  <si>
    <t>opora č.9,10:  2*3,55m*11,25m</t>
  </si>
  <si>
    <t>ochranný asfaltový izolačný pás pre dilatačné škáry medzi oporami š. 300 mm a š. 500 mm</t>
  </si>
  <si>
    <t>škára medzi oporami č.1,2 a 9,10 a ich krídlami:  2*5,65m*(0,50m+0,30m)</t>
  </si>
  <si>
    <t>škára medzi oporami č.1,2 a 9,10:  2*5,65m*(0,50m+0,30m)</t>
  </si>
  <si>
    <t>ochranný asfaltový izolačný pás pre pracovné škáry medzi úložným prahom a krídlom š. 300 mm</t>
  </si>
  <si>
    <t>opora č.1,2: 2* 3,6,5m*0,3m</t>
  </si>
  <si>
    <t>opora č.9,10:  2*3,65m*0,3m</t>
  </si>
  <si>
    <t>ochranný asfaltový izolačný pás pre pracovné škáry na styku piliera a základu š.500mm</t>
  </si>
  <si>
    <t>podpery 3,4,5,6,7,8: 6*2*6,283m*0,5m</t>
  </si>
  <si>
    <t>Izolácie proti vode a zemnej vlhkosti, bežných konštrukcií termoplastmi na ploche zvislej</t>
  </si>
  <si>
    <t>ochranná geotextília izolácie rubu opôr</t>
  </si>
  <si>
    <t>opora č.1,2:  2*3,65m*11,25m</t>
  </si>
  <si>
    <t>opora č.17:  2*3,65m*11,25m</t>
  </si>
  <si>
    <t>ochranná geotextília izolácie pracovnej škáry na styku opory a krídla š.400mm</t>
  </si>
  <si>
    <t>opora č.1,2:  2*3,65m*0,4m</t>
  </si>
  <si>
    <t>opora č.9,10:  2*3,65m*0,4m</t>
  </si>
  <si>
    <t>ochranná geotextília izolácie pracovnej škáry na styku piliera a základu š.400mm</t>
  </si>
  <si>
    <t>podpery 3,4,5,6,7,8: 2*6*6,283m*0,4m</t>
  </si>
  <si>
    <t>natavovacia asfaltová izolácia mostovky</t>
  </si>
  <si>
    <t>Ľavý most: 210,0m*13,30m</t>
  </si>
  <si>
    <t>Pravý most: 210,0m*13,30m</t>
  </si>
  <si>
    <t>presah na prechodové dosky s ochranou:  4*2*2,0m*11,25m</t>
  </si>
  <si>
    <t>ochrana izolácie pod rímsami</t>
  </si>
  <si>
    <t>Ľavý most: 224,1m*1,60m+222,9m*0,85m</t>
  </si>
  <si>
    <t>Pravý most: 222,9m*0,85m+224,7m*1,60m</t>
  </si>
  <si>
    <t>betón na výplň vrtov predvŕtavania pilót ( na výšku 7,5m od spodku vrtu) 7,5*84*3,14*0,25*0,25</t>
  </si>
  <si>
    <t>Vrty pre kotvenie, injektáž, mikropilóty a monitoring na povrchu, tr.horniny II,</t>
  </si>
  <si>
    <t>0202017206</t>
  </si>
  <si>
    <t>Vrty pre kotvenie, injektáž, mikropilóty a monitoring na povrchu, tr.horniny II,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</si>
  <si>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159mm </t>
    </r>
  </si>
  <si>
    <t>podpera č.3,4,5,6,7,8 : 126*(10+10+7+7+5+5)</t>
  </si>
  <si>
    <t>02020173</t>
  </si>
  <si>
    <t>Vrty pre kotvenie, injektáž, mikropilóty a monitoring na povrchu, tr.horniny III,</t>
  </si>
  <si>
    <t>0202017306</t>
  </si>
  <si>
    <t>Vrty pre kotvenie, injektáž, mikropilóty a monitoring na povrchu, tr.horniny III, D nad 156 do 195 mm</t>
  </si>
  <si>
    <t>podpera č.3,4,5,6,7,8 : 126*(0+0+3+3+5+5)</t>
  </si>
  <si>
    <t>02020175</t>
  </si>
  <si>
    <t>Vrty pre kotvenie, injektáž, mikropilóty a monitoring na povrchu, tr.horniny V,</t>
  </si>
  <si>
    <t>0202017506</t>
  </si>
  <si>
    <t>Vrty pre kotvenie, injektáž, mikropilóty a monitoring na povrchu, tr.horniny V,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</si>
  <si>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>159mm cez podkladný betón</t>
    </r>
  </si>
  <si>
    <t>podpera č.3,4,5,6,7,8 : 126*(0,5+0,5+2,4+2,4+2,4+2,4)</t>
  </si>
  <si>
    <t>0202067203</t>
  </si>
  <si>
    <t>Vrty pre pilóty, tr.horniny II, D nad 450 do 550 mm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</si>
  <si>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0"/>
        <color rgb="FF000000"/>
        <rFont val="Arial CE"/>
        <family val="2"/>
        <charset val="238"/>
      </rPr>
      <t>500 mm</t>
    </r>
  </si>
  <si>
    <t>podpera č. 7,8 : 2*84*6</t>
  </si>
  <si>
    <t>02020673</t>
  </si>
  <si>
    <t>Vrty pre pilóty, tr.horniny III</t>
  </si>
  <si>
    <t>0202067303</t>
  </si>
  <si>
    <t>Vrty pre pilóty, tr.horniny III, D nad 450 do 550 mm</t>
  </si>
  <si>
    <t>podpera č. 7,8 : 2*84*5</t>
  </si>
  <si>
    <t>0202067306</t>
  </si>
  <si>
    <t>02040561</t>
  </si>
  <si>
    <t>Pilóty - mikropilóty na povrchu, ťahové a tlakové</t>
  </si>
  <si>
    <t>0204056101</t>
  </si>
  <si>
    <t>Pilóty - mikropilóty na povrchu, ťahové a tlakové, D do 100 mm</t>
  </si>
  <si>
    <t>podpera 3,4,5,6,7,8 : 126*(10,5+10,5+12,4+12,4+12,4+12,4)</t>
  </si>
  <si>
    <t>vrátane zaťažovacích skúšok mikropilót - systémové mikropilóty 
1ks/podpera (opora) - 15ks</t>
  </si>
  <si>
    <t>trvalé štetovnice</t>
  </si>
  <si>
    <t>štetovnice do 10,0m baranené- podpery č. 3,4:   2*(13,4*2+7,8*2)*8=339,2m2</t>
  </si>
  <si>
    <t>štetovnice nad 10,0m baranené- podpery č. 5,6:   2*(13,4*2+7,8*2)*11=932,8m2</t>
  </si>
  <si>
    <t>02050133</t>
  </si>
  <si>
    <t>Steny štetovnicové baranené do vrtu, z kovových dielcov</t>
  </si>
  <si>
    <t>0205013301</t>
  </si>
  <si>
    <t>Steny štetovnicové baranené do vrtu, z kovových dielcov, hĺ. do 10 m</t>
  </si>
  <si>
    <t>štetovnice nad 10,0m predvŕtané podpery č. 7,8:   2*(13,4*2+7,8*2)*11=932,8m2</t>
  </si>
  <si>
    <t>02060418</t>
  </si>
  <si>
    <t>Spevňovanie hornín a konštrukcií, injektovanie nízkotlakové na povrchu, kamenivom ťaženým, spojivom cementovým, ílovým, chemickým, bitúmenovým, plynnoemulzným</t>
  </si>
  <si>
    <t>02060618</t>
  </si>
  <si>
    <t>Spevňovanie hornín a konštrukcií, injektovanie vysokotlakové na povrchu, kamenivom ťaženým, spojivom cementovým, ílovým, chemickým, bitúmenovým, plynnoemulzným</t>
  </si>
  <si>
    <t xml:space="preserve">spevnenie za rímsami </t>
  </si>
  <si>
    <t>opora č.1,2:  2*1,9*2,45*0,20+1,9*1,7*0,4</t>
  </si>
  <si>
    <t>opora č.9,10:  2*1,9*2,45*0,20+1,9*1,7*0,4</t>
  </si>
  <si>
    <t>kari sietí - kari sietí 10mm (11,80kg/m2):  300,00kg</t>
  </si>
  <si>
    <t>9122030101</t>
  </si>
  <si>
    <t>drôt FeZn D10 mm</t>
  </si>
  <si>
    <t>na oporách:   4*19,80=</t>
  </si>
  <si>
    <t>na podperách: 6*13,50m+6*3,4m</t>
  </si>
  <si>
    <t>v poli medzi podperami: 13,50m*6*3</t>
  </si>
  <si>
    <t>vodorovne po dĺžke mosta: 6*224,4</t>
  </si>
  <si>
    <t>Iskriská medzi mosnou konštrukciou a podperami v rámci opatrení voči účinkom bludných prúdov - 10ks</t>
  </si>
  <si>
    <t>svorka spojovacia SR02:  6*(5+4)</t>
  </si>
  <si>
    <t>svorka pripojovacia SP:  3*(5+4)</t>
  </si>
  <si>
    <t>(9,55+9,7)*206,0*2</t>
  </si>
  <si>
    <t>násypy pod oporami:</t>
  </si>
  <si>
    <t>odhad čerpania vody v základových jamách medziľahlých podpier - 15 dní á 24 hod pre každú studňu (2 studne pre stavebnú jamu):</t>
  </si>
  <si>
    <t>2*14*24*15=</t>
  </si>
  <si>
    <t>odvedenie vody potrubím do vhodného priestoru</t>
  </si>
  <si>
    <t>ťažba s naložením vhodného materiálu pre násypy a svahové kužele:</t>
  </si>
  <si>
    <t>jama pre základ podpery č.3:     (71,733+161,511)/2*2,42=</t>
  </si>
  <si>
    <t>jama pre základ podpery č.4:     49,00*2,64=</t>
  </si>
  <si>
    <t>jama pre základ podpery č.5:     (94,35+211,019)/2*2,735=</t>
  </si>
  <si>
    <t>jama pre základ podpery č.10:   (94,448+205,75)/2*2,82=</t>
  </si>
  <si>
    <t>jama pre základ podpery č.11:   (94,35+212,695)/2*2,485=</t>
  </si>
  <si>
    <t>jama pre založenie opory č.1:     34,937*26,23=</t>
  </si>
  <si>
    <t>jama pre základ podpery č.2:     (72,25+215,986)/2*2,66=</t>
  </si>
  <si>
    <t>jama pre základ podpery č.6:     (72,25+185,735)/2*2,68=</t>
  </si>
  <si>
    <t>jama pre základ podpery č.7:     (72,25+180,695)/2*2,67=</t>
  </si>
  <si>
    <t>jama pre základ podpery č.8:     (72,25+198,294)/2*2,895=</t>
  </si>
  <si>
    <t>jama pre základ podpery č.9:     (148,816+316,315)/2*2,735=</t>
  </si>
  <si>
    <t>jama pre základ podpery č.12:   (94,35+213,433)/2*2,52=</t>
  </si>
  <si>
    <t>jama pre základ podpery č.15:   (72,25+190,281)/2*2,69=</t>
  </si>
  <si>
    <t>jama pre základ podpery č.16:   (72,25+176,653)/2*2,455=</t>
  </si>
  <si>
    <t>jama pre základ podpery č.17:   (72,25+176,95)/2*2,62=</t>
  </si>
  <si>
    <t>výkop pre zaisťovací pás dlažby pod mostom:</t>
  </si>
  <si>
    <t>pred oporou č. 1:     (23,45+32,27)*0,50*0,80=</t>
  </si>
  <si>
    <t>pred oporou č. 13:   (25,61+45,25)*0,50*0,80=</t>
  </si>
  <si>
    <t>pred oporou č. 14:   (22,96+34,97)*0,50*0,80=</t>
  </si>
  <si>
    <t>2 studne pre každú stavebnú jamu medziľahlej podpery, priemer 0,60m, hĺbka 1,00m</t>
  </si>
  <si>
    <t>15*2*2*3,14*0,30*0,30*1,00=</t>
  </si>
  <si>
    <t xml:space="preserve">počet studní sa spresní v čase výstavby podľa aktuálnej hladiny podzemnej vody a aktuálneho prítoku vody do stavebných </t>
  </si>
  <si>
    <t>výkop vsakovacích jám: 4*3,14*0,5*0,5*2</t>
  </si>
  <si>
    <t>násyp pod oporu č.1 + svahové kužele v skladbe podľa vzorového priečneho rezu prevádzanej komunikácie:</t>
  </si>
  <si>
    <t>4,48*31,53+1/4*3,14/3*13,58*13,58*6,79+0,5*13,10*6,55*2,50+1/4*3,14/3*13,47*13,47*6,74=</t>
  </si>
  <si>
    <t>násyp pod oporu č.13 + svahové kužele v skladbe podľa vzorového priečneho rezu prevádzanej komunikácie:</t>
  </si>
  <si>
    <t>(2782,7+539,97)/2*124,247/47,77+1/4*3,14/3*15,92*15,92*7,98+1/4*3,14/3*16,11*16,11*8,06+0,5*16,18*8,08*2,00=</t>
  </si>
  <si>
    <t>násyp pod oporu č.14 + svahové kužele v skladbe podľa vzorového priečneho rezu prevádzanej komunikácie:</t>
  </si>
  <si>
    <t>(1914,46+411,43)/2*108,891/52,81+1/4*3,14/3*15,18*15,18*7,59+0,5*15,18*7,59*2,00+1/4*3,14/3*13,82*13,82*6,91+0,5*12,08*6,04*2,44=</t>
  </si>
  <si>
    <t>zásyp za oporou - štrkodrva fr. 0-32:</t>
  </si>
  <si>
    <t>za oporou č.1:   19,62*7,75=</t>
  </si>
  <si>
    <t>za oporou č.13:   19,61*14,54=</t>
  </si>
  <si>
    <t>za oporou č.14:   19,61*7,83=</t>
  </si>
  <si>
    <t>výplň vsakovacích šácht - štrk fr. 32/64:
4*3,14*0,50*0,50*0,80=</t>
  </si>
  <si>
    <t>zásyp stavebných jám do úrovne terénu:</t>
  </si>
  <si>
    <t>výkopy pre medziľahlé podpery - (základy+podkl. betón):</t>
  </si>
  <si>
    <t>svah+svahové kužele pri opore č.1:</t>
  </si>
  <si>
    <t>1/4*3,14*13,58*1,12*13,58+1,12*13,10*2,50+1/4*3,14*13,47*1,12*13,47=</t>
  </si>
  <si>
    <t>svah+svahové kužele pri opore č.13:</t>
  </si>
  <si>
    <t>1/4*3,14*15,92*1,12*15,92+1/4*3,14*16,11*1,12*16,11+1,12*16,18*2,00=</t>
  </si>
  <si>
    <t>svah+svahové kužele pri opore č.14:</t>
  </si>
  <si>
    <t>1/4*3,14*15,18*1,12*15,18+1,12*13,72*2,00+1/4*3,14*13,82*1,12*13,82+1,12*12,08*2,44=</t>
  </si>
  <si>
    <t>uloženie prebytočnej nevhodnej zeminy na spoplatnenej skládke</t>
  </si>
  <si>
    <t xml:space="preserve">nevhodná zemina z vrtov pre pilóty:
</t>
  </si>
  <si>
    <t>nevhodná zemina z vrtov pre pilóty na spoplatnenú skládku:</t>
  </si>
  <si>
    <t>naloženie vykopanej zeminy pre spätný zásyp z medziskládky</t>
  </si>
  <si>
    <t>základová doska pre podpery č.2-12 a 15-18:</t>
  </si>
  <si>
    <t>3*7,00*10,325+9,60*10,325+4*7,00*10,325+71,727*1,475+2*9,60*10,325+4*7,00*10,325=</t>
  </si>
  <si>
    <t>podkladný betón C12/15 pod základové dosky pre podpery 
č.2-12 a 5-18:</t>
  </si>
  <si>
    <t>0,15*(11*7,30*7,30+3*9,90*7,30+76,48)=</t>
  </si>
  <si>
    <t>11*1,60*4*7,00+3*1,60*2*(7,00+9,60)+1,60*(9,60*8,00+6,125+4,54+5,08)=</t>
  </si>
  <si>
    <t>11*0,15*4*7,30+3*0,15*2*(7,30+9,90)+0,15*(9,90+8,30+6,20+4,81+5,22)=</t>
  </si>
  <si>
    <t>(5*7112,60+11097,50+4*7564,80+8162,60+11799,20+11108,40+10429,70+8987,70)/1000=</t>
  </si>
  <si>
    <t>driek piliera podpery č.2 + blok pod ložiská :</t>
  </si>
  <si>
    <t>2,545*6,50+1,323*0,15=</t>
  </si>
  <si>
    <t>driek piliera podpery č.3 + blok pod ložiská :</t>
  </si>
  <si>
    <t>2,545*6,00+1,323*0,15=</t>
  </si>
  <si>
    <t>driek piliera podpery č.4 + blok pod ložiská :</t>
  </si>
  <si>
    <t>drieky pilierov podpery č.5 + bloky pod ložiská :</t>
  </si>
  <si>
    <t>2,545*(8,01+7,89)+2*1,323*0,15=</t>
  </si>
  <si>
    <t>driek piliera podpery č.6 + blok pod ložiská :</t>
  </si>
  <si>
    <t>2,545*8,50+1,323*0,15=</t>
  </si>
  <si>
    <t>driek piliera podpery č.7 + blok pod ložiská :</t>
  </si>
  <si>
    <t>2,545*9,00+1,323*0,15=</t>
  </si>
  <si>
    <t>driek piliera podpery č.8 + blok pod ložiská :</t>
  </si>
  <si>
    <t>2,545*9,50+1,323*0,15=</t>
  </si>
  <si>
    <t>driek piliera podpery č.9 + blok pod ložiská :</t>
  </si>
  <si>
    <t>2,545*9,935+1,323*0,15=</t>
  </si>
  <si>
    <t>drieky pilierov podpery č.10 + bloky pod ložiská :</t>
  </si>
  <si>
    <t>2,545*(10,38+10,525)+2*1,323*0,15=</t>
  </si>
  <si>
    <t>drieky pilierov podpery č.11 + bloky pod ložiská :</t>
  </si>
  <si>
    <t>2,545*(8,89+9,08)+2*1,323*0,15=</t>
  </si>
  <si>
    <t>drieky pilierov podpery č.12 + bloky pod ložiská :</t>
  </si>
  <si>
    <t>2,545*(7,845+8,16)+2*1,323*0,15=</t>
  </si>
  <si>
    <t>driek piliera podpery č.15 + blok pod ložiská :</t>
  </si>
  <si>
    <t>2,545*7,50+1,323*0,15=</t>
  </si>
  <si>
    <t>driek piliera podpery č.16 + blok pod ložiská :</t>
  </si>
  <si>
    <t>2,545*8,00+1,323*0,15=</t>
  </si>
  <si>
    <t>driek piliera podpery č.17 + blok pod ložiská :</t>
  </si>
  <si>
    <t>driek piliera podpery č.18 + blok pod ložiská :</t>
  </si>
  <si>
    <t>2,545*10,00+1,323*0,15=</t>
  </si>
  <si>
    <t>vrátane osadenia meracích značiek "B" (pre meranie zvislosti podpier): 11+4*2=19ks</t>
  </si>
  <si>
    <t>vrátane osadenia meracích značiek "C" (pre meranie sadania a zvislosti podpier): 11+4*2=19ks</t>
  </si>
  <si>
    <t>2*3,14*0,90*6,50+2*3,14*0,65*0,15=</t>
  </si>
  <si>
    <t>2*3,14*0,90*6,00+2*3,14*0,65*0,15=</t>
  </si>
  <si>
    <t>2*3,14*0,90*(8,01+7,89)+2*2*3,14*0,65*0,15=</t>
  </si>
  <si>
    <t>2*3,14*0,90*8,50+2*3,14*0,65*0,15=</t>
  </si>
  <si>
    <t>2*3,14*0,90*9,00+2*3,14*0,65*0,15=</t>
  </si>
  <si>
    <t>2*3,14*0,90*9,50+2*3,14*0,65*0,15=</t>
  </si>
  <si>
    <t>2*3,14*0,90*9,935+2*3,14*0,65*0,15=</t>
  </si>
  <si>
    <t>2*3,14*0,90*(10,38+10,525)+2*2*3,14*0,65*0,15=</t>
  </si>
  <si>
    <t>2*3,14*0,90*(8,89+9,08)+2*2*3,14*0,65*0,15=</t>
  </si>
  <si>
    <t>2*3,14*0,90*(7,845+8,16)+2*2*3,14*0,65*0,15=</t>
  </si>
  <si>
    <t>2*3,14*0,90*7,50+2*3,14*0,65*0,15=</t>
  </si>
  <si>
    <t>2*3,14*0,90*8,00+2*3,14*0,65*0,15=</t>
  </si>
  <si>
    <t>2*3,14*0,90*10,00+2*3,14*0,65*0,15=</t>
  </si>
  <si>
    <t>driek pilierov č.2-12 a 5-18:</t>
  </si>
  <si>
    <t>(2*744,10+703,20+2187,30+1940,30+2043,50+3604,70+2229,10+4662,70+4080,10+2326,20+817,40+1845,60+5229,50+996,30)/1000=</t>
  </si>
  <si>
    <t>opora č.1</t>
  </si>
  <si>
    <t>úložný prah:   6,825*7,75+6,972*0,55+6,931*1,30=</t>
  </si>
  <si>
    <t>krídla:   (4,013+3,953)/2*2,50+(0,949+0,275)/2*1,50+(5,426+5,286)/2*2,50+(2,556+3,60)/2*1,90=</t>
  </si>
  <si>
    <t>podkladný betón C12/15:   0,15*38,69=</t>
  </si>
  <si>
    <t>opora č.13</t>
  </si>
  <si>
    <t>úložný prah:   6,825*(5,23+9,24)+7,008*1,30+6,925*1,30=</t>
  </si>
  <si>
    <t>krídla:   (5,545+5,404)/2*2,50+(2,674+0,65)/2*1,40+(5,438+5,299)/2*2,50+(2,556+0,65)/2*1,80=</t>
  </si>
  <si>
    <t>podkladný betón C12/15:   0,15*61,90=</t>
  </si>
  <si>
    <t>opora č.14</t>
  </si>
  <si>
    <t>úložný prah:   6,825*7,75+6,987*1,30+6,932*0,55=</t>
  </si>
  <si>
    <t>krídla:   (5,506+5,365)/2*2,50+(2,634+0,65)/2*1,50+(3,984+3,925)/2*2,50+(0,922+0,275)/2*1,90=</t>
  </si>
  <si>
    <t>podkladný betón C12/15:   0,15*38,77=</t>
  </si>
  <si>
    <t>vrátane osadenia všetkých chráničiek pre prechod drenáže, odvodnenia, ISRC,...</t>
  </si>
  <si>
    <t>vyvedenie drenáže opatriť tesnením a izoláciou v zmysle PD</t>
  </si>
  <si>
    <t>vrátane osadenia meracích značiek "C" (pre meranie sadania opôr) = 3*2=6ks</t>
  </si>
  <si>
    <t>vrátane vyznačenia letopočtu roku výstavby - 3 ks</t>
  </si>
  <si>
    <t>opora č.1 - bloky pod ložiská:  2*3,14*0,40*0,40*0,15=</t>
  </si>
  <si>
    <t>opora č.13 - bloky pod ložiská:  3*3,14*0,40*0,40*0,15=</t>
  </si>
  <si>
    <t>opora č.14 - bloky pod ložiská:  2*3,14*0,40*0,40*0,15=</t>
  </si>
  <si>
    <t>úložný prah+záverný múrik:   9,60*2,00+11,96+1,41*2,88+5,76+30,82+6,93+6,97=</t>
  </si>
  <si>
    <t>krídla: 2*12,65+(2,74+1,63*1,80+0,65)+2*12,17+ (2,73+1,7*0,91+0,28)=</t>
  </si>
  <si>
    <t>bloky pod ložiská:   2*0,15*2*3,14*0,40=</t>
  </si>
  <si>
    <t>podkladný betón:   0,15*36,00=</t>
  </si>
  <si>
    <t>úložný prah+záverný múrik:   17,065*2,00+21,33+1,41*5,13+10,24+60,70+6,93+7,01=</t>
  </si>
  <si>
    <t>krídla:  2*12,52+(2,73+1,34*1,94+0,65)+2*12,52+
(2,74+1,64*1,81+0,65)=</t>
  </si>
  <si>
    <t>bloky pod ložiská:   3*0,15*2*3,14*0,40=</t>
  </si>
  <si>
    <t>podkladný betón:   0,15*50,98=</t>
  </si>
  <si>
    <t>úložný prah+záverný múrik:   9,60*2,00+12,01+29,36+6,99+6,93=</t>
  </si>
  <si>
    <t>krídla:   2*12,50+(2,73+1,41*1,90+0,65)+2*12,37+
(2,733+2,00*0,87+0,28)=</t>
  </si>
  <si>
    <t>podkladný betón:   0,15*36,10=</t>
  </si>
  <si>
    <t>opora č.1, 13 a 14:</t>
  </si>
  <si>
    <t>(10912,50+16925,40+10911,80)/1000=</t>
  </si>
  <si>
    <t>vetva "A"- rímsa vľavo:   0,5*(0,595+0,554)*(5,18+355,37+4,75)=</t>
  </si>
  <si>
    <t>vetva "A"- rímsa vpravo +vetva "B"- rímsa vľavo :   0,5*(0,272+0,262)*(4,81+220,61+111+5,2+6,19)=</t>
  </si>
  <si>
    <t>vetva "B"- rímsa vpravo:   0,513*(4,81+237,62+5,10)=</t>
  </si>
  <si>
    <t>vrátane osadenia klincových značiek pre meranie priehybov NK = 2*11=22 ks</t>
  </si>
  <si>
    <t>vrátane kotvenia ľavostrannej rímsy - 450+442=892 ks</t>
  </si>
  <si>
    <t>vrátane kotvenia pravostrannej rímsy - 442+308=750 ks</t>
  </si>
  <si>
    <t>vrátane osadenia meracích značiek "A" pre meranie priehybov NK = 37*2=74 ks</t>
  </si>
  <si>
    <t>vetva "A"- rímsa vľavo:   (1,17+0,23)*(5,18+355,37+4,75)=</t>
  </si>
  <si>
    <t>vetva "A"- rímsa vpravo +vetva "B"- rímsa vľavo :   (0,94+0,23)*(4,81+220,61+111+5,2+6,19)=</t>
  </si>
  <si>
    <t>vetva "B"- rímsa vpravo:   (1,10+0,22)*(4,81+237,62+5,10)=</t>
  </si>
  <si>
    <t>(39509,54+18843,41)/1000=</t>
  </si>
  <si>
    <t>prechodová doska pri opore č.1:     
0,30*6,00*7,65=</t>
  </si>
  <si>
    <t>prechodová doska pri opore č.13:   0,30*6,00*0,5*(14,695+14,43)=</t>
  </si>
  <si>
    <t>prechodová doska pri opore č.14:  
0,30*6,00*0,5*(8,06+7,715)=</t>
  </si>
  <si>
    <t>podkladný betón C12/15:   0,15*(45,91+86,65+47,39)=</t>
  </si>
  <si>
    <t>prechodová doska pri opore č.1:     0,30*27,36=</t>
  </si>
  <si>
    <t>prechodová doska pri opore č.13:   0,30*41,19=</t>
  </si>
  <si>
    <t>prechodová doska pri opore č.14:   0,30*27,84=</t>
  </si>
  <si>
    <t>podkladný betón:    0,15*(11,44+18,57+11,74)=</t>
  </si>
  <si>
    <t>(2560,00+4980,00+2580,00)/1000=</t>
  </si>
  <si>
    <t>11080203</t>
  </si>
  <si>
    <t>Vodorovné nosné konštrukcie inžinierskych stavieb, mostné dosky z betónu predpätého</t>
  </si>
  <si>
    <t>1108020309</t>
  </si>
  <si>
    <t>Vodorovné nosné konštrukcie inžinierskych stavieb, mostné dosky, klenby z betónu predpätého, tr. C 40/50 (B 50)</t>
  </si>
  <si>
    <t>nosná konštrukcia (vrátane priečnikov):
525,04+224,98+405,3+225,08+190,62+374,88+232,24+231,84+239,34+232,24+231,64+141,57+3*231,6+141,18=</t>
  </si>
  <si>
    <t>náliatky nad ložiskami:
19*0,08*3,14*0,60*0,60=</t>
  </si>
  <si>
    <t>vrátane osadenia všetkých chráničiek pre osadenie a prechod odvodnenia, okapových drážok a pod.</t>
  </si>
  <si>
    <t>vrátane dočasného zábradlia na okrajoch nosnej konštrukcie:
1098,80 m</t>
  </si>
  <si>
    <t>1.etapa NK:
2*7,16+14,75*6,00+14,75*6,00+21,71*2,00+2*(4,95+4,26+4,95)+0,5*(14,75+13,09)*10,39+0,5*(14,75+13,11)*10,46+0,5*(26,20+21,73)*12,67+17,20*2,00+2*(4,93+4,89)+0,5*(21,73+21,08)*5,19+10,45=</t>
  </si>
  <si>
    <t>2.etapa NK:
(7,14+14,76*(5,00+17,01)+12,51*2,00+2*4,96)+(0,5*(21,08+19,77)*26,03+15,08*2,00+2*(3,53+3,57)+0,5*(19,77+19,99)*5,03+10,22)+(7,16+14,76*5,00+12,43*2,00+4,95+0,5*(14,76+14,75)*17,00)=</t>
  </si>
  <si>
    <t>3.etapa NK:
(7,14+14,76*5,26+12,43*2,00+2*4,65+14,76*18,00)+(0,5*(19,99+22,68)*26,00+18,02*2,00+2*(5,62+5,63)+0,5*(22,68+23,51)*5,00+11,10)+(7,16+14,76*5,00+12,44*2,00+2*4,95+14,76*24,00)=</t>
  </si>
  <si>
    <t>4.etapa NK:
(7,14+14,76*5,00+12,43*2,00+2*4,95+14,76*23,74)+(0,5*(23,51+24,59)*17,35+20,96*1,40+2,94+7,39+7,39+2,67+31,81)++(7,16+14,76*5,00+12,76*2,00+2*4,95+14,76*24,00)=</t>
  </si>
  <si>
    <t>5.etapa NK:
(7,14+7,48*5,00+12,53*2,00+2*4,95+7,48*24,00)
+(17,85+18,29*1,40+2,68+5,14+2,88+14,76*16,30)=</t>
  </si>
  <si>
    <t>6.etapa NK:
7,14+14,76*5,00+12,43*2,00+2*4,95+14,76*24,00=</t>
  </si>
  <si>
    <t>7.etapa NK:
7,14+14,76*5,00+12,62*2,00+2*4,95+14,76*24,00=</t>
  </si>
  <si>
    <t>8.etapa NK:
7,14+14,76*5,00+12,43*2,00+2*4,95+14,76*24,00=</t>
  </si>
  <si>
    <t>9.etapa NK:
17,80+13,39*1,40+2,68+5,14+2,85+14,76*18,30=</t>
  </si>
  <si>
    <t>1.etapa NK:   (72607,45+17284,20+11723,90)/1000=</t>
  </si>
  <si>
    <t>2.etapa NK:   (33758,10+50805,90+33758,10)/1000=</t>
  </si>
  <si>
    <t>3.etapa NK:   (34794,50+55389,40+12323,30+40817,90)/1000=</t>
  </si>
  <si>
    <t>4.etapa NK:   (40817,90+37950,00+40817,90)/1000=</t>
  </si>
  <si>
    <t>5.etapa NK:   (40817,90+22724,40)/1000=</t>
  </si>
  <si>
    <t>6.etapa NK:   40817,90/1000=</t>
  </si>
  <si>
    <t>7.etapa NK:  40817,90/1000=</t>
  </si>
  <si>
    <t>8.etapa NK:  40817,90/1000=</t>
  </si>
  <si>
    <t>9.etapa NK:  33724,40/1000=</t>
  </si>
  <si>
    <t>úprava v okolí ovodňovačov:   6146,21/1000=</t>
  </si>
  <si>
    <t>11080222</t>
  </si>
  <si>
    <t>Vodorovné nosné konštrukcie inžinierskych stavieb, mostné dosky, výstuž z predpínacej ocele</t>
  </si>
  <si>
    <t>1108022202</t>
  </si>
  <si>
    <t>Vodorovné nosné konštrukcie inžinierskych stavieb, mostné dosky, výstuž z predpínacej ocele, lán</t>
  </si>
  <si>
    <t>1.etapa NK:  (2745,22+2792,32+2310,05+2673,51)/1000=</t>
  </si>
  <si>
    <t>2.etapa NK:   (6960,40+6819,10+4015,96+6813,48)/1000=</t>
  </si>
  <si>
    <t>3.etapa NK:   (3553,94+4612,81+3513,60+4699,55+3963,52+3881,97+4776,88)/1000=</t>
  </si>
  <si>
    <t>4.etapa NK:   (4021,16+4665,88+3965,62+5027,16+4470,51+4358,74+5204,31)/1000=</t>
  </si>
  <si>
    <t>5.etapa NK:   (4425,94+4348,05+4801,77+4682,55)/1000=</t>
  </si>
  <si>
    <t>6.etapa NK:   (4471,78+4359,30)/1000=</t>
  </si>
  <si>
    <t>7.etapa NK:  (4471,78+4359,30)/1000=</t>
  </si>
  <si>
    <t>8.etapa NK: (4470,51+4358,04)/1000=</t>
  </si>
  <si>
    <t>9.etapa NK:  (4801,07+4683,25)/1000=</t>
  </si>
  <si>
    <t>vrátane dodávky kotiev (235 ks), pasívnych kotiev (10 ks), krytov kotiev a spojok (165 ks) certifikovaných v rámci daného predpínacieho systému</t>
  </si>
  <si>
    <t>2108040803</t>
  </si>
  <si>
    <t>Vodorovné nosné konštrukcie, kĺby a ložiská hrncové, zvislé zaťaženie do 5 MN</t>
  </si>
  <si>
    <t>všesmerné ložiská</t>
  </si>
  <si>
    <t>jednosmerné ložiská</t>
  </si>
  <si>
    <t>vrubový kĺb: 7,55+14,43+7,715</t>
  </si>
  <si>
    <t>21210401</t>
  </si>
  <si>
    <t>Spevnené plochy, dlažba z betónu</t>
  </si>
  <si>
    <t>spevnené plochy za krídlami opôr - betón C35/45 na štrkovom podsype hr. 100mm:   7,95+2,22+7,05+3,99+6,66+2,24=</t>
  </si>
  <si>
    <t>revízny chodník pred oporami - betón C35/45:   1,20+5,45+1,51+0,86+10,61+1,34+0,40+5,41=</t>
  </si>
  <si>
    <t>mostné zvodidlo na ľavostrannej rímse pre úroveň zachytenia H3:   355,22+237,71=</t>
  </si>
  <si>
    <t>zábradeľné zvodidlo s vodorovnou výplňou pre úroveň zachytenia H3:   224,70+114,30=</t>
  </si>
  <si>
    <t>vrátane výplne proti padaniu snehu</t>
  </si>
  <si>
    <t>vrátane protikoróznej ochrany podľa platného TP, výplne, zvodidlových nadstavcov, kotevného a spojovacieho materiálu,  vrátane podliatia plastmaltou</t>
  </si>
  <si>
    <t>zábradlie na vonkajšej rímse vpravo:   4,38+0,76+226,95+0,76+4,68=</t>
  </si>
  <si>
    <t xml:space="preserve">protidotyková zábrana: </t>
  </si>
  <si>
    <t>vrátane protikoróznej ochrany podľa platného TP, výplne, kotevného a spojovacieho materiálu,  vrátane podliatia plastmaltou</t>
  </si>
  <si>
    <t>mostné odvodňovače 500x300:</t>
  </si>
  <si>
    <t>zberné potrubie DN200:</t>
  </si>
  <si>
    <t>zberné potrubie DN250:</t>
  </si>
  <si>
    <t>výplň škáry medzi oporou a prechodovou doskou extrudovaným polystyrénom hr.20mm</t>
  </si>
  <si>
    <t>pri opore č.1:     (0,42+0,10)*8,23=</t>
  </si>
  <si>
    <t>pri opore č.13:   (0,42+0,10)*15,01=</t>
  </si>
  <si>
    <t>pri opore č.14:   (0,42+0,10)*8,29=</t>
  </si>
  <si>
    <t>výplň dilatačných škár ríms:
11*0,60+12*0,27+7*0,51=</t>
  </si>
  <si>
    <t>predtesnenie dilatačných škár ríms:
11*2,60+12*1,60+7*2,49=</t>
  </si>
  <si>
    <t xml:space="preserve">tesnenie dilatačnej škáry v rímse vrátane separácie a penetračného náteru pre zvýšenie priľnavosti tmelu : </t>
  </si>
  <si>
    <t>tesnenie dilatačných škár ríms:
11*2,60+12*1,60+7*2,49=</t>
  </si>
  <si>
    <t>21250528</t>
  </si>
  <si>
    <t>Doplňujúce konštrukcie, mostné zábrany a ochrany, protidotykové zábrany</t>
  </si>
  <si>
    <t>2125052802</t>
  </si>
  <si>
    <t>Doplňujúce konštrukcie, mostné zábrany a ochrany, protidotykové zábrany, sieť</t>
  </si>
  <si>
    <t>protidotyková zábrana:   16,00*1,80=</t>
  </si>
  <si>
    <t>vrátane protikoróznej ochrany podľa platného TP, kotevného a spojovacieho materiálu, ukoľajnenia</t>
  </si>
  <si>
    <t>plocha dopravného priestoru 1.poľa:   7,75*23,00=178,25m2</t>
  </si>
  <si>
    <t>plocha dopravného priestoru 2., 3., 4., 5., 6., 14., 15. poľa:   
7,75*31,00=240,25m2</t>
  </si>
  <si>
    <t>plocha dopravného priestoru 7., 8., 16. poľa:   
7,75*31,00=240,25m2</t>
  </si>
  <si>
    <t>plocha dopravného priestoru 13. poľa:   
7,75*23,00=178,25m2</t>
  </si>
  <si>
    <t>plocha dopravného priestoru 9. poľa:     341,26m2</t>
  </si>
  <si>
    <t>plocha dopravného priestoru 10. poľa:   342,96m2</t>
  </si>
  <si>
    <t>plocha dopravného priestoru 11. poľa:   359,46m2</t>
  </si>
  <si>
    <t>plocha dopravného priestoru 12. poľa:   330,98m2</t>
  </si>
  <si>
    <t>objem obostavaného priestoru pod priemetom mosta:
10,25*(1525,51+770,26)+962,4*(1910,175/119,76)=</t>
  </si>
  <si>
    <t>prefabrikované stupne pre prístupové schodisko pri opore č.1:
(20+24)*0,17*0,44*1,10=</t>
  </si>
  <si>
    <t>prefabrikované stupne pre prístupové schodisko pri opore č.13:
(15+16+22)*0,17*0,44*1,10=</t>
  </si>
  <si>
    <t>prefabrikované stupne pre prístupové schodisko pri opore č.14:
(11+11+22)*0,20*0,50*0,75=</t>
  </si>
  <si>
    <t>spojovací náter na spojenie izolácie a ochrannej vrstvy izolácie:</t>
  </si>
  <si>
    <t>spojovací náter na spojenie ochrannej vrstvy izolácie s obrusnou vrstvou"</t>
  </si>
  <si>
    <t>zaklinenie medzi liatym asfaltom a krytom vozovky:</t>
  </si>
  <si>
    <t>obrusná vrstva vozovky SMA 11 PMB:   4019,16*0,04=</t>
  </si>
  <si>
    <t>drenážny kanálik v osi odvodnenia:
0,10*(198,50-(25*0,80+20*0,40)+147,72-(53*0,80+14*0,40)+107,48-(20*0,80+11*0,40))=</t>
  </si>
  <si>
    <t>drenážny kanálik pri MZ: 0,10*(7,50+14,22+7,50)=</t>
  </si>
  <si>
    <t>drenáž pri odvodňovačoch: (25+53+20)*0,80*0,75=</t>
  </si>
  <si>
    <t>drenáž pri tvarovkách pre odvod. Izol.: (20+14+11)*0,40*0,50=</t>
  </si>
  <si>
    <t>styk rímsy a vozovky:   344,55+330,21+227,26=</t>
  </si>
  <si>
    <t>styk vozovky a mostných záverov:   7,75+14,50+7,77=</t>
  </si>
  <si>
    <t>styk  prechodovej dosky s oporou:  7,75+14,50+7,77=</t>
  </si>
  <si>
    <t>škára okolo odvodňovačov:   (25+53+20)*2*(0,80+0,75)=</t>
  </si>
  <si>
    <t>zábradlie pozdĺž obslužného a únikového schodiska pri opore č.1:   13,85+2,00=</t>
  </si>
  <si>
    <t>zábradlie pozdĺž obslužného a únikového schodiska pri opore č.13:   16,685+2,00=</t>
  </si>
  <si>
    <t>zábradlie pozdĺž obslužného a únikového schodiska pri opore č.14:   15,225+2,00=</t>
  </si>
  <si>
    <t xml:space="preserve">evidenčné číslo podcestia </t>
  </si>
  <si>
    <t>lemovanie dlažby pod mostom a okolo mosta, schodísk a sklzov</t>
  </si>
  <si>
    <t>cestné obrubníky 100/250:</t>
  </si>
  <si>
    <t>cestné obrubníky 150/250:</t>
  </si>
  <si>
    <t>cestné obrubníky 250/250:</t>
  </si>
  <si>
    <t>sklzy z bet. tvárnic š. 600mm:</t>
  </si>
  <si>
    <t>vrátane vyškárovania cementovou maltou a betónového lôžka hr. 100 mm (2,27 m3)</t>
  </si>
  <si>
    <t>zaisťovací pás opevnenia svahov pri opore č.1:
0,50*0,80*(23,45+32,27)=</t>
  </si>
  <si>
    <t>zaisťovací pás opevnenia svahov pri opore č.13:
0,50*0,80*(25,61+45,25)=</t>
  </si>
  <si>
    <t>zaisťovací pás opevnenia svahov pri opore č.14:
0,50*0,80*(34,97+22,96)=</t>
  </si>
  <si>
    <t>podkladný betón pod spevnenia svahov pri oporách:
1,20*((3,65+3,43+51,28)+(3,36+5,90+147,20)+(3,73+2,32+69,49))=</t>
  </si>
  <si>
    <t>podkladný betón pod vývariská:
0,15*(3*1,40*2,50+1,80*2,50)=</t>
  </si>
  <si>
    <t>1120010207</t>
  </si>
  <si>
    <t>Podkladné konštrukcie, podkladné vrstvy z betónu železového, tr. C 30/37 (B 35)</t>
  </si>
  <si>
    <t>podkladný betón pod schodiskové stupne:
1,35*4,64+1,35*5,50+1,00*5,27=</t>
  </si>
  <si>
    <t>debnenie:   1,10*0,17*(40+48)+0,75*0,20*37=22,01m2</t>
  </si>
  <si>
    <t>vystuženie podkladu pod schodiskové stupne kari sieťou
 KZ60 ∅10-100/100 2000x3000 mm:   444,24/1000=</t>
  </si>
  <si>
    <t>vystuženie spevnenia za rímsami:   512,28/1000=</t>
  </si>
  <si>
    <t>31080508</t>
  </si>
  <si>
    <t>Objekty melioračné, drenážne šachty spádiskové z betónových dielcov</t>
  </si>
  <si>
    <t>vývarisko vrátane kamennej dlažby a podkladného betónu pod kamennú dlažbu</t>
  </si>
  <si>
    <t>lomový kameň hr. 200mm škárovaný cem. maltou</t>
  </si>
  <si>
    <t>spevnenie svahov pri opore č.1:
1,20*(3,65+3,43+51,28)=</t>
  </si>
  <si>
    <t>spevnenie svahov pri opore č.13:
1,20*(3,36+5,90+147,20)=</t>
  </si>
  <si>
    <t>spevnenie svahov pri opore č.14:
1,20*(3,73+2,32+69,49)=</t>
  </si>
  <si>
    <t>horná plocha základovej dosky podpier č.2-12 a 15-18 - 1xpenetračný náter+2x asfaltový náter za studena:
11*7,00*7,00+3*9,60*7,00+71,73-19*3,14*0,90*0,90=</t>
  </si>
  <si>
    <t>prechodové dosky - 1xpenetračný náter+2x asfaltový náter za studena:
6,00*7,65+6,00*14,695+6,00*8,06=</t>
  </si>
  <si>
    <t>1x penetračný náter+2x asfaltový náter za studena - náterová plocha vykázaná pre jeden náter</t>
  </si>
  <si>
    <t>opora č.1:   5,80+12,61+2,31+2,74=</t>
  </si>
  <si>
    <t>krídla na opore č.1:
(7,24+12,64+1,30*2,10+1,70*1,80+1,30*050)+(7,74+5,25+0,80*2,50+6,12+1,30*2,10+0,29+1,63*0,63+0,55*0,50)=</t>
  </si>
  <si>
    <t>bočné plochy prech.dosky na opore č.1:
2*0,30*6,00+0,30*7,65=</t>
  </si>
  <si>
    <t>opora č.13:
10,14+26,08+2,38+3,03=</t>
  </si>
  <si>
    <t>krídla pri opore č.13:
(7,39+12,51+1,30*2,10+1,64*1,80+1,30*0,50)+(8,42+12,51+1,30*2,10+1,34*1,94+1,30*0,50)=</t>
  </si>
  <si>
    <t>bočné plochy prech.dosky pri opore č.13:
2*0,30*6,00+0,30*14,695=</t>
  </si>
  <si>
    <t>opora č.14:
6,18+12,61+2,31+2,83=</t>
  </si>
  <si>
    <t>krídla pri opore č.14:
(6,96+2,50*2,10+2,50*0,81+6,40+1,30*2,10+0,27+2,0*0,60+0,55*0,50)+(8,15+12,49+1,30*2,10+1,41*1,90+1,30*0,50)=</t>
  </si>
  <si>
    <t>bočné plochy prech.dosky pri opore č.14:
2*0,30*6,00+0,30*8,06=</t>
  </si>
  <si>
    <t>bočné plochy základových dosiek podpier č.2-12 a 15-17:
11*(2*7,00*1,60+2*10,33)+3*(2*9,60*1,60+2*10,33)+(9,60*1,60+6,125*1,60+11,81+7,61+6,52)=</t>
  </si>
  <si>
    <t>obsypané časti pilierov:
3,14*1,80*(0,91+0,70+0,86+2*1,02+0,97+0,89+1,12+1,00+1,00+2,32+0,65+0,84+0,77+0,80+0,95+0,72+0,85+0,96)=</t>
  </si>
  <si>
    <t>izolácia rubu záverného múrika - NAIP:
15,88+30,28+16,07=</t>
  </si>
  <si>
    <t>tesnenie pracovných škár medzi úložným prahom a krídlami - NAIP š. 300mm:
0,30*(4,72+4,19+4,22+4,20+4,21+4,94)=</t>
  </si>
  <si>
    <t>tesnenie pracovných škár medzi základmi a driekmi medziľahlých podpier - NAIP š. 300mm:
19*(3,14*1,80)*0,30=</t>
  </si>
  <si>
    <t>plošná drenáž na rube opôr:
28,49+56,35+28,68=</t>
  </si>
  <si>
    <t>ochrana izolácie medziľahlých podpier - geotextília s ochrannou a drenážnou fukciou:
19*(3,14*1,80)*0,30=</t>
  </si>
  <si>
    <t>natavovacia asfaltová izolácia mostovky:
plocha nosnej konštrukcie:</t>
  </si>
  <si>
    <t>ochrana izolácie pod rímsami z AIP:
448,18+182,11+295,11=</t>
  </si>
  <si>
    <t>presah izolácie mostovky na prechodové dosky+ochrana z AIP:
2*1,30*(7,65+14,43+7,715)=</t>
  </si>
  <si>
    <t>vrátane 45 ks tvaroviek pre odvodnenie povrchu izolácie s napojením na zberné potrubie resp. s voľným vyústením pod NK</t>
  </si>
  <si>
    <t>(7+10+7)*10,00*40%=</t>
  </si>
  <si>
    <t>Vrty pre pilóty, tr.horniny III, D nad 850 do 1050 mm</t>
  </si>
  <si>
    <t>(7+10+7)*10,00*60%=</t>
  </si>
  <si>
    <t>pilóty na opore č.1:     7*3,14*0,45*0,45*10,00=</t>
  </si>
  <si>
    <t>pilóty na opore č.13: 10*3,14*0,45*0,45*10,00=</t>
  </si>
  <si>
    <t>pilóty na opore č.14:  7*3,14*0,45*0,45*10,00=</t>
  </si>
  <si>
    <t>vrátane zaťažovacích skúšok pilót - systémové pilóty (1ks/opora) - 3 ks</t>
  </si>
  <si>
    <t>pilóty na opore č.1:     7*444,38/1000=</t>
  </si>
  <si>
    <t>pilóty na opore č.13:   10*444,38/1000=</t>
  </si>
  <si>
    <t>pilóty na opore č.14:   7*444,38/1000=</t>
  </si>
  <si>
    <t>8,50*9,98+6,00*4*7,60+8,00*10,38+8,00*10,54=</t>
  </si>
  <si>
    <t>Steny štetovnicové baranené, z kovových dielcov, hĺ. nad 10 m:</t>
  </si>
  <si>
    <t>11,00*20,77=</t>
  </si>
  <si>
    <t>02050232</t>
  </si>
  <si>
    <t>Steny nasadené z kovových dielcov</t>
  </si>
  <si>
    <t>0205023202</t>
  </si>
  <si>
    <t xml:space="preserve">Steny nasadené z kovových dielcov, pomocná konštrukcia </t>
  </si>
  <si>
    <t>rozperné rámy - stuženie štetovnicových stien - trvalé</t>
  </si>
  <si>
    <t>spevnenie pod mostom - štrkodrvina fr. 32-63 na separačnej geotextílii:</t>
  </si>
  <si>
    <t>opevnenie svahových kužeľov:</t>
  </si>
  <si>
    <t>25020112</t>
  </si>
  <si>
    <t xml:space="preserve">Studne, betónové skruže dielcové </t>
  </si>
  <si>
    <t>2502011201</t>
  </si>
  <si>
    <t>Studne, betónové skruže dielcové od D 1,00 m do D 2,00 m</t>
  </si>
  <si>
    <t>vsakovacie (rozptylové) šachty z bet. skruží DN1000:   4*1,00=</t>
  </si>
  <si>
    <t>vrátane šachtových poklopov s mrežou:   4ks</t>
  </si>
  <si>
    <t>vrátane separačnej geotextílie:   4*3,14*0,50*0,50=3,14m2</t>
  </si>
  <si>
    <t>na oporách:   2*14,50+17,50=</t>
  </si>
  <si>
    <t>na podperách:   12*22,50+3*26,00=</t>
  </si>
  <si>
    <t>v poli medzi podperami:   12*9,75+4*13,25=</t>
  </si>
  <si>
    <t>vodorovne po dĺžke mosta:   354,70+237,48+335,32=</t>
  </si>
  <si>
    <r>
      <t>svorka spojovacia SR02:   8*(18+16)</t>
    </r>
    <r>
      <rPr>
        <i/>
        <sz val="10"/>
        <rFont val="Arial CE"/>
        <family val="2"/>
        <charset val="238"/>
      </rPr>
      <t>=</t>
    </r>
  </si>
  <si>
    <r>
      <t>svorka pripojovacia SP:     4*(18+16)</t>
    </r>
    <r>
      <rPr>
        <i/>
        <sz val="10"/>
        <rFont val="Arial CE"/>
        <family val="2"/>
        <charset val="238"/>
      </rPr>
      <t>=</t>
    </r>
  </si>
  <si>
    <t>plocha nosnej konštrukcie:4944,86</t>
  </si>
  <si>
    <t>zhutnená štrkodrvina pod mostom fr. 32-63 a hrúbky 150mm:  0,15m*3510 m2</t>
  </si>
  <si>
    <t>2125042604</t>
  </si>
  <si>
    <t>Doplňujúce konštrukcie, dilatačné zariadenia, mostné závery povrchové posun do 260 mm</t>
  </si>
  <si>
    <t>nad oporou č.14:</t>
  </si>
  <si>
    <t>2125042605</t>
  </si>
  <si>
    <t>Doplňujúce konštrukcie, dilatačné zariadenia, mostné závery povrchové posun do 400 mm</t>
  </si>
  <si>
    <t>nad oporou č.13:</t>
  </si>
  <si>
    <t>2125042606</t>
  </si>
  <si>
    <t>Doplňujúce konštrukcie, dilatačné zariadenia, mostné závery povrchové posun do 560 mm</t>
  </si>
  <si>
    <t>nad oporou č.1:</t>
  </si>
  <si>
    <t>226 Most na preložke cesty I/11 v km 1,030 nad ŽSR a D3</t>
  </si>
  <si>
    <t>228 Most na D3 v km 13,540 nad ŽSR a pozdĺž Kysuce - mostná konštrukcia</t>
  </si>
  <si>
    <t>násypy a svahové kužele</t>
  </si>
  <si>
    <t>odbúranie hláv hluchého vŕtania pilót: 
základ č. 3:  3,14*0,6m*0,6m*20ks*2,68m</t>
  </si>
  <si>
    <t>základ č. 4:  3,14*0,6m*0,6m*20ks*2,39m</t>
  </si>
  <si>
    <t>základ č. 5:  3,14*0,6m*0,6m*26ks*2,50m</t>
  </si>
  <si>
    <t>základ č. 6:  3,14*0,6m*0,6m*26ks*3,22m</t>
  </si>
  <si>
    <t>základ č. 7:  3,14*0,6m*0,6m*26ks*2,98m</t>
  </si>
  <si>
    <t>základ č. 8:  3,14*0,6m*0,6m*26ks*2,87m</t>
  </si>
  <si>
    <t>základ č. 9:  3,14*0,6m*0,6m*26ks*2,85m</t>
  </si>
  <si>
    <t>základ č.10:  3,14*0,6m*0,6m*26ks*2,68m</t>
  </si>
  <si>
    <t>základ č.11:  3,14*0,6m*0,6m*26ks*2,84m</t>
  </si>
  <si>
    <t>základ č.12:  3,14*0,6m*0,6m*26ks*2,66m</t>
  </si>
  <si>
    <t>základ č.14:  3,14*0,6m*0,6m*24ks*2,79m</t>
  </si>
  <si>
    <t>základ č.15:  3,14*0,6m*0,6m*26ks*1,72m</t>
  </si>
  <si>
    <t>základ č.16:  3,14*0,6m*0,6m*26ks*2,51m</t>
  </si>
  <si>
    <t>základ č.18:  3,14*0,6m*0,6m*26ks*3,14m</t>
  </si>
  <si>
    <t>základ č.19:  3,14*0,6m*0,6m*26ks*1,36m</t>
  </si>
  <si>
    <t>základ č.20:  3,14*0,6m*0,6m*20ks*2,46m</t>
  </si>
  <si>
    <t>základ č.21:  3,14*0,6m*0,6m*20ks*1,49m</t>
  </si>
  <si>
    <t>základ č.23,25:  3,14*0,6m*0,6m*26ks*1,75m</t>
  </si>
  <si>
    <t>základ č.27:  3,14*0,6m*0,6m*20ks*1,78m</t>
  </si>
  <si>
    <t>základ č.29:  3,14*0,6m*0,6m*20ks*2,43m</t>
  </si>
  <si>
    <t>základ č.31:  3,14*0,6m*0,6m*20ks*2,84m</t>
  </si>
  <si>
    <t>základ č.33:  3,14*0,6m*0,6m*20ks*3,45m</t>
  </si>
  <si>
    <t>základ č.35:  3,14*0,6m*0,6m*20ks*3,33m</t>
  </si>
  <si>
    <t>základ č.37:  3,14*0,6m*0,6m*20ks*3,10m</t>
  </si>
  <si>
    <t>základ č.39:  3,14*0,6m*0,6m*20ks*3,08m</t>
  </si>
  <si>
    <t>základ č.41:  3,14*0,6m*0,6m*20ks*2,88m</t>
  </si>
  <si>
    <t>základ č.43:  3,14*0,6m*0,6m*20ks*2,28m</t>
  </si>
  <si>
    <t>základ č.45:  3,14*0,6m*0,6m*20ks*2,88m</t>
  </si>
  <si>
    <t>odbúranie hláv hluchého vŕtania pilót: 1886,96 m3*2,4 t/m3</t>
  </si>
  <si>
    <t>zatrávnenie svahových kužeľov: 148,59m2+340,67m2+93,96m2+68,69m2</t>
  </si>
  <si>
    <t>odhad čerpania vody v základových jamách medziľahlých podpier - 21 dní a 24 hod pre každú studňu (2 studne pre stavebnú jamu)</t>
  </si>
  <si>
    <t>základy č.21, 29, 31, 33 a 35:  21dní*24hod*2ks*5zakl.</t>
  </si>
  <si>
    <t>odstránenie konsolidačného násypu opôr h=2,00m: 
opora č. 1:  28,13m2*15,85m</t>
  </si>
  <si>
    <t>opora č. 2:  29,43m2*15,85m</t>
  </si>
  <si>
    <t>opora č.22:  28,17m2*15,85m</t>
  </si>
  <si>
    <t>opora č.47:  27,05m2*15,85m</t>
  </si>
  <si>
    <t>jama pre pilier č.13:  0,5*(123,87m2+104,15m2)*1,80m</t>
  </si>
  <si>
    <t>jama pre pilier č.14:  0,5*(170,28m2+104,15m2)*3,10m</t>
  </si>
  <si>
    <t>jama pre pilier č.15:  0,5*(160,61m2+111,61m2)*1,50m</t>
  </si>
  <si>
    <t>jama pre pilier č.16:  0,5*(179,34m2+111,61m2)*2,50m</t>
  </si>
  <si>
    <t>jama pre pilier č.19:  0,5*(184,70m2+113,17m2)*1,40m</t>
  </si>
  <si>
    <t>jama pre pilier č.21:  0,5*(136,55m2+89,29m2)*1,60m</t>
  </si>
  <si>
    <t>jama pre piliere č.23 a 25:  0,5*(201,22m2+135,42m2)*1,80m</t>
  </si>
  <si>
    <t>jama pre pilier č.27:  0,5*(169,35m2+96,85m2)*2,40m</t>
  </si>
  <si>
    <t>jama pre pilier č.29:  0,5*(174,93m2+96,85m2)*2,40m</t>
  </si>
  <si>
    <t>jama pre pilier č.31:  0,5*(179,83m2+96,85m2)*2,90m</t>
  </si>
  <si>
    <t>jama pre pilier č.33:  0,5*(186,90m2+96,85m2)*3,60m</t>
  </si>
  <si>
    <t>jama pre pilier č.35:  0,5*(194,08m2+96,19m2)*4,30m</t>
  </si>
  <si>
    <t>jama pre pilier č.37:  0,5*(193,26m2+95,52m2)*4,00m</t>
  </si>
  <si>
    <t>jama pre pilier č.39:  0,5*(208,67m2+95,01m2)*3,70m</t>
  </si>
  <si>
    <t>jama pre pilier č.41:  0,5*(212,04m2+95,01m2)*3,60m</t>
  </si>
  <si>
    <t>jama pre pilier č.43:  0,5*(190,02m2+95,01m2)*2,40m</t>
  </si>
  <si>
    <t>jama pre pilier č.45:  0,5*(219,79m2+95,01m2)*3,10m</t>
  </si>
  <si>
    <t>jama pre piliere č.3 a 4:  0,5*(442,59m2+203,28m2)*2,65m</t>
  </si>
  <si>
    <t>jama pre piliere č.5 a 6:  0,5*(527,48m2+258,25m2)*3,05m</t>
  </si>
  <si>
    <t>jama pre piliere č.7 a 8:  0,5*(558,72m2+247,84m2)*3,20m</t>
  </si>
  <si>
    <t>jama pre pilier č.9:  0,5*(253,12m2+113,17m2)*3,00m</t>
  </si>
  <si>
    <t>jama pre pilier č.10:  0,5*(266,03m2+113,17m2)*2,90m</t>
  </si>
  <si>
    <t>jama pre pilier č.11:  0,5*(211,56m2+113,17m2)*3,00m</t>
  </si>
  <si>
    <t>jama pre pilier č.12:  0,5*(266,03m2+113,17m2)*2,90m</t>
  </si>
  <si>
    <t>jama pre pilier č.17:  0,5*(122,40m2+68,99m2)*2,50m</t>
  </si>
  <si>
    <t>jama pre pilier č.18:  0,5*(278,01m2+113,17m2)*3,10m</t>
  </si>
  <si>
    <t>jama pre pilier č.20:  0,5*(218,04m2+87,36m2)*2,50m</t>
  </si>
  <si>
    <t>pri opore č.1 a 2:  29,70m*0,60m*0,80m</t>
  </si>
  <si>
    <t>pri opore č.22:  (10,40m+22,12m)*0,60m*0,80m</t>
  </si>
  <si>
    <t>pri opore č.47: 12,47m*0,60m*0,80m</t>
  </si>
  <si>
    <t>pri opornom múre SO 266:  488,66m*0,60m*0,80m</t>
  </si>
  <si>
    <t>výkop ryhy pre zberné potrubie</t>
  </si>
  <si>
    <t>DC2LM - opora č.47 - potrubie za oporou DN250: 1,0*8,8*2,0</t>
  </si>
  <si>
    <t>DC1LM - opora č. 1 - potrubie za oporou DN300: 1,0*17,5*2,0</t>
  </si>
  <si>
    <t>DC2LM - opora č. 47 - potrubie za oporou DN300: 1,0*5,6*2,0</t>
  </si>
  <si>
    <t>PM - opora č. 2 - potrubie za oporou DN300: 1,0*10,2*2,0</t>
  </si>
  <si>
    <t>2 studne pre každú stavebnú jamu medziľahlej podpery, priemer 0,8m, hĺbka 1,0m</t>
  </si>
  <si>
    <t>základy č.21, 29, 31, 33 a 35:  *2ks*5zakl.*3,14*0,4m*0,4m*1,0m</t>
  </si>
  <si>
    <t xml:space="preserve">násyp pod opory č.1 a 2:  0,5*(896,93m2+572,00m2)*2,00m  </t>
  </si>
  <si>
    <t>násyp pod podperu č.17:  0,5*(89,50m2+51,95m2)*1,38m</t>
  </si>
  <si>
    <t xml:space="preserve">násyp pod oporu č.22:  0,5*(379,22m2+195,22m2)*1,00m  </t>
  </si>
  <si>
    <t xml:space="preserve">násyp pod oporu č.47:  0,5*(404,94m2+312,54m2)*1,00m  </t>
  </si>
  <si>
    <t>násyp za oporami č.1 a 2:  136,27m2*4,40m-407,98m3</t>
  </si>
  <si>
    <t>násyp za oporou č.22:  67,30m2*5,60m-271,98m3</t>
  </si>
  <si>
    <t>násyp za oporou č.47:  75,01m2*4,40m-203,27m3</t>
  </si>
  <si>
    <t xml:space="preserve">opora č.1: 1/3*31,51m2*5,00m+0,5*10,04m*4,00m*5,00m </t>
  </si>
  <si>
    <t xml:space="preserve">opora č.2: 1/3*107,68m2*4,43m+0,5*9,92m*13,11m*4,43m </t>
  </si>
  <si>
    <t xml:space="preserve">opora č.22: 1/3*33,94m2*5,83m+0,5*3,00m*3,19m*5,83m </t>
  </si>
  <si>
    <t xml:space="preserve">opora č.47: 1/3*75,40m2*4,620m+0,5*9,88m*10,00m*4,62m </t>
  </si>
  <si>
    <t>zásyp ŠD do fr. 63 mm potrubia za oporou</t>
  </si>
  <si>
    <t>DC2LM - opora č.47 - potrubie za oporou DN250: 1,0*1,34*8,8</t>
  </si>
  <si>
    <t>DC1LM - opora č. 1 - potrubie za oporou DN300: 1,0*1,34*17,5</t>
  </si>
  <si>
    <t>DC2LM - opora č. 47 - potrubie za oporou DN300: 1,0*1,34*5,6</t>
  </si>
  <si>
    <t>PM - opora č. 2 - potrubie za oporou DN300: 1,0*1,34*10,2</t>
  </si>
  <si>
    <t>zásyp stavebných jám do úrovne terénu - V(objem výkopu) - V1(podkl.beton) - V2(základ) - V3(objem piliera pod zemou):</t>
  </si>
  <si>
    <t>podpery č.3 a 4:  855,78m3-27,82m3-236,18m3-11,18m2*1,27m</t>
  </si>
  <si>
    <t>podpery č.5 a 6:  1198,24m3-37,80m3-362,85m3-11,18m2*1,09m</t>
  </si>
  <si>
    <t>podpery č.7 a 8:  1290,50m3-37,80m3-362,85m3-11,18m2*1,34m</t>
  </si>
  <si>
    <t>podpera č.9:  549,44m3-18,90m3-181,43m3-11,18m2*0,54m</t>
  </si>
  <si>
    <t>podpera č.10:  549,84m3-18,90m3-181,43m3-11,18m2*0,41m</t>
  </si>
  <si>
    <t>podpera č.11:  487,10m3-18,90m3-181,43m3-11,18m2*0,53m</t>
  </si>
  <si>
    <t>podpera č.12:  549,84m3-18,90m3-181,43m3-11,18m2*0,40m</t>
  </si>
  <si>
    <t>podpera č.13:  205,22m3-17,42m3-190,43m3-11,18m2*0,73m</t>
  </si>
  <si>
    <t>podpera č.14: 425,37m3-17,42m3-190,43m3-11,18m2*0,59m</t>
  </si>
  <si>
    <t>podpera č.15:  204,17m3-18,90m3-181,43m3-11,18m2*0,22m</t>
  </si>
  <si>
    <t>podpera č.16:  363,69m3-18,90m3-181,43m3-11,18m2*0,00m</t>
  </si>
  <si>
    <t>podpera č.17:  239,23m3-18,90m3-181,43m3-11,18m2*0,92m</t>
  </si>
  <si>
    <t>podpera č.18:  606,33m3-18,90m3-181,43m3-11,18m2*0,64m</t>
  </si>
  <si>
    <t>podpera č.19:  208,51m3-18,90m3-181,43m3-11,18m2*0,86m</t>
  </si>
  <si>
    <t>podpera č.20:  381,75m3-13,91m3-118,09m3-11,18m2*0,46m</t>
  </si>
  <si>
    <t>podpera č.21: 180,67m3-13,91m3-118,09m3-11,18m2*0,99m</t>
  </si>
  <si>
    <t>podpery č.23 a 25: 302,98m3-19,01m3-162,85m3-11,18m2*0,50m</t>
  </si>
  <si>
    <t>podpera č.27: 319,44m3-13,91m3-118,09m3-11,18m2*0,48m</t>
  </si>
  <si>
    <t>podpera č.29: 326,14m3-13,91m3-118,09m3-11,18m2*0,63m</t>
  </si>
  <si>
    <t>podpera č.31: 401,19m3-13,91m3-118,09m3-11,18m2*0,96m</t>
  </si>
  <si>
    <t>podpera č.33: 510,75m3-13,91m3-118,09m3-11,18m2*1,58m</t>
  </si>
  <si>
    <t>podpera č.35: 624,08m3-13,91m3-118,09m3-11,18m2*2,13m</t>
  </si>
  <si>
    <t>podpera č.37: 577,56m3-13,91m3-118,09m3-11,18m2*2,10m</t>
  </si>
  <si>
    <t>podpera č.39: 561,81m3-13,91m3-118,09m3-11,18m2*1,73m</t>
  </si>
  <si>
    <t>podpera č.41: 552,69m3-13,91m3-118,09m3-11,18m2*1,68m</t>
  </si>
  <si>
    <t>podpera č.43: 342,04m3-13,91m3-118,09m3-11,18m2*0,52m</t>
  </si>
  <si>
    <t>podpera č.45: 487,94m3-13,91m3-118,09m3-11,18m2*1,17m</t>
  </si>
  <si>
    <t>spätný zásyp studní:  *2ks*5zakl.*3,14*0,4m*0,4m*1,0m</t>
  </si>
  <si>
    <t>obsyp pred oporu č.1:  0,64m2*13,65m</t>
  </si>
  <si>
    <t>obsyp pred oporu č.2:  0,36m2*13,65m</t>
  </si>
  <si>
    <t>obsyp pred oporu č.22:  0,61m2*13,65m</t>
  </si>
  <si>
    <t>obsyp pred oporu č.47:  0,33m2*13,65m</t>
  </si>
  <si>
    <t>paženie pre potrubie za oporou zriadenie/odstránenie</t>
  </si>
  <si>
    <t>DC2LM - opora č.47 - potrubie za oporou DN250: 2,0*8,8*2</t>
  </si>
  <si>
    <t>DC1LM - opora č. 1 - potrubie za oporou DN300: 2,0*17,5*2</t>
  </si>
  <si>
    <t>DC2LM - opora č. 47 - potrubie za oporou DN300: 2,0*5,6*2</t>
  </si>
  <si>
    <t>PM - opora č. 2 - potrubie za oporou DN300: 2,0*10,2*2</t>
  </si>
  <si>
    <t>svah+svahové kužele pri opore č.1:  148,59m2+1,11*59,01m2</t>
  </si>
  <si>
    <t>svah+svahové kužele pri opore č.2:  360,67m2+1,11*57,35m2</t>
  </si>
  <si>
    <t>svah+svahové kužele pri opore č.22:  93,96m2+1,11*150,03m2</t>
  </si>
  <si>
    <t>svah+svahové kužele pri opore č.47:  68,69m2+1,11*38,16m2</t>
  </si>
  <si>
    <t>svah pred oporným múrom:  1,11*890,00m2</t>
  </si>
  <si>
    <t>nevhodná zemina z vrtov pre pilóty</t>
  </si>
  <si>
    <t>uloženie konsolidačných násypov h=2,0 m na medziskládke pre ďalšie použitie v inom objekte stavby</t>
  </si>
  <si>
    <t>odvoz konsolidačných násypov h=2,0 m na medziskládku pre ďalšie použitie</t>
  </si>
  <si>
    <t>kotevné vence kotvených stien výkopov</t>
  </si>
  <si>
    <t>podpera 21:  0,60m*0,90m*10,50m</t>
  </si>
  <si>
    <t>podperz 23 a 25:  0,60m*0,90m*16,00m</t>
  </si>
  <si>
    <t>podpera 27:  0,60m*0,90m*12,00m</t>
  </si>
  <si>
    <t>podpera 29:  0,60m*0,90m*13,00m</t>
  </si>
  <si>
    <t>podpera 31:  0,60m*0,90m*13,00m</t>
  </si>
  <si>
    <t>podpera 33:  0,60m*0,90m*13,00m</t>
  </si>
  <si>
    <t>podpera 35:  0,60m*0,90m*12,00m</t>
  </si>
  <si>
    <t>podpera 37:  0,60m*0,90m*14,00m</t>
  </si>
  <si>
    <t>podpera 39:  0,60m*0,90m*12,00m</t>
  </si>
  <si>
    <t>podpera 41:  0,60m*0,90m*11,00m</t>
  </si>
  <si>
    <t>podpera 45:  0,60m*0,90m*10,00m</t>
  </si>
  <si>
    <t>podpera 21:  2*0,60m*0,90m+(0,60m+0,90m)*10,50m</t>
  </si>
  <si>
    <t>podperz 23 a 25:  2*0,60m*0,90m+(0,60m+0,90m)*16,00m</t>
  </si>
  <si>
    <t>podpera 27:  2*0,60m*0,90m+(0,60m+0,90m)*12,00m</t>
  </si>
  <si>
    <t>podpera 29:  2*0,60m*0,90m+(0,60m+0,90m)*13,00m</t>
  </si>
  <si>
    <t>podpera 31: 2*0,60m*0,90m+(0,60m+0,90m)*13,00m</t>
  </si>
  <si>
    <t>podpera 33:  2*0,60m*0,90m+(0,60m+0,90m)*13,00m</t>
  </si>
  <si>
    <t>podpera 35:  2*0,60m*0,90m+(0,60m+0,90m)*12,00m</t>
  </si>
  <si>
    <t>podpera 37:  2*0,60m*0,90m+(0,60m+0,90m)*14,00m</t>
  </si>
  <si>
    <t>podpera 39:  2*0,60m*0,90m+(0,60m+0,90m)*12,00m</t>
  </si>
  <si>
    <t>podpera 41:  2*0,60m*0,90m+(0,60m+0,90m)*11,00m</t>
  </si>
  <si>
    <t>podpera 45:  2*0,60m*0,90m+(0,60m+0,90m)*10,00m</t>
  </si>
  <si>
    <t>podpera 21:  444,73kg</t>
  </si>
  <si>
    <t>podpera 27:  505,78kg</t>
  </si>
  <si>
    <t>podpera 29, 31, 33:  3*568,06kg</t>
  </si>
  <si>
    <t>podpera 35:  505,78kg</t>
  </si>
  <si>
    <t>podpera 37:  614,43kg</t>
  </si>
  <si>
    <t>podpera 39:  521,45kg</t>
  </si>
  <si>
    <t>podpera 41:  476,43kg</t>
  </si>
  <si>
    <t>podpera 45:  433,63kg</t>
  </si>
  <si>
    <t>podkladový betón pre základ č.3, 4, 20, 21, 27-45:  14*94,49m2*0,20m</t>
  </si>
  <si>
    <t>podkladový betón pre základ č.5-12, 15-19:  13*94,49m2*0,20m</t>
  </si>
  <si>
    <t>podkladový betón pre základ č.13 a 14:  2*87,12m2*0,20m</t>
  </si>
  <si>
    <t>podkladový betón pre základ č.23 a 25:  95,05m2*0,20m</t>
  </si>
  <si>
    <t>základ pre piliere č.3, 4, 20, 21, 27-45:  14*13,12m2*9,00m</t>
  </si>
  <si>
    <t>základ pre piliere č.5-12, 15-19:  13*17,78m2*6,20m+(17,78m2+8,80m2)*2,4m+0,4m*18,61m2</t>
  </si>
  <si>
    <t>základ pre piliere č.13 a 14:  2*(17,06m2*8,00m+(17,06m2+6,38m2)*2,30m)</t>
  </si>
  <si>
    <t>základ pre piliere č.23 a 25:  16,56m2*5,50m+(16,56m2+9,55m2)*2,75m</t>
  </si>
  <si>
    <t>základ pre piliere č.3, 4, 20, 21, 27-45:  14*2*(13,13m2+9,00m*1,75m)</t>
  </si>
  <si>
    <t>základ pre piliere č.5-12, 15-19:  13*2*(8,80m2+2*3,39m*1,87m+6,20m*1,75m)+13*16,63m*0,36m</t>
  </si>
  <si>
    <t>základ pre piliere č.13 a 14:  2*2*(6,38m2+2*3,25m*2,32m+8,00m*2,24m)</t>
  </si>
  <si>
    <t>základ pre piliere č.23 a 25:  2*(9,55m2+2*3,40m*1,75m+5,50m*1,68m)</t>
  </si>
  <si>
    <t>podkladový betón pre základ č.3, 4, 20, 21, 27-45:  14*33,60m*0,20m</t>
  </si>
  <si>
    <t>podkladový betón pre základ č.5-12, 15-19:  13*35,70m*0,20m</t>
  </si>
  <si>
    <t>podkladový betón pre základ č.13 a 14:  2*35,54m*0,20m</t>
  </si>
  <si>
    <t>podkladový betón pre základ č.23 a 25:  35,94m*0,20m</t>
  </si>
  <si>
    <t>základ pre piliere č.3, 4, 20, 21, 27-33, 37-45:  13*15613,03kg</t>
  </si>
  <si>
    <t>základ pre piliere č.5-11, 15-19:  12*20353,99kg</t>
  </si>
  <si>
    <t>základ pre pilier č.12: 23022,10kg</t>
  </si>
  <si>
    <t>základ pre pilier č.13: 21429,49kg</t>
  </si>
  <si>
    <t>základ pre pilier č.14: 18784,19kg</t>
  </si>
  <si>
    <t>základ pre piliere č.23 25:  17677,94kg</t>
  </si>
  <si>
    <t>základ pre pilier č.35: 18008,16kg</t>
  </si>
  <si>
    <t>vrátane prepojenia kotevných dosiekna elektricky prepojený okruh v NK podľa projektu DVP v rámci opatrení voči účinkom bludných prúdov pre stupeň IV</t>
  </si>
  <si>
    <t>1105010207</t>
  </si>
  <si>
    <t>Zvislé konštrukcie inžinierskych stavieb, piliere z betónu železového, tr. C 30/37 (B 35)</t>
  </si>
  <si>
    <t>Ľavý most DC1</t>
  </si>
  <si>
    <t>drieky pilierov č.3-23:  11,175m2*(3*7,05m+8*8,05m)</t>
  </si>
  <si>
    <t>Ľavý most DC2</t>
  </si>
  <si>
    <t>drieky pilierov č.25-45:  11,175m2*(9*7,05m+2*5,05m)</t>
  </si>
  <si>
    <t>drieky pilierov č.2-20:  11,175m2*(6,05m+7*7,05m+8,05m)</t>
  </si>
  <si>
    <t>vrátane osadenia meracích značiek "C" (pre meranie sadania a zvislosti podpier) = 11 + 11 + 9 = 31ks</t>
  </si>
  <si>
    <t>bloky pod ložiská:  31*2*0,15m*3,14*0,65m*0,65m</t>
  </si>
  <si>
    <t>drieky pilierov č.3-23:  13,108m*(3*7,05m+8*8,05m)</t>
  </si>
  <si>
    <t>bloky pod ložiská č.3-23:  11*2*0,15m*3,14*1,30m</t>
  </si>
  <si>
    <t>drieky pilierov č.25-45:  13,108m*(9*7,05m+2*5,05m)</t>
  </si>
  <si>
    <t>bloky pod ložiská č.25-45:  11*2*0,15m*3,14*1,30m</t>
  </si>
  <si>
    <t>drieky pilierov č.2-20:  13,1085m*(6,05m+7*7,05m+8,05m)</t>
  </si>
  <si>
    <t>bloky pod ložiská č.2-20:  9*2*0,15m*3,14*1,30m</t>
  </si>
  <si>
    <t>piliere č.3, 5, 6, 8, 10, 14, 16, 20, 23-41:  17*8566,17kg</t>
  </si>
  <si>
    <t>pilier č.4:  7609,30kg</t>
  </si>
  <si>
    <t>piliere č.7, 9, 11, 15, 17, 18, 19, 21:  8*9526,71kg</t>
  </si>
  <si>
    <t>piliere č.12 a 35:  2*12239,69kg</t>
  </si>
  <si>
    <t>pilier č.13:  13731,40kg</t>
  </si>
  <si>
    <t>piliere č.43 a 45:  2*6656,14kg</t>
  </si>
  <si>
    <t>podkladový betón pre oporu č.1:  57,74m2*0,20m</t>
  </si>
  <si>
    <t>podkladový betón pre oporu č.2:  55,36m2*0,20m</t>
  </si>
  <si>
    <t>podkladový betón pre oporu č.22:  54,50m2*0,20m</t>
  </si>
  <si>
    <t>podkladový betón pre oporu č.47:  57,80m2*0,20m</t>
  </si>
  <si>
    <t>úložný prah:  8,34m2*0,99m+9,40m2*11,25m+10,74m2*1,40m</t>
  </si>
  <si>
    <t>krídla:  2,00m*4,35m*0,99m+0,5*(3,32m2+1,22m2)*4,30m</t>
  </si>
  <si>
    <t>krycie stienky:  0,20m*(6,38m2+4,82m2)</t>
  </si>
  <si>
    <t>chráničky:  -1,10m*(2*3,14*0,10m*0,10m+3,14*0,05m*0,05m)</t>
  </si>
  <si>
    <t>opora č.2</t>
  </si>
  <si>
    <t>úložný prah:  10,82m2*0,99m+9,51m2*11,25m+8,42m2*1,40m</t>
  </si>
  <si>
    <t>krídlo:  0,5*(3,34m2+1,24m2)*4,30m</t>
  </si>
  <si>
    <t>krycie stienky:  0,20m*(0,77m2+5,10m2)</t>
  </si>
  <si>
    <t>chráničky:  -0,92m*(3,14*0,175m*0,175m)</t>
  </si>
  <si>
    <t>opora č.22</t>
  </si>
  <si>
    <t>úložný prah:  15,14m2*0,58m+13,88m2*11,25m+12,79m2*1,40m</t>
  </si>
  <si>
    <t>krídlo: 0,5*(3,28m2+1,24m2)*4,30m</t>
  </si>
  <si>
    <t>krycie stienky:  0,20m*(6,09m2+5,36m2)</t>
  </si>
  <si>
    <t>opora č.47</t>
  </si>
  <si>
    <t>úložný prah:  10,18m2*0,30m+10,64m2*1,01m+9,55m2*11,25m+8,67m2*1,40m</t>
  </si>
  <si>
    <t>krídlo:  0,5*(3,28m2+1,24m2)*4,30m</t>
  </si>
  <si>
    <t>krycie stienky:  0,20m*(1,58m2+5,36m2)</t>
  </si>
  <si>
    <t>chráničky:  -1,10m*(2*3,14*0,10m*0,10m+3,14*0,05m*0,05m) - 0,92m*(3,14*0,175m*0,175m+3,14*0,15m+0,15m)</t>
  </si>
  <si>
    <t>bloky pod ložiská:   4*2*3,14*0,55m*0,55m*0,15m</t>
  </si>
  <si>
    <t>úložný prah:  
63,64m2-4,34m2-3,32m2+64,09m2+8,27m2+10,88m2</t>
  </si>
  <si>
    <t>krídla:  2*2,00m*4,35m+4,34m*0,99m+1,22m2+5,17m*0,70m + 4,30m*(2,50m+2,85m)</t>
  </si>
  <si>
    <t>krycie stienky:  2*(6,38m2+4,82m2)+0,20m*(2*1,90m+0,70m+2,33m+2,23m)</t>
  </si>
  <si>
    <t>bloky pod ložiská:  2*3,14*1,10m*0,15m</t>
  </si>
  <si>
    <t>podkladový betón:  0,20m*39,68m</t>
  </si>
  <si>
    <t>úložný prah:  63,90m2-3,34m2+64,35m2+8,33m2+10,91m2</t>
  </si>
  <si>
    <t>krídlo:  1,24m2+5,17m*0,70m + 4,30m*(2,50m+2,85m)</t>
  </si>
  <si>
    <t>krycie stienky:  2*(0,77m2+5,10m2)+0,20m*(2*1,90m+0,70m+2,34m+2*2,20m)</t>
  </si>
  <si>
    <t>podkladový betón:  0,20m*2*(14,04m+4,00m)</t>
  </si>
  <si>
    <t>úložný prah:  2*78,71m2-3,28m2+12,70m2+15,20m2</t>
  </si>
  <si>
    <t>krídlo:  1,24m2+5,19m*0,70m + 4,30m*(2,46m+2,81m)</t>
  </si>
  <si>
    <t>krycie stienky:  2*(6,09m2+5,36m2)+0,20m*(2*1,90m+0,70m+2,43m+2,23m)</t>
  </si>
  <si>
    <t>podkladový betón:  0,20m*2*(13,63m+4,00m)</t>
  </si>
  <si>
    <t>úložný prah:  66,54m2-3,28m2+66,72m2+8,61m2+10,77m2</t>
  </si>
  <si>
    <t>krídlo:  1,24m2+5,17m*0,70m + 4,30m*(2,46m+2,81m)</t>
  </si>
  <si>
    <t>krycie stienky:  2*(1,58m2+5,36m2)+0,20m*(2*1,90m+0,70m+2,44m+2*2,21m)</t>
  </si>
  <si>
    <t>podkladový betón:  0,20m*2*(14,45m+4,00m)</t>
  </si>
  <si>
    <t>opora č.1:  11738,96kg</t>
  </si>
  <si>
    <t>opora č.2:  10975,49kg</t>
  </si>
  <si>
    <t>opora č.22:  13855,98kg</t>
  </si>
  <si>
    <t>opora č.47:  11328,59kg</t>
  </si>
  <si>
    <t>ľavostranná rímsa:  0,67m2*5,40m+0,655m2*491,21m</t>
  </si>
  <si>
    <t>pravostranná rímsa:  0,21m2*3,10m+0,34m2*481,79m</t>
  </si>
  <si>
    <t>ľavostranná rímsa:  0,66m2*5,40m+0,655m2*213,00m+0,64m2*213,92m</t>
  </si>
  <si>
    <t>pravostranná rímsa:  0,27m2*1,10m+0,34m2*212,50m+0,35m2*213,40m</t>
  </si>
  <si>
    <t>ľavostranná rímsa:  0,23m2*1,10m+0,333m2*413,72m+0,34m2*1,10m</t>
  </si>
  <si>
    <t>pravostranná rímsa:  0,56m2*5,40m+0,55m2*406,14m+0,56m2*5,40m</t>
  </si>
  <si>
    <t>vrátane osadenia meracích klincových značiek "K" pre meranie priehybov NK = 24 + 24 + 23 = 71 ks</t>
  </si>
  <si>
    <t>vrátane kotvenia ľavostrannej rímsy - 1136+1024+484=2644 ks</t>
  </si>
  <si>
    <t>vrátane kotvenia pravostrannej rímsy - 561+504+982=2047 ks</t>
  </si>
  <si>
    <t>ľavostranná rímsa:  1,55m*5,40m+1,96m*491,21m</t>
  </si>
  <si>
    <t>pravostranná rímsa:  0,44m*3,10m+1,37m*481,79m</t>
  </si>
  <si>
    <t>ľavostranná rímsa:  1,53m*5,40m+1,96m*213,00m+1,80m*213,92m</t>
  </si>
  <si>
    <t>pravostranná rímsa:  0,64m*1,10m+1,37m212,50m+1,45m*213,40m</t>
  </si>
  <si>
    <t>ľavostranná rímsa:  0,48m*1,10m+1,43m*413,72m+1,25m*1,10m</t>
  </si>
  <si>
    <t>pravostranná rímsa:  2*1,43m*5,40m+1,82m*406,14m</t>
  </si>
  <si>
    <t>Ľavý most DC1:  75353,25kg</t>
  </si>
  <si>
    <t>Ľavý most DC2:  66322,57kg</t>
  </si>
  <si>
    <t>Pravý most:  61581,85kg</t>
  </si>
  <si>
    <t>podkladový betón pre prechodové dosky:  4*11,15m*4,88m*0,10m</t>
  </si>
  <si>
    <t>prechodová doska pri opore č.1:  11,15m*5,00m*0,30m</t>
  </si>
  <si>
    <t>prechodová doska pri opore č.2:  11,15m*5,00m*0,30m</t>
  </si>
  <si>
    <t>prechodová doska pri opore č.22:  11,15m*5,00m*0,30m</t>
  </si>
  <si>
    <t>prechodová doska pri opore č.47:  11,15m*5,00m*0,30m</t>
  </si>
  <si>
    <t>prechodová doska pri opore č.1:  0,30m*(11,15m+2*5,00m)</t>
  </si>
  <si>
    <t>podkladový betón pre PD č.1:  14,77m*0,10m</t>
  </si>
  <si>
    <t>prechodová doska pri opore č.2:  0,30m*(11,15m+2*5,00m)</t>
  </si>
  <si>
    <t>podkladový betón pre PD č.2:  16,77m*0,10m</t>
  </si>
  <si>
    <t>prechodová doska pri opore č.22:  0,30m*(11,15m+2*5,00m)</t>
  </si>
  <si>
    <t>podkladový betón pre PD č.22:  16,75m*0,10m</t>
  </si>
  <si>
    <t>prechodová doska pri opore č.47:  0,30m*(11,15m+2*5,00m)</t>
  </si>
  <si>
    <t>podkladový betón pre PD č.47:  14,76m*0,10m</t>
  </si>
  <si>
    <t>prechodové dosky pri opore č.1, 2, 22 a 47:  4*2790,42kg</t>
  </si>
  <si>
    <t>1108050308</t>
  </si>
  <si>
    <t>Vodorovné nosné konštrukcie inžinierskych stavieb, mostné komorové z betónu predpätého, tr. C 35/45 (B 45)</t>
  </si>
  <si>
    <t>1.etapa:  580,73m3</t>
  </si>
  <si>
    <t>2.etapa:  410,83m3</t>
  </si>
  <si>
    <t>3.etapa:  426,62m3</t>
  </si>
  <si>
    <t>4.etapa:  410,83m3</t>
  </si>
  <si>
    <t>5.etapa:  426,62m3</t>
  </si>
  <si>
    <t>6.etapa:  410,83m3</t>
  </si>
  <si>
    <t>7.etapa:  395,04m3</t>
  </si>
  <si>
    <t>8.etapa:  410,83m3</t>
  </si>
  <si>
    <t>9.etapa:  236,54m3</t>
  </si>
  <si>
    <t>10.etapa:  410,83m3</t>
  </si>
  <si>
    <t>11.etapa:  267,80m3</t>
  </si>
  <si>
    <t>1.etapa:  519,79m3</t>
  </si>
  <si>
    <t>2.etapa:  363,46m3</t>
  </si>
  <si>
    <t>3.etapa:  365,33m3</t>
  </si>
  <si>
    <t>4.etapa:  363,46m3</t>
  </si>
  <si>
    <t>5.etapa:  366,65m3</t>
  </si>
  <si>
    <t>6.etapa:  363,46m3</t>
  </si>
  <si>
    <t>7.etapa:  366,65m3</t>
  </si>
  <si>
    <t>8.etapa:  363,46m3</t>
  </si>
  <si>
    <t>9.etapa:  366,65m3</t>
  </si>
  <si>
    <t>10.etapa:  236,54m3</t>
  </si>
  <si>
    <t>11.etapa:  254,88m3</t>
  </si>
  <si>
    <t>1.etapa:  544,79m3</t>
  </si>
  <si>
    <t>2.etapa:  391,73m3</t>
  </si>
  <si>
    <t>3.etapa:  391,73m3</t>
  </si>
  <si>
    <t>4.etapa:  376,09m3</t>
  </si>
  <si>
    <t>5.etapa:  391,73m3</t>
  </si>
  <si>
    <t>6.etapa:  376,09m3</t>
  </si>
  <si>
    <t>7.etapa:  250,01m3</t>
  </si>
  <si>
    <t>8.etapa:  376,09m3</t>
  </si>
  <si>
    <t>9.etapa:  376,09m3</t>
  </si>
  <si>
    <t>10.etapa:  250,97m3</t>
  </si>
  <si>
    <t>vrátane osadenia všetkých chráničiek pre prechod odvodnenia, ISD (DN100, DN150, DN300, DN350), okapových drážok a pod. podľa PD</t>
  </si>
  <si>
    <t>vrátane mriežok na odvetrávacie (64 ks) a odvodňovacie (32 ks) otvory podľa PD</t>
  </si>
  <si>
    <t>vrátane dočasného zábradlia na okrajoch NK - 2645,60 m</t>
  </si>
  <si>
    <t>1.etapa:  1920,39m2</t>
  </si>
  <si>
    <t>2.etapa:  1432,00m2</t>
  </si>
  <si>
    <t>3.etapa:  1495,19m2</t>
  </si>
  <si>
    <t>4.etapa:  1432,00m2</t>
  </si>
  <si>
    <t>5.etapa:  1495,19m2</t>
  </si>
  <si>
    <t>6.etapa:  1432,00m2</t>
  </si>
  <si>
    <t>7.etapa:  1368,81m2</t>
  </si>
  <si>
    <t>8.etapa:  1432,00m2</t>
  </si>
  <si>
    <t>9.etapa:  835,44m2</t>
  </si>
  <si>
    <t>10.etapa:  1432,00m2</t>
  </si>
  <si>
    <t>11.etapa:  914,44m2</t>
  </si>
  <si>
    <t>1.etapa:  1668,86m2</t>
  </si>
  <si>
    <t>2.etapa:  1242,43m2</t>
  </si>
  <si>
    <t>3.etapa:  1243,59m2</t>
  </si>
  <si>
    <t>4.etapa:  1242,43m2</t>
  </si>
  <si>
    <t>5.etapa:  1244,21m2</t>
  </si>
  <si>
    <t>6.etapa:  1242,43m2</t>
  </si>
  <si>
    <t>7.etapa:  1244,21m2</t>
  </si>
  <si>
    <t>8.etapa:  1242,43m2</t>
  </si>
  <si>
    <t>9.etapa:  1244,21m2</t>
  </si>
  <si>
    <t>10.etapa:  835,44m2</t>
  </si>
  <si>
    <t>11.etapa:  853,33m2</t>
  </si>
  <si>
    <t>1.etapa:  1788,69m2</t>
  </si>
  <si>
    <t>2.etapa:  1364,81m2</t>
  </si>
  <si>
    <t>3.etapa:  1364,81m2</t>
  </si>
  <si>
    <t>4.etapa:  1301,80m2</t>
  </si>
  <si>
    <t>5.etapa:  1364,81m2</t>
  </si>
  <si>
    <t>6.etapa:  1301,80m2</t>
  </si>
  <si>
    <t>7.etapa:  849,02m2</t>
  </si>
  <si>
    <t>8.etapa:  1301,80m2</t>
  </si>
  <si>
    <t>9.etapa:  1301,80m2</t>
  </si>
  <si>
    <t>10.etapa:  849,95m2</t>
  </si>
  <si>
    <t>1.etapa + priečnik č.13 a 15:  70428,62kg+2*9208,70kg</t>
  </si>
  <si>
    <t>2.etapa + priečnik č.11:  51835,20kg+9208,70kg</t>
  </si>
  <si>
    <t>3.etapa + priečnik č.17:  53922,52kg+9208,70kg</t>
  </si>
  <si>
    <t>4.etapa + priečnik č.9:  51835,20kg+9208,70kg</t>
  </si>
  <si>
    <t>5.etapa + priečnik č.19:  54109,29kg+9208,70kg</t>
  </si>
  <si>
    <t>6.etapa + priečnik č.7:  51835,20kg+9208,70kg</t>
  </si>
  <si>
    <t>7.etapa + priečnik č.21:  49652,66kg+9208,70kg</t>
  </si>
  <si>
    <t>8.etapa + priečnik č.5:  51835,20kg+9208,70kg</t>
  </si>
  <si>
    <t>9.etapa + priečnik č.23:  27353,38kg+7986,69kg</t>
  </si>
  <si>
    <t>10.etapa + priečnik č.3:  51835,20kg+9208,70kg</t>
  </si>
  <si>
    <t>11.etapa + priečnik č.1:  29397,63kg+8946,90kg</t>
  </si>
  <si>
    <t>1.etapa + priečnik č.35 a 37:  62769,72kg+2*9208,70kg</t>
  </si>
  <si>
    <t>2.etapa + priečnik č.33:  45119,66kg+9208,70kg</t>
  </si>
  <si>
    <t>3.etapa + priečnik č.39:  45926,14kg+9210,63kg</t>
  </si>
  <si>
    <t>4.etapa + priečnik č.31:  45453,01kg+9208,70kg</t>
  </si>
  <si>
    <t>5.etapa + priečnik č.41:  45866,56kg+9210,63kg</t>
  </si>
  <si>
    <t>6.etapa + priečnik č.29:  45390,75kg+9208,70kg</t>
  </si>
  <si>
    <t>7.etapa + priečnik č.43:  45866,56kg+9210,63kg</t>
  </si>
  <si>
    <t>8.etapa + priečnik č.27:  45390,75kg+9208,70kg</t>
  </si>
  <si>
    <t>9.etapa + priečnik č.45:  45929,77kg+9210,63kg</t>
  </si>
  <si>
    <t>10.etapa + priečnik č.25:  27415,64kg+7986,69kg</t>
  </si>
  <si>
    <t>11.etapa + priečnik č.47:  27564,32kg+9046,46kg</t>
  </si>
  <si>
    <t>1.etapa + priečnik č.14 a 16:  66199,13kg+2*9206,77kg</t>
  </si>
  <si>
    <t>2.etapa + priečnik č.12:  49663,25kg+9206,77kg</t>
  </si>
  <si>
    <t>3.etapa + priečnik č.18:  49601,00kg+9206,77kg</t>
  </si>
  <si>
    <t>4.etapa + priečnik č.10:  47438,21kg+9206,77kg</t>
  </si>
  <si>
    <t>5.etapa + priečnik č.20:  49663,25kg+9206,77kg</t>
  </si>
  <si>
    <t>6.etapa + priečnik č.8:  47500,47kg+9206,77kg</t>
  </si>
  <si>
    <t>7.etapa + priečnik č.22:  27359,97kg+8947,39kg</t>
  </si>
  <si>
    <t>8.etapa + priečnik č.6:  47438,21kg+9206,77kg</t>
  </si>
  <si>
    <t>9.etapa + priečnik č.4:  47500,47kg+9206,77kg</t>
  </si>
  <si>
    <t>10.etapa + priečnik č.2:  27235,45kg+9007,56kg</t>
  </si>
  <si>
    <t>predpínacie káble súdržné z 12, 15 a 19lán Ls 15,7/1860</t>
  </si>
  <si>
    <t>1.etapa:  25192,84kg</t>
  </si>
  <si>
    <t>2.etapa:  20271,26kg</t>
  </si>
  <si>
    <t>3.etapa:  22035,48kg</t>
  </si>
  <si>
    <t>4.etapa:  20271,26kg</t>
  </si>
  <si>
    <t>5.etapa:  22035,48kg</t>
  </si>
  <si>
    <t>6.etapa:  20271,26kg</t>
  </si>
  <si>
    <t>7.etapa:  19421,56kg</t>
  </si>
  <si>
    <t>8.etapa:  20271,26kg</t>
  </si>
  <si>
    <t>9.etapa:  9567,97kg</t>
  </si>
  <si>
    <t>10.etapa:  20255,44kg</t>
  </si>
  <si>
    <t>11.etapa:  10832,80kg</t>
  </si>
  <si>
    <t>1.etapa:  19748,32kg</t>
  </si>
  <si>
    <t>2.etapa:  16691,51kg</t>
  </si>
  <si>
    <t>3.etapa:  16691,51kg</t>
  </si>
  <si>
    <t>4.etapa:  16691,51kg</t>
  </si>
  <si>
    <t>5.etapa:  16691,51kg</t>
  </si>
  <si>
    <t>6.etapa:  16691,51kg</t>
  </si>
  <si>
    <t>7.etapa:  16691,51kg</t>
  </si>
  <si>
    <t>8.etapa:  16666,89kg</t>
  </si>
  <si>
    <t>9.etapa:  16666,89kg</t>
  </si>
  <si>
    <t>10.etapa:  9421,71kg</t>
  </si>
  <si>
    <t>11.etapa:  8797,27kg</t>
  </si>
  <si>
    <t>1.etapa:  22635,19kg</t>
  </si>
  <si>
    <t>2.etapa:  19446,18kg</t>
  </si>
  <si>
    <t>3.etapa:  19446,18kg</t>
  </si>
  <si>
    <t>4.etapa:  18194,95kg</t>
  </si>
  <si>
    <t>5.etapa:  19421,56kg</t>
  </si>
  <si>
    <t>6.etapa:  18194,95kg</t>
  </si>
  <si>
    <t>7.etapa:  9126,83kg</t>
  </si>
  <si>
    <t>8.etapa:  18194,95kg</t>
  </si>
  <si>
    <t>9.etapa:  18170,34kg</t>
  </si>
  <si>
    <t>10.etapa:  9126,83kg</t>
  </si>
  <si>
    <t>vrátane dodávky kotiev 12 - lanových (18ks + 16ks + 16ks), 15 - lanových (6ks + 96ks + 32ks) a 19 - lanových (220ks + 132ks + 176ks), krytov kotiev a spojok 12 - lanových (36ks + 72ks + 46ks) a 15 - lanových (70ks + 32ks + 46ks) certifikovaných v rámci daného predpínacieho systému</t>
  </si>
  <si>
    <t>všesmerné ložiská:  11ks</t>
  </si>
  <si>
    <t>jednosmerné ložiská:  12ks</t>
  </si>
  <si>
    <t>pevné ložiská:  1ks</t>
  </si>
  <si>
    <t>všesmerné ložiská:  10ks</t>
  </si>
  <si>
    <t>jednosmerné ložiská:  11ks</t>
  </si>
  <si>
    <t>súčasťou dodávky ložísk bude polymérna malta na podliatie ložísk</t>
  </si>
  <si>
    <t>vlastnosti malty musia byť v súlade s platnými TP a TKP</t>
  </si>
  <si>
    <t>vrubový kĺb pre uloženie prech.dosky pri opore č.1:  11,15m</t>
  </si>
  <si>
    <t>vrubový kĺb pre uloženie prech.dosky pri opore č.2:  11,15m</t>
  </si>
  <si>
    <t>vrubový kĺb pre uloženie prech.dosky pri opore č.22:  11,15m</t>
  </si>
  <si>
    <t>vrubový kĺb pre uloženie prech.dosky pri opore č.47:  11,15m</t>
  </si>
  <si>
    <t>prechodový klin za oporou č.1:  17,08m2*11,95m</t>
  </si>
  <si>
    <t>prechodový klin za oporou č.2:  17,06m2*11,95m</t>
  </si>
  <si>
    <t>prechodový klin za oporou č.22:  22,76m2*11,95m</t>
  </si>
  <si>
    <t>prechodový klin za oporou č.47:  17,01m2*11,95m</t>
  </si>
  <si>
    <t>schválené mostné zvodidlo na pravostrannej rímse ľavého mosta pre úroveň zachytenia H2 a min. výšky 1,10m:  914,80m</t>
  </si>
  <si>
    <t>schválené mostné zvodidlo na ľavostrannej rímse pravého mosta pre úroveň zachytenia H2 a min. výšky 1,10m:  416,42m</t>
  </si>
  <si>
    <t>schválené mostné zvodidlo na ľavostrannej rímse ľavého mosta pre úroveň zachytenia H3:  929,80m</t>
  </si>
  <si>
    <t>schválené mostné zvodidlo na pravostrannej rímse pravého mosta pre úroveň zachytenia H3:  418,88m</t>
  </si>
  <si>
    <t>zábradlie na pravostrannej rímse pravého mosta:  418,04m</t>
  </si>
  <si>
    <t>vrátane plnej výplne z pretláčaného plechu hrúbky min. 1,5mm, kotevného a spojovacieho materiálu, vrátane vrtov a podliatia plastmaltou</t>
  </si>
  <si>
    <t>vrátane povrchovej úpravy</t>
  </si>
  <si>
    <t>mostné odvodňovače 500x300:  43ks</t>
  </si>
  <si>
    <t>mostné odvodňovače 500x300:  42ks</t>
  </si>
  <si>
    <t>mostné odvodňovače 500x300:  36ks</t>
  </si>
  <si>
    <t>vrátane odvodňovacích tvaroviek (41ks + 42ks + 35ks)=118ks</t>
  </si>
  <si>
    <t>zberné potrubie DN200:  57,00m+79,50m</t>
  </si>
  <si>
    <t>zberné potrubie DN250:  108,00m</t>
  </si>
  <si>
    <t>zberné potrubie DN300:  235,00m</t>
  </si>
  <si>
    <t>zberné potrubie DN200:  128,00m</t>
  </si>
  <si>
    <t>zberné potrubie DN250:  81,38m+80,02m</t>
  </si>
  <si>
    <t>zberné potrubie DN300:  344,60m</t>
  </si>
  <si>
    <t>zberné potrubie DN200:  58,62</t>
  </si>
  <si>
    <t>zberné potrubie DN300:  240,58m</t>
  </si>
  <si>
    <t>výplň škáry medzi oporou č.1 a prechodovou doskou polystyrénom hr. 20mm:  0,47m*11,15m</t>
  </si>
  <si>
    <t>výplň škáry medzi oporou č.2 a prechodovou doskou polystyrénom hr. 20mm:  0,47m*11,15m</t>
  </si>
  <si>
    <t>výplň škáry medzi oporou č.22 a prechodovou doskou polystyrénom hr. 20mm:  0,47m*11,15m</t>
  </si>
  <si>
    <t>výplň škáry medzi oporou č.47 a prechodovou doskou polystyrénom hr. 20mm:  0,47m*11,15m</t>
  </si>
  <si>
    <t>výplň škáry medzi oporami č.1 a 2 a ich rímsami hr. 20mm:  3,60m*4,44m+1,10m*0,21m</t>
  </si>
  <si>
    <t>výplň škáry medzi oporou č.22 a oporným múrom SO 266 hr. 20mm:  2,00m*0,35m+0,44m*0,90m+0,14m*6,35m</t>
  </si>
  <si>
    <t>výplň škáry medzi oporou č.47 a oporným múrom SO 266 hr. 20mm:  5,32m*1,16m+0,80m*2,21m+1,10m*0,75m</t>
  </si>
  <si>
    <t>výplň škár na ľavej rímse ľavého mosta polystyrénom hr. 20mm:  15*0,655m2+5*0,640m2</t>
  </si>
  <si>
    <t>výplň škár na pravej rímse ľavého mosta polystyrénom hr. 20mm:  15*0,336m2+5*0,350m2</t>
  </si>
  <si>
    <t>výplň škár na ľavej rímse pravého mosta polystyrénom hr. 20mm:  9*0,333m2</t>
  </si>
  <si>
    <t>výplň škár na pravej rímse pravého mosta polystyrénom hr. 20mm:  9*0,549m2</t>
  </si>
  <si>
    <t>trvalo pružná zálievka - škára medzi oporami č.1, 2, 22 a 47 a ich prechodovými doskami:  4*11,15m</t>
  </si>
  <si>
    <t>predtesnenie - škára medzi oporami č.1, 2, 22 a 47 a ich prechodovými doskami:  4*11,15m</t>
  </si>
  <si>
    <t>predtesnenie - škára medzi oporami č.1 a 2 a ich rímsami:  1,62m+2*2,20m+2*0,21m+2,65m+1,56m+0,50m+0,75m+2*1,10m</t>
  </si>
  <si>
    <t>predtesnenie - škára medzi oporou č.22 a SO 266:  6,35m+0,58m+2,08m</t>
  </si>
  <si>
    <t>predtesnenie - škára medzi oporou č.47 a SO 266:  5*1,10m+0,90m+2,10m+2*2,30m+0,51m+1,75m</t>
  </si>
  <si>
    <t>predtesnenie - dil. škáry na ľavej rímse ľavého mosta:  15*3,70m+5*3,54m</t>
  </si>
  <si>
    <t>predtesnenie - dil. škáry na pravej rímse ľavého mosta:  15*2,26m+5*2,34m</t>
  </si>
  <si>
    <t>predtesnenie - dil. škáry na ľavej rímse pravého mosta:  9*2,25m</t>
  </si>
  <si>
    <t>predtesnenie - dil. škáry na pravej rímse pravého mosta:  9*3,46m</t>
  </si>
  <si>
    <t>Dilatačné škáry</t>
  </si>
  <si>
    <t>škára medzi oporami č.1, 2, 22 a 47 a ich prechodovými doskami:  4*11,15m</t>
  </si>
  <si>
    <t>škára medzi oporami č.1 a 2 a ich rímsami:  1,62m+2*2,20m+2*0,21m+2,65m+1,56m+0,50m+0,75m+2*1,10m</t>
  </si>
  <si>
    <t>škára medzi oporou č.22 a SO 266:  6,35m+0,58m+2,08m</t>
  </si>
  <si>
    <t>škára medzi oporou č.47 a SO 266:  5*1,10m+0,90m+2,10m+2*2,30m+0,51m+1,75m</t>
  </si>
  <si>
    <t>dil. škáry na ľavej rímse ľavého mosta:  15*3,70m+5*3,54m</t>
  </si>
  <si>
    <t>dil. škáry na pravej rímse ľavého mosta:  15*2,26m+5*2,34m</t>
  </si>
  <si>
    <t>dil. škáry na ľavej rímse pravého mosta:  9*2,25m</t>
  </si>
  <si>
    <t>dil. škáry na pravej rímse pravého mosta:  9*3,46m</t>
  </si>
  <si>
    <t>ocelová protidotyková zábrana na pravom moste - 1367,92kg:  32,00m*1,80m</t>
  </si>
  <si>
    <t>vrátane protikoróznej úpravy, uchytenia a tesnenia trvale pružným tmelom medzi zábranou a rímsou dĺžky 32,00m</t>
  </si>
  <si>
    <t>všetky skrutky z nerezovej ocele min. triedy A4</t>
  </si>
  <si>
    <t>prekrytie zrkadla nad oporami č.1 a2:  0,50m*5,70m</t>
  </si>
  <si>
    <t>prekrytie zrkadla nad traťou ŽSR:  0,50m*32,40m</t>
  </si>
  <si>
    <t>plocha dopr. priestoru 1.poľa 34,00m*11,25m=382,50m2</t>
  </si>
  <si>
    <t>plocha dopr. priestoru 1.poľa 32,00m*11,25m=360,00m2</t>
  </si>
  <si>
    <t>plocha dopr. priestoru 10.poľa 44,00m*11,25m=495,00m2</t>
  </si>
  <si>
    <t>plocha dopr. priestoru 11.poľa 32,00m*11,25m=360,00m2</t>
  </si>
  <si>
    <t>plocha dopr. priestoru 2-10.poľa 40,00m*11,25m=450,00m2</t>
  </si>
  <si>
    <t>plocha dopr. priestoru 2-5.poľa 42,00m*11,25m=472,50m2</t>
  </si>
  <si>
    <t>plocha dopr. priestoru 6-9.poľa 44,00m*11,25m=495,00m2</t>
  </si>
  <si>
    <t>plocha dopr. priestoru 10.poľa 32,00m*11,25m=360,00m2</t>
  </si>
  <si>
    <t>plocha dopr. priestoru 2-6.poľa 46,00m*11,25m=517,50m2</t>
  </si>
  <si>
    <t>plocha dopr. priestoru 7-9.poľa 48,00m*11,25m=540,00m2</t>
  </si>
  <si>
    <t>roznášacie prahy z valcovanej ocele S235J - základové pásy:  66*74,58kg</t>
  </si>
  <si>
    <t>lávka medzi dilatačnými celkami ľavého mosta:  278,10kg</t>
  </si>
  <si>
    <t>zábradlie v čelách priečnikov č.23 a 25:  4*30,15kg</t>
  </si>
  <si>
    <t>držadlá a stúpadlá v koncových priečnikoch:  6*23,80kg</t>
  </si>
  <si>
    <t>oceľové dvere v krycích stienkach opôr 1900/700 (dvere musia byť zabezpečené proti neoprávnenému vniknutiu do komory mosta a budú pripojené na hlásiče otvorenia dverí na vstupoch do opôr mosta):  4*47,96kg</t>
  </si>
  <si>
    <t>oceľové dvere so sieťovou výplňov v krajných priečnikoch mostov:  6*62,90kg</t>
  </si>
  <si>
    <t>meracie vývody na pilieroch, oporách a nosnej konštrukcii v rámci opatrení voči účinkom bludných prúdov - 2*35ks*1,40kg</t>
  </si>
  <si>
    <t>Ľavý most DC1:  486,00m*13,30m*7,00m</t>
  </si>
  <si>
    <t>Ľavý most DC2:  426,00m*13,30m*5,50m</t>
  </si>
  <si>
    <t>Pravý most:  408,00m*13,23m*6,50m</t>
  </si>
  <si>
    <t>prefa stupne pre prístupové schodiská 500x200x1100 mm</t>
  </si>
  <si>
    <t>prefa stupne pre prístupové schodisko pri opore č.1:  41*0,11m3</t>
  </si>
  <si>
    <t>prefa stupne pre prístupové schodisko pri opore č.47:  36*0,11m3</t>
  </si>
  <si>
    <t>prefa stupne pre prístupové schodiská 500x200x750 mm</t>
  </si>
  <si>
    <t>prefa stupne pre prístupové schodisko pri opore č.2:  37*0,075m3</t>
  </si>
  <si>
    <t>prefa stupne pre prístupové schodisko pri opore č.22:  47*0,075m3</t>
  </si>
  <si>
    <t>obetónovanie potrubia aj s betónovým lôžkom za oporami pod prechodovou doskou</t>
  </si>
  <si>
    <t>za oporou č.1:  17,50m*0,55m2</t>
  </si>
  <si>
    <t>za oporou č.2:  10,20m*0,55m2</t>
  </si>
  <si>
    <t>za oporou č.47:  (8,80m+5,60m)*0,55m2</t>
  </si>
  <si>
    <t>za oporou č.1:  2*1,60m*17,50m</t>
  </si>
  <si>
    <t>za oporou č.2:  2*1,60m*10,20m</t>
  </si>
  <si>
    <t>za oporou č.47:  2*1,60m*(8,80m+5,60m)</t>
  </si>
  <si>
    <t>kari sieť 6mm/oká 150x150mm:  2*43,00m*1,00m=86,00m2 (2,96kg/m2); hmotnosť = 254,56kg</t>
  </si>
  <si>
    <t>2703042205</t>
  </si>
  <si>
    <t>Kanalizácie, rúry plastové, PVC DN 250</t>
  </si>
  <si>
    <t>DC2LM - opora č.47 - potrubie za oporou DN250</t>
  </si>
  <si>
    <t>DC1LM - opora č. 1 - potrubie za oporou DN300</t>
  </si>
  <si>
    <t>DC2LM - opora č. 47 - potrubie za oporou DN300</t>
  </si>
  <si>
    <t>PM - opora č. 2 - potrubie za oporou DN300</t>
  </si>
  <si>
    <t>spojovací postrek na spojenie izolácie a ochrannej vrstvy</t>
  </si>
  <si>
    <t>Ľavý most DC1:  486,40m*11,25m</t>
  </si>
  <si>
    <t>Ľavý most DC2:  426,40m*11,25m</t>
  </si>
  <si>
    <t>Pravý most:  410,00m*11,25m</t>
  </si>
  <si>
    <t>spojovací postrek na spojenie ochrannej a obrusnej vrstvy</t>
  </si>
  <si>
    <t>Ľavý most DC1:  486,40m*11,25m*0,04m</t>
  </si>
  <si>
    <t>Ľavý most DC2:  426,40m*11,25m*0,04m</t>
  </si>
  <si>
    <t>Pravý most:  410,00m*11,25m*0,04m</t>
  </si>
  <si>
    <t>Ľavý most DC1:  (482,30m-43*1,0m-41*0,50m)*0,10m</t>
  </si>
  <si>
    <t>Ľavý most DC2:  (219,28m+209,02m-42*1,0m-34*0,50m)*0,10m</t>
  </si>
  <si>
    <t>Pravý most:  (406,90m-36*1,00m-35*0,50m)*0,10m</t>
  </si>
  <si>
    <t>Ľavý most DC1:  2*11,25m*0,10m</t>
  </si>
  <si>
    <t>Ľavý most DC2:  11,25*0,10m</t>
  </si>
  <si>
    <t>Pravý most:  2*11,25m*0,10m</t>
  </si>
  <si>
    <t>Ľavý most DC1:  43*(1,00m*0,74m-0,55m*0,44m)</t>
  </si>
  <si>
    <t>Ľavý most DC2:  42*(1,00m*0,74m-0,55m*0,44m)</t>
  </si>
  <si>
    <t>Pravý most:  36*(1,00m*0,74m-0,55m*0,44m)</t>
  </si>
  <si>
    <t>Ľavý most DC1:  41*(0,50m*0,50m)</t>
  </si>
  <si>
    <t>Ľavý most DC2:  34*(0,50m*0,50m)</t>
  </si>
  <si>
    <t>Pravý most:  35*(0,50m*0,50m)</t>
  </si>
  <si>
    <t>Ľavý most DC1:  486,40m*11,25m*0,045m</t>
  </si>
  <si>
    <t>Ľavý most DC2:  426,40m*11,25m*0,045m</t>
  </si>
  <si>
    <t>Pravý most:  410,00m*11,25m*0,045m</t>
  </si>
  <si>
    <t>styk rímsy a vozovky</t>
  </si>
  <si>
    <t>Ľavý most DC1:  5,40m+491,21m+3,10m+481,79</t>
  </si>
  <si>
    <t>Ľavý most DC2:  426,92m+5,40m+425,90m+1,10m</t>
  </si>
  <si>
    <t>Pravý most:  1,10m+413,72m+1,10m+5,40m+406,14m+5,40m</t>
  </si>
  <si>
    <t>Ľavý most DC1:  3*11,25m</t>
  </si>
  <si>
    <t>Ľavý most DC2:  3*11,25</t>
  </si>
  <si>
    <t>Pravý most:  4*11,25m</t>
  </si>
  <si>
    <t>Ľavý most DC1:  43*(0,55m+2*0,42m)</t>
  </si>
  <si>
    <t>Ľavý most DC2:  42*(0,55m+2*0,42m)</t>
  </si>
  <si>
    <t>Pravý most:  36*(0,55m+2*0,42m)</t>
  </si>
  <si>
    <t>zábradlie pozdĺž prístupového schodiska pri opore č.1:  2*5,01m+0,45m+2,85m+0,95m+2,05m</t>
  </si>
  <si>
    <t>zábradlie pozdĺž prístupového schodiska pri opore č.2:  3,93m+1,35m+1,77m+0,95m+5,37m+1,75m</t>
  </si>
  <si>
    <t>zábradlie pozdĺž prístupového schodiska pri a pod oporou č.22:  6,45m+0,65m+2,85m+0,45m+5,73m+1,75m</t>
  </si>
  <si>
    <t>zábradlie pozdĺž prístupového schodiska pri opore č.47:  3,21m+2*0,95m+2,13m+5,37m</t>
  </si>
  <si>
    <t>cestný obrubník lemujúci spevnenie za rímsami zo strany cesty</t>
  </si>
  <si>
    <t>opora č.1:  1,50m+1,00m</t>
  </si>
  <si>
    <t>opora č.2:  1,00m+1,50m</t>
  </si>
  <si>
    <t>opora č.22:  1,50m</t>
  </si>
  <si>
    <t>opora č.47:  4,00m+1,00m</t>
  </si>
  <si>
    <t>chodníkový obrubník lemujúci spevnenie za rímsami</t>
  </si>
  <si>
    <t>opora č.1:  2*3,20m+1,50m+2,00m</t>
  </si>
  <si>
    <t>opora č.2:  2*2,75m+1,50m+2,00m</t>
  </si>
  <si>
    <t>opora č.22:  2*2,75m+1,50m</t>
  </si>
  <si>
    <t>opora č.47:  3,20m+3,00m+4,00m+2*2,00m+1,00m</t>
  </si>
  <si>
    <t>opora č.1:  15,40m</t>
  </si>
  <si>
    <t>opora č.2:  14,08m</t>
  </si>
  <si>
    <t>opora č.22:  7,50m+10,35m</t>
  </si>
  <si>
    <t>opora č.47:  13,42m</t>
  </si>
  <si>
    <t>chodníkový obrubník lemujúci kamennú dlažbu pod mestom pri opore č.22:  5,20m</t>
  </si>
  <si>
    <t>zhutnená štrkodrvina pod mostom fr. 32-63 a hrúbky 150mm:  0,15m*(7191,00m2+5412,00m2+500,00m2)</t>
  </si>
  <si>
    <t>pri opore č.1 a 2:  1,11*116,36m2*0,15m</t>
  </si>
  <si>
    <t>pri opore č.22:  1,11*150,03m2*0,15m</t>
  </si>
  <si>
    <t>pri opore č.47:  1,11*38,16m2*0,15m</t>
  </si>
  <si>
    <t>pri opornom múre SO 266:  1,11*890,00m2*0,15m</t>
  </si>
  <si>
    <t>prístupové schodisko pri opore č.1:  4,40m2*1,40m+1,04m3</t>
  </si>
  <si>
    <t>prístupové schodisko pri opore č.2:  4,13m2*1,05m+0,93m3</t>
  </si>
  <si>
    <t>prístupové schodisko pri opore č.22:  5,61m2*1,05m+1,20m3</t>
  </si>
  <si>
    <t>prístupové schodisko pri opore č.47:  4,09m2*1,40m+4,45m3</t>
  </si>
  <si>
    <t>prístupové schodisko pri opore č.1:  41*0,20m*1,10m</t>
  </si>
  <si>
    <t>prístupové schodisko pri opore č.2:  37*0,20m*0,75m</t>
  </si>
  <si>
    <t>prístupové schodisko pri opore č.22:  47*0,20m*0,75m</t>
  </si>
  <si>
    <t>prístupové schodisko pri opore č.47:  36*0,20m*1,10m</t>
  </si>
  <si>
    <t>vystuženie podkladu podschodiskové stupne</t>
  </si>
  <si>
    <t>10mm/950x3000 - 12ks:  12*33,66kg</t>
  </si>
  <si>
    <t>10mm/1300x3000 - 11ks:  11*45,47kg</t>
  </si>
  <si>
    <t>pri opore č.1 a 2:  29,70m*0,36m2</t>
  </si>
  <si>
    <t>pri opore č.22:  (10,40m+22,12m)*0,36m2</t>
  </si>
  <si>
    <t>pri opore č.47:  12,47m*0,36m2</t>
  </si>
  <si>
    <t>pri opornom múre SO 266:  488,66m*0,36m2</t>
  </si>
  <si>
    <t>štrkopieskové lôžko pod kameň ukladaný na sucho pri oporách hrúbky 150 mm</t>
  </si>
  <si>
    <t>pri opore č.1:  1,11*114,80m2*0,15m</t>
  </si>
  <si>
    <t>pri opore č.47:  1,11*247,80m2*0,15m</t>
  </si>
  <si>
    <t>separačná geotextília pod štrkopieskové lôžko pre kameň ukladaný na sucho pri oporách hr. min. 3,2 mm, min. 333g/m2</t>
  </si>
  <si>
    <t>opevnenie spodnej časti kuželov a svahov pri oporách - kameňom ukladaným na sucho hrúbky 1,00m</t>
  </si>
  <si>
    <t>pri opore č.1:  1,11*114,80m2*1,00m</t>
  </si>
  <si>
    <t>pri opore č.47:  1,11*247,80m2*1,00m</t>
  </si>
  <si>
    <t>dlažba z lomového kameňa pod mostom hr. 200mm</t>
  </si>
  <si>
    <t>pri opore č.1 a 2:  1,11*116,36m2</t>
  </si>
  <si>
    <t>pri opore č.22:  1,11*150,03m2</t>
  </si>
  <si>
    <t>pri opore č.47:  1,11*38,16m2</t>
  </si>
  <si>
    <t>pri opornom múre SO 266:  1,11*890,00m2</t>
  </si>
  <si>
    <t>prechodové dosky:  4*11,15m*5,00m</t>
  </si>
  <si>
    <t>horná plocha základu pilierov č.3, 4, 20, 21, 29 až 45:  14*51,83m2</t>
  </si>
  <si>
    <t>horná plocha základu pilierov č.5 až 12, 15 až 19:  12*76,31m2</t>
  </si>
  <si>
    <t>horná plocha základu pilierov č.13 a 14:  2*68,97m2</t>
  </si>
  <si>
    <t>horná plocha základu pilierov č.23 a 25:  65,65m2</t>
  </si>
  <si>
    <t>bočné plochy prechodových dosiek:  4*0,30m*(11,15m+2*5,00m)</t>
  </si>
  <si>
    <t>opora č.1:  0,55m*13,64m+1,10m2+6,36m2+56,00m2</t>
  </si>
  <si>
    <t>krídla opory č.1:  2,99m*4,35m+5,71m2+12,60m2+1,22m2+3,62m</t>
  </si>
  <si>
    <t>opora č.2:  0,48m*13,64m+4,36m2+60,56m2</t>
  </si>
  <si>
    <t>krídlo opory č.2:  5,71m2+12,60m2+1,24m2+3,62m</t>
  </si>
  <si>
    <t>opora č.22:  8,89m2+0,32m*3,60m+8,43m2+75,42m2</t>
  </si>
  <si>
    <t>krídlo opory č.22:  5,75m2+12,43m2+1,24m2+3,63m</t>
  </si>
  <si>
    <t>opora č.47:  0,50m*14,05m+4,24m2+63,41m2</t>
  </si>
  <si>
    <t>krídlo opory č.47:  5,67m2+12,43m2+1,24m2+3,62m</t>
  </si>
  <si>
    <t>bočná plocha základu č.3, 4, 20, 21, 29 až 45:  14*57,74m2</t>
  </si>
  <si>
    <t>bočná plocha základu č.5 až 12, 15 až 19:  12*70,82m2</t>
  </si>
  <si>
    <t>bočná plocha základu č.13 a 14:  2*78,87m2</t>
  </si>
  <si>
    <t>bočná plocha základu č.23 a 25:  61,38m2</t>
  </si>
  <si>
    <t>obsypané časti pilierov:  31*13,11m*0,90m</t>
  </si>
  <si>
    <t>opora č.1:  2,50m*11,95m</t>
  </si>
  <si>
    <t>opora č.2:  2,51m*12,94m</t>
  </si>
  <si>
    <t>opora č.22:  2,57m*12,40m</t>
  </si>
  <si>
    <t>opora č.47:  2,56m*13,35m</t>
  </si>
  <si>
    <t>škára medzi oporami č.1 a 2:  4,44m*(0,50m+0,30m)</t>
  </si>
  <si>
    <t>škára medzi oporou č.22 a SO 266:  6,31m*(0,50m+0,30m)</t>
  </si>
  <si>
    <t>škára medzi oporou č.47 a SO 266: 5,06m*(0,50m+0,30m)</t>
  </si>
  <si>
    <t>opora č.1:  5,05m*0,30m</t>
  </si>
  <si>
    <t>opora č.2:  5,08m*0,30m</t>
  </si>
  <si>
    <t>opora č.22:  5,00m*0,30m</t>
  </si>
  <si>
    <t>opora č.47:  5,00m*0,30m</t>
  </si>
  <si>
    <t>ochranný asfaltový izolačný pás pre pracovnej škáry na styku piliera a základu š.300mm</t>
  </si>
  <si>
    <t>podpery č.3 až 45:  31*13,11m*0,30m</t>
  </si>
  <si>
    <t>opora č.1:  2,55m*11,95m</t>
  </si>
  <si>
    <t>opora č.2:  2,56m*12,94m</t>
  </si>
  <si>
    <t>opora č.22:  2,62m*12,40m</t>
  </si>
  <si>
    <t>opora č.47:  2,61m*13,35m</t>
  </si>
  <si>
    <t>opora č.1:  5,05m*0,40m</t>
  </si>
  <si>
    <t>opora č.2:  5,08m*0,40m</t>
  </si>
  <si>
    <t>opora č.22:  5,00m*0,40m</t>
  </si>
  <si>
    <t>opora č.47:  5,00m*0,40m</t>
  </si>
  <si>
    <t>podpery č.3 až 45:  31*13,11m*0,40m</t>
  </si>
  <si>
    <t>Ľavý most DC1:  486,40m*13,315m</t>
  </si>
  <si>
    <t>Ľavý most DC2:  426,40m*13,315m</t>
  </si>
  <si>
    <t>Pravý most:  410,00m*13,240m</t>
  </si>
  <si>
    <t>presah na prechodové dosky s ochranou:  2*4*1,80m*11,25m</t>
  </si>
  <si>
    <t>Ľavý most DC1:  486,40m*(1,60m+0,85m)</t>
  </si>
  <si>
    <t>Ľavý most DC2:  426,40m*(1,60m+0,85m)</t>
  </si>
  <si>
    <t>Pravý most:  410,00m*(0,78m+1,60m)</t>
  </si>
  <si>
    <t>separačná geotextília pod zhutnenú štrkodrvinu min. 300g/m2:  7191,00m2+5412,00m2+500,00m2</t>
  </si>
  <si>
    <t>0202017305</t>
  </si>
  <si>
    <t>Vrty pre kotvenie, injektáž, mikropilóty a monitoring na povrchu, tr.horniny III, D nad 93 do 156 mm</t>
  </si>
  <si>
    <t>Vrty 110 mm pre zemné kotvy pažených torkrétových stien výkopov</t>
  </si>
  <si>
    <t>Podpera č.21: 5*16,00m</t>
  </si>
  <si>
    <t>Podpera č.23, 25:  8*16,00m</t>
  </si>
  <si>
    <t>Podpera č.27:  6*16,00m</t>
  </si>
  <si>
    <t>Podpera č.29:  7*16,00m</t>
  </si>
  <si>
    <t>Podpera č.31:  7*16,00m</t>
  </si>
  <si>
    <t>Podpera č.33:  7*16,00m</t>
  </si>
  <si>
    <t>Podpera č.35:  6*16,00m</t>
  </si>
  <si>
    <t>Podpera č.37:  7*16,00m</t>
  </si>
  <si>
    <t>Podpera č.39:  5*16,00m</t>
  </si>
  <si>
    <t>Podpera č.41:  4*16,00m</t>
  </si>
  <si>
    <t>Podpera č.45:  4*16,00m</t>
  </si>
  <si>
    <t>Opora č.1:  13*10,00m</t>
  </si>
  <si>
    <t>Podpera č.3:  20*(2,68m+6,00m)</t>
  </si>
  <si>
    <t>Podpera č.5:  26*(2,50m+6,00m)</t>
  </si>
  <si>
    <t>Podpera č.7:  26*(2,980m+6,00m)</t>
  </si>
  <si>
    <t>Podpera č.9:  26*(2,85m+6,00m)</t>
  </si>
  <si>
    <t>Podpera č.11:  26*(2,84m+6,00m)</t>
  </si>
  <si>
    <t>Podpera č.13:  24*(0,00m+6,00m)</t>
  </si>
  <si>
    <t>Podpera č.15:  26*(1,72m+3,00m)</t>
  </si>
  <si>
    <t>Podpera č.17:  26*(0,00m+3,00m)</t>
  </si>
  <si>
    <t>Podpera č.19:  26*(1,36m+3,00m)</t>
  </si>
  <si>
    <t>Podpera č.21:  20*(1,49m+2,00m)</t>
  </si>
  <si>
    <t>Podpera č.23, 25:  26*(1,75m+2,00m)</t>
  </si>
  <si>
    <t>Podpera č.27:  20*(1,78m+1,00m)</t>
  </si>
  <si>
    <t>Podpera č.29:  20*(2,43m+0,00m)</t>
  </si>
  <si>
    <t>Podpera č.31:  20*(2,84m+0,00m)</t>
  </si>
  <si>
    <t>Podpera č.33:  20*(3,45m+0,00m)</t>
  </si>
  <si>
    <t>Podpera č.35:  20*(3,33m+0,00m)</t>
  </si>
  <si>
    <t>Podpera č.37:  20*(3,10m+0,00m)</t>
  </si>
  <si>
    <t>Podpera č.39:  20*(3,08m+0,00m)</t>
  </si>
  <si>
    <t>Podpera č.41:  20*(2,88m+0,00m)</t>
  </si>
  <si>
    <t>Podpera č.43:  20*(2,28m+1,00m)</t>
  </si>
  <si>
    <t>Podpera č.45:  20*(2,88m+1,00m)</t>
  </si>
  <si>
    <t>Opora č.47:  13*10,00m</t>
  </si>
  <si>
    <t>Opora č.2:  13*10,00m</t>
  </si>
  <si>
    <t>Podpera č.4:  20*(2,39m+5,00m)</t>
  </si>
  <si>
    <t>Podpera č.6:  26*(3,22m+5,00m)</t>
  </si>
  <si>
    <t>Podpera č.8:  26*(2,87m+5,00m)</t>
  </si>
  <si>
    <t>Podpera č.10:  26*(2,68m+5,00m)</t>
  </si>
  <si>
    <t>Podpera č.12:  26*(2,66m+5,00m)</t>
  </si>
  <si>
    <t>Podpera č.14:  24*(2,79m+5,00m)</t>
  </si>
  <si>
    <t>Podpera č.16:  26*(2,51m+2,00m)</t>
  </si>
  <si>
    <t>Podpera č.18:  26*(3,14m+2,00m)</t>
  </si>
  <si>
    <t>Podpera č.20:  20*(2,46m+2,00m)</t>
  </si>
  <si>
    <t>Opora č.22:  13*7,00m</t>
  </si>
  <si>
    <t>dĺžky vrtov sú vrátane hluchých vrtov</t>
  </si>
  <si>
    <t>objem vývrtu z hluchých vrtov je započítaný v objeme výkopov</t>
  </si>
  <si>
    <t>0202067307</t>
  </si>
  <si>
    <t>Vrty pre pilóty, tr.horniny III, D nad 1050 do 1250 mm</t>
  </si>
  <si>
    <t>Opora č.1:  13*6,00m</t>
  </si>
  <si>
    <t>Podpera č.3:  20*5,00m</t>
  </si>
  <si>
    <t>Podpera č.5:  26*5,00m</t>
  </si>
  <si>
    <t>Podpera č.7:  26*5,00m</t>
  </si>
  <si>
    <t>Podpera č.9:  26*5,00m</t>
  </si>
  <si>
    <t>Podpera č.11:  26*5,00m</t>
  </si>
  <si>
    <t>Podpera č.13:  24*5,00m</t>
  </si>
  <si>
    <t>Podpera č.15:  26*4,00m</t>
  </si>
  <si>
    <t>Podpera č.17:  26*4,00m</t>
  </si>
  <si>
    <t>Podpera č.19:  26*4,00m</t>
  </si>
  <si>
    <t>Podpera č.21:  20*5,00m</t>
  </si>
  <si>
    <t>Podpera č.23, 25:  26*5,00m</t>
  </si>
  <si>
    <t>Podpera č.27:  20*6,00m</t>
  </si>
  <si>
    <t>Podpera č.29:  20*7,00m</t>
  </si>
  <si>
    <t>Podpera č.31:  20*7,00m</t>
  </si>
  <si>
    <t>Podpera č.33:  20*7,00m</t>
  </si>
  <si>
    <t>Podpera č.35:  20*7,00m</t>
  </si>
  <si>
    <t>Podpera č.37:  20*7,00m</t>
  </si>
  <si>
    <t>Podpera č.39:  20*7,00m</t>
  </si>
  <si>
    <t>Podpera č.41:  20*7,00m</t>
  </si>
  <si>
    <t>Podpera č.43:  20*6,00m</t>
  </si>
  <si>
    <t>Podpera č.45:  20*6,00m</t>
  </si>
  <si>
    <t>Opora č.47:  13*6,00m</t>
  </si>
  <si>
    <t>Opora č.2:  13*6,00m</t>
  </si>
  <si>
    <t>Podpera č.4:  20*4,00m</t>
  </si>
  <si>
    <t>Podpera č.6:  26*5,00m</t>
  </si>
  <si>
    <t>Podpera č.8:  26*5,00m</t>
  </si>
  <si>
    <t>Podpera č.10:  26*5,00m</t>
  </si>
  <si>
    <t>Podpera č.12:  26*5,00m</t>
  </si>
  <si>
    <t>Podpera č.14:  24*5,00m</t>
  </si>
  <si>
    <t>Podpera č.16:  26*5,00m</t>
  </si>
  <si>
    <t>Podpera č.18:  26*5,00m</t>
  </si>
  <si>
    <t>Podpera č.20:  20*5,00m</t>
  </si>
  <si>
    <t>Opora č.22:  13*5,00m</t>
  </si>
  <si>
    <t>Opora č.1:  13*3,14*0,60m*0,60m*16,00m</t>
  </si>
  <si>
    <t>Podpera č.3:  20*3,14*0,60m*0,60m*(2,68m+11,00m)</t>
  </si>
  <si>
    <t>Podpera č.5:  26*3,14*0,60m*0,60m*(2,50m+11,00m)</t>
  </si>
  <si>
    <t>Podpera č.7:  26*3,14*0,60m*0,60m*(2,980m+11,00m)</t>
  </si>
  <si>
    <t>Podpera č.9:  26*3,14*0,60m*0,60m*(2,85m+11,00m)</t>
  </si>
  <si>
    <t>Podpera č.11:  26*3,14*0,60m*0,60m*(2,84m+11,00m)</t>
  </si>
  <si>
    <t>Podpera č.13:  24*3,14*0,60m*0,60m*(0,00m+11,00m)</t>
  </si>
  <si>
    <t>Podpera č.15:  26*3,14*0,60m*0,60m*(1,72m+7,00m)</t>
  </si>
  <si>
    <t>Podpera č.17:  26*3,14*0,60m*0,60m*(0,00m+7,00m)</t>
  </si>
  <si>
    <t>Podpera č.19:  26*3,14*0,60m*0,60m*(1,36m+7,00m)</t>
  </si>
  <si>
    <t>Podpera č.21:  20*3,14*0,60m*0,60m*(1,49m+7,00m)</t>
  </si>
  <si>
    <t>Podpera č.23, 25:  26*3,14*0,60m*0,60m*(1,75m+7,00m)</t>
  </si>
  <si>
    <t>Podpera č.27:  20*3,14*0,60m*0,60m*(1,78m+7,00m)</t>
  </si>
  <si>
    <t>Podpera č.29:  20*3,14*0,60m*0,60m*(2,43m+7,00m)</t>
  </si>
  <si>
    <t>Podpera č.31:  20*3,14*0,60m*0,60m*(2,84m+7,00m)</t>
  </si>
  <si>
    <t>Podpera č.33:  20*3,14*0,60m*0,60m*(3,45m+7,00m)</t>
  </si>
  <si>
    <t>Podpera č.35:  20*3,14*0,60m*0,60m*(3,33m+7,00m)</t>
  </si>
  <si>
    <t>Podpera č.37:  20*3,14*0,60m*0,60m*(3,10m+7,00m)</t>
  </si>
  <si>
    <t>Podpera č.39:  20*3,14*0,60m*0,60m*(3,08m+7,00m)</t>
  </si>
  <si>
    <t>Podpera č.41:  20*3,14*0,60m*0,60m*(2,88m+7,00m)</t>
  </si>
  <si>
    <t>Podpera č.43:  20*3,14*0,60m*0,60m*(2,28m+7,00m)</t>
  </si>
  <si>
    <t>Podpera č.45:  20*3,14*0,60m*0,60m*(2,88m+7,00m)</t>
  </si>
  <si>
    <t>Opora č.47:  13*3,14*0,60m*0,60m*16,00m</t>
  </si>
  <si>
    <t>Opora č.2:  13*3,14*0,60m*0,60m*16,00m</t>
  </si>
  <si>
    <t>Podpera č.4:  20*3,14*0,60m*0,60m*(2,39m+9,00m)</t>
  </si>
  <si>
    <t>Podpera č.6:  26*3,14*0,60m*0,60m*(3,22m+10,00m)</t>
  </si>
  <si>
    <t>Podpera č.8:  26*3,14*0,60m*0,60m*(2,87m+10,00m)</t>
  </si>
  <si>
    <t>Podpera č.10:  26*3,14*0,60m*0,60m*(2,68m+10,00m)</t>
  </si>
  <si>
    <t>Podpera č.12:  26*3,14*0,60m*0,60m*(2,66m+10,00m)</t>
  </si>
  <si>
    <t>Podpera č.14:  24*3,14*0,60m*0,60m*(2,79m+10,00m)</t>
  </si>
  <si>
    <t>Podpera č.16:  26*3,14*0,60m*0,60m*(2,51m+7,00m)</t>
  </si>
  <si>
    <t>Podpera č.18:  26*3,14*0,60m*0,60m*(3,14m+7,00m)</t>
  </si>
  <si>
    <t>Podpera č.20:  20*3,14*0,60m*0,60m*(2,46m+7,00m)</t>
  </si>
  <si>
    <t>Opora č.22:  13*3,14*0,60m*0,60m*12,00m</t>
  </si>
  <si>
    <t>vrátane objemu hluchých vrtov</t>
  </si>
  <si>
    <t>vrátane zaťažovacích skúšok pilót - systémové pilóty 
1ks/podpera (opora) - 34ks</t>
  </si>
  <si>
    <t>pilóty dĺžky 7 m pre základy č.15 až 45:  (6*26+12*20)*391,62kg</t>
  </si>
  <si>
    <t>pilóty dĺžky 9 m pre základ č.4:  20*487,70kg</t>
  </si>
  <si>
    <t>pilóty dĺžky 10 m pre základy č.6, 8, 10, 12 a 14:  (4*26+20)*537,62kg</t>
  </si>
  <si>
    <t>pilóty dĺžky 11 m pre základy č.3, 5, 7, 9, 11 a 13:  (20+4*26+24)*583,78kg</t>
  </si>
  <si>
    <t>pilóty dĺžky 12 m pre oporu č.22:  13*1656,86kg</t>
  </si>
  <si>
    <t>pilóty dĺžky 16 m pre opory č.1, 2 a 47:  3*13*2172,19kg</t>
  </si>
  <si>
    <t>vrátane prepojenia výstuže zvarmi podľa projektu DVP v rámci opatrení voči účinkom bludných prúdov pre stupeň IV</t>
  </si>
  <si>
    <t>podpera 13 - h=9,00m:  9,00m*24,10m</t>
  </si>
  <si>
    <t>podpera 14 - h=8,00m:  8,00m*24,10m</t>
  </si>
  <si>
    <t>podpera 15 - h=8,00m:  8,00m*24,20m</t>
  </si>
  <si>
    <t>podpera 16 - h=8,00m:  8,00m*24,20m</t>
  </si>
  <si>
    <t>podpera 19 - h=7,00m a 10,00m:  7,00m*14,00m+10,00m*14,00m</t>
  </si>
  <si>
    <t>podpera 21 - h=6,00m:  6,00m*14,00m</t>
  </si>
  <si>
    <t>podperz 23 a 25 - h=6,00m:  6,00m*14,00m</t>
  </si>
  <si>
    <t>podpera 27 - h=5,00m:  5,00m*14,00m</t>
  </si>
  <si>
    <t>podpera 29 - h=6,00m:  6,00m*14,00m</t>
  </si>
  <si>
    <t>podpera 31 - h=7,00m:  7,00m*14,00m</t>
  </si>
  <si>
    <t>podpera 33 - h=8,00m:  8,00m*16,00m</t>
  </si>
  <si>
    <t>podpera 35 - h=8,00m:  8,00m*16,00m</t>
  </si>
  <si>
    <t>podpera 37 - h=7,00m:  7,00m*16,00m</t>
  </si>
  <si>
    <t>štetovnice baranené popri trati ŽSR sú uvažované ako trvalé</t>
  </si>
  <si>
    <t>02060223</t>
  </si>
  <si>
    <t>Spevňovanie hornín a konštrukcií kotvením na povrchu, predpínacia výstuž</t>
  </si>
  <si>
    <t>0206022302</t>
  </si>
  <si>
    <t>Spevňovanie hornín a konštrukcií kotvením na povrchu, predpínacia výstuž - laná</t>
  </si>
  <si>
    <r>
      <t>zemné kotvy Y1860 S7, 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Ls-15,7-1860</t>
    </r>
  </si>
  <si>
    <r>
      <t>podpera 21 - 5*6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</t>
    </r>
    <r>
      <rPr>
        <i/>
        <sz val="10"/>
        <rFont val="Arial CE"/>
        <family val="2"/>
        <charset val="238"/>
      </rPr>
      <t>:  5*6*(16,00m+1,00m)</t>
    </r>
  </si>
  <si>
    <t>podpera 27 - 6*6øLs:  6*6*(16,00m+1,00m)</t>
  </si>
  <si>
    <t>podpera 29 - 7*6øLs:  7*6*(16,00m+1,00m)</t>
  </si>
  <si>
    <t>podpera 31 - 7*6øLs:  7*6*(16,00m+1,00m)</t>
  </si>
  <si>
    <t>podpera 33 - 7*6øLs:  7*6*(16,00m+1,00m)</t>
  </si>
  <si>
    <t>podpera 35 - 6*6øLs:  6*6*(16,00m+1,00m)</t>
  </si>
  <si>
    <t>podpera 37 - 7*6øLs:  7*6*(16,00m+1,00m)</t>
  </si>
  <si>
    <t>podpera 39 - 5*6øLs:  5*6*(16,00m+1,00m)</t>
  </si>
  <si>
    <t>podpera 41 - 4*6øLs:  4*6*(16,00m+1,00m)</t>
  </si>
  <si>
    <t>podpera 45 - 4*6øLs:  4*6*(16,00m+1,00m)</t>
  </si>
  <si>
    <t>02060922</t>
  </si>
  <si>
    <t>Spevňovanie hornín a konštrukcií, opláštenie, spevnenie striekaným železobetónom</t>
  </si>
  <si>
    <t>0206092201</t>
  </si>
  <si>
    <t>Spevňovanie hornín a konštrukcií, opláštenie, spevnenie striekaným železobetónom tr. C16/20 (B 20)</t>
  </si>
  <si>
    <t>kotvené steny pod oporným múrom SO 266 hrúbky 150 mm</t>
  </si>
  <si>
    <t>podpera 21:  43,83m2*0,15m</t>
  </si>
  <si>
    <t>podperz 23 a 25:  85,12m2*0,15m</t>
  </si>
  <si>
    <t>podpera 27:  61,25m2*0,15m</t>
  </si>
  <si>
    <t>podpera 29:  69,41m2*0,15m</t>
  </si>
  <si>
    <t>podpera 31:  68,66m2*0,15m</t>
  </si>
  <si>
    <t>podpera 33:  67,66m2*0,15m</t>
  </si>
  <si>
    <t>podpera 35:  60,33m2*0,15m</t>
  </si>
  <si>
    <t>podpera 37:  78,40m2*0,15m</t>
  </si>
  <si>
    <t>podpera 39:  55,12m2*0,15m</t>
  </si>
  <si>
    <t>podpera 41:  43,67m2*0,15m</t>
  </si>
  <si>
    <t>podpera 43:  26,32m2*0,15m</t>
  </si>
  <si>
    <t>podpera 45:  35,69m2*0,15m</t>
  </si>
  <si>
    <t>02060924</t>
  </si>
  <si>
    <t>Spevňovanie hornín a konštrukcií, opláštenie, spevnenie výstužou</t>
  </si>
  <si>
    <t>0206092404</t>
  </si>
  <si>
    <t>Spevňovanie hornín a konštrukcií, opláštenie, spevnenie výstužou, zváranými sieťami</t>
  </si>
  <si>
    <t>podpera 21:  1,2*43,83m2*7,90kg/m2</t>
  </si>
  <si>
    <t>podperz 23 a 25:  1,2*85,12m2*7,90kg/m2</t>
  </si>
  <si>
    <t>podpera 27:  1,2*61,25m2*7,90kg/m2</t>
  </si>
  <si>
    <t>podpera 29:  1,2*69,41m2*7,90kg/m2</t>
  </si>
  <si>
    <t>podpera 31:  1,2*68,66m2*7,90kg/m2</t>
  </si>
  <si>
    <t>podpera 33:  1,2*67,66m2*7,90kg/m2</t>
  </si>
  <si>
    <t>podpera 35:  1,2*60,33m2*7,90kg/m2</t>
  </si>
  <si>
    <t>podpera 37:  1,2*78,40m2*7,90kg/m2</t>
  </si>
  <si>
    <t>podpera 39:  1,2*55,12m2*7,90kg/m2</t>
  </si>
  <si>
    <t>podpera 41:  1,2*43,67m2*7,90kg/m2</t>
  </si>
  <si>
    <t>podpera 43:  1,2*26,32m2*7,90kg/m2</t>
  </si>
  <si>
    <t>podpera 45:  1,2*35,69m2*7,90kg/m2</t>
  </si>
  <si>
    <t>opevnenie svahových kužeľov georohožami v zahumusovanej časti:   148,59m2+340,67m2+93,96m2+68,69m2</t>
  </si>
  <si>
    <t>vrátane kotviacich prvkov dĺ. 0,30 m v rastri 1,25x1,25 m</t>
  </si>
  <si>
    <r>
      <t xml:space="preserve">zemné klince </t>
    </r>
    <r>
      <rPr>
        <sz val="10"/>
        <rFont val="Aptos Narrow"/>
        <family val="2"/>
      </rPr>
      <t>ø</t>
    </r>
    <r>
      <rPr>
        <i/>
        <sz val="10"/>
        <rFont val="Arial CE"/>
        <family val="2"/>
        <charset val="238"/>
      </rPr>
      <t>32 mm, dĺžky 6,00 m</t>
    </r>
  </si>
  <si>
    <t>podpera 21:  30*6,00m</t>
  </si>
  <si>
    <t>podperz 23 a 25:  45*6,00m</t>
  </si>
  <si>
    <t>podpera 27:  35*6,00m</t>
  </si>
  <si>
    <t>podpera 29:  36*6,00m</t>
  </si>
  <si>
    <t>podpera 31:  36*6,00m</t>
  </si>
  <si>
    <t>podpera 33:  35*6,00m</t>
  </si>
  <si>
    <t>podpera 35:  34*6,00m</t>
  </si>
  <si>
    <t>podpera 37:  38*6,00m</t>
  </si>
  <si>
    <t>podpera 39:  36*6,00m</t>
  </si>
  <si>
    <t>podpera 41:  34*6,00m</t>
  </si>
  <si>
    <t>podpera 43:  23*6,00m</t>
  </si>
  <si>
    <t>podpera 45:  28*6,00m</t>
  </si>
  <si>
    <t>spevnenie za rímsami vrátane kari sietí 10mm (11,80kg/m2)</t>
  </si>
  <si>
    <t>opora č.1:  (1,30m*2,95m+0,85m*0,80m)*0,20m</t>
  </si>
  <si>
    <t>opora č.2:  (1,30m*2,50m+0,85m*0,80m)*0,20m</t>
  </si>
  <si>
    <t>opora č.22:  (1,30m*2,50m)*0,20m</t>
  </si>
  <si>
    <t>opora č.47:  (3,80m*2,85m+1,70m*0,80m)*0,20m</t>
  </si>
  <si>
    <t>kari sietí:  282,00kg</t>
  </si>
  <si>
    <t>iskriská:  12*1,50m</t>
  </si>
  <si>
    <t>napojenie predpínacích kotiev na zvarený okruh NK:  350*0,50m</t>
  </si>
  <si>
    <t>napojenie výstuže ríms na na zvarený okruh NK:  2*(12+20)*0,70m</t>
  </si>
  <si>
    <t>vyvedenie drôtu z ríms na povrch:  2*(12+20)*0,30m</t>
  </si>
  <si>
    <t>prepojenie PHS a zvodidla:  (12+20)*1,30m</t>
  </si>
  <si>
    <t>ukoľajnenie:  2*35,00m</t>
  </si>
  <si>
    <t>napojenie predpínacích kotiev na zvarený okruh NK:  348*0,50m</t>
  </si>
  <si>
    <t>napojenie výstuže ríms na na zvarený okruh NK:  2*(12+11)*0,70m</t>
  </si>
  <si>
    <t>vyvedenie drôtu z ríms na povrch:  2*(12+11)*0,30m</t>
  </si>
  <si>
    <t>prepojenie PHS a zvodidla:  (12+11)*1,30m</t>
  </si>
  <si>
    <t>iskriská:  11*1,50m</t>
  </si>
  <si>
    <t>napojenie predpínacích kotiev na zvarený okruh NK:  316*0,50m</t>
  </si>
  <si>
    <t>napojenie výstuže ríms na na zvarený okruh NK:  2*(11+18)*0,70m</t>
  </si>
  <si>
    <t>vyvedenie drôtu z ríms na povrch:  2*(11+18)*0,30m</t>
  </si>
  <si>
    <t>prepojenie zábradlia a zvodidla:  (11+18)*1,30m</t>
  </si>
  <si>
    <t>svorka pripojovacia SP:  3*(12+20)</t>
  </si>
  <si>
    <t>svorka pripojovacia SP:  3*(12+11)</t>
  </si>
  <si>
    <t>svorka pripojovacia SP:  3*(11+18)</t>
  </si>
  <si>
    <t>228-01 Most na D3 v km 13,540 nad ŽSR a pozdĺž Kysuce - mostný záver</t>
  </si>
  <si>
    <r>
      <t xml:space="preserve">nad oporou č.2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190mm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</si>
  <si>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č.22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200mm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</si>
  <si>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č.47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220mm</t>
    </r>
    <r>
      <rPr>
        <i/>
        <sz val="10"/>
        <rFont val="Arial CE"/>
        <family val="2"/>
        <charset val="238"/>
      </rPr>
      <t xml:space="preserve">:  14,00m  </t>
    </r>
  </si>
  <si>
    <r>
      <t xml:space="preserve">nad oporou č.1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250mm</t>
    </r>
    <r>
      <rPr>
        <i/>
        <sz val="10"/>
        <rFont val="Arial CE"/>
        <family val="2"/>
        <charset val="238"/>
      </rPr>
      <t xml:space="preserve">:  14,00m  </t>
    </r>
  </si>
  <si>
    <t>2125042608</t>
  </si>
  <si>
    <t>Doplňujúce konštrukcie, dilatačné zariadenia, mostné závery povrchové posun nad 720 mm</t>
  </si>
  <si>
    <r>
      <t xml:space="preserve">nad podperami č.23 a 25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400mm</t>
    </r>
    <r>
      <rPr>
        <i/>
        <sz val="10"/>
        <rFont val="Arial CE"/>
        <family val="2"/>
        <charset val="238"/>
      </rPr>
      <t xml:space="preserve">:  14,00m  </t>
    </r>
  </si>
  <si>
    <t>229 Estakáda na D3 v km 14,650 pozdĺž Kysuce - mostná konštrukcia</t>
  </si>
  <si>
    <t>vhodná zemina zo zemníka</t>
  </si>
  <si>
    <t>nevhodná zemina z vrtov pre pilóty a štetovnice, nevhodná zemina z navážky</t>
  </si>
  <si>
    <t>odstránenie (odpílenie) štetovníc po úroveň hornej hrany základov: 32*(1,25+1,15+1,35+1,10)+33*(1,90+1,90+1,65+1,10+1,10+1,00)=440,65 m2*0,155 t/m2</t>
  </si>
  <si>
    <t>odstránenie (odpílenie) štetovníc po úroveň hornej hrany základov: 440,65 m2*0,155 t/m2</t>
  </si>
  <si>
    <t>25,0*1,2=</t>
  </si>
  <si>
    <t>14*24*2*10=</t>
  </si>
  <si>
    <t>plocha z výkresu x šírka: 244,55*14,00=</t>
  </si>
  <si>
    <t>výkopy pre podperu č. 2 až 11: 290,94+281,58+206,70+191,10+305,76+331,24+257,53+220,22+243,88+214,76=</t>
  </si>
  <si>
    <t>pri opore 1: 14,30*0,50*0,80=</t>
  </si>
  <si>
    <t>výkop ryhy pre zberné potrubie: 1,1*17,10+17,90)*2,0</t>
  </si>
  <si>
    <t>2*10*3,14*0,30*0,30*1,00=</t>
  </si>
  <si>
    <t xml:space="preserve">násyp pod oporu č.1: </t>
  </si>
  <si>
    <t>násyp za oporu č.1:  10,05*12,25=</t>
  </si>
  <si>
    <t>svahový kužeľ vedľa opory a svah násypu po trvalý záber mosta</t>
  </si>
  <si>
    <t>opora 1: (1/3*93,5*6,1+0,5*12,2*6,1*5,50)=</t>
  </si>
  <si>
    <t>1,1*1,4*17,1+1,1*1,35*17,9</t>
  </si>
  <si>
    <t>objem výkopu - objem základov - objem podkladného betónu-štrkový vankúš na podpere 2,3: 2543,71-1388,01-171,60-156,00=</t>
  </si>
  <si>
    <t>obsyp pred oporu č.1:  0,26*13,35=</t>
  </si>
  <si>
    <t>2,0*(17,1+17,9)*2</t>
  </si>
  <si>
    <t>svah+svahové kužele pri opore č.1:  1,11*198,5=</t>
  </si>
  <si>
    <t>nevhodná zemina z vrtov pre pilóty a štetovnice:
3,14*0,60*0,60*91,0+3,14*0,25*0,25*1062,0=</t>
  </si>
  <si>
    <t>podkladný betón podpier: (13,0*6,0*4+13,0*7,0*6)*0,20=</t>
  </si>
  <si>
    <t>základy podpier č.2-5: 4*9,63*13=</t>
  </si>
  <si>
    <t>základy podpier č.6-11: 6*11,375*13=</t>
  </si>
  <si>
    <t>základy podpier č.2-5: 4*12399,92/1000=</t>
  </si>
  <si>
    <t>základy podpier č.6-11: 6*14059,49/1000=</t>
  </si>
  <si>
    <t>drieky pilierov podpier č.2-5: 2*3,14*0,8*0,8*(4,89+5,89+6,39+7,89)=</t>
  </si>
  <si>
    <t>drieky pilierov podpier č.9-11: 2*3,14*0,8*0,8*(7,85+7,35+6,85)=</t>
  </si>
  <si>
    <t>vrátane osadenia čapových meracích značiek : (4+3)*2=14ks</t>
  </si>
  <si>
    <t>drieky pilierov podpier č.6-8: 2*3,14*0,8*0,8*(6,85+7,35+7,35)=</t>
  </si>
  <si>
    <t>bloky pod ložiská podpier č.2-11: 2*10*3,14*0,5*0,5*0,14=</t>
  </si>
  <si>
    <t>drieky pilierov podpier č.2-11: 2*3,14*1,60*(4,89+5,89+6,39+7,89+6,85+7,35+7,35+7,85+7,35+6,85)=</t>
  </si>
  <si>
    <t>bloky pod ložiská podpier č.2-11: 2*10*3,14*1,00*0,14=</t>
  </si>
  <si>
    <t>drieky pilierov podpier č.2-5: (3033,13+3421,67+3628,79+4192,78)/1000=</t>
  </si>
  <si>
    <t>drieky pilierov podpier č.6, 7: (6635,21+7021,87)/1000=</t>
  </si>
  <si>
    <t>drieky pilierov podpier č.8-11: (4088,52+4327,32+4139,95+3938,78)/1000=</t>
  </si>
  <si>
    <t>podkladný betón opory: 50,45*0,20=</t>
  </si>
  <si>
    <t>opora č.1: (6,52*11,25+6,62*0,99+6,72*1,45)=</t>
  </si>
  <si>
    <t>krídlo opory č.1: (2,26*1,50+1,02*4,0+4,39*0,70)=</t>
  </si>
  <si>
    <t>bloky pod ložiská: 2*0,8*0,8*0,2=</t>
  </si>
  <si>
    <t>vrátane všetkých chráničiek pre odvodnenie (DN250, DN300, DN350) podľa PD</t>
  </si>
  <si>
    <t>vrátane vyhotovenia letopočtu dokončenia stavby odtlačkom v zmysle PD</t>
  </si>
  <si>
    <t>vrátane osadenia čapových meracích značiek =4ks</t>
  </si>
  <si>
    <t>podkladný betón opory: 37,90*0,20=</t>
  </si>
  <si>
    <t>opora č.1: (1,65*13,64*2+1,65*3,00*2+2,40*13,64*2+2,40*0,70*2)=</t>
  </si>
  <si>
    <t>krídlo opory č.1: (1,65*1,50*2+1,65*1,40+7,90*2+0,70*1,65+1,40*0,80)=</t>
  </si>
  <si>
    <t>bloky pod ložiská: 2*0,8*0,2*4=</t>
  </si>
  <si>
    <t>opora č.1: 6463,83/1000=</t>
  </si>
  <si>
    <t>rímsa vľavo: 0,661*4,9+0,642*131,76+0,686*191,76=</t>
  </si>
  <si>
    <t>rímsa vpravo: 0,232*1,2+0,318*89,885+0,308*233,385=</t>
  </si>
  <si>
    <t>vrátane osadenia klincových značiek pre meranie priehybov NK = 24*2=48 ks</t>
  </si>
  <si>
    <t>vrátane kotvenia ríms - 399*2+392=1190 ks</t>
  </si>
  <si>
    <t>rímsa vľavo: (0,225+0,90)*(4,9+131,76)+(0,24+0,90)*191,76=</t>
  </si>
  <si>
    <t>rímsa vpravo: (0,24+0,235)*1,2+(0,24+0,70)*89,885+(0,225+0,70)*233,385=</t>
  </si>
  <si>
    <t>47954,63/1000=</t>
  </si>
  <si>
    <t>podkladný betón prechodovej dosky: 11,25*4,90*0,15=</t>
  </si>
  <si>
    <t>prechodová doska pri opore č.1: 11,15*5,00*0,30=</t>
  </si>
  <si>
    <t>podkladný betón prech dosiek: (5,90+11,25+3,25)*0,15=</t>
  </si>
  <si>
    <t>prechodová doska pri opore č.1: (5,00+11,15+2,85)*0,30=</t>
  </si>
  <si>
    <t>2585,68/1000=</t>
  </si>
  <si>
    <t>spriahujúca doska: 2,909*115,50+2,819*207,90=</t>
  </si>
  <si>
    <t>monolitické priečniky: 2*1,40*13,30*1,40+10*2,80*13,30*1,40=</t>
  </si>
  <si>
    <t>vrátane osadenia všetkých chráničiek pre prechod odvodnenia (DN250,DN300, DN350), okapových drážok a pod.</t>
  </si>
  <si>
    <t>vrátane dočasného zábradlia na okrajoch nosnej konštrukcie:
652,89 m</t>
  </si>
  <si>
    <t>spriahujúca doska: (0,35+0,21)*115,50+(0,21+0,27)*207,90+2,85*12=</t>
  </si>
  <si>
    <t>monolitické priečniky: 2*1,40*13,30+2,05*7*22=</t>
  </si>
  <si>
    <t>debnenie medzi nosníkmi: 1,00*23,90*7*2+1,00*27,20*7*9=</t>
  </si>
  <si>
    <t>(183242,37+2974,06*2+5822,84*10+2310,26*2+4497,03*10)/1000=</t>
  </si>
  <si>
    <t>prefabrikované priečniky: 2*1,40*0,45*13,30+10*2,80*0,45*13,30=</t>
  </si>
  <si>
    <t>obostavaný priestor nosnej konštrukcie z prefabrikovaných nosníkov dĺžky 25,83m: 2*1,40*13,30*23,90=</t>
  </si>
  <si>
    <t>obostavaný priestor nosnej konštrukcie z prefabrikovaných nosníkov dĺžky 29,08m: 9*1,40*13,30*27,20=</t>
  </si>
  <si>
    <t>všesmerné ložiská:</t>
  </si>
  <si>
    <t>jednosmerné ložiská:</t>
  </si>
  <si>
    <t>pevné ložiská:</t>
  </si>
  <si>
    <t>vrubový kĺb pre uloženie prech.dosky pri opore č.1: 11,15=</t>
  </si>
  <si>
    <t>prechodový klin za oporou č.1: 4,65*12,25=</t>
  </si>
  <si>
    <t>mostné zvodidlo na ľavej rímse pre úroveň zachytenia H3:</t>
  </si>
  <si>
    <t>328,80=</t>
  </si>
  <si>
    <t>mostné zvodidlo na pravej rímse pre úroveň zachytenia H2 s minimálnou výškou 1,10 m:</t>
  </si>
  <si>
    <t>324,47=</t>
  </si>
  <si>
    <t>ĽS - mostné odvodňovače 500x300: 21=</t>
  </si>
  <si>
    <t>PS - mostné odvodňovače 500x300: 83=</t>
  </si>
  <si>
    <t>ĽS - odvodňovacie potrubie DN200 pod NK: 80,00=</t>
  </si>
  <si>
    <t>ĽS - odvodňovacie potrubie DN250 pod NK: 35,00=</t>
  </si>
  <si>
    <t>PS - odvodňovacie potrubie DN200 pod NK: 50,00=</t>
  </si>
  <si>
    <t>PS - odvodňovacie potrubie DN250 pod NK: 50,00=</t>
  </si>
  <si>
    <t>PS - odvodňovacie potrubie DN300 pod NK: 225,00=</t>
  </si>
  <si>
    <t>výplň škáry medzi oporou a prechodovou doskou: (0,07+0,07+0,30)*11,25=</t>
  </si>
  <si>
    <t>ĽS - výplň dilatačnej škáry ríms: 0,642*4+0,686*6=</t>
  </si>
  <si>
    <t>PS - výplň dilatačnej škáry ríms: 0,328*3+0,308*7=</t>
  </si>
  <si>
    <t>výplň dilatačnej škáry medzi oporou a SO268: 6,62=</t>
  </si>
  <si>
    <t>výplň dilatačnej škáry medzi rímsou a SO268: 0,235*1,20=</t>
  </si>
  <si>
    <t>ĽS - predtesnenie dilatačnej škáry ríms: 2,80*10=</t>
  </si>
  <si>
    <t>PS - predtesnenie dilatačnej škáry ríms: 1,70*10=</t>
  </si>
  <si>
    <t>predtesnenie dilatačnej škáry medzi oporou SO268: 1,65+2,30+2,40=</t>
  </si>
  <si>
    <t>predtesnenie dilatačnej škáry medzi rímsou a SO268: 0,235*2+1,20=</t>
  </si>
  <si>
    <t>tesnenie dilatačnej škáry v rímse vrátane separácie a penetračného náteru pre zvýšenie priľnavosti tmelu :</t>
  </si>
  <si>
    <t>ĽS - tesnenie dilatačnej škáry ríms: 2,80*10=</t>
  </si>
  <si>
    <t>PS - tesnenie dilatačnej škáry ríms: 1,70*10=</t>
  </si>
  <si>
    <t>kompozitná doska na prekrytie zrkadla nad oporou hr.=0,025m: 0,50*2,85=</t>
  </si>
  <si>
    <r>
      <t>plocha dopravného priestoru 1.poľa: 11,25*30,00=337,50m</t>
    </r>
    <r>
      <rPr>
        <i/>
        <vertAlign val="superscript"/>
        <sz val="10"/>
        <rFont val="Arial CE"/>
        <family val="2"/>
        <charset val="238"/>
      </rPr>
      <t>2</t>
    </r>
  </si>
  <si>
    <t>plocha dopravného priestoru polí č.10, 11:  11,25*26,00=292,50m2</t>
  </si>
  <si>
    <t>plocha dopravného priestoru polí č.2 až 9:  11,25*30,00=337,50m2</t>
  </si>
  <si>
    <t xml:space="preserve">ĽM - orientačný objem obostavaného priestoru pod priemetom mosta v okolí medziľahlých podpier: </t>
  </si>
  <si>
    <t>13,95*3,5*(5,0+6,0+6,5+8,0+7,0+7,5+7,5+8,0+7,5+7,0+7,0)=</t>
  </si>
  <si>
    <t>(10+3+5+15)*0,075=</t>
  </si>
  <si>
    <t>0,50*1,10*(17,1+17,9)=</t>
  </si>
  <si>
    <t>vystuženie kari sieťou ∅6-150/150 2000x3000 mm: 1,0*(17,1+17,9)*2*3,03/1000=</t>
  </si>
  <si>
    <t>ĽS - odvodňovacie potrubie DN250 za oporami: 17,10=</t>
  </si>
  <si>
    <t>PS - odvodňovacie potrubie DN300 za oporami: 17,90=</t>
  </si>
  <si>
    <t>revízny chodník C25/30: 0,75*13,0*0,25=</t>
  </si>
  <si>
    <t>vystuženie revízneho chodníka kari sieťou ∅8-100/100 2000x3000 mm: 0,75*13,0*2*7,90/1000=0,15 t</t>
  </si>
  <si>
    <t>spojovací náter na spojenie izolácie a ochrannej vrstvy izolácie: 11,25*323,40=</t>
  </si>
  <si>
    <t>spojovací náter na spojenie ochrannej vrstvy izolácie s obrusnou vrstvou: 11,25*323,40=</t>
  </si>
  <si>
    <t>zaklinenie medzi liatym asfaltom a krytom vozovky:    11,25*323,40=</t>
  </si>
  <si>
    <t>obrusná vrstva vozovky SMA 11 PMB: 11,25*323,40*0,04=</t>
  </si>
  <si>
    <t>ĽS - drenážny kanálik v osi odvodnenia: 0,10*(115,00-(21*0,80+8*0,40))=</t>
  </si>
  <si>
    <t>ĽS - drenáž pri odvodňovačoch: 21*0,80*0,45=</t>
  </si>
  <si>
    <t>ĽS - drenáž pri tvarovkách pre odvod. Izol.: 8*0,40*0,50=</t>
  </si>
  <si>
    <t>PS - drenážny kanálik v osi odvodnenia: 0,10*(207,50-(83*0,80))=</t>
  </si>
  <si>
    <t>PS - drenáž pri odvodňovačoch: 83*0,80*0,45=</t>
  </si>
  <si>
    <t>priečny drenážny kanálik pri MZ: 0,10*11,00=</t>
  </si>
  <si>
    <t>ochranná vrstva izolácie: 11,25*323,40*0,045=</t>
  </si>
  <si>
    <t>styk rímsy a vozovky: (4,90+323,52)+(1,20+323,27)=</t>
  </si>
  <si>
    <t>styk vozovky a mostných záverov: 11,25*2=</t>
  </si>
  <si>
    <t>škára okolo odvodňovačov: (21+83)*(0,30*2+0,50)=</t>
  </si>
  <si>
    <t>styk prechodovej dosky a opory: 11,25=</t>
  </si>
  <si>
    <t>zábradlie pozdĺž prístupového schodiska: 3,565+1,00+1,765+0,50+5,01+4,50+1,00=</t>
  </si>
  <si>
    <t>4,0+2,5+1,5+0,7+5,0+2,5+2+1,0+3,6=</t>
  </si>
  <si>
    <t>4,0+1,5=</t>
  </si>
  <si>
    <t>zhutnená štrkodrvina pod mostom fr. 32-63 a hrúbky 150mm: 1120*0,15=</t>
  </si>
  <si>
    <t>zaisťovací pás opevnenia svahov pri opore č.1:</t>
  </si>
  <si>
    <t>0,50*0,80*14,5=</t>
  </si>
  <si>
    <t>podkladný betón pod spevnenia svahu pred oporou: (13*3,1*1,2+0,3*10,9*1,2)*0,15=</t>
  </si>
  <si>
    <t>podkladný betón pod schodiskové stupne: 4,0*1,05=</t>
  </si>
  <si>
    <t>debnenie schodísk: 0,75*0,20*30=</t>
  </si>
  <si>
    <t>2,5*2,00*3,00*7,9/1000=</t>
  </si>
  <si>
    <t>pätka z ťažkého kamenného záhozu do 500 kg: 3,20*18=</t>
  </si>
  <si>
    <t>opevnenie svahu kamennou rovnaninou: 5,70*15=</t>
  </si>
  <si>
    <t>(13,0*3,1+0,3*10,9)*1,2=</t>
  </si>
  <si>
    <t>1xpenetračný náter+2x asfaltový náter za studena - vykázaná jedna náterová plocha</t>
  </si>
  <si>
    <t>horná plocha základovej dosky pilierov č.2-5:
4*(13,0*6,0-3,14*0,8*0,8*2)=</t>
  </si>
  <si>
    <t>horná plocha prechodovej dosky: 5,0*11,15=</t>
  </si>
  <si>
    <t>horná plocha základovej dosky pilierov č.6-11:
6*(13,0*7,0-3,14*0,8*0,8*2)=</t>
  </si>
  <si>
    <t>opora č.1: 0,50*13,64+9,60+1,40*0,8+0,70*12,95+1,65*1,40=</t>
  </si>
  <si>
    <t>obsypané časti pilierov č.2-11: 2*3,14*1,60*(0,95+1,65+1,85+3,0+1,7+1,95+1,75+2,05+1,4+0,85)=</t>
  </si>
  <si>
    <t>rub opory a krídla: 0,70*1,5=</t>
  </si>
  <si>
    <t>rub opory a krídla: 4,0*12,24+1,5*1,65+1,6*3,75+0,8*4,0=</t>
  </si>
  <si>
    <t>tesnenie pracovných škár opory - NAIP pásy: 0,5*12,94+0,5*2,2+0,3*4,1+0,3*1,5=</t>
  </si>
  <si>
    <t>tesnenie pracovných škár podpier - NAIP pásy: 10*2*(0,5*3,14*1,80)=</t>
  </si>
  <si>
    <t>tesnenie dilatačnej škáry opory a SO268 - NAIP pásy: (0,5+0,3)*4,0=</t>
  </si>
  <si>
    <t>ochranná geotextília na rube opory a krídla</t>
  </si>
  <si>
    <t>0,70*1,5=</t>
  </si>
  <si>
    <t>4,0*12,24+1,5*1,65+1,6*3,75+0,8*4,0=</t>
  </si>
  <si>
    <t>natavovacia asfaltová izolácia mostovky: 13,30*323,40=</t>
  </si>
  <si>
    <t>ochrana izolácie pod rímsami: (1,60+0,85)*323,40=</t>
  </si>
  <si>
    <t>natavovacia asfaltová izolácia na prechodovej doske: 1,70*11,15=</t>
  </si>
  <si>
    <t>vrátane 8 ks tvaroviek pre odvodnenie povrchu izolácie s napojením na zberné potrubie resp. s voľným vyústením pod NK</t>
  </si>
  <si>
    <t>02010203</t>
  </si>
  <si>
    <t>Zlepšovanie základovej pôdy, lôžko pre trativody a vankúše pod základy, z kameniva drveného</t>
  </si>
  <si>
    <t>0201020301</t>
  </si>
  <si>
    <t>Zlepšovanie základovej pôdy, lôžko pre trativody a vankúše pod základy, z kameniva drveného fr. 16-32 mm</t>
  </si>
  <si>
    <t>štrkový vankúš pre podpery č.2, 3: 6,0*13,0*1,0*2=</t>
  </si>
  <si>
    <t>separačná geotextília pod zhutnenú štrkodrvinu min. 300g/m2:  1120=</t>
  </si>
  <si>
    <t>zaliatie betónom predvrtov pre štetovnice - 3,14*0,25*0,25*1062</t>
  </si>
  <si>
    <t>02020671</t>
  </si>
  <si>
    <t>Vrty pre pilóty, tr.horniny I</t>
  </si>
  <si>
    <t>0202067107</t>
  </si>
  <si>
    <t>Vrty pre pilóty, tr.horniny I, D nad 1050 do 1250 mm</t>
  </si>
  <si>
    <t>7*13,0*0,35=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</si>
  <si>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1"/>
        <color indexed="8"/>
        <rFont val="Arial CE"/>
        <family val="2"/>
        <charset val="238"/>
      </rPr>
      <t>500 mm</t>
    </r>
  </si>
  <si>
    <t>podpery 2-11: 6,0*(13,0*2*10+6,0*4+7,0*10)*0,5=</t>
  </si>
  <si>
    <t>7*13,0*0,65=</t>
  </si>
  <si>
    <t>7*13,0*3,14*0,6*0,6=</t>
  </si>
  <si>
    <t>vrátane zaťažovacích skúšok pilót - systémové pilóty (1ks/opora) - 1 ks</t>
  </si>
  <si>
    <t>7*1271,36/1000=</t>
  </si>
  <si>
    <t>podpery č.2-11: 6,0*(13,0*2*10+6,0*4+7,0*10)=</t>
  </si>
  <si>
    <t>opevnenie za rímsou C 30/37: (2,45*3,9+1,4*0,9)*0,25=</t>
  </si>
  <si>
    <t>vystuženie kari sieťou ∅8-100/100 2000x3000 mm: (2,45*3,9+1,4*0,9)*2*7,90/1000= 0,171t</t>
  </si>
  <si>
    <t>na opore:   1*18,00=</t>
  </si>
  <si>
    <t>na podperách:   11*23,50=</t>
  </si>
  <si>
    <t>v poli medzi podperami:   11*13,50=</t>
  </si>
  <si>
    <t>vodorovne po dĺžke mosta:   2*323,00=</t>
  </si>
  <si>
    <t>svorka spojovacia SR02:   6*(12+11)=</t>
  </si>
  <si>
    <t>svorka pripojovacia SP:     3*(12+11)=</t>
  </si>
  <si>
    <t>13,30*323,40=</t>
  </si>
  <si>
    <t>229-01 Estakáda na D3 v km 14,650 pozdĺž Kysuce - mostný záver</t>
  </si>
  <si>
    <t>nad oporou č.1: 13,30=</t>
  </si>
  <si>
    <t>z autocadu</t>
  </si>
  <si>
    <t>230 Most na D3 v km 15,000 nad Kysucou - mostná konštrukcia</t>
  </si>
  <si>
    <r>
      <t>odstránenie (odpálenie/odpílenie) štetovníc (vrátane odvozu na skládku):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(2*(9,30+13,60)*2,00+2*(9,30+8,30)*(1,00+3*2,00+2,50+0,5*(2,00+3,00)+2,00+1,50+2*2,00+2,50+4,00))*0,155=</t>
    </r>
  </si>
  <si>
    <t>odstránenie (odpílenie) štetovníc po úroveň hornej hrany základov</t>
  </si>
  <si>
    <t>odhad čerpania vody v základových jamách podpier 1L-7L a 2P-7P: 21 dní á 24 hod pre každú studňu (2 studne pre stavebnú jamu)</t>
  </si>
  <si>
    <t>21*24*2*(7+6)=</t>
  </si>
  <si>
    <t>odkopávka/odstránenie</t>
  </si>
  <si>
    <t>polostrov pre zakladanie podpier 4L a 4P (I. Etapa)</t>
  </si>
  <si>
    <t>polostrov pre zakladanie podpier 3L a 3P (II. Etapa)</t>
  </si>
  <si>
    <t>pilotážna plošina pod oporou 1P</t>
  </si>
  <si>
    <t>podľa záverečnej správy doplnkového IG a HG prieskumu cca 11500m3</t>
  </si>
  <si>
    <t>násypy, zem. teleso za prechodovou oblasťou za oporami, polostrov pre zakladanie podpier 4L a 4P (I. Etapa), polostrov pre zakladanie podpier 3L a 3P (II. Etapa)</t>
  </si>
  <si>
    <t>jama pre založenie podpery 1L:
9,58*13,88*4,76=</t>
  </si>
  <si>
    <t>jama pre založenie podpery 2L:
9,58*8,58*2,50=</t>
  </si>
  <si>
    <t>jama pre založenie podpery 3L:
9,58*8,58*5,03=</t>
  </si>
  <si>
    <t>jama pre založenie podpery 4L:
9,58*8,58*5,17=</t>
  </si>
  <si>
    <t>jama pre založenie podpery 5L:
9,58*8,58*3,12=</t>
  </si>
  <si>
    <t>jama pre založenie podpery 6L:
9,58*8,58*3,99=</t>
  </si>
  <si>
    <t>jama pre založenie podpery 7L:
9,58*8,58*3,58=</t>
  </si>
  <si>
    <t>jama pre založenie podpery 2P:
9,58*8,58*3,36=</t>
  </si>
  <si>
    <t>jama pre založenie podpery 3P:
9,58*8,58*5,50=</t>
  </si>
  <si>
    <t>jama pre založenie podpery 4P:
9,58*8,58*4,40=</t>
  </si>
  <si>
    <t>jama pre založenie podpery 5P:
9,58*8,58*3,62=</t>
  </si>
  <si>
    <t>jama pre založenie podpery 6P:
9,58*8,58*4,35=</t>
  </si>
  <si>
    <t>jama pre založenie podpery 7P:
9,58*8,58*5,58=</t>
  </si>
  <si>
    <t>odkopávka pri podpere 1L:
(0,5*(183,89+292,25)-132,97)*1,75=</t>
  </si>
  <si>
    <t>odkopávka pri podpere 2L:
(0,5*(122,52+188,16)-82,20)*1,43=</t>
  </si>
  <si>
    <t>odkopávka pri podpere 5L:
(0,5*(122,52+210,86)-82,20)*2,11=</t>
  </si>
  <si>
    <r>
      <rPr>
        <i/>
        <sz val="10"/>
        <rFont val="Arial CE"/>
        <family val="2"/>
        <charset val="238"/>
      </rPr>
      <t>odkopávka pri podpere 6L: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(0,5*(122,52+268,86)-82,20)*3,04=</t>
    </r>
  </si>
  <si>
    <r>
      <rPr>
        <i/>
        <sz val="10"/>
        <rFont val="Arial CE"/>
        <family val="2"/>
        <charset val="238"/>
      </rPr>
      <t>odkopávka pri podpere 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(0,5*(122,52+368,79)-82,20)*1,57=</t>
    </r>
  </si>
  <si>
    <t>výkop pre oporu 8L:   0,5*(81,40+153,94)*1,34=</t>
  </si>
  <si>
    <r>
      <rPr>
        <i/>
        <sz val="10"/>
        <rFont val="Arial CE"/>
        <family val="2"/>
        <charset val="238"/>
      </rPr>
      <t>odkopávka pri podpere 2P: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(0,5*(122,52+246,89)-82,20)*2,13=</t>
    </r>
  </si>
  <si>
    <r>
      <rPr>
        <i/>
        <sz val="10"/>
        <rFont val="Arial CE"/>
        <family val="2"/>
        <charset val="238"/>
      </rPr>
      <t>odkopávka pri podpere 5P: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(0,5*(122,52+225,05)-82,20)*2,22=</t>
    </r>
  </si>
  <si>
    <t>odkopávka pri podpere 6P:
(0,5*(122,52+283,73)-82,20)*3,03=</t>
  </si>
  <si>
    <t>odkopávka pri podpere 7P:
(0,5*(122,52+371,31)-82,20)*(30,67/9,28)=</t>
  </si>
  <si>
    <t>výkop pre oporu 8P:   0,5*(80,58+148,02)*1,46=</t>
  </si>
  <si>
    <t>pri opore 1P:   0,50*0,80*(9,12+28,81)=</t>
  </si>
  <si>
    <t>pri oporách 8L a 8P:   0,50*0,80*(23,31+56,26)=</t>
  </si>
  <si>
    <t>výkop š. 1,10m pre potrubie DN400 za oporou</t>
  </si>
  <si>
    <t>za oporou 8L:     1,10*36,60*2,57=</t>
  </si>
  <si>
    <t>za oporou 8P:   1,10*12,75*2,00=</t>
  </si>
  <si>
    <t>2 studne pre každú stavebnú jamu medziľahlej podpery, priemer 0,30m, hĺbka 1,00m</t>
  </si>
  <si>
    <t>2*(7+6)*3,14*0,15*0,15*1,00=</t>
  </si>
  <si>
    <r>
      <rPr>
        <i/>
        <sz val="10"/>
        <rFont val="Arial CE"/>
        <family val="2"/>
        <charset val="238"/>
      </rPr>
      <t>pilotážna plošina pod oporou 1P: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0,5*(141,12+354,59)*1,60+0,5*(92,49+146,78)*0,5*1,70=</t>
    </r>
  </si>
  <si>
    <t>násyp za oporou 1P:   38,00*(72,09/5,99)=</t>
  </si>
  <si>
    <t>násyp za oporou 8L:   21,40*(65,01/6,04)=</t>
  </si>
  <si>
    <t>násyp za oporou 8P:   21,40*(72,48/6,03)=</t>
  </si>
  <si>
    <t>svahové kužele a svahy násypu pri opore 1P:
0,5*(5,74*5,74/1,5)+(3,14*5,64*5,64*(5,64*1,5)/3)/4+(0,5*(4,80*4,80/1,5)*1,10+0,75*4,80/1,5*0,75)+(0,5*(4,80*4,80/1,5*8,90))+(3,14*6,00*6,00*(6,00/1,5)/3)/4+(0,5*(4,84*4,84/1,5)*15,33)+(0,5*(9,00*9,00/1,5)*0,40)+(0,5*(14,59*14,59/1,5)*1,45)+(3,14*14,26*14,26*(14,26/1,5)/3)/4+0,5*(13,55*13,55/1,5)*4,00=</t>
  </si>
  <si>
    <t>svahové kužele a svahy násypu pri opore 8L:
(0,5*(10,65*10,65/1,5)*4,25)+(3,14*9,83*9,83*(9,83/1,5)/3)/4+(0,5*(9*9/1,5)*1,85)=</t>
  </si>
  <si>
    <t>svahové kužele a svahy násypu pri opore 8P:
(0,5*(10,03*10,03/1,5)*6,40)+(3,14*9,50*9,5*(9,50/1,5)/3)/4+(0,5*(9,00*9,00/1,5)*1,86)=</t>
  </si>
  <si>
    <t>zem. teleso za prechodovou oblasťou za oporou 1P po trvalý záber mosta:
(0,5*(1,60+7,36)/2*5,75+7,36*0,70)*16,37=</t>
  </si>
  <si>
    <t>zem. teleso za prechodovou oblasťou za oporou 8L po trvalý záber mosta:
(0,5*4,54*4,55+4,54*3,25)*15,02=</t>
  </si>
  <si>
    <t>zem. teleso za prechodovou oblasťou za oporou 8P po trvalý záber mosta:
6,40*(1,95+1,75)*5,21=</t>
  </si>
  <si>
    <t>polostrov pre zakladanie podpier 4L a 4P (I. Etapa):
1,73*1848,33=</t>
  </si>
  <si>
    <t>polostrov pre zakladanie podpier 3L a 3P (II. Etapa):
0,5*(2,08+1,43)*2229,02=</t>
  </si>
  <si>
    <t>zhutnený zásyp odvodňovacieho potrubia DN400 za oporou:
131,52-(23,69+7,40)=</t>
  </si>
  <si>
    <t>obsyp pred oporou 1P:   2,63*23,93=</t>
  </si>
  <si>
    <t>obsyp pred oporou oporou 8L:   (157,68-63,18)+2,63*34,72=</t>
  </si>
  <si>
    <t>obsyp pred oporou oporou 8P:   (166,88-63,18)+2,63*13,22=</t>
  </si>
  <si>
    <t>nevhodná zemina z vrtov pre pilóty:
3,14*0,60*0,60*736,00=</t>
  </si>
  <si>
    <t>nevhodná zemina z “predvrtov“ pre baranenie štetovníc D500mm (v prípade potreby vyplývajúcej z inžinierskogeologického prieskumu):</t>
  </si>
  <si>
    <t>nevhodná zemina z vrtov pre mikropilóty:
10800,00*3,14*0,038*0,038=</t>
  </si>
  <si>
    <t>uloženie na medziskládke pre predrvenie 95% navážky - vhodný materiál pre spätné použitie</t>
  </si>
  <si>
    <t>spätný obsyp z vykopanej zeminy (tam a späť)</t>
  </si>
  <si>
    <t xml:space="preserve">odvoz prebytoku vykopanej zeminy na medziskládku </t>
  </si>
  <si>
    <t>odvoz na predrvenie 95% navážky - vhodný materiál pre spätné použitie</t>
  </si>
  <si>
    <t>odvoz nevhodnej zeminy na spoplatnenú skládku - 5% z navážky</t>
  </si>
  <si>
    <t>naloženie vykopanej zeminy pre spätný obsyp z medziskládky</t>
  </si>
  <si>
    <t>základová doska podpery 1L:   16,56*13,30=</t>
  </si>
  <si>
    <t>základová doska podpier 2P-7P:   6*14,88*9,00=</t>
  </si>
  <si>
    <t>základová doska podpier 2L-7L:   6*14,88*9,00=</t>
  </si>
  <si>
    <t>základová doska opory 1P:   4,75*13,30=</t>
  </si>
  <si>
    <t>základová doska opory 8P:   4,75*13,30=</t>
  </si>
  <si>
    <t>základová doska opory 8L:   4,75*13,30=</t>
  </si>
  <si>
    <t>základová doska opory 1P:   13,30*(1,10+1,20)+2*4,75=</t>
  </si>
  <si>
    <t>základová doska opory 8P:   13,30*(1,10+1,20)+2*4,75=</t>
  </si>
  <si>
    <t>základová doska opory 8L:   13,30*(1,10+1,20)+2*4,75=</t>
  </si>
  <si>
    <t>základová doska opory 1P, 8L a 8P:   3*7785,80/1000=</t>
  </si>
  <si>
    <t>základová doska podpery 1L:   32698,71/1000=</t>
  </si>
  <si>
    <t>základová doska podpier 2P-7P:   6*20497,50/1000=</t>
  </si>
  <si>
    <t>základová doska podpier 2L-7L:   6*20497,50/1000=</t>
  </si>
  <si>
    <t>driek piliera podpery 1L:  2*5,21*6,35=</t>
  </si>
  <si>
    <t>drieky pilierov podpier 2P-7P:
3,14*1,25*1,25*(1,50+6,00+5,00+1,00+0,50+1,5)+6*(13,00*2,13+4,875*1,682)=</t>
  </si>
  <si>
    <t>drieky pilierov podpier 2L-7L:
3,14*1,25*1,25*(2,00+6,50+6,00+1,50+0,50+2,00)+6*(13,00*2,13+4,875*1,682)=</t>
  </si>
  <si>
    <t>bloky pod ložiská podpier 1L, 2P-7P, 2L-7L:   
3,14*0,50*0,50*(0,20+0,10+6*(0,20+0,10)+6*(0,20+0,10))=</t>
  </si>
  <si>
    <t>vrátane osadenia meracích značiek "B" (pre meranie zvislosti podpier) = 1+6+6 =13ks</t>
  </si>
  <si>
    <t>vrátane osadenia meracích značiek "C" (pre meranie sadania a zvislosti podpier)= 1+6+6 =13ks</t>
  </si>
  <si>
    <t>driek piliera podpery 1L:  2*9,03*6,00=</t>
  </si>
  <si>
    <t>drieky pilierov podpier 2P-7P:
3,14*2,50*(1,50+6,00+5,00+1,00+0,50+1,5)+6*(0,5*(7,85+17,12)*3,25+0,5*(17,12+14,81))=</t>
  </si>
  <si>
    <r>
      <rPr>
        <i/>
        <sz val="10"/>
        <rFont val="Arial CE"/>
        <family val="2"/>
        <charset val="238"/>
      </rPr>
      <t>drieky pilierov podpier 2L-7L: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3,14*2,50*(2,00+6,50+6,00+1,50+0,50+2,00)+6*(0,5*(7,85+17,12)*3,25+0,5*(17,12+14,81))=</t>
    </r>
  </si>
  <si>
    <t>bloky pod ložiská podpier 1L, 2P-7P, 2L-7L:   
3,14*1,00*(0,20+0,10+6*(0,20+0,10)+6*(0,20+0,10))=</t>
  </si>
  <si>
    <t>driek piliera podpery 1L:  (42347,00-32698,71)/1000=</t>
  </si>
  <si>
    <t>drieky pilierov podpier 2P-7P:
(2*1002,55+3470,99+2918,43+708,21+413,87)/1000=</t>
  </si>
  <si>
    <t>drieky pilierov podpier 2L-7L:
(2*1296,89+3729,21+3470,99+1002,55+413,87)/1000=</t>
  </si>
  <si>
    <t>hlavice pilierov podpier 2P-7P a 2L-7L:
2*6*3602,28/1000=</t>
  </si>
  <si>
    <t>opora 1P</t>
  </si>
  <si>
    <t>úložný prah:   8,29*1,40+8,21*11,25+8,44*0,65=</t>
  </si>
  <si>
    <t>krídlo:   8,30*2,50+6,54*1,40=</t>
  </si>
  <si>
    <t>bloky pod ložiská:   3,14*0,50*0,50*(0,10+0,20)=</t>
  </si>
  <si>
    <t>krycie stienky:   0,25*(3,94+6,09)=</t>
  </si>
  <si>
    <t>opora 8P</t>
  </si>
  <si>
    <t>úložný prah:   8,44*0,70+8,23*11,20+8,29*1,40=</t>
  </si>
  <si>
    <t>krídlo:   4,07*2,50+14,08*1,40=</t>
  </si>
  <si>
    <t>krycia stienka:   0,25*3,95=</t>
  </si>
  <si>
    <t>opora 8L</t>
  </si>
  <si>
    <t>úložný prah:   8,44*1,40+8,23*11,25+8,27*0,65=</t>
  </si>
  <si>
    <t>krídlo:
4,07*2,50+15,45*1,40=</t>
  </si>
  <si>
    <t>krycie stienky:   0,25*(4,50+5,46)=</t>
  </si>
  <si>
    <t>vrátane všetkých rúrok HDPE DN180-9,90m; HDPE DN200-9,00m podľa PD</t>
  </si>
  <si>
    <t>vrátane vyhotovenia letopočtu dokončenia stavby odtlačkom v zmysle PD - 3 ks</t>
  </si>
  <si>
    <t>vrátane osadenia meracích značiek "C" (pre meranie sadania opôr):   3*1=3ks</t>
  </si>
  <si>
    <t>úložný prah:
(26,20+3,25*13,30)+(54,40+0,37*11,25)+8,29+8,44=</t>
  </si>
  <si>
    <t>krídlo:   19,25+(14,15+2,59*2,00)+(4,07+4,90*1,40)=</t>
  </si>
  <si>
    <t>bloky pod ložiská:   2*3,14*0,50*(0,10+0,20)=</t>
  </si>
  <si>
    <t>krycie stienky:
(2*3,94+0,25*(3,60+2,40))+(2*6,09+0,25*2,64)=</t>
  </si>
  <si>
    <t>úložný prah:
(26,56+3,25*13,30)+(56,52+0,31*11,25)+8,44+8,29=</t>
  </si>
  <si>
    <t>krídlo:   19,18+(14,08+2,59*2,50)+(4,07+4,89*1,40)=</t>
  </si>
  <si>
    <t>krycia stienka:   2*3,95+0,25*(3,60+2,40)=</t>
  </si>
  <si>
    <t>úložný prah:
(26,60+3,25*13,30)+(49,07+0,31*11,25)+8,44+8,27=</t>
  </si>
  <si>
    <t>krídlo:   20,55+(15,46+2,59*2,50)+(4,07+5,11*1,40)=</t>
  </si>
  <si>
    <t>krycie stienky:   (2*4,50+0,25*(3,60+2,65))+(2*5,46+0,25*2,38)=</t>
  </si>
  <si>
    <t>opory 1P, 8P a  8L:   (15111,10+14783,70+15022,10)/1000=</t>
  </si>
  <si>
    <t>spojovací múr:
0,5*(7,32+7,29)*10,32+0,5*(7,53+7,51)*7,32+0,5*(11,14+11,12)*3,00=</t>
  </si>
  <si>
    <t>spojovací múr:
7,32+7,29+(5,05+5,69)*10,32+7,53+3,63+11,12+5,38*7,32+5,34*3+6,02*10,32=</t>
  </si>
  <si>
    <t>spojovací múr:   9258,60/1000=</t>
  </si>
  <si>
    <t>ĽM - rímsa vľavo:   0,566*(317,79+7,00)=</t>
  </si>
  <si>
    <t>ĽM - rímsa vpravo:   0,275*(315,23+1,00+10,32+7,32)+0,218*3,00=</t>
  </si>
  <si>
    <t>PM - rímsa vľavo:   0,297*(1,00+316,06)+0,209*(1,70+1,00)=</t>
  </si>
  <si>
    <t>PM - rímsa vpravo:   0,528*(7,00+315,00+7,00)=</t>
  </si>
  <si>
    <t>vrátane osadenia meracích značiek "A" pre meranie priehybov NK:   2*(18+19)=74 ks</t>
  </si>
  <si>
    <t>vrátane kotvenia rímsy:   (340+361)+(328+347)=1376ks</t>
  </si>
  <si>
    <t>ĽM - rímsa vľavo:
(0,60+0,40+0,06+0,08+0,15)*(317,79+7,00)=</t>
  </si>
  <si>
    <t>ĽM - rímsa vpravo:   (0,60+0,25+0,06+0,15)*(315,23+1,00+10,32+7,32)+(0,06+0,15+0,22)*3,00=</t>
  </si>
  <si>
    <t>PM - rímsa vľavo:
(0,25+0,60+0,08+0,15)*(1,00+316,06)+(0,08+0,15+0,24)*(1,70+1,00)=</t>
  </si>
  <si>
    <t>PM - rímsa vpravo:
(0,60+0,40+0,065+0,15)*(7,00+315,00+7,00)=</t>
  </si>
  <si>
    <t>ĽM:    44710,14/1000=</t>
  </si>
  <si>
    <t>PM:   44010,69/1000=</t>
  </si>
  <si>
    <t>prechodová doska pri opore 1P:   0,32*11,15*7,30=</t>
  </si>
  <si>
    <t>prechodová doska pri opore 8P:   0,26*11,15*4,30=</t>
  </si>
  <si>
    <t>prechodová doska pri opore 8L:   0,26*11,15*4,30=</t>
  </si>
  <si>
    <t>prechodová doska pri opore 1P:   0,32*28*(11,15+7,30)=</t>
  </si>
  <si>
    <t>prechodová doska pri opore 8P:   0,26*2*(11,15+4,30)=</t>
  </si>
  <si>
    <t>prechodová doska pri opore 8L:   0,26*2*(11,15+4,30)=</t>
  </si>
  <si>
    <t>podkladný betón C12/15:   0,15*(19,74+15,50+15,50)=</t>
  </si>
  <si>
    <t>prechodové dosky:   (4410,00+2*2650,00)/1000=</t>
  </si>
  <si>
    <t>Vodorovné nosné konštrukcie inžinierskych stavieb, mostné komorové z betónu predpätého, tr. C 35/45 (B 40, 45)</t>
  </si>
  <si>
    <t>1.etapa:  643,41m3</t>
  </si>
  <si>
    <t>2.etapa:  457,00m3</t>
  </si>
  <si>
    <t>3.etapa:  457,00m3</t>
  </si>
  <si>
    <t>4.etapa:  457,00m3</t>
  </si>
  <si>
    <t>5.etapa:  415,37m3</t>
  </si>
  <si>
    <t>6.etapa:  277,75m3</t>
  </si>
  <si>
    <t>7.etapa:  276,65m3</t>
  </si>
  <si>
    <t>1.etapa:  628,98m3</t>
  </si>
  <si>
    <t>2.etapa:  456,54m3</t>
  </si>
  <si>
    <t>3.etapa:  456,54m3</t>
  </si>
  <si>
    <t>4.etapa:  456,54m3</t>
  </si>
  <si>
    <t>5.etapa:  414,95m3</t>
  </si>
  <si>
    <t>6.etapa:  279,03m3</t>
  </si>
  <si>
    <t>7.etapa:  279,07m3</t>
  </si>
  <si>
    <t>vrátane osadenia všetkých oceľových chráničiek pre prechod odvodnenia (DN450-4,10m), plastové chráničky (DN100-9,45m), plastová chránička ISD (DN150-18,90m), PVC rúrky pre odvodňovacie a odvetrávacie otvory (DN100-7,00+39,60=46,60 m), okapových drážok a pod.</t>
  </si>
  <si>
    <t>vrátane dočasného zábradlia na okrajoch nosnej konštrukcie:
686 m</t>
  </si>
  <si>
    <t>1.etapa:  2165,57+2*21,05=</t>
  </si>
  <si>
    <t>2.etapa:  1640,79+21,05=</t>
  </si>
  <si>
    <t>3.etapa:  1640,79+21,05=</t>
  </si>
  <si>
    <t>4.etapa:  1640,79+21,05=</t>
  </si>
  <si>
    <t>5.etapa:  1444,95+21,05=</t>
  </si>
  <si>
    <t>6.etapa:  982,60m2</t>
  </si>
  <si>
    <t>7.etapa:  986,68m2</t>
  </si>
  <si>
    <t>1.etapa:  2167,02+21,04=</t>
  </si>
  <si>
    <t>2.etapa:  1640,29+21,04=</t>
  </si>
  <si>
    <t>3.etapa:  1640,29+21,04=</t>
  </si>
  <si>
    <t>4.etapa:  1640,29+21,04=</t>
  </si>
  <si>
    <t>5.etapa:  1445,27+21,04=</t>
  </si>
  <si>
    <t>6.etapa:  984,74m2</t>
  </si>
  <si>
    <t>7.etapa:  979,05m2</t>
  </si>
  <si>
    <t>1.etapa:  (52023,80+53700,90)/1000=</t>
  </si>
  <si>
    <t>2.etapa:  (35021,90+39820,40)/1000=</t>
  </si>
  <si>
    <t>3.etapa:  (34270,30+39035,00)/1000=</t>
  </si>
  <si>
    <t>4.etapa:  (35021,90+39765,00)/1000=</t>
  </si>
  <si>
    <t>5.etapa:  (31693,80+35258,30)/1000=</t>
  </si>
  <si>
    <t>6.etapa:  (30514,70+23057,10)/1000=</t>
  </si>
  <si>
    <t>7.etapa:  (30626,80+23029,40)/1000=</t>
  </si>
  <si>
    <t>1.etapa:  (52023,80+53666,20)/1000=</t>
  </si>
  <si>
    <t>2.etapa:  (35021,90+39794,10)/1000=</t>
  </si>
  <si>
    <t>3.etapa:  (34270,30+39009,30)/1000=</t>
  </si>
  <si>
    <t>4.etapa:  (35021,90+39743,40)/1000=</t>
  </si>
  <si>
    <t>5.etapa:  (31693,80+35235,20)/1000=</t>
  </si>
  <si>
    <t>6.etapa:  (30862,90+23042,80)/1000=</t>
  </si>
  <si>
    <t>7.etapa:  (30511,20+23015,10)/1000=</t>
  </si>
  <si>
    <t>Úprava okolo odvodňovačov:
18104,00/1000=</t>
  </si>
  <si>
    <t>predpínacie káble súdržné z 12lán Ls 15,7/1860:</t>
  </si>
  <si>
    <t>1.etapa:  2*11074/1000=</t>
  </si>
  <si>
    <t>2.etapa:  2*18047/1000=</t>
  </si>
  <si>
    <t>3.etapa:  2*11047/1000=</t>
  </si>
  <si>
    <t>4.etapa:  2*18047/1000=</t>
  </si>
  <si>
    <t>5.etapa:  2*16472/1000=</t>
  </si>
  <si>
    <t>6.etapa:  2*2397/1000=</t>
  </si>
  <si>
    <t>7.etapa:  2*4405/1000=</t>
  </si>
  <si>
    <t>predpínacie káble súdržné z 15lán Ls 15,7/1860:</t>
  </si>
  <si>
    <t>1.etapa:  2*14152/1000=</t>
  </si>
  <si>
    <t>2.etapa:  2*5246/1000=</t>
  </si>
  <si>
    <t>3.etapa:  2*12428/1000=</t>
  </si>
  <si>
    <t>4.etapa:  2*5246/1000=</t>
  </si>
  <si>
    <t>5.etapa:  2*1517/1000=</t>
  </si>
  <si>
    <t>6.etapa:  2*6026/1000=</t>
  </si>
  <si>
    <t>7.etapa:  2*3515/1000=</t>
  </si>
  <si>
    <t>vrátane dodávky kotiev (376 ks), krytov kotiev a spojok (168 ks) certifikovaných v rámci daného predpínacieho systému</t>
  </si>
  <si>
    <t>12030305</t>
  </si>
  <si>
    <t>Piliere, stĺpy oblé z lomového kameňa</t>
  </si>
  <si>
    <t>1203030502</t>
  </si>
  <si>
    <t>Piliere, stĺpy oblé z lomového kameňa lícovaného</t>
  </si>
  <si>
    <t>kamenný obklad pilierov:</t>
  </si>
  <si>
    <t>obetonávka pilierov 3L, 3P, 4L a 4P - betón C35/45 hr. 100mm:
(3,14*1,35*1,35-3,14*1,25*1,25)*(6,00+5,00+6,50+6,00)=19,19 m3</t>
  </si>
  <si>
    <r>
      <t xml:space="preserve">obetonávka pilierov 3L, 3P, 4L a 4P - karisieť </t>
    </r>
    <r>
      <rPr>
        <sz val="10"/>
        <rFont val="Arial CE"/>
        <family val="2"/>
        <charset val="238"/>
      </rPr>
      <t>∅</t>
    </r>
    <r>
      <rPr>
        <i/>
        <sz val="10"/>
        <rFont val="Arial CE"/>
        <family val="2"/>
        <charset val="238"/>
      </rPr>
      <t>8-150/150:
(3,14*2,70)*(6,00+5,00+6,50+6,00)*5,32/1000=1,06 t</t>
    </r>
  </si>
  <si>
    <t>kamenný obklad pilierov 3L, 3P, 4L a 4P - cementová nezmrašťujúca malta:
3,14*3,10*(6,00+5,00+6,50+6,00)*(0,13*0,19)=5,65 m3</t>
  </si>
  <si>
    <t>kamenný obklad pilierov 3L, 3P, 4L a 4P - závitová tyč ∅14mm, dĺ. 500mm:
(3,14*3,10*(6,00+5,00+6,50+6,00)*17*0,50)*1,208/1000=2,35 t</t>
  </si>
  <si>
    <t>jednosmerné ložiská (z toho 2ks priečne uložené):</t>
  </si>
  <si>
    <t>vrubový kĺb pre uloženie prech.dosky pri opore č.1P:</t>
  </si>
  <si>
    <t>vrubový kĺb pre uloženie prech.dosky pri opore č.8P:</t>
  </si>
  <si>
    <t>vrubový kĺb pre uloženie prech.dosky pri opore č.8L:</t>
  </si>
  <si>
    <t>mostné zvodidlo pre úroveň zachytenia H2 na vnútorných rímsach ĽM a PM:   337,12+320,20=</t>
  </si>
  <si>
    <t>mostné zvodidlo pre úroveň zachytenia H3 na vonkajších rímsach ĽM a PM:   324,73+329,92=</t>
  </si>
  <si>
    <t>zábradlie proti pádu osôb na podpere 1L:   1,18m (49,00kg)</t>
  </si>
  <si>
    <t>vrátane protikoróznej ochrany podľa platného TP, kotevného a spojovacieho materiálu, vrátane vrtov</t>
  </si>
  <si>
    <t>mostné odvodňovače 500x300</t>
  </si>
  <si>
    <t>Pravý most:   125ks</t>
  </si>
  <si>
    <t>Ľavý most:   123ks</t>
  </si>
  <si>
    <t>zberné potrubie DN200:   50,00m</t>
  </si>
  <si>
    <t>zberné potrubie DN250:   50,00m</t>
  </si>
  <si>
    <t>zberné potrubie DN300:   70,00m</t>
  </si>
  <si>
    <t>zberné potrubie DN350:   100,00m</t>
  </si>
  <si>
    <t>zberné potrubie DN400:   43,70m</t>
  </si>
  <si>
    <t>zberné potrubie DN400:   43,90m</t>
  </si>
  <si>
    <t>výplň škáry medzi oporou 1P a prechodovou doskou polystyrénom hr. 20mm:   (0,10+0,45)*11,25=</t>
  </si>
  <si>
    <t>výplň škáry medzi oporou 8P a prechodovou doskou polystyrénom hr. 20mm:   (0,10+0,39)*11,25=</t>
  </si>
  <si>
    <t>výplň škáry medzi oporou 8L a prechodovou doskou polystyrénom hr. 20mm:   (0,10+0,39)*11,25=</t>
  </si>
  <si>
    <t>výplň škáry medzi oporou 8L a spojovacím múrom hr. 20mm:  7,32m2</t>
  </si>
  <si>
    <t>výplň škáry medzi spojovacími múrmi hr. 20mm:   7,29m2</t>
  </si>
  <si>
    <t>výplň škáry medzi oporou 8P a spojovacím múrom hr. 20mm:  8,44m2</t>
  </si>
  <si>
    <t>výplň dilatačných škár na vonkajšej rímse ľavého mosta polystyrénom hr. 20mm:   6*0,57=</t>
  </si>
  <si>
    <t>výplň dilatačných škár na vnútornej rímse ľavého mosta polystyrénom hr. 20mm:   7*0,28=</t>
  </si>
  <si>
    <t>výplň dilatačných škár na vnútornej rímse pravého mosta polystyrénom hr. 20mm:   6*0,30=</t>
  </si>
  <si>
    <t>výplň dilatačných škár na vonkejšej rímse pravého mosta polystyrénom hr. 20mm:   6*0,53=</t>
  </si>
  <si>
    <t>výplň škáry na vnútorných rímsach nad oporou 8P polystyrénom hr. 20mm:   0,20*3,00=</t>
  </si>
  <si>
    <t>predtesnenie dilatačnej škáry medzi oporou 8P a spojovacím múrom:   5,70m</t>
  </si>
  <si>
    <t>predtesnenie dilatačnej škáry medzi spojovacími múrmi:   5,65m</t>
  </si>
  <si>
    <t>ĽM - predtesnenie dilatačnej škáry ríms:    6*2,57+7*1,65=</t>
  </si>
  <si>
    <t>PM - predtesnenie dilatačnej škáry ríms:   6*1,67+6*2,56=</t>
  </si>
  <si>
    <t>predtesnenie dilatačnej škáry medzi rímsami ĽM a PM nad oporou 8P:   2*0,20+3,00=</t>
  </si>
  <si>
    <t>tesnenie dilatačnej škáry medzi oporou 8P a spojovacím múrom:   11,39m</t>
  </si>
  <si>
    <t>ĽM - tesnenie dilatačnej škáry ríms:    6*2,57+7*1,65=</t>
  </si>
  <si>
    <t>PM - tesnenie dilatačnej škáry ríms:   6*1,67+6*2,56=</t>
  </si>
  <si>
    <t>tesnenie dilatačnej škáry medzi rímsami ĽM a PM nad oporou 8P:   2*0,20+3,00=</t>
  </si>
  <si>
    <t>kompozitná doska na prekrytie zrkadla nad oporou 8P:
0,30*3,50=</t>
  </si>
  <si>
    <t>plocha dopravného priestoru 1.poľa PM:   11,25*35,00=393,75m2</t>
  </si>
  <si>
    <t>plocha dopravného priestoru 1.poľa ĽM:   11,25*35,00=393,75m2</t>
  </si>
  <si>
    <t>plocha dopravného priestoru 7.poľa PM:   11,25*35,00=393,75m2</t>
  </si>
  <si>
    <t>plocha dopravného priestoru 7.poľa ĽM:   11,25*35,00=393,75m2</t>
  </si>
  <si>
    <t>plocha dopravného priestoru 6.poľa PM:   11,25*45,00=506,25m2</t>
  </si>
  <si>
    <t>plocha dopravného priestoru 6.poľa ĽM:   11,25*45,00=506,25m2</t>
  </si>
  <si>
    <t>plocha dopravného priestoru 2.-5.poľa PM:   11,25*50,00=562,50m2</t>
  </si>
  <si>
    <t>plocha dopravného priestoru 2.-5.poľa ĽM:   11,25*50,00=562,50m2</t>
  </si>
  <si>
    <t>konštrukčná oceľ S235JR</t>
  </si>
  <si>
    <t>Ľavý most:     13,95*311,83*5,00=</t>
  </si>
  <si>
    <t>Pravý most:   13,95*314,38*5,00=</t>
  </si>
  <si>
    <t>prefabrikované stupne pre obslužné schodisko pri podpere 1L:
17*0,50*0,20*0,75=</t>
  </si>
  <si>
    <t>prefabrikované stupne pre únikové schodisko pri podpere 1P:
(20+16+13)*0,44*0,17*1,10=</t>
  </si>
  <si>
    <t>prefabrikované stupne pre únikové schodisko pri podpere 8L:
(17+13)*0,44*0,17*1,10=</t>
  </si>
  <si>
    <t>prefabrikované stupne pre únikové schodisko pri podpere 8P:
(15+15)*0,44*0,17*1,10=</t>
  </si>
  <si>
    <t>obetónovanie odvodňovacieho potrubia DN400 za oporou suchou zmesou C12/15</t>
  </si>
  <si>
    <t>za oporou 8L:    0,48*36,60=</t>
  </si>
  <si>
    <t>za oporou 8P:   0,48*12,75=</t>
  </si>
  <si>
    <t>betónové lôžko pod odvodňovacie potrubie DN400 za oporou:
0,15*36,60+0,15*12,75=</t>
  </si>
  <si>
    <t>obetónovanie odvodňovacieho potrubia DN400 za oporou - kari sieťou ∅6-150/150:   (118,17+36,36)/1000=</t>
  </si>
  <si>
    <t>betónové lôžko pod odvodňovacie potrubie DN400 za oporou:
(118,17+36,36)/1000=</t>
  </si>
  <si>
    <t>2703042207</t>
  </si>
  <si>
    <t>Kanalizácie, rúry plastové, PVC DN 400</t>
  </si>
  <si>
    <t>PM - odvodňovacie potrubie DN400 za oporami: 13,50=</t>
  </si>
  <si>
    <t>ĽM - odvodňovacie potrubie DN400 za oporami: 37,60=</t>
  </si>
  <si>
    <t>2202041807</t>
  </si>
  <si>
    <t>Podkladné a krycie vrstvy s hydraulickým spojivom, cementobetónové jednovrstvové, beton železový tr. V C 35/45 (B 45)</t>
  </si>
  <si>
    <t>revízny chodník pred oporami:   0,35*(20,46+36,62)=</t>
  </si>
  <si>
    <t>revízny chodník pred oporami:
12,34*(20,46+36,62)/1000=0,70 t</t>
  </si>
  <si>
    <t>ĽM - spojovací náter na spojenie izolácie a ochrannej vrstvy izolácie:   11,25*316,40=</t>
  </si>
  <si>
    <t>ĽM - spojovací náter na spojenie ochrannej vrstvy izolácie s obrusnou vrstvou:   11,25*316,40=</t>
  </si>
  <si>
    <t>ĽM - zaklinenie medzi liatym asfaltom a krytom vozovky:   11,25*316,40=</t>
  </si>
  <si>
    <t>PM - zaklinenie medzi liatym asfaltom a krytom vozovky:   11,25*316,40=</t>
  </si>
  <si>
    <t>ĽM - obrusná vrstva vozovky SMA 11 PMB:   11,25*316,40*0,04=</t>
  </si>
  <si>
    <t>PM - obrusná vrstva vozovky SMA 11 PMB:   11,25*316,40*0,04=</t>
  </si>
  <si>
    <t>PM - drenážny kanálik v osi odvodnenia:
0,10*(315,11-(125*1,00+2*0,50))=</t>
  </si>
  <si>
    <t>PM - drenážny kanálik pri MZ (8P):   0,10*10,75=</t>
  </si>
  <si>
    <t>PM - drenáž pri odvodňovačoch:   125*1,00*0,65=</t>
  </si>
  <si>
    <t>PM - drenáž pri tvarovkách pre odvod. izol.:   2*0,50*0,50=</t>
  </si>
  <si>
    <t>ĽM - drenážny kanálik v osi odvodnenia:
0,10*(314,98-(123*1,00+2*0,50))=</t>
  </si>
  <si>
    <t>ĽM - drenážny kanálik pri MZ (8L):   0,10*10,75=</t>
  </si>
  <si>
    <t>ĽM - drenáž pri odvodňovačoch:   123*1,00*0,65=</t>
  </si>
  <si>
    <t>ĽM - drenáž pri tvarovkách pre odvod. izol.:   2*0,50*0,50=</t>
  </si>
  <si>
    <t>ĽM - ochranná vrstva izolácie MA 16 PMB:   11,25*316,40*0,045=</t>
  </si>
  <si>
    <t>PM - ochranná vrstva izolácie MA 16 PMB:  11,25*316,40*0,045=</t>
  </si>
  <si>
    <t>PM - styk rímsy a vozovky:   (1,00+320,27+1,00)+(7,00+329,18+7,00)=</t>
  </si>
  <si>
    <t>PM - styk vozovky a mostných záverov:   11,25*2*2=</t>
  </si>
  <si>
    <t>PM - škára okolo odvodňovačov:   125*(0,30*2+0,50)=</t>
  </si>
  <si>
    <t>PM - styk prechodovej dosky a opory:   11,25*2=</t>
  </si>
  <si>
    <t>ĽM - styk rímsy a vozovky:   (325,20+7,00)+(337,43+21,68)=</t>
  </si>
  <si>
    <t>ĽM - škára okolo odvodňovačov:   123*(0,30*2+0,50)=</t>
  </si>
  <si>
    <t>ĽM - styk prechodovej dosky a opory:   11,25*1=</t>
  </si>
  <si>
    <t>kompozitné zábradlie</t>
  </si>
  <si>
    <t>zábradlie pozdĺž únikového schodiska pri opore 1P:
4,00+0,50+14,60=</t>
  </si>
  <si>
    <t>zábradlie pozdĺž obslužného schodiska pri podpere 1L:
0,75+4,79=</t>
  </si>
  <si>
    <t>zábradlie pozdĺž únikového schodiska pri opore 8P:
6,40+0,50+8,75=</t>
  </si>
  <si>
    <t>zábradlie pozdĺž únikového schodiska pri opore 8L:
4,25+0,50+8,75=</t>
  </si>
  <si>
    <t>bet. obrubník 100/250 vedľa schodiska, spevnených plôch za schodiskami:
5,77+(1,00+1,75+16,72)+(0,95+1,75+10,04)+(2,80+1,75+10,05)=</t>
  </si>
  <si>
    <r>
      <t>bet. obrubník 100/250 okolo spevnenia za krídlom v SDP:</t>
    </r>
    <r>
      <rPr>
        <i/>
        <sz val="10"/>
        <rFont val="Arial CE"/>
        <family val="2"/>
        <charset val="238"/>
      </rPr>
      <t xml:space="preserve">
3*2,00=</t>
    </r>
  </si>
  <si>
    <t>1101010103</t>
  </si>
  <si>
    <t>Základy, pásy z betónu prostého, tr. C 12/15 (B 15)</t>
  </si>
  <si>
    <t>podkladný pás pod drenážnou rúrkou za oporou 8L:
0,30*22,58=</t>
  </si>
  <si>
    <t>podkladný pás pod drenážnou rúrkou za oporou 8P:
0,30*21,89=</t>
  </si>
  <si>
    <t>1101010108</t>
  </si>
  <si>
    <t>Základy, pásy z betónu prostého, tr. C 35/45 (B 45)</t>
  </si>
  <si>
    <t>zaisťovací pás opevnenia svahov pri opore 1P:
0,50*0,80*(9,12+28,81)=</t>
  </si>
  <si>
    <t>zaisťovací pás opevnenia svahov pri opore 8L a 8P:
0,50*0,80*(23,31+56,26)=</t>
  </si>
  <si>
    <t>debnenie podkladného pásu pod drenážnou rúrkou za opou 8L:
22,58+2*0,30*1,20=</t>
  </si>
  <si>
    <t>debnenie podkladného pásu pod drenážnou rúrkou za opou 8P:
21,89+0,30*(2,05+1,20)=</t>
  </si>
  <si>
    <t>1109020108</t>
  </si>
  <si>
    <t>monolitická obruba 250x520 z bet. C35/45 vedľa schodiska pri opore 1P, 8L, 8P:
0,25*0,52*((6,39+0,63+5,04+0,63+4,03)+(5,38+0,63+4,03)+(4,71+0,63+4,71))=</t>
  </si>
  <si>
    <r>
      <t>monolitická obruba 250x590 z bet. C35/45 vedľa schodiska pri podpere 1L:</t>
    </r>
    <r>
      <rPr>
        <i/>
        <sz val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0,25*0,59*(0,76+5,77)=</t>
    </r>
  </si>
  <si>
    <t>monolitická obruba 250x600 z bet. C35/45 vedľa spevnených plôch za schodiskami pri opore 1P, 8L, 8P:
0,25*0,60*((0,50+4,00+1,95)+(0,50+4,25+2,00)+(0,50+6,40+1,95))=</t>
  </si>
  <si>
    <t>debnenie:   0,75*0,20*17+1,10*0,17*(47+28+29)=22,00m2</t>
  </si>
  <si>
    <t>podkladný betón C12/15 pod základové dosky podpier 1L, 2L-7L a 2P-7P:   0,15*(13,33*9,00+6*8,00*9,00+6*8,00*9,00)=</t>
  </si>
  <si>
    <t>podkladný betón prechodových dosiek:
0,15*(81,28+47,10+45,47)=</t>
  </si>
  <si>
    <t>podkladný betón pod spevnenia svahov pred oporami:
1,20*0,15*(23,80+19,53+31,98+4,88+220,79+138,70+4,18+34,62+3,90+82,16+63,88)+0,15*202,70=</t>
  </si>
  <si>
    <t>1120010206</t>
  </si>
  <si>
    <t>Podkladné konštrukcie, podkladné vrstvy z betónu železového, tr. C 25/30 (B 30)</t>
  </si>
  <si>
    <t>podkladný betón pod schodiskové stupne:
1,20*(1,77+4,52+4,15+3,87)=</t>
  </si>
  <si>
    <t>vystuženie podkladu pod schodiskové stupne kari sieťou ∅10-100/100:
12,34*(6,18*0,75+(17,02+12,16+11,81)*1,20)/1000=</t>
  </si>
  <si>
    <t>štrkové lôžko pod spevnenou plochou z ťažkého kam. záhozu:</t>
  </si>
  <si>
    <t>pri opore 1P:   0,15*(17,09+45,31)=</t>
  </si>
  <si>
    <t>pri oporách 8L a 8P:   0,15*(46,14+81,22)=</t>
  </si>
  <si>
    <t>štrkové lôžko pod spevnenou plochou z kam. záhozu 80-200kg pri opore 1P:   0,15*1,20*117,56=</t>
  </si>
  <si>
    <t>3120010901</t>
  </si>
  <si>
    <t>Podkladné konštrukcie pod dlažbu, geotextília v rovine</t>
  </si>
  <si>
    <t>pätky z ťažkého kamenného záhozu do 500 kg:
1,50*1,60*(12,88+31,43+54,21)+1,50*51,75=</t>
  </si>
  <si>
    <t>kamenný zához nad základmi medziľahlých podpier, 200-500 kg/kus balvana</t>
  </si>
  <si>
    <t>- pre podperu 1L:
(9,58*13,88*4,76+(0,5*(183,89+292,25)-132,97)*1,75)-(9,00*13,30*2,00+0,15*13,33*9,00+16,56*13,30+2*5,21*0,80)=</t>
  </si>
  <si>
    <t>- pre podperu 2L:
(9,58*8,58*2,50+(0,5*(122,52+188,16)-82,20)*1,43)-(0,15*8,00*9,00+14,88*9,00+3,14*1,25*1,25*1,00)+(10,90*11,90-3,14*1,25*1,25)*0,80=</t>
  </si>
  <si>
    <t>- pre podperu 3L:
(9,58*8,58*5,03)-(0,15*8,00*9,00+14,88*9,00+3,14*1,55*1,55*2,88)+(8,00*9,00-3,14*1,55*1,55)*0,24=</t>
  </si>
  <si>
    <t>- pre podperu 4L:
(9,58*8,58*5,17)-(0,15*8,00*9,00+14,88*9,00+3,14*1,55*1,55*3,02)+(8,00*9,00-3,14*1,55*1,55)*0,24=</t>
  </si>
  <si>
    <t>- pre podperu 5L:
(9,58*8,58*3,12+(0,5*(122,52+210,86)-82,20)*2,11)-(0,15*8,00*9,00+14,88*9,00+3,14*1,25*1,25*0,97)=</t>
  </si>
  <si>
    <t>- pre podperu 6L:
(9,58*8,58*3,99+(0,5*(122,52+268,86)-82,20)*3,04)-(0,15*8,00*9,00+14,88*9,00+3,14*1,25*1,25*1,84)=</t>
  </si>
  <si>
    <t>- pre podperu 7L:
(9,58*8,58*3,58+(0,5*(122,52+368,79)-82,20)*1,57)-(0,15*8,00*9,00+14,88*9,00+3,14*1,25*1,25*1,43)=</t>
  </si>
  <si>
    <t>- pre podperu 2P:
(9,58*8,58*3,36+(0,5*(122,52+246,89)-82,20)*2,13)-(0,15*8,00*9,00+14,88*9,00+3,14*1,25*1,25*1,21)=</t>
  </si>
  <si>
    <t>- pre podperu 3P:
(9,58*8,58*5,50)-(0,15*8,00*9,00+14,88*9,00+3,14*1,55*1,55*3,35)+(8,00*9,00-3,14*1,55*1,55)*0,24=</t>
  </si>
  <si>
    <t>- pre podperu 4P:
(9,58*8,58*4,40)-(0,15*8,00*9,00+14,88*9,00+3,14*1,55*1,55*2,25)+(8,00*9,00-3,14*1,55*1,55)*0,24=</t>
  </si>
  <si>
    <t>- pre podperu 5P:
(9,58*8,58*3,62+(0,5*(122,52+246,89)-82,20)*2,22)-(0,15*8,00*9,00+14,88*9,00+3,14*1,25*1,25*1,47)=</t>
  </si>
  <si>
    <t>- pre podperu 6P:
(9,58*8,58*4,35+(0,5*(122,52+246,89)-82,20)*3,03)-(0,15*8,00*9,00+14,88*9,00+3,14*1,25*1,25*2,20)=</t>
  </si>
  <si>
    <t>- pre podperu 7P:
(9,58*8,58*5,58+(0,5*(122,52+371,31)-82,20)*(30,67/9,28))-(0,15*8,00*9,00+14,88*9,00+3,14*1,25*1,25*3,43)=</t>
  </si>
  <si>
    <t>spevnenia svahov pred oporami hr. 200mm:
1,20*(23,80+19,53+31,98+4,88+220,79+138,70+4,18+34,62+3,90+82,16+63,88)+202,70=</t>
  </si>
  <si>
    <t>vyústenie drenáže z rubu opôr</t>
  </si>
  <si>
    <t>ĽM - horná plocha základovej dosky opory 8L:
1,00*13,30=</t>
  </si>
  <si>
    <t>ĽM - horná plocha základovej dosky podpier 1L-7L:
(13,30*9,00-2*5,21)+6*(8,00*9,00-3,14*1,25*1,25)=</t>
  </si>
  <si>
    <t>ĽM - horná plocha prechodových dosiek:
11,15*4,30=</t>
  </si>
  <si>
    <t>ĽM - horná plocha základovej dosky opôry 1P a 8P:
1,00*13,30+1,00*13,30=</t>
  </si>
  <si>
    <t>PM - horná plocha základovej dosky podpier 2P-7P:
6*(8,00*9,00-3,14*1,25*1,25)=</t>
  </si>
  <si>
    <t>PM - horná plocha prechodových dosiek:
11,15*7,30+11,15*4,30=</t>
  </si>
  <si>
    <t>ĽM - opora 8L:
1,10*13,30+2*4,75+1,20*13,30+0,50*13,30+0,50*13,30+4,68=</t>
  </si>
  <si>
    <t>ĽM - krídlo pri opore 8L:
12,28+(2,59*2,50+15,46)+(2,00*2,04+4,21*1,40+1,40*0,90)=</t>
  </si>
  <si>
    <t>ĽM - spojovací múr:
0,50*(10,32+7,32+1,00)+0,50*(0,68+2,68)+(0,5*(5,69+5,64)*10,32+0,5*(6,02+5,98)*7,32+0,5*(5,98+5,97)*3,00)+11,12=</t>
  </si>
  <si>
    <t>ĽM - bočné plochy prech.dosky pri opore 8L:
0,26*2*(11,15+4,30)=</t>
  </si>
  <si>
    <t>ĽM - obsypané časti pilierov:
2*0,50*9,03+3,14*2,50*(0,45+1,12+2,00+1,60)=</t>
  </si>
  <si>
    <t>PM - opora 1P:
1,10*13,30+2*4,75+1,20*13,30+0,50*13,30+0,50*13,30+0,50*3,00+4,12=</t>
  </si>
  <si>
    <t>PM - krídlo pri opore 1P:
11,10+(2,59*2,50+14,15)+(2,00*2,04+4,21*1,40+1,40*0,70)=</t>
  </si>
  <si>
    <t>PM - bočné plochy prech.dosky pri opore 1P:
0,32*2*(11,15+7,30)=</t>
  </si>
  <si>
    <t>PM - obsypané časti pilierov:
3,14*2,50*(1,15+1,20+2,00+2,70)=</t>
  </si>
  <si>
    <t>PM - opora 8P:
1,10*13,30+2*4,75+1,20*13,30+0,50*13,30+0,50*13,30+0,50*3,00+4,04=</t>
  </si>
  <si>
    <t>PM - krídlo pri opore 8P:
10,76+(2,59*2,50+14,08)+(2,00*2,04+4,22*1,40+1,40*0,70)=</t>
  </si>
  <si>
    <t>PM - bočné plochy prech.dosky pri opore 8P:
0,26*2*(11,15+4,30)=</t>
  </si>
  <si>
    <t>NAIP na rube opôr:   56,13+44,42+50,87=</t>
  </si>
  <si>
    <t>izolácia pracovnej škáry medzi základmi a driekmi medziľahlých podpier:
2*0,30*9,03+2*6*0,30*2*3,14*2,50=</t>
  </si>
  <si>
    <t>izolácia v mieste dilatačných škár spojovacieho múru:
0,30*(5,05+5,00)=</t>
  </si>
  <si>
    <t>izolačná fólia v prechodovej oblasti vyspádovaná v sklone min.3% k drenážnej rúrke za rubom opôr 8L a 8P:
3,55*(9,90+11,25)=</t>
  </si>
  <si>
    <t>ochranná geotextília nad izolačnou fóliou v prechodovej oblasti za rubom opôr 8L a 8P:   3,55*(9,90+11,25)=</t>
  </si>
  <si>
    <t>filtračná geotextília okolo drenáže za rubom opôr 8L a 8P:
(33,66+14,07)*0,94=</t>
  </si>
  <si>
    <t>plošná drenáž na rube opôr:   56,13+44,42+50,87=</t>
  </si>
  <si>
    <t>ochrana izolácie pracovnej škáry medzi základmi a driekmi medziľahlých podpier s ochrannou a drenážnou funkciou:
2*0,36*9,03+2*6*0,30*3,14*2,50=</t>
  </si>
  <si>
    <t>geotextília s ochrannou a drenážnou funkciou v mieste dilatačných škár spojovacieho múru:
0,40*(5,05+5,00)=</t>
  </si>
  <si>
    <t>ĽM - natavovacia asfaltová izolácia mostovky:
11,25*316,40=</t>
  </si>
  <si>
    <t>ĽM - ochrana izolácie pod rímsami:
(1,40+0,65)*316,40=</t>
  </si>
  <si>
    <t>ĽM - natavovacia asfaltová izolácia na prechodovej doske za oporou 8L:   1,00*11,15=</t>
  </si>
  <si>
    <t>PM - natavovacia asfaltová izolácia mostovky:
11,25*316,40=</t>
  </si>
  <si>
    <t>PM - ochrana izolácie pod rímsami:
(0,65+1,40)*316,40=</t>
  </si>
  <si>
    <t>PM - natavovacia asfaltová izolácia na prechodovej doske za oporami 1P a 8P:   2*1,00*11,15=</t>
  </si>
  <si>
    <t>vrátane 4 ks tvaroviek pre odvodnenie povrchu izolácie s napojením na zberné potrubie resp. s voľným vyústením pod NK</t>
  </si>
  <si>
    <t>štrkový vankúš pod podperou 1L:   9,00*13,30*2,00=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</si>
  <si>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150mm za oporou 8L:   33,66m</t>
    </r>
  </si>
  <si>
    <t>drenážna rúrka Ø150mm za oporou 8P:   14,07m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</si>
  <si>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150, perforovaná:
9,30+11,30+20,66=</t>
    </r>
  </si>
  <si>
    <t>02012401</t>
  </si>
  <si>
    <t>Zlepšovanie základovej pôdy, výplň vrtov štrkom</t>
  </si>
  <si>
    <t>“predvrty“ pre baranenie štetovníc D500mm (v prípade potreby vyplývajúcej z inžinierskogeologického prieskumu):</t>
  </si>
  <si>
    <t>stena zo štetovníc - 1. etapa:
(36,35+19,00+14,00+53,05)/0,50*(0,5*(12,27+10,50))*3,14*0,25*0,25=</t>
  </si>
  <si>
    <t>stena zo štetovníc - 2. etapa:
(47,25+19,65)/0,50*(0,5*(12,27+10,50))*3,14*0,25*0,25=</t>
  </si>
  <si>
    <t>ĽM (1. + 2. etapa):
(2*(9,30+13,60)/0,50*8,61+2*(9,30+8,30)/0,50*(7,35+11,88+12,27+6,97+8,34+(12,00+9,00)/2))*3,14*0,25*0,25=</t>
  </si>
  <si>
    <t>PM (1. + 2. etapa):
2*(9,30+8,30)/0,50*(8,21+10,35+10,50+7,47+8,70+11,43)*3,14*0,25*0,25=</t>
  </si>
  <si>
    <t>Vrty pre kotvenie, injektáž, mikropilóty a monitoring na povrchu, tr.horniny 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</si>
  <si>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ĽM:
6*90*10,00*40%=</t>
    </r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</si>
  <si>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PM:
6*90*10,00*40%=</t>
    </r>
  </si>
  <si>
    <t>0202017307</t>
  </si>
  <si>
    <t>Vrty pre kotvenie, injektáž, mikropilóty a monitoring na povrchu, tr.horniny III,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</si>
  <si>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ĽM:
6*90*10,00*60%=</t>
    </r>
  </si>
  <si>
    <r>
      <t xml:space="preserve">vrt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PM:
6*90*10,00*60%=</t>
    </r>
  </si>
  <si>
    <t>ĽM (1. + 2. etapa):
(2*(9,30+13,60)/0,50*8,61+2*(9,30+8,30)/0,50*(7,35+11,88+12,27+6,97+8,34+(12,00+9,00)/2))*40%=</t>
  </si>
  <si>
    <t>PM (1. + 2. etapa):
2*(9,30+8,30)/0,50*(8,21+10,35+10,50+7,47+8,70+11,43)*40%=</t>
  </si>
  <si>
    <t>stena zo štetovníc - 1. etapa:
(36,35+19,00+14,00+53,05)/0,50*(0,5*(12,27+10,50))*40%=</t>
  </si>
  <si>
    <t>stena zo štetovníc - 2. etapa:
(47,25+19,65)/0,50*(0,5*(12,27+10,50))*40%=</t>
  </si>
  <si>
    <t>vrty pre pilóty D1200mm:</t>
  </si>
  <si>
    <t>ĽM - opora 8L:   (7+7+1)*15,00*40%=</t>
  </si>
  <si>
    <t>ĽM - spojovací múr:   (5+5)*15,00*40%=</t>
  </si>
  <si>
    <t>PM - opora 1P:   ((7+7)*9,00+1*10,00)*40%=</t>
  </si>
  <si>
    <t>PM - opora 8P:   (7+7+1)*15,00*40%=</t>
  </si>
  <si>
    <t>ĽM (1. + 2. etapa):
(2*(9,30+13,60)/0,50*8,61+2*(9,30+8,30)/0,50*(7,35+11,88+12,27+6,97+8,34+(12,00+9,00)/2))*60%=</t>
  </si>
  <si>
    <t>PM (1. + 2. etapa):
2*(9,30+8,30)/0,50*(8,21+10,35+10,50+7,47+8,70+11,43)*60%=</t>
  </si>
  <si>
    <t>stena zo štetovníc - 1. etapa:
(36,35+19,00+14,00+53,05)/0,50*(0,5*(12,27+10,50))*60%=</t>
  </si>
  <si>
    <t>stena zo štetovníc - 2. etapa:
(47,25+19,65)/0,50*(0,5*(12,27+10,50))*60%=</t>
  </si>
  <si>
    <t>ĽM - opora 8L:   (7+7+1)*15,00*60%=</t>
  </si>
  <si>
    <t>ĽM - spojovací múr:   (5+5)*15,00*60%=</t>
  </si>
  <si>
    <t>PM - opora 1P:   ((7+7)*9,00+1*10,00)*60%=</t>
  </si>
  <si>
    <t>PM - opora 8P:   (7+7+1)*15,00*60%=</t>
  </si>
  <si>
    <t>ĽM - pilóty na opore 8L:
((7+7+1)*15,00)*3,14*0,60*0,60=</t>
  </si>
  <si>
    <t>ĽM - pilóty na spojovacom múre:
((5+5)*15,00)*3,14*0,60*0,60=</t>
  </si>
  <si>
    <t>PM - pilóty na opore 1P:
((7+7)*9,00+1*10,00)*3,14*0,60*0,60=</t>
  </si>
  <si>
    <t>PM - pilóty na opore 8P:
((7+7+1)*15,00)*3,14*0,60*0,60=</t>
  </si>
  <si>
    <t>ĽM - pilóty na opore 8L:   (7+7+1)*2076,00/1000=</t>
  </si>
  <si>
    <t>ĽM - pilóty na spojovacom múre:   (5+5)*2076,00/1000=</t>
  </si>
  <si>
    <t>PM - pilóty na opore 1P:   ((7+7)*1230,00+1*1356,00)/1000=</t>
  </si>
  <si>
    <t>PM - pilóty na opore 8P:   (7+7+1)*2076,00/1000=</t>
  </si>
  <si>
    <t>0204056102</t>
  </si>
  <si>
    <t>Pilóty - mikropilóty na povrchu, ťahové a tlakové, D do 150 mm</t>
  </si>
  <si>
    <t>mikropilóty - ĽM:   6*90*10,00=</t>
  </si>
  <si>
    <t>mikropilóty - PM:   6*90*10,00=</t>
  </si>
  <si>
    <t>vrátane zaťažovacia skúška mikropilót - 3ks/podpera:   3,00*13=39 ks</t>
  </si>
  <si>
    <t>ĽM (1. + 2. etapa) - trvalé:
2*(9,30+13,60)*10,00+2*(9,30+8,30)*(9,00+8,00+9,00+(9,00/2))=</t>
  </si>
  <si>
    <t>PM (1. + 2. etapa) - trvalé:   2*(9,30+8,30)*(9,00+8,00+9,00)=</t>
  </si>
  <si>
    <t>0205013302</t>
  </si>
  <si>
    <t>Steny štetovnicové baranené do vrtu, z kovových dielcov, hĺ. nad 10 m</t>
  </si>
  <si>
    <t>ĽM (1. + 2. etapa) - trvalé:   2*(9,30+8,30)*(14,50+14,50+(12,00/2))=</t>
  </si>
  <si>
    <t>PM (1. + 2. etapa) - trvalé:   2*(9,30+8,30)*(12,00+12,50+12,00)=</t>
  </si>
  <si>
    <t>stena zo štetovníc - 1. etapa - dočasné:
(36,35+19,00+14,00+53,05)*(0,5*(12,27+10,50))=</t>
  </si>
  <si>
    <t>stena zo štetovníc - 2. etapa - dočasné:
(47,25+19,65)*(0,5*(12,27+10,50))=</t>
  </si>
  <si>
    <t>rozperné rámy pre štetovnice: 25,08+21,18</t>
  </si>
  <si>
    <t>02050532</t>
  </si>
  <si>
    <t>Steny - odstránenie nasadených  a tabuľových stien z kovových dielcov</t>
  </si>
  <si>
    <t>0205053201</t>
  </si>
  <si>
    <t>Steny - odstránenie nasadených  a tabuľových stien z kovových dielcov, vytiahnutím</t>
  </si>
  <si>
    <t>geotextília pod spevnenou plochou z ťažkého kam. Záhozu</t>
  </si>
  <si>
    <t>pri opore 1P:   17,09+45,31=</t>
  </si>
  <si>
    <t>pri oporách 8L a 8P:   46,14+81,22=</t>
  </si>
  <si>
    <t>geotextília pod spevnenou plochou z kam. záhozu 80-200kg</t>
  </si>
  <si>
    <t>pri opore 1P:   1,20*117,56=</t>
  </si>
  <si>
    <t>geotextília pod spevnením pod mostom (zhutnená štrkodrva fr.32-63):   2371,00m2</t>
  </si>
  <si>
    <t>spevnené plochy za rímsami:   0,35*(7,43+7,61+3,15+14,37)=</t>
  </si>
  <si>
    <t>spevnené plochy za rímsami:
12,34*(7,43+7,61+3,15+14,37)/1000=</t>
  </si>
  <si>
    <t>na oporách:   3*21,00=</t>
  </si>
  <si>
    <t>na podperách:   13*24,50=</t>
  </si>
  <si>
    <t>v poli medzi podperami:   2*12*13,50=</t>
  </si>
  <si>
    <t>vodorovne po dĺžke mosta:   2*(324,00+331,00)=</t>
  </si>
  <si>
    <t>svorka spojovacia SR02:   7*(16+24)=</t>
  </si>
  <si>
    <t>svorka pripojovacia SP:     3*(16+24)=</t>
  </si>
  <si>
    <t>ĽM - 11,25*316,40=</t>
  </si>
  <si>
    <t>PM - 11,25*316,40=</t>
  </si>
  <si>
    <t>zhutnená štrkodrvina pod mostom fr. 32-63 a hrúbky 150mm:  0,15m*2371 m2</t>
  </si>
  <si>
    <t>6592,99/1000</t>
  </si>
  <si>
    <t>kari siete 8mm/100x100mm pre kotvené steny pod oporným múrom SO 266 s presahom 200 mm</t>
  </si>
  <si>
    <t>230-01 Most na D3 v km 15,000 nad Kysucou - mostný záver</t>
  </si>
  <si>
    <t>nad oporou 1P:   13,30m</t>
  </si>
  <si>
    <t>nad oporou 8P:   13,30m</t>
  </si>
  <si>
    <t>nad oporou 8L:   13,30m</t>
  </si>
  <si>
    <t>2125042607</t>
  </si>
  <si>
    <t>Doplňujúce konštrukcie, dilatačné zariadenia, mostné závery povrchové posun do 720 mm</t>
  </si>
  <si>
    <t>nad podperou 1L:   13,30m</t>
  </si>
  <si>
    <t>237 Most na D3 v km 18,900 nad Kysucou - mostná konštrukcia</t>
  </si>
  <si>
    <t>nevhodná zemina z vrtov pre mikropilóty a štetovnice</t>
  </si>
  <si>
    <t>nevhodná zemina z navážky</t>
  </si>
  <si>
    <t>trvalé štetovnicové steny P3,P4,P7,P8:  54,32m*(1,5m*2+1,0m*2)*0.155t/m2</t>
  </si>
  <si>
    <t>trvalé štetovnicové steny P5 a P6: 62,32m*1,0m*2*0,155t/m2</t>
  </si>
  <si>
    <r>
      <t xml:space="preserve">zatrávnenie svahových kužeľov (na protierózny geokompozit, ktorý je vykázaný v časti  45.26.22):
</t>
    </r>
    <r>
      <rPr>
        <sz val="10"/>
        <rFont val="Aptos Narrow"/>
        <family val="2"/>
      </rPr>
      <t>π</t>
    </r>
    <r>
      <rPr>
        <i/>
        <sz val="10"/>
        <rFont val="Arial CE"/>
        <family val="2"/>
        <charset val="238"/>
      </rPr>
      <t>.13,5.16,3/4 + π.8,5.10,2/4</t>
    </r>
  </si>
  <si>
    <t>ošetrenie trávnika: π.13,5.16,3/4 + π.8,5.10,2/4</t>
  </si>
  <si>
    <t>odhad čerpania vody v základových jamách medziľahlých podpier - 21 dní á 24 hod pre každú studňu (2 studne pre stavebnú jamu)</t>
  </si>
  <si>
    <t>21*24*2*13</t>
  </si>
  <si>
    <t>jama pre pilier č.3:  169m2*7,25m</t>
  </si>
  <si>
    <t>jama pre pilier č.4:  169m2*7,85m</t>
  </si>
  <si>
    <t>jama pre pilier č.5:  225m2*8,35m</t>
  </si>
  <si>
    <t>jama pre pilier č.6:  225m2*8,15m</t>
  </si>
  <si>
    <t>jama pre pilier č.7:  169*7,85m</t>
  </si>
  <si>
    <t>jama pre pilier č.8:  169*7,75m</t>
  </si>
  <si>
    <t>jama pre pilier č.9:  140*4,75m</t>
  </si>
  <si>
    <t>jama pre pilier č.10 a 11:  281m2*4,65m</t>
  </si>
  <si>
    <t>jama pre pilier č.12 a 13:  283m2*4,10m</t>
  </si>
  <si>
    <t>jama pre pilier č.14 a 15:  284m2*3,90m</t>
  </si>
  <si>
    <t>odkopanie zasypania časti stavebných jám ľavého mosta:  1,5m*13,0m*13,0m*2+1,5m*15,0*15,0m+1,5m*9,6m*14,6m*4</t>
  </si>
  <si>
    <r>
      <t xml:space="preserve">odkopanie zasypania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</si>
  <si>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t>odkopávka pre balvany - podpery č.9,11,13,15:  250m3*4</t>
  </si>
  <si>
    <t>odkopávka pre balvany - podpery č.10,12,14:  250m3*3</t>
  </si>
  <si>
    <t>pri opore č.16 a 17: 30,5*0,60*0,80 =</t>
  </si>
  <si>
    <t>3,14*0,4*0,4*1,0*2*13</t>
  </si>
  <si>
    <t xml:space="preserve">násyp pod opory č.16 a 17:  0,5*(671,2m2+476,4m2)*1,35m  </t>
  </si>
  <si>
    <t>násyp za oporami č.16 a 17:  35,5m2*24,50m</t>
  </si>
  <si>
    <t>opora č.16: 1/3*171,5m2*7,60m - 132m3</t>
  </si>
  <si>
    <t>opora č.17: 1/3*156,15m2*7,60m</t>
  </si>
  <si>
    <t>zasypanie časti stavebných jám ľavého mosta:  1,5m*13,0m*13,0m*2+1,5m*15,0*15,0m+1,5m*9,6m*14,6m*4</t>
  </si>
  <si>
    <r>
      <t xml:space="preserve">zasypanie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</si>
  <si>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V4(kamenná zahádzka):</t>
    </r>
  </si>
  <si>
    <t>podpera č.9: 665-140-214-6,28*1,55-207,5</t>
  </si>
  <si>
    <t>podpera č.10 a 11: 1306,65-350-428-6,28*(1,75+0,65)-322,13</t>
  </si>
  <si>
    <t>podpera č.12 a 13: 1160,3-280-428-6,28*(0,7+1,17)-252,86</t>
  </si>
  <si>
    <t>podpera č.14 a 15: 1107,6-280-428-6,28*(0,65+0,7)-206,1</t>
  </si>
  <si>
    <t>spätný zásyp studní: 3,14*0,4*0,4*1,0*2*13</t>
  </si>
  <si>
    <t>obsyp pred oporu č.16:  1,56m2*13,65m</t>
  </si>
  <si>
    <t>obsyp pred oporu č.17:  1,13m2*13,65m</t>
  </si>
  <si>
    <t>obsyp medzi oporami č.16 a 17:  1,3m2*2,7m</t>
  </si>
  <si>
    <t>svah+svahové kužele pri opore č.16:  1,2*81+3,14*8,5*10,2/4</t>
  </si>
  <si>
    <t>svah+svahové kužele pri opore č.17:  1,2*70+3,14*13,5*16,3/4</t>
  </si>
  <si>
    <t>nevhodná zemina z vrtov pre mikropilóty a štetovnice:
3,14*0,11*0,11*(476,19+14209,11+13098,00)+3,14*0,25*0,25*(675,08+7590,68+7644,83)</t>
  </si>
  <si>
    <t>uloženie prebytku vykopanej zeminy na medziskládke pre ďalšie použitie v inom objekte stavby</t>
  </si>
  <si>
    <t>uloženie prebytku na medziskládke pre predrvenie 95% navážky - vhodný materiál pre spätné použitie</t>
  </si>
  <si>
    <t xml:space="preserve">odvoz prebytku vykopanej zeminy na medziskládku </t>
  </si>
  <si>
    <t>odvoz prebytku na predrvenie 95% navážky - vhodný materiál pre spätné použitie</t>
  </si>
  <si>
    <t>odvoz nevhodnej zeminy na spoplatnenú skládku - 5% navážky</t>
  </si>
  <si>
    <t>podkladný betón C12/15 pod základové dosky</t>
  </si>
  <si>
    <t>podkladový betón pre základ č.9,11,12,13,14,15:  6*140m2*1,0m</t>
  </si>
  <si>
    <t>podkladový betón pre základ č.10:  140m2*1,5m</t>
  </si>
  <si>
    <t>základ pre piliere č.9-15: 16,48m2*13,0m*7ks</t>
  </si>
  <si>
    <t>podkladový betón pre základ č.3,4,7,8:  4*169m2*2,0m</t>
  </si>
  <si>
    <t>podkladový betón pre základ č.5,6:  2*225m2*2,0m</t>
  </si>
  <si>
    <t>základ pre piliere č.3,4,7,8: 37,34m2*13,0m*4ks</t>
  </si>
  <si>
    <t>základ pre piliere č.5,6: 51,54m2*15,0m*2ks</t>
  </si>
  <si>
    <t>základ pre piliere č.9-15:  (2*16,48m2+2*24,96m2)*7ks</t>
  </si>
  <si>
    <t>základ pre piliere č.3,4,7,8: (2*37,34m2+2*34,38m2)*4ks</t>
  </si>
  <si>
    <t>základ pre piliere č.5,6: (2*51,54m2+2*47,63m2)*2ks</t>
  </si>
  <si>
    <t>základ pre piliere č.3,4,7,8:  4*86571,00kg</t>
  </si>
  <si>
    <t>základ pre piliere č.9-15:  7*33450,48kg</t>
  </si>
  <si>
    <t>základ pre piliere č.5,6:  2*129171,63kg</t>
  </si>
  <si>
    <t>výstuž okolo MP - základ č.3,4,7,8:  4*1811,52kg</t>
  </si>
  <si>
    <t>výstuž okolo MP - základ č.9-15:  7*1086,91kg</t>
  </si>
  <si>
    <t>výstuž okolo MP - základ č.5,6:  2*2295,0kg</t>
  </si>
  <si>
    <t>11050101</t>
  </si>
  <si>
    <t>Zvislé konštrukcie inžinierskych stavieb, piliere z betónu prostého</t>
  </si>
  <si>
    <t>1105010108</t>
  </si>
  <si>
    <t>Zvislé konštrukcie inžinierskych stavieb, piliere z betónu prostého, tr. C 35/45 (B 45)</t>
  </si>
  <si>
    <t>Ľadolam - piliere č.5 a 6</t>
  </si>
  <si>
    <t>30,44*6,5*2</t>
  </si>
  <si>
    <t>driek piliera č.1,2: 3,14m2*2*(11,0m+11,0m)</t>
  </si>
  <si>
    <t>driek piliera č.3,4,7,8: 7,07m2*2*(9,5m+9,5m+8,0m+8,0m)</t>
  </si>
  <si>
    <t>driek piliera č.5,6: 12,57m2*(9,0m+9,0m)</t>
  </si>
  <si>
    <t>driek piliera č.9-15:  
3,14m2*2*(7,5m+7,5m+6,0m+6,0m+6,0m+5,0m+5,0m)</t>
  </si>
  <si>
    <t>1.327m2*2*0.175m*13ks</t>
  </si>
  <si>
    <t>vrátane osadenia čapových meracích značiek = 28ks</t>
  </si>
  <si>
    <t>vrátane osadenia meracích značiek "S" - reflexný terč = 2ks</t>
  </si>
  <si>
    <t>vrátane osadenia meracích značiek "M" - kovové meradielko= 2ks</t>
  </si>
  <si>
    <t>driek piliera č.1,2: 6,28m*2*(11,0m+11,0m)</t>
  </si>
  <si>
    <t>driek piliera č.3,4,7,8: 9,425m*2*(9,5m+9,5m+8,0m+8,0m)</t>
  </si>
  <si>
    <t>driek piliera č.5,6: 12,57m*(9,0m+9,0m)</t>
  </si>
  <si>
    <t>driek piliera č.9-15:  
6,28m*2*(7,5m+7,5m+6,0m+6,0m+6,0m+5,0m+5,0m)</t>
  </si>
  <si>
    <t>Ľadolam, piliere č.5 a 6</t>
  </si>
  <si>
    <t>25,9*6,5*2</t>
  </si>
  <si>
    <t>4.084m*2*0.175m*13ks</t>
  </si>
  <si>
    <t>piliere č.1, 2:  10393,46kg+9546,43kg</t>
  </si>
  <si>
    <t>piliere č.3,4,7,8: 
12116,23kg+14673,24kg+10198,46kg+12755.48kg</t>
  </si>
  <si>
    <t>piliere č.5,6: 27599,68kg*2 + kari sieť Φ8 150/150 m 1296kg*2</t>
  </si>
  <si>
    <t>driek piliera č.9-15:  
8809,74kg*2+7140,11kg*3+6105,16kg*2</t>
  </si>
  <si>
    <t>podkladový betón pre oporu č.16:  70,44m2*0,20m</t>
  </si>
  <si>
    <t>podkladový betón pre oporu č.17:  69,90m2*0,20m</t>
  </si>
  <si>
    <t>opora č.16</t>
  </si>
  <si>
    <t>14,16m2*13,98m+0,25m2*13,98m+0,115m2*(1,33m+1,4m)</t>
  </si>
  <si>
    <t>krídla: 3,71m2*2,9m+11,14m2*0,7m+1,05m2*5,14m</t>
  </si>
  <si>
    <t>krycie stienky: 19,15m2*0,2m+0,61m2*0,2m+6,67m2*0,2m</t>
  </si>
  <si>
    <t>chráničky: -0.332m2*(0.2m+0.9m)-0.009m2*1.26m*6ks</t>
  </si>
  <si>
    <t>úložný prah, záverný múrik</t>
  </si>
  <si>
    <t>14,16m2*13,30m+0,25m2*13,30m+0,115m2*(1,4m+0,65m)</t>
  </si>
  <si>
    <t>krídla: 3,71m2*2,9m+11,59m2*0,7m+1,04m2*5,14m+18,37m2*0,7m</t>
  </si>
  <si>
    <t>krycie stienky: 16,70m2*0,2m+6,67m2*0,2m+8,47m2*0,2m</t>
  </si>
  <si>
    <t>chráničky: -0.332m2*(0.2m+0.9m)</t>
  </si>
  <si>
    <t>vrátane osadenia všetkých chráničiek pre prechod drenáže, odvodnenia, ISD,...</t>
  </si>
  <si>
    <t>vrátane osadenia letopočtu do debnenia</t>
  </si>
  <si>
    <t>vrátane osadenia čapových meracích značiek = 3ks</t>
  </si>
  <si>
    <t>úložný prah, záverný múrik: 35,72m2+14,56m2+49.58m2+77,76m2</t>
  </si>
  <si>
    <t>krídla: 21,55m2*2+6,86m2</t>
  </si>
  <si>
    <t>krycie stienky: 19,15m2*2+(13,1m+2,8m)*0,2m+0,2m*3,1m+7,22m2*2</t>
  </si>
  <si>
    <t>úložný prah, záverný múrik: 34,25m2+14,65m2*2+45,96m2+70m2</t>
  </si>
  <si>
    <t>krídla: 18,37m2*2+4,0m2+23,6m2*2+6,93m2</t>
  </si>
  <si>
    <t>krycie stienky: 16,65m2*2+(13,1m+2,8m)*0,2m+8,45m2*2+6,67m2*2</t>
  </si>
  <si>
    <t>opora č.16:</t>
  </si>
  <si>
    <t>driek a krídla: 13730,96kg</t>
  </si>
  <si>
    <t>výstuž okolo MP:  675,0kg</t>
  </si>
  <si>
    <t>opora č.17:</t>
  </si>
  <si>
    <t>driek a krídla: 14076,42kg</t>
  </si>
  <si>
    <t>výstuž okolo MP:  604,0kg</t>
  </si>
  <si>
    <t>1105022107</t>
  </si>
  <si>
    <t>Zvislé konštrukcie inžinierskych stavieb, opory, výstuž z betonárskej ocele zo zváraných sietí</t>
  </si>
  <si>
    <t>kari siete KY 14 8x8 - 150x150</t>
  </si>
  <si>
    <t>opora č.16: 270,42kg</t>
  </si>
  <si>
    <t>opora č.17: 270,42kg</t>
  </si>
  <si>
    <t>ľavostranná rímsa: 0,647m2*526,68m+0,663m2*6,4m</t>
  </si>
  <si>
    <t>pravostranná rímsa: 0,322m2*529,81m+0,218m2*3,935m</t>
  </si>
  <si>
    <t>ľavostranná rímsa: 0,308m2*480,32m+0,238m2*1,26m</t>
  </si>
  <si>
    <t>pravostranná rímsa: 0,687m2*483,23m+0,701m2*6.40m</t>
  </si>
  <si>
    <t>vrátane osadenia meracích klincových značiek pre meranie priehybov NK = 60+56 = 116ks</t>
  </si>
  <si>
    <t>vrátane kotvenia ríms - 2530+1392=3922 ks</t>
  </si>
  <si>
    <t>ľavostranná rímsa: 
1,785m*526,68m+1,536m*6,4m+0,647m2*2+0,663m2*2</t>
  </si>
  <si>
    <t>pravostranná rímsa: 
1,395m*529,81m+0,745m*3,935m+0,322m2*2+0,218m2*2</t>
  </si>
  <si>
    <t>ľavostranná rímsa: 
1,33m*480,32m+0,455m*1,26m+0,308m2*2+0,238m2*2</t>
  </si>
  <si>
    <t>pravostranná rímsa: 
1,825m*483,23m+1,54m*6,40m+0,687m2*2+0,701m2*2</t>
  </si>
  <si>
    <t>podkladový betón pre prechodové dosky:  2*11,25m*4,88m*0,10m</t>
  </si>
  <si>
    <t>prechodová doska pri opore č.16: 11,15m*5,00m*0,30m</t>
  </si>
  <si>
    <t>prechodová doska pri opore č.17: 11,15m*5,00m*0,30m</t>
  </si>
  <si>
    <t>prechodová doska pri opore č.16: 0,30m*(11,15m+2*5,00m)</t>
  </si>
  <si>
    <t>podkladový betón pre PD č.16:  14,77m*0,10m</t>
  </si>
  <si>
    <t>prechodová doska pri opore č.17: 0,30m*(11,15m+2*5,00m)</t>
  </si>
  <si>
    <t>podkladový betón pre PD č.17:  14,77m*0,10m</t>
  </si>
  <si>
    <t>prechodová doska pri opore č.16,17: 2*2675,08kg</t>
  </si>
  <si>
    <t>veľké vahadlo: 4322,5m3</t>
  </si>
  <si>
    <t>malé vahadlo: 2108,5m3</t>
  </si>
  <si>
    <t>veľké vahadlo: 4334,3m3</t>
  </si>
  <si>
    <t>malé vahadlo: 1691,2m3</t>
  </si>
  <si>
    <t>vrátane osadenia všetkých chráničiek pre ISD (DN110-297,60m) a pod.</t>
  </si>
  <si>
    <t>vrátane mriežok na vetracie (86 ks) a odvodňovacie (19 ks) otvory</t>
  </si>
  <si>
    <t>vrátane dočasného zábradlia na okrajoch nosnej konštrukcie:
2020,04 m</t>
  </si>
  <si>
    <t>priečnik         (24+26*2+23,84*1)*4</t>
  </si>
  <si>
    <t>krajné polia   (33,67*15,5)*2+33,67*11+33,67*13</t>
  </si>
  <si>
    <t>lamely 1-8    ((19,77+15,44)*80)*6</t>
  </si>
  <si>
    <t>lamely S       33,67*2*11</t>
  </si>
  <si>
    <t>zárodok VV  (34*2+(22,15+13,84)*10+12,84)*6</t>
  </si>
  <si>
    <t>lamely 1-4    ((17,65+15,54)*40)*4+((17,65+15,54)*30)*3</t>
  </si>
  <si>
    <t>15,82+34,6+79,7*6+16,55*6+16,12*6+14,46*6+13,82*6+12,58*6+12,44*6+10,82*6+10,65*6+4*2+50,24*4+11,88*8+11,88*8+11,15*8+11*4+5*4+24,75+15,25+(1,573+3,76+2,047+3,83)</t>
  </si>
  <si>
    <t>15,82+34,6+79,7*6+16,55*6+16,12*6+14,46*6+13,82*6+12,58*6+12,44*6+10,82*6+10,65*6+4*2+50,24*3+11,88*6+11,88*6+11,15*6+11*2+5*3+24,75+15,25+(1,573+3,76+2,047+3,83)</t>
  </si>
  <si>
    <t>vrátane dodávky kotiev 12 - lanových (576ks+528ks), 15 - lanových (260ks+232ks), krytov kotiev a spojok (28ks+28ks) certifikovaných v rámci daného predpínacieho systému</t>
  </si>
  <si>
    <t>obklad z kamenných kvádrov ľadolamu pilierov P5 a 6 vrátane škárovania nezmrašťujúcou cementovou maltou  =6.474*0.2*6.65*4*2</t>
  </si>
  <si>
    <t>vrátane závitových tyčí Φ14 mm dĺ. 0.5 m pre kotvenie kamenného obkladu pilierov č. 5 a 6  =64*15=960 ks - vrátane povrchovej úpravy podľa PD, vrátane vrtov pre kotvenie a všetkých súčastí (injektážna malta, cementová malta, plastmalta a pod.)</t>
  </si>
  <si>
    <t xml:space="preserve">všesmerné ložiská: 8ks     </t>
  </si>
  <si>
    <t xml:space="preserve">jednosmerné ložiská: 8ks  </t>
  </si>
  <si>
    <t xml:space="preserve">všesmerné ložiská: 7ks    </t>
  </si>
  <si>
    <t xml:space="preserve">jednosmerné ložiská: 7ks  </t>
  </si>
  <si>
    <t>vrubový kĺb pre uloženie prech.dosky pri opore č.16: 11,15m</t>
  </si>
  <si>
    <t>vrubový kĺb pre uloženie prech.dosky pri opore č.17: 11,15m</t>
  </si>
  <si>
    <t>prechodový klin za oporou č.16      6,78m2*11,85m</t>
  </si>
  <si>
    <t>prechodový klin za oporou č.17      6,78m2*11,85m</t>
  </si>
  <si>
    <t>schválené mostné zvodidlo na pravostrannej rímse ľavého mosta pre úroveň zachytenia H2 a min. výšky 1,10m:  534,195m</t>
  </si>
  <si>
    <t>schválené mostné zvodidlo na ľavostrannej rímse pravého mosta pre úroveň zachytenia H2 a min. výšky 1,10m:  482,02m</t>
  </si>
  <si>
    <t>schválené mostné zvodidlo na ľavostrannej rímse ľavého mosta pre úroveň zachytenia H3:  533,880m</t>
  </si>
  <si>
    <t>schválené mostné zvodidlo na pravostrannej rímse pravého mosta pre úroveň zachytenia H3:  490,43m</t>
  </si>
  <si>
    <t>mostné odvodňovače 500x300:  103ks</t>
  </si>
  <si>
    <t>mostné odvodňovače 500x300:  94ks</t>
  </si>
  <si>
    <t>vrátane odvodňovacích tvaroviek - 2ks</t>
  </si>
  <si>
    <t>zberné potrubie DN500 na moste: 130m</t>
  </si>
  <si>
    <t>zberné potrubie DN600 na moste: 398m</t>
  </si>
  <si>
    <t>zberné potrubie DN500 na moste: 72m</t>
  </si>
  <si>
    <t>zberné potrubie DN600 na moste: 410m</t>
  </si>
  <si>
    <t>výplň škáry medzi oporou č.16 a prechodovou doskou polystyrénom hr. 20mm:  0,44m*11,15m+0,14m*11,25m</t>
  </si>
  <si>
    <t>výplň škáry medzi oporou č.17 a prechodovou doskou polystyrénom hr. 20mm:  0,44m*11,15m+0,14m*11,25m</t>
  </si>
  <si>
    <t>výplň škáry medzi oporami č.16 a 17 a ich rímsami hr. 20mm:  14,65m2+1,26m*(0,23m+0,25m)</t>
  </si>
  <si>
    <t>výplň škár na ľavej rímse ľavého mosta polystyrénom hr. 20mm:  7*0,647m2</t>
  </si>
  <si>
    <t>výplň škár na pravej rímse ľavého mosta polystyrénom hr. 20mm:  7*0,322m2</t>
  </si>
  <si>
    <t>výplň škár na ľavej rímse pravého mosta polystyrénom hr. 20mm:  6*0,308m2</t>
  </si>
  <si>
    <r>
      <t>výplň škár na pravej rímse pravého mosta polystyrénom hr.</t>
    </r>
    <r>
      <rPr>
        <i/>
        <sz val="10"/>
        <rFont val="Arial CE"/>
        <family val="2"/>
        <charset val="238"/>
      </rPr>
      <t xml:space="preserve"> 20mm:  6*0,687m2</t>
    </r>
  </si>
  <si>
    <t>separácia ľadolamu a piliera hr. 20mm: 12,566m*6,65m*2</t>
  </si>
  <si>
    <t>trvalo pružná zálievka - škára medzi oporami 16,17 a ich prechodovými doskami: 2*11,15m</t>
  </si>
  <si>
    <t>predtesnenie - škára medzi oporami 16,17 a ich prechodovými doskami: 2*11,15m</t>
  </si>
  <si>
    <t>predtesnenie - škára medzi oporami č.16 a 17 a ich rímsami:  (2,6m+3,30m+3,67m)+(1,26m+2*0,23m)</t>
  </si>
  <si>
    <t>predtesnenie - dil. škáry na ľavej rímse ľavého mosta:  7*2,875m</t>
  </si>
  <si>
    <t>predtesnenie - dil. škáry na pravej rímse ľavého mosta:  7*1,80m</t>
  </si>
  <si>
    <t>predtesnenie - dil. škáry na ľavej rímse pravého mosta:  6*1,775m</t>
  </si>
  <si>
    <t>predtesnenie - dil. škáry na pravej rímse pravého mosta:  6*2,89m</t>
  </si>
  <si>
    <t>škára medzi oporami č.16, 17 a ich prechodovými doskami:  2*11,15m</t>
  </si>
  <si>
    <t>škára medzi oporami č.16 a 17 a ich rímsami:  (2,6m+3,30m+3,67m)+(1,26m+2*0,23m)</t>
  </si>
  <si>
    <t>dil. škáry na ľavej rímse ľavého mosta:  7*2,875m</t>
  </si>
  <si>
    <t>dil. škáry na pravej rímse ľavého mosta:  7*1,80m</t>
  </si>
  <si>
    <t>dil. škáry na ľavej rímse pravého mosta:  6*1,775m</t>
  </si>
  <si>
    <t>dil. škáry na pravej rímse pravého mosta:  6*2,89m</t>
  </si>
  <si>
    <t>prekrytie zrkadla nad oporami č.1 a2:  0,50m*7,00m</t>
  </si>
  <si>
    <t>plocha poľa č.1:  64*11,25=720m2</t>
  </si>
  <si>
    <t>plocha poľa č.8:   36*11,25=405m2</t>
  </si>
  <si>
    <t>plocha poľa č.7:   38*11,25=428m2</t>
  </si>
  <si>
    <t>plocha poľa č.5:   58*11,25=653m2</t>
  </si>
  <si>
    <t>plocha poľa č.6:   53*11,25=597m2</t>
  </si>
  <si>
    <t>plocha poľa č.7:   48*11,25=540m2</t>
  </si>
  <si>
    <t>2125083308</t>
  </si>
  <si>
    <t>Doplňujúce konštrukcie, zaťažovacie skúšky statické, 2. a ďalšie pole nad 800 m2</t>
  </si>
  <si>
    <t>plocha poľa č.2,3:   95*11,25=1069m2</t>
  </si>
  <si>
    <t>plocha poľa č.4:   77*11,25=866m2</t>
  </si>
  <si>
    <t>2125083406</t>
  </si>
  <si>
    <t>Doplňujúce konštrukcie, zaťažovacie skúšky dynamické, 2. a ďalšie pole do 500 m2</t>
  </si>
  <si>
    <t>2125083408</t>
  </si>
  <si>
    <t>Doplňujúce konštrukcie, zaťažovacie skúšky dynamické, 2. a ďalšie pole nad 800 m2</t>
  </si>
  <si>
    <t>konštrukčná oceľ S235J</t>
  </si>
  <si>
    <t>nábehová rampa v komore ľavého a pravého mosta:  12*654,50kg</t>
  </si>
  <si>
    <t>držadlá a stúpadlá v koncových priečnikoch pri oporách:  2*23,30kg</t>
  </si>
  <si>
    <t>oceľové dvere v krycích stienkach opôr 1840/1040:  2*1,84m*1,04m - 3,83 m2: 2*82,30 kg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</si>
  <si>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 </t>
    </r>
    <r>
      <rPr>
        <i/>
        <sz val="10"/>
        <rFont val="Arial CE"/>
        <family val="2"/>
        <charset val="238"/>
      </rPr>
      <t>-7,04 m2:  4*44,80 kg</t>
    </r>
  </si>
  <si>
    <t>Ľavý most - krajné polia: 12,0m*18,5m*13,3m+4,75m*14,0m*13,3m</t>
  </si>
  <si>
    <t>Ľavý most - zárodky: 10,8m*13,0m*13,3m*2+7,8m*16,0m*13,0m* 4+9,5m*13,0m*13,3m</t>
  </si>
  <si>
    <t>Pravý most - krajné polia: 11,0m*18,5m*13,3m+4,65m*16,0m*13,3m</t>
  </si>
  <si>
    <t>Pravý most - zárodky: 10,8m*13,0m*13,3m*2+7,5m*16,0m*13,0m* 3+9,5m*13,0m*13,3m</t>
  </si>
  <si>
    <t>prefabrikované stupne pre prístupové schodiská 500x200x1100 mm</t>
  </si>
  <si>
    <t>prefabrikované stupne pre prístupové schodisko pri opore č.17:  26*0,11m3</t>
  </si>
  <si>
    <t>prefabrikované stupne pre prístupové schodiská 500x200x750 mm</t>
  </si>
  <si>
    <t>prefabrikované stupne pre prístupové schodisko pri opore č.16:  25*0,075m3</t>
  </si>
  <si>
    <t>prefabrikované stupne pre schodisko pod mostom pri opore č.17:  13*0,075m3</t>
  </si>
  <si>
    <t>Práce  na stavbe miestnych potrubných vedení vody a kanalizácie</t>
  </si>
  <si>
    <t>za oporou č.16:  9,30m*0,68m2</t>
  </si>
  <si>
    <t>za oporou č.17:  11,80m*0,68m2</t>
  </si>
  <si>
    <t>Doplňujúce konštrukcie, obetónovanie potrubia, debnenie tradičné</t>
  </si>
  <si>
    <t>Doplňujúce konštrukcie, obetónovanie potrubia, debnenie tradičné, drevené</t>
  </si>
  <si>
    <t>za oporou č.16:  2*0,85m*9,30m+2*0,68m2</t>
  </si>
  <si>
    <t>za oporou č.17:  2*0,85m*11,80m+2*0,68m2</t>
  </si>
  <si>
    <t>2703042209</t>
  </si>
  <si>
    <t>Kanalizácie, rúry plastové, PVC DN 600</t>
  </si>
  <si>
    <t>zberné potrubie DN 600 mm - mimo most , 11,8+9,3 m</t>
  </si>
  <si>
    <t>revízny chodník pred oporami 16,17: 0,75m*0,2m*32,6m</t>
  </si>
  <si>
    <t>vrátane kari siete 8mm/100x100 - 2000x3000:  0,75*32,6*2*7,9/1000=0,39t</t>
  </si>
  <si>
    <t>Ľavý most: 528,0m*11,25m</t>
  </si>
  <si>
    <t>Pravý most: 482,0m*11,25m</t>
  </si>
  <si>
    <t>Ľavý most: 528,0m*11,25m*0,04m</t>
  </si>
  <si>
    <t>Pravý most: 482,0m*11,25m*0,04m</t>
  </si>
  <si>
    <t>Ľavý most:  (525,75m-103*0,6m)*0,10m</t>
  </si>
  <si>
    <t>Pravý most:  (479,40m-94*0,6m)*0,10m</t>
  </si>
  <si>
    <t>Ľavý most:  103*(0,6m*0,75m-0,5*0,3)</t>
  </si>
  <si>
    <t>Pravý most:  94*(0,6m*0,75m-0,5*0,3)</t>
  </si>
  <si>
    <t>Ľavý most:  1*(0,5m*0,4m)</t>
  </si>
  <si>
    <t>Pravý most:  1*(0,5m*0,4m)</t>
  </si>
  <si>
    <t>Ľavý most: 528,0m*11,25m*0,045m</t>
  </si>
  <si>
    <t>Pravý most: 482,0m*11,25m*0,045m</t>
  </si>
  <si>
    <t>Ľavý most: 526,65m+6,40m+530,0m+3,94m</t>
  </si>
  <si>
    <t>Pravý most: 480,3m+1,26m+483,23m+6,40m</t>
  </si>
  <si>
    <t>Ľavý most: 3*11,25m</t>
  </si>
  <si>
    <t>Pravý most: 3*11,25m</t>
  </si>
  <si>
    <t>Ľavý most: 103*(0,5m+2*0,28m)</t>
  </si>
  <si>
    <t>Pravý most: 94*(0,5m+2*0,28m)</t>
  </si>
  <si>
    <t>Ľavý most: 11,25m</t>
  </si>
  <si>
    <t>Pravý most: 11,25m</t>
  </si>
  <si>
    <t>zábradlie pozdĺž prístupového schodiska pri opore č.16,17</t>
  </si>
  <si>
    <t>opora č.16:  3,10m</t>
  </si>
  <si>
    <t>SDP: 2*2,0m+1,7m</t>
  </si>
  <si>
    <t>opora č.17:  3,30m</t>
  </si>
  <si>
    <t>opora č.16:  3,10m+2*2,65m</t>
  </si>
  <si>
    <t>opora č.17:  3,30m+2*2,95m</t>
  </si>
  <si>
    <t>opora č.16:  11,35m</t>
  </si>
  <si>
    <t>opora č.17:  11,45m</t>
  </si>
  <si>
    <t>chodníkový obrubník lemujúci kamennú dlažbu pod mostom pri opore č.17:  2*5,20m</t>
  </si>
  <si>
    <t>zhutnená štrkodrvina fr. 32-63 pod mostom   =1850*0,15</t>
  </si>
  <si>
    <t>pri opore č.16 a 17:  30,50m*0,37m2</t>
  </si>
  <si>
    <t>pri opore č.16 a 17:  1,2*119,54m2*0,15m</t>
  </si>
  <si>
    <t>pri opore č.16 a 17:  1,2*8,0m2*0,10m</t>
  </si>
  <si>
    <t>prístupové schodisko pri oporách č.16, 17:  16,00m3</t>
  </si>
  <si>
    <t>prístupové schodisko pri opore č.16:  25*0,20m*0,75m</t>
  </si>
  <si>
    <t>prístupové schodisko pri opore č.17:  26*0,20m*1,10m</t>
  </si>
  <si>
    <t>prístupové schodisko pod mostom pri opore č.17:  13*0,20m*0,75m</t>
  </si>
  <si>
    <t>10mm/100x100 - 2000x3000 - 8ks:  8*73,20kg</t>
  </si>
  <si>
    <t>pri opore č.16 - opevnenie svahu: 1,15*162,50m2*0,15m</t>
  </si>
  <si>
    <t>pri opore č.16 - opevnenie svahu: 1,15*162,50m2</t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</si>
  <si>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V4(zásyp stavebnej jamy):</t>
    </r>
  </si>
  <si>
    <t>podpera č.3: 1225,25-338-485-14,13*2,15</t>
  </si>
  <si>
    <t>podpera č.4: 1326,65-338-485-14,13*2,75</t>
  </si>
  <si>
    <t>podpera č.5: 1878,75-450-773,16-42,5*2,55</t>
  </si>
  <si>
    <t>podpera č.6: 1833,75-450-773,16-42,5*2,45</t>
  </si>
  <si>
    <t>podpera č.7: 1326,65-338-485-14,13*2,75</t>
  </si>
  <si>
    <t>podpera č.8: 1309,75-338-485-14,13*2,65</t>
  </si>
  <si>
    <t>podpera č.9: 665-140-214-6,28*1,55-93.77</t>
  </si>
  <si>
    <t>podpera č.10 a 11: 1306,65-350-428-6,28*(1,75+0,65)-191,45</t>
  </si>
  <si>
    <t>podpera č.12 a 13: 1160,3-280-428-6,28*(0,7+1,17)-187,70</t>
  </si>
  <si>
    <t>podpera č.14 a 15: 1107,6-280-428-6,28*(0,65+0,7)-185,02</t>
  </si>
  <si>
    <t>prechodové dosky:  2*11,15m*5,00m</t>
  </si>
  <si>
    <t>horná plocha základu pilierov č.3,7:  2*154,87m2</t>
  </si>
  <si>
    <t>horná plocha základu piliera č.5:  182,51m2</t>
  </si>
  <si>
    <t>horná plocha základu pilierov č.9,11,13,15:  4*97,97m2</t>
  </si>
  <si>
    <t>horná plocha základu pilierov č.4,8:  2*154,87m2</t>
  </si>
  <si>
    <t>horná plocha základu piliera č.6:  182,51m2</t>
  </si>
  <si>
    <t>horná plocha základu pilierov č.10,12,14:  3*97,97m2</t>
  </si>
  <si>
    <t>krídlo opory č.16: 0,6m*3,8m</t>
  </si>
  <si>
    <t>krídlo opory č.17: 0,6m*3,8m</t>
  </si>
  <si>
    <t>1xpenetračný náter</t>
  </si>
  <si>
    <t>rub opory č.16:  3,55m*11,25m</t>
  </si>
  <si>
    <t>rub opory č.17:  3,55m*11,25m</t>
  </si>
  <si>
    <t>PŠ medzi krídlom a oporou č.16: 2*0,3m* 3,5m</t>
  </si>
  <si>
    <t>PŠ medzi krídlom a oporou č.17: 0,3m* 3,5m</t>
  </si>
  <si>
    <t>opora č.16:  1,20m*13,98m+10,20m2+25,60m2</t>
  </si>
  <si>
    <t>krídla opory č.16:  17,00m2+23,15m2+6,9m2</t>
  </si>
  <si>
    <t>opora č.17:  0,95m*13,30m+9,45m2+25,90m2</t>
  </si>
  <si>
    <t>krídla opory č.17:  16,75m2+23,55m2+6,95m2+18,37m2+4,00m2</t>
  </si>
  <si>
    <t>bočná plocha základu č.3,7:  2*143,45m2</t>
  </si>
  <si>
    <t>bočná plocha základu č.5:  198,37m2</t>
  </si>
  <si>
    <t>bočná plocha základu č.9,11,13,15:  4*82,88m2</t>
  </si>
  <si>
    <t>bočná plocha základu č.4,8:  2*143,45m2</t>
  </si>
  <si>
    <t>bočná plocha základu č.6:  198,37m2</t>
  </si>
  <si>
    <t>bočná plocha základu č.10,12,14:  3*82,88m2</t>
  </si>
  <si>
    <t>obsypané časti pilierov č.3,7:  2*9,425m*(2,15m+2,75m)</t>
  </si>
  <si>
    <t>obsypané časti pilierov č.1,9,11,13,15:  2*6,283m*(2,0m+1,55m+0,65m+1,17m+0,7m)</t>
  </si>
  <si>
    <t>obsypané časti pilierov č.4,8:  2*9,425m*(2,75m+2,65m)</t>
  </si>
  <si>
    <t>obsypané časti pilierov č.2,10,12,14:  2*6,283m*(1,35m+1,75m+0,70m+0,65m)</t>
  </si>
  <si>
    <t>opora č.16:  3,55m*11,25m</t>
  </si>
  <si>
    <t>opora č.17:  3,55m*11,25m</t>
  </si>
  <si>
    <t>škára medzi oporami č.16 a 17:  5,90m*(0,50m+0,30m)</t>
  </si>
  <si>
    <t>opora č.16:  3,5m*0,3m</t>
  </si>
  <si>
    <t>opora č.17:  3,5m*0,3m</t>
  </si>
  <si>
    <t>podpery 1,9,11,13,15: 2*5*6,283m*0,5m</t>
  </si>
  <si>
    <t>podpery 2,10,12,14: 2*4*6,283m*0,5m</t>
  </si>
  <si>
    <t>podpery 3,7: 2*2*9,425m*0,5m</t>
  </si>
  <si>
    <t>podpery 4,8: 2*2*9,425m*0,5m</t>
  </si>
  <si>
    <t>opora č.16:  3,5m*0,4m</t>
  </si>
  <si>
    <t>opora č.17:  3,5m*0,4m</t>
  </si>
  <si>
    <t>podpery 1,9,11,13,15: 2*5*6,283m*0,4m</t>
  </si>
  <si>
    <t>podpery 2,10,12,14: 2*4*6,283m*0,4m</t>
  </si>
  <si>
    <t>podpery 3,7: 2*2*9,425m*0,4m</t>
  </si>
  <si>
    <t>podpery 4,8: 2*2*9,425m*0,4m</t>
  </si>
  <si>
    <t>Ľavý most: 528,0m*13,30m</t>
  </si>
  <si>
    <t>Pravý most: 482,0m*13,30m</t>
  </si>
  <si>
    <t>presah na prechodové dosky s ochranou:  2*2*2,0m*11,25m</t>
  </si>
  <si>
    <t>Ľavý most: 526,68m*1,60m+529,81m*0,85m</t>
  </si>
  <si>
    <t>Pravý most: 480,32m*0,85m+483,23m*1,60m</t>
  </si>
  <si>
    <t>separačná geotextília pod zhutnenú štrkodrvinu min. 300g/m2:  1850,00m2</t>
  </si>
  <si>
    <t>výplň vrtov štrkom pre štetovnice dočasné</t>
  </si>
  <si>
    <t>výplň vrtov betónom pre štetovnice trvalé</t>
  </si>
  <si>
    <t>02020171</t>
  </si>
  <si>
    <t>Vrty pre kotvenie, injektáž, mikropilóty a monitoring na povrchu, tr.horniny I,</t>
  </si>
  <si>
    <t>0202017107</t>
  </si>
  <si>
    <t>Vrty pre kotvenie, injektáž, mikropilóty a monitoring na povrchu, tr.horniny I, D nad 195 do 245 mm</t>
  </si>
  <si>
    <r>
      <t xml:space="preserve">vrt mikropilóty </t>
    </r>
    <r>
      <rPr>
        <i/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</si>
  <si>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opora č.17: 11,1m*70ks*0,3</t>
  </si>
  <si>
    <t>opora č.16: 11,1m*73ks*0,3</t>
  </si>
  <si>
    <t>podpera č.3-15: 11,1m*1243ks*0,5</t>
  </si>
  <si>
    <t>opora č.17: 11,1m*70ks*0,7</t>
  </si>
  <si>
    <t>podpera č.4-14: 11,1m*1117ks*0,5</t>
  </si>
  <si>
    <t>opora č.16: 11,1m*73ks*0,7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</si>
  <si>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</si>
  <si>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0202067103</t>
  </si>
  <si>
    <t>Vrty pre pilóty, tr.horniny I, D nad 450 do 550 mm</t>
  </si>
  <si>
    <t>Ľavý most: 286,88m</t>
  </si>
  <si>
    <t>Pravý most: 388,20m</t>
  </si>
  <si>
    <t>Ľavý most: 4229,44m</t>
  </si>
  <si>
    <t>Pravý most: 3361,24m</t>
  </si>
  <si>
    <t>Ľavý most: 3895,39m</t>
  </si>
  <si>
    <t>Pravý most: 3749,44m</t>
  </si>
  <si>
    <t>podpera 3,4,7,8 : 11,0m*225ks*4</t>
  </si>
  <si>
    <t>podpera 5,6: 11,0m*289ks*2</t>
  </si>
  <si>
    <t>podpera 9,10,11,12,13,14,15: 11,0m*126ks*7</t>
  </si>
  <si>
    <t>opora 16: 11,0m*73ks</t>
  </si>
  <si>
    <t>opora 17: 11,0m*70ks</t>
  </si>
  <si>
    <t>podpera 11,12,14,15 - dočasné: 9,0m*(48,5m+44,0m+42,0m+42,0m)</t>
  </si>
  <si>
    <t>podpera 13 - dočasné: 10,0m*44,0m</t>
  </si>
  <si>
    <t>podpera 3,5,7,4,6,8 - trvalé: 14,0m*(54,32m*4+62,32m*2)</t>
  </si>
  <si>
    <t>podpera 9 - dočasné: 11,0m*50,72m</t>
  </si>
  <si>
    <t>podpera 10 - dočasné: 12,0m*48,5m</t>
  </si>
  <si>
    <t>rozperné rámy</t>
  </si>
  <si>
    <t>základov 3,7,4,8</t>
  </si>
  <si>
    <t>základov 5,6</t>
  </si>
  <si>
    <t>základov 9-15</t>
  </si>
  <si>
    <t>podpera 9: 11,0m*50,72m</t>
  </si>
  <si>
    <t>podpera 11: 9,0m*48,50m</t>
  </si>
  <si>
    <t>podpera 13: 10,0m*44,00m</t>
  </si>
  <si>
    <t>podpera 15: 9,0m*42,00m</t>
  </si>
  <si>
    <t>podpera 10: 12,0m*48,50m</t>
  </si>
  <si>
    <t>podpera 12: 9,0m*44,00m</t>
  </si>
  <si>
    <t>podpera 14: 9,0m*42,00m</t>
  </si>
  <si>
    <t>0205053202</t>
  </si>
  <si>
    <t>Steny - odstránenie nasadených  a tabuľových stien z kovových dielcov, odrezaním</t>
  </si>
  <si>
    <t>odstránenie rozperného rámu</t>
  </si>
  <si>
    <t>injektovanie mikropilót:  =(27784m*3.14*0.11m*0.11m)-(27784m*3.14*0.054m*0.054m)</t>
  </si>
  <si>
    <t>injektovanie koreňa mikropilót: 27784m*0,1m2</t>
  </si>
  <si>
    <t>opevnenie svahových kužeľov georohožami v zahumusovanej časti:
π.13,5.16,3/4 + π.8,5.10,2/4</t>
  </si>
  <si>
    <t>opevnenie za rímsou C 30/37</t>
  </si>
  <si>
    <t>opora č.16:  (3,10m*2,90m)*0,20m</t>
  </si>
  <si>
    <t>opora č.17:  (3,20m*3,30m+2,00m*2,00m)*0,20m</t>
  </si>
  <si>
    <t>kari sietí 10mm (11,80kg/m2): 278,00 kg</t>
  </si>
  <si>
    <t>na oporách:   2*19,80=</t>
  </si>
  <si>
    <t>na podperách: 15*13,50m+13*3,4m+132,8m</t>
  </si>
  <si>
    <t>v poli medzi podperami: 13,50m*(3*2+5*4+4*2+3*2+3*2+3*2+1*2)</t>
  </si>
  <si>
    <t>vodorovne po dĺžke mosta: 528m+482m</t>
  </si>
  <si>
    <t>svorka spojovacia SR02:  6*(8+8)</t>
  </si>
  <si>
    <t>svorka pripojovacia SP:  3*(8+8)</t>
  </si>
  <si>
    <t>svorka spojovacia SR02:  6*(7+7)</t>
  </si>
  <si>
    <t>svorka pripojovacia SP:  3*(7+7)</t>
  </si>
  <si>
    <t>237-01 Most na D3 v km 18,900 nad Kysucou - mostný záver</t>
  </si>
  <si>
    <t>nad oporou č.16         13,30</t>
  </si>
  <si>
    <t>nad oporou č.17         13,30</t>
  </si>
  <si>
    <t>242 Most na preložke cesty I/11 v km 1,810 nad MK v Brodne</t>
  </si>
  <si>
    <t>dovoz ornice z medziskládky na zahumusovanie: 0,20*225,20</t>
  </si>
  <si>
    <t>zahumusovanie a zatrávnenie vsakovacích nádrží:</t>
  </si>
  <si>
    <t>127,60+97,60=</t>
  </si>
  <si>
    <t>14*24*2*3=</t>
  </si>
  <si>
    <t>ťažba s naložením vhodného materiálu pre násypy pod oporami:</t>
  </si>
  <si>
    <t>výkop pre podperu č.2: 6,90*14,70*3,03=</t>
  </si>
  <si>
    <t>výkop pre podperu č.3: 6,90*13,50*4,34=</t>
  </si>
  <si>
    <t>výkop pre podperu č.4: 6,90*14,70*3,84=</t>
  </si>
  <si>
    <t>výkop pre vsakovaciu nádrž č.1:</t>
  </si>
  <si>
    <t>výkop pre vsakovaciu nádrž č.2:</t>
  </si>
  <si>
    <t>pri opore 1: 14,48*0,60*0,80=</t>
  </si>
  <si>
    <t>pri opore 5: 14,48*0,60*0,80=</t>
  </si>
  <si>
    <t xml:space="preserve">výkop ryhy pre zberné potrubie: </t>
  </si>
  <si>
    <t>2 studne pre každú stavebnú jamu medziľahlej podpery, priemer 0,80 m, hĺbka 1,00 m</t>
  </si>
  <si>
    <t>3*2*2*3,14*0,40*0,40*1,00=</t>
  </si>
  <si>
    <t>násyp pod oporu č.1:   25,26*14,48=</t>
  </si>
  <si>
    <t>násyp pod oporu č.5:   24,35*14,48=</t>
  </si>
  <si>
    <t>uloženie potrubia v ryhe - zásyp hutnený po vrstvách, štrkodrva fr. do 63 mm - nakupovaný materiál:</t>
  </si>
  <si>
    <t>1,00*(0,03+0,36)m2=</t>
  </si>
  <si>
    <t>podpera č.2: 6,90*14,70*2,08-75,60=</t>
  </si>
  <si>
    <t>podpera č.3: 6,90*13,50*2,79-75,60=</t>
  </si>
  <si>
    <t>podpera č.4: 3,90*14,70*2,59-75,60=</t>
  </si>
  <si>
    <t>uloženie potrubia v ryhe - zhutnený obsyp štrkopieskom fr. 0-22 mm - nakupovaný materiál:</t>
  </si>
  <si>
    <t>1,00*0,60*(6,15+6,00)-3,14*0,15*0,15*(6,15*6,00)=</t>
  </si>
  <si>
    <t>úprava svahov vsakovacích nádrží</t>
  </si>
  <si>
    <t>225,20-80,00-50,00</t>
  </si>
  <si>
    <t>nevhodná zemina z vrtov pre pilóty:
3,14*0,60*0,60*(38,50+71,50)=</t>
  </si>
  <si>
    <t>základy podpier č.2-4:</t>
  </si>
  <si>
    <t>3*75,60=</t>
  </si>
  <si>
    <t>3*(2*5,99+2*12,00*1,35)=</t>
  </si>
  <si>
    <t>3*11787,76/1000=</t>
  </si>
  <si>
    <t>drieky pilierov podpier č.2-4: 3*28,20=</t>
  </si>
  <si>
    <t>bloky pod ložiská podpier č.2-4: 3*0,20=</t>
  </si>
  <si>
    <t>vrátane osadenia meracích značiek "S": 3*2=6ks</t>
  </si>
  <si>
    <t>vrátane osadenia meracích značiek "M": 3*2=6ks</t>
  </si>
  <si>
    <t>drieky pilierov podpier č.2-4: 3*(6,90+7,10)*2*3,14*0,80=</t>
  </si>
  <si>
    <t>bloky pod ložiská podpier č.2-4: 3*2*2*3,14*0,45*0,14=</t>
  </si>
  <si>
    <t>drieky pilierov podpier č.2-4: 3*4882,88/1000=</t>
  </si>
  <si>
    <t>opora č.5:</t>
  </si>
  <si>
    <t>bloky pod ložiská: 2*0,20=</t>
  </si>
  <si>
    <t>podkladný betón C12/15: 2*7,20=</t>
  </si>
  <si>
    <t>vrátane osadenia meracích značiek "S" (pre meranie sadania opôr) = 2*4=8ks</t>
  </si>
  <si>
    <t>opora č.1: 7,35+6,65+26,24+2*0,25*2,06+16,47+1,49*4,83+6,04+54,53=</t>
  </si>
  <si>
    <t>opora č.5: 6,67+7,38+26,26+2*0,25*2,06+16,70+1,49*4,84+6,06+54,82=</t>
  </si>
  <si>
    <t>bloky pod ložiská: 4*2*3,14*0,40*0,15=</t>
  </si>
  <si>
    <t>podkladný betón C12/15: (2*(12,48+2,90)+2*(12,49+2,90))*0,20=</t>
  </si>
  <si>
    <t>opora č.1: 9792,81/1000=</t>
  </si>
  <si>
    <t>opora č.5: 9798,98/1000=</t>
  </si>
  <si>
    <t>rímsa vľavo: 55,80+1,96+0,66=</t>
  </si>
  <si>
    <t>rímsa vpravo: 59,40+2,08+0,70=</t>
  </si>
  <si>
    <t>vrátane kotvenia ľavostrannej rímsy - 122 ks</t>
  </si>
  <si>
    <t>vrátane kotveniae pravostrannej rímsy - 122 ks</t>
  </si>
  <si>
    <t>ľavostranná rímsa: 6*0,52+(0,60+0,40+0,03+0,23)*114,06=</t>
  </si>
  <si>
    <t>pavostranná rímsa: 6*0,55+(0,60+0,40+0,07+0,24)*114,06=</t>
  </si>
  <si>
    <t>18169,13/1000=</t>
  </si>
  <si>
    <t>prechodová doska pri opore 1:   0,30*37,63=</t>
  </si>
  <si>
    <t>prechodová doska pri opore 5:   0,30*37,67=</t>
  </si>
  <si>
    <t>prechodová doska pri opore 1:   0,30*2*(9,40+4,00)=</t>
  </si>
  <si>
    <t>prechodová doska pri opore 5:   0,30*2*(9,40+4,00)=</t>
  </si>
  <si>
    <t>podkladný betón C12/15:   0,10*(17,22+17,23)=</t>
  </si>
  <si>
    <t>prechodové dosky:   (2308,30+2306,87)/1000=</t>
  </si>
  <si>
    <t>spriahujúca doska: 2,458*112,40=</t>
  </si>
  <si>
    <t>monolitické priečniky: 2*1,40*12,07*1,40+3*2,80*12,07*1,40=</t>
  </si>
  <si>
    <t>vrátane osadenia všetkých chráničiek pre prechod odvodnenia, okapových drážok a pod.</t>
  </si>
  <si>
    <t>vrátane dočasného zábradlia na okrajoch nosnej konštrukcie:
2*114,06=228,12 m</t>
  </si>
  <si>
    <t>(12,07+0,30+0,20)*(23,42+27,20+27,20+23,42)=</t>
  </si>
  <si>
    <t>debnenie medzi nosníkmi: 0,86*7*(23,40+27,20+27,20+23,40)=</t>
  </si>
  <si>
    <t>50692,79/1000=</t>
  </si>
  <si>
    <t>prefabrikované priečniky: 2*1,40*0,45*12,07+3*2,80*0,45*12,07=</t>
  </si>
  <si>
    <t>obostavaný priestor nosnej konštrukcie z prefabrikovaných nosníkov dĺžky 25,29m: 2*1,40*12,07*23,40=</t>
  </si>
  <si>
    <t>obostavaný priestor nosnej konštrukcie z prefabrikovaných nosníkov dĺžky 29,08m: 2*1,40*12,07*27,20=</t>
  </si>
  <si>
    <t>vrubový kĺb na PD: 9,41+9,415</t>
  </si>
  <si>
    <t>114,60+114,60=</t>
  </si>
  <si>
    <t>zberné potrubie DN160: 73,00+46,00=</t>
  </si>
  <si>
    <t>výplň škáry medzi oporou 1 a prechodovou doskou extrudovaným polystyrénom hr.20mm:   (0,10+0,40)*9,50=</t>
  </si>
  <si>
    <t>výplň škáry medzi oporou 5 a prechodovou doskou extrudovaným polystyrénom hr. 20mm:   (0,10+0,40)*9,50=</t>
  </si>
  <si>
    <t>výplň škáry medzi oporou 1 a prechodovou doskou extrudovaným polystyrénom hr.50mm:   2*0,32*0,32=</t>
  </si>
  <si>
    <t>výplň škáry medzi oporou 5 a prechodovou doskou extrudovaným polystyrénom hr.50mm:   2*0,32*0,32=</t>
  </si>
  <si>
    <t>nad oporou č.5:</t>
  </si>
  <si>
    <r>
      <t>plocha dopravného priestoru 1.poľa: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</si>
  <si>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4.poľa: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</si>
  <si>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polí č.2 a 3:  9,50*30,00=285,00m</t>
    </r>
    <r>
      <rPr>
        <i/>
        <vertAlign val="superscript"/>
        <sz val="10"/>
        <rFont val="Arial CE"/>
        <family val="2"/>
        <charset val="238"/>
      </rPr>
      <t>2</t>
    </r>
  </si>
  <si>
    <t>prefabrikované stupne pre obslužné schodisko pri opore č.1:
23*0,18*0,50*0,75=</t>
  </si>
  <si>
    <t>prefabrikované stupne pre obslužné schodisko pri opore č.5:
17*0,18*0,50*0,75=</t>
  </si>
  <si>
    <t>odtokové potrubie DN300: 9,00+13,00=</t>
  </si>
  <si>
    <t>spádoviskové šachty DN1000 pred oporami:   2*1,00=</t>
  </si>
  <si>
    <t>uloženie potrubia v ryhe - pieskové lôžko fr. 0-8 mm:</t>
  </si>
  <si>
    <t>1,00*0,15*(8,40+11,90)=</t>
  </si>
  <si>
    <t>spojovací náter na spojenie ochrannej vrstvy izolácie s obrusnou vrstvou:</t>
  </si>
  <si>
    <t>obrusná vrstva vozovky SMA 11 PMB: 1067,80*0,04=</t>
  </si>
  <si>
    <t>drenážny kanálik v osi odvodnenia:
0,10*(110,98-(11*0,80+23*0,40))=</t>
  </si>
  <si>
    <t>drenážny kanálik pri MZ: 0,10*(9,00+9,01)=</t>
  </si>
  <si>
    <t>drenáž pri odvodňovačoch: 11*0,80*0,45=</t>
  </si>
  <si>
    <t>drenáž pri tvarovkách pre odvod. Izol.: 25*0,40*0,50=</t>
  </si>
  <si>
    <t>styk rímsy a vozovky: 112,40+112,40=</t>
  </si>
  <si>
    <t>styk vozovky a mostných záverov: 9,50+9,51=</t>
  </si>
  <si>
    <t>styk prechodovej dosky a opory:   9,50+9,51=</t>
  </si>
  <si>
    <t>škára okolo odvodňovačov: 11*2*(0,30+0,50)=</t>
  </si>
  <si>
    <t>zábradlie pozdĺž prístupového schodiska pred oporou č.1:</t>
  </si>
  <si>
    <t>zábradlie pozdĺž prístupového schodiska pred oporou č.5:</t>
  </si>
  <si>
    <t>evidenčné číslo podcestia - osadené pod mostdm</t>
  </si>
  <si>
    <t>bet. obrubník vedľa schodiska 100/250</t>
  </si>
  <si>
    <t>7,70+6,10=</t>
  </si>
  <si>
    <t>zaisťovací pás opevnenia svahov pri opore č.1</t>
  </si>
  <si>
    <t>0,50*0,80*14,47=</t>
  </si>
  <si>
    <t>zaisťovací pás opevnenia svahov pri opore č.5</t>
  </si>
  <si>
    <t>0,50*0,80*14,48=</t>
  </si>
  <si>
    <t>podkladný betón pod spádoviskové šachty pred oporami:
2*0,10*3,14*0,75*0,75=</t>
  </si>
  <si>
    <t>podkladný betón pod spevnenia svahov pred oporami:</t>
  </si>
  <si>
    <t>1,67*(14,47-1,05)+1,45*(14,48-1,05)=</t>
  </si>
  <si>
    <t>podkladný betón pod schodiskové stupne:</t>
  </si>
  <si>
    <t>2,63*1,05+2,33*1,05=</t>
  </si>
  <si>
    <t>debnenie:   0,75*0,18*(21+16)=5,00m2</t>
  </si>
  <si>
    <t>vystuženie podkladu pod schodiskové stupne kari sieťou
∅8-100/100 1000x3000 mm:</t>
  </si>
  <si>
    <t>5*1,00*3,00*7,99/1000=</t>
  </si>
  <si>
    <t>3121020301</t>
  </si>
  <si>
    <t>Spevnené plochy, rovnaniny z lomového kameňa do 80 kg</t>
  </si>
  <si>
    <t>vsakovacia nádrž - opevnenie svahu kam. nahádzkou:</t>
  </si>
  <si>
    <t>2*1,50*0,15=</t>
  </si>
  <si>
    <t>spevnenie svahov pri opore č.1</t>
  </si>
  <si>
    <t>44,87+1,02*71,74=</t>
  </si>
  <si>
    <t>spevnenie svahov pri opore č.5</t>
  </si>
  <si>
    <t>54,53+1,02*63,93=</t>
  </si>
  <si>
    <t xml:space="preserve">1xpenetračný náter+2x asfaltový náter za studena - vykázaná jedna plocha náteru
</t>
  </si>
  <si>
    <t>horná plocha základovej dosky pilierov č.2-4:
3*29,77=</t>
  </si>
  <si>
    <t>horná plocha prechodových dosiek:
(37,63-0,35*9,41)+(37,67-0,35*9,42)=</t>
  </si>
  <si>
    <t>33,19+2*1,25+6,04=</t>
  </si>
  <si>
    <t>bočné plochy prechodovej dosky pri opore 1:
0,30*2*(9,41+4,00)=</t>
  </si>
  <si>
    <t>bočné plochy základových dosiek podpier č.2-9</t>
  </si>
  <si>
    <t>3*(2*5,99+2*16,20)=</t>
  </si>
  <si>
    <t>obsypané časti pilierov</t>
  </si>
  <si>
    <t>2*3,14*0,8*(0,73+0,58+1,43+1,29+1,24+1,10)=</t>
  </si>
  <si>
    <t>33,27+2*1,25+6,05=</t>
  </si>
  <si>
    <t>bočné plochy prechodovej dosky pri opore 5:
0,30*2*(9,42+4,00)=</t>
  </si>
  <si>
    <t>tesnenie pracovných škár na oporách - NAIP š. 500mm:
(12,08+12,09)*0,50=</t>
  </si>
  <si>
    <t>tesnenie pracovných škár medzi základmi a driekmi medziľahlých podpier - NAIP š. 400mm:
6*(2*3,14*0,80)*0,40=</t>
  </si>
  <si>
    <t>ochrana izolácie na rube opôr - geotextília s ochrannou a drenážnou fukciou:
54,00+54,49=</t>
  </si>
  <si>
    <t>ochrana izolácie medziľahlých podpier - geotextília s ochrannou a drenážnou fukciou:
6*(2*3,14*0,80)*0,40=</t>
  </si>
  <si>
    <t>natavovacia asfaltová izolácia mostovky:</t>
  </si>
  <si>
    <t>12,07*112,40=</t>
  </si>
  <si>
    <t>ochrana izolácie pod rímsami:</t>
  </si>
  <si>
    <t>2*1,285*112,40=</t>
  </si>
  <si>
    <t>presah izolácie mostovky na prechodové dosky+ochrana z AIP:</t>
  </si>
  <si>
    <t>2*1,00*(9,41+9,42)=</t>
  </si>
  <si>
    <r>
      <t xml:space="preserve">vrátane </t>
    </r>
    <r>
      <rPr>
        <b/>
        <i/>
        <sz val="10"/>
        <rFont val="Arial CE"/>
        <family val="2"/>
        <charset val="238"/>
      </rPr>
      <t>25</t>
    </r>
    <r>
      <rPr>
        <i/>
        <sz val="10"/>
        <rFont val="Arial CE"/>
        <family val="2"/>
        <charset val="238"/>
      </rPr>
      <t xml:space="preserve"> ks tvaroviek pre odvodnenie povrchu izolácie s napojením na zberné potrubie resp. s voľným vyústením pod NK</t>
    </r>
  </si>
  <si>
    <t>Zlepšovanie základovej pôdy, lôžko pre trativody a vankúše pod základy, z betónu prostého</t>
  </si>
  <si>
    <t>6,60*14,40*(0,95+1,55+1,25)=</t>
  </si>
  <si>
    <t>“predvrty“ pre baranenie štetovníc D500mm (v prípade potreby vyplývajúcej z inžinierskogeologického prieskumu):
(2*(6,90+14,70)/0,50*7,00+2*(6,90+13,50)/0,50*8,00+2*(6,90+14,70)/0,50*10,00)*35%=</t>
  </si>
  <si>
    <t>2*5*11,00*35%=</t>
  </si>
  <si>
    <t>“predvrty“ pre baranenie štetovníc D500mm (v prípade potreby vyplývajúcej z inžinierskogeologického prieskumu):
(2*(6,90+14,70)/0,50*7,00+2*(6,90+13,50)/0,50*8,00+2*(6,90+14,70)/0,50*10,00)*65%=</t>
  </si>
  <si>
    <t>2*5*11,00*65%=</t>
  </si>
  <si>
    <t>pilóty na opore č.1</t>
  </si>
  <si>
    <t>5*11,00*3,14*0,60*0,60=</t>
  </si>
  <si>
    <t>pilóty na opore č.5</t>
  </si>
  <si>
    <t>vrátane zaťažovacích skúšok pilót - systémové pilóty (1ks/opora) - 2 ks</t>
  </si>
  <si>
    <t>5*1700,97/1000=</t>
  </si>
  <si>
    <t>2*(6,90+14,70)*7,00+2*(6,90+13,50)*8,00+2*(6,90+14,70)*10,00=</t>
  </si>
  <si>
    <t>rozperné rámy - stuženie štetovnicových stien - trvalé: 3,89+3,72+3,89</t>
  </si>
  <si>
    <t>na oporách:   2*17,50=</t>
  </si>
  <si>
    <t>na podperách:   3*22,80=</t>
  </si>
  <si>
    <t>v poli medzi podperami:   4*12,30=</t>
  </si>
  <si>
    <t>vodorovne po dĺžke mosta:   2*114,60=</t>
  </si>
  <si>
    <t>svorka spojovacia SR02:   8*(5+4)=</t>
  </si>
  <si>
    <t>svorka pripojovacia SP:     4*(5+4)=</t>
  </si>
  <si>
    <t xml:space="preserve">zapečaťujúca vrstva mostovky (kotevno-impregnačný náter a zapečaťujúci náter) </t>
  </si>
  <si>
    <t>obrusná vrstva vozovky SMA 11 PMB: 1067,80*0,045=</t>
  </si>
  <si>
    <t>zlepšenie podložia medziľahlých podpier betónom C12/15:</t>
  </si>
  <si>
    <t>zaliatie predvŕtaných štetovnicových stien betónom: 3,14*0,25*0,25*(742,56+1379,04)</t>
  </si>
  <si>
    <t>247 Estakáda na D3 v km 18,100 pozdĺž Kysuce - mostná konštrukcia</t>
  </si>
  <si>
    <t>nevhodná zemina - 5% navážky</t>
  </si>
  <si>
    <t>21*24*2*23</t>
  </si>
  <si>
    <t>plocha z výkresu x šírka: 794*29,1</t>
  </si>
  <si>
    <t>DC1</t>
  </si>
  <si>
    <t>432,08*5,15+434,3*5,025+432,15*5,18+432*6,2+409*5,33</t>
  </si>
  <si>
    <t>DC2</t>
  </si>
  <si>
    <t>284,14*3,75+283,73*3,41+283,27*3,61+284,14*3,5+282,52*3,7+282,29*3,4+282,27*5,38+213,16*7,6+140,16*3,6+213,16*4,64</t>
  </si>
  <si>
    <t>DC3</t>
  </si>
  <si>
    <t>140,16*3,47+282,27*3,45+282,27*3,5+282,27*3,52+282,25*3,4+282,05*4,5+355,82*6,42+213,16*5,84</t>
  </si>
  <si>
    <t>odkopanie zasypania časti stavebných jám :  1,5m*14,6m*14,6m*10</t>
  </si>
  <si>
    <t>odkopanie zasypania časti stavebných jám :  1,5m*9,6m*14,6m*15+1,5m*14,6m*14,6m*2</t>
  </si>
  <si>
    <t>odkopanie zasypania časti stavebných jám :  1,5m*9,6m*14,6m*12+1,5m*14,6m*14,6m*2</t>
  </si>
  <si>
    <t>2*41*3,14*0,30*0,30*1,00=</t>
  </si>
  <si>
    <t>zasypanie časti stavebných jám :  1,5m*14,6m*14,6m*10</t>
  </si>
  <si>
    <t>zasypanie časti stavebných jám :  1,5m*9,6m*14,6m*15+1,5m*14,6m*14,6m*2</t>
  </si>
  <si>
    <t>zasypanie časti stavebných jám :  1,5m*9,6m*14,6m*12+1,5m*14,6m*14,6m*2</t>
  </si>
  <si>
    <t>(432,08-(2*169))*2,65+(434,3-(2*169))*2,65+(432,15-(2*169))*2,65+(432-(2*169))*2,65+(409-(2*169))*2,65</t>
  </si>
  <si>
    <t>(284,14-(2*104))*1,9+(283,73-(2*104))*1,9+(283,27-(2*104))*1,9+(284,14-(2*104))*1,9+(282,52-(2*104))*1,9+(282,29-(2*104))*1,9+(282,27-(2*104))*1,9+(213,16-169)*2,65+(140,16-104)*1,9+(213,16-169)*2,65</t>
  </si>
  <si>
    <t>(140,16-104)*1,9+(282,27-(2*104))*1,9+(282,27-(2*104))*1,9+(282,27-(2*104))*1,9+(282,25-(2*104))*1,9+(282,05-(2*104)*1,9+(355,82-104-169))*2,28+(213,16-169)*2,65</t>
  </si>
  <si>
    <t>nevhodná zemina z vrtov pre mikropilóty a štetovnice:
3,14*0,11*0,11*73735,2+3,14*0,25*0,25*42807,0</t>
  </si>
  <si>
    <t>DC2 - podkladný betón pod základové dosky  č.13-27</t>
  </si>
  <si>
    <t>140,16*0,7*4+140,16*0,5*9+140,16*1,0*2      - plocha x hrúbka x počet</t>
  </si>
  <si>
    <t>DC3 - podkladný betón pod základové dosky  č.30-42</t>
  </si>
  <si>
    <t>140,16*0,7*1+140,16*0,5*8+140,16*1,5*3      - plocha x hrúbka x počet</t>
  </si>
  <si>
    <t>DC2 - základová doska pre piliere č.13-27</t>
  </si>
  <si>
    <t>16,48*13*15 - plocha x dĺžka x počet</t>
  </si>
  <si>
    <t>16,48*13*12 - plocha x dĺžka x počet</t>
  </si>
  <si>
    <t>DC1 - podkladný betón pod základové dosky  č.3-12</t>
  </si>
  <si>
    <t>213,16*0,8*4+213,16*1*5+190,44*1*1 - plocha x hrúbka x počet</t>
  </si>
  <si>
    <t>DC2 - podkladný betón pod základové dosky  č.28,29</t>
  </si>
  <si>
    <t>213,16*0,5*2      - plocha x hrúbka x počet</t>
  </si>
  <si>
    <t>DC3 - podkladný betón pod základové dosky  č.41,42</t>
  </si>
  <si>
    <t>213,16*2,0*1+213,16*1,5*1      - plocha x hrúbka x počet</t>
  </si>
  <si>
    <t>DC1 - základová doska pre piliere č.3-12</t>
  </si>
  <si>
    <t>37,34*13*10 - plocha x dĺžka x počet</t>
  </si>
  <si>
    <t>DC2 - základová doska pre piliere č.28,29</t>
  </si>
  <si>
    <t>37,34*13*2 - plocha x dĺžka x počet</t>
  </si>
  <si>
    <t>(37,34*2+2,645*13)*10</t>
  </si>
  <si>
    <t>DC2 - základová doska pre piliere č.13-29</t>
  </si>
  <si>
    <t>(16,48*2+1,92*13)*15+(37,34*2+2,645*13)*2</t>
  </si>
  <si>
    <t>DC3 - základová doska pre piliere č.30-44</t>
  </si>
  <si>
    <t>(16,48*2+1,92*13)*12+(37,34*2+2,645*13)*2</t>
  </si>
  <si>
    <t xml:space="preserve">podkladný betón pod základové dosky </t>
  </si>
  <si>
    <t>DC1 - podkladný betón pod základové dosky č.3-12</t>
  </si>
  <si>
    <t>14,6*0,8*4+14,6*1*6</t>
  </si>
  <si>
    <t>DC2 - podkladný betón pod základové dosky č.13-29</t>
  </si>
  <si>
    <t>9,6*0,5*8+9,6*0,7*4+9,6*1,0*2</t>
  </si>
  <si>
    <t>DC3 - podkladný betón pod základové dosky č.30-44</t>
  </si>
  <si>
    <t>9,6*0,5*8+9,6*1,5*2+14,6*2+14,6*1,5</t>
  </si>
  <si>
    <t>86,57*8+90,12*2</t>
  </si>
  <si>
    <t>42,045*15+90,12*2</t>
  </si>
  <si>
    <t>42,045*12+90,12*2</t>
  </si>
  <si>
    <t>DC1 - driek pilierov č.1-10,11L,12L</t>
  </si>
  <si>
    <t>3,14*9*2+3,14*8,5*2+7,07*6,0*2*4+7,07*7,0*2*1+7,07*8,0*2*3+3,14*12*4</t>
  </si>
  <si>
    <t>DC2 - driek pilierov č.11P,12P,13-27,28L,29L</t>
  </si>
  <si>
    <t>3,14*(12+12,5+12+12+13+13+13,5+14,5+11,5+11,5+12+13+12+13+13,5+13,5+13,5+14,5+14)*2</t>
  </si>
  <si>
    <t>DC3 - driek pilierov č.28P,29P,30-44</t>
  </si>
  <si>
    <t>3,14*(11,5+11,5+11+10+9,5+9,5+11+14+12+12+11,5+11+10,5+10,5+11+10)*2</t>
  </si>
  <si>
    <t>1,327*0,17*2*12</t>
  </si>
  <si>
    <t>1,327*0,17*2*19</t>
  </si>
  <si>
    <t>1,327*0,17*2*16</t>
  </si>
  <si>
    <t>vrátane osadenia meracích značiek "C" (pre meranie sadania a zvislosti podpier)= 24+40+28=92ks</t>
  </si>
  <si>
    <t>6,28*9*2+6,28*8,5*2+9,42*6,0*2*4+9,42*7,0*2*1+9,42*8,0*2*3+6,28*12*4</t>
  </si>
  <si>
    <t>6,28*(12+12,5+12+12+13+13+13,5+14,5+11,5+11,5+12+13+12+13+13,5+13,5+13,5+14,5+14)*2</t>
  </si>
  <si>
    <t>6,28*(11,5+11,5+11+10+9,5+9,5+11+14+12+12+11,5+11+10,5+10,5+11+10)*2</t>
  </si>
  <si>
    <t>4,08*0,17*2*12</t>
  </si>
  <si>
    <t>4,08*0,17*2*19</t>
  </si>
  <si>
    <t>4,08*0,17*2*16</t>
  </si>
  <si>
    <t>8,1+10,2+10,2+12,76+11,51+11,24+7,71+10,2+10,2+11,48+11,51+11,24</t>
  </si>
  <si>
    <t>11,24+21,55+20,82+20,82+22,28+22,82+23,011+24,47+20,88+10,82+11,24+22,28+20,82+22,28+23,01+23,01+23,01+24,47+12,93</t>
  </si>
  <si>
    <t>10,82+18,96+18,35+17,06+16,41+16,41+10,39+12,93+19,61+19,65+19+18,36+17,71+17,71+9,55</t>
  </si>
  <si>
    <t>ľavý most</t>
  </si>
  <si>
    <t>pravý most</t>
  </si>
  <si>
    <t>vrátane osadenia meracích klincových značiek "K" pre meranie priehybov NK = 84+124+100 = 308 ks</t>
  </si>
  <si>
    <t>vrátane kotvenia ríms - 3114+3729+2996=9839 ks</t>
  </si>
  <si>
    <t>ľavý most                            1,95*416,88+1,36*413,14+0,67*2+0,31*2</t>
  </si>
  <si>
    <t>pravý most                            1,43*416,905+1,92*413,08+0,32*2+0,65*2</t>
  </si>
  <si>
    <t>ľavý most                            1,95*498,39+1,36*502,51+0,67*2+0,31*2</t>
  </si>
  <si>
    <t>pravý most                            1,43*439,083+1,92*444,22+0,32*2+0,65*2</t>
  </si>
  <si>
    <t>ľavý most                            1,95*325,868+1,36*326,206+0,67*2+0,31*2</t>
  </si>
  <si>
    <t>pravý most                            1,43*441,681+1,92*442,322+0,32*2+0,65*2</t>
  </si>
  <si>
    <t>DC1 LM</t>
  </si>
  <si>
    <t>váhadlá (237+(96,3+87,5+79,4+71,8+64,8+57,8+51,2+46,9)*2)*4+  18,3*3</t>
  </si>
  <si>
    <t>krajné polia   231,5+231,5</t>
  </si>
  <si>
    <t>DC1 PM</t>
  </si>
  <si>
    <t>váhadlá (238+(97+88,3+80,2+72,6+65,5+58,6+52+47,7)*2)*4+         18,3*3</t>
  </si>
  <si>
    <t>krajné polia   234,1+234,1</t>
  </si>
  <si>
    <t>DC2 LM</t>
  </si>
  <si>
    <t>váhadlá  (124+(52+49+47+45)*2)*8+18*7</t>
  </si>
  <si>
    <t>krajné polia   229+229</t>
  </si>
  <si>
    <t>DC2 PM</t>
  </si>
  <si>
    <t>váhadlá   (124+(52+49+47+45)*2)*7+18*6</t>
  </si>
  <si>
    <t>DC3 LM</t>
  </si>
  <si>
    <t>váhadlá  (124+(52+49+47+45)*2)*5+18*4</t>
  </si>
  <si>
    <t>krajné polia  229+229</t>
  </si>
  <si>
    <t>DC3 PM</t>
  </si>
  <si>
    <t>váhadlá  (124+(52+49+47+45)*2)*7+18*6</t>
  </si>
  <si>
    <t>vrátane dočasného zábradlia na okrajoch nosnej konštrukcie:
2544 m</t>
  </si>
  <si>
    <t xml:space="preserve">DC1 </t>
  </si>
  <si>
    <t>krajné polia  (33,67*16,0)*4</t>
  </si>
  <si>
    <t>15,78+35,04+92,094*3+16,66*6+16,22*6+14,56*6+13,92*6+12,68*6+12,54*6+10,93*6+10,76*6+4,04*3+34,36+15,81+1,465+4,594+4,51+1,432+2,07</t>
  </si>
  <si>
    <t>15,80+34,34+92,23*3+16,67*6+16,23*6+14,58*6+13,87*6+12,73*6+12,59*6+10,97*6+10,8*6+4,06*3+35+15,72+1,465+4,59+4,51+2+1,5</t>
  </si>
  <si>
    <t>15,52+35,23+52,43*8+11,85*16+11,81*16+11,15*16+10,94*16+4,14*7+35,43+15,58+0,961+3,07+4,195</t>
  </si>
  <si>
    <t>15,51+35,79+50,85*7+12*14+12,04*14+11,34*14+11,21*14+4,3*6+36,13+15,12+0,961+3,07+3,146</t>
  </si>
  <si>
    <t>15,12+35,54+50,23*5+11,87*10+11,88*10+11,15*10+11*10+4,14*4+35,58+15,12+0,961+2,04+2,09</t>
  </si>
  <si>
    <t>15,12+36,25+50,8*7+12,03*14+12,06*14+11,34*14+11,12*14+4,22*6+36,3+15,12+0,961+3,07+3,146</t>
  </si>
  <si>
    <t>vrátane dodávky kotiev 12 - lanových (1232ks+840ks+672ks), 15 - lanových (144ks+528ks+432ks), krytov kotiev a spojok (2744ks+1104ks) certifikovaných v rámci daného predpínacieho systému</t>
  </si>
  <si>
    <t xml:space="preserve">všesmerné ložiská     </t>
  </si>
  <si>
    <t xml:space="preserve">jednosmerné ložiská  </t>
  </si>
  <si>
    <t>schválené mostné zvodidlo na pravostrannej rímse ľavého mosta pre úroveň zachytenia H2 a min. výšky 1,10m:</t>
  </si>
  <si>
    <t xml:space="preserve">schválené mostné zvodidlo na ľavostrannej rímse pravého mosta pre úroveň zachytenia H2 a min. výšky 1,10m </t>
  </si>
  <si>
    <t>schválené mostné zvodidlo na ľavostrannej rímse ľavého mosta pre úroveň zachytenia H3:</t>
  </si>
  <si>
    <t xml:space="preserve">schválené mostné zvodidlo na pravostrannej rímse pravého mosta pre úroveň zachytenia H3: </t>
  </si>
  <si>
    <t>mostné odvodňovače 500x300   49+49</t>
  </si>
  <si>
    <t>mostné odvodňovače 500x300   68+57</t>
  </si>
  <si>
    <t>mostné odvodňovače 500x300   63+85</t>
  </si>
  <si>
    <t>zberné potrubie DN200     90+100</t>
  </si>
  <si>
    <t>zberné potrubie DN250     75+60</t>
  </si>
  <si>
    <t>zberné potrubie DN300     105+110</t>
  </si>
  <si>
    <t>zberné potrubie DN350     28+29+415</t>
  </si>
  <si>
    <t>zberné potrubie DN400     415</t>
  </si>
  <si>
    <t>zberné potrubie DN200     60+60+60+60</t>
  </si>
  <si>
    <t>zberné potrubie DN250     50+50+50+50</t>
  </si>
  <si>
    <t>zberné potrubie DN300     70+70+70+70</t>
  </si>
  <si>
    <t>zberné potrubie DN350     50+82+50+24</t>
  </si>
  <si>
    <t>zberné potrubie DN400     132+90</t>
  </si>
  <si>
    <t>zberné potrubie DN450     145+145</t>
  </si>
  <si>
    <t>zberné potrubie DN500     49+107</t>
  </si>
  <si>
    <t>výplň dilatačných škár ríms polystyrénom hr. 20mm                                8*(0,67+0,31+0,32+0,65)</t>
  </si>
  <si>
    <t>výplň dilatačných škár ríms polystyrénom hr. 20mm                       15*(0,67+0,31+0,32+0,65)</t>
  </si>
  <si>
    <t>výplň dilatačných škár ríms polystyrénom hr. 20mm                      12*(0,67+0,31+0,32+0,65)</t>
  </si>
  <si>
    <t xml:space="preserve">kompozitná doska na prekrytie zrkadla                                                     </t>
  </si>
  <si>
    <t>0,5*(78+30+8)</t>
  </si>
  <si>
    <t>plocha poľa č.1-3  64*11,25=720m2</t>
  </si>
  <si>
    <t>plocha poľa č.2-4  64*11,25=720m2</t>
  </si>
  <si>
    <t>plocha poľa č.3-5  95*11,25=1070m2</t>
  </si>
  <si>
    <t>plocha poľa č.5-7  95*11,25=1070m2</t>
  </si>
  <si>
    <t>plocha poľa č.7-9  95*11,25=1070m2</t>
  </si>
  <si>
    <t>plocha poľa č.4-6  95*11,25=1070m2</t>
  </si>
  <si>
    <t>plocha poľa č.6-8  95*11,25=1070m2</t>
  </si>
  <si>
    <t>plocha poľa č.8-10  95*11,25=1070m2</t>
  </si>
  <si>
    <t>plocha poľa č.9-11,10-12   64*11,25=720m2</t>
  </si>
  <si>
    <t>plocha poľa č.11-13,27-29,29-31,39-41   46*11,25=518m2</t>
  </si>
  <si>
    <t>plocha poľa č.12-14,26-28,28-30,42-44   46*11,25=518m2</t>
  </si>
  <si>
    <t>plocha poľa č.13-15,15-17,17-19,19-21,21-23,23-25,           25-27,31-33,33-35,35-37,37-39               58*11,25=653m2</t>
  </si>
  <si>
    <t>plocha poľa č.14-16,16-18,18-20,20-22,22-24,24-26,           30-32,32-34,34-36,36-38,38-40,40-42     58*11,25=653m2</t>
  </si>
  <si>
    <t>Oceľové dvere - 12ks   12*44,8</t>
  </si>
  <si>
    <t>Oceľový prechod - 6ks   6*344,6</t>
  </si>
  <si>
    <t>Oceľová rampa vo vnútri komory - 16ks   16*654,4</t>
  </si>
  <si>
    <t>Oceľový poklop v spodnej doske komory mosta - 4ks                  4*68,4</t>
  </si>
  <si>
    <t>krajné polia   (174+167)*27,3</t>
  </si>
  <si>
    <t>zárodky        (78*27,3)*4</t>
  </si>
  <si>
    <t>krajné polia   (218*13,7*2+183*13,7*2)</t>
  </si>
  <si>
    <t>zárodky        (166*13,7)*15</t>
  </si>
  <si>
    <t>krajné polia   192*13,7*2+169*13,7*2</t>
  </si>
  <si>
    <t>zárodky        (160*13,7)*12</t>
  </si>
  <si>
    <t>spojovací náter na spojenie izolácie a ochrannej vrstvy izolácie  2*11,25*415</t>
  </si>
  <si>
    <t>spojovací náter na spojenie ochrannej vrstvy izolácie s obrusnou vrstvou  2*11,25*415</t>
  </si>
  <si>
    <t>spojovací náter na spojenie izolácie a ochrannej vrstvy izolácie  11,25*500+11,25*442</t>
  </si>
  <si>
    <t>spojovací náter na spojenie ochrannej vrstvy izolácie s obrusnou vrstvou  11,25*500+11,25*442</t>
  </si>
  <si>
    <t>spojovací náter na spojenie izolácie a ochrannej vrstvy izolácie  11,25*326+11,25*442</t>
  </si>
  <si>
    <t>spojovací náter na spojenie ochrannej vrstvy izolácie s obrusnou vrstvou  11,25*326+11,25*442</t>
  </si>
  <si>
    <t>DC1   2*11,25*415</t>
  </si>
  <si>
    <t>DC2   11,25*500+11,25*442</t>
  </si>
  <si>
    <t>DC3   11,25*326+11,25*442</t>
  </si>
  <si>
    <t>DC1   (2*11,25*415)*0,04</t>
  </si>
  <si>
    <t>DC2   (11,25*500+11,25*442)*0,04</t>
  </si>
  <si>
    <t>DC3   (11,25*326+11,25*442)*0,04</t>
  </si>
  <si>
    <t xml:space="preserve">DC1  </t>
  </si>
  <si>
    <t>drenážny kanálik v osi odvodnenia                                                       (0,1*(415-49*0,6-45*0,4))+(0,1*(415-49*0,6-42*0,4))</t>
  </si>
  <si>
    <t>drenážny kanálik pri MZ                                                                           0,1*10,75*2</t>
  </si>
  <si>
    <t>drenáž pri odvodňovačoch                                                                      (0,6*0,75*49-49*0,3*0,5)*2</t>
  </si>
  <si>
    <t>drenáž pri tvarovkách pre odvod. Izol.                                                0,5*0,4*45+0,5*0,4*42</t>
  </si>
  <si>
    <t xml:space="preserve">DC2  </t>
  </si>
  <si>
    <t>drenážny kanálik v osi odvodnenia                                                       (0,1*(500-68*0,6-29*0,4))+(0,1*(442-57*0,6-32*0,4))</t>
  </si>
  <si>
    <t>drenáž pri odvodňovačoch                                                                      (0,6*0,75*68-68*0,3*0,5)+(0,6*0,75*57-57*0,3*0,5)</t>
  </si>
  <si>
    <t>drenáž pri tvarovkách pre odvod. Izol.                                                0,5*0,4*29+0,5*0,4*32</t>
  </si>
  <si>
    <t xml:space="preserve">DC3  </t>
  </si>
  <si>
    <t>drenážny kanálik v osi odvodnenia                                                       (0,1*(326-63*0,6-1*0,4))+(0,1*(442-85*0,6-1*0,4))</t>
  </si>
  <si>
    <t>drenáž pri odvodňovačoch                                                                      (0,6*0,75*63-63*0,3*0,5)+(0,6*0,75*85-85*0,3*0,5)</t>
  </si>
  <si>
    <t>drenáž pri tvarovkách pre odvod. Izol.                                                0,5*0,4*1+0,5*0,4*1</t>
  </si>
  <si>
    <t>ochranná vrstva izolácie</t>
  </si>
  <si>
    <t>DC1   (2*11,25*415)*0,045</t>
  </si>
  <si>
    <t>DC2   (11,25*500+11,25*442)*0,045</t>
  </si>
  <si>
    <t>DC3   (11,25*326+11,25*442)*0,045</t>
  </si>
  <si>
    <t>styk rímsy a vozovky    416,88+413,138+416,905+413,080</t>
  </si>
  <si>
    <t>styk vozovky a mostných záverov   4*11,25</t>
  </si>
  <si>
    <t>škára okolo odvodňovačov   98*(0,3+0,3+0,5)</t>
  </si>
  <si>
    <t>styk rímsy a vozovky    498,39+502,51+439,083+444,22</t>
  </si>
  <si>
    <t>škára okolo odvodňovačov   125*(0,3+0,3+0,5)</t>
  </si>
  <si>
    <t>styk rímsy a vozovky  325,868+326,206+441,681+442,322</t>
  </si>
  <si>
    <t>škára okolo odvodňovačov   148*(0,3+0,3+0,5)</t>
  </si>
  <si>
    <t>evidenčné číslo podcestia</t>
  </si>
  <si>
    <t>zhutnená štrkodrvina pod mostom fr. 32-63 a hrúbky 150mm: 4940*0,15+8760*0,15+6130*0,15</t>
  </si>
  <si>
    <t>opevnenie okolo základov podpier: 4310+6270+2800</t>
  </si>
  <si>
    <t>horná plocha základovej dosky pilierov č.3-12       156*8+157*2</t>
  </si>
  <si>
    <t>horná plocha základovej dosky pilierov č.13-29       98*15+157*2</t>
  </si>
  <si>
    <t>horná plocha základovej dosky pilierov č.31-44       98*12+157*2</t>
  </si>
  <si>
    <t>bočné plochy základových dosiek podpier č.3-12   144*10</t>
  </si>
  <si>
    <t>obsypané časti pilierov 1-12L    6,3*1,25*8+9,43*1,25*16</t>
  </si>
  <si>
    <t>bočné plochy základových dosiek podpier č.13-29   144*2+83*15</t>
  </si>
  <si>
    <t>obsypané časti pilierov 11P-29L   9,43*2*38</t>
  </si>
  <si>
    <t>bočné plochy základových dosiek podpier č.31-44   144*2+83*12</t>
  </si>
  <si>
    <t>obsypané časti pilierov 28L-44    9,43*2*32</t>
  </si>
  <si>
    <t>tesnenie pracovných škár podpier - NAIP pásy: 6,28*0,5*8+9,43*0,5*10</t>
  </si>
  <si>
    <t>tesnenie pracovných škár podpier - NAIP pásy: 6,28*0,5*38</t>
  </si>
  <si>
    <t>tesnenie pracovných škár podpier - NAIP pásy: 6,28*0,5*32</t>
  </si>
  <si>
    <t>natavovacia asfaltová izolácia mostovky                                    (položka 6101050101)</t>
  </si>
  <si>
    <t>ochrana izolácie pod rímsami (1,6*2+0,85*2)*(416,88+413,138+416,905+413,08)</t>
  </si>
  <si>
    <t>ochrana izolácie pod rímsami (1,6*2+0,85*2)*(498,39+502,51+439,083+444,22)</t>
  </si>
  <si>
    <t>ochrana izolácie pod rímsami (1,6*2+0,85*2)*(325,868+326,206+441,68+442,322)</t>
  </si>
  <si>
    <t>vrátane 150 ks tvaroviek pre odvodnenie povrchu izolácie s napojením na zberné potrubie resp. s voľným vyústením pod NK</t>
  </si>
  <si>
    <t>separačná geotextília pod zhutnenú štrkodrvinu min. 300g/m2:  4940+8760+6130</t>
  </si>
  <si>
    <t>výplň vrtov štrkom pre štetovnice: 3,14*0,25*0,25*42807</t>
  </si>
  <si>
    <t xml:space="preserve">vrt mikropilóty Ø220mm     126*11,1                                                 </t>
  </si>
  <si>
    <t>vrt mikropilóty Ø220mm                                                                                225*11,1*10*0,5</t>
  </si>
  <si>
    <t>vrt mikropilóty Ø220mm                                                               (126*11,1*13*0,5)+(126*13,1*2*0,5)+(225*11,1*2*0,5)</t>
  </si>
  <si>
    <t>vrt mikropilóty Ø220mm                                                                   (126*11,1*9*0,5)+(126*13,1*2*0,5)+(225*11,1*2*0,5)</t>
  </si>
  <si>
    <t>2392+3537+2632</t>
  </si>
  <si>
    <t>4784+7075+5264</t>
  </si>
  <si>
    <t>podpera 3,5,7,9,11,4,6,8,10,12 : 11,0m*225ks*10</t>
  </si>
  <si>
    <t>podpera 13 až 29, 14 až 28 : 11,0m*126ks*13+13,0m*126ks*2+11m*225*2ks</t>
  </si>
  <si>
    <t>podpera 31 až 41, 30 až 44 : 11,0m*126ks*10+13,0m*126ks*2+11m*225*2ks</t>
  </si>
  <si>
    <t>vrátane zaťažovacích skúšok mikropilót - systémové mikropilóty 
1ks/podpera (opora) - 41ks</t>
  </si>
  <si>
    <t>podpery 13-24</t>
  </si>
  <si>
    <t>78,65*9+80,54*8+41,43*8+41,43*9+42,55*9+42,55*8+86,77*8+87,66*8+48,4*9+58,4*10</t>
  </si>
  <si>
    <t>podpery 41,42,44</t>
  </si>
  <si>
    <t>94,1*14+58,4*13</t>
  </si>
  <si>
    <t>podpery 3-12</t>
  </si>
  <si>
    <t>46,7*12+45,83*14+88,6*12+89,65*12+89,65*14+87,52*14</t>
  </si>
  <si>
    <t>podpery 25,26,28</t>
  </si>
  <si>
    <t>87,87*12+58,4*14</t>
  </si>
  <si>
    <t>podpery 30-40</t>
  </si>
  <si>
    <t>48,4*8+87,85*8+87,85*8+43,93*9+43,93*8+87,94*8+           88,25*8</t>
  </si>
  <si>
    <t>1/2 štetovnicovej steny pri podpere 12 je ako trvalá štetovnica</t>
  </si>
  <si>
    <t>(7271,47+11642,57) - ((13,8+13,8)*14))</t>
  </si>
  <si>
    <t>injektovanie mikropilót:                                                                      položky (0202017107+0202017207+0202017307) x 0,1m2</t>
  </si>
  <si>
    <t>na podperách:   8*20,6+39*17,2+12*8,01+19*12,9+16*11,1+47*0,2+39*1,15+8*2,1</t>
  </si>
  <si>
    <t>v poli medzi podperami:   94*13,5</t>
  </si>
  <si>
    <t>vodorovne po dĺžke mosta: 2*(415+415+500+442+326+442)</t>
  </si>
  <si>
    <t>svorka spojovacia SR02:  6*47+6*6*4+6*35*2</t>
  </si>
  <si>
    <t>svorka pripojovacia SP:    3*47+3*6*4+3*35*2</t>
  </si>
  <si>
    <t>DC1 - 13,3*415+13,3*415</t>
  </si>
  <si>
    <t>DC2 - 13,3*500+13,3*442</t>
  </si>
  <si>
    <t>DC3 - 13,3*326+13,3*442</t>
  </si>
  <si>
    <t>247-01 Estakáda na D3 v km 18,100 pozdĺž Kysuce - mostný záver</t>
  </si>
  <si>
    <t>nad podperou č.41         13,3</t>
  </si>
  <si>
    <t>nad podperou č.44         13,3</t>
  </si>
  <si>
    <t>nad podperou č.28         13,3</t>
  </si>
  <si>
    <t>nad podperou č.11         13,3</t>
  </si>
  <si>
    <t>nad podperou č.12         13,3</t>
  </si>
  <si>
    <t>nad podperou č.29         13,3</t>
  </si>
  <si>
    <t>248.1 Ekodukt nad preložkou poľnej cesty v km 13,300 D3</t>
  </si>
  <si>
    <t>odstránenie náletovej vegetácie - kríky na svahoch v blízkosti mosta: 17,35*122,8</t>
  </si>
  <si>
    <t>úprava hydraulickým pojivom 30% z vykopanej zeminy</t>
  </si>
  <si>
    <t>likvidácia ; odvoz do kompostárne: =12980m2*0,5</t>
  </si>
  <si>
    <t>ťažba s naložením vhodného materiálu pre násypy</t>
  </si>
  <si>
    <t>násyp nad NK: 86*110</t>
  </si>
  <si>
    <t>násyp z vykopanej zenimy</t>
  </si>
  <si>
    <t>jama pre podperu č.1,2 (24,05*121,0)</t>
  </si>
  <si>
    <t>4 studne z bet. skruží , DN 1,0m, hĺbka 2,0m</t>
  </si>
  <si>
    <t>výkop pre vsakovacie jamy: 3,14*0,5*0,5*2,0*4</t>
  </si>
  <si>
    <t>násyp z vykopanej zeminy - 30% sa upravuje hydraulickým pojivom</t>
  </si>
  <si>
    <t>násyp zo zeminy zo zemníka</t>
  </si>
  <si>
    <t>úprava svahu rampy a svahových kužeľov</t>
  </si>
  <si>
    <t>svah pri portáloch nosnej konštrukcie</t>
  </si>
  <si>
    <t>2*98*1,2</t>
  </si>
  <si>
    <t>spätný násyp z vykopanej zeminy (tam a späť)</t>
  </si>
  <si>
    <t>naloženie vykopanej zeminy pre spätný násyp z medziskládky</t>
  </si>
  <si>
    <t>11010301</t>
  </si>
  <si>
    <t>Základy, dosky z betónu prostého</t>
  </si>
  <si>
    <t>1101030103</t>
  </si>
  <si>
    <t>Základy, dosky z betónu prostého, tr. C 12/15 (B 15)</t>
  </si>
  <si>
    <t>2*462,15*0,25</t>
  </si>
  <si>
    <t>monolitická dobetonávka základov 2*0,676*117,49</t>
  </si>
  <si>
    <t>podkladný betón C12/15 pod základové dosky opôr</t>
  </si>
  <si>
    <t>2*0,25*(3,9*2+18,5*2)</t>
  </si>
  <si>
    <t>monolitická dobetonávka základov: 2*(3*0,78+0,3*117,5)</t>
  </si>
  <si>
    <t>monolitická dobetonávka základov (100kg/m3)  158,8*0,1</t>
  </si>
  <si>
    <t>15080402</t>
  </si>
  <si>
    <t>Vodorovné nosné konštrukcie pre mostné stavby, klenbové z dielcov železobetónových</t>
  </si>
  <si>
    <t>dodávka komplet prefabrikovaných kusov s výstužou</t>
  </si>
  <si>
    <t>zábradlie z kompozitu</t>
  </si>
  <si>
    <t>zábradlie pozdĺž portálov nosnej konštrukcie</t>
  </si>
  <si>
    <t>spolu 2*(2*9,0+5,6)</t>
  </si>
  <si>
    <t>odvodňovací žľab pri portáloch</t>
  </si>
  <si>
    <t>vrátane vyškárovania 2*(7+2*9,2*1,2)</t>
  </si>
  <si>
    <t>vrátane vyškárovania cementovou maltou a lôžka z betónu 5,70 m3</t>
  </si>
  <si>
    <t>zaisťovací pás opevnenia svahov pri portáloch (4,5+3,2+5,5+1,3)*0,8*0,5</t>
  </si>
  <si>
    <t>podkladný betón pod dlažbu svahov pri portáloch 1,2*(143,5+165,6)*0,1</t>
  </si>
  <si>
    <t>dlažba z lomového kameňa v okolí mosta hr. 150mm: 1,2*(143,5+165,6)</t>
  </si>
  <si>
    <t>horná plocha základovej dosky  2*(1,14*117,5)</t>
  </si>
  <si>
    <t>zvislé plochy základovej dosky  (0,5*117,5+2*7,35)</t>
  </si>
  <si>
    <t>horný povrch klenby (102,9*5,85)</t>
  </si>
  <si>
    <t>horný povrch základu (2*1,55*117,5)</t>
  </si>
  <si>
    <t>zdvojenie izolácie nad kĺbom (2*0,25*102,5)</t>
  </si>
  <si>
    <t>zdvojenie izolácie medzi segmentami klenby (0,25*6,0*40)</t>
  </si>
  <si>
    <t>rub opôr (2*5,94*102,5+4*0,5*5,94*7,5)</t>
  </si>
  <si>
    <t>základ (2*0,3*117,5)</t>
  </si>
  <si>
    <t>zdvojenie izolácie medzi segmentami opôr (2*0,25*6,0*40)</t>
  </si>
  <si>
    <t>drenážna geotextília horný povrch klenby (700g/m2)-(102,9*6)</t>
  </si>
  <si>
    <t>filtračná geotextília horný povrch klenby  (500g/m2)-(102,9*7)</t>
  </si>
  <si>
    <t>drenážna geotextília horný povrch základu  (700g/m2)-(2*117,5*1,85)</t>
  </si>
  <si>
    <t>filtračná geotextília horný povrch základu  (500g/m2) - (2*117,5*3,1)</t>
  </si>
  <si>
    <t>filtračná geotextília vsakovaci šachty  (500g/m2) - (4*3,14*0,5*0,5)</t>
  </si>
  <si>
    <t>drenážna nad rubom opôr (700g/m2)- (2*5,94*102,5+4*0,5*6*7,5)</t>
  </si>
  <si>
    <t>filtračná nad rubom opôr (500g/m2) -  (2*5,88*102,5+4*0,5*6*7,5)</t>
  </si>
  <si>
    <t>61010601</t>
  </si>
  <si>
    <t>Izolácie proti vode a zemnej vlhkosti, zhotovenie detailov náterivami a tmelmi</t>
  </si>
  <si>
    <t>6101060101</t>
  </si>
  <si>
    <t>Izolácie proti vode a zemnej vlhkosti, zhotovenie detailov náterivami a tmelmi škár, dilatačných škár</t>
  </si>
  <si>
    <t>škára medzi žĺabom a rímsou klenby 2*6,0</t>
  </si>
  <si>
    <t>61010605</t>
  </si>
  <si>
    <t>Izolácie proti vode a zemnej vlhkosti, zhotovenie detailov ochrannými a podkladnými textíliami</t>
  </si>
  <si>
    <t>6101060601</t>
  </si>
  <si>
    <t>Izolácie proti vode a zemnej vlhkosti, zhotovenie detailov impregnovanými povrazcami škár, dilatačných škár (2*102,5)</t>
  </si>
  <si>
    <t>kĺbový spoj medzi klenbami a oporami (2*102,5)</t>
  </si>
  <si>
    <t>ochranný drenážny zásyp  klenby (0,6*24,4*110)</t>
  </si>
  <si>
    <t>Zlepšovanie základovej pôdy, lôžko pre trativody a vankúše pod základy, z kameniva štrkopiesku</t>
  </si>
  <si>
    <t>výmena zeminy pod základmi - štrkový vankúš: (2*2,7*120,5)</t>
  </si>
  <si>
    <t>vsakovacie (rozptylové) šachty z bet. skruží DN1000 - v=1,0m, hĺ. 2m - 2x1m skruž:   1,00*2,00*4=</t>
  </si>
  <si>
    <t>248 Ekodukt nad preložkou cesty I/11 a ŽSR v km 13,300 D3</t>
  </si>
  <si>
    <t>odstránenie náletovej vegetácie - kríky na svahoch v blízkosti mosta: 8432+2331*1,2-2131</t>
  </si>
  <si>
    <t>dovoz podornice hr. 500 mm z medziskládky na zahumusovanie: 0,50*12334</t>
  </si>
  <si>
    <t>dovoz ornice hr. 250 mm z medziskládky na zahumusovanie: 0,25*12334</t>
  </si>
  <si>
    <t>nakladanie podornice a ornice na medziskládke pre zahumusovanie</t>
  </si>
  <si>
    <t>rozprestretie ornice v rovine</t>
  </si>
  <si>
    <t>rozprestretie ornice na svahu</t>
  </si>
  <si>
    <t>zatrávnenie rampy a svahových kužeľov</t>
  </si>
  <si>
    <t>jama pre základ podpery č.1:     (16,1+12,7+9,0)/3*88,5</t>
  </si>
  <si>
    <t>jama pre základ podpery č.2:     (17,7+23+23,5)/3*89</t>
  </si>
  <si>
    <t>jama pre základ podpery č.3:     (17,4+71,5+13,4)/3*89</t>
  </si>
  <si>
    <t>výkop pre zaisťovací pás dlažby pod mostom   (0,5*0,8*(26+20))</t>
  </si>
  <si>
    <t>výkop pre drenážne rebro   79,5*0,6*1,35</t>
  </si>
  <si>
    <t>výkop pre vsakovaciu jamu: 3,14*0,5*0,5*2,0*1</t>
  </si>
  <si>
    <t xml:space="preserve">násyp za oporu č.1 + teleso násypu zemnej rampy +svahové kužele </t>
  </si>
  <si>
    <t>(163,5+145,9)/2*92,2+(45,0+55,4)/2*81+8,5*16,5*2*40/2+3,8*17/2*402+1/4*1/3*3,14*18*11,2+1/4*1/3*3,14*13,5*10,2</t>
  </si>
  <si>
    <t xml:space="preserve">násyp za oporu č.3 + teleso násypu zemnej rampy +svahové kužele </t>
  </si>
  <si>
    <t>(91+63+135)/3*82</t>
  </si>
  <si>
    <t>výplň vsakovacích šácht - štrk fr. 32/63:
1*3,14*0,50*0,50*0,80=</t>
  </si>
  <si>
    <t>ochranný drenýžny zásyp NK hr.100mm  3578*0,1</t>
  </si>
  <si>
    <t>zásyp výstužných rebríkov a základov opôr (kamenivo fr.8/32)</t>
  </si>
  <si>
    <t xml:space="preserve">opora č.1  </t>
  </si>
  <si>
    <t>horný rad rebrikov  10,0*1,0*85</t>
  </si>
  <si>
    <t>dolný rad rebrikov  10,0*2,8*85</t>
  </si>
  <si>
    <t>priestor pred oporou 2,8*85</t>
  </si>
  <si>
    <t xml:space="preserve">opora č.3 </t>
  </si>
  <si>
    <t>priestor pred oporou 0,6*0,9*85</t>
  </si>
  <si>
    <t>VHK steny - ŠD tr. G3/G-F</t>
  </si>
  <si>
    <t>mur č.1: 	64,5*3+44,3*3+30*3</t>
  </si>
  <si>
    <t>mur č.2: 	64,5*6+56,8*3+41,5*3+24,6*3+14,5*3</t>
  </si>
  <si>
    <t>mur č.3: 	64,5*6+34,1*3+21,0*3</t>
  </si>
  <si>
    <t>mur č.4: 	64,5*3+48,9*3+33,85*4,5</t>
  </si>
  <si>
    <t>podpera č.2 (15,9+11,3+16,6)/3*89</t>
  </si>
  <si>
    <t>opora č.3 (1,2+1,5+2,3)/3*89</t>
  </si>
  <si>
    <t>svah násypu zemneho telesa a kužele</t>
  </si>
  <si>
    <t>342*1,15+602*1,1+196*1,2+130*1,2+120*1,2+120*1,2</t>
  </si>
  <si>
    <t>uloženie nevhodnej zeminy z mikropilót na spoplatnenej skládke</t>
  </si>
  <si>
    <t>odvoz nevhodnej zeminy z mikropilót na spoplatnenú skládku: 3,14*0,08*0,08*2720</t>
  </si>
  <si>
    <t>základová doska pre podpery č.1,2,3</t>
  </si>
  <si>
    <t>7,77*85,58+7,08*85,58+6,04*85</t>
  </si>
  <si>
    <t>podkladný betón C12/15 pod základové dosky pre podpery č.1,2,3</t>
  </si>
  <si>
    <t>3,9*0,2*85,4+3,5*0,5*86+4,7*0,2*86</t>
  </si>
  <si>
    <t>7*7,77+(1,8+2,8)*85,58+3*6,4+(1,8+3,6)*85+7*7,08+(1,8+1,0)*85,58</t>
  </si>
  <si>
    <t>0,2*(2*4,7+2*86)+0,2*(2*3,9+2*85,4)+0,2*(2*3,5+2*86)</t>
  </si>
  <si>
    <t>vrátane  dilatačných škár škár na základoch  v zmysle PD polystyrén hr.20mm 5*(7,77+6,405+7,08) =106,3m2</t>
  </si>
  <si>
    <t>73,3+5,1+30+7,5+74,1</t>
  </si>
  <si>
    <t>driek podpery č.2- 3,14*0,6*0,6*6,2+2,4*85</t>
  </si>
  <si>
    <t>bloky pod ložiská- 0,267*0,4*0,5*136</t>
  </si>
  <si>
    <t>vrátane osadenia meracích značiek "čapové značky"  = 6*2=12ks</t>
  </si>
  <si>
    <t>driek popdery č.2 - 17*3,14*1,2*6,2+4,3*85+2,4*7</t>
  </si>
  <si>
    <t>bloky pod ložiská 0,267*(2+0,4+2*0,5)*136</t>
  </si>
  <si>
    <t>vrátane  dilatačných škár škár na úložných prahoch  v zmysle PD polystyrén hr.20mm 5*2,4=12m2</t>
  </si>
  <si>
    <t>driek piliera č.2</t>
  </si>
  <si>
    <t>úložný prah 1,615*85,58</t>
  </si>
  <si>
    <t>krídla 2*(21,11*0,6+5,5*0,3)</t>
  </si>
  <si>
    <t>stena 0,8*7,0*85,58</t>
  </si>
  <si>
    <t>rebra 5,605*0,8*17</t>
  </si>
  <si>
    <t>bloky pod ložiská - 0,267*0,4*0,5*68</t>
  </si>
  <si>
    <t>podkladný betón C12/15 - 4,7*0,2*86</t>
  </si>
  <si>
    <t>opora č.3</t>
  </si>
  <si>
    <t>krídla 2*(17,28*0,6+5,5*0,3)</t>
  </si>
  <si>
    <t>stena 0,8*4,72*85,58</t>
  </si>
  <si>
    <t>rebra 5,0*0,8*17</t>
  </si>
  <si>
    <t>bloky pod ložiská - 0,267*(2+0,4+2*0,5)*68</t>
  </si>
  <si>
    <t>podkladný betón C12/15 - 3,5*0,2*86</t>
  </si>
  <si>
    <t>vrátane osadenia meracích značiek "čapové značky"= 2*6*2=24ks</t>
  </si>
  <si>
    <t xml:space="preserve">opora č.1 </t>
  </si>
  <si>
    <t>úložný prah 7*1,615+85,58*5,06</t>
  </si>
  <si>
    <t>krídla 2*(21,11+9,6*0,6+2*5,5+1,74*0,3)</t>
  </si>
  <si>
    <t>stena 2*7*85,58+7*7*0,8</t>
  </si>
  <si>
    <t>rebra (2*5,605+7,04*0,8)*17</t>
  </si>
  <si>
    <t>krídla 2*(17,28+7,6*0,6+2*5,5+1,74*0,3)</t>
  </si>
  <si>
    <t>stena 2*5,9*85,58+7*5,9*0,8</t>
  </si>
  <si>
    <t>rebra (2*5,0+5,94*0,8)*17</t>
  </si>
  <si>
    <t>vrátane  dilatačných škár škár na driekoch  v zmysle PD polystyrén hr.20mm 5*(7,215+6,33) =67,7m2</t>
  </si>
  <si>
    <t>opora č.1 - 16,98+61,89+12,75</t>
  </si>
  <si>
    <t>opora č.2 - 15,54+57,01+11,75</t>
  </si>
  <si>
    <t>spriahujúca doska 3484,26*0,2+2*0,238*84,98</t>
  </si>
  <si>
    <t>priečniky 2*1,0*0,8*84,98+2*1,0*0,8*85,127 -0,35*0,6*272</t>
  </si>
  <si>
    <t>vrátane dočasného zábradlia na okrajoch nosnej konštrukcie:
73+67=140 m</t>
  </si>
  <si>
    <t xml:space="preserve">spriahujúca doska </t>
  </si>
  <si>
    <t>0,2*2(18+18,88+19,84+20,64+21,54+22,84+23)+1,6*2*85+14*0,24+0,6*2(18+23)</t>
  </si>
  <si>
    <t>priečniky  3*1,0*85+4*59,8</t>
  </si>
  <si>
    <t>debnenie medzi nosníkmi: 2*1,1*67*(16,45+21,3)/2</t>
  </si>
  <si>
    <t>oceľ B500B  33,55+34,07+34,97+35,67+36,6+36,6</t>
  </si>
  <si>
    <t>15020402</t>
  </si>
  <si>
    <t>Múry, rímsy z dielcov železobetónových</t>
  </si>
  <si>
    <t>rímsový prefabríkát pre VHK steny</t>
  </si>
  <si>
    <t>betón C35/45</t>
  </si>
  <si>
    <t>prefabrikované lícované dosky 600/120 - 49,50 m: 0,12*0,60*49,56</t>
  </si>
  <si>
    <t>obostavaný priestor nosnej konštrukcie z prefabrikovaných nosníkov dĺžky 21,0m - 2*1,0*1706,0</t>
  </si>
  <si>
    <t xml:space="preserve">výplň škáry (hr.20mm)  medzi základmi opôr a podpery 5*(7,77+6,405+7,08) </t>
  </si>
  <si>
    <t>výplň škáry (hr.20mm)  v ul. prahu podpery 5*2,4</t>
  </si>
  <si>
    <t>výplň škáry (hr.20mm) medzi driekmi opôr 5*(7,215+6,33)</t>
  </si>
  <si>
    <t>výplň škáry (hr.30mm) dilat. celkou nk 5*0,2*2*(19,6+23,1)/2</t>
  </si>
  <si>
    <t>výplň škáry (hr.30mm) ozub mostovky pri opore 2*0,7*85</t>
  </si>
  <si>
    <t>separačná vložka (hr.30mm) na priečniku P2 - 0,7*85,13</t>
  </si>
  <si>
    <t>výplň škáry (hr.50mm) na priečniku P2 1,0*85,13</t>
  </si>
  <si>
    <t>21250423</t>
  </si>
  <si>
    <t>Doplňujúce konštrukcie, dilatačné zariadenia, vložka dilatačných škár</t>
  </si>
  <si>
    <t>2125042303</t>
  </si>
  <si>
    <t>Doplňujúce konštrukcie, dilatačné zariadenia, vložka dilatačných škár z gum. pásov š. do 200 mm</t>
  </si>
  <si>
    <t>dilatačné celky nk -pružné profilové tesnenie- dolný povrch mostovky   2*(19,6+20,5+21,3+22,2+23,1)</t>
  </si>
  <si>
    <t>2125042304</t>
  </si>
  <si>
    <t>Doplňujúce konštrukcie, dilatačné zariadenia, vložka dilatačných škár z gum. pásov š. do 400 mm</t>
  </si>
  <si>
    <t>dilatačné celky nk -pružné profilové tesnenie- horný povrch mostovky   2*(19,6+20,5+21,3+22,2+23,1)</t>
  </si>
  <si>
    <t>trvalo pružná zálievka - škára medzi dilat celkami driek O1 (10,0)*5</t>
  </si>
  <si>
    <t>trvalo pružná zálievka - škára medzi dilat celkami driek O3 (9,0)*5</t>
  </si>
  <si>
    <t>protidotyková zábrana kompozitná 2*1,8*12</t>
  </si>
  <si>
    <t>(kompozitný materiál 600kg, oceľové prvky 100kg)</t>
  </si>
  <si>
    <t>OCEĽOVÉ VÝSTUŽNÉ REBRÍKY (OCEĽ fyk=600MPa)</t>
  </si>
  <si>
    <t>opora 1, dĺ. 85,00m:</t>
  </si>
  <si>
    <t>podpera 2, dĺ. 85,00m:</t>
  </si>
  <si>
    <t>opora 3, dĺ. 85,00m:</t>
  </si>
  <si>
    <t>opora 1, h. 5,02m a ochranným košom 2,70 m:</t>
  </si>
  <si>
    <t>podpera 2, h 6,89m a ochranným košom 3,64 m:</t>
  </si>
  <si>
    <t>podpera 2, h 4,72m a ochranným košom 1,84 m:</t>
  </si>
  <si>
    <t>podpera 2, h 5,02m a ochranným košom 2,74 m:</t>
  </si>
  <si>
    <t>opora 3, h 4,42m a ochranným košom 1,84 m:</t>
  </si>
  <si>
    <t>vrátane oceľových komponentov, kotviacich prvkov, povrchovej úpravy, ... atď podľa PD</t>
  </si>
  <si>
    <t>vyústenie dvorných vpustov do cestnej priekopy</t>
  </si>
  <si>
    <t>dvorné vpusty</t>
  </si>
  <si>
    <t>mreža s rámom pre dvorné vpusty</t>
  </si>
  <si>
    <t>trvalo pružná zálievka medzi žľabom a rímsou NK 2*(23,7+18,7)</t>
  </si>
  <si>
    <t>trvalo pružná zálievka medzi žľabom a rímsou VHK (9+18+12,0+10,5)</t>
  </si>
  <si>
    <t>trvalo pružná zálievka - pod protidotykovou zábranou 2*12,0</t>
  </si>
  <si>
    <t>zábradlie pozdĺž nosnej konštrukcie a pref. krídel</t>
  </si>
  <si>
    <t>číslo podcestia - osadené na ceste</t>
  </si>
  <si>
    <t>odvodňovací žľab okolo mosta</t>
  </si>
  <si>
    <t>1,2*(18+16,5)+75+69</t>
  </si>
  <si>
    <t>vrátane vyškárovania cementovou maltou a lôžka z betónu 18,08 m3 s debnením (37,08 m2)</t>
  </si>
  <si>
    <t>zaisťovací pás opevnenia svahov pri opore č.1 (0,5*0,8*(26+20))</t>
  </si>
  <si>
    <t>podkladný betón pod dlažbu svahov  1,2*0,1*(130+120+96+197+120+402)</t>
  </si>
  <si>
    <t>dlažba z lomového kameňa v okolí mosta hr. 150mm: 1,2*(130+120+96+197+120+402)</t>
  </si>
  <si>
    <t>horná plocha základovej dosky O1 (86*3,6-17*0,8*1,2)</t>
  </si>
  <si>
    <t>horná plocha základovej dosky P2 (85*2,2+82*1,4-17*3,14*0,6*0,6)</t>
  </si>
  <si>
    <t>horná plocha základovej dosky O3 (86*3,6-17*0,8*1,2)</t>
  </si>
  <si>
    <t>zaklad 86*(0,9+1,4+0,9+1,5)</t>
  </si>
  <si>
    <t>rub opory 86*9,1-17*7*0,8</t>
  </si>
  <si>
    <t>rebrá 17*(5,6*2+7*0,8)</t>
  </si>
  <si>
    <t>krídlo 2*11,2+2*26</t>
  </si>
  <si>
    <t>podpera č.2</t>
  </si>
  <si>
    <t>zaklad 2*6,4+1,8*85+3,6*82</t>
  </si>
  <si>
    <t>zasypaná časť stĺpov 17*3,14*0,6*0,6*0,3</t>
  </si>
  <si>
    <t>zaklad 86*(0,9+0,8+0,5)</t>
  </si>
  <si>
    <t>rub opory 86*8,0-17*5,9*0,8</t>
  </si>
  <si>
    <t>rebrá 17*(5,0*2+5,9*0,8)</t>
  </si>
  <si>
    <t>krídlo 2*11,2+2*22</t>
  </si>
  <si>
    <t>izolačná fólia v prechodovej oblasti vyspádovaná v sklone min.3% k drenážnej rúrke za rubom opôr-opora č.1,3   (5+3,5)*86</t>
  </si>
  <si>
    <t>separačná geotextília  na drenážnom ochrannom zásype nosnej konštrukcie</t>
  </si>
  <si>
    <t>plošná drenáž na rube opôr č.1,3 a zvislej časti NK  86*(9,1+8)+2*0,6*85</t>
  </si>
  <si>
    <t>natavovacia asfaltová izolácia mostovky vrátane dilatačných škár</t>
  </si>
  <si>
    <t>3603+(0,5+0,3)*2*(19,6+20,5+21,3+22,2+23,1)</t>
  </si>
  <si>
    <t>6101050202</t>
  </si>
  <si>
    <t>Izolácie proti vode a zemnej vlhkosti, mostoviek pásmi na ploche zvislej</t>
  </si>
  <si>
    <t>mostovka - 2*0,6*85+5*0,6*(0,5+0,3)</t>
  </si>
  <si>
    <t>diltacia opôr (ruby) - (0,5+0,3)*(9,1+8,0)*5</t>
  </si>
  <si>
    <t>styk  záverného múrika z úložným prahom 2*85*0,3</t>
  </si>
  <si>
    <t>drenáž za oporou č.1  6,8*85</t>
  </si>
  <si>
    <t>drenáž za oporou č.3 4,2*85</t>
  </si>
  <si>
    <t>výplň drenážneho rebra  0,6*0,4*79,5</t>
  </si>
  <si>
    <t>výplň drenážneho rebra fr.32-63  0,6*0,95*79,5</t>
  </si>
  <si>
    <t>0201020302</t>
  </si>
  <si>
    <t>Zlepšovanie základovej pôdy, lôžko pre trativody a vankúše pod základy, z kameniva drveného fr. 16-125 mm</t>
  </si>
  <si>
    <t>VHK steny</t>
  </si>
  <si>
    <t>mur č.1: 	6,3*6+5,4*3</t>
  </si>
  <si>
    <t>mur č.2: 	6,3*9+5,4*9</t>
  </si>
  <si>
    <t>mur č.3:	 6,3*6+5,4*6</t>
  </si>
  <si>
    <t>mur č.4: 	6,3*6+5,4*4,5</t>
  </si>
  <si>
    <t>podkladný pás z betónu C12/15 pod drenážnou rúrkou za oporou č.3    0,3*0,75*85</t>
  </si>
  <si>
    <t>vrátane debnenia 63,75 m2</t>
  </si>
  <si>
    <t>drenáž za oporou č.3</t>
  </si>
  <si>
    <t>drenážna rura v drenážnom rebre</t>
  </si>
  <si>
    <t>VHK steny:</t>
  </si>
  <si>
    <t>netkaná filtračno-separačná 100% PP geotextília: 12*(9,5+6,5+6,5+6,5)+ 10,5*(9,5+5+6,5+3,5)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</si>
  <si>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159 - opora č.1: 8,0*340</t>
    </r>
  </si>
  <si>
    <t>mikropilóty - opora č.1 8*340</t>
  </si>
  <si>
    <t>02060953</t>
  </si>
  <si>
    <t>Spevňovanie hornín a konštrukcií opláštenie, spevnenie prefabrikovanými výstužnými blokmi</t>
  </si>
  <si>
    <t>pohľadové vertikálne panely z bet. C30/37 hr. 140 mm</t>
  </si>
  <si>
    <t>VHK stena OP 1 ľavá - múr č.1: 57,20m2</t>
  </si>
  <si>
    <t>VHK stena OP 3 ľavá - múr č.2: 108,90m2</t>
  </si>
  <si>
    <t>VHK stena OP 3 pravá - múr č.3: 78,00m2</t>
  </si>
  <si>
    <t>VHK stena OP 1 pravá - múr č.4: 60,80m2</t>
  </si>
  <si>
    <t>vrátane  základov C25/30 (0,3*(9+18+12,0+10,5)=14,85m3)</t>
  </si>
  <si>
    <t>vrátane  debnenia základov C25/30 (0,9*(3,3*3+6,6+3,3*4+6,3+3,3*2+3,3*2+4,8)=48,6m2)</t>
  </si>
  <si>
    <t>vsakovacie (rozptylové) šachty z bet. skruží DN1000 - 1,0m, hĺ. 2m - 2x1m skruž:   1,00*2,00*1=</t>
  </si>
  <si>
    <t>vrátane šachtových poklopov s mrežou:   1ks</t>
  </si>
  <si>
    <t>vrátane separačnej geotextílie:   1*3,14*0,50*0,50=0,785m2</t>
  </si>
  <si>
    <t>základový pás pre navádzacie oplotenie pre zver: 0,8*0,8*359,2</t>
  </si>
  <si>
    <t>debnenie pre základový pás pre navádzacie oplotenie pre zver: 2*0,8*359,2</t>
  </si>
  <si>
    <t>11020402</t>
  </si>
  <si>
    <t>Múry, rímsy, z betónu železového</t>
  </si>
  <si>
    <t>monolitická rímsa na VHS stene</t>
  </si>
  <si>
    <t>0,11*49,50</t>
  </si>
  <si>
    <t>11020411</t>
  </si>
  <si>
    <t>Múry, rímsy, debnenie tradičné</t>
  </si>
  <si>
    <t>1102041101</t>
  </si>
  <si>
    <t>Múry, rímsy, debnenie tradičné drevené</t>
  </si>
  <si>
    <t>debnenie monolitickej rímsy pre VHK steny: (0,28+0,145+0,6)*49,50+0,15*2</t>
  </si>
  <si>
    <t>11020421</t>
  </si>
  <si>
    <t>Múry, rímsy, výstuž z betonárskej ocele</t>
  </si>
  <si>
    <t>1102042106</t>
  </si>
  <si>
    <t>Múry, rímsy, výstuž z betonárskej ocele 10505</t>
  </si>
  <si>
    <t>B 500B</t>
  </si>
  <si>
    <t>výstuž monolitickej rímsy pre VHK stenu</t>
  </si>
  <si>
    <t>ochrana izolácie mazanina C25/30 - hr.90mm - 3578*0,09</t>
  </si>
  <si>
    <t>11190401</t>
  </si>
  <si>
    <t>Kompletné konštrukcie, kanály inžinierskych sietí, nádržky z betónu prostého</t>
  </si>
  <si>
    <t>1119040103</t>
  </si>
  <si>
    <t>Kompletné konštrukcie, kanály inžinierskych sietí, nádržky z betónu prostého, tr. C 12/15 (B 15)</t>
  </si>
  <si>
    <t>betón pre vývariská - 2 ks:  2*(0,65*1,9+0,45*0,25*2)</t>
  </si>
  <si>
    <t xml:space="preserve">vrátane kamennej dlažby </t>
  </si>
  <si>
    <t>67110415</t>
  </si>
  <si>
    <t>Oplotenie  z kombinovaného materiálu</t>
  </si>
  <si>
    <t>navádzacie oplotenie pre zver</t>
  </si>
  <si>
    <t>materiál:</t>
  </si>
  <si>
    <t>betónové soklové panely  (C25/30-XF3) - 28,30 m3</t>
  </si>
  <si>
    <t>výstuž do soklových betónových panelov - 2,10 t</t>
  </si>
  <si>
    <t>oceľové prvky (kotevné platne + HEA 160) - 13,35 t</t>
  </si>
  <si>
    <r>
      <t>drevená guľatina (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min.100, max120mm) - 28,30 m3</t>
    </r>
  </si>
  <si>
    <r>
      <t xml:space="preserve">poistná spínacia tyč (oceľ S235) oceľová tyč </t>
    </r>
    <r>
      <rPr>
        <i/>
        <sz val="10"/>
        <rFont val="Calibri"/>
        <family val="2"/>
        <charset val="238"/>
      </rPr>
      <t>ø</t>
    </r>
    <r>
      <rPr>
        <i/>
        <sz val="11"/>
        <rFont val="Arial CE"/>
        <family val="2"/>
        <charset val="238"/>
      </rPr>
      <t>12mm-1,2m</t>
    </r>
    <r>
      <rPr>
        <i/>
        <sz val="10"/>
        <rFont val="Arial CE"/>
        <family val="2"/>
        <charset val="238"/>
      </rPr>
      <t>-360ks</t>
    </r>
  </si>
  <si>
    <t>plastmalta hr.10mm - 0,35 m3</t>
  </si>
  <si>
    <t>kotva do betónu ø10mm-dl 150mm - 1452 ks</t>
  </si>
  <si>
    <t>vrátane povrchovej úpravy, spojovacieho materiálu, atď.</t>
  </si>
  <si>
    <t>zapečaťujúca vrstva mostovky (kotevno-impregnačný náter a zapečaťujúci náter): 3603+2*0,6*85</t>
  </si>
  <si>
    <t>249 Lávka na chodníku pre peších v Brodne</t>
  </si>
  <si>
    <t>odstránenie kamenného obkladu zaliateho betónom potoka: 7,20m2*0,20m</t>
  </si>
  <si>
    <t>odstránenie kamenného obkladu zaliateho betónom oporného múru: 2,86m*0,44m*0,20m</t>
  </si>
  <si>
    <t>odstránenie ríms: 2,86m*0,068m2</t>
  </si>
  <si>
    <t>odstránenie časti oporného múru: 2,86m*0,44m*0,33m</t>
  </si>
  <si>
    <t>0503026104</t>
  </si>
  <si>
    <t>Odstránenie spevnených plôch vozoviek a doplňujúcich konštrukcií podkladov z betónu prostého hr. nad 300 mm</t>
  </si>
  <si>
    <t>odstránenie homogenizačnej vrstvy hr. 400mm - vedľa oporného múru: 6,10m*1,40m</t>
  </si>
  <si>
    <t>odstránenie kamenného obkladu zaliateho betónom potoka: 1,44 m3*2,20 t/m3</t>
  </si>
  <si>
    <t>odstránenie kamenného obkladu zaliateho betónom oporného múru: 0,25 m3*2,20 t/m3</t>
  </si>
  <si>
    <t>odstránenie ríms: 0,19 m3*2,40 t/m3</t>
  </si>
  <si>
    <t>odstránenie časti oporného múru: 0,42 m3*2,40 t/m3</t>
  </si>
  <si>
    <t>odstránenie homogenizačnej vrstvy hr. 400mm - vedľa oporného múru: 8,54 m2*0,88 t/m2</t>
  </si>
  <si>
    <t>frézovanie vrstvy SMA 11 hr. 40mm - vedľa oporného múru: 8,54 m2*0,102 t/m2</t>
  </si>
  <si>
    <t>frézovanie vrstvy ACL 16-I hr. 40mm -  vedľa oporného múru: 8,54 m2*0,102 t/m2</t>
  </si>
  <si>
    <t>frézovanie vrstvy ACP 22-I hr. 40mm -  vedľa oporného múru: 8,54 m2*0,102 t/m2</t>
  </si>
  <si>
    <t>odstránenie homogenizačnej vrstvy hr. 400mm - vedľa oporného múru (3,42 m3): 8,54 m2*0,88 t/m2</t>
  </si>
  <si>
    <t>frézovanie vrstvy SMA 11 hr. 40mm - vedľa oporného múru: 6,10m*1,40m</t>
  </si>
  <si>
    <t>frézovanie vrstvy ACL 16-I hr. 40mm -  vedľa oporného múru: 6,10m*1,40m</t>
  </si>
  <si>
    <t>frézovanie vrstvy ACP 22-I hr. 40mm -  vedľa oporného múru: 6,10m*1,40m</t>
  </si>
  <si>
    <t>diamantové rezanie - pozdĺžna a priečna škára obrusnej vrstvy, očistenie a úprava škáry: 1,30m+6,10m+1,50m</t>
  </si>
  <si>
    <t>zatrávnenie svahových kužeľov: 7,02m2+3,01m2</t>
  </si>
  <si>
    <t>jama pre oporu č.1: 0,5*(10,01m2+17,42m2)*0,82m</t>
  </si>
  <si>
    <t>jama pre oporu č.2: 0,5*(4,30m2+6,30m2)*0,60m</t>
  </si>
  <si>
    <t>z recyklovaného materiálu z medziskládky</t>
  </si>
  <si>
    <t>násyp za oporu č.1 + svahové kužele v skladbe podľa vzorového priečneho rezu prevádzanej komunikácie:</t>
  </si>
  <si>
    <t xml:space="preserve">1,75m*2,5m*0,9m+1/3*7,02m2*0,9m+1/3*3,01m2*0,9m </t>
  </si>
  <si>
    <t>násyp za oporu č.2 v skladbe cesty:</t>
  </si>
  <si>
    <t>4,45m2*0,30m</t>
  </si>
  <si>
    <t>opora č.1: 11,25m3-3,17m*1,40m*0,10m-2,97m*1,20m*0,40m-2,57m*0,80m*0,30m</t>
  </si>
  <si>
    <t>zásyp za oporu č.2:</t>
  </si>
  <si>
    <t>2,69m2*0,10m+3,62m2*0,5m</t>
  </si>
  <si>
    <t>úprava svahu a svahových kužeľov</t>
  </si>
  <si>
    <t>svah+svahové kužele pri opore č.1</t>
  </si>
  <si>
    <t>1,118*(7,02m2+3,01m2)</t>
  </si>
  <si>
    <t>násyp z vybúraného materiálu dovezený z medziskládky po recyklácii</t>
  </si>
  <si>
    <t>prebytok vykopanej zeminy na medziskládku</t>
  </si>
  <si>
    <t>naloženie vybúraného materiálu po recyklácii z medziskládky pre násyp</t>
  </si>
  <si>
    <t>1101030206</t>
  </si>
  <si>
    <t>Základy, dosky z betónu železového, tr. C 25/30 (B 30)</t>
  </si>
  <si>
    <t>základová doska pre oporu č.1</t>
  </si>
  <si>
    <t>2,97m*1,20m*0,40m</t>
  </si>
  <si>
    <t>podkladný betón C12/15 pod základ opory č.1</t>
  </si>
  <si>
    <t>3,17m*1,40m*0,10m</t>
  </si>
  <si>
    <t>2*(2,97m+1,20m)*0,40m</t>
  </si>
  <si>
    <t>podkladný betón C12/15 pod základ opory č.1 a pod oporu č. 2</t>
  </si>
  <si>
    <t>2*(3,17m+1,40m)*0,10m+(0,50m+3,07m+0,62m)*0,10m</t>
  </si>
  <si>
    <t>193,82kg</t>
  </si>
  <si>
    <t>úložný prah: 0,78m2*2,07m</t>
  </si>
  <si>
    <t>krídla:  2*1,68m2*0,25m</t>
  </si>
  <si>
    <t>bloky pod ložiská:  4*0,03m2*0,20m</t>
  </si>
  <si>
    <t>úložný prah: 0,52m2*2,57m</t>
  </si>
  <si>
    <t>krídla:  0,79m2*0,15m+0,66m2*0,15m</t>
  </si>
  <si>
    <t>podkladný betón C12/15:  3,07m*0,56m*0,10m</t>
  </si>
  <si>
    <t>vrátane vyhotovenia vlysu letopočtu a utesnenia pracovných škár podľa PD</t>
  </si>
  <si>
    <t>úložný prah:  2,57m*1,155m+2,07m*1,145m+2*0,78m2</t>
  </si>
  <si>
    <t>krídla:  2*2*0,90m2+2*1,57m*0,25m</t>
  </si>
  <si>
    <t>bloky pod ložiská:  4*0,07m*(2*0,46m+0,20m)</t>
  </si>
  <si>
    <t>úložný prah:  2,94m2+0,50m*2,87m+0,57m2+0,47m2</t>
  </si>
  <si>
    <t>krídla:  2*0,23m2+2*0,19m2+2*0,29m*0,15m</t>
  </si>
  <si>
    <t>podkladný betón C12/15:  0,1m*(0,56m+0,50m+3,07m)</t>
  </si>
  <si>
    <t>opora č.1:  204,62kg</t>
  </si>
  <si>
    <t>opora č.2:  223,32kg</t>
  </si>
  <si>
    <t>rímsa na pôvodnom opornom múre:  2*0,04m2*0,15m</t>
  </si>
  <si>
    <t>povrchová úprava - metličkový betón</t>
  </si>
  <si>
    <t>rímsa na pôvodnom opornom múre:  2*0,08m*(2*0,15m+0,50m)</t>
  </si>
  <si>
    <t>obostavaný priestor nosnej konštrukcie z prefabrikovaného nosníka z UPHC (C110/130) dĺžky 6,70m:  6,70m*2,525m*1,0m</t>
  </si>
  <si>
    <t>možnosť nahradenia elastomerných ložísk asfaltovým pásom hr. 10mm a s rozmermi 0,15mx0,15m: 2*4ks</t>
  </si>
  <si>
    <t>oceľové zábradlie na lávke:  7,26m+7,16m</t>
  </si>
  <si>
    <t>vrátane výplne, kotevného a spojovacieho materiálu,  vrátane podliatia plastmaltou a povrchovej úpravy</t>
  </si>
  <si>
    <t>výplň škáry medzi oporou a nosnou konštrukciou</t>
  </si>
  <si>
    <t>opora č.1:  0,175m*2,525m</t>
  </si>
  <si>
    <t>oporač.2:  0,175m*(0,73m+2,525m+0,84m)</t>
  </si>
  <si>
    <t>trvalo pružná zálievka s predtesnením - tesnenie medzi vozovkou a nosnou konštrukciou</t>
  </si>
  <si>
    <t>opora č.1:  2*1,10m+2,525m</t>
  </si>
  <si>
    <t>oporač.2:  0,73m+2,525m+0,84m</t>
  </si>
  <si>
    <t>Podkladné a krycie vrstvy z asfaltových zmesí, bitúmenové postreky, nátery, posypy infiltračný postrek</t>
  </si>
  <si>
    <t>2203032901</t>
  </si>
  <si>
    <t>Podkladné a krycie vrstvy z asfaltových zmesí, bitúmenové postreky, nátery, posypy infiltračný postrek z asfaltu</t>
  </si>
  <si>
    <t>infiltračný postrek na spojenie štrkodrvy a podkladnej vrstvy vozovky cesty na Brodnianskej ulici:  1,40m*6,10m</t>
  </si>
  <si>
    <t>spojovací postrek na spojenie podkladnej vrstvy s obrusnou vrstvou vozovky cesty na Brodnianskej ulici:  1,40m*6,10m</t>
  </si>
  <si>
    <t>obrusná vrstva vozovky AC 11 0,50/70, I 40mm: 0,04m*(1,40m*6,10m+0,20m*2,865m)</t>
  </si>
  <si>
    <t>podkladná vrstva vozovky AC 16 P, 0,50/70, I 50mm: 0,05m*1,40m*6,10m</t>
  </si>
  <si>
    <t>2225016201</t>
  </si>
  <si>
    <t>Doplňujúce konštrukcie,  zábradlie kovové, mostov a múrov</t>
  </si>
  <si>
    <t>oceľové zábradlie na opornom múre:  2*4,97m</t>
  </si>
  <si>
    <t>podkladný betón pod dlažbu pred oporou č.1 hr. 150 mm:  0,35m*2,60m*0,15m</t>
  </si>
  <si>
    <t>podkladný betón pod výbúranú dlažbu spevnenia koryta potoka hr. 150 mm:  7,20m2*0,15m</t>
  </si>
  <si>
    <t>dlažba z lomového kameňa pred oporou č.1 hr. 200mm:  0,35m*2,60m</t>
  </si>
  <si>
    <t>dlažba z lomového kameňa hr. 200mm - vybúrané opevnenie koryta potoka:  7,20m2</t>
  </si>
  <si>
    <t>1xpenetračný náter+2x asfaltový náter za studena - vykázaná jedna plocha</t>
  </si>
  <si>
    <t>horná plocha základovej dosky opory č.1:  0,20m*(2*2,97m+2*0,80m)</t>
  </si>
  <si>
    <t>zvislé plochy základu opory č.1:  0,40m*(2*2,97m+2*1,20m)</t>
  </si>
  <si>
    <t>opora č.1:  0,34m*2,57m+2*0,55m*0,80m+1,145m*2,07m</t>
  </si>
  <si>
    <t>krídla pri opore č.1: 2*(0,72m2+0,90m2)+2*1,57m*0,25m</t>
  </si>
  <si>
    <t>opora č.10:  2,94m2+0,55m2+0,42m2</t>
  </si>
  <si>
    <t>tesnenie pracovných škár asfaltovými pásmi šírky 300mm</t>
  </si>
  <si>
    <t>styk základu a opory č.1:  0,30m*(2*2,57m+2*1,00m+2*0,20m)</t>
  </si>
  <si>
    <t>rub záverného múrika opory č.1:  0,30m*2,07m</t>
  </si>
  <si>
    <t>rub záverného múrika opory č.2:  0,30m*2,865m</t>
  </si>
  <si>
    <t>ochrana tesnenia prac. škár asfaltovými pásmi šírky 500mm</t>
  </si>
  <si>
    <t>styk základu a opory č.1:  0,50m*(2*2,57m+2*1,00m+2*0,20m)</t>
  </si>
  <si>
    <t>rub záverného múrika opory č.1:  0,50m*2,07m</t>
  </si>
  <si>
    <t>rub záverného múrika opory č.2:  0,50m*2,865m</t>
  </si>
  <si>
    <t>61010501</t>
  </si>
  <si>
    <t>Izolácie proti vode a zemnej vlhkosti, mostoviek náterivami a tmelmi</t>
  </si>
  <si>
    <t>6101050101</t>
  </si>
  <si>
    <t>Izolácie proti vode a zemnej vlhkosti, mostoviek náterivami a tmelmi na ploche vodorovnej</t>
  </si>
  <si>
    <t>pochôdzna izolácia mostovky hr. 10mm:  2,525m*6,70m</t>
  </si>
  <si>
    <t>opora č.1:  2,50m*6,80m</t>
  </si>
  <si>
    <t>opora č.2:  3,00m*5,60m</t>
  </si>
  <si>
    <t>z pol. č. 02050132</t>
  </si>
  <si>
    <t>233 Most na D3 v km 17,200 nad Kysucou - mostná konštrukcia</t>
  </si>
  <si>
    <t>trvalé štetovnicové steny P5-P8 a P15  =((9.8*2+14.8*2)*(2.15+0.6+0.5+0.8)+(9.8+14.8)*2.3)*0.155</t>
  </si>
  <si>
    <t>trvalé štetovnicové steny P11-P14 a P16-P18  =((14.8*4)*(0.74+0.7+0.8+0.9+0.8+1+0.8))*0.155</t>
  </si>
  <si>
    <t>trvalé štetovnicové steny P9 a P10  =16,8*4*(2,13+1,9)*0,155</t>
  </si>
  <si>
    <t>odstránenie náletovej vegetácie - kríky na svahoch v blízkosti mosta: =5100+7880</t>
  </si>
  <si>
    <t>úprava vykopanej zeminy použitej do násypov - odhad 30% z objemu vykopanej zeminy: 0,30*396,00</t>
  </si>
  <si>
    <t>predrvenie vykopanej zeminy tr. 5</t>
  </si>
  <si>
    <t>zatrávnenie svahových kužeľov (na protierózny geokompozit, ktorý je vykázaný v časti  45.26.22)  =73.5*1.2+75.3*1.2</t>
  </si>
  <si>
    <t>odhad čerpania vody v základových jamách medziľahlých podpier - 21 dní á 24 hod pre každú studňu (1 studňa pre stavebnú jamu)  =21*24*18</t>
  </si>
  <si>
    <t>80% z výkopov tr. 1-4</t>
  </si>
  <si>
    <t>jama pre pilier č.5: =0,8*(9.6*14.6*2.6)</t>
  </si>
  <si>
    <t>jama pre pilier č.6: =0,8*(25*17.3)</t>
  </si>
  <si>
    <t>jama pre pilier č.7: =0,8*(9.6*14.6*5.1)</t>
  </si>
  <si>
    <t>jama pre pilier č.8: =0,8*(9.6*14.6*4.72)</t>
  </si>
  <si>
    <t>jama pre pilier č.9: =0,8*(16.6*16.6*6.5)</t>
  </si>
  <si>
    <t>jama pre pilier č.10: =0,8*(16.6*16.6*6.65)</t>
  </si>
  <si>
    <t>jama pre pilier č.11: =0,8*(14.6*14.6*5.41)</t>
  </si>
  <si>
    <t>jama pre pilier č.12: =0,8*(14.6*14.6*5.33)</t>
  </si>
  <si>
    <t>jama pre pilier č.13: =0,8*(14.6*14.6*5.77)</t>
  </si>
  <si>
    <t>jama pre pilier č.14: =0,8*(14.6*14.6*5.55)</t>
  </si>
  <si>
    <t>jama pre pilier č.15: =0,8*(9.6*14.6*4.2)</t>
  </si>
  <si>
    <t>jama pre pilier č.16: =0,8*(14.6*14.6*5.71)</t>
  </si>
  <si>
    <t>jama pre pilier č.17: =0,8*(14.6*14.6*4.47)</t>
  </si>
  <si>
    <t>jama pre pilier č.18: =0,8*(14.6*14.6*4.5)</t>
  </si>
  <si>
    <t>0103010108</t>
  </si>
  <si>
    <t>Hĺbené vykopávky jám zapažených, tr. horniny 5-7</t>
  </si>
  <si>
    <t>20% z výkopov tr. 5</t>
  </si>
  <si>
    <t>jama pre pilier č.5: =0,2*(9.6*14.6*2.6)</t>
  </si>
  <si>
    <t>jama pre pilier č.6: =0,2*(25*17.3)</t>
  </si>
  <si>
    <t>jama pre pilier č.7: =0,2*(9.6*14.6*5.1)</t>
  </si>
  <si>
    <t>jama pre pilier č.8: =0,2*(9.6*14.6*4.72)</t>
  </si>
  <si>
    <t>jama pre pilier č.9: =0,2*(16.6*16.6*6.5)</t>
  </si>
  <si>
    <t>jama pre pilier č.10: =0,2*(16.6*16.6*6.65)</t>
  </si>
  <si>
    <t>jama pre pilier č.11: =0,2*(14.6*14.6*5.41)</t>
  </si>
  <si>
    <t>jama pre pilier č.12: =0,2*(14.6*14.6*5.33)</t>
  </si>
  <si>
    <t>jama pre pilier č.13: =0,2*(14.6*14.6*5.77)</t>
  </si>
  <si>
    <t>jama pre pilier č.14: =0,2*(14.6*14.6*5.55)</t>
  </si>
  <si>
    <t>jama pre pilier č.15: =0,2*(9.6*14.6*4.2)</t>
  </si>
  <si>
    <t>jama pre pilier č.16: =0,2*(14.6*14.6*5.71)</t>
  </si>
  <si>
    <t>jama pre pilier č.17: =0,2*(14.6*14.6*4.47)</t>
  </si>
  <si>
    <t>jama pre pilier č.18: =0,2*(14.6*14.6*4.5)</t>
  </si>
  <si>
    <t>jama pre oporu č. 1 a 2: =4.1*16+14.9*18.8</t>
  </si>
  <si>
    <t>jama pre pilier č.3: =44*19</t>
  </si>
  <si>
    <t>jama pre pilier č.4: =39.7*18</t>
  </si>
  <si>
    <t>pri opore 1 =(0.5*0.8*16)*1.15</t>
  </si>
  <si>
    <t>pri opore 2 =(0.5*0.8*15.9)*1.15</t>
  </si>
  <si>
    <t xml:space="preserve">výkop ryhy-napojenie zberného potrubia </t>
  </si>
  <si>
    <t>Pravý most ...(10,0+13,0)*2,0*1,0</t>
  </si>
  <si>
    <t>Ľavý most ...(10,0+13,0)*2,0*1,1</t>
  </si>
  <si>
    <t>1 studňa pre každú stavebnú jamu medziľahlej podpery, priemer 0,8m, hĺbka 1,0m</t>
  </si>
  <si>
    <t>18*3,14*0,4*0,4*1,0</t>
  </si>
  <si>
    <t>z vykopanej zeminy</t>
  </si>
  <si>
    <t>svahové kužele pri opore č.1</t>
  </si>
  <si>
    <t>svahové kužele pri opore č.2</t>
  </si>
  <si>
    <t>ryha-napojenie zberného potrubia - nakupovaný materiál</t>
  </si>
  <si>
    <t>zhutnený zásyp štrkodrvina fr. 0-63 mm hr.0,8 m ;23+23 m; šírka 1,0 m</t>
  </si>
  <si>
    <t>obsyp strkopieskom hr.0,75 m; 23+23 m; šírka 1,0 m</t>
  </si>
  <si>
    <t>zriadenie/odstránenie paženia ryhy pre zberné potrubie mimo most</t>
  </si>
  <si>
    <t>svahové kužele pri opore č.1  =73.5*1.2</t>
  </si>
  <si>
    <t>svahové kužele pri opore č.2  =75.3*1.2</t>
  </si>
  <si>
    <t>nevhodná zemina z vrtov mikropilót: 3,14*0,11*0,11*35592,10</t>
  </si>
  <si>
    <t>odvoz prebytočnej zeminy na medziskládke na predrvenie pre ďalšie použitie v inom objekte stavby</t>
  </si>
  <si>
    <t>svahové kužele pri oporách (tam a späť)</t>
  </si>
  <si>
    <t>odvoz prebytočnej zeminy na medziskládku pre ďalšie použitie</t>
  </si>
  <si>
    <t>spätny násyp</t>
  </si>
  <si>
    <t>prebytok zeminy</t>
  </si>
  <si>
    <t>odvoz prebytočnej zeminy na medziskládku na predrvenie pre ďalšie použitie v inom objekte stavby</t>
  </si>
  <si>
    <t>nevhodná zemina na spoplatnenú skládku</t>
  </si>
  <si>
    <t xml:space="preserve">svahové kužele pri oporách </t>
  </si>
  <si>
    <t>základová doska pre piliere č.3-8 a 15  =16.48*13*7</t>
  </si>
  <si>
    <t>podkladný betón C12/15 pod základové dosky pre piliere č.3-8 a 15  =(8.3*13.3*0.15)*4+(8.3*13.3*1.5)*2+(8.3*13.3*1)*1</t>
  </si>
  <si>
    <t>základová doska pre piliere č.9 a 10  =51.562*15*2</t>
  </si>
  <si>
    <t>podkladný betón C12/15 pod základové dosky pre piliere č.9 a 10  =15.3*15.3*2*2</t>
  </si>
  <si>
    <t>základová doska pre piliere č.11-14 a 16  =37.342*13*5</t>
  </si>
  <si>
    <t>podkladný betón C12/15 pod základové dosky pre piliere č.11-14 a 16  =13.3*13.3*1.5*5</t>
  </si>
  <si>
    <t>základová doska pre piliere č.17 a 18  =37.342*13*2</t>
  </si>
  <si>
    <t>podkladný betón C12/15 pod základové dosky pre piliere č.17 a 18  =13.3*13.3*1.0*2</t>
  </si>
  <si>
    <t>základová doska pre piliere č.3-8 a 15  =(1.92*2*13+16.48*2)*7</t>
  </si>
  <si>
    <t>podkladný betón C12/15 pod základové dosky pre piliere č.3-8 a 15  =(0.15*13.3*2+0.15*8.3*2)*4+(1.5*13.3*2+1.5*8.3*2)*2+(1*13.3*2+1*8.3*2)*2</t>
  </si>
  <si>
    <t>základová doska pre piliere č.9 a 10  =(3.175*15*2+51.562*2)*2</t>
  </si>
  <si>
    <t>podkladný betón C12/15 pod základové dosky pre piliere č.9 a 10  =(2.0*15.3*4)*2</t>
  </si>
  <si>
    <t>základová doska pre piliere č.11-14 a 16  =(2.645*13*2+37.342*2)*5</t>
  </si>
  <si>
    <t>podkladný betón C12/15 pod základové dosky pre piliere č.11-14 a 16  =(1.5*13.3*4)*5</t>
  </si>
  <si>
    <t>základová doska pre piliere č.17 a 18  =(2.645*13*2+37.342*2)*2</t>
  </si>
  <si>
    <t>podkladný betón C12/15 pod základové dosky pre piliere č.17 a 18  =(1.0*13.3*4)*2</t>
  </si>
  <si>
    <t>základová doska pre piliere č.3-8 a 15</t>
  </si>
  <si>
    <t>základová doska pre piliere č.9 a 10</t>
  </si>
  <si>
    <t>základová doska pre piliere č.11-14 a 16</t>
  </si>
  <si>
    <t>základová doska pre piliere č.17 a 18</t>
  </si>
  <si>
    <t>prostý betón ľadolamu podpier P9 a 10  =6.22*4*7.14*2</t>
  </si>
  <si>
    <t>driek piliera č.3-8 a 15  =(3.14*1*1*4.5*2)*4+(3.14*1*1*7*2)*2+(3.14*1*1*9*2)</t>
  </si>
  <si>
    <t>driek piliera č.9 a 10  =(3.14*2*2*8.865)+(3.14*2*2*8.865)</t>
  </si>
  <si>
    <t>driek piliera č.11-14 a 16  =(3.14*1.5*1.5*6)*2+(3.14*1.5*1.5*7)+(3.14*1.5*1.5*6.5)+(3.14*1.5*1.5*5)</t>
  </si>
  <si>
    <t>driek piliera č.17 a 18  =(3.14*1*1*9*2)+(3.14*1*1*8.5*2)</t>
  </si>
  <si>
    <t>bloky pod ložiská  =(3.14*0.65*0.65*0.18*2)*(7+5+2)</t>
  </si>
  <si>
    <t>vrátane osadenia meracích značiek "C" (pre meranie sadania a zvislosti podpier)= 16*2=32ks</t>
  </si>
  <si>
    <t>driek piliera č.3-8 a 15  =(2*3.14*1*4.5*2)*4+(2*3.14*1*7*2)*2+(2*3.14*1*9*2)</t>
  </si>
  <si>
    <t>driek piliera č.9 a 10  =(2*3.14*2*8.865)+(2*3.14*2*8.865)</t>
  </si>
  <si>
    <t>driek piliera č.11-14 a 16  =(2*3.14*1.5*6)*2+(2*3.14*1.5*7)+(2*3.14*1.5*6.5)+(2*3.14*1.5*5)</t>
  </si>
  <si>
    <t>driek piliera č.17 a 18  =(2*3.14*1*9*2)+(2*3.14*1*8.5*2)</t>
  </si>
  <si>
    <t>bloky pod ložiská  =(2*3.14*0.65*0.18*2)*(7+5+2)</t>
  </si>
  <si>
    <t>driek piliera č.3-8 a 15</t>
  </si>
  <si>
    <t>driek piliera č.9 a 10 + kari sieť  Φ8 150/150 m</t>
  </si>
  <si>
    <t>driek piliera č.11-14 a 16</t>
  </si>
  <si>
    <t>driek piliera č.17 a 18</t>
  </si>
  <si>
    <t>úložný prah  =10.433*12.76+10.517*(1.4+0.99)</t>
  </si>
  <si>
    <t>krídla  =1.2*5.6+0.8*13.56</t>
  </si>
  <si>
    <t>bloky pod ložiská  =0.9*0.9*0.18*2</t>
  </si>
  <si>
    <t>podkladný betón C12/15  =5.216*3.75*0.2+0.18*1.75</t>
  </si>
  <si>
    <t>krycia stena  =21.745*0.2+5.3*0.2</t>
  </si>
  <si>
    <t>krídla   =1.2*5.6+0.8*13.56</t>
  </si>
  <si>
    <t>vraátanie osadenia letopočtu do debnenia</t>
  </si>
  <si>
    <t>vrátane osadenia meracích značiek "C" (pre meranie sadania opôr) = 1+1=2ks</t>
  </si>
  <si>
    <t>úložný prah  =10.52*2+(2.22+3.52+5.8)*15.15</t>
  </si>
  <si>
    <t>krídla  =(0.4+0.81)*5.6+19.14+13.6+1.2+(4.86+2)*0.8</t>
  </si>
  <si>
    <t>bloky pod ložiská  =0.9*0.18*4*2</t>
  </si>
  <si>
    <t>podkladný betón   =5.23*3.7+3.7*0.2</t>
  </si>
  <si>
    <t>krycia stena  =21.745*2+5.3*2</t>
  </si>
  <si>
    <t>ľavostranná rímsa  =0.724*582.17+0.61*6*2</t>
  </si>
  <si>
    <t>pavostranná rímsa  =0.334*578.35+0.61*6*2</t>
  </si>
  <si>
    <t>ľavostranná rímsa  =0.334*574.4</t>
  </si>
  <si>
    <t>pavostranná rímsa  =0.724*582.28</t>
  </si>
  <si>
    <t>vrátane osadenia meracích značiek "A" pre meranie priehybov NK = 33*2+29*2=124 ks</t>
  </si>
  <si>
    <t>vrátane kotvenia ríms ľaveho mosta  =1336+833=2169 ks</t>
  </si>
  <si>
    <t>vrátane kotvenia ríms praveho mosta  =740+1325=2065 ks</t>
  </si>
  <si>
    <t>ľavostranná rímsa  =0.724*4+(0.32+0.4+0.9+0.24)*582.17</t>
  </si>
  <si>
    <t>pavostranná rímsa  =0.334*4+(0.2+0.25+0.7+0.24)*578.35</t>
  </si>
  <si>
    <t>ľavostranná rímsa =0.334*4+(0.2+0.25+0.7+0.24)*574.4</t>
  </si>
  <si>
    <t>pavostranná rímsa  =0.724*4+(0.32+0.4+0.9+0.24)*582.28</t>
  </si>
  <si>
    <t>1108010206</t>
  </si>
  <si>
    <t>Vodorovné nosné konštrukcie inžinierskych stavieb, prechodové dosky  z betónu železového, tr. C 25/30 (B 30)</t>
  </si>
  <si>
    <t>prechodová doska pri opore č.1  =1.403*12.71</t>
  </si>
  <si>
    <t>prechodová doska pri opore č.2  =1.403*12.71</t>
  </si>
  <si>
    <t>podkladný betón C12/15  =0.74*13.1*2</t>
  </si>
  <si>
    <t>prechodová doska pri opore č.1  =1.403*2+0.28*12.71</t>
  </si>
  <si>
    <t>prechodová doska pri opore č.2  =1.403*2+0.28*12.71</t>
  </si>
  <si>
    <t>podkladný betón   =(0.736*2+0.15*13.1)*2</t>
  </si>
  <si>
    <t>1108020308</t>
  </si>
  <si>
    <t>Vodorovné nosné konštrukcie inžinierskych stavieb, mostné dosky z betónu predpätého, tr. C 35/45 (B 40, 45)</t>
  </si>
  <si>
    <t>nosná konštrukcia (betonáž na skruži)</t>
  </si>
  <si>
    <t>nosná konštrukcia (letmá betonáž vahadlo)</t>
  </si>
  <si>
    <t>priečniky  (betonáž na skruži)</t>
  </si>
  <si>
    <t>priečniky  (letmá betonáž vahadlo)</t>
  </si>
  <si>
    <t>náliatky nad ložiskami</t>
  </si>
  <si>
    <t>vrátane osadenia všetkých chráničiek pre osadenie a prechod odvodnenia, ISRC, okapových drážok a pod.</t>
  </si>
  <si>
    <t>vrátane dočasného zábradlia na okrajoch nosnej konštrukcie  =577+575.17+573+575.28-2300,45 m</t>
  </si>
  <si>
    <t>skruž 1-3</t>
  </si>
  <si>
    <t>skruž 3-5</t>
  </si>
  <si>
    <t>skruž 5-7</t>
  </si>
  <si>
    <t>vahadlo 7</t>
  </si>
  <si>
    <t>vahadlo 9</t>
  </si>
  <si>
    <t>vahadlo 11</t>
  </si>
  <si>
    <t>vahadlo 13</t>
  </si>
  <si>
    <t>skruž 13-15</t>
  </si>
  <si>
    <t>skruž 15-17</t>
  </si>
  <si>
    <r>
      <t>náliatky, výstuž v okolí odvodňovačov,</t>
    </r>
    <r>
      <rPr>
        <i/>
        <sz val="10"/>
        <rFont val="Arial CE"/>
        <family val="2"/>
        <charset val="238"/>
      </rPr>
      <t xml:space="preserve"> 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</si>
  <si>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skruž 2-4</t>
  </si>
  <si>
    <t>skruž 4-6</t>
  </si>
  <si>
    <t>skruž 6-8</t>
  </si>
  <si>
    <t>vahadlo 8</t>
  </si>
  <si>
    <t>vahadlo 10</t>
  </si>
  <si>
    <t>vahadlo 12</t>
  </si>
  <si>
    <t>vahadlo 14</t>
  </si>
  <si>
    <t>vahadlo 16</t>
  </si>
  <si>
    <t>skruž 16-18</t>
  </si>
  <si>
    <r>
      <t>náliatky, výstuž v okolí odvodňovačov,</t>
    </r>
    <r>
      <rPr>
        <i/>
        <sz val="10"/>
        <color indexed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</si>
  <si>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predpínacie káble súdržné z 19lán Ls 15,7/1860</t>
  </si>
  <si>
    <t>vrátane dodávky kotiev (696 ks), krytov kotiev a spojok (24 ks) certifikovaných v rámci daného predpínacieho systému</t>
  </si>
  <si>
    <t>vrátane dodávky kotiev (824 ks), krytov kotiev a spojok (16 ks) certifikovaných v rámci daného predpínacieho systému</t>
  </si>
  <si>
    <t>obklad z kamenných kvádrov ľadolamu pilierov P9 a 10 vrátane škárovania nezmrašťujúcou cementovou maltou  =6.474*0.2*7.14*4*2</t>
  </si>
  <si>
    <t>vrátane závitových tyčí Φ14 mm dĺ. 0.5 m pre kotvenie kamenného obkladu pilierov č. 9 a 10  =64*16=1024 ks - vrátane povrchovej úpravy podľa PD, vrátane vrtov pre kotvenie a všetkých súčastí (injektážna malta, cementová malta, plastmalta a pod.)</t>
  </si>
  <si>
    <t>vrubový kĺb pre uloženie prech.dosky pri opore č.1</t>
  </si>
  <si>
    <t>vrubový kĺb pre uloženie prech.dosky pri opore č.2</t>
  </si>
  <si>
    <t>prechodový klin za oporou č.1  =24*13.76</t>
  </si>
  <si>
    <t>prechodový klin za oporou č.10  =24*13.77</t>
  </si>
  <si>
    <t>mostné zvodidlo na ľavostrannej rímse pre úroveň zachytenia H3</t>
  </si>
  <si>
    <t>mostné zvodidlo na ľavostrannej rímse pre úroveň zachytenia H2</t>
  </si>
  <si>
    <t>mostné odvodňovače 500x300  =70+82</t>
  </si>
  <si>
    <t>zberné potrubie DN450  =1157+1157</t>
  </si>
  <si>
    <t>výplň škáry medzi oporou a prechodovou doskou  =(0.325+0.07*2)*(12.76+12.77)</t>
  </si>
  <si>
    <t>výplň škáry medzi oporami</t>
  </si>
  <si>
    <t>trvalo pružná zálievka - tesnenie rezanej škáry v rímse:  (3.5+2.17)*25*2 ks</t>
  </si>
  <si>
    <t>trvalo pružná zálievka - tesnenie pracovnej škáry v rímse: (3.5+2.17)*25*2 ks</t>
  </si>
  <si>
    <t>prekrytie zrkadla kompozitom proti padaniu snehu nad oporami</t>
  </si>
  <si>
    <t>2125083402</t>
  </si>
  <si>
    <t>Doplňujúce konštrukcie, zaťažovacie skúšky dynamické, 1.pole do 500 m2</t>
  </si>
  <si>
    <t>oceľové rampy</t>
  </si>
  <si>
    <t>vstup do komory mosta</t>
  </si>
  <si>
    <t>oceľové dvere do komory mosta</t>
  </si>
  <si>
    <t xml:space="preserve">oceľové dvere v krycej stene </t>
  </si>
  <si>
    <t>oceľové dvere do komory mosta pri prechode medzi mostami</t>
  </si>
  <si>
    <t>prechod medzi mostami</t>
  </si>
  <si>
    <t>vrátane vrtov pre kotvenie a všetkých súčastí (injektážna malta, kotvy a pod.)</t>
  </si>
  <si>
    <t>ĽM</t>
  </si>
  <si>
    <t>prafa stupne pre prístupové schodisko pri opore č.1  =0.18*0.5*1.1*34</t>
  </si>
  <si>
    <t>prefa stupne pre prístupové schodisko pri opore č.2  =0.2*0.5*0.75*29</t>
  </si>
  <si>
    <t>2703042208</t>
  </si>
  <si>
    <t>Kanalizácie, rúry plastové, PVC DN 500</t>
  </si>
  <si>
    <t>zberné potrubie DN 450 mm - mimo most , 23+23 m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</si>
  <si>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DN450 mm,  zrná max.15mm ; (23+23)*1*0,15</t>
    </r>
  </si>
  <si>
    <t>spojovací postrek na spojenie izolácie a ochrannej vrstvy izolácie  =6600+6930</t>
  </si>
  <si>
    <t>spojovací postrek na spojenie ochrannej vrstvy izolácie s obrusnou vrstvou  =6600+6930</t>
  </si>
  <si>
    <t>zaklinenie medzi liatym asfaltom a krytom vozovky  =6600+6930</t>
  </si>
  <si>
    <t>obrusná vrstva vozovky SMA 11 PMB  =0.04*(6600+6930)</t>
  </si>
  <si>
    <t>drenážny kanálik v osi odvodnenia  =0.1*(592.1+607.5)</t>
  </si>
  <si>
    <t>drenážny kanálik pri MZ  =0.1*(12.5+12.5)</t>
  </si>
  <si>
    <t>drenáž pri odvodňovačoch  =0.15*1*(70+82)</t>
  </si>
  <si>
    <t>drenáž pri tvarovkách pre odvod. Izol.  =0.6*0.6*(57+58)</t>
  </si>
  <si>
    <t>ochranná vrstva izolácie  =0.045*(6600+6930)</t>
  </si>
  <si>
    <t>styk rímsy a vozovky  =574.4+582.28+582.17+578.35</t>
  </si>
  <si>
    <t>styk vozovky a mostných záverov  =13.15+12.75+11.25+11.25</t>
  </si>
  <si>
    <t>styk  prechododvej dosky s oporou  =12.76+12.77</t>
  </si>
  <si>
    <t>škára okolo odvodňovačov  =(0.3*2+0.5)*152</t>
  </si>
  <si>
    <t>zábradlie na revíznom schodisku</t>
  </si>
  <si>
    <t>zábradlie na uníkovom schodisku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</si>
  <si>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</si>
  <si>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</si>
  <si>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lemovanie dlažby pod mostom a okolo mosta  =(3.7+3*2)*2+(2.25+0.5+1.27+3.25+0.9+3.6+0.5)*2+33.55+(1.1*2+2)</t>
  </si>
  <si>
    <t>rezané dilatačné škáry v rímse  =(3.5+2.17)*25*2</t>
  </si>
  <si>
    <t>zhutnená štrkodrvina fr. 32-63 pod mostom   =2130*0,2</t>
  </si>
  <si>
    <t>zaisťovací pás opevnenia svahov pri opore č.1  =(0.5*0.8*16)*1.15</t>
  </si>
  <si>
    <t>zaisťovací pás opevnenia svahov pri opore č.2  =(0.5*0.8*15.9)*1.15</t>
  </si>
  <si>
    <t>debnenie podkladného betónu prístupových schodov  =4.1*2+5*1.1+4.1*2+5*0.75</t>
  </si>
  <si>
    <t>podkladný betón pod schodiskové stupne  =4.03*1.1+4.04*0.75+0.38*0.2*11*2</t>
  </si>
  <si>
    <t>podkladný betón pod dlažbu okolo opôr  =38.3*0.15</t>
  </si>
  <si>
    <t>podkladny betón obrúbníkov  =0.05*82</t>
  </si>
  <si>
    <t>spevnenie za rímsou  =(10+1.8+8.8)*0.15</t>
  </si>
  <si>
    <t>vystuženie spevnených plôch za rímsami</t>
  </si>
  <si>
    <t>separačná geotextília pod štrkodrvinu  =980+1150</t>
  </si>
  <si>
    <t>opevnenie pilierov - kameňom ukladaným na sucho</t>
  </si>
  <si>
    <t>pilierov č.9 a 10   =(15.8*3.7*0.8*4+16.6*16.6*0.8)*2</t>
  </si>
  <si>
    <t>pilierov č.11-14 a 16  =13.8*0.8*3.1*4*7+14.6*14.6*(0.8+1.1+0.4+0.7+0.9+1.1+0.4)</t>
  </si>
  <si>
    <t>pilierov č.15   =8.6*2.2*0.8*2+13.8*2.2*0.8*2+9.6*14.6*1</t>
  </si>
  <si>
    <t xml:space="preserve">dlažba z lomového kameňa v okolí mosta hr. 200mm: </t>
  </si>
  <si>
    <t>1xpenetračný náter+2x asfaltový náter za studena - vykázaná plocha jedného náteru</t>
  </si>
  <si>
    <t>horná plocha základovej dosky pilierov č.3-8 a 15  =8*13*7</t>
  </si>
  <si>
    <t>horná plocha základovej dosky pilierov č.9 a 10  =15*15*2</t>
  </si>
  <si>
    <t>horná plocha základovej dosky pilierov č.11-14  a 16  =13*13*5</t>
  </si>
  <si>
    <t>horná plocha základovej dosky pilierov č.17 a 18  =13*13*2</t>
  </si>
  <si>
    <t>prechodové dosky  =5*12.77+5*12.76</t>
  </si>
  <si>
    <t>opora č.1  =7.3+1.3*15.145+5.8*15.145</t>
  </si>
  <si>
    <t>krídla pri opore č.1  =11.52+1.2+0.8*(4.864+2)+20</t>
  </si>
  <si>
    <t>bočné plochy prech.dosky pri opore č.1  =5*0.28*2+0.28*12.71</t>
  </si>
  <si>
    <t>bočné plochy základových dosiek pilierov č.3-8 a 15  =(16.48*2+1.92*13*2)*7</t>
  </si>
  <si>
    <t>bočné plochy základových dosiek pilierov č.9 a 10  =(51.562*2+3.175*15*2)*2</t>
  </si>
  <si>
    <t>bočné plochy základových dosiek pilierov č.11-14 a 16  =(37.342*2+2.645*13*2)*5</t>
  </si>
  <si>
    <t>bočné plochy základových dosiek pilierov č.17 a 18   =(37.342*2+2.645*13*2)*2</t>
  </si>
  <si>
    <t>obsypané časti pilierov  =(2*3.14*1)*(1.25+0.35+1.5+0.93+0.15+1.05+1.2+0.72+0.53)+(2*3.14*1.5)*(0.93+1.31+0.84+1.1+1.3)</t>
  </si>
  <si>
    <t>opora č.2  =11.52+1.2+0.8*(4.864+2)+20</t>
  </si>
  <si>
    <t>krídla pri opore č.2  =11.52+1.2+0.8*(4.864+2)+20</t>
  </si>
  <si>
    <t>bočné plochy prech.dosky pri opore č.2  =5*0.28*2+0.28*12.71</t>
  </si>
  <si>
    <t>natavovacia asfaltová izolácia mostovky  =807.7+6929.13+373.67+374.84+6599.55+805.15</t>
  </si>
  <si>
    <t>presah na prechodové dosky  =1*(12.71+12.71)</t>
  </si>
  <si>
    <t>ochrana izolácie pod rímsami  =949+519+517.4+952</t>
  </si>
  <si>
    <t>vrátane 57+58=115 ks tvaroviek pre odvodnenie povrchu izolácie s napojením na zberné potrubie resp. s voľným vyústením pod NK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</si>
  <si>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=(2*8*15.1+2*30*15.1)*0.4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</si>
  <si>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</si>
  <si>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 =(2*289*11.1)*0.4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</si>
  <si>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=(225*7*11.1)*0.4</t>
    </r>
  </si>
  <si>
    <t>02020174</t>
  </si>
  <si>
    <t>Vrty pre kotvenie, injektáž, mikropilóty a monitoring na povrchu, tr.horniny IV,</t>
  </si>
  <si>
    <t>0202017407</t>
  </si>
  <si>
    <t>Vrty pre kotvenie, injektáž, mikropilóty a monitoring na povrchu, tr.horniny IV, D nad 195 do 245 mm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</si>
  <si>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 =(2*8*15.1+2*30*15.1)*0.6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</si>
  <si>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</si>
  <si>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=(2*289*11.1)*0.6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</si>
  <si>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=(225*7*11.1)*0.6</t>
    </r>
  </si>
  <si>
    <t>mikropilóty - opora č.1 a 2  =2*8*16.5+2*30*16</t>
  </si>
  <si>
    <t>mikropilóty - podpery č.3-8 a 15   =3*126*14+4*126*12</t>
  </si>
  <si>
    <t>mikropilóty - podpery č.9 a 10   =2*289*12</t>
  </si>
  <si>
    <t>mikropilóty - podpery č.11-14 a 16-18   =7*225*12</t>
  </si>
  <si>
    <t>trvalé štetovnicové steny P5-P8 a P15  =(9.8*2+14.8*2)*8+(9.8*2+14.8*2)*7.5*2+(9.8*2+14.8*2)*7+(9.8+14.8)*7</t>
  </si>
  <si>
    <t>trvalé štetovnicové steny P11-P14 a P16-P18  =(14.8*4*8)*3+(14.8*4*8.5)*3+(14.8*4*7.5)*1</t>
  </si>
  <si>
    <t>trvalé štetovnicové steny P9 a P10  =16.8*4*10*2</t>
  </si>
  <si>
    <t>rozperný rám základov P5-8 a P15</t>
  </si>
  <si>
    <t>rozperný rám základov P9 a P10</t>
  </si>
  <si>
    <t>rozperný rám základov P11-14 a P16-18</t>
  </si>
  <si>
    <t>opevnenie svahových kužeľov  =73.5*1.2+75.3*1.2</t>
  </si>
  <si>
    <t>na oporách:   2*2=</t>
  </si>
  <si>
    <t>na podperách:   =(1.4*7+4.5*4+2*7+9)+(3*2+8.9*2)+(2.3*5+2*6+7+6.5+5)+(2.3*2+9+8.5)=</t>
  </si>
  <si>
    <t>v NK priečne:   =15*25+13.5*42+3.4*11+6.85*7</t>
  </si>
  <si>
    <t>v NK pozdĺžne:   =2*575,00</t>
  </si>
  <si>
    <t>svorka spojovacia SR02:   68*6+50*4=</t>
  </si>
  <si>
    <t>svorka pripojovacia SP:     68*3=</t>
  </si>
  <si>
    <t>zapečaťujúca vrstva mostovky (kotevno-impregnačný náter a zapečaťujúci náter)  =807.7+6929.13+373.67+374.84+6599.55+805.15</t>
  </si>
  <si>
    <t>233-01 Most na D3 v km 17,200 nad Kysucou - mostný záver</t>
  </si>
  <si>
    <t>nad oporou č.1</t>
  </si>
  <si>
    <t>nad oporou č.2</t>
  </si>
  <si>
    <t>nad podperou č.17</t>
  </si>
  <si>
    <t>nad podperou č.18</t>
  </si>
  <si>
    <t>238 Most na ceste III/2053 v km 0,189 nad Kysucou a D3</t>
  </si>
  <si>
    <t>odstránenie pôvodných základou opôr : 2,50m*1,30*m*15m*2ks</t>
  </si>
  <si>
    <t>odstránenie pôvodných základou krídel : 2,00m*1,30*m*3,9m*4ks</t>
  </si>
  <si>
    <t>odstránenie driekov opôr: 5,90m2*14,10m*2ks</t>
  </si>
  <si>
    <t>odstránenie driekov krídel: 1,60m*1,30m*3,03m*4ks</t>
  </si>
  <si>
    <t>odstránenie spádového betónu: 11,0m*0,15m*89,99m</t>
  </si>
  <si>
    <t>odstránenie medzinosníkového betónu: 0,30m*0,12m*89,99m*18</t>
  </si>
  <si>
    <t>odstránenie nosníkov: 0,772m2*89,99m*10ks</t>
  </si>
  <si>
    <t>odstránenie ríms: 0,523m2*99,00m*2ks</t>
  </si>
  <si>
    <t>odstránenie izolácie z mosta: 14,2m*89,99m</t>
  </si>
  <si>
    <t>odstránenie lepenky pod nosníkmy: (1,3+1,7+1,7+1,3m)*14,2</t>
  </si>
  <si>
    <t>odstránenie VO na moste a ceste</t>
  </si>
  <si>
    <t>odstránenie ŠD hr. 300mm - na ceste: 158,5*11,0</t>
  </si>
  <si>
    <t>odstránenie zábradlia na moste: 99m*2ks</t>
  </si>
  <si>
    <t>odstránenie zvodidiel na ceste: 62,0m+202m</t>
  </si>
  <si>
    <t>odstránenie ŠD hr. 300mm - na ceste ( 523,05m3): 1,7t/m3</t>
  </si>
  <si>
    <t>odstránenie pôvodných základou opôr :  2,3t/m3</t>
  </si>
  <si>
    <t>odstránenie pôvodných základou krídel : 2,3t/m3</t>
  </si>
  <si>
    <t>odstránenie driekov opôr: 2,4t/m3</t>
  </si>
  <si>
    <t>odstránenie driekov krídel: 2,4t/m3</t>
  </si>
  <si>
    <t>odstránenie spádového betónu: 2,4t/m3</t>
  </si>
  <si>
    <t>odstránenie medzinosníkového betónu: 2,4t/m3</t>
  </si>
  <si>
    <t>odstránenie nosníkov:  2,5t/m3</t>
  </si>
  <si>
    <t>odstránenie ríms: 2,4t/m3</t>
  </si>
  <si>
    <t>odstránenie VO na moste a ceste: 7 ks*0,15 t/ks</t>
  </si>
  <si>
    <t>odstránenie mostnej izolácie a lepenky : 0,006t/m2</t>
  </si>
  <si>
    <t>frézovanie vozovky na moste hr. 100mm: 0,127 t/m2</t>
  </si>
  <si>
    <t>frézovanie asfaltovej vozovky na ceste hr. 200mm: 0,127 t/m2</t>
  </si>
  <si>
    <t>odvoz do zberných surovín:</t>
  </si>
  <si>
    <t>odstránenie zábradlia: 0,05t/m</t>
  </si>
  <si>
    <t>odstránenie zvodidiel: 0,075t/m</t>
  </si>
  <si>
    <t>frézovanie vozovky na moste hr. 100mm (50+50mm): 91,0*11,0*2</t>
  </si>
  <si>
    <r>
      <t>frézovanie asfaltovej vozovky na ceste hr. 200mm (odhad hr. 200mm=</t>
    </r>
    <r>
      <rPr>
        <b/>
        <i/>
        <sz val="10"/>
        <rFont val="Arial CE"/>
        <family val="2"/>
        <charset val="238"/>
      </rPr>
      <t>50+50+50+50</t>
    </r>
    <r>
      <rPr>
        <i/>
        <sz val="10"/>
        <rFont val="Arial CE"/>
        <family val="2"/>
        <charset val="238"/>
      </rPr>
      <t>): 158,5*11,0*4</t>
    </r>
  </si>
  <si>
    <t>odstránenie náletovej vegetácie - kríky na ploche docasného záberu: (1150+1150+148+86)</t>
  </si>
  <si>
    <t xml:space="preserve">likvidácia ; odvoz do kompostárne: </t>
  </si>
  <si>
    <t>úprava vykopanej zeminy použitej do násypov - odhad 30% z objemu vykopanej zeminy: 0,30*1417,70</t>
  </si>
  <si>
    <t xml:space="preserve">zatrávnenie svahových kužeľov (na protierózny geokompozit, ktorý je vykázaný v časti  45.26.22) </t>
  </si>
  <si>
    <t>(31+52+247+267)*1,15</t>
  </si>
  <si>
    <t>21*24*2*5</t>
  </si>
  <si>
    <t xml:space="preserve">odvedenie vody potrubím </t>
  </si>
  <si>
    <t>odstránenie násypu pôvodnej cesty</t>
  </si>
  <si>
    <t>jama pre pilier č.4       (11,4*15,01*3,48m)</t>
  </si>
  <si>
    <t>jama pre pilier č.5       (10,72*14,73*2,67m)</t>
  </si>
  <si>
    <t>jama pre pilier č.6      (10,28*14,29*2,28)</t>
  </si>
  <si>
    <t>jama pre pilier č.7      (10,59*14,59*2,59)</t>
  </si>
  <si>
    <t>jama pre pilier č.8      (10,99*14,97*2,99)</t>
  </si>
  <si>
    <t>pri opore 10 = 16,2*0,60*0,80 =</t>
  </si>
  <si>
    <t>za oporami ...(19,5+9,4)*2,0*1,0</t>
  </si>
  <si>
    <t>5*2*2*3,14*0,4*0,4*1,0</t>
  </si>
  <si>
    <t>násyp pod oporu č.1 + svahové kužele v skladbe podľa vzorového priečneho rezu prevádzanej komunikácie</t>
  </si>
  <si>
    <t>21*12,9+120</t>
  </si>
  <si>
    <t>násyp pod oporu č.10 + svahové kužele v skladbe podľa vzorového priečneho rezu prevádzanej komunikácie</t>
  </si>
  <si>
    <t>53*14,6+253</t>
  </si>
  <si>
    <t>zhutnený zásyp štrkodrvina fr. 0-63 mm hr.0,8 m ;19,5+9,4 m; šírka 1,0 m</t>
  </si>
  <si>
    <t>zásyp stavebných jám do úrovne terénu</t>
  </si>
  <si>
    <t>pilier č.4</t>
  </si>
  <si>
    <t>pilier č.5</t>
  </si>
  <si>
    <t>pilier č.6</t>
  </si>
  <si>
    <t>pilier č.7</t>
  </si>
  <si>
    <t>pilier č.8</t>
  </si>
  <si>
    <t>obsyp strkopieskom hr.0,75 m; 19,5+9,4 m; šírka 1,0 m</t>
  </si>
  <si>
    <t>(31+10+52+62)*1,2</t>
  </si>
  <si>
    <t>svah+svahové kužele pri opore č.10</t>
  </si>
  <si>
    <t>(246+132+267)*1,2</t>
  </si>
  <si>
    <t>nevhodná zeminy z vrtov pilót</t>
  </si>
  <si>
    <t>spätný zásyp: (1417,7+1656,61)*2</t>
  </si>
  <si>
    <t>spätny násyp a zásyp</t>
  </si>
  <si>
    <t>odvoz nevhodnej zeminy z vrtov pilót na spoplatnenú skládku</t>
  </si>
  <si>
    <t>základová doska pre piliere č.4-8</t>
  </si>
  <si>
    <t>6*10*1,8*5</t>
  </si>
  <si>
    <t>podkladný betón C12/15 pod základové dosky pre piliere č.4-8</t>
  </si>
  <si>
    <t>6,5*10,5*0,20*5</t>
  </si>
  <si>
    <t>2*(6+10)*1,8*5</t>
  </si>
  <si>
    <t>2*(6,5+10,5)*0,20*5</t>
  </si>
  <si>
    <t>driek piliera č.2-3        14,2*(2,82+4,85)</t>
  </si>
  <si>
    <t>driek piliera č.4-8        2*2,05*(9,5+9,5+9,5+9,5+9)</t>
  </si>
  <si>
    <t>bloky pod ložiská        2*0,8*0,2*(7)</t>
  </si>
  <si>
    <t>vrátane osadenia meracích značiek "B" (pre meranie zvislosti podpier) = 7*2=14ks</t>
  </si>
  <si>
    <t>vrátane osadenia meracích značiek "C" (pre meranie sadania a zvislosti podpier)= 7*2=14ks</t>
  </si>
  <si>
    <t>driek piliera č.2-3     17,9m*(2,85+4,85m)</t>
  </si>
  <si>
    <t>driek piliera č.4-8     3,14*1,6m*(9,5+9,5+9,5+9,5+9,0m)*2ks</t>
  </si>
  <si>
    <t>bloky pod ložiská   3,14*1,0m*0,2m*14ks</t>
  </si>
  <si>
    <t xml:space="preserve">driek piliera č.2-3 </t>
  </si>
  <si>
    <t xml:space="preserve">driek piliera č.4-8  </t>
  </si>
  <si>
    <t>opora č.1, 9</t>
  </si>
  <si>
    <t>úložné prahy     7,45m2*(16,525+13,6m)</t>
  </si>
  <si>
    <t>krídla   7,15m2*11,94m+ 2,05m2*3,8m*4ks +5,91m2*1,0m*4ks</t>
  </si>
  <si>
    <t>bloky pod ložiská      3,14*1,0m*0,2m*4ks</t>
  </si>
  <si>
    <t>podkladný betón C12/15     (90,5+48m2)*0,2m</t>
  </si>
  <si>
    <t>vrátane osadenia meracích značiek "C" (pre meranie sadania opôr) = 2*2=4ks, rok výstavby</t>
  </si>
  <si>
    <t>vrátane odlačkov letopočtu výstavby mosta</t>
  </si>
  <si>
    <t>úložný prah     4,2m*2ks*(16,525+13,6m)+7,5m2*4ks</t>
  </si>
  <si>
    <t>krídla      4,2m*2ks*(11,94+3,8+3,8+3,8m)+5,2*4ks</t>
  </si>
  <si>
    <t>bloky pod ložiská    3,14*1,0m*0,2m*4ks</t>
  </si>
  <si>
    <t>podkladný betón     0,2m*(64,6+34,8m)</t>
  </si>
  <si>
    <t>opora č.1,9   15,05+10,19t</t>
  </si>
  <si>
    <r>
      <t xml:space="preserve"> - betón s pridanými vláknami z polypropylénu (min. množstvo polypropylénových vláken 0,9 kg/m</t>
    </r>
    <r>
      <rPr>
        <i/>
        <vertAlign val="superscript"/>
        <sz val="10"/>
        <rFont val="Arial CE"/>
        <family val="2"/>
        <charset val="238"/>
      </rPr>
      <t>3</t>
    </r>
    <r>
      <rPr>
        <i/>
        <sz val="10"/>
        <rFont val="Arial CE"/>
        <family val="2"/>
        <charset val="238"/>
      </rPr>
      <t xml:space="preserve"> betónovej zmesi)</t>
    </r>
  </si>
  <si>
    <t>ľavostranná rímsa   (0,27*1,35+0,40*0,70m)*260m</t>
  </si>
  <si>
    <t>pavostranná rímsa     (0,29*2,35+0,40*0,70m)*261m</t>
  </si>
  <si>
    <t>3x HDPE CHRÁNIČKA DN90</t>
  </si>
  <si>
    <t>vrátane osadenia meracích značiek "A" pre meranie priehybov NK = 19*2=38 ks</t>
  </si>
  <si>
    <t>vrátane kotvenie rímsy,  vrtov pre kotvenie a všetkých súčastí (injektážna malta, tesniaci tanier a pod.) 684ks</t>
  </si>
  <si>
    <t>ľavostranná rímsa   (0,1+0,4+0,7+0,27m)*260m+0,65m2*29ks</t>
  </si>
  <si>
    <t>pavostranná rímsa (0,2+0,4+0,7+0,29m)*261m+0,90m2*29ks</t>
  </si>
  <si>
    <t>vrátane závesného lešenia pod mostné rímsy dl.520m</t>
  </si>
  <si>
    <t>prechodová doska pri opore č.1    0,35*7,0*13,06m</t>
  </si>
  <si>
    <t>prechodová doska pri opore č.9     0,35*7,0*9,81m</t>
  </si>
  <si>
    <t>podkladný betón C12/15    0,1*7,2*(13,26+10,01m)</t>
  </si>
  <si>
    <t>prechodová doska pri opore č.1     0,35*(7,0+13,06m)*2</t>
  </si>
  <si>
    <t>prechodová doska pri opore č.9     0,35*(7,0+9,81m)*2</t>
  </si>
  <si>
    <t>podkladný betón       0,1*(7,2+13,26m)*2+(7,2+10,01m)*2</t>
  </si>
  <si>
    <t xml:space="preserve">prechodová doska pri opore č.1   </t>
  </si>
  <si>
    <t xml:space="preserve">prechodová doska pri opore č.9    </t>
  </si>
  <si>
    <t>nosná konštrukcia  (4,38+4,35m2)*246,4m+449m2*0,3m</t>
  </si>
  <si>
    <t>priečniky 0,75*1,2*(3,05+3,03m)*2ks+1,85*1,6*(7,85+6,82+5,65+4,9m*5ks)+0,6*1,2*(7,47+7,16)</t>
  </si>
  <si>
    <t>náliatky nad ložiskami     1,24*1,24*0,07m*18ks</t>
  </si>
  <si>
    <t>vrátane dočasného zábradlia na okrajoch nosnej konštrukcie:
606,50 m</t>
  </si>
  <si>
    <t>(8,87+8,88)*246,4m+458m2+(23,84+13,83+8,4*4+9,98*2+8,2*2+7,1*10+18,5+9,4+9,8*7+0,1*5*18)</t>
  </si>
  <si>
    <t>1.etapa NK</t>
  </si>
  <si>
    <t>2.etapa NK</t>
  </si>
  <si>
    <t>3.etapa NK</t>
  </si>
  <si>
    <t>4.etapa NK</t>
  </si>
  <si>
    <t>5.etapa NK</t>
  </si>
  <si>
    <t>6.etapa NK</t>
  </si>
  <si>
    <t>7.etapa NK</t>
  </si>
  <si>
    <t>8.etapa NK</t>
  </si>
  <si>
    <t>výstuž na zaistenie polohy predpínacej výstúže</t>
  </si>
  <si>
    <t>vrátane dodávky kotiev (32 ks), a spojok (56 ks) certifikovaných v rámci daného predpínacieho systému</t>
  </si>
  <si>
    <t>12030105</t>
  </si>
  <si>
    <t>Piliere, stĺpy štvorhranné z lomového kameňa</t>
  </si>
  <si>
    <t>1203010502</t>
  </si>
  <si>
    <t>Piliere, stĺpy štvorhranné z lomového kameňa lícovaného</t>
  </si>
  <si>
    <t>kamenný,obklad podpery č.2,3</t>
  </si>
  <si>
    <t xml:space="preserve">vrátane lepenia kotiev, škárovania cem. maltou a výplňového betónu </t>
  </si>
  <si>
    <t>vrubový kĺb pre uloženie prech.dosky pri opore č.9</t>
  </si>
  <si>
    <t>prechodový klin za oporou č.1     20,56m2*14,25m</t>
  </si>
  <si>
    <t>prechodový klin za oporou č.9     20,9m2*11,2m</t>
  </si>
  <si>
    <t>zábradeľné zvodidlo s vodorovnou výplňou pre úroveň zachytenia H3</t>
  </si>
  <si>
    <t>zábradlie na rímsach mosta</t>
  </si>
  <si>
    <t>zberné potrubie DN300 na moste</t>
  </si>
  <si>
    <t>výplň škáry medzi oporou a prechodovou doskou</t>
  </si>
  <si>
    <t>trvalo pružná zálievka - tesnenie rezanej škáry v rímse:  (3,05+4,05m)*25ks</t>
  </si>
  <si>
    <t>trvalo pružná zálievka - tesnenie pracovnej škáry v rímse:  (3,05+4,05m)*23ks</t>
  </si>
  <si>
    <t>nad oporou č.9</t>
  </si>
  <si>
    <t>zábrana proti vtákom h=4,0m</t>
  </si>
  <si>
    <t>plocha dopravného priestoru 1.poľa 327m2</t>
  </si>
  <si>
    <t>plocha 8.poľa 265m2</t>
  </si>
  <si>
    <t>plocha polí č.2-7  340m2</t>
  </si>
  <si>
    <t>orientačný objem obostavaného priestoru pod priemetom mosta = 30345m3</t>
  </si>
  <si>
    <t>prefa stupne pre prístupové schodisko pri opore č.1   0,75*0,5*0,2m*34ks</t>
  </si>
  <si>
    <t>prefa stupne pre prístupové schodisko pri opore č.9   0,75*0,5*0,2m*50ks</t>
  </si>
  <si>
    <t>zberné potrubie DN 300 mm , 19,5+9,4 m</t>
  </si>
  <si>
    <t>uličná vpusť</t>
  </si>
  <si>
    <t>Odlučovač ropných látok pri opore č.1, pre plochu 3000m2, prietok 60l/s vrátane vstupného komína podľa PD</t>
  </si>
  <si>
    <t>poklopy pre ORL podľa PD</t>
  </si>
  <si>
    <t>mreža pre uličnú vpusť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</si>
  <si>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DN300 mm,  zrná max.15mm ; (19,5+9,4)*1*0,15</t>
    </r>
  </si>
  <si>
    <t>spojovací náter na spojenie ochrannej vrstvy izolácie s obrusnou vrstvou</t>
  </si>
  <si>
    <t>drenážny kanálik v osi odvodnenia   0,1*246,4</t>
  </si>
  <si>
    <t>drenážny kanálik pri MZ    0,1*0,45*(12,6+9,65)</t>
  </si>
  <si>
    <t>drenáž pri tvarovkách pre odvod. Izol.     0,55*0,55* 19</t>
  </si>
  <si>
    <t>styk  prechododvej dosky s oporou</t>
  </si>
  <si>
    <t>zábradlie pozdĺž prístupového schodiska pri opore č.1</t>
  </si>
  <si>
    <t>zábradlie pozdĺž prístupového schodiska pri opore č.9</t>
  </si>
  <si>
    <t>lemovanie dlažby pod mostom a okolo mosta</t>
  </si>
  <si>
    <t>rezané dilatačné škáry v rímse</t>
  </si>
  <si>
    <t>odvodňovací žľab za ORL</t>
  </si>
  <si>
    <t xml:space="preserve">vrátane vyškárovania cementovou maltou </t>
  </si>
  <si>
    <t>zaisťovací pás opevnenia svahov pri opore č.9</t>
  </si>
  <si>
    <t>podkladný betón pod dlažbu okolo opory č.1</t>
  </si>
  <si>
    <t>podkladný betón pod dlažbu okolo opory č.9</t>
  </si>
  <si>
    <t>spevnenie za rímsou</t>
  </si>
  <si>
    <t>podkladny betón obrúbníkov</t>
  </si>
  <si>
    <t>dlažba z lomového kameňa v okolí</t>
  </si>
  <si>
    <t>spevnenie svahov pri opore č.9</t>
  </si>
  <si>
    <t>horná plocha základovej dosky pilierov č.4-8</t>
  </si>
  <si>
    <t>prechodové dosky</t>
  </si>
  <si>
    <t>krídla pri opore č.1</t>
  </si>
  <si>
    <t>bočné plochy prech.dosky pri opore č.1</t>
  </si>
  <si>
    <t>bočné plochy základových dosiek podpier č.4-8</t>
  </si>
  <si>
    <t>opora č.9</t>
  </si>
  <si>
    <t>krídla pri opore č.9</t>
  </si>
  <si>
    <t>bočné plochy prech.dosky pri opore č.9</t>
  </si>
  <si>
    <t>plošná drenáž na rube opôr</t>
  </si>
  <si>
    <t>presah na prechodové dosky</t>
  </si>
  <si>
    <t>vrátane 19 ks tvaroviek pre odvodnenie povrchu izolácie s napojením na zberné potrubie resp. s voľným vyústením pod NK</t>
  </si>
  <si>
    <t>nesystémové zaťažovacie skúšky pilót vrátane vyhotovenia pilót - 4 ks</t>
  </si>
  <si>
    <t>pilóty dlžky 10m</t>
  </si>
  <si>
    <t>pilóty dlžky 17m</t>
  </si>
  <si>
    <t>pilóty dlžky 18m</t>
  </si>
  <si>
    <t>pilóty dlžky 22m</t>
  </si>
  <si>
    <t>pilóty dlžky 25m</t>
  </si>
  <si>
    <t>48*6*2</t>
  </si>
  <si>
    <t>spevnenie základovej pôdy pod podperou č.2:    5*19*3m</t>
  </si>
  <si>
    <t>spevnenie základovej pôdy pod podperou č.3:    5*19*3m</t>
  </si>
  <si>
    <t>vrátane závesného lešenia:   424 m</t>
  </si>
  <si>
    <t>vrátane závesného lešenia - 894,60 m</t>
  </si>
  <si>
    <t>vrátane závesného lešenia:   930,25 m</t>
  </si>
  <si>
    <t>vrátane závesného lešenia - 2661,88 m</t>
  </si>
  <si>
    <t>vrátane závesného lešenia:   652,89 m</t>
  </si>
  <si>
    <t>vrátane závesného lešenia:   1356,76 m</t>
  </si>
  <si>
    <t>vrátane závesného lešenia</t>
  </si>
  <si>
    <t>vrátane závesného lešenia:   2032,84 m</t>
  </si>
  <si>
    <t>vrátane závesného lešenia:   2*114,06=228,12 m</t>
  </si>
  <si>
    <t>vrátane závesného lešenia:   5080,30 m</t>
  </si>
  <si>
    <t>02060923</t>
  </si>
  <si>
    <t>Spevňovanie hornín a konštrukcií, opláštenie, spevnenie oceľovými prvkami a konštrukciami</t>
  </si>
  <si>
    <t>0206092301</t>
  </si>
  <si>
    <t>Spevňovanie hornín a konštrukcií, opláštenie, spevnenie oceľovými prvkami a konštrukciami z valcovaných profilov</t>
  </si>
  <si>
    <t>Vrty 100 mm pre klince</t>
  </si>
  <si>
    <t>cementová injektáž koreňa kotvy 0,12*1056</t>
  </si>
  <si>
    <t>cementová zálievka kotiev: 0,03*1056</t>
  </si>
  <si>
    <t>cementová zálievka klincov: 0,04*2460</t>
  </si>
  <si>
    <t>prestupy pre kotvy</t>
  </si>
  <si>
    <t>0206092303</t>
  </si>
  <si>
    <t>Spevňovanie hornín a konštrukcií, opláštenie, spevnenie oceľovými prvkami a konštrukciami, trnmi z betonárskej ocele</t>
  </si>
  <si>
    <t>klince D32</t>
  </si>
  <si>
    <t>demontáž stožiarov a svietidiel - 8ks, káblového vedenia a príslušenstva</t>
  </si>
  <si>
    <t>stožiare, svietidlá a výstroj</t>
  </si>
  <si>
    <t>káblová ryha, rátane zriadenia pieskového lôžka a fólie: 0,35*0,8*170</t>
  </si>
  <si>
    <t>dovoz ornice z medziskládky</t>
  </si>
  <si>
    <t>naloženie ornice na medziskládke</t>
  </si>
  <si>
    <t>rozobratia a spätná rekonštrukcia zámkovej dlažby, vrátane konštrukčných vrstiev</t>
  </si>
  <si>
    <t>chránička HDPE DN90mm vr. výstražnej fólie š. 220mm</t>
  </si>
  <si>
    <t xml:space="preserve"> Inštalovanie nízkého napätia</t>
  </si>
  <si>
    <t>Vedenia nadzemné NN - stožiare nn jednoduché, oceľové, rúrové</t>
  </si>
  <si>
    <t>Vedenia nadzemné NN - stožiare nn jednoduché, oceľové, rúrové pozinkované</t>
  </si>
  <si>
    <t>opätovná montáž, osadenie, doplnenie výstroje, zapojenie stožiara a svietidiel</t>
  </si>
  <si>
    <t>Káble Cu - NN silové</t>
  </si>
  <si>
    <t>Káble Cu - NN silové ulož. v chráničkách</t>
  </si>
  <si>
    <t>kábel CYKY-J 5x16mm</t>
  </si>
  <si>
    <t>príplatok na zaťahovanie káblov do 3 kg</t>
  </si>
  <si>
    <t>Káblové súbory, ukončenie vodičov - NN káblové koncovky vonkajšie</t>
  </si>
  <si>
    <t>Káblové súbory, ukončenie vodičov - NN káblové koncovky vonkajšie viacžilové</t>
  </si>
  <si>
    <t>koncovky do 5x16mm2</t>
  </si>
  <si>
    <t>Káblové súbory, ukončenie vodičov - NN kábové spojky odbočné</t>
  </si>
  <si>
    <t>Káblové súbory, ukončenie vodičov - NN kábové spojky odbočné viacžilové</t>
  </si>
  <si>
    <t>Káblové súbory, ukončenie vodičov - NN ukonč. vodičov v rozvádzačoch</t>
  </si>
  <si>
    <t>Káblové súbory, ukončenie vodičov - NN ukonč. vodičov v rozvádzačoch koncovkami vonkajšími</t>
  </si>
  <si>
    <t>Uzemňovacie a bleskozvodné vedenia - vedenia v zemi FeZn</t>
  </si>
  <si>
    <t>Uzemňovacie a bleskozvodné vedenia - vedenia v zemi FeZn pásové</t>
  </si>
  <si>
    <t>pásik FeZn 30x4mm, vrátane svoriek, spojov a ich izólácií</t>
  </si>
  <si>
    <t>45.31.62</t>
  </si>
  <si>
    <t>Inštalovanie signalizačných systémov</t>
  </si>
  <si>
    <t>Slaboprúdové zariadenia - merania, revízie el. zariadení</t>
  </si>
  <si>
    <t>Meranie pred realizáciou a odovzdávacie meranie (po realizácii) podľa EIRENE kritérií, zaistenie TSI certifikácie</t>
  </si>
  <si>
    <t>706 Úprava GSM-R</t>
  </si>
  <si>
    <t>699 Úprava VO zastávky ŽSR v Brodne</t>
  </si>
  <si>
    <t>720 Prelozka 6 kV kabla ZSR v km 252,253</t>
  </si>
  <si>
    <t>jama pre spojku : (0,9*1*3)*2</t>
  </si>
  <si>
    <t>nakladanie ornice na medziskládke</t>
  </si>
  <si>
    <t>45.31.55</t>
  </si>
  <si>
    <t>Inštalovanie stredného napätia</t>
  </si>
  <si>
    <t>Káble Al - VN káble silové</t>
  </si>
  <si>
    <t>Káble Al - VN káble silové ulož. voľne</t>
  </si>
  <si>
    <t>Káble Al, VN, káble silové, Kábel hlinikový silový 6-AYKCY 3,6/6kV, uložený voľne</t>
  </si>
  <si>
    <t>AYKCY 3x35mm2</t>
  </si>
  <si>
    <t>6kV kábel + montáž</t>
  </si>
  <si>
    <t>Káblové súbory, ukončenie vodičov - VN káblové spojky priame</t>
  </si>
  <si>
    <t>Káblové súbory, ukončenie vodičov - VN káblové spojky priame viacžilové</t>
  </si>
  <si>
    <t>Spojky a opravné spojky pre trojžilové káble VN pre 6kV. 10KV, 22kV, 35kV s plastovou izoláciou a tienením žíl</t>
  </si>
  <si>
    <t>priemer 25-70mm</t>
  </si>
  <si>
    <t>káblová spojka (POLJ-06/3x 25-50) + montáž</t>
  </si>
  <si>
    <t>Vedenia vonkajšie, káblové (miestne siete) - káblovody zo žľabov s poklopom betónových + výstražná fólia</t>
  </si>
  <si>
    <t>TK1 - 230m</t>
  </si>
  <si>
    <t>Výstražná fóla PE, šxhr 300x0,1 mm, farba červená - 230 m</t>
  </si>
  <si>
    <t>jama pre spojku : (0,9*1*3)*4</t>
  </si>
  <si>
    <t>TK1 - 468m</t>
  </si>
  <si>
    <t>Výstražná fóla PE, šxhr 300x0,1 mm, farba červená - 468 m</t>
  </si>
  <si>
    <t>22040145</t>
  </si>
  <si>
    <t>Kryty dláždené,chodníkov komunikácií,rigolov, prefabrikované panely cestné</t>
  </si>
  <si>
    <t>2204014501</t>
  </si>
  <si>
    <t>Kryty dláždené,chodníkov komunikácií,rigolov, prefabrikované panely cestné zo železobetónu</t>
  </si>
  <si>
    <t>(panel 1*3*0,15)*26</t>
  </si>
  <si>
    <t>chránička HDPE DN110mm vr. výstražnej fólie (červená) š. 300mm: (12)*2</t>
  </si>
  <si>
    <t>ĽM DC1: 13,2293 m2*486,40 m</t>
  </si>
  <si>
    <t>ĽM DC2: 13,2293 m2*426,40 m</t>
  </si>
  <si>
    <t>PM:  13,2271 m2*410,00 m</t>
  </si>
  <si>
    <t>611 Preložka 22 kV prípojky biomasa, km 22,276 D3</t>
  </si>
  <si>
    <t>izolátory</t>
  </si>
  <si>
    <t>betónové stožiare a základy</t>
  </si>
  <si>
    <t>betón z plochy Biopel</t>
  </si>
  <si>
    <t>rozbíjanie základov-stožiare</t>
  </si>
  <si>
    <t>3*(1*1*1)</t>
  </si>
  <si>
    <t>2*(1,5*1,5*1)</t>
  </si>
  <si>
    <t>22-AXEKVC(AR)E 70/16</t>
  </si>
  <si>
    <t>AlFe70/11</t>
  </si>
  <si>
    <t>Distri 3x50+50</t>
  </si>
  <si>
    <t>0502034008</t>
  </si>
  <si>
    <t>Vybúranie konštrukcií a demontáže, inštalačného vedenia a príslušenstva elektroinštalačného silnoprúd-príslušenstvo vonkajšie</t>
  </si>
  <si>
    <t>zvodič</t>
  </si>
  <si>
    <t>odpínač UVE</t>
  </si>
  <si>
    <t>odpínač OTE</t>
  </si>
  <si>
    <t>koncovka VN vonkajšia</t>
  </si>
  <si>
    <t>kot.svorka</t>
  </si>
  <si>
    <t>nos.svorka</t>
  </si>
  <si>
    <t>izolátor DK</t>
  </si>
  <si>
    <t>izolátor JK</t>
  </si>
  <si>
    <t>izolátor podperný</t>
  </si>
  <si>
    <t>konzola ľahká</t>
  </si>
  <si>
    <t>konzola odbočná</t>
  </si>
  <si>
    <t>konzola A3</t>
  </si>
  <si>
    <t>0502034110</t>
  </si>
  <si>
    <t>Vybúranie konštrukcií a demontáže, inštalačného vedenia a príslušenstva stožiarov priehradových - komplet</t>
  </si>
  <si>
    <t>stožiar priehradový</t>
  </si>
  <si>
    <t>0502034112</t>
  </si>
  <si>
    <t>Vybúranie konštrukcií a demontáže, inštalačného vedenia a príslušenstva stožiarov silnoprúdové betónové-komplet</t>
  </si>
  <si>
    <t>stožiar betónový JB</t>
  </si>
  <si>
    <t>0503016103</t>
  </si>
  <si>
    <t>Odstránenie spevnených plôch vozoviek a doplňujúcich konštrukcií krytov cementobetónových hr. nad 200 do 300 mm</t>
  </si>
  <si>
    <t>rozbíjanie plochy-železobetón Biopel</t>
  </si>
  <si>
    <t>2*7*0,22+4*1,5*0,22+3,5*4*0,22+1,5*4*0,22+0,5*45*0,22</t>
  </si>
  <si>
    <t>rozbíjanie-štrkodrva-stabilizácia cementom-Biopel-hr220mm</t>
  </si>
  <si>
    <t>2*7+4*1,5+3,5*4+1,5*4+0,5*45</t>
  </si>
  <si>
    <t>oceľové stožiare a konzoly</t>
  </si>
  <si>
    <t>káble</t>
  </si>
  <si>
    <t>vodiče</t>
  </si>
  <si>
    <t>betónové stožiare 3*1,0t</t>
  </si>
  <si>
    <t>základy stožiarov</t>
  </si>
  <si>
    <t>betón z plochy Biopel 13,75*2,2</t>
  </si>
  <si>
    <t>rezanie betonovej plochy v areáli Biopel</t>
  </si>
  <si>
    <t>18+11+15+11+90</t>
  </si>
  <si>
    <t>01010305</t>
  </si>
  <si>
    <t>Pripravné práce, čerpanie vody potrubím</t>
  </si>
  <si>
    <t>0101030502</t>
  </si>
  <si>
    <t>Pripravné práce, čerpanie vody potrubím do 1000 l/min</t>
  </si>
  <si>
    <t>0,9*23*0,15</t>
  </si>
  <si>
    <t>1,4*33*0,15</t>
  </si>
  <si>
    <t>0,9*82*0,15</t>
  </si>
  <si>
    <t>2*72*0,15</t>
  </si>
  <si>
    <t>1*25*0,15</t>
  </si>
  <si>
    <t>2*2*0,15</t>
  </si>
  <si>
    <t>0102060003</t>
  </si>
  <si>
    <t>Odkopávky a prekopávky korýt vodotokov, tr.horniny 4</t>
  </si>
  <si>
    <t>1,4*3*33</t>
  </si>
  <si>
    <t>bet.stožiar 12/20 (2,2*2,2*2)</t>
  </si>
  <si>
    <t>ryha pre zemniaci pás</t>
  </si>
  <si>
    <t>0,35*0,6*7</t>
  </si>
  <si>
    <t>0,35*0,8*21</t>
  </si>
  <si>
    <t>0,35*0,8*6*3</t>
  </si>
  <si>
    <t>Hĺbené vykopávky rýh š nad 600 mm do 2000 m</t>
  </si>
  <si>
    <t>ryha mimo areálu Biopel</t>
  </si>
  <si>
    <t>0,9*1,3*23</t>
  </si>
  <si>
    <t>0,9*1,3*82</t>
  </si>
  <si>
    <t>2*1,7*72</t>
  </si>
  <si>
    <t>1*1,4*25</t>
  </si>
  <si>
    <t>2*2*2*2-jamy pretlak</t>
  </si>
  <si>
    <t>ryha v areáli Biopel</t>
  </si>
  <si>
    <t>2*7*1,4</t>
  </si>
  <si>
    <t>1,5*4*1,4</t>
  </si>
  <si>
    <t>3,5*4*1,4</t>
  </si>
  <si>
    <t>0,5*45*1,4</t>
  </si>
  <si>
    <t>celkom</t>
  </si>
  <si>
    <t>použitie do násypov D3</t>
  </si>
  <si>
    <t>vytlačená zemina mimo areálu Biopel</t>
  </si>
  <si>
    <t>0,9*0,2*23</t>
  </si>
  <si>
    <t>1,4*3*33-potok</t>
  </si>
  <si>
    <t>0,9*0,2*82</t>
  </si>
  <si>
    <t>2*1,7*72-D3</t>
  </si>
  <si>
    <t>1*0,2*25</t>
  </si>
  <si>
    <t>stožiar 12/20 (2,2*2,2*2)</t>
  </si>
  <si>
    <t>vytlačená zemina v areáli Biopel</t>
  </si>
  <si>
    <t>spolu do násypov D3</t>
  </si>
  <si>
    <t>zásypy rýh</t>
  </si>
  <si>
    <t>štrkodrva 0-22</t>
  </si>
  <si>
    <t>1,4*2,7*33-potok</t>
  </si>
  <si>
    <t xml:space="preserve">štrkodrva areál 0-22 areál Biopel </t>
  </si>
  <si>
    <t>štrkodrva celkom</t>
  </si>
  <si>
    <t>zásyp ryhy pre zemniaci pás</t>
  </si>
  <si>
    <t>zásyp káblovej ryhy</t>
  </si>
  <si>
    <t>0,9*1,1*23</t>
  </si>
  <si>
    <t>0,9*1,1*82</t>
  </si>
  <si>
    <t>1*1,2*25</t>
  </si>
  <si>
    <t>zásyp jám-pretlak</t>
  </si>
  <si>
    <t>2*2*2*2</t>
  </si>
  <si>
    <t>pieskové lôžko fr.0-4, 1*0,25*25</t>
  </si>
  <si>
    <t>fólia š.33cm</t>
  </si>
  <si>
    <t>3*24+5*33+3*82+5*72+2*14+2*(2+10+49)-993m</t>
  </si>
  <si>
    <t>bet.dosky KDII</t>
  </si>
  <si>
    <t>3*24+5*10+5*5+3*82+2*14-421m</t>
  </si>
  <si>
    <t>odvoz ornice na medziskládku</t>
  </si>
  <si>
    <t>odvoz vytlačenej zeminy do nasypov D3</t>
  </si>
  <si>
    <t>01070102</t>
  </si>
  <si>
    <t>Paženie, resp.zaistenie výrubu v podzemí vykopávok záťažné</t>
  </si>
  <si>
    <t>0107010202</t>
  </si>
  <si>
    <t>Paženie, resp.zaistenie výrubu v podzemí vykopávok záťažné, z dielcov oceľových</t>
  </si>
  <si>
    <t>paženie výkopu v areáli Biopel</t>
  </si>
  <si>
    <t>(2*7+25+2*48)*1,5</t>
  </si>
  <si>
    <t>01090302</t>
  </si>
  <si>
    <t>Pretláčanie potrubia z plastických hmôt, tr. hor. 5</t>
  </si>
  <si>
    <t>0109030201</t>
  </si>
  <si>
    <t>Pretláčanie potrubia z plastických hmôt, tr. hor. 5, DN do 200 mm</t>
  </si>
  <si>
    <t>pretlak cesta I/11 PE100RC 160/14,6,  1x30</t>
  </si>
  <si>
    <t>pretlak Biopel PE100RC 160/14,6,  1x58</t>
  </si>
  <si>
    <t>0109030202</t>
  </si>
  <si>
    <t>Pretláčanie potrubia z plastických hmôt, tr. hor. 5, DN nad 200 do 400 mm</t>
  </si>
  <si>
    <t>pretlak cesta I/11 PE100RC 250/22,7,  3x30</t>
  </si>
  <si>
    <t>pretlak Biopel PE100RC 250/22,7,  1x58</t>
  </si>
  <si>
    <t>dovoz ornice z medziskládky pre zahumusovanie</t>
  </si>
  <si>
    <t>rozprestrenie ornice hr.0,15m, 47,06/0,15 (m2)</t>
  </si>
  <si>
    <t>trávnik</t>
  </si>
  <si>
    <t>2202041806</t>
  </si>
  <si>
    <t>Podkladné a krycie vrstvy s hydraulickým spojivom, cementobetónové jednovrstvové, beton železový tr. IV C 30/37 (B 35)</t>
  </si>
  <si>
    <t>oprava bet.plochy Biopel</t>
  </si>
  <si>
    <t>4*1,5*0,22</t>
  </si>
  <si>
    <t>2,53*0,22</t>
  </si>
  <si>
    <t>0,5*45*0,22</t>
  </si>
  <si>
    <t>vrátane karisiete 31,03m2*7,5kg/m2=232,72kg</t>
  </si>
  <si>
    <t>22040617</t>
  </si>
  <si>
    <t>Kryty dláždené,chodníkov komunikácií,rigolov z tvárnic betónových</t>
  </si>
  <si>
    <t>2204061702</t>
  </si>
  <si>
    <t>Kryty dláždené,chodníkov komunikácií,rigolov z tvárnic betónových vegetačných</t>
  </si>
  <si>
    <t>tvárnice zatrávňovacie-Biopel</t>
  </si>
  <si>
    <t>2*7</t>
  </si>
  <si>
    <t>3,5*4</t>
  </si>
  <si>
    <t>1,5*4</t>
  </si>
  <si>
    <t>obrubník cestný-Biopel</t>
  </si>
  <si>
    <t>22251082</t>
  </si>
  <si>
    <t>Doplňujúce konštrukcie,  dilatačné škáry vkladané</t>
  </si>
  <si>
    <t>2225108201</t>
  </si>
  <si>
    <t>Doplňujúce konštrukcie,  dilatačné škáry vkladané priečne</t>
  </si>
  <si>
    <t>Biopel</t>
  </si>
  <si>
    <t>2225108202</t>
  </si>
  <si>
    <t>Doplňujúce konštrukcie,  dilatačné škáry vkladané pozdĺžne</t>
  </si>
  <si>
    <t>1125090104</t>
  </si>
  <si>
    <t>Doplňujúce konštrukcie, obetónovanie potrubia, z betónu prostého tr. C 16/20 (B 20)</t>
  </si>
  <si>
    <t>obetónovanie chráničiek</t>
  </si>
  <si>
    <t>1,4*0,4*14-potok</t>
  </si>
  <si>
    <t>2*0,5*10-D3</t>
  </si>
  <si>
    <t>1*0,1*9-podbetonovanie chraničiek</t>
  </si>
  <si>
    <t>CBGM cementom stabilizovaná zrnitá zmes</t>
  </si>
  <si>
    <t>štrkodrva s cementom-Biopel,0,5*0,3*58</t>
  </si>
  <si>
    <t>22251261</t>
  </si>
  <si>
    <t>Doplňujúce konštrukcie,  kábelovody z betónových tvárnic</t>
  </si>
  <si>
    <t>bet.žľab s poklopom KZII+KDII</t>
  </si>
  <si>
    <t>chráničky</t>
  </si>
  <si>
    <t>PE100RC-superpipe 160/14,6 (30+58+62)</t>
  </si>
  <si>
    <t>PE100RC-superpipe 200/11,9 (1*33)</t>
  </si>
  <si>
    <t>PE100RC-superpipe 225/20,5 (1*72)</t>
  </si>
  <si>
    <t>PE100RC-superpipe 250/14,8 (3*33)</t>
  </si>
  <si>
    <t>PE100RC-superpipe 250/22,7 (3*30+58+62)</t>
  </si>
  <si>
    <t>PE100RC-superpipe 315/28,6 (3*72)</t>
  </si>
  <si>
    <t>optika HDPE40-oranžová</t>
  </si>
  <si>
    <t>KSX-PEG 125</t>
  </si>
  <si>
    <t>KSX-PEG 200 (2*23+2*82)</t>
  </si>
  <si>
    <t>1101020104</t>
  </si>
  <si>
    <t>Základy, pätky z betónu prostého, tr. C 16/20 (B 20)</t>
  </si>
  <si>
    <t>stožiar JB12/20, 2,2*2,2*2</t>
  </si>
  <si>
    <t>45.31.12</t>
  </si>
  <si>
    <t>Elektroinštalačné práce v neobytných budovách</t>
  </si>
  <si>
    <t>Uzemňovacie a bleskozvodné vedenia - vodiče nadzemné, na povrchu FeZn lanové</t>
  </si>
  <si>
    <t>lano FeZn70mm2</t>
  </si>
  <si>
    <t>Uzemňovacie a bleskozvodné vedenia - vodiče nadzemné, na povrchu FeZn pásové</t>
  </si>
  <si>
    <t>pás FeZn30x4</t>
  </si>
  <si>
    <t>SR03</t>
  </si>
  <si>
    <t>Uzemňovacie a bleskozvodné vedenia - svorky pre vedenia v zemi</t>
  </si>
  <si>
    <t>Uzemňovacie a bleskozvodné vedenia - svorky pre vedenia v zemi FeZn</t>
  </si>
  <si>
    <t>SR02</t>
  </si>
  <si>
    <t>svorka k tyči SJ02</t>
  </si>
  <si>
    <t>Uzemňovacie a bleskozvodné vedenia - vedenia v zemi FeZn tyčové</t>
  </si>
  <si>
    <t>tyč ZT02</t>
  </si>
  <si>
    <t>pás FeZn 30x4</t>
  </si>
  <si>
    <t>Uzemňovacie a bleskozvodné vedenia - nátery zvodových vodičov</t>
  </si>
  <si>
    <t>Uzemňovacie a bleskozvodné vedenia - nátery zvodových vodičov 1 x základný, 2 x krycí</t>
  </si>
  <si>
    <t>náter pásu FeZn30x4</t>
  </si>
  <si>
    <t>Uzemňovacie a bleskozvodné vedenia - meranie rezistencie uzemnenie</t>
  </si>
  <si>
    <t>Uzemňovacie a bleskozvodné vedenia - meranie rezistencie uzemnenia jedného zvodu</t>
  </si>
  <si>
    <t>meranie uzemnenia</t>
  </si>
  <si>
    <t>Oceľové konštrukcie - káblové žľaby kovové</t>
  </si>
  <si>
    <t>Oceľové konštrukcie - káblové žľaby kovové pozinkované</t>
  </si>
  <si>
    <t>zákryt káblov na stožiari, 3+3+3</t>
  </si>
  <si>
    <t>Oceľové konštrukcie - príchytky pre káble</t>
  </si>
  <si>
    <t>Oceľové konštrukcie - príchytky pre káble, drevené</t>
  </si>
  <si>
    <t>príchytka plastová KOZ3 (10+10+10)</t>
  </si>
  <si>
    <t>Vedenia nadzemné VN - stožiare vn jednoduché betónové</t>
  </si>
  <si>
    <t xml:space="preserve">Vedenia nadzemné VN - stožiare vn jednoduché betónové očíslovanie, rozvoz </t>
  </si>
  <si>
    <t>stožiar JB12m/20kN</t>
  </si>
  <si>
    <t>Vedenia nadzemné VN - vodiče vn holé fázové</t>
  </si>
  <si>
    <t>Vedenia nadzemné VN - vodiče vn holé fázové do 70 mm2</t>
  </si>
  <si>
    <t>vodič 3x(70AL1/11-ST1A), 3*23</t>
  </si>
  <si>
    <t>Vedenia nadzemné VN - vodiče vn izolované fázové</t>
  </si>
  <si>
    <t>Vedenia nadzemné VN - vodiče vn izolované fázové do 120 mm2</t>
  </si>
  <si>
    <t>preponky vodič PAS120 (3*3)*3</t>
  </si>
  <si>
    <t>Vedenia nadzemné VN - konzoly vn na stožiare betónové</t>
  </si>
  <si>
    <t>Vedenia nadzemné VN - konzoly vn na stožiare betónové kovové, pozinkované</t>
  </si>
  <si>
    <t>konzola odbočná 855</t>
  </si>
  <si>
    <t>Vedenia nadzemné VN - izolátory vn nosné, podperné</t>
  </si>
  <si>
    <t>Vedenia nadzemné VN - izolátory vn nosné, podperné plastové</t>
  </si>
  <si>
    <t>SMS 25/0/4/M</t>
  </si>
  <si>
    <t>Vedenia nadzemné VN - izolátorové reťazce vn kotvové</t>
  </si>
  <si>
    <t>Vedenia nadzemné VN - izolátorové reťazce vn kotvové jednoduché</t>
  </si>
  <si>
    <t>CS 80kN C16L T16L - 145/650/450 - EGET</t>
  </si>
  <si>
    <t>Vedenia nadzemné VN - spoje vodičov odbočné</t>
  </si>
  <si>
    <t>Vedenia nadzemné VN - spoje vodičov odbočné, svorkou skrutkovou</t>
  </si>
  <si>
    <t>svorky PPN do 120mm2 (6+6+6+6)</t>
  </si>
  <si>
    <t>Vedenia nadzemné VN - stúpačky na stožiare betónové</t>
  </si>
  <si>
    <t>Vedenia nadzemné VN - stúpačky na stožiare betónové kovové, pozinkované</t>
  </si>
  <si>
    <t>stupačky s objímkou</t>
  </si>
  <si>
    <t>Vedenia nadzemné VN - úsekové odpojovače vn na stožiare betónové</t>
  </si>
  <si>
    <t>Vedenia nadzemné VN - úsekové odpojovače vn na stožiare betónové do 400 A</t>
  </si>
  <si>
    <t>OTE25/400+32+OP</t>
  </si>
  <si>
    <t>Vedenia nadzemné VN - tabuľky číslovacie</t>
  </si>
  <si>
    <t>Vedenia nadzemné VN - tabuľky číslovacie na stožiare betónové</t>
  </si>
  <si>
    <t>tabulka smaltovaná</t>
  </si>
  <si>
    <t>Vedenia nadzemné VN - tabuľky výstražné</t>
  </si>
  <si>
    <t>Vedenia nadzemné VN - tabuľky výstražné na stožiare betónové</t>
  </si>
  <si>
    <t>Vedenia nadzemné VN - ochranné zariadenia proti vtákom</t>
  </si>
  <si>
    <t>Vedenia nadzemné VN - ochranné zariadenia proti vtákom kovové na betónové stožiare</t>
  </si>
  <si>
    <t>ochrana CHKI</t>
  </si>
  <si>
    <t>Holé spojovacie vedenia, prípojnicové rozvody - VN pružné spojky pásov</t>
  </si>
  <si>
    <t>Holé spojovacie vedenia, prípojnicové rozvody - VN pružné spojky pásov Al</t>
  </si>
  <si>
    <t>pružná spojka PS50/10AL (3+3+3)</t>
  </si>
  <si>
    <t>Káble Al - VN káble silové ulož. pevne</t>
  </si>
  <si>
    <t>NA2XS(F)2Y 1x150RM/25 12,7/22kV (3*8)</t>
  </si>
  <si>
    <t>NA2XS(F)2Y 1x240RM/25 12,7/22kV (2*3*8)</t>
  </si>
  <si>
    <t>Káble Al - VN káble silové ulož. v chráničkách</t>
  </si>
  <si>
    <t>NA2XS(F)2Y 1x150RM/25 12,7/22kV (3*286)</t>
  </si>
  <si>
    <t>NA2XS(F)2Y 1x240RM/25 12,7/22kV (3*403)</t>
  </si>
  <si>
    <t>Káble Al - VN zväzkovanie káblov</t>
  </si>
  <si>
    <t>Káble Al - VN zväzkovanie káblov jednožilových</t>
  </si>
  <si>
    <t>páska zväzkovacia</t>
  </si>
  <si>
    <t>Káble Al - VN zaťahovanie káblov</t>
  </si>
  <si>
    <t>Káble Al - VN zaťahovanie káblov do chráničiek</t>
  </si>
  <si>
    <t>3*419+3*294</t>
  </si>
  <si>
    <t>Káble Al - VN označovacie štítky káblov</t>
  </si>
  <si>
    <t>Káble Al - VN označovacie štítky káblov , jednožilových</t>
  </si>
  <si>
    <t>káblový štítok (6+12+6+3)=27ks</t>
  </si>
  <si>
    <t>Káblové súbory, ukončenie vodičov - VN káblové koncovky vonkajšie</t>
  </si>
  <si>
    <t>Káblové súbory, ukončenie vodičov - VN káblové koncovky vonkajšie jednožilové</t>
  </si>
  <si>
    <t>koncovka HOT1.2403L,12,7/22 (24),70 - 240</t>
  </si>
  <si>
    <t>Káblové súbory, ukončenie vodičov - VN káblové spojky priame jednožilové</t>
  </si>
  <si>
    <t xml:space="preserve">spojka HJ11.2403C,12,7/22 (24),70 - 240 </t>
  </si>
  <si>
    <t>Káblové súbory, ukončenie vodičov - VN priechodky</t>
  </si>
  <si>
    <t>Káblové súbory, ukončenie vodičov - VN priechodky tesniace</t>
  </si>
  <si>
    <t>utesnenie chráničiek</t>
  </si>
  <si>
    <t>DN40</t>
  </si>
  <si>
    <t>DN125</t>
  </si>
  <si>
    <t>DN160</t>
  </si>
  <si>
    <t>DN200</t>
  </si>
  <si>
    <t>DN225</t>
  </si>
  <si>
    <t>DN250</t>
  </si>
  <si>
    <t>DN315</t>
  </si>
  <si>
    <t>Káblové súbory, ukončenie vodičov - VN ukonč. tienenia 1 žily kábla</t>
  </si>
  <si>
    <t>Káblové súbory, ukončenie vodičov - VN ukonč. tienenia 1 žily kábla koncovkami vonkajšími</t>
  </si>
  <si>
    <t>v koncovke</t>
  </si>
  <si>
    <t>v spojke</t>
  </si>
  <si>
    <t>Spínacie, spúšťacie a regulačné ústrojenstvá - pohony VN odpájačov</t>
  </si>
  <si>
    <t>Spínacie, spúšťacie a regulačné ústrojenstvá - pohony VN odpájačov ručné</t>
  </si>
  <si>
    <t>ručný pohon OTE25/400</t>
  </si>
  <si>
    <t>631 Preložka 0,4 kV prípojky na ČOV - Kysucký Lieskovec, km 22,179 D3</t>
  </si>
  <si>
    <t>betón cesty, (0,8*9+0,8*18)*0,1*2,2</t>
  </si>
  <si>
    <t>kábel AYKY 3x240+120</t>
  </si>
  <si>
    <t>komunikácia v ČOV,0,8*9+0,8*18</t>
  </si>
  <si>
    <t>komunikácia v ČOV,0,8*9*0,1*2,2+0,8*18*0,1*2,2</t>
  </si>
  <si>
    <t>miestna komunikácia, 18+36</t>
  </si>
  <si>
    <t>Od TS po pretlak potoka,3*9*0,15</t>
  </si>
  <si>
    <t>pretlak potoka, 2*3*2*0,15</t>
  </si>
  <si>
    <t>od pretlaku potoka po D3, 3*60*0,15</t>
  </si>
  <si>
    <t>križovanie D3, 3*72*0,15</t>
  </si>
  <si>
    <t>od D3 po novu MK do ČOV, 3*9*0,15</t>
  </si>
  <si>
    <t>nová MK do ČOV, 3*12*0,15</t>
  </si>
  <si>
    <t>od novej MK po staru MK v ČOV,3*14*0,15</t>
  </si>
  <si>
    <t>stará MK v ČOV</t>
  </si>
  <si>
    <t>od starej MK v ČOV po bet.plochu, 3*7*0,15</t>
  </si>
  <si>
    <t>betónová plocha</t>
  </si>
  <si>
    <t>jamy na pretlak potoka(2*3*2)*2</t>
  </si>
  <si>
    <t>Od TS po pretlak potoka,0,6*1,3*9</t>
  </si>
  <si>
    <t>pretlak potoka</t>
  </si>
  <si>
    <t>od pretlaku potoka po D3, 0,6*1,3*60</t>
  </si>
  <si>
    <t>križovanie D3</t>
  </si>
  <si>
    <t>od D3 po novu MK do ČOV,0,35*1*9</t>
  </si>
  <si>
    <t>nová MK do ČOV</t>
  </si>
  <si>
    <t>od novej MK po staru MK v ČOV,0,35*1,0*14</t>
  </si>
  <si>
    <t>od starej MK v ČOV po bet.plochu,0,35*1*7</t>
  </si>
  <si>
    <t>Od TS po pretlak potoka,</t>
  </si>
  <si>
    <t xml:space="preserve">od pretlaku potoka po D3, </t>
  </si>
  <si>
    <t>križovanie D3, 1,3*1,4*72</t>
  </si>
  <si>
    <t>od D3 po novu MK do ČOV</t>
  </si>
  <si>
    <t>nová MK do ČOV, 0,8*1,3*12</t>
  </si>
  <si>
    <t>od novej MK po staru MK v ČOV</t>
  </si>
  <si>
    <t>stará MK v ČOV, 0,8*1,3*9</t>
  </si>
  <si>
    <t>od starej MK v ČOV po bet.plochu</t>
  </si>
  <si>
    <t>betónová plocha,0,8*1,3*18</t>
  </si>
  <si>
    <t>použitie do násypov D3-vytlačená zemina</t>
  </si>
  <si>
    <t>Od TS po pretlak potoka,0,6*0,4*9</t>
  </si>
  <si>
    <t>od pretlaku potoka po D3, 0,6*0,4*60</t>
  </si>
  <si>
    <t>od D3 po novu MK do ČOV,0,35*0,3*9</t>
  </si>
  <si>
    <t>od novej MK po staru MK v ČOV,0,35*0,3*14</t>
  </si>
  <si>
    <t>od starej MK v ČOV po bet.plochu,0,35*0,3*7</t>
  </si>
  <si>
    <t>zásypy rýh štrkodrva 0-22</t>
  </si>
  <si>
    <t>Od TS po pretlak potoka</t>
  </si>
  <si>
    <t>od pretlaku potoka po D3</t>
  </si>
  <si>
    <t>spätné zásypy rýh a jám vykopanou zeminou</t>
  </si>
  <si>
    <t>Od TS po pretlak potoka,0,6*0,9*9</t>
  </si>
  <si>
    <t>pretlak potoka,2*3*2*2</t>
  </si>
  <si>
    <t>od pretlaku potoka po D3, 0,6*0,9*60</t>
  </si>
  <si>
    <t>od D3 po novu MK do ČOV, 0,35*0,7*9</t>
  </si>
  <si>
    <t>od novej MK po staru MK v ČOV,0,35*0,7*14</t>
  </si>
  <si>
    <t>od starej MK v ČOV po bet.plochu, 0,35*0,7*7</t>
  </si>
  <si>
    <t>pieskové lôžko fr.0-4</t>
  </si>
  <si>
    <t>od D3 po novu MK do ČOV, 0,35*0,3*9</t>
  </si>
  <si>
    <t>od starej MK v ČOV po bet.plochu, 0,35*0,3*7</t>
  </si>
  <si>
    <t>2*9+2*60+4*72+1*9+2*12+1*14+2*9+1*7+2*18-534m</t>
  </si>
  <si>
    <t>2*15+2*60-150m</t>
  </si>
  <si>
    <t>0109030102</t>
  </si>
  <si>
    <t>Pretláčanie potrubia z plastických hmôt, tr. hor. 1-4, DN nad 200 do 400 mm</t>
  </si>
  <si>
    <t>PE100RC Superpipe 200/11,9 (2x47m)</t>
  </si>
  <si>
    <t>Od TS po pretlak potoka,3*9</t>
  </si>
  <si>
    <t>pretlak potoka, 2*3*2</t>
  </si>
  <si>
    <t>od pretlaku potoka po D3, 3*60</t>
  </si>
  <si>
    <t>križovanie D3, 3*72</t>
  </si>
  <si>
    <t>od D3 po novu MK do ČOV, 3*9</t>
  </si>
  <si>
    <t>nová MK do ČOV, 3*12</t>
  </si>
  <si>
    <t>od novej MK po staru MK v ČOV,3*14</t>
  </si>
  <si>
    <t>od starej MK v ČOV po bet.plochu, 3*7</t>
  </si>
  <si>
    <t>2202041703</t>
  </si>
  <si>
    <t>Podkladné a krycie vrstvy s hydraulickým spojivom, cementobetónové jednovrstvové, beton prostý tr. III   C16/20 (B 20)</t>
  </si>
  <si>
    <t>betón-oprava miestnych komunikácií</t>
  </si>
  <si>
    <t>0,8*9*0,1+0,8*18*0,1</t>
  </si>
  <si>
    <t>1,3*0,3*(2,5+4)</t>
  </si>
  <si>
    <t>0,8*0,3*18</t>
  </si>
  <si>
    <t>KSX-PEG 160</t>
  </si>
  <si>
    <t>KSX-PEG 200</t>
  </si>
  <si>
    <t>KSX-PE 160/9,1, 36+27</t>
  </si>
  <si>
    <t>PE100RC,SP, 225/20,5,  3x72</t>
  </si>
  <si>
    <t>pás FeZn 30x4, 10+25</t>
  </si>
  <si>
    <t>náter pásu FeZn 30x4</t>
  </si>
  <si>
    <t>meranie uzemnenia 1+1</t>
  </si>
  <si>
    <t>Oceľové konštrukcie - tabuľky výstražné a označovacie</t>
  </si>
  <si>
    <t>Oceľové konštrukcie - tabuľky výstražné a označovacie, plastové</t>
  </si>
  <si>
    <t>tabuľka výstražná</t>
  </si>
  <si>
    <t>Káble Al - NN káble silové</t>
  </si>
  <si>
    <t>Káble Al - NN káble silové ulož. pevne</t>
  </si>
  <si>
    <t>NAYY-J 4x240, 4*3</t>
  </si>
  <si>
    <t>Káble Al - NN káble silové ulož. v chráničkách</t>
  </si>
  <si>
    <t>NAYY-J 4x240, 2*273</t>
  </si>
  <si>
    <t>Káble Al - NN zaťahovanie káblov</t>
  </si>
  <si>
    <t>Káble Al - NN zaťahovanie káblov do chráničiek</t>
  </si>
  <si>
    <t>zaťahovanie do rúr</t>
  </si>
  <si>
    <t>Káble Al - NN označovacie štítky káblov</t>
  </si>
  <si>
    <t>Káble Al - NN označovacie štítky káblov , viac žilových</t>
  </si>
  <si>
    <t>štítok kovový, 11*2</t>
  </si>
  <si>
    <t>Káblové súbory, ukončenie vodičov - NN káblové spojky priame viacžilové</t>
  </si>
  <si>
    <t>spojka SVCZ 4x240</t>
  </si>
  <si>
    <t>DN160, 4+6+6</t>
  </si>
  <si>
    <t>DN200, 6+4</t>
  </si>
  <si>
    <t>DN225, 6</t>
  </si>
  <si>
    <t>utesnenie vstupu do RST a PRIS 2+2</t>
  </si>
  <si>
    <t>Káblové súbory, ukončenie vodičov - NN ukonč. vodičov v rozvádzačoch teplom zmršt. hadicami</t>
  </si>
  <si>
    <t xml:space="preserve">ukončenie vodičov v RST a RIS </t>
  </si>
  <si>
    <t>Prístroje istiace, poistky NN nožové</t>
  </si>
  <si>
    <t>Prístroje istiace, poistky NN nožové vstavné</t>
  </si>
  <si>
    <t>poistka PNA2, 125A,gG</t>
  </si>
  <si>
    <t>poistka PNA2, 160A,gG</t>
  </si>
  <si>
    <t>Slaboprúdové zariadenia - merania, revízie</t>
  </si>
  <si>
    <t>671 Preložka VN 22 kV km 13,715 D3</t>
  </si>
  <si>
    <t>betónové stožiare-8ks</t>
  </si>
  <si>
    <t>bet.stožiare-základy,(1*1*0,7)*8*2,2</t>
  </si>
  <si>
    <t>priehr.stožiare-základy, (1,2*1,2*1)*3*2,2</t>
  </si>
  <si>
    <t>drevná hmota-výruby</t>
  </si>
  <si>
    <t>bet.stožiare-základy,(1*1*0,7)*8</t>
  </si>
  <si>
    <t>priehr.stožiare-základy, (1,2*1,2*1)*3</t>
  </si>
  <si>
    <t>AlFe6 95, 3*(1202+88)</t>
  </si>
  <si>
    <t>diaľkovo ovládaný odpínač</t>
  </si>
  <si>
    <t>izolátor JN</t>
  </si>
  <si>
    <t>izolátor DN</t>
  </si>
  <si>
    <t>konzola ťažká</t>
  </si>
  <si>
    <t>konzola B1</t>
  </si>
  <si>
    <t>oceľové stožiare,3*1,1</t>
  </si>
  <si>
    <t>oceľové konzoly</t>
  </si>
  <si>
    <t>vodiče, 3*1202*0,3846/1000</t>
  </si>
  <si>
    <t>betónové stožiare 8*1,1</t>
  </si>
  <si>
    <t>01010201</t>
  </si>
  <si>
    <t>Pripravné práce, rúbanie stromov</t>
  </si>
  <si>
    <t>0101020101</t>
  </si>
  <si>
    <t>Pripravné práce, rúbanie stromov priemer do 50 cm</t>
  </si>
  <si>
    <t>výrub stromov v trase vedenia</t>
  </si>
  <si>
    <t>01010202</t>
  </si>
  <si>
    <t>Pripravné práce, rúbanie odstránenie pňov</t>
  </si>
  <si>
    <t>0101020201</t>
  </si>
  <si>
    <t>Pripravné práce, rúbanie odstránenie pňov priemer do 50 cm</t>
  </si>
  <si>
    <t>stožiare demontáž, (5*5)*11*0,15</t>
  </si>
  <si>
    <t>nové stožiare,(5*5)*12*0,15</t>
  </si>
  <si>
    <t>demontáž stožiarov</t>
  </si>
  <si>
    <t>stožiare betónové</t>
  </si>
  <si>
    <t>stožiare priehradové</t>
  </si>
  <si>
    <t>kruhové uzemnenie-5kusov</t>
  </si>
  <si>
    <t>0,35*0,8*48*5</t>
  </si>
  <si>
    <t>stožiare betónové-6ks</t>
  </si>
  <si>
    <t>stožiar priehradový-6ks</t>
  </si>
  <si>
    <t>ornica z hromád na medziskládku,41,25+45</t>
  </si>
  <si>
    <t>stožiare demontované-11ks</t>
  </si>
  <si>
    <t>5xkruhové uzemnenie,0,35*0,8*48*5</t>
  </si>
  <si>
    <t>0106020305</t>
  </si>
  <si>
    <t>Premiestnenie  vodorovné do 3 000 m, konárov</t>
  </si>
  <si>
    <t>do priemeru 500mm</t>
  </si>
  <si>
    <t>0106020306</t>
  </si>
  <si>
    <t>Premiestnenie   vodorovné do 3 000 m, kmeňov</t>
  </si>
  <si>
    <t>0106020307</t>
  </si>
  <si>
    <t>Premiestnenie   vodorovné do 3 000 m, pňov</t>
  </si>
  <si>
    <t>paženie-priehradové stožiare-6ks</t>
  </si>
  <si>
    <t>dovoz ornice z medziskládky pre zahumusovanie,41,25+45</t>
  </si>
  <si>
    <t>stožiare demontáž, (5*5)*11</t>
  </si>
  <si>
    <t>nové stožiare,(5*5)*12</t>
  </si>
  <si>
    <t>1101020107</t>
  </si>
  <si>
    <t>Základy, pätky z betónu prostého, tr. C 30/37 (B 35)</t>
  </si>
  <si>
    <t>stožiar priehradový-6ks-s náterom základu</t>
  </si>
  <si>
    <t>11010211</t>
  </si>
  <si>
    <t>Základy, pätky, debnenie tradičné</t>
  </si>
  <si>
    <t>1101021101</t>
  </si>
  <si>
    <t>Základy, pätky, debnenie tradičné drevené</t>
  </si>
  <si>
    <t>SR03+ochranný uholník</t>
  </si>
  <si>
    <t>pás FeZn 30x4 (48*5)</t>
  </si>
  <si>
    <t>meranie uzemnenia (1+1+1+1+1)</t>
  </si>
  <si>
    <t>10,5m/10kN</t>
  </si>
  <si>
    <t>12m/10kN</t>
  </si>
  <si>
    <t>12m/15kN</t>
  </si>
  <si>
    <t>13,5m/10kN</t>
  </si>
  <si>
    <t>Vedenia nadzemné VN - stožiare vn jednoduché oceľové, priehradové, zvárané</t>
  </si>
  <si>
    <t>Vedenia nadzemné VN - stožiare vn jednoduché oceľové, priehradové, zvárané pozinkované</t>
  </si>
  <si>
    <t>stožiar 11m/V26</t>
  </si>
  <si>
    <t>stožiar 14m/V26</t>
  </si>
  <si>
    <t>stožiar 15,5m/V26</t>
  </si>
  <si>
    <t>stožiar 15,5m/V52</t>
  </si>
  <si>
    <t>stožiar 27,5m/V39</t>
  </si>
  <si>
    <t>stožiar 27,5m/V78</t>
  </si>
  <si>
    <t>Vedenia nadzemné VN - vodiče vn holé fázové do 120 mm2</t>
  </si>
  <si>
    <t>vodič AlFe6 95-znovumontáž,3*88</t>
  </si>
  <si>
    <t>vodič 122-AL1/20-ST1A-nový, 3*1215</t>
  </si>
  <si>
    <t>plašič vtákov FIREFLY, 192/10=20ks</t>
  </si>
  <si>
    <t>preponky vodič PAS120</t>
  </si>
  <si>
    <t>konzola ľahká so vzperami</t>
  </si>
  <si>
    <t>konzola ťažká s podperami</t>
  </si>
  <si>
    <t>konzola DV14</t>
  </si>
  <si>
    <t>konzola DV13</t>
  </si>
  <si>
    <t>Vedenia nadzemné VN - konzoly vn na stožiare kovové, mrežové</t>
  </si>
  <si>
    <t>Vedenia nadzemné VN - konzoly vn na stožiare kovové, mrežové kovové, pozinkované</t>
  </si>
  <si>
    <t>konzola A4</t>
  </si>
  <si>
    <t>Vedenia nadzemné VN - konzoly pre bleskoistky vn na stožiare betónové kovové</t>
  </si>
  <si>
    <t>Vedenia nadzemné VN - konzoly pre bleskoistky vn na stožiare betónové kovové, pozinkované</t>
  </si>
  <si>
    <t>konzoly na DOUO</t>
  </si>
  <si>
    <t>Vedenia nadzemné VN - izolátorové reťazce vn kotvové dvojité</t>
  </si>
  <si>
    <t>Vedenia nadzemné VN - závesy vodičov</t>
  </si>
  <si>
    <t>Vedenia nadzemné VN - závesy vodičov jednoduché</t>
  </si>
  <si>
    <t>1xZ</t>
  </si>
  <si>
    <t>Vedenia nadzemné VN - závesy vodičov bezpečnostné</t>
  </si>
  <si>
    <t>2xZ</t>
  </si>
  <si>
    <t>svorky PPN do 120mm2</t>
  </si>
  <si>
    <t>Vedenia nadzemné VN - spoje vodičov odbočné, spojkou lisovanou</t>
  </si>
  <si>
    <t>svorky prúdové lisované 120mm2</t>
  </si>
  <si>
    <t>Vedenia nadzemné VN - ukončenie vodičov fázových</t>
  </si>
  <si>
    <t>Vedenia nadzemné VN - ukončenie vodičov fázových na úsekovom odpojovači</t>
  </si>
  <si>
    <t>pre UO vo vedení</t>
  </si>
  <si>
    <t>stupačka s objímkou</t>
  </si>
  <si>
    <t>Vedenia nadzemné VN - úsekové odpínače vn na stožiare betónové</t>
  </si>
  <si>
    <t>Vedenia nadzemné VN - úsekové odpínače vn na stožiare betónové do 400 A</t>
  </si>
  <si>
    <t>DOUO vrátane transformátorov,zvodičov,elektrického ovládania a odpínača FLa15/97GB-pod vedenie</t>
  </si>
  <si>
    <t>Vedenia nadzemné VN - ochrany prepäťové vn ZnO</t>
  </si>
  <si>
    <t>Vedenia nadzemné VN - ochrany prepäťové vn ZnO, vonkajšie</t>
  </si>
  <si>
    <t>HDA24N-na holé vodiče</t>
  </si>
  <si>
    <t>Vedenia nadzemné VN - tabuľky číslovacie na stožiare priehradové</t>
  </si>
  <si>
    <t>Vedenia nadzemné VN - tabuľky výstražné na stožiare priehradové</t>
  </si>
  <si>
    <t>ochrana CHKII</t>
  </si>
  <si>
    <t>Spínacie, spúšťacie a regulačné ústrojenstvá - pohony VN odpínačov</t>
  </si>
  <si>
    <t>Spínacie, spúšťacie a regulačné ústrojenstvá - pohony VN odpínačov elektrické</t>
  </si>
  <si>
    <t>DOUO</t>
  </si>
  <si>
    <t>Spínacie, spúšťacie a regulačné ústrojenstvá - revízie, nastavenie a vyskúšanie prístrojov</t>
  </si>
  <si>
    <t>Spínacie, spúšťacie a regulačné ústrojenstvá - revízie, nastavenie a vyskúšanie prístrojov NN</t>
  </si>
  <si>
    <t>funkčné skúšky DOUO</t>
  </si>
  <si>
    <t>Spínacie, spúšťacie a regulačné ústrojenstvá - revízie, nastavenie a vyskúšanie prístrojov VN</t>
  </si>
  <si>
    <t>672 Preložka VN 22 kV km 14,780 D3</t>
  </si>
  <si>
    <t>betónové stožiare-6ks</t>
  </si>
  <si>
    <t>bet.stožiare-základy,(1*1*0,7)*5*2,2</t>
  </si>
  <si>
    <t>bet.stožiare-základy,(1*1*0,7)*5</t>
  </si>
  <si>
    <t>AlFe6 70, 3*402</t>
  </si>
  <si>
    <t>detektor skratu na vodiči</t>
  </si>
  <si>
    <t>stožiar betónový DB</t>
  </si>
  <si>
    <t>vodiče 70/6, 3*311*0,271/1000</t>
  </si>
  <si>
    <t>betónové stožiare 6*1,1</t>
  </si>
  <si>
    <t>stožiare demontáž, (5*5)*5*0,15</t>
  </si>
  <si>
    <t>nové stožiare,(5*5)*4*0,15</t>
  </si>
  <si>
    <t>demontáž stožiarov,(1,2*1,2*1)*5</t>
  </si>
  <si>
    <t>0,35*0,8*48*2</t>
  </si>
  <si>
    <t>stožiar priehradový-4ks</t>
  </si>
  <si>
    <t>ornica z hromád na medziskládku,18,75+15</t>
  </si>
  <si>
    <t>stožiare demontované-(1,2*1,2*1)*5</t>
  </si>
  <si>
    <t>2xkruhové uzemnenie,0,35*0,8*48*2</t>
  </si>
  <si>
    <t>paženie-priehradové stožiare-4ks</t>
  </si>
  <si>
    <t>dovoz ornice z medziskládky pre zahumusovanie,18,75+15</t>
  </si>
  <si>
    <t>stožiare demontáž, (5*5)*5</t>
  </si>
  <si>
    <t>nové stožiare,(5*5)*4</t>
  </si>
  <si>
    <t>stožiar priehradový-4ks-s náterom základu</t>
  </si>
  <si>
    <t>pás FeZn 30x4 (48*2)</t>
  </si>
  <si>
    <t>meranie uzemnenia (1+1)</t>
  </si>
  <si>
    <t>stožiar 9,5m/V39</t>
  </si>
  <si>
    <t>stožiar 21,5m/V39</t>
  </si>
  <si>
    <t>stožiar 20m/V39</t>
  </si>
  <si>
    <t>vodič AlFe6 70-znovumontáž,3*(42+49)</t>
  </si>
  <si>
    <t>vodič 122-AL1/20-ST1A-nový, 3*313</t>
  </si>
  <si>
    <t>znovumontáž detektoru skratu na vodiče</t>
  </si>
  <si>
    <t>Vedenia nadzemné VN - úsekové odpínače vn na stožiare mrežové</t>
  </si>
  <si>
    <t>Vedenia nadzemné VN - úsekové odpínače vn na stožiare mrežové do 400 A</t>
  </si>
  <si>
    <t>zvislý UO OTE25/400+OP</t>
  </si>
  <si>
    <t>montáž ručného pohonu</t>
  </si>
  <si>
    <t>673 Preložka VN 22 kV km 15,465 D3</t>
  </si>
  <si>
    <t>betónové stožiare-3ks*1,1</t>
  </si>
  <si>
    <t>bet.stožiare-základy,(1*1*0,7)*3*2,2</t>
  </si>
  <si>
    <t>bet.stožiare-základy,(1*1*0,7)*3</t>
  </si>
  <si>
    <t>AlFe6 70, 3*290</t>
  </si>
  <si>
    <t>vodiče, 186*0,271/1000</t>
  </si>
  <si>
    <t>betónové stožiare 3*1,1</t>
  </si>
  <si>
    <t>stožiare demontáž, (5*5)*3*0,15</t>
  </si>
  <si>
    <t>nové stožiare,(5*5)*3*0,15</t>
  </si>
  <si>
    <t>demontáž stožiarov, 3*(1,2*1,2*1)</t>
  </si>
  <si>
    <t>stožiare betónové, 1ks</t>
  </si>
  <si>
    <t>stožiare priehradové,2ks</t>
  </si>
  <si>
    <t>stožiare betónové-1ks</t>
  </si>
  <si>
    <t>stožiar priehradový-2ks</t>
  </si>
  <si>
    <t>stožiare demontované-3*(1,2*1,2*1)</t>
  </si>
  <si>
    <t>paženie-priehradové stožiare-2ks</t>
  </si>
  <si>
    <t>stožiare demontáž, (5*5)*3</t>
  </si>
  <si>
    <t>nové stožiare,(5*5)*3</t>
  </si>
  <si>
    <t>stožiar priehradový-2ks-s náterom základu</t>
  </si>
  <si>
    <t>stožiar 14m/V39</t>
  </si>
  <si>
    <t>stožiar 15,5m/V39</t>
  </si>
  <si>
    <t>znovumontáž vodič AlFe6 70,3*(49+88+91)</t>
  </si>
  <si>
    <t>vodič 122-AL1/20-ST1A-nový, 3*67</t>
  </si>
  <si>
    <t>674 Preložka VN 22 kV km 16,746 D3</t>
  </si>
  <si>
    <t>bet.pätka. 2*0,25</t>
  </si>
  <si>
    <t>stlp drevený A</t>
  </si>
  <si>
    <t>AlFe 42/7, 3*394</t>
  </si>
  <si>
    <t>0502034113</t>
  </si>
  <si>
    <t>Vybúranie konštrukcií a demontáže, inštalačného vedenia a príslušenstva stožiarov silnoprúdové drevené-komplet</t>
  </si>
  <si>
    <t>stožiar drevený zložený A</t>
  </si>
  <si>
    <t>bet.pätka-2ks</t>
  </si>
  <si>
    <t>vodiče, 333*0,171/1000</t>
  </si>
  <si>
    <t>stlp drevený zložený A</t>
  </si>
  <si>
    <t>stožiare demontáž, (5*5)*4*0,15</t>
  </si>
  <si>
    <t>demontáž stožiarov 3*(1,2*1,2*1)+1,5*1,5*2</t>
  </si>
  <si>
    <t>kruhové uzemnenie-2kusy</t>
  </si>
  <si>
    <t>stožiare betónové-2ks</t>
  </si>
  <si>
    <t>ornica z hromád na medziskládku,15+15</t>
  </si>
  <si>
    <t>stožiare demontované-4ks</t>
  </si>
  <si>
    <t>dovoz ornice z medziskládky pre zahumusovanie,15+15</t>
  </si>
  <si>
    <t>stožiare demontáž, (5*5)*4</t>
  </si>
  <si>
    <t>12m/6kN</t>
  </si>
  <si>
    <t>stožiar 17m/V39</t>
  </si>
  <si>
    <t>vodič AlFe 42/7-znovumontáž,3*283</t>
  </si>
  <si>
    <t>vodič 122-AL1/20-ST1A-nový, 3*117</t>
  </si>
  <si>
    <t>675 Preložka VN 22 kV km 17,653 D3</t>
  </si>
  <si>
    <t>betónové stožiare a základy a chodníky</t>
  </si>
  <si>
    <t>živica</t>
  </si>
  <si>
    <t>stp drevený</t>
  </si>
  <si>
    <t>1,5*1,5*1*24</t>
  </si>
  <si>
    <t>AlFe6 35</t>
  </si>
  <si>
    <t>AlFe6 50</t>
  </si>
  <si>
    <t>AlFe6 70</t>
  </si>
  <si>
    <t>AlFe6 95</t>
  </si>
  <si>
    <t>stožiar drevený Ip</t>
  </si>
  <si>
    <t>bet.podklad chodníka pri ceste I/11, 0,8*151</t>
  </si>
  <si>
    <t>bet.podklad v parku, 0,65*18+0,65*45</t>
  </si>
  <si>
    <t>miestna komunikácia pri cintoríne ,0,65*47</t>
  </si>
  <si>
    <t>miestna komunikácia pri 104A-N,2*2</t>
  </si>
  <si>
    <t>asfalt chodníka pri ceste I/11-celý chodník,455m2-autocad</t>
  </si>
  <si>
    <t>asfalt v parku, 0,65*18+0,65*45</t>
  </si>
  <si>
    <t>asfalt-miestna komunikácia pri cintoríne ,0,65*47</t>
  </si>
  <si>
    <t>asfalt-miestna komunikácia pri 104A-N,2*2</t>
  </si>
  <si>
    <t>káble Distri</t>
  </si>
  <si>
    <t>betónové stožiare 32*1</t>
  </si>
  <si>
    <t>bet.podklad chodníka pri ceste I/11, 0,8*151*0,1*2,2</t>
  </si>
  <si>
    <t>bet.podklad v parku,( 0,65*18+0,65*45)*0,1*2,2</t>
  </si>
  <si>
    <t>bet.podklad-miestna komunikácia pri cintoríne ,0,65*47*0,1*2,2</t>
  </si>
  <si>
    <t>bet.podkla-miestna komunikácia pri 104A-N,2*2*0,1*2,2</t>
  </si>
  <si>
    <t>asfalt chodníka pri ceste I/11-celý chodník,455*0,05*1,8</t>
  </si>
  <si>
    <t>asfalt v parku, (0,65*18+0,65*45)*0,05*1,8</t>
  </si>
  <si>
    <t>asfalt-miestna komunikácia pri cintoríne ,0,65*47*0,05*1,8</t>
  </si>
  <si>
    <t>asfalt-miestna komunikácia pri 104A-N,2*2*0,05*1,8</t>
  </si>
  <si>
    <t>drevná hmota-výruby, (63*0,76+63*1,5+63*1)*0,5</t>
  </si>
  <si>
    <t>chodník pri ceste I/11,4*4</t>
  </si>
  <si>
    <t>spevnené plochy v parku 2*18+2*45</t>
  </si>
  <si>
    <t>miestna komunikácia pri cintoríne, 2*47</t>
  </si>
  <si>
    <t>miestna komunikácia pri 104A-N,2*4</t>
  </si>
  <si>
    <t>stožiare demontáž, 3*3*25*0,15</t>
  </si>
  <si>
    <t>stožiare,5*5*8*0,15</t>
  </si>
  <si>
    <t>od 91N-po pretlak garáže, (48+150)*3*0,15</t>
  </si>
  <si>
    <t>pretlak garáže, 2*2*2*2*0,15</t>
  </si>
  <si>
    <t>od pretlaku garáže po pretlak Kysuce,(381-63)*3*0,15</t>
  </si>
  <si>
    <t>pretlak Kysuce, (4*6+4*4)*0,15</t>
  </si>
  <si>
    <t>od pretlaku Kysuce po chodník, násyp Q100,622*0,15-autocad</t>
  </si>
  <si>
    <t xml:space="preserve">chodník pri ceste I/11, </t>
  </si>
  <si>
    <t>spínacia stanica SS1, násyp Q100, 1462*0,15-autocad</t>
  </si>
  <si>
    <t>pretlak-vjazd ČSPL, 2*2*2*0,15</t>
  </si>
  <si>
    <t>pretlak cesty I/11, 2*3*2*0,15</t>
  </si>
  <si>
    <t>cesta I/11-dvor RD-päta svahu, 3*54*0,15</t>
  </si>
  <si>
    <t>päta svahu-spínacia stanica SS2, (79+107)*3*0,15</t>
  </si>
  <si>
    <t>spínacia stanica SS2,8*8*0,15</t>
  </si>
  <si>
    <t>spínacia stanica SS2-po miestnu komunikáciu,77*3*0,15</t>
  </si>
  <si>
    <t>miestna komunikácia pri cintoríne</t>
  </si>
  <si>
    <t>miestna komunikácia pri cintoríne-106-N, 72*3*0,15</t>
  </si>
  <si>
    <t>spínacia stanica SS2-po 104-A-N,86*3*0,15</t>
  </si>
  <si>
    <t>stožiare drevené</t>
  </si>
  <si>
    <t>demontáž stožiarov,1,5*1,5*1*25</t>
  </si>
  <si>
    <t>pretlak garáže, 2*2*2*2</t>
  </si>
  <si>
    <t>pretlak Kysuce, (4*6+4*4)*3</t>
  </si>
  <si>
    <t>od pretlaku Kysuce po chodník, násyp Q100-autocad</t>
  </si>
  <si>
    <t>spínacia stanica SS1, násyp Q100-autocad</t>
  </si>
  <si>
    <t>pretlak-vjazd ČSPL, 2*2*2*2</t>
  </si>
  <si>
    <t>pretlak cesty I/11, 2*3*2*2</t>
  </si>
  <si>
    <t>spínacia stanica SS2,3*3*1,5</t>
  </si>
  <si>
    <t>kruhové uzemnenie-3kusy</t>
  </si>
  <si>
    <t>0,35*0,9*48*3</t>
  </si>
  <si>
    <t>uzemnenie SS1</t>
  </si>
  <si>
    <t>0,35*0,9*294</t>
  </si>
  <si>
    <t>uzemnenie SS2</t>
  </si>
  <si>
    <t>0,35*0,9*69</t>
  </si>
  <si>
    <t>výkop káblových rýh-strojný</t>
  </si>
  <si>
    <t>od 91N-po pretlak garáže, 0,65*1,4*48+0,65*1,2*152</t>
  </si>
  <si>
    <t>od pretlaku garáže po pretlak Kysuce,0,65*1,2*381</t>
  </si>
  <si>
    <t>chodník pri ceste I/11, 0,8*1,3*141</t>
  </si>
  <si>
    <t>pretlak-vjazd ČSPL, 0,8*1,3*17</t>
  </si>
  <si>
    <t>päta svahu-spínacia stanica SS2-0,65*1,45*107</t>
  </si>
  <si>
    <t>spínacia stanica SS2</t>
  </si>
  <si>
    <t>spínacia stanica SS2-po miestnu komunikáciu,0,65*1,45*77</t>
  </si>
  <si>
    <t>miestna komunikácia pri cintoríne, 0,65*1,2*47</t>
  </si>
  <si>
    <t>výkop káblových rýh-ručný</t>
  </si>
  <si>
    <t>cesta I/11-dvor RD-päta svahu-0,65*1,4*54</t>
  </si>
  <si>
    <t>päta svahu-spínacia stanica SS2-0,65*1,2*79</t>
  </si>
  <si>
    <t>od miestnej komunikácie k 106-N, 0,65*1,2*72</t>
  </si>
  <si>
    <t>spínacia stanica SS2-104-A-N, 0,65*1,2*86</t>
  </si>
  <si>
    <t>stožiare betónové-23ks</t>
  </si>
  <si>
    <t>stožiar priehradový-1ks</t>
  </si>
  <si>
    <t>stožiar drevený-1ks</t>
  </si>
  <si>
    <t>od 91N-po pretlak garáže, 0,65*0,3*48+0,65*0,3*152</t>
  </si>
  <si>
    <t>od pretlaku garáže po pretlak Kysuce,0,65*0,3*318+0,65*1,2*6</t>
  </si>
  <si>
    <t>spínacia stanica SS1</t>
  </si>
  <si>
    <t>cesta I/11-dvor RD-päta svahu-0,65*0,3*54</t>
  </si>
  <si>
    <t>päta svahu-spínacia stanica SS2-0,65*0,3*79+0,65*0,3*107</t>
  </si>
  <si>
    <t>spínacia stanica SS2-po miestnu komunikáciu,0,65*0,3*77</t>
  </si>
  <si>
    <t>od miestnej komunikácie k 106-N, 0,65*0,3*72</t>
  </si>
  <si>
    <t>spínacia stanica SS2-104-A-N, 0,65*0,3*86</t>
  </si>
  <si>
    <t>násypy nad Q100-pri zastávke</t>
  </si>
  <si>
    <t>násypy nad Q100-pri zastávke-krytie chráničky</t>
  </si>
  <si>
    <t>násypy nad Q100-pri ČSPL</t>
  </si>
  <si>
    <t>štrkodrva-násypy nad Q100-pri zastávke</t>
  </si>
  <si>
    <t>štrkodrva-násypy nad Q100-pri ČSPL</t>
  </si>
  <si>
    <t>opevnenie svahou proti vyplaveniu</t>
  </si>
  <si>
    <t>balvany-200-500kg-násypy nad Q100-pri zastávke</t>
  </si>
  <si>
    <t>balvany-200-500kg-násypy nad Q100-pri ČSPL</t>
  </si>
  <si>
    <t>od 91N-po pretlak garáže</t>
  </si>
  <si>
    <t>pretlak garáže</t>
  </si>
  <si>
    <t>od pretlaku garáže po pretlak Kysuce,0,65*0,9*63</t>
  </si>
  <si>
    <t>pretlak Kysuce</t>
  </si>
  <si>
    <t>od pretlaku Kysuce po chodník, násyp Q100</t>
  </si>
  <si>
    <t>pretlak-vjazd ČSPL, 0,8*1,3*17+2*2*2</t>
  </si>
  <si>
    <t>pretlak cesty I/11</t>
  </si>
  <si>
    <t>cesta I/11-dvor RD-päta svahu</t>
  </si>
  <si>
    <t>päta svahu-spínacia stanica SS2</t>
  </si>
  <si>
    <t>spínacia stanica SS2, 3*3*0,3</t>
  </si>
  <si>
    <t>spínacia stanica SS2-po miestnu komunikáciu</t>
  </si>
  <si>
    <t>zásyp demontovaných stožiarov,1,5*1,5*1*25</t>
  </si>
  <si>
    <t>3xkruhové uzemnenie,0,35*0,9*48*3</t>
  </si>
  <si>
    <t>od 91N-po pretlak garáže, 0,65*1,1*48+0,65*0,9*152</t>
  </si>
  <si>
    <t>od pretlaku garáže po pretlak Kysuce,0,65*0,9*318</t>
  </si>
  <si>
    <t>pretlak Kysuce, 4*6*3+4*4*3</t>
  </si>
  <si>
    <t>spínacia stanica SS1-Q100</t>
  </si>
  <si>
    <t>spínacia stanica SS1,zemniaci pás, 0,35*0,9*294</t>
  </si>
  <si>
    <t>pretlak-vjazd ČSPL, (2*2*2)*2</t>
  </si>
  <si>
    <t>pretlak cesty I/11, (2*3*2)*2</t>
  </si>
  <si>
    <t>cesta I/11-dvor RD-päta svahu, 0,65*1,1*54</t>
  </si>
  <si>
    <t>päta svahu-spínacia stanica SS2, 0,65*0,9*79+0,65*1,15*107</t>
  </si>
  <si>
    <t>spínacia stanica SS2,zemniaci pás, 0,35*0,9*69</t>
  </si>
  <si>
    <t>spínacia stanica SS2-po miestnu komunikáciu,0,65*1,15*77</t>
  </si>
  <si>
    <t>od miestnej komunikácie k 106-N, 0,65*0,9*72</t>
  </si>
  <si>
    <t>spínacia stanica SS2-104-A-N, 0,65*0,9*86</t>
  </si>
  <si>
    <t>od pretlaku garáže po pretlak Kysuce,0,65*0,3*318</t>
  </si>
  <si>
    <t>chodník pri ceste I/11</t>
  </si>
  <si>
    <t>pretlak-vjazd ČSPL, 0,8*0,3*17</t>
  </si>
  <si>
    <t>pretlak cesty I/11,0,8*0,3*6</t>
  </si>
  <si>
    <t>cesta I/11-dvor RD-päta svahu, 0,65*0,3*54</t>
  </si>
  <si>
    <t>päta svahu-spínacia stanica SS2, 0,65*0,3*79+0,65*0,3*107</t>
  </si>
  <si>
    <t>2*48+2*152+2*381+2*12+3*141+3*8+3*6=1651m</t>
  </si>
  <si>
    <t>2*54+2*79+2*107+2*77+2*47+2*72+2*86=1044m</t>
  </si>
  <si>
    <t>48+152+381+17+6+79+72+28=783m</t>
  </si>
  <si>
    <t>medzi rúrami 675 a 676-141m</t>
  </si>
  <si>
    <t>dovoz-násypy nad Q100-pri zastávke</t>
  </si>
  <si>
    <t>dovoz-násypy nad Q100-pri zastávke-krytie chráničky</t>
  </si>
  <si>
    <t>dovoz-násypy nad Q100-pri ČSPL</t>
  </si>
  <si>
    <t>nakladanie zeminy na medziskládke do násypu</t>
  </si>
  <si>
    <t>paženie pretlak Kysuce, (4*3+6*3)*2+4*4*3</t>
  </si>
  <si>
    <t>paženie priehradový stožiar</t>
  </si>
  <si>
    <t>pretlak cesta MK pri garážach, PE100RC 200/11,9(2x19m)</t>
  </si>
  <si>
    <t>pretlak cesta MK pri garážach, PE100RC 125/7,4(19m)</t>
  </si>
  <si>
    <t>pretlak vjazd ČSPL, PE100RC 200/11,9(3x51m)</t>
  </si>
  <si>
    <t>pretlak vjazd ČSPL, PE100RC 125/7,4(51m)</t>
  </si>
  <si>
    <t>pretlak cesta I/11, PE100RC 200/11,9(2x18m)</t>
  </si>
  <si>
    <t>pretlak cesta I/11, PE100RC 125/7,4(18m)</t>
  </si>
  <si>
    <t>pretlak Kysuce-trieda zeminy-7 (kamenné dno)</t>
  </si>
  <si>
    <t>PE100RC Superpipe 228,4/225/20,5 (1x120m)</t>
  </si>
  <si>
    <t>PE100RC Superpipe 322/315/28,6 (2x120m)</t>
  </si>
  <si>
    <t>stožiare demontáž, 3*3*25</t>
  </si>
  <si>
    <t>stožiare,5*5*8</t>
  </si>
  <si>
    <t>od 91N-po pretlak garáže, (48+150)*3</t>
  </si>
  <si>
    <t>od pretlaku garáže po pretlak Kysuce,(381-63)*3</t>
  </si>
  <si>
    <t>pretlak Kysuce, (4*6+4*4)</t>
  </si>
  <si>
    <t>spínacia stanica SS1, násyp Q100</t>
  </si>
  <si>
    <t>pretlak-vjazd ČSPL, 2*2*2</t>
  </si>
  <si>
    <t>pretlak cesty I/11, 2*3*2</t>
  </si>
  <si>
    <t>cesta I/11-dvor RD-päta svahu, 3*54</t>
  </si>
  <si>
    <t>päta svahu-spínacia stanica SS2, (79+107)*3</t>
  </si>
  <si>
    <t>spínacia stanica SS2,8*8</t>
  </si>
  <si>
    <t>spínacia stanica SS2-po miestnu komunikáciu,77*3</t>
  </si>
  <si>
    <t>miestna komunikácia pri cintoríne-106-N, 72*3</t>
  </si>
  <si>
    <t>spínacia stanica SS2-po 104-A-N,86*3</t>
  </si>
  <si>
    <t>196,30*0,1 (m3)</t>
  </si>
  <si>
    <t>2203074404</t>
  </si>
  <si>
    <t>Podkladné a krycie vrstvy z asfaltových zmesí, liaty asfalt cestný jemnozrnný modifikovaný</t>
  </si>
  <si>
    <t>530,5*0,05 (m3)</t>
  </si>
  <si>
    <t>obrubník chodníkový-chodník pri ceste I/11</t>
  </si>
  <si>
    <t xml:space="preserve">bet.podklad pod žľaby a chráničky </t>
  </si>
  <si>
    <t>0,65*0,05*24</t>
  </si>
  <si>
    <t>0,65*0,05*54</t>
  </si>
  <si>
    <t>0,65*0,05*107</t>
  </si>
  <si>
    <t>0,65*0,05*77</t>
  </si>
  <si>
    <t>0,65*0,05*47</t>
  </si>
  <si>
    <t>0,65*0,05*59</t>
  </si>
  <si>
    <t>0,8*0,3*22</t>
  </si>
  <si>
    <t>karisieť 0,8*22=17,6m2</t>
  </si>
  <si>
    <t>bet.žľab KZII s poklopom KDII</t>
  </si>
  <si>
    <t>24+33+54+107+77+47+59</t>
  </si>
  <si>
    <t>pretlak Kysuca PE100RC Superpipe 228,4/225/20,5 (1x129m)</t>
  </si>
  <si>
    <t>pretlak Kysuca PE100RC Superpipe 322/315/28,6 (2x129m)</t>
  </si>
  <si>
    <t>uloženie výkopom</t>
  </si>
  <si>
    <t>Kysuca-SS1-KF09125 1x158</t>
  </si>
  <si>
    <t>Kysuca-SS1-KF09200 1x158(675), 1x158(676)</t>
  </si>
  <si>
    <t>päta kopca-dvor RD-KF09125 1x111</t>
  </si>
  <si>
    <t>SS2-104-A-N-KF09125, 1x48</t>
  </si>
  <si>
    <t>SS-106N-KF09125, (77+50)</t>
  </si>
  <si>
    <t>SS-106N-KF09200, (1x50)</t>
  </si>
  <si>
    <t>HDPE40 (933+344+223+110)</t>
  </si>
  <si>
    <t>1101010205</t>
  </si>
  <si>
    <t>Základy, pásy z betónu železového, tr. C 20/25 (B 25)</t>
  </si>
  <si>
    <t>základ pod spínaciu stanicu SS1</t>
  </si>
  <si>
    <t>1,5*0,3*0,1+1,4*0,3*0,1+1,25*0,3*2,5*2+1,4*0,3*2,5*2</t>
  </si>
  <si>
    <t>1101012107</t>
  </si>
  <si>
    <t>Základy, pásy, výstuž z betonárskej ocele zo zváraných sietí</t>
  </si>
  <si>
    <t>karisieť</t>
  </si>
  <si>
    <t>stožiar priehradový-1ks s náterom základu</t>
  </si>
  <si>
    <t>lano FeZn70mm2,4*8</t>
  </si>
  <si>
    <t>SR03+OU (1+1+1+1)</t>
  </si>
  <si>
    <t>SR02 (20+20+20+20+52+76)</t>
  </si>
  <si>
    <t>svorka k tyči SJ02 (6+6+6+6+26+38)</t>
  </si>
  <si>
    <t>tyč ZT02 (6+6+6+6+26+38)</t>
  </si>
  <si>
    <t>pás FeZn 30x4 (48+48+48+48+294+129)</t>
  </si>
  <si>
    <t>meranie uzemnenia (1+1+1+1+1+1)</t>
  </si>
  <si>
    <t>zákryt káblov na stožiari, 3m+3m+3m</t>
  </si>
  <si>
    <t>10,5m/15kN</t>
  </si>
  <si>
    <t>10,5m/20kN</t>
  </si>
  <si>
    <t>13,5m/20kN</t>
  </si>
  <si>
    <t>stožiar 11m/V52</t>
  </si>
  <si>
    <t>Vedenia nadzemné VN - stožiare vn dvojité betónové</t>
  </si>
  <si>
    <t xml:space="preserve">Vedenia nadzemné VN - stožiare vn dvojité betónové očíslovanie, rozvoz </t>
  </si>
  <si>
    <t>2x12m/15kN</t>
  </si>
  <si>
    <t>Vedenia nadzemné VN - stožiare vn dvojité drevené</t>
  </si>
  <si>
    <t>Vedenia nadzemné VN - stožiare vn dvojité drevené s pätkou</t>
  </si>
  <si>
    <t>stožiar Dp (2xpätka EZP40H)</t>
  </si>
  <si>
    <t>vodič AlFe6 70-znovumontáž</t>
  </si>
  <si>
    <t>vodič AlFe6 95-znovumontáž</t>
  </si>
  <si>
    <t>vodič 122-AL1/20-ST1A-nový</t>
  </si>
  <si>
    <t>preponky vodič PAS120 (18+9+18+18+9+9)</t>
  </si>
  <si>
    <t>Vedenia nadzemné VN - káble vn závesné</t>
  </si>
  <si>
    <t>Vedenia nadzemné VN - káble vn závesné Al</t>
  </si>
  <si>
    <t>20-Distri 3x95+50</t>
  </si>
  <si>
    <t>konzola vrcholová</t>
  </si>
  <si>
    <t>kotevná svorka s objímkou pre Distri 3x95+50</t>
  </si>
  <si>
    <t>Vedenia nadzemné VN - konzoly vn na stožiare drevené</t>
  </si>
  <si>
    <t>Vedenia nadzemné VN - konzoly vn na stožiare drevené kovové, pozinkované</t>
  </si>
  <si>
    <t>nosná svorka s hákom pre Distri 3x95+50</t>
  </si>
  <si>
    <t>konzola na DOUO</t>
  </si>
  <si>
    <t>svorky PPN do 120mm2 (12+12+6+12+6)</t>
  </si>
  <si>
    <t>zvislý-OTE25/400+32+OP (106-N)</t>
  </si>
  <si>
    <t>do vedenia FLa15/60 GB</t>
  </si>
  <si>
    <t>zvislý DOUO vrátane transformátorov,zvodičov,elektrického ovládania a odpínača FLa15/97GB</t>
  </si>
  <si>
    <t>Vedenia nadzemné VN - ochrany prepäťové vn ZnO, vnútorné</t>
  </si>
  <si>
    <t>RSTI-CC-68SA2410</t>
  </si>
  <si>
    <t>HDA24N-podperný</t>
  </si>
  <si>
    <t xml:space="preserve">NA2XS(F)2Y 1x150RM/25 12,7/22kV </t>
  </si>
  <si>
    <t>NA2XS(F)2Y 1x240RM/25 12,7/22kV</t>
  </si>
  <si>
    <t>NA2XS(F)2Y 1x150RM/25 12,7/22kV (3*107)</t>
  </si>
  <si>
    <t>3*920+3*338+3*210+3*92-dočasne</t>
  </si>
  <si>
    <t>zaťahovanie do rúr a žľabov</t>
  </si>
  <si>
    <t>káblový štítok kovový razený</t>
  </si>
  <si>
    <t>Káblové súbory, ukončenie vodičov - VN káblové koncovky staničné</t>
  </si>
  <si>
    <t>Káblové súbory, ukončenie vodičov - VN káblové koncovky staničné jednožilové</t>
  </si>
  <si>
    <t>T-konektor,RSTI-5854-95-240</t>
  </si>
  <si>
    <t>ručný pohon</t>
  </si>
  <si>
    <t>DOUO-funkčné skúšky</t>
  </si>
  <si>
    <t>45.31.72</t>
  </si>
  <si>
    <t>Elektroinštalačné práce na transformátoroch</t>
  </si>
  <si>
    <t>Utesnenie vstupov SS1 a SS2 s RDSS</t>
  </si>
  <si>
    <t>Transformovne, transformátory - transformovne kioskové, na zemi</t>
  </si>
  <si>
    <t>Transformovne, transformátory - transformovne kioskové, na zemi VN/VN</t>
  </si>
  <si>
    <t>Spínacia stanica EH8BOX, 5R, Haramia</t>
  </si>
  <si>
    <t>676 Preložka VN 22 kV km 17,450-18,000 D3</t>
  </si>
  <si>
    <t>betónové stožiare</t>
  </si>
  <si>
    <t>betón základy</t>
  </si>
  <si>
    <t>betón chodníky</t>
  </si>
  <si>
    <t>betón cesta</t>
  </si>
  <si>
    <t>živica chodník</t>
  </si>
  <si>
    <t>živica cesta</t>
  </si>
  <si>
    <t>rozbíjanie základov stožiarov</t>
  </si>
  <si>
    <t>stožiare betónové-3*1*1*1</t>
  </si>
  <si>
    <t>stožiare priehradové-2*1,5*1,5*1</t>
  </si>
  <si>
    <t>AlFe6 3x50</t>
  </si>
  <si>
    <t>chodník pri ceste I/11, 0,8*8</t>
  </si>
  <si>
    <t>cesta I/11 po pretlak III/2054, 0,8*57</t>
  </si>
  <si>
    <t>pretlak III/2054</t>
  </si>
  <si>
    <t>dvor Piváreň, 0,8*9</t>
  </si>
  <si>
    <t>pretlak Vadičovský potok, 2*3</t>
  </si>
  <si>
    <t>od Vadičovského potoka až k chodníku,</t>
  </si>
  <si>
    <t>asfaltový chodník pri ceste I/11,0,8*52</t>
  </si>
  <si>
    <t>koniec chodníka po začiatok miestnej komunikácie</t>
  </si>
  <si>
    <t>miestna komunikácia, 0,8*115</t>
  </si>
  <si>
    <t>oceľové stožiare a konzoly-2ks</t>
  </si>
  <si>
    <t>betón</t>
  </si>
  <si>
    <t>stožiar betónový 1xJB+1xDB</t>
  </si>
  <si>
    <t>základy-stožiare betónové-3*1*1*1*2,2</t>
  </si>
  <si>
    <t>základy-stožiare priehradové-2*1,5*1,5*1*2,2</t>
  </si>
  <si>
    <t>chodník pri ceste I/11, 0,8*8*0,1*2,2</t>
  </si>
  <si>
    <t>cesta I/11 po pretlak III/2054, 0,8*57*0,1*2,2</t>
  </si>
  <si>
    <t>dvor Piváreň, 0,8*9*0,1*2,2</t>
  </si>
  <si>
    <t>pretlak Vadičovský potok, 2*3*0,1*2,2</t>
  </si>
  <si>
    <t>asfaltový chodník pri ceste I/11,0,8*52*0,1*2,2</t>
  </si>
  <si>
    <t>miestna komunikácia, 0,8*115*0,1*2,2</t>
  </si>
  <si>
    <t>asfaltový povrch</t>
  </si>
  <si>
    <t>chodník pri ceste I/11, 0,8*8*0,05*1,8</t>
  </si>
  <si>
    <t>cesta I/11 po pretlak III/2054, 0,8*57*0,1*1,8</t>
  </si>
  <si>
    <t>dvor Piváreň, 0,8*9*0,1*1,8</t>
  </si>
  <si>
    <t>pretlak Vadičovský potok, 2*3*0,1*1,8</t>
  </si>
  <si>
    <t>asfaltový chodník pri ceste I/11,0,8*52*0,05*1,8</t>
  </si>
  <si>
    <t>miestna komunikácia, 0,8*115*0,1*1,8</t>
  </si>
  <si>
    <t>drevná hmota-výruby, 81,5*0,5</t>
  </si>
  <si>
    <t>chodník,16+104</t>
  </si>
  <si>
    <t>miestna komunikácia,2*57+2*9+2*3*2+2*115</t>
  </si>
  <si>
    <t>výrub stromov</t>
  </si>
  <si>
    <t>demontáž-stožiar betónový-2ks, 5*5*2*0,15</t>
  </si>
  <si>
    <t>demontáž-stožiar priehradový-2ks, 5*5*2*0,15</t>
  </si>
  <si>
    <t>cesta I/11 po pretlak III/2054, 3*36*0,15</t>
  </si>
  <si>
    <t>dvor Piváreň</t>
  </si>
  <si>
    <t>pretlak Vadičovský potok</t>
  </si>
  <si>
    <t>od Vadičovského potoka až k chodníku,3*21*0,15</t>
  </si>
  <si>
    <t>asfaltový chodník pri ceste I/11, 3*118*0,15</t>
  </si>
  <si>
    <t>koniec chodníka po začiatok miestnej komunikácie,3*86*0,15</t>
  </si>
  <si>
    <t>miestna komunikácia</t>
  </si>
  <si>
    <t>odkop-stožiar betónový, 1*1*1*2</t>
  </si>
  <si>
    <t>odkop-stožiar priehradový-1,5*1,5*1*2</t>
  </si>
  <si>
    <t>pretlak cesty I/11, 2*2*2*2</t>
  </si>
  <si>
    <t>pretlak III/2054, 2*2*2*2</t>
  </si>
  <si>
    <t>pretlak Vadičovský potok, 2*2*3*2</t>
  </si>
  <si>
    <t>chodník pri ceste I/11, 0,8*1,3*8</t>
  </si>
  <si>
    <t>cesta I/11 po pretlak III/2054, 0,8*1,3*94</t>
  </si>
  <si>
    <t>dvor Piváreň, 0,8*1,3*9</t>
  </si>
  <si>
    <t>od Vadičovského potoka až k chodníku,0,8*1,3*21</t>
  </si>
  <si>
    <t>asfaltový chodník pri ceste I/11,0,8*1,3*118</t>
  </si>
  <si>
    <t>koniec chodníka po začiatok miestnej komunikácie,0,8*1,3*86</t>
  </si>
  <si>
    <t>miestna komunikácia, 0,8*1,3*115</t>
  </si>
  <si>
    <t>pretlak cesty I/11, 2*2*2*1</t>
  </si>
  <si>
    <t>pretlak III/2054,2*2*2*2</t>
  </si>
  <si>
    <t>od Vadičovského potoka až k chodníku,0,8*0,3*21</t>
  </si>
  <si>
    <t>chodník pri ceste I/11, 0,3*1*8</t>
  </si>
  <si>
    <t>pretlak cesty I/11, 2*2*2</t>
  </si>
  <si>
    <t>cesta I/11 po pretlak III/2054, 0,8*1,0*94</t>
  </si>
  <si>
    <t>dvor Piváreň, 0,8*1,0*9</t>
  </si>
  <si>
    <t>od Vadičovského potoka až k chodníku</t>
  </si>
  <si>
    <t>asfaltový chodník pri ceste I/11,0,8*1,0*118</t>
  </si>
  <si>
    <t>spätny zasyp zeminou</t>
  </si>
  <si>
    <t>od Vadičovského potoka až k chodníku, 0,8*1*21</t>
  </si>
  <si>
    <t>asfaltový chodník pri ceste I/11</t>
  </si>
  <si>
    <t>demontáž bet.stožiarov, 1*1*1*2</t>
  </si>
  <si>
    <t>demontáž priehradových stožiarov,1,5*1,5*1*2</t>
  </si>
  <si>
    <t>cesta I/11 po pretlak III/2054</t>
  </si>
  <si>
    <t>od Vadičovského potoka až k chodníku, 0,8*0,3*21</t>
  </si>
  <si>
    <t>asfaltový chodník pri ceste I/11, 0,8*0,3*118</t>
  </si>
  <si>
    <t>2*8+2*94+2*9+2*21+2*118+2*86+2*115=902m</t>
  </si>
  <si>
    <t>21+118=139m</t>
  </si>
  <si>
    <t>paženie v miestnej komunikácii, 57*1,5*2</t>
  </si>
  <si>
    <t>paženie pretlak Vadičovského potoka,(2+2+3+3)*1,5*2</t>
  </si>
  <si>
    <t>paženie v miestnej komunikácii, 115*1,5*2</t>
  </si>
  <si>
    <t>pretlak cesta I/11, KSX-PE 200/11,9, 2x19m</t>
  </si>
  <si>
    <t>pretlak cesta I/11, KSX-PE 125/7,4, 1x19m</t>
  </si>
  <si>
    <t>pretlak cesta III/2054, KSX-PE 200/11,9, 2x14m</t>
  </si>
  <si>
    <t>pretlak cesta III/2054, KSX-PE 125/7,4, 1x14m</t>
  </si>
  <si>
    <t>pretlak Vadičovský potok,PE100RC,128,4/125/11,4, 1x61m</t>
  </si>
  <si>
    <t>pretlak Vadičovský potok,PE100RC,256/250/22,7, 2x61m</t>
  </si>
  <si>
    <t>demontáž-stožiar betónový-2ks, 5*5*2</t>
  </si>
  <si>
    <t>demontáž-stožiar priehradový-2ks, 5*5*2</t>
  </si>
  <si>
    <t>cesta I/11 po pretlak III/2054, 3*36</t>
  </si>
  <si>
    <t>od Vadičovského potoka až k chodníku,3*21</t>
  </si>
  <si>
    <t>asfaltový chodník pri ceste I/11, 3*118</t>
  </si>
  <si>
    <t>koniec chodníka po začiatok miestnej komunikácie,3*86</t>
  </si>
  <si>
    <t>chodník pri ceste I/11, 0,8*8*0,1</t>
  </si>
  <si>
    <t>cesta I/11 po pretlak III/2054, 0,8*57*0,1</t>
  </si>
  <si>
    <t>dvor Piváreň, 0,8*9*0,1</t>
  </si>
  <si>
    <t>pretlak Vadičovský potok, 2*3*0,1</t>
  </si>
  <si>
    <t>asfaltový chodník pri ceste I/11,0,8*52*0,1</t>
  </si>
  <si>
    <t>miestna komunikácia, 0,8*115*0,1</t>
  </si>
  <si>
    <t>chodník pri ceste I/11, 0,8*8*0,05</t>
  </si>
  <si>
    <t>asfaltový chodník pri ceste I/11,0,8*52*0,05</t>
  </si>
  <si>
    <t>obrubník chodníkový</t>
  </si>
  <si>
    <t>bet.podklad pod žľaby</t>
  </si>
  <si>
    <t>0,8*0,05*94+0,8*0,05*9+0,8*0,05*86+0,8*0,05*115</t>
  </si>
  <si>
    <t>94+6+86+115</t>
  </si>
  <si>
    <t>výkopom-KF09125,   8+94+9+86+115</t>
  </si>
  <si>
    <t>výkopom-KF09200,   8+9</t>
  </si>
  <si>
    <t>HDPE40-optika,  8+19+94+14+9+61+21+118+86+115</t>
  </si>
  <si>
    <t>Utesnenie vstupov SS1 a TS</t>
  </si>
  <si>
    <t>682 Preložka VN 22 kV km 1,040-2,060 c.l/11</t>
  </si>
  <si>
    <t>betónové stožiare 14*1</t>
  </si>
  <si>
    <t>demontované stožiare-betón zo základov</t>
  </si>
  <si>
    <t>1,5*1,5*1*13</t>
  </si>
  <si>
    <t>1,5*1,5*1*4</t>
  </si>
  <si>
    <t>diaľkovo ovládaný vypínač</t>
  </si>
  <si>
    <t>konzola B2</t>
  </si>
  <si>
    <t>konzola A1</t>
  </si>
  <si>
    <t>bet.stožiare demontáž, 5*5*13*0,15</t>
  </si>
  <si>
    <t>prieh.stožiare demontáž,5*5*4*0,15</t>
  </si>
  <si>
    <t>stožiare</t>
  </si>
  <si>
    <t>5*5*8*0,15</t>
  </si>
  <si>
    <t>5*5*9*0,15</t>
  </si>
  <si>
    <t>káblové ryhy</t>
  </si>
  <si>
    <t>3*90*0,15</t>
  </si>
  <si>
    <t>3*42*0,15</t>
  </si>
  <si>
    <t>3*28*0,15</t>
  </si>
  <si>
    <t>nové bet.stožiare-základy</t>
  </si>
  <si>
    <t>nové prieh.stožiare základy</t>
  </si>
  <si>
    <t>jamy-pretlak</t>
  </si>
  <si>
    <t>0,35*0,9*487</t>
  </si>
  <si>
    <t>0,6*1,3*90</t>
  </si>
  <si>
    <t>0,6*1,3*42</t>
  </si>
  <si>
    <t>0,6*1,3*28</t>
  </si>
  <si>
    <t>bet.stožiare</t>
  </si>
  <si>
    <t>priehr.stožiare</t>
  </si>
  <si>
    <t>0,6*0,3*90</t>
  </si>
  <si>
    <t>0,6*0,3*42</t>
  </si>
  <si>
    <t>0,6*0,3*28</t>
  </si>
  <si>
    <t>stožiare-demontované, 29,25+9</t>
  </si>
  <si>
    <t>0,6*1*90</t>
  </si>
  <si>
    <t>0,6*1*42</t>
  </si>
  <si>
    <t>0,6*1*28</t>
  </si>
  <si>
    <t>jama pretlak</t>
  </si>
  <si>
    <t>ryhy pre zemniaci pás</t>
  </si>
  <si>
    <t>2*90+2*42+2*28=320m</t>
  </si>
  <si>
    <t>90+42+28=160m</t>
  </si>
  <si>
    <t>odvoz vytlačenej zeminy do násypov D3</t>
  </si>
  <si>
    <t>pretlak vjazd, PE100RC 200/11,9(2x9m)</t>
  </si>
  <si>
    <t>pretlak vjazd, PE100RC 125/7,4(1x9m)</t>
  </si>
  <si>
    <t>bet.stožiare demontáž, 5*5*13</t>
  </si>
  <si>
    <t>prieh.stožiare demontáž,5*5*4</t>
  </si>
  <si>
    <t>5*5*8</t>
  </si>
  <si>
    <t>5*5*9</t>
  </si>
  <si>
    <t>3*90</t>
  </si>
  <si>
    <t>3*42</t>
  </si>
  <si>
    <t>3*28</t>
  </si>
  <si>
    <t>0,6*0,05*4</t>
  </si>
  <si>
    <t>výkopom KF09200</t>
  </si>
  <si>
    <t>výkopom KF09125</t>
  </si>
  <si>
    <t>výkopom HDPE40-optika</t>
  </si>
  <si>
    <t>stožiare betónové-8ks</t>
  </si>
  <si>
    <t>stožiare priehradové-9ks</t>
  </si>
  <si>
    <t>stožiare priehradové-9ks s náterom základu</t>
  </si>
  <si>
    <t>SR03+OU+DOU</t>
  </si>
  <si>
    <t>zákryt káblov na stožiari, 3m+3m</t>
  </si>
  <si>
    <t>príchytka plastová KOZ3</t>
  </si>
  <si>
    <t>stožiar 9,5m/V52</t>
  </si>
  <si>
    <t>stožiar 11m/V39</t>
  </si>
  <si>
    <t>stožiar 12,5m/V52</t>
  </si>
  <si>
    <t>stožiar 15,5m/V78</t>
  </si>
  <si>
    <t>vodič AlFe6 35-znovumontáž</t>
  </si>
  <si>
    <t>vodič AlFe6 50-znovumontáž</t>
  </si>
  <si>
    <t>vodič 70-AL1/11-ST1A-nový</t>
  </si>
  <si>
    <t xml:space="preserve">preponky vodič PAS120 </t>
  </si>
  <si>
    <t>nosná svorka s objímkou pre Distri 3x95+50</t>
  </si>
  <si>
    <t>konzola A2</t>
  </si>
  <si>
    <t>Vedenia nadzemné VN - konzoly pre bleskoistky vn na stožiare kovové, mrežové</t>
  </si>
  <si>
    <t>Vedenia nadzemné VN - konzoly pre bleskoistky vn na stožiare kovové, mrežové kovové, pozinkované</t>
  </si>
  <si>
    <t>konzola na zvodiče-priehradový stožiar</t>
  </si>
  <si>
    <t>konzola na zvodiče-murovaná trafostanica</t>
  </si>
  <si>
    <t>SMS 25/0/4/M, 17+2*12</t>
  </si>
  <si>
    <t>Vedenia nadzemné VN - spoje vodičov prúdové</t>
  </si>
  <si>
    <t>Vedenia nadzemné VN - spoje vodičov prúdové, spojkou lisovanou</t>
  </si>
  <si>
    <t>spojka lisovaná do 120/120</t>
  </si>
  <si>
    <t>zvislý-OTE25/400+32+OP k murovanej TS</t>
  </si>
  <si>
    <t>zvislý-OTE25/400+32+OP p.b.č.22N</t>
  </si>
  <si>
    <t>do vedenia UVEI25/400-100N-Poľnohosp.družstvo</t>
  </si>
  <si>
    <t>zvislý Fla 15/60 GB SN-p.b.č.30N</t>
  </si>
  <si>
    <t>DOR-Recloser-komplet aj s ovládaním a konzolami-25-A-N
TAVRIDA-OSM-27</t>
  </si>
  <si>
    <t>pružná spojka PS50/10AL</t>
  </si>
  <si>
    <t>DO-Recloser</t>
  </si>
  <si>
    <t>DO-Recloser-funkčné skúšky</t>
  </si>
  <si>
    <t>683 Preložka VN 22 kV km 2,260 c.l/11</t>
  </si>
  <si>
    <t>bet.pätka</t>
  </si>
  <si>
    <t>stlp drevený-1ks</t>
  </si>
  <si>
    <t>4*(1,2*1,2*1)</t>
  </si>
  <si>
    <t>3*(1,2*1,2*0,7)</t>
  </si>
  <si>
    <t>priehradový stožiar 1,1t*4ks</t>
  </si>
  <si>
    <t>konzola  B1,0,049t*4ks</t>
  </si>
  <si>
    <t>konzola A3, 0,076*4ks</t>
  </si>
  <si>
    <t>konzola ľahká,0,055t*3ks</t>
  </si>
  <si>
    <t>vodiče 1509m*0,1511kg/m:1000</t>
  </si>
  <si>
    <t>hrúbka 0,15m</t>
  </si>
  <si>
    <t>bet.stožiare demontáž, 5*5*3*0,15</t>
  </si>
  <si>
    <t>drevené stožiare demontáž, 5*5*1*0,15</t>
  </si>
  <si>
    <t xml:space="preserve">nové stožiare </t>
  </si>
  <si>
    <t>betónové 5*5*2*0,15</t>
  </si>
  <si>
    <t>priehradové 5*5*4*0,15</t>
  </si>
  <si>
    <t>(1,2*1,2*1)*8</t>
  </si>
  <si>
    <t>0,35*0,8*144</t>
  </si>
  <si>
    <t>ornica z hromád ma medziskládku</t>
  </si>
  <si>
    <t>stožiare-demontované,8*(1,2*1,2*1)</t>
  </si>
  <si>
    <t>bet.stožiare demontáž, 5*5*3</t>
  </si>
  <si>
    <t>drevené stožiare demontáž, 5*5*1</t>
  </si>
  <si>
    <t>betónové 5*5*2</t>
  </si>
  <si>
    <t>priehradové 5*5*4</t>
  </si>
  <si>
    <t>stožiare priehradové-4ks</t>
  </si>
  <si>
    <t>stožiare priehradové-4ks s náterom základu</t>
  </si>
  <si>
    <t>stožiar 18,5m/V26</t>
  </si>
  <si>
    <t>stožiar 18,5m/V39</t>
  </si>
  <si>
    <t>plašič vtákov Firefly (KS)</t>
  </si>
  <si>
    <t>pod vedenie Fla 15/60 GB N,BS 10,5</t>
  </si>
  <si>
    <t>689 Preložka TS km 14,780 D3</t>
  </si>
  <si>
    <t>betónové stožiare 1*1,1</t>
  </si>
  <si>
    <t>demontovaný stožiar-betón zo základov,1*1*0,7*2,2</t>
  </si>
  <si>
    <t>oprava základu trafostanice, 1,5*1,5*0,5*2,2</t>
  </si>
  <si>
    <t>rozbíjanie základov</t>
  </si>
  <si>
    <t>stožiar-1*1*0,7</t>
  </si>
  <si>
    <t>trafostanica-1,5*1,5*0,5</t>
  </si>
  <si>
    <t>odpojovač UVE</t>
  </si>
  <si>
    <t>poistkový spodok 22kV</t>
  </si>
  <si>
    <t>poistka 6A,22kV</t>
  </si>
  <si>
    <t>konzoly</t>
  </si>
  <si>
    <t>bet.stožiar demontáž, 5*5*1*0,15</t>
  </si>
  <si>
    <t>trafostanica, 10*10*1*0,15</t>
  </si>
  <si>
    <t>káblov á ryha, 2*52*0,15</t>
  </si>
  <si>
    <t>odkop demontáž JB,1,2*1,2*1</t>
  </si>
  <si>
    <t>odkop oprava základu trafostanice,1,5*1,5*1</t>
  </si>
  <si>
    <t>0,35*0,6*16</t>
  </si>
  <si>
    <t>0,35*0,8*22</t>
  </si>
  <si>
    <t>0,35*1,0*56</t>
  </si>
  <si>
    <t>0,5*1,3*52</t>
  </si>
  <si>
    <t>0,5*0,1*52</t>
  </si>
  <si>
    <t>stožiar-demontovaný. 1,2*1,2*1</t>
  </si>
  <si>
    <t>trafostanica,1,5*1,5*1</t>
  </si>
  <si>
    <t>0,5*1,2*52</t>
  </si>
  <si>
    <t>fólia š.33cm-52m</t>
  </si>
  <si>
    <t>odvoz vytlačenej zeminy do násypov D3,0,5*0,1*52</t>
  </si>
  <si>
    <t>bet.stožiare demontáž, 5*5*1</t>
  </si>
  <si>
    <t>trafostanica, 10*10*1</t>
  </si>
  <si>
    <t>káblová ryha, 2*52</t>
  </si>
  <si>
    <t>trafostanica-oprava základu s náterom základu,1*1*1</t>
  </si>
  <si>
    <t>trafostanica-2*(0,5*1*2+1,5*1*2)</t>
  </si>
  <si>
    <t>SR02, 12+43</t>
  </si>
  <si>
    <t>svorka k tyči SJ02, 10+29</t>
  </si>
  <si>
    <t>tyč ZT02,10+29</t>
  </si>
  <si>
    <t>pás FeZn 30x4,52+94</t>
  </si>
  <si>
    <t>Uzemňovacie a bleskozvodné vedenia - bentonit v zemi</t>
  </si>
  <si>
    <t>Uzemňovacie a bleskozvodné vedenia - bentonit v zemi pre zlepšenie uzemnenia</t>
  </si>
  <si>
    <t>uloženie pásu FeZn do GEM-pre zlepšenie uzemnenia</t>
  </si>
  <si>
    <t>príchytka plastová KOZ3,15+15</t>
  </si>
  <si>
    <t>Oceľové konštrukcie - rozvodne do 35 kV, nátery, prípravné práce</t>
  </si>
  <si>
    <t>Oceľové konštrukcie - rozvodne do 35 kV, nátery, prípravné práce odhrdzavenie</t>
  </si>
  <si>
    <t>priehradová trafostanica</t>
  </si>
  <si>
    <t>Oceľové konštrukcie - rozvodne do 35 kV, nátery, prípravné práce oprašovanie</t>
  </si>
  <si>
    <t>Oceľové konštrukcie - rozvodne do 35 kV, nátery jednozložkové</t>
  </si>
  <si>
    <t>Oceľové konštrukcie - rozvodne do 35 kV, nátery jednozložkové základný náner</t>
  </si>
  <si>
    <t>priehradová trafostanica 1xnáter</t>
  </si>
  <si>
    <t>Oceľové konštrukcie - rozvodne do 35 kV, nátery jednozložkové vrchný náter</t>
  </si>
  <si>
    <t>priehradová trafostanica 2xnáter</t>
  </si>
  <si>
    <t>NA2XS(F)2Y 1x150RM/25 12,7/22kV ,3*(15+8)</t>
  </si>
  <si>
    <t>NA2XS(F)2Y 1x150RM/25 12,7/22kV ,3*(83-15-8)</t>
  </si>
  <si>
    <t>koncovka vonkajšia HOT1.2403L,12,7/22 (24),70 - 240</t>
  </si>
  <si>
    <t>Prístroje istiace, poistky VN jednopólové</t>
  </si>
  <si>
    <t>Prístroje istiace, poistky VN jednopólové vonkajšie</t>
  </si>
  <si>
    <t>vonkajší poistkový spodok 22kV so zvodičom</t>
  </si>
  <si>
    <t>poistka 22kV,6A</t>
  </si>
  <si>
    <t xml:space="preserve">	690 Preložka TS km 1,0 cesty I/11</t>
  </si>
  <si>
    <t>betón-základ priehr.trafostanice</t>
  </si>
  <si>
    <t>rozbíjanie základov-priehr.trafostanica</t>
  </si>
  <si>
    <t>1,0*1,0*1</t>
  </si>
  <si>
    <t>1-AYKY 3x240+120,2*6</t>
  </si>
  <si>
    <t>1-AYKY 3x120+70,3*6</t>
  </si>
  <si>
    <t>poistka 22kV</t>
  </si>
  <si>
    <t>transformátor 400kVA</t>
  </si>
  <si>
    <t>zvodová rúra DN96</t>
  </si>
  <si>
    <t>vývodová rúra DN76</t>
  </si>
  <si>
    <t>skriňa SVS-P</t>
  </si>
  <si>
    <t>rozvádzač RST</t>
  </si>
  <si>
    <t>izolátor VZK1,S1</t>
  </si>
  <si>
    <t>stožiar priehradový-trafostanica</t>
  </si>
  <si>
    <t>oceľový stožiar trafostanice</t>
  </si>
  <si>
    <t>bet.základ</t>
  </si>
  <si>
    <t>nová TS 2,5*2,5*0,15</t>
  </si>
  <si>
    <t>stará TS 2*2*0,15</t>
  </si>
  <si>
    <t>kiosková trafostanica, 2,5*2,5*0,8</t>
  </si>
  <si>
    <t>demontáž PTS</t>
  </si>
  <si>
    <t>0,35*0,9*38</t>
  </si>
  <si>
    <t>0,35*0,7*24</t>
  </si>
  <si>
    <t>0,35*0,4*16</t>
  </si>
  <si>
    <t>kiosková trafostanica,5-2,11</t>
  </si>
  <si>
    <t>ornica z hromád na medziskládku,0,94+0,6</t>
  </si>
  <si>
    <t>štrkodrva 0-16 pod kioskovú trafostanicu,2,5*2,5*0,2</t>
  </si>
  <si>
    <t>zához okolo kioskovej trafostanice</t>
  </si>
  <si>
    <t>zához okolo PTS</t>
  </si>
  <si>
    <t>kiosková trafostanica</t>
  </si>
  <si>
    <t>pás FeZn30x4, 2m*4ks</t>
  </si>
  <si>
    <t>skúšobná svorka SS</t>
  </si>
  <si>
    <t>zlepšenie uzemnenie zaliatie pásu do hmoty GEM</t>
  </si>
  <si>
    <t>Utesnenie vstupov do kioskovej trafostanice DN80</t>
  </si>
  <si>
    <t>Transformovne, transformátory - transformovne kioskové, na zemi VN/NN</t>
  </si>
  <si>
    <t>Kiosková trafostanica EH8 var.B,22/0,42kV,400kVA,RRT,6xNN</t>
  </si>
  <si>
    <t>(transformátor 22/0,42kV,400kVA)</t>
  </si>
  <si>
    <t>(VN rozvádzač 22kV Siemens RRT)</t>
  </si>
  <si>
    <t>(NN rozvádzač-6vývodov)</t>
  </si>
  <si>
    <t>(NN a VN káblové prepoje)</t>
  </si>
  <si>
    <t xml:space="preserve">	691 Preložka prípojky VN k TS v km 1,0 c.I/11</t>
  </si>
  <si>
    <t xml:space="preserve">betónový stožiar </t>
  </si>
  <si>
    <t>betónové základy stožiarov 1,94m3*2,2</t>
  </si>
  <si>
    <t>1,2*1,2*1</t>
  </si>
  <si>
    <t>1*1*0,5</t>
  </si>
  <si>
    <t>AlFe 42/7</t>
  </si>
  <si>
    <t>bleskoistka VA25/10</t>
  </si>
  <si>
    <t>vodiče 42/7, 336*0,172/1000</t>
  </si>
  <si>
    <t>betónový stožiar</t>
  </si>
  <si>
    <t>(3*41+3*12+3*12+3*13+3*11+2*3*2+3*21+3*8)*0,15</t>
  </si>
  <si>
    <t>hrúbka 15cm</t>
  </si>
  <si>
    <t>riadený pretlak,2*2*3*2</t>
  </si>
  <si>
    <t>demontáž stožiarov,1,5*1,5*1,2+1*1*1</t>
  </si>
  <si>
    <t>ryha strojne 0,65*1,2*(41+12+21)</t>
  </si>
  <si>
    <t>ryha strojne,1,0*1,25*(12+13+11+8)</t>
  </si>
  <si>
    <t>káblová ryha 0,65*0,3*(41+12+21)</t>
  </si>
  <si>
    <t>káblová ryha 1,0*0,3*(12+13+11+8)</t>
  </si>
  <si>
    <t>jama pretlak-2*2*3*2</t>
  </si>
  <si>
    <t>ryha 0,65*(1,2-0,3)*74</t>
  </si>
  <si>
    <t>ryha 1,0*(1,25-0,3)*44</t>
  </si>
  <si>
    <t>zásyp po dem.stožiaroch,1,5*1,5*1,2+1*1*1</t>
  </si>
  <si>
    <t>2*41+3*12+2*12+3*13+3*11+2*21+3*8=280m</t>
  </si>
  <si>
    <t>2*41+12+2*12+13+11+2*21=184m</t>
  </si>
  <si>
    <t>odvoz vytlacenej zeminy do násypov D3</t>
  </si>
  <si>
    <t>paženie pretlak (2*3*2+2*2*2)*2</t>
  </si>
  <si>
    <t>pretlak ŽSR PE100RC Robust pipe 163,4/160/14,6(1x36m)</t>
  </si>
  <si>
    <t>pretlak ŽSR PE100RC Robust pipe 256/250/22,7(2x36m)</t>
  </si>
  <si>
    <t>(3*41+3*12+3*12+3*13+3*11+2*3*2+3*21+3*8)</t>
  </si>
  <si>
    <t>podklad pod chráničky hrúbka 50mm</t>
  </si>
  <si>
    <t>1,0*0,05*(12+13+11+8)</t>
  </si>
  <si>
    <t>KSX-PE 160/9,1, 2*12+2*13+2*11+2*8</t>
  </si>
  <si>
    <t>KSX-PE 110/6,3,12+13+11+8</t>
  </si>
  <si>
    <t>zákryt káblov na stožiari 3m</t>
  </si>
  <si>
    <t>ochranný kryt pre optiku 3m</t>
  </si>
  <si>
    <t>preponky vodič PAS120 (3*3)</t>
  </si>
  <si>
    <t>NA2XS(F)2Y 1x240RM/25 12,7/22kV, 3x84m</t>
  </si>
  <si>
    <t>NA2XS(F)2Y 1x240RM/25 12,7/22kV, 3x13+3*3m</t>
  </si>
  <si>
    <t>NA2XS(F)2Y 1x240RM/25 12,7/22kV,3*80m</t>
  </si>
  <si>
    <t>marker pre optiku</t>
  </si>
  <si>
    <t>DN110</t>
  </si>
  <si>
    <t>640 Preložka NN vedenia v km 17,965-18,030 D3</t>
  </si>
  <si>
    <t>bet.stožiare, JB 3*1,1</t>
  </si>
  <si>
    <t>bet.stožiare, DB 3*1,1*2</t>
  </si>
  <si>
    <t>základy-betónové stožiare,1,5*1,5*1*6*2,2</t>
  </si>
  <si>
    <t>betón-rozbitie spevnených plôch,0,5*7*0,1*2,2+0,8*28*0,1*2,2</t>
  </si>
  <si>
    <t>živica-rozbitie spevnených plôch,0,5*7*0,1*1,8+0,8*28*0,1*1,8</t>
  </si>
  <si>
    <t>1,5*1,5*1*6</t>
  </si>
  <si>
    <t>AlFe6 16-VO</t>
  </si>
  <si>
    <t>DP-AYKYz4x16,155+56</t>
  </si>
  <si>
    <t>DP-AYKY4x16</t>
  </si>
  <si>
    <t>DP-AYKYz 4x25</t>
  </si>
  <si>
    <t>zvody-AYKY 4x120</t>
  </si>
  <si>
    <t>konzola VVS</t>
  </si>
  <si>
    <t>izolátor VPR,VZK</t>
  </si>
  <si>
    <t>VO-VZK</t>
  </si>
  <si>
    <t>VRIS1</t>
  </si>
  <si>
    <t>SIL</t>
  </si>
  <si>
    <t>zvodová rúra plast</t>
  </si>
  <si>
    <t>zvodová rúra ocel</t>
  </si>
  <si>
    <t>0,5*7</t>
  </si>
  <si>
    <t>0,8*28</t>
  </si>
  <si>
    <t>Káble</t>
  </si>
  <si>
    <t>2*7+2*28</t>
  </si>
  <si>
    <t>zemniaci pás,0,35*50*0,15</t>
  </si>
  <si>
    <t>stožiare demontované-6ks, 5*5*6*0,15</t>
  </si>
  <si>
    <t>stožiare nové-3ks, 5*5*3*0,15</t>
  </si>
  <si>
    <t>NN zemné prípojky-p.b.č.7N,3*9*0,15</t>
  </si>
  <si>
    <t>smer p.b.č.1N,3*7*0,15</t>
  </si>
  <si>
    <t>stožiare demontované-6ks,1,5*1,5*1*6</t>
  </si>
  <si>
    <t>stožiare nové-3ks</t>
  </si>
  <si>
    <t>zemniaci pás,0,35*0,9*50</t>
  </si>
  <si>
    <t>0,35*0,9*9</t>
  </si>
  <si>
    <t>0,6*1,3*30</t>
  </si>
  <si>
    <t>0,8*1,3*28</t>
  </si>
  <si>
    <t>základy-betónové stožiare-3ks</t>
  </si>
  <si>
    <t>ryhy</t>
  </si>
  <si>
    <t>0,35*0,3*9</t>
  </si>
  <si>
    <t>spätné zásypy rýh a jám</t>
  </si>
  <si>
    <t>zemniaci pás-0,35*0,9*50</t>
  </si>
  <si>
    <t>nové stožiare</t>
  </si>
  <si>
    <t>kabl.ryha-0,35*0,6*9</t>
  </si>
  <si>
    <t>demontované stožiare-6ks,1,5*1,5*1*6</t>
  </si>
  <si>
    <t>3*3+30+2*28=95m</t>
  </si>
  <si>
    <t>odvoz vytlačenej zeminy do nasypov D3, 21,07+53,47</t>
  </si>
  <si>
    <t>paženie-miestna komunikácia-26*1,5*2</t>
  </si>
  <si>
    <t>stožiare demontované-6ks, 5*5*6</t>
  </si>
  <si>
    <t>stožiare nové-3ks, 5*5*3</t>
  </si>
  <si>
    <t>NN zemné prípojky-p.b.č.7N,3*9</t>
  </si>
  <si>
    <t>smer p.b.č.1N,3*7</t>
  </si>
  <si>
    <t>zemniaci pás, 0,35*50</t>
  </si>
  <si>
    <t>0,5*7*0,1</t>
  </si>
  <si>
    <t>0,8*28*0,1</t>
  </si>
  <si>
    <t>0,6*0,05*30</t>
  </si>
  <si>
    <t>0,6*0,05*28</t>
  </si>
  <si>
    <t xml:space="preserve">KF09125, 7+28 </t>
  </si>
  <si>
    <t>KF09200, 30+2*28</t>
  </si>
  <si>
    <t>HDPE40, 7+28</t>
  </si>
  <si>
    <t>zvodová rúra DN76, 6*8</t>
  </si>
  <si>
    <t>zvodová rúra ocel DN50,domové prípojky 3*3</t>
  </si>
  <si>
    <t>stožiare betónové-3ks</t>
  </si>
  <si>
    <t>lano FeZn70mm2, 3*8</t>
  </si>
  <si>
    <t>pás FeZn 30x4, 50+32+30</t>
  </si>
  <si>
    <t>Oceľové konštrukcie - príchytky pre káble, kovové</t>
  </si>
  <si>
    <t>páska Bandimex uchytenie káblov a rúr</t>
  </si>
  <si>
    <t>Vedenia nadzemné NN - stožiare nn jednoduché, betónové</t>
  </si>
  <si>
    <t xml:space="preserve">Vedenia nadzemné NN - stožiare nn jednoduché, betónové očislovanie, rozvoz </t>
  </si>
  <si>
    <t>JB10,5m/20kN</t>
  </si>
  <si>
    <t>Vedenia nadzemné NN - stožiare nn dvojité, betónové</t>
  </si>
  <si>
    <t xml:space="preserve">Vedenia nadzemné NN - stožiare nn dvojité, betónové očistenie, rozvoz </t>
  </si>
  <si>
    <t>DB10,5m/15kN</t>
  </si>
  <si>
    <t>Vedenia nadzemné NN - vodiče nn holé AlFe</t>
  </si>
  <si>
    <t>Vedenia nadzemné NN - vodiče nn holé AlFe do 70 mm2</t>
  </si>
  <si>
    <t>znovumontáž AlFe6 70mm2</t>
  </si>
  <si>
    <t>znovumontáž AlFe6 16mm2-VO</t>
  </si>
  <si>
    <t>Vedenia nadzemné NN - konzoly nn na stožiare betónové</t>
  </si>
  <si>
    <t>Vedenia nadzemné NN - konzoly nn na stožiare betónové kovové, pozinkované</t>
  </si>
  <si>
    <t>konzola VVS1200+kotevný pás</t>
  </si>
  <si>
    <t>konzola VVS1200-úzka+kotevný pás</t>
  </si>
  <si>
    <t>konzola VVS1530+kotevný pás</t>
  </si>
  <si>
    <t>Vedenia nadzemné NN - závesy izolátorov nn kotvové</t>
  </si>
  <si>
    <t>Vedenia nadzemné NN - závesy izolátorov nn kotvové jednoduché</t>
  </si>
  <si>
    <t>Izolátor VZK1 s príložkou S1</t>
  </si>
  <si>
    <t>Izolátor VZK1 s príložkou S2</t>
  </si>
  <si>
    <t>Izolátor VZK1-VO</t>
  </si>
  <si>
    <t>Vedenia nadzemné NN - spoje vodičov prúdové</t>
  </si>
  <si>
    <t>Vedenia nadzemné NN - spoje vodičov prúdové svorkou skrutkovou</t>
  </si>
  <si>
    <t>NFA2X 4x16,4x25/AYKY 4x16,4x25</t>
  </si>
  <si>
    <t>na stenovej konzole 4x16</t>
  </si>
  <si>
    <t>pripojenie stenovej konzoly na PEN</t>
  </si>
  <si>
    <t>Vedenia nadzemné NN - spoje vodičov odbočné</t>
  </si>
  <si>
    <t>Vedenia nadzemné NN - spoje vodičov odbočné svorkou skrutkovou</t>
  </si>
  <si>
    <t>NAYY 4x240/4x70AlFe</t>
  </si>
  <si>
    <t>NAYY 4x120/4x70AlFe</t>
  </si>
  <si>
    <t>NAYY4x16,4x25/4x70 AlFe</t>
  </si>
  <si>
    <t>Vedenia nadzemné NN - ukončenie vodičov holých</t>
  </si>
  <si>
    <t>Vedenia nadzemné NN - ukončenie vodičov holých svorkovaním</t>
  </si>
  <si>
    <t>Vedenia nadzemné NN - ochrany prepäťové nn,  ZnO</t>
  </si>
  <si>
    <t>Vedenia nadzemné NN - ochrany prepäťové nn,  ZnO vnútorné</t>
  </si>
  <si>
    <t>zvodič NN0 10/280 na AlFe</t>
  </si>
  <si>
    <t>Vedenia nadzemné NN - tabuľky číslovacie</t>
  </si>
  <si>
    <t>Vedenia nadzemné NN - tabuľky číslovacie na stožiare betónové</t>
  </si>
  <si>
    <t>tabuľka číslovacia</t>
  </si>
  <si>
    <t>NAYY-J 4x16</t>
  </si>
  <si>
    <t>NAYY-J 4x25</t>
  </si>
  <si>
    <t>NAYY-J 4x35</t>
  </si>
  <si>
    <t>NAYY-J 4x50</t>
  </si>
  <si>
    <t>NAYY-J 4x240, smer 1N</t>
  </si>
  <si>
    <t>NAYY-J 4x240, smer 101N, 2x43</t>
  </si>
  <si>
    <t>NAYY-J 4x120, zvody do VRIS2, 3*8</t>
  </si>
  <si>
    <t>Káble Cu - NN káble závesné</t>
  </si>
  <si>
    <t>Káble Cu - NN káble závesné ulož. voľne</t>
  </si>
  <si>
    <t>CYKYz-J 3x4-VO</t>
  </si>
  <si>
    <t>Káble Al - NN káble závesné</t>
  </si>
  <si>
    <t>Káble Al - NN káble závesné ulož. voľne</t>
  </si>
  <si>
    <t>NFA2X 4x16</t>
  </si>
  <si>
    <t>NFA2X 4x25</t>
  </si>
  <si>
    <t>štítky kovové</t>
  </si>
  <si>
    <t>spojka SVCZ 4x25</t>
  </si>
  <si>
    <t>Káblové súbory, ukončenie vodičov - NN ukonč. celoplastových káblov teplom zmršt. hadicami</t>
  </si>
  <si>
    <t>NAYY-J 4x240, smer 101N</t>
  </si>
  <si>
    <t>NAYY-J 4x120, zvody do VRIS2</t>
  </si>
  <si>
    <t>do 4x25, 6+8+4+2+2</t>
  </si>
  <si>
    <t>do 4x50, 4+2</t>
  </si>
  <si>
    <t>Prístroje istiace, poistky NN závitové</t>
  </si>
  <si>
    <t>Prístroje istiace, poistky NN závitové vstavné</t>
  </si>
  <si>
    <t>40A,gG</t>
  </si>
  <si>
    <t>80,gG</t>
  </si>
  <si>
    <t>Prístroje istiace, skrine poistkové</t>
  </si>
  <si>
    <t>Prístroje istiace, skrine poistkové na stožiar</t>
  </si>
  <si>
    <t>SPP1-1odberateľ</t>
  </si>
  <si>
    <t>SPP2-2odberatelia</t>
  </si>
  <si>
    <t>SPP3-3odberatelia</t>
  </si>
  <si>
    <t>Rozvádzače - NN  rozpojovacie a istiace skrine</t>
  </si>
  <si>
    <t>Rozvádzače - NN  rozpojovacie a istiace skrine silové, prúd striedavý</t>
  </si>
  <si>
    <t>VRIS2 KII P4</t>
  </si>
  <si>
    <t>znovumontáž RVO</t>
  </si>
  <si>
    <t>Vedenia nadzemné NN - nosiče pre svietidlá</t>
  </si>
  <si>
    <t>Vedenia nadzemné NN - nosiče pre svietidlá na stožiare</t>
  </si>
  <si>
    <t>znovumontáž svietidiel na betónový stožiar</t>
  </si>
  <si>
    <t>Svietidlá a osvetľovacie zariadenia - svietidlá pouličné</t>
  </si>
  <si>
    <t>Svietidlá a osvetľovacie zariadenia - svietidlá pouličné žiarivkové</t>
  </si>
  <si>
    <t>Závesné káble a vodiče - NN príslušenstvo</t>
  </si>
  <si>
    <t>Závesné káble a vodiče - NN príslušenstvo kotvové objímky</t>
  </si>
  <si>
    <t>kotevná objíma pre bet.stožiar</t>
  </si>
  <si>
    <t>Závesné káble a vodiče - NN príslušenstvo svorky</t>
  </si>
  <si>
    <t>kotevná svorka PSP120 pre NFA2X</t>
  </si>
  <si>
    <t>677 Preložka VN 22 kV km 20,115 D3</t>
  </si>
  <si>
    <t>betónové stožiare-7ks*1,1</t>
  </si>
  <si>
    <t>bet.stožiare-základy,(1*1*0,7)*7*2,2</t>
  </si>
  <si>
    <t>bet.stožiare-základy,(1*1*0,7)*7</t>
  </si>
  <si>
    <t>AlFe6 35, 3*48</t>
  </si>
  <si>
    <t>AlFe 42/7,3x14</t>
  </si>
  <si>
    <t>AlFe6 95, 3*536</t>
  </si>
  <si>
    <t>vodiče 42/7, 3*14*0,171/1000</t>
  </si>
  <si>
    <t>vodiče 95/6, 3x446*0,39/1000</t>
  </si>
  <si>
    <t>betónové stožiare 7*1,1</t>
  </si>
  <si>
    <t>stožiare demontáž, (5*5)*7*0,15</t>
  </si>
  <si>
    <t>nové stožiare,(5*5)*6*0,15</t>
  </si>
  <si>
    <t>demontáž stožiarov,1,2*1,2*1*7</t>
  </si>
  <si>
    <t>stožiare priehradové-5ks</t>
  </si>
  <si>
    <t>kruhové uzemnenie-4kusy</t>
  </si>
  <si>
    <t>0,35*0,8*48*4</t>
  </si>
  <si>
    <t>stožiar priehradový-5ks</t>
  </si>
  <si>
    <t>ornica z hromád na medziskládku,26,25+22,5</t>
  </si>
  <si>
    <t>stožiare demontované-7ks*1,2*1,2*1</t>
  </si>
  <si>
    <t>4xkruhové uzemnenie,0,35*0,8*48*4</t>
  </si>
  <si>
    <t>paženie-priehradové stožiare-5ks</t>
  </si>
  <si>
    <t>stožiare demontáž, (5*5)*7</t>
  </si>
  <si>
    <t>nové stožiare,(5*5)*6</t>
  </si>
  <si>
    <t>stožiar priehradový-5ks-s náterom základu</t>
  </si>
  <si>
    <t>pás FeZn 30x4 (48*4)</t>
  </si>
  <si>
    <t>meranie uzemnenia (1+1+1+1)</t>
  </si>
  <si>
    <t>stožiar 17m/V78</t>
  </si>
  <si>
    <t>stožiar 17m/V26</t>
  </si>
  <si>
    <t>stožiar 12,5m/V78</t>
  </si>
  <si>
    <t>vodič AlFe6 3-znovumontáž,3*48</t>
  </si>
  <si>
    <t>vodič 48-AL1/8-ST1A-nový, 3*14</t>
  </si>
  <si>
    <t>vodič AlFe6 95-znovumontáž,3*90</t>
  </si>
  <si>
    <t>vodič 122-AL1/20-ST1A-nový, 3*516</t>
  </si>
  <si>
    <t>plašič vtákov FIREFLY, 170/10=17ks</t>
  </si>
  <si>
    <t xml:space="preserve"> </t>
  </si>
  <si>
    <t>685 Preložka NN vedenia pre ČSPL v Radoli</t>
  </si>
  <si>
    <t>zvod kábel AYKY 4x50</t>
  </si>
  <si>
    <t>káblová ryha-ručne</t>
  </si>
  <si>
    <t>0,35*1,3*41</t>
  </si>
  <si>
    <t>0,35*0,95*56</t>
  </si>
  <si>
    <t>0,35*0,3*41</t>
  </si>
  <si>
    <t>spätné zásypy rýh vykopanou zeminou-ručne</t>
  </si>
  <si>
    <t>0,35*(1,3-0,3)*41</t>
  </si>
  <si>
    <t>povrchová úprava terénu-káblová ryha, 2*97</t>
  </si>
  <si>
    <t>trávnik,2*56</t>
  </si>
  <si>
    <t>karisieť, 0,35*41=14,35m2</t>
  </si>
  <si>
    <t>KF09160</t>
  </si>
  <si>
    <t>KF09040</t>
  </si>
  <si>
    <t>utesnenie DN160-2ks</t>
  </si>
  <si>
    <t>utesnenie DN40-2ks</t>
  </si>
  <si>
    <t>fólia š.33-97m</t>
  </si>
  <si>
    <t>Vedenia nadzemné NN - drážky pre rúrky, alebo káble</t>
  </si>
  <si>
    <t>Vedenia nadzemné NN - drážky pre rúrky, alebo káble do múru</t>
  </si>
  <si>
    <t>urobenie drážky a začistenie drážky pod rozpojovacou skriňou</t>
  </si>
  <si>
    <t>Vedenia nadzemné NN - drážky pre rúrky, alebo káble do betónu</t>
  </si>
  <si>
    <t>Káble Cu - NN káble silové ulož. v chráničkách</t>
  </si>
  <si>
    <t>CYKY-O 5x4</t>
  </si>
  <si>
    <t>NAYY-J 4x120</t>
  </si>
  <si>
    <t>160A,gG</t>
  </si>
  <si>
    <t>100A,gG</t>
  </si>
  <si>
    <t>80A,gG</t>
  </si>
  <si>
    <t>688 Preložka TS km 17,965 D3</t>
  </si>
  <si>
    <t>0,35*0,7*16</t>
  </si>
  <si>
    <t>0,35*0,4*14</t>
  </si>
  <si>
    <t>odvoz vytlačenej zeminy do nasypov D3,5-2,11</t>
  </si>
  <si>
    <t>695 Preložka TS pre ČSPL v Radoli</t>
  </si>
  <si>
    <t>bet.stožiar 1*1,1</t>
  </si>
  <si>
    <t>bet.stožiar-základ,1*1*0,7*2,2</t>
  </si>
  <si>
    <t>1*1*0,7</t>
  </si>
  <si>
    <t>1.etapa</t>
  </si>
  <si>
    <t>AlFe6 35,3*6</t>
  </si>
  <si>
    <t>2.etapa-VN kábel v zemi-NA2XS(F)2Y 1x150/25,3*40m</t>
  </si>
  <si>
    <t>transformátor</t>
  </si>
  <si>
    <t>skriňa SVS</t>
  </si>
  <si>
    <t>zvodová rúra</t>
  </si>
  <si>
    <t>2.etapa</t>
  </si>
  <si>
    <t>T-konektor v spínacej stanici</t>
  </si>
  <si>
    <t>T-konektor v trafostanici</t>
  </si>
  <si>
    <t>T-konektor-zvodič v spínacej stanici</t>
  </si>
  <si>
    <t>T-konektor-zvodič v trafostanici</t>
  </si>
  <si>
    <t>vodiče AlFe 35/6</t>
  </si>
  <si>
    <t>zvod kábel AYKY 4x50, 8m*0,5/1000</t>
  </si>
  <si>
    <t>2.etapa-káble N2XS(F)2Y 1x150/25, 120m*2kg/1000</t>
  </si>
  <si>
    <t>bet.stožiar-základ-1*1*0,7*2,2</t>
  </si>
  <si>
    <t>demontáž trafostanice 1,2*1,2*1</t>
  </si>
  <si>
    <t>trafostanica, 2*2,1*1</t>
  </si>
  <si>
    <t>ryha pre zemniaci pás-trafostanica</t>
  </si>
  <si>
    <t>0,35*0,8*60</t>
  </si>
  <si>
    <t>1.etapa-ryha 0,55*1,3*32</t>
  </si>
  <si>
    <t>2.etapa-ryha 0,55*1,3*65</t>
  </si>
  <si>
    <t>trafostanica</t>
  </si>
  <si>
    <t>1.etapa-káblová ryha</t>
  </si>
  <si>
    <t>0,55*0,3*32</t>
  </si>
  <si>
    <t>2.etapa-káblová ryha</t>
  </si>
  <si>
    <t>0,55*0,3*65</t>
  </si>
  <si>
    <t>zásyp základu trafostanice,1,4*1,5*1,7</t>
  </si>
  <si>
    <t>demontáž trafostanice,1,2*1,2*1</t>
  </si>
  <si>
    <t>trafostanica,4,2-3,57</t>
  </si>
  <si>
    <t>1.etapa zásyp kábovej ryhy-0,55*(1,3-0,3)*32</t>
  </si>
  <si>
    <t>2.etapa zásyp kábovej ryhy-0,55*(1,3-0,3)*65</t>
  </si>
  <si>
    <t>1.etapa-fólia š-33cm-2*32=64m</t>
  </si>
  <si>
    <t>2.etapa-fólia š-33cm-2*65=130m</t>
  </si>
  <si>
    <t xml:space="preserve">1.etapa-paženie-1,3*32*2 </t>
  </si>
  <si>
    <t xml:space="preserve">2.etapa-paženie-1,3*65*2 </t>
  </si>
  <si>
    <t>demontáž trafostanice, 5*5*1</t>
  </si>
  <si>
    <t>1.etapa-ryha-2*32</t>
  </si>
  <si>
    <t>2.etapa-ryha-2*65</t>
  </si>
  <si>
    <t>1.etapa-0,55*0,3*32</t>
  </si>
  <si>
    <t>2.etapa-0,55*0,3*65</t>
  </si>
  <si>
    <t>1.etapa-karisieť, 0,55*32=17,6m2</t>
  </si>
  <si>
    <t>2.etapa-karisieť, 0,55*65=35,75m2</t>
  </si>
  <si>
    <t>KF09125</t>
  </si>
  <si>
    <t>KF09200</t>
  </si>
  <si>
    <t>HDPE40*33</t>
  </si>
  <si>
    <t>základ pod trafostanicu</t>
  </si>
  <si>
    <t>0,3*2,1*2,7*2+0,3*1,6*2,7*2+2*2,1*0,15</t>
  </si>
  <si>
    <t>trafostanica-základ</t>
  </si>
  <si>
    <t>2,1*2,7*2+2,0*2,7*2+1,5*2,7*2+1,4*2,7*2</t>
  </si>
  <si>
    <t>1.etapa-RSTI-CC-68SA2410-nové</t>
  </si>
  <si>
    <t>2.etapa-RSTI-CC-68SA2410-znovumontáž</t>
  </si>
  <si>
    <t>1.etapa-NA2XS(F)2Y 1x150RM/25 12,7/22kV (3*40)</t>
  </si>
  <si>
    <t>2.etapa-NA2XS(F)2Y 1x150RM/25 12,7/22kV (3*75)</t>
  </si>
  <si>
    <t>páska zväzkovacia, 40+75</t>
  </si>
  <si>
    <t>1.etapa-T-konektor,RSTI-5854-95-240</t>
  </si>
  <si>
    <t>2.etapa-T-konektor,RSTI-5854-95-240</t>
  </si>
  <si>
    <t>1.etapa-utesnenie vstupov SS1 a TS DN80</t>
  </si>
  <si>
    <t>2.etapa-utesnenie vstupov SS1 a TS DN80</t>
  </si>
  <si>
    <t>Kiosková trafostanica EH8 var.B,22/0,42kV,160kVA(630kVA),RT,6xNN</t>
  </si>
  <si>
    <t>(transformátor 22/0,42kV,160kVA)</t>
  </si>
  <si>
    <t>(VN rozvádzač 22kV Siemens RT)</t>
  </si>
  <si>
    <t>628 Preložka rozvodov NN v km 1,800 c.I/11</t>
  </si>
  <si>
    <t>Vybúranie, odstránenie konštrukcií - inštalačného vedenia a príslušenstva elektroinštalačného</t>
  </si>
  <si>
    <t>Vybúranie, odstránenie konštrukcií - inštalačného vedenia elektroinštalačného silnoprúdového vonkajšieho</t>
  </si>
  <si>
    <t>stožiar betónový</t>
  </si>
  <si>
    <t>vodiče 0,00027*60</t>
  </si>
  <si>
    <t>príslušenstvo</t>
  </si>
  <si>
    <t>základy (1,7*1,7*2)*3</t>
  </si>
  <si>
    <t>výkop jamy pre skrine: (0,6*0,6*1,0)*1</t>
  </si>
  <si>
    <t>výkop ryhy: (0,5*0,8*60)</t>
  </si>
  <si>
    <t>0104040102</t>
  </si>
  <si>
    <t>Konštrukcie z hornín - zásypy bez zhutnenia, tr.horniny 3</t>
  </si>
  <si>
    <t>Vedenia nadzemné NN - vodiče nn holé AlFe nad 70 mm2</t>
  </si>
  <si>
    <t>Vedenia nadzemné NN - izolátory nn nosné podperné</t>
  </si>
  <si>
    <t>Vedenia nadzemné NN - izolátory nn nosné podperné keramické</t>
  </si>
  <si>
    <t>Vedenia nadzemné NN - ukončenie vodičov izolovaných</t>
  </si>
  <si>
    <t>Vedenia nadzemné NN - ukončenie vodičov izolovaných vonkajšou kábl. koncovkou</t>
  </si>
  <si>
    <t>Vedenia nadzemné NN - ochrany prepäťové nn,  iskriská</t>
  </si>
  <si>
    <t>Vedenia nadzemné NN - ochrany prepäťové nn,  iskriská vonkajšie</t>
  </si>
  <si>
    <t>Vedenia nadzemné NN - tabuľky výstražné</t>
  </si>
  <si>
    <t>Vedenia nadzemné NN - tabuľky výstražné na stožiare betónové</t>
  </si>
  <si>
    <t>Káble Cu - NN silové ulož. voľne</t>
  </si>
  <si>
    <t>CYKY-J 4x25mm2</t>
  </si>
  <si>
    <t>Káble Al - NN káble silové ulož. voľne</t>
  </si>
  <si>
    <t>Káblové súbory, ukončenie vodičov - NN káblové koncovky staničné</t>
  </si>
  <si>
    <t>Káblové súbory, ukončenie vodičov - NN káblové koncovky staničné viacžilové</t>
  </si>
  <si>
    <t>Rozvádzače - NN  rozvodnice</t>
  </si>
  <si>
    <t>Rozvádzače - NN  rozvodnice silové, prúd striedavý</t>
  </si>
  <si>
    <t>RE - elektromerový rozvádzač v zmysle schémy zapojenia</t>
  </si>
  <si>
    <t>skriňa SPP2</t>
  </si>
  <si>
    <t>skriňa SPP1/1</t>
  </si>
  <si>
    <t>Úložný materiál - rúrky ochranné, ulož. voľne, ohybné</t>
  </si>
  <si>
    <t>Úložný materiál - rúrky ochranné, ulož. voľne, ohybné plastové</t>
  </si>
  <si>
    <t>zemniaca tyč ZT2-D20/2m</t>
  </si>
  <si>
    <t>odstránenie krytu z dlažby z existujúceho chodníka hr. 80 mm vrátane lôžka z kameniva hr. 40 mm</t>
  </si>
  <si>
    <t>odstránenie vozovkovej podkladnej vrstvy hr. 200mm ŠD</t>
  </si>
  <si>
    <t>pri ceste</t>
  </si>
  <si>
    <t>chránička HDPE DN160mm</t>
  </si>
  <si>
    <t>1101010105</t>
  </si>
  <si>
    <t>Základy, pásy z betónu prostého, tr. C 20/25 (B 25)</t>
  </si>
  <si>
    <t>zaťahovanie káblov do 6 kg</t>
  </si>
  <si>
    <t>630 Úprava VO na ceste III/2095 v Brodne</t>
  </si>
  <si>
    <t>kábel VO - AYKY do 4x35</t>
  </si>
  <si>
    <t>Vybúranie, odstránenie konštrukcií - inštalačného vedenia a príslušenstva, stožiarov</t>
  </si>
  <si>
    <t>Vybúranie, odstránenie konštrukcií - inštalačného vedenia, stožiarov osvetlenia - komplet</t>
  </si>
  <si>
    <t>demontáž stožiarov VO do 10m</t>
  </si>
  <si>
    <t>odstránenie asfaltového krytu chodníka hr. 50mm</t>
  </si>
  <si>
    <t>odstránenie prídlažby z kamennej dlažby 120/120/120</t>
  </si>
  <si>
    <t>chodník na most</t>
  </si>
  <si>
    <t>odstránenie existujúcich obrubníkov - cesta</t>
  </si>
  <si>
    <t>odstránenie existujúcich obrubníkov - chodník</t>
  </si>
  <si>
    <t>odstránenie asfaltového krytu chodníka hr. 50mm: 25*0,181t/m2</t>
  </si>
  <si>
    <t>odstránenie asfaltového krytu vozovky hr. 120mm:20*0,45t/m2</t>
  </si>
  <si>
    <t>odstránenie vozovkového betónového podkladu hr. 200mm CBGM: C5/6, 0/31,5: 20*0,44t/m2</t>
  </si>
  <si>
    <t>odstránenie podkladnej vrstvy hr. 200mm ŠD: 20*0,235t/m2</t>
  </si>
  <si>
    <t>odstránenie cestných obrubníkov: 40 m*0,145 t/m</t>
  </si>
  <si>
    <t>odstránenie chodníkových obrubníkov: 30 m*0,055 t/m</t>
  </si>
  <si>
    <t>odvoz do zberného dvora:</t>
  </si>
  <si>
    <t>kábel VO - AYKY do 4x35: 109*1,02 kg/m</t>
  </si>
  <si>
    <t>stožiare vr. príslušenstva: (0.12*3)</t>
  </si>
  <si>
    <t>rezanie betónu na vozovkove hr. 200mm</t>
  </si>
  <si>
    <t>rezanie asfaltu na chodníku hr. 50mm</t>
  </si>
  <si>
    <t>0509046203</t>
  </si>
  <si>
    <t>Doplňujúce práce, diamantové rezanie bitúmenového krytu, podkladu hr. nad 100 do 150 mm</t>
  </si>
  <si>
    <t>rezanie asfaltu na vozovke hr. 120mm</t>
  </si>
  <si>
    <t>prídlažba:</t>
  </si>
  <si>
    <t>632 Prípojka NN pre sklad posypovej soli</t>
  </si>
  <si>
    <t>betón na chráničku: (0,5*0,2*80)</t>
  </si>
  <si>
    <t>633 VO v Brodne</t>
  </si>
  <si>
    <t>výkop jamy pre stožiare: 0,527*20</t>
  </si>
  <si>
    <t>prebytočná zemina na spoplatnenú skládku:</t>
  </si>
  <si>
    <t>91010302</t>
  </si>
  <si>
    <t>Úložný materiál - rúrky elektroinšt., ulož. pevne, tuhé</t>
  </si>
  <si>
    <t>9101030201</t>
  </si>
  <si>
    <t>Úložný materiál - lišty elektroinšt., ulož. pevne, vkladacie</t>
  </si>
  <si>
    <t>Úložný materiál - lišty elektroinšt., ulož. pevne, vkladacie plastové</t>
  </si>
  <si>
    <t>Úložný materiál - škatule elektroinšt., na povrchu, odbočné</t>
  </si>
  <si>
    <t>Úložný materiál - škatule elektroinšt., na povrchu, odbočné plastové</t>
  </si>
  <si>
    <t>Úložný materiál - škatule elektroinšt., na povrchu, preťahovacie</t>
  </si>
  <si>
    <t>Úložný materiál - škatule elektroinšt., na povrchu, preťahovacie plastové</t>
  </si>
  <si>
    <t>Úložný materiál - príchytky (hmoždinky) polyamydové</t>
  </si>
  <si>
    <t>Úložný materiál - príchytky (hmoždinky) polyamydové, betón, železobetón</t>
  </si>
  <si>
    <t>rúrka ohybná HDPE D63mm</t>
  </si>
  <si>
    <t>Káble CU - NN silové</t>
  </si>
  <si>
    <t>zaťahovanie káblov do 2 kg</t>
  </si>
  <si>
    <t>koncovky do 4x25mm2</t>
  </si>
  <si>
    <t>Káblové súbory, ukončenie vodičov - NN ukonč. celoplastových káblov záklopkami</t>
  </si>
  <si>
    <t>do 3x4mm2</t>
  </si>
  <si>
    <t>rozvádzač RVO 63A v zmysle schémy zapojenia so zemným dielom, IP44/IP20</t>
  </si>
  <si>
    <t>Svietidlá a osvetľovacie zariadenia - stožiare osvetľovacie</t>
  </si>
  <si>
    <t>Svietidlá a osvetľovacie zariadenia - stožiare osvetľovacie oceľové</t>
  </si>
  <si>
    <t>osvetľovací stožiar PPP - 6m, pozink + náter RAL 7016</t>
  </si>
  <si>
    <t>Svietidlá a osvetľovacie zariadenia - svietidlá pouličné LED</t>
  </si>
  <si>
    <t>svietidlo LED pre osvetlenie PPP, SL11 midi typ v zmysle popisu vr. montážnej príruby</t>
  </si>
  <si>
    <t>Svietidlá a osvetľovacie zariadenia - príslušenstvo pre stožiare</t>
  </si>
  <si>
    <t>Svietidlá a osvetľovacie zariadenia - príslušenstvo pre stožiare, stožiarové rozvodnice</t>
  </si>
  <si>
    <t>stožiarová rozvodnica pre 2 okruhy vr. poistiek E27/10A</t>
  </si>
  <si>
    <t>Uzemňovacie a bleskozvodné vedenia - vedenia v zemi FeZn drôtové</t>
  </si>
  <si>
    <t>FeZn D10 mm/PVC</t>
  </si>
  <si>
    <t>FeZn 30x4mm</t>
  </si>
  <si>
    <t>Úložný materiál - rúrky elektroinšt., ulož. pevne, tuhé plastové</t>
  </si>
  <si>
    <t>Káble Cu - NN silové ulož. pevne</t>
  </si>
  <si>
    <t>019 Demolácia objektov bývalého Automotoklubu v Budatínskej Lehote</t>
  </si>
  <si>
    <t>020 Demolácia objektov SÚ SSC v Budatínskej Lehote</t>
  </si>
  <si>
    <t>202 Most na D3 nad riekou Kysuca v km 22,049 - mostná konštrukcia</t>
  </si>
  <si>
    <t>202-01 Most na D3 nad riekou Kysuca v km 22,049 - mostný záver</t>
  </si>
  <si>
    <t>Rez A, 0,9*0,35*230</t>
  </si>
  <si>
    <t xml:space="preserve"> - uloženie prebytočnej zeminy na skládke</t>
  </si>
  <si>
    <t xml:space="preserve"> - pieskový obsyp, lôžko a fólia   0,2*0,35*230</t>
  </si>
  <si>
    <t xml:space="preserve"> - prebytočná zemina: </t>
  </si>
  <si>
    <t>Rez A, : 0,9*0,35*480</t>
  </si>
  <si>
    <t>Ekodukt: 1,2*0,5*12</t>
  </si>
  <si>
    <t xml:space="preserve"> - pieskový obsyp, lôžko a fólia  0,2*0,35*480 + 0,2*0,5*12</t>
  </si>
  <si>
    <t>722 Preložka 6 kV kábla ŽSR v žkm 254,470 -254,685</t>
  </si>
  <si>
    <t>723 Preložka kábla zab. zariadenia ŽSR v žkm 252,604-254,820</t>
  </si>
  <si>
    <t xml:space="preserve">Demontáž prebitočného káblového vedenia pri spojkovani </t>
  </si>
  <si>
    <t xml:space="preserve">Demontáž káblového objektu KO2 </t>
  </si>
  <si>
    <t>odstránenie betónových panelov: 66,00 m2*0,397 t/m2</t>
  </si>
  <si>
    <t>jama pre spojku : (0,9*1*3)*8</t>
  </si>
  <si>
    <t>jama pre pretlak - štartovacia : (3*2*1,5)*1</t>
  </si>
  <si>
    <t>jama pre pretlak - čakacia : (1,3*2*2)*1</t>
  </si>
  <si>
    <t xml:space="preserve"> - ryha 50x80: 0,5*0,8*30=</t>
  </si>
  <si>
    <t>zriadenie betónových panelov</t>
  </si>
  <si>
    <t>Vedenia vonkajšie, káblové (miestne siete) - káble miestne zabezpečovacie</t>
  </si>
  <si>
    <t>Vedenia vonkajšie, káblové (miestne siete) - káble miestne zabezpečovacie ulož. voľne</t>
  </si>
  <si>
    <t>ZE 3Px1</t>
  </si>
  <si>
    <t>ZE 4Px1</t>
  </si>
  <si>
    <t>ZE 7Px1</t>
  </si>
  <si>
    <t>ZE 12Px1</t>
  </si>
  <si>
    <t>ZE 16Px1</t>
  </si>
  <si>
    <t>Vedenia vonkajšie, káblové (miestne siete) - spojky káblové rovné, spájanie žíl zátorkami</t>
  </si>
  <si>
    <t>Vedenia vonkajšie, káblové (miestne siete) - objímky značkovacie</t>
  </si>
  <si>
    <t>Vedenia vonkajšie, káblové (miestne siete) - objímky značkovacie na káble</t>
  </si>
  <si>
    <t>Vedenia vonkajšie, káblové (miestne siete) - rozvádzače oceľoplechové</t>
  </si>
  <si>
    <t>Vedenia vonkajšie, káblové (miestne siete) - rozvádzače oceľoplechové upev. na kovovú konštrukciu</t>
  </si>
  <si>
    <t>Opätovná montáž KO2</t>
  </si>
  <si>
    <t>731 Zástavka Brodno, úprava rozhlasového zariadenia</t>
  </si>
  <si>
    <t>demontáž káblového vedenia TCEPKPFLE 1XN0,8mm , demontáž žlabov TK1 a TK2</t>
  </si>
  <si>
    <t>Demontáž reproduktorov, odpojenie vedení, odvoz a materialové zhodnotenie</t>
  </si>
  <si>
    <t>Demontáž stožiara, odstranenie a rozbúranie základu</t>
  </si>
  <si>
    <t>rozobratie zámkovej dlažby a jej konštrukčných vrstiev, spätná rekonštrukcia zámkovej dlažby a jej konštrukčných vrstiev</t>
  </si>
  <si>
    <t>stožiare : (2*0,4)</t>
  </si>
  <si>
    <t>demontované káblové žlaby (82*41)+(34*54)</t>
  </si>
  <si>
    <t>káblové vedenia</t>
  </si>
  <si>
    <t>rozobratie zámkovej dlažby a jej konštrukčných vrstiev, spätná rekonštrukcia zámkovej dlažby a jej konštrukčných vrstiev: 67,00 m2*0,288 t/m2</t>
  </si>
  <si>
    <t>Doplňujúce práce, vŕtanie do železobetónu</t>
  </si>
  <si>
    <t>0509050301</t>
  </si>
  <si>
    <t>Doplňujúce práce, vŕtanie do železobetónu stien</t>
  </si>
  <si>
    <t>Zriadenie a následné utesnenie káblového prestupu</t>
  </si>
  <si>
    <t>jama pre stožiar : (0,8*0,8*1,0)*4</t>
  </si>
  <si>
    <t>(0,5*0,3*22+0,35*0,3*36+0,5*0,8*46+0,35*0,8*31)*1,1</t>
  </si>
  <si>
    <t>preosiatie zeminy : (0,3*0,5*46)+(0,3*0,35*31) = 85 m</t>
  </si>
  <si>
    <t>22040759</t>
  </si>
  <si>
    <t>Kryty dláždené,chodníkov komunikácií,rigolov - obnova dlažieb zo zámkovej dlažby</t>
  </si>
  <si>
    <r>
      <t xml:space="preserve">spätná rekonštrukcia zámkovej dlažby a jej konštrukčných vrstiev, vrátane materiálu - </t>
    </r>
    <r>
      <rPr>
        <b/>
        <i/>
        <sz val="10"/>
        <rFont val="Arial CE"/>
        <family val="2"/>
        <charset val="238"/>
      </rPr>
      <t>len práca</t>
    </r>
  </si>
  <si>
    <t>Vedenia vonkajšie, káblové (miestne siete) - káble miestne oznamovacie</t>
  </si>
  <si>
    <t>Vedenia vonkajšie, káblové (miestne siete) - káble miestne oznamovacie ulož. voľne</t>
  </si>
  <si>
    <t>Vedenia vonkajšie, káblové (miestne siete) - káble miestne oznamovacie ulož. v chráničkách</t>
  </si>
  <si>
    <t>TK1 - 82m, TK2 - 34m</t>
  </si>
  <si>
    <t>Vedenia vonkajšie, káblové (miestne siete) - činnosti na kábloch, rezanie káblov</t>
  </si>
  <si>
    <t>Vedenia vonkajšie, káblové (miestne siete) - činnosti na kábloch, zatiahnutie káblov do objektu</t>
  </si>
  <si>
    <t>Vedenia vonkajšie, káblové (miestne siete) - činnosti na kábloch, presmerovanie káblov</t>
  </si>
  <si>
    <t>Presmerovanie, stočenie a ochrana kábla - 5m. Následne presmerovanie kábla a zapojenie.</t>
  </si>
  <si>
    <t>Vedenia vonkajšie, káblové (miestne siete) - činnosti na kábloch, číslovanie spojok a záverov</t>
  </si>
  <si>
    <t>45.31.74</t>
  </si>
  <si>
    <t>Elektroinštalačné práce na filtračných zariadeniach</t>
  </si>
  <si>
    <t>Zariadenie rozhlasové-rozhlas, firemný</t>
  </si>
  <si>
    <t>Zariadenie rozhlasové-rozhlas, firemný skrinky</t>
  </si>
  <si>
    <t>Zariadenie rozhlasové-rozhlas, firemný stožiare rozhlasové</t>
  </si>
  <si>
    <t>Zariadenie rozhlasové-rozhlas, firemný reproduktory</t>
  </si>
  <si>
    <t>Zariadenie rozhlasové-rozhlas, firemný konzoly</t>
  </si>
  <si>
    <t>Zariadenie rozhlasové-rozhlas, merania</t>
  </si>
  <si>
    <t>Zariadenie rozhlasové-rozhlas, merania záverečné</t>
  </si>
  <si>
    <t>Zariadenie rozhlasové-rozhlas, merania revízie</t>
  </si>
  <si>
    <t>732 Zastávka Brodno, úprava informačného zariadenia</t>
  </si>
  <si>
    <t>Demontáž káblového vedenia FTP 4x2x0,5 + CYKY-J 3x 2,5 mm2</t>
  </si>
  <si>
    <t>Demontáž tabule IS, odpojenie vedení, odvoz a materialové zhodnotenie. Uschovanie tabule na opätovnú montáž.</t>
  </si>
  <si>
    <t>stožiare : (1*1,9)</t>
  </si>
  <si>
    <t>jama pre stožiar : 1,5+1</t>
  </si>
  <si>
    <t>výkop pre uzemnenie stožiara 0,8x0,35x7</t>
  </si>
  <si>
    <t>Vedenia nadzemné - stožiare, dvojité</t>
  </si>
  <si>
    <t>Vedenia nadzemné - stožiare, dvojité oceľové</t>
  </si>
  <si>
    <t>Slaboprúdové zariadenia - signalizačné, tabule</t>
  </si>
  <si>
    <t>Slaboprúdové zariadenia - signalizačné, tabule informačné</t>
  </si>
  <si>
    <t>Montáž existujúcej tabule IS</t>
  </si>
  <si>
    <t>Kábel CYKY-J 3x2,5mm2</t>
  </si>
  <si>
    <t>Vedenia vonkajšie, káblové (miestne siete) - káble miestne ovládacie</t>
  </si>
  <si>
    <t>Vedenia vonkajšie, káblové (miestne siete) - káble miestne ovládacie ulož. voľne</t>
  </si>
  <si>
    <t>Kábel FTP 4x2x0,5 a FTPz 4x2x0,5</t>
  </si>
  <si>
    <t>Vedenia vonkajšie, káblové (miestne siete) - káble miestne ovládacie ulož. v chráničkách</t>
  </si>
  <si>
    <t>Vedenia vonkajšie, káblové (miestne siete) - rozvádzače plastové</t>
  </si>
  <si>
    <t>Vedenia vonkajšie, káblové (miestne siete) - rozvádzače plastové upev. na kovovú konštrukciu</t>
  </si>
  <si>
    <t>Rozvádzač pre IS na stĺp</t>
  </si>
  <si>
    <t>783 Úprava TZZ Zilina – Kysucké Nové Mesto v zkm 254,408</t>
  </si>
  <si>
    <t>Stykové transformátory demontáž</t>
  </si>
  <si>
    <t>Balízy demontáž</t>
  </si>
  <si>
    <t>Návestidlá demontáž</t>
  </si>
  <si>
    <t>Stykové transformátory</t>
  </si>
  <si>
    <t>Jama pre základ návestidla</t>
  </si>
  <si>
    <t>Vedenia nadzemné - stožiare, jednoduché oceľové</t>
  </si>
  <si>
    <t>Montáž návestidiel, betónový základ</t>
  </si>
  <si>
    <t>Slaboprúdové zariadenia - zabezpečovacie a strážiace prvky</t>
  </si>
  <si>
    <t>Slaboprúdové zariadenia - zabezpečovacie a strážiace prvky signalizačné</t>
  </si>
  <si>
    <t>Montáž balíz, reinžiniering balízy</t>
  </si>
  <si>
    <t>92110115</t>
  </si>
  <si>
    <t>Zariadenia železničné zabezpečovacie - regulácia a skúšanie zabezpečovacích zariadení</t>
  </si>
  <si>
    <t>9211011501</t>
  </si>
  <si>
    <t>Zariadenia železničné zabezpečovacie - regulácia a skúšanie zabezpečovacích zariadení, regulácia signálnej skupiny</t>
  </si>
  <si>
    <t>Regulácia návestidiel a stykových transformátorov</t>
  </si>
  <si>
    <t>9211011502</t>
  </si>
  <si>
    <t>Zariadenia železničné zabezpečovacie - regulácia a skúšanie zabezpečovacích zariadení, programovanie radiča</t>
  </si>
  <si>
    <t>Úprava a preskúšanie SW RBC</t>
  </si>
  <si>
    <t>Úprava zapojenia a preskúšanie TZZ</t>
  </si>
  <si>
    <t>Transformovne, transformátory - transformátory olejové 1.fáz. - oddeľovacie</t>
  </si>
  <si>
    <t>Transformovne, transformátory - transformátory olejové 1.fáz. - oddeľovacie NN/NN</t>
  </si>
  <si>
    <t>Stykové transformátory, lanové prepojky, montáž</t>
  </si>
  <si>
    <t>Prierazka, držiak, ukoľajňovací vodič, montáž prierazky, ukoľajnenie</t>
  </si>
  <si>
    <t>785 Prekládka DK ŽSR v žkm 252,470 - 254,890 na preložke c.l/11</t>
  </si>
  <si>
    <t>demontáž káblového vedenia a príslušenstva</t>
  </si>
  <si>
    <t>Demontáž ODF, vrátane príslušenstva</t>
  </si>
  <si>
    <t>Káble a príslušenstvo</t>
  </si>
  <si>
    <t>odstránenie betónových panelov: 168 m2*0,397 t/m2</t>
  </si>
  <si>
    <t>Zriadenie prestupu do 2 objektov (3ks) s následným utesnením prestupov</t>
  </si>
  <si>
    <t>odstránenie krovia</t>
  </si>
  <si>
    <t>0102040009</t>
  </si>
  <si>
    <t>Odkopávky a prekopávky komunikácií,železníc,plôch, búranie konštrukcií tehelných, kamenných, betónových, železobetónových a potrubí (mimo oceľových)</t>
  </si>
  <si>
    <t>Rozbúranie a spätná rekonštrukcia exist. priepustu v nevyhutnom rozsahu, vrátane materiálu (5*2*1)=10</t>
  </si>
  <si>
    <t>Prekop cez priepust - rez E (10*1,8*1)</t>
  </si>
  <si>
    <t>jama pre spojku : (0,9*1*3)*5</t>
  </si>
  <si>
    <t>jama pre káblovú komoru : (2*2*1,5)*2</t>
  </si>
  <si>
    <t>Rez A: 0,35*0,8*1471</t>
  </si>
  <si>
    <t>Rez K: 0,5*0,9*372</t>
  </si>
  <si>
    <t>Rez I: 0,8*1,1*23</t>
  </si>
  <si>
    <t>REZ C: 0,8*1,1*84</t>
  </si>
  <si>
    <t xml:space="preserve"> - pieskový obsyp, lôžko a fólia   0,2*0,35*1471+0,2*0,5*372+0,2*0,8*(23+84)</t>
  </si>
  <si>
    <t>REZ H</t>
  </si>
  <si>
    <t>REZ G</t>
  </si>
  <si>
    <t>REZ F</t>
  </si>
  <si>
    <t>REZ J</t>
  </si>
  <si>
    <t>REZ B</t>
  </si>
  <si>
    <t>Vedenia vonkajšie, káblové (miestne siete) - uzemnenie káblov oznamovacích v sklolaminát. domčeku</t>
  </si>
  <si>
    <t>Vedenia vonkajšie káblové (diaľkové siete) - káble diaľkové úložné</t>
  </si>
  <si>
    <t>Vedenia vonkajšie káblové (diaľkové siete) - káble diaľkové úložné, ulož. voľne, v pieskovom lôžku</t>
  </si>
  <si>
    <t>TCEPKPFLEZE 25XN0,8 , vrátane uloženia a zatiahnutia do rúr: (2270+1410)</t>
  </si>
  <si>
    <t>Vedenia vonkajšie káblové (diaľkové siete) - káble diaľkové úložné, ulož. v chráničkách</t>
  </si>
  <si>
    <t>TCEPKPFLEZE 10XN0,8 , vrátane uloženia a zatiahnutia do rúr</t>
  </si>
  <si>
    <t>Vedenia vonkajšie káblové (diaľkové siete) - káble diaľkové úložné, ulož. v kolektoroch</t>
  </si>
  <si>
    <t>A-02YSTF(L)2YB2Y 4x4x1,4/13x4x0,9 , vrátane uloženia a zatiahnutia do rúr. Dĺžka je zaokrúhlená na celé káblové dĺžky</t>
  </si>
  <si>
    <t>Vedenia vonkajšie káblové (diaľkové siete) - spojky pre káble diaľkové úložné</t>
  </si>
  <si>
    <t>Vedenia vonkajšie káblové (diaľkové siete) - spojky pre káble diaľkové úložné, rovné</t>
  </si>
  <si>
    <t>Vedenia vonkajšie káblové (diaľkové siete) - spojky pre káble diaľkové úložné, deliace</t>
  </si>
  <si>
    <t>Vedenia vonkajšie káblové (diaľkové siete) - závery káblov</t>
  </si>
  <si>
    <t>Vedenia vonkajšie káblové (diaľkové siete) - závery káblov plastové</t>
  </si>
  <si>
    <t>4x LSA 2/10, 2x uzemňovaci pásik, 2x držiak LSA do 19" rack, vrátane magazínu pre bleskoistky a bleskoistiek</t>
  </si>
  <si>
    <t>Vedenia vonkajšie káblové (diaľkové siete) - závery káblov kovové</t>
  </si>
  <si>
    <t>ODF 48x E2000/APC, kompletne vystrojený</t>
  </si>
  <si>
    <t>Vedenia vonkajšie káblové (diaľkové siete) - vyvažovanie káblov koncentrované vyrovnávanie</t>
  </si>
  <si>
    <t>Vedenia vonkajšie káblové (diaľkové siete) - vyvažovanie káblov koncentrované vyrovnávanie DK káblov nf</t>
  </si>
  <si>
    <t>Vedenia vonkajšie káblové (diaľkové siete) - meranie bez prevádzky úplné vf translátorov</t>
  </si>
  <si>
    <t>Meranie DOK 48vl+ DOK ZOK 48vl, merani medzi závermi</t>
  </si>
  <si>
    <t>Vedenia vonkajšie káblové (diaľkové siete) - meranie za prevádzky úplné</t>
  </si>
  <si>
    <t>Vedenia vonkajšie káblové (diaľkové siete) - meranie za prevádzky úplné nf káblov</t>
  </si>
  <si>
    <t>Meranie pred prekládkou</t>
  </si>
  <si>
    <t>Vedenia vonkajšie káblové (diaľkové siete) - meranie za prevádzky záverečné</t>
  </si>
  <si>
    <t>Vedenia vonkajšie káblové (diaľkové siete) - meranie za prevádzky záverečné nf káblov</t>
  </si>
  <si>
    <t>Vedenia vonkajšie káblové (diaľkové siete) - činnosti na kábloch</t>
  </si>
  <si>
    <t>Vedenia vonkajšie káblové (diaľkové siete) - činnosti na kábloch, odpancierovanie kábla</t>
  </si>
  <si>
    <t>Vedenia vonkajšie káblové (diaľkové siete) - činnosti na kábloch, vstup do káblovej komory</t>
  </si>
  <si>
    <t>dodávka a montáž káblovej komory</t>
  </si>
  <si>
    <t>Vedenia vonkajšie káblové (diaľkové siete) - činnosti na kábloch, označovanie káblov, súborov</t>
  </si>
  <si>
    <t>Vedenia vonkajšie káblové (diaľkové siete) - činnosti na kábloch, kontroly tlakotesnosti</t>
  </si>
  <si>
    <t>Kalibrácia a tlaková skúška HDPE Rúr</t>
  </si>
  <si>
    <t>Vedenia vonkajšie káblové (diaľkové siete) - činnosti na kábloch, hermetizácia</t>
  </si>
  <si>
    <t>Natlakovanie HDPE rúr</t>
  </si>
  <si>
    <t>Vedenia vonkajšie káblové (diaľkové siete) - káble optické úložné</t>
  </si>
  <si>
    <t>Vedenia vonkajšie káblové (diaľkové siete) - káble optické úložné, ulož. voľne, v pieskovom lôžku</t>
  </si>
  <si>
    <t>HDPE 40/33, vrátane koncoviek</t>
  </si>
  <si>
    <t>DOK+ DOK ZOK, vrátane zafúknutia a zriadenia rezerv</t>
  </si>
  <si>
    <t>Vedenia vonkajšie káblové (diaľkové siete) - káble optické závlačné, pod vodným tokom</t>
  </si>
  <si>
    <t>Vyfuknutie exist. kábla, zriadenie rezervy a opätovné zafúknutie</t>
  </si>
  <si>
    <t>Trubičkové spojky</t>
  </si>
  <si>
    <t>Vedenia vonkajšie káblové (diaľkové siete) - spojky pre káble diaľkové závlačné</t>
  </si>
  <si>
    <t>Vedenia vonkajšie káblové (diaľkové siete) - spojky pre káble diaľkové závlačné, rovné</t>
  </si>
  <si>
    <t>Spojky na DOK, DOK ZOK</t>
  </si>
  <si>
    <t>2*84</t>
  </si>
  <si>
    <t>792 Informačný systém diaľnice</t>
  </si>
  <si>
    <t xml:space="preserve"> - rezanie drážky š.20mm pre snímač meteo a sľučky sčítača dopravy:</t>
  </si>
  <si>
    <t xml:space="preserve"> - 6m x  4 snímače meteo=</t>
  </si>
  <si>
    <t xml:space="preserve"> - 96m x sčítač 1=</t>
  </si>
  <si>
    <t xml:space="preserve"> - 96m x sčítač 2=</t>
  </si>
  <si>
    <t xml:space="preserve"> - drážka pre signalizačné svietidlá =</t>
  </si>
  <si>
    <t xml:space="preserve"> - šachta                        -1ks: (1,6*1,6*1,7)*1</t>
  </si>
  <si>
    <t xml:space="preserve"> - rozvádzač                   -28ks: (1,0*0,4*0,5)*28</t>
  </si>
  <si>
    <t xml:space="preserve"> - meteo                         -4ks: 0,6*0,6*0,8*4=</t>
  </si>
  <si>
    <t xml:space="preserve"> - sčítač                         -2ks: 0,7*0,7*0,8*2=</t>
  </si>
  <si>
    <t xml:space="preserve"> - technologický uzol       -4ks: 0,7*0,7*0,8*4=</t>
  </si>
  <si>
    <t xml:space="preserve"> - základ sneh. zábrany   -28ks: ((0,4*0,4*0,8)*3)*28</t>
  </si>
  <si>
    <t xml:space="preserve"> - radič RNR                   -8ks: (0,7*0,5*1,0)*8</t>
  </si>
  <si>
    <t xml:space="preserve"> - stožiar 3,3m                -6ks: 0,5*0,5*0,8*6</t>
  </si>
  <si>
    <t xml:space="preserve"> - stožiar 5,5m                -4ks: 1,0*1,0*2,0*4</t>
  </si>
  <si>
    <t xml:space="preserve"> - stožiar 13,5m              -9ks: 1,6*1,6*1,8*9=</t>
  </si>
  <si>
    <t xml:space="preserve"> - ryha 50x80: 0,5*0,8*485=</t>
  </si>
  <si>
    <t>Hĺbené vykopávky rýh š. nad 600 mm</t>
  </si>
  <si>
    <t>Hĺbené vykopávky rýh š. nad 600 mm, tr. horniny 1-4</t>
  </si>
  <si>
    <t xml:space="preserve"> - ryha 70x80: 0,7*0,8*(10380-4006)=</t>
  </si>
  <si>
    <t xml:space="preserve"> - ryhy:  77,68+291,00+3569,44-548,11=</t>
  </si>
  <si>
    <t xml:space="preserve"> - pieskový obsyp, lôžko   0,7*0,1*(10380-4006)+ 0,5*0,1*485</t>
  </si>
  <si>
    <t>Kryty dláždené,chodníkov komunikácií,rigolov - vyplnenie škár elastickou zálievkou</t>
  </si>
  <si>
    <t>Kryty dláždené,chodníkov komunikácií,rigolov - vyplnenie škár elastickou zálievkou bez predtesnenia</t>
  </si>
  <si>
    <t xml:space="preserve"> - drážky š.20mm pre :</t>
  </si>
  <si>
    <t xml:space="preserve"> - 6m x  3 snímače meteo=</t>
  </si>
  <si>
    <t xml:space="preserve"> - rozvádzač                     -28ks: 2*(1,0*0,5)*28+2*(0,4*0,5)*28=</t>
  </si>
  <si>
    <t xml:space="preserve"> - meteo                              -4ks: (0,6*0,8)*4*4=</t>
  </si>
  <si>
    <t xml:space="preserve"> - sčítač                               -2ks: (0,7*0,8)*4*2=</t>
  </si>
  <si>
    <t xml:space="preserve"> - technologický uzol       -4ks: (0,7*0,8)*4*4=</t>
  </si>
  <si>
    <t xml:space="preserve"> - základ sneh. zábrany  -28ks: (0,4*0,8)*4)*3*28=</t>
  </si>
  <si>
    <t xml:space="preserve"> - radič RNR                      -8ks: 2*(0,7*1,0)*8+2*(0,5*1,0)*8=</t>
  </si>
  <si>
    <t xml:space="preserve"> - stožiar 3,3m                   -6ks: (0,5*0,8)*4*6=</t>
  </si>
  <si>
    <t xml:space="preserve"> - stožiar 5,5m                   -4ks: (1,0*2,0)*4)*4=</t>
  </si>
  <si>
    <t xml:space="preserve"> - stožiar 13,5m                 -9ks: (1,6*1,8)*4*9=</t>
  </si>
  <si>
    <t>45.31.23</t>
  </si>
  <si>
    <t>Inštalovanie domových antén a bleskozvodov</t>
  </si>
  <si>
    <t>91220201</t>
  </si>
  <si>
    <t>Uzemňovacie a bleskozvodné vedenia - zachytávače pasívne FeZn</t>
  </si>
  <si>
    <t>9122020101</t>
  </si>
  <si>
    <t>Uzemňovacie a bleskozvodné vedenia - zachytávače pasívne FeZn tyčové</t>
  </si>
  <si>
    <t xml:space="preserve"> - tyč dĺ. 3m uchytenie na podpernej izolačnej konzole 13ks</t>
  </si>
  <si>
    <t>91220301</t>
  </si>
  <si>
    <t>9122030103</t>
  </si>
  <si>
    <t>91221001</t>
  </si>
  <si>
    <t>(10380-4006)*1,05</t>
  </si>
  <si>
    <t>45.31.40</t>
  </si>
  <si>
    <t>Inštalovanie telekomunikačných zariadení</t>
  </si>
  <si>
    <t>Telefónne systémy a účastnícke zariadenia - spojovacie diaľkové voľby</t>
  </si>
  <si>
    <t>Telefónne systémy a účastnícke zariadenia - spojovacie diaľkové voľby, prenášače</t>
  </si>
  <si>
    <t xml:space="preserve"> technologický uzol</t>
  </si>
  <si>
    <t>Technologické uzly TU3,TU4 a TU5</t>
  </si>
  <si>
    <t>9202010101</t>
  </si>
  <si>
    <t xml:space="preserve"> - kábel FTP 4x2xAWG Cat.5e</t>
  </si>
  <si>
    <t xml:space="preserve"> - PVC rúra DN160: (180)*4=</t>
  </si>
  <si>
    <t xml:space="preserve"> - PVC rúra DN160: (158)*4=</t>
  </si>
  <si>
    <t xml:space="preserve"> - HDPE rúra DN40: (10380-4008)*14=</t>
  </si>
  <si>
    <t xml:space="preserve"> - HDPE rúra DN40: (485)*2=</t>
  </si>
  <si>
    <t>92030301</t>
  </si>
  <si>
    <t>9203030105</t>
  </si>
  <si>
    <t>Vedenia vonkajšie káblové (diaľkové siete) - káble optické úložné, ulož. v chráničkách</t>
  </si>
  <si>
    <t xml:space="preserve"> - optický kábel A-DF(ZN)2Y 8X12E9/125 0,36F3,5LG ISD</t>
  </si>
  <si>
    <t xml:space="preserve"> - optický kábel A-DF(ZN)2Y 8X12E9/125 0,36F3,5LG tunely</t>
  </si>
  <si>
    <t xml:space="preserve"> - optický kábel A-DF(ZN)2Y 2X4E9/125 0,36F3,5LG</t>
  </si>
  <si>
    <t>9203040102</t>
  </si>
  <si>
    <t xml:space="preserve"> - spojka optická UCSO6-9</t>
  </si>
  <si>
    <t>9203140301</t>
  </si>
  <si>
    <t>Vedenia vonkajšie káblové (diaľkové siete) - meranie bez prevádzky záverečné nf káblov</t>
  </si>
  <si>
    <t xml:space="preserve"> - meranie optických káblov</t>
  </si>
  <si>
    <t>45.31.54</t>
  </si>
  <si>
    <t>Inštalovanie vysokého napätia</t>
  </si>
  <si>
    <t>91050101</t>
  </si>
  <si>
    <t>Vedenia nadzemné VN - stožiare jednoduché betónové</t>
  </si>
  <si>
    <t>9105010105</t>
  </si>
  <si>
    <t xml:space="preserve"> - stožiar bez pätky 13,5m</t>
  </si>
  <si>
    <t>91050102</t>
  </si>
  <si>
    <t>Vedenia nadzemné VN - stožiare jednoduché oceľové, rúrové</t>
  </si>
  <si>
    <t>9105010205</t>
  </si>
  <si>
    <t xml:space="preserve">Vedenia nadzemné VN - stožiare vn jednoduché oceľové, očíslovanie, rozvoz </t>
  </si>
  <si>
    <t xml:space="preserve"> - stožiar bez pätky 3,3m</t>
  </si>
  <si>
    <t xml:space="preserve"> - stožiar bez pätky 5,5m</t>
  </si>
  <si>
    <t>91050601</t>
  </si>
  <si>
    <t>Vedenia nadzemné VN - konzoly na stožiare betónové</t>
  </si>
  <si>
    <t>9105060101</t>
  </si>
  <si>
    <t xml:space="preserve"> - konzola pre kameru</t>
  </si>
  <si>
    <t>9108010101</t>
  </si>
  <si>
    <t xml:space="preserve"> - kábel CYKY-J 3x4</t>
  </si>
  <si>
    <t xml:space="preserve"> - kábel CYKY-J 5x6</t>
  </si>
  <si>
    <t xml:space="preserve"> - kábel CYKY-J 5x120</t>
  </si>
  <si>
    <t>91190103</t>
  </si>
  <si>
    <t>9119010301</t>
  </si>
  <si>
    <t xml:space="preserve"> - rozvádzač RN+R6292,3</t>
  </si>
  <si>
    <t xml:space="preserve"> - rozvádzač RK</t>
  </si>
  <si>
    <t xml:space="preserve"> - rozvádzač RK most</t>
  </si>
  <si>
    <t>Úložný materiál - hadice, ulož. voľne, ohybné</t>
  </si>
  <si>
    <t>9101090101</t>
  </si>
  <si>
    <t>Úložný materiál - hadice, ulož. voľne, ohybné plastové</t>
  </si>
  <si>
    <t xml:space="preserve"> - HDPE rúra DN40: (3850+158)*14=</t>
  </si>
  <si>
    <t>Svietidlá a osvetľovacie zariadenia - dopravné značky svetelné</t>
  </si>
  <si>
    <t>9120030102</t>
  </si>
  <si>
    <t>Svietidlá a osvetľovacie zariadenia - dopravné značky svetelné stredné</t>
  </si>
  <si>
    <t xml:space="preserve"> značka PDZ 1000-1003</t>
  </si>
  <si>
    <t xml:space="preserve"> značka A1/B2 PDZ 2001-2004 a PDZ 2006-2009</t>
  </si>
  <si>
    <t>celkový počet radičov pre svetelné značky:  RNR</t>
  </si>
  <si>
    <t>Svietidlá a osvetľovacie zariadenia - dopravné značky svetelné veľké</t>
  </si>
  <si>
    <t>značka PDZ 2000</t>
  </si>
  <si>
    <t xml:space="preserve">značka PDZ 2000a ZPI D/C </t>
  </si>
  <si>
    <t>značka E4 - veľkoplošná lamelová premenná dopravná značka
PDZ 2010 - NRPV9b-2 plochy</t>
  </si>
  <si>
    <t>dovyzbrojenie RNR17</t>
  </si>
  <si>
    <t>Slaboprúdové zariadenia - zabezpečovacie a strážiace ústredne</t>
  </si>
  <si>
    <t>9205030101</t>
  </si>
  <si>
    <t>Slaboprúdové zariadenia - zabezpečovacie a strážiace ústredne EZS</t>
  </si>
  <si>
    <t>EZS - mosty komôrkové</t>
  </si>
  <si>
    <t>Slaboprúdové zariadenia - zabezpečovacie a strážiace kamery prijímacie</t>
  </si>
  <si>
    <t>9205030202</t>
  </si>
  <si>
    <t>Slaboprúdové zariadenia - zabezpečovacie a strážiace kamery prijímacie vonkajšie</t>
  </si>
  <si>
    <t>Kamerový dohľad KD06 až KD18</t>
  </si>
  <si>
    <t>Slaboprúdové zariadenia - zabezpečovacie a strážiace snímače</t>
  </si>
  <si>
    <t>9205030508</t>
  </si>
  <si>
    <t>Slaboprúdové zariadenia - zabezpečovacie a strážiace snímače sčítače dopravy</t>
  </si>
  <si>
    <t>Sčítače dopravy SČ1 a SČ2</t>
  </si>
  <si>
    <t>9205030510</t>
  </si>
  <si>
    <t>Slaboprúdové zariadenia - zabezpečovacie a strážiace snímače meteozariadenia</t>
  </si>
  <si>
    <t>meteostanica s príslušenstvom</t>
  </si>
  <si>
    <t>Metostanice MET1 až MET4</t>
  </si>
  <si>
    <t xml:space="preserve">45.34.20 </t>
  </si>
  <si>
    <t>Oplotenie  z drôteného pletiva poplastovaného, na stĺpiky oceľové  poplastované pletivo 40x40 pre ochranu proti snehu</t>
  </si>
  <si>
    <t xml:space="preserve"> - 3,0*2*28</t>
  </si>
  <si>
    <t xml:space="preserve"> - zábrana proti snehu 1ks=250kg*28</t>
  </si>
  <si>
    <t xml:space="preserve"> - nosič káblov v komôrke mosta 1906ks*9,4kg/ks</t>
  </si>
  <si>
    <t xml:space="preserve"> - nosič káblov na ostatných mostoch 79ks*15kg/ks</t>
  </si>
  <si>
    <t>794 Úprava VTL plynovodu v km 15,830 D3</t>
  </si>
  <si>
    <t xml:space="preserve">odizolovanie potrubia </t>
  </si>
  <si>
    <t>(0,15*3,14*47)</t>
  </si>
  <si>
    <t xml:space="preserve">"prefadielce"   </t>
  </si>
  <si>
    <t>odizolovanie potrubia: 47 m*0,017 t/m</t>
  </si>
  <si>
    <t>"prefadielce" : 1 ks* 0,40 t/ks</t>
  </si>
  <si>
    <t>57*0,3*10</t>
  </si>
  <si>
    <t>výkop pre káble KAO (0,5*1*3)*2</t>
  </si>
  <si>
    <t>výkop ryhy pre trativod   (50)*0,4*0,4</t>
  </si>
  <si>
    <t>Výkop ryhy, dl. 50m * š.1,7m * priem. hl. 1,5m , sklon 2:1</t>
  </si>
  <si>
    <t>(50*1,7*1,5)+(50*1,5*0,75)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</si>
  <si>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</si>
  <si>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>zásyp ryhy trativodu fr. 8-16       ((50)*0,4*0,4)-(3,14*0,05*0,05*(50))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</si>
  <si>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</si>
  <si>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 xml:space="preserve">zásyp ryhy zeminou vhodnej frakcie (napr. G3 G-F, alebo ŠD fr. 0-63) pod diaľnicou D3,  dl. 45,6m * š.2,65m * priem. hl. 0,6m , sklon 2:1 </t>
  </si>
  <si>
    <t>(45,6*2,65*0,6)+(45,6*0,6*0,3)</t>
  </si>
  <si>
    <t>obsyp plynovodu pieskom, sklon 2:1  ((50-45,6)*2,15*0,35)+((50-45,6)*0,35*0,175)</t>
  </si>
  <si>
    <t>odpočet objemu rúry (3,14*0,075*0,075*(50-45,6))</t>
  </si>
  <si>
    <t>obsyp OC chráničky pieskom, sklon 2:1  ((45,6)*2,15*0,5)+((45,6)*0,5*0,25)</t>
  </si>
  <si>
    <t>odpočet objemu rúry (3,14*0,15*0,15*(45,6))</t>
  </si>
  <si>
    <t>rozvinutie a uloženie žltej výstražnej fólie PLYN z PVC do ryhy, šírka 33cm - 100 m</t>
  </si>
  <si>
    <t>Rozvinutie a uloženie červenej výstražnej fólie ELEKTRO z PVC do ryhy, šírka 33cm - 10 m</t>
  </si>
  <si>
    <t xml:space="preserve">úprava terénu  pod ornicu a nad ryhou,  dl. 57m * š.10m </t>
  </si>
  <si>
    <t>(57*10)</t>
  </si>
  <si>
    <t>čuchačka na chráničku - riešená ako stĺpik + orientačná tabuľka</t>
  </si>
  <si>
    <t>Kontrola stavu pasív. ochrany pred spustením do výkopu do DN 400</t>
  </si>
  <si>
    <t>"existujúci plynovod"   (47m)</t>
  </si>
  <si>
    <t>"nová delená chránička"     (45,6m)</t>
  </si>
  <si>
    <t>"existujúce potrubie DN 150"  Čistenie potrubí do DN 200</t>
  </si>
  <si>
    <t>odmasťovanie potrubia 150</t>
  </si>
  <si>
    <t>odmasťovanie potrubia 300</t>
  </si>
  <si>
    <t>PO-CH (komplet s káblami aj s meracou sondou MS-110) - chránený skružou</t>
  </si>
  <si>
    <t>plastový stĺpik PO-plast pre PO-CH - 2 ks</t>
  </si>
  <si>
    <t>osadenie vrátane materiálu podľa príloh  5,6,7 - 2 ks</t>
  </si>
  <si>
    <t>uvedenie do prevádzky - 2 hod</t>
  </si>
  <si>
    <t>ukončenie vodiča v PO a SO a zapojenie - 2 ks</t>
  </si>
  <si>
    <t>premeranie hrúbky steny plynovodu pred navarením káblov - 4 ks</t>
  </si>
  <si>
    <t>prepoj káblov na nové potrubie (aluminotermicky) - (2*2)*2 - 8 ks</t>
  </si>
  <si>
    <t>2701128604</t>
  </si>
  <si>
    <t>Plynovody, ostatné montážne práce, katodická ochrana porubia, regulačné objekty</t>
  </si>
  <si>
    <t>montáž meracej sondy MS-110</t>
  </si>
  <si>
    <t>kontrolné meranie po montáži - 20 hod</t>
  </si>
  <si>
    <t>Meranie prechodového odporu chránička - potrubie - 2 ks</t>
  </si>
  <si>
    <t>Meranie potenciálu potrubia-pôda s bludným prúdom - 2 ks</t>
  </si>
  <si>
    <t>Identifikácia závad a nastavenie SKAO - 2 ks</t>
  </si>
  <si>
    <t>odborná prehliadka plynovodu (po realizácii ochrany)</t>
  </si>
  <si>
    <t>27070102</t>
  </si>
  <si>
    <t>Chráničky z rúr oceľových, delená</t>
  </si>
  <si>
    <t>2707010202</t>
  </si>
  <si>
    <t>Chráničky z rúr oceľových, delená,  nad D 219  do D 820 mm</t>
  </si>
  <si>
    <t>Montáž chráničiek pozdĺž. delených 323,9 x 10 mm</t>
  </si>
  <si>
    <t>Rúrky oceľ. S355 (11 375) d 323,9 mm hr.steny 10,0 mm - 45,6 m</t>
  </si>
  <si>
    <t>Nerezová tyč plochá strihaná 50x8    (45,6*2)  - 91,20 m</t>
  </si>
  <si>
    <t>Delená tesniaca manžeta DN 150 / 300 - 2 ks</t>
  </si>
  <si>
    <t>Objímka klzná M 50 / 2 ks, výš.50, šír.180 mm - 90 00 26 - 44 ks</t>
  </si>
  <si>
    <t>Ručné opláštenie ovinutím textílie za studena-2 vrstv. SAFEPRO</t>
  </si>
  <si>
    <t>0,15*45,6*3,14 =   43,803 - 21,48 m2</t>
  </si>
  <si>
    <t>Technická textília SAFEPRO RTHG-440 (50x1m) - 21,48 m2</t>
  </si>
  <si>
    <t>Technická textília SAFEPRO RTHG-440/AL (50x1m) - 21,48 m2</t>
  </si>
  <si>
    <t xml:space="preserve">((50)*2*0,15)+((50)*0,15*0,075)  </t>
  </si>
  <si>
    <t>skruže pri osadení čuchačky na stlpiku a PO-CH</t>
  </si>
  <si>
    <t>61010701</t>
  </si>
  <si>
    <t xml:space="preserve">Izolácie proti vode a zemnej vlhkosti, oceľových potrubí ručne </t>
  </si>
  <si>
    <t>6101070102</t>
  </si>
  <si>
    <t>Izolácie proti vode a zemnej vlhkosti, oceľových potrubí ručne ovinutím za studena</t>
  </si>
  <si>
    <t>ručné opláštenie prechodu na pôvodnú izoláciu ovinutím pásky za studena-2 vrst.</t>
  </si>
  <si>
    <t xml:space="preserve">0,15*1*3,14*2  "prechod na pôvodnú izoláciu plynovodu" </t>
  </si>
  <si>
    <t>páska SERVIWRAP R 30 A, šír.150 mm, dĺž.15 m - 84 10 15</t>
  </si>
  <si>
    <t>(6,41*14,8)/15 (spotreba pásky š. 150 mm pri 55% pokrytí na meter štvorcový 14,8 m) - 0,93 ks</t>
  </si>
  <si>
    <t xml:space="preserve">páska SERVIWRAP OUTEWRAP, šír.150 mm, dĺž.33 m - 84 11 22 </t>
  </si>
  <si>
    <t>(6,41*14,8)/33 (spotreba pásky š. 150 mm pri 55% pokrytí na meter štvorcový 14,8 m) - 0,42 ks</t>
  </si>
  <si>
    <t>náter podkladový SERVIWRAP Primer AB, 5 litrov - 84 11 00.3</t>
  </si>
  <si>
    <t>6,41/30 (výdatnosť 0,13 kg/m2) - 0,03 ks</t>
  </si>
  <si>
    <t>ručné opláštenie ovinutím pásky za studena-1 vrst. (očistenie, náter,nahriatie, vysušenie, izolovanie)</t>
  </si>
  <si>
    <t xml:space="preserve">0,34*45,6*3,14  "zaizolovanie delenej chráničky" </t>
  </si>
  <si>
    <t>bandáž bitumenová DENSO AV, šír.400 mm, dĺž.10 m - 010202719</t>
  </si>
  <si>
    <t>(0,34*45,6*3,14)/(10*0,4*0,6) - 20,28 ks</t>
  </si>
  <si>
    <t>CORRISOL W, 10lit. Vedro- 010202804</t>
  </si>
  <si>
    <t>0,34*45,6*3,14/5 = 9,74 - 10 ks</t>
  </si>
  <si>
    <t>61010702</t>
  </si>
  <si>
    <t>Izolácie proti vode a zemnej vlhkosti, oceľových potrubí strojne</t>
  </si>
  <si>
    <t>izolácia PROTEGOL (otryskanie, kontrola, nástrek, defektoskopia)</t>
  </si>
  <si>
    <t xml:space="preserve">0,15*47*3,14      "izolácia plynovodu DN 150" </t>
  </si>
  <si>
    <t>zaizolovanie miesta navarenia kábla KAO</t>
  </si>
  <si>
    <t>(3,14*0,3*1)*2</t>
  </si>
  <si>
    <t xml:space="preserve">1*(0,4*0,4*3,14*1,5) </t>
  </si>
  <si>
    <t>Skruž výšky 500mm TBS-Q.1 80/50/9 800/500/90mm - 3 ks - 0,5*3=1,50 m</t>
  </si>
  <si>
    <t>Kábel CYKY-O 2x2,5 mm2 (prepoj PO-CH)</t>
  </si>
  <si>
    <t xml:space="preserve">Kábel CYKY J 3x2,5 mm2 (prepoj z PO-CH na MS-110) </t>
  </si>
  <si>
    <t>(0,3*3,14*2) + (0,2*3,14*2)</t>
  </si>
  <si>
    <t xml:space="preserve">"1 x čuchačka"  3 m </t>
  </si>
  <si>
    <t>0502088140</t>
  </si>
  <si>
    <t>Vybúranie konštrukcií a demontáže, vonkajších oceľových potrubí do šrotu. do 1000 kg</t>
  </si>
  <si>
    <t xml:space="preserve">"odstránenie pôvodného potrubia potrubia DN 300"    </t>
  </si>
  <si>
    <t xml:space="preserve">"odstránenie pôvodného potrubia potrubia DN 200"    </t>
  </si>
  <si>
    <t xml:space="preserve">"odstránenie pôvodných trasových uzáverov DN 200-300 vrátane príslušenstva"    </t>
  </si>
  <si>
    <t xml:space="preserve">"odstránenie pôvodného plynovodu D 160"  v dĺžke 10 m   </t>
  </si>
  <si>
    <t xml:space="preserve">"skrátenie chráničky D 250"  v dĺžke 5,7 m   </t>
  </si>
  <si>
    <t>odizolovanie potrubia: 3,14 m2*0,005 t/m2</t>
  </si>
  <si>
    <t>"prefadielce" : 4 ks* 0,40 t/ks</t>
  </si>
  <si>
    <t>"odstránenie pôvodného plynovodu D 160": 3 ks*10,00 m*0,004 t/m</t>
  </si>
  <si>
    <t>"skrátenie chráničky D 250": 2 ks*5,70 m*0,016 t/m</t>
  </si>
  <si>
    <t xml:space="preserve">"odstránenie pôvodného potrubia potrubia DN 300": 31,00 m*0,063 t/m    </t>
  </si>
  <si>
    <t xml:space="preserve">"odstránenie pôvodného potrubia potrubia DN 200": 6,50 m*0,033 t/m    </t>
  </si>
  <si>
    <t xml:space="preserve">"odstránenie pôvodných trasových uzáverov DN 200-300 vrátane príslušenstva": 3,00 m*0,150 t/m    </t>
  </si>
  <si>
    <t>čerpanie vody (3 ks studní)</t>
  </si>
  <si>
    <t>3*100</t>
  </si>
  <si>
    <t>prepojové jamy v P1, P2, P3: 3 ks x dl. 4m * š.2m * hl. 2m , sklon 2:1,  : ((4*2*2)+(4*2*1)+(2*2*1))*3</t>
  </si>
  <si>
    <t>výkop pre demontáž plynovodu + trasových uzáverov, dl. 31+6,5+10+5,7m * š.0,6m * priem. hl. 1,5m , sklon 2:1</t>
  </si>
  <si>
    <t>((31+6,5+10+5,7)*0,6*1,5)+((31+6,5+10+5,7)*1,5*0,75)</t>
  </si>
  <si>
    <t>výkop ryhy pre trativod   (38)*0,4*0,4</t>
  </si>
  <si>
    <t>Výkop ryhy, dl. 38m * š.0,7m * priem. hl. 1,8m , sklon 2:1</t>
  </si>
  <si>
    <t>(38*0,7*1,8)+(38*1,8*0,9)</t>
  </si>
  <si>
    <t>zásyp ryhy trativodu, fr. 8-16       ((38)*0,4*0,4)-(3,14*0,05*0,05*(38))</t>
  </si>
  <si>
    <t>zásyp skruže s GK, fr. 0-32, resp. 0-63       (3,14*0,5*0,5*0,5)</t>
  </si>
  <si>
    <t>obsyp plynovodu pieskom, sklon 2:1  ((38)*0,85*0,52)+((38)*0,52*0,26)</t>
  </si>
  <si>
    <t>odpočet objemu rúry (3,14*0,15*0,15*(38))</t>
  </si>
  <si>
    <t>rozvinutie a uloženie žltej výstražnej fólie PLYN z PVC do ryhy, šírka 33cm - 82 m</t>
  </si>
  <si>
    <t>Rozvinutie a uloženie červenej výstražnej fólie ELEKTRO z PVC do ryhy, šírka 33cm - 3 m</t>
  </si>
  <si>
    <t xml:space="preserve">úprava terénu,  dl. 38m * š.20m </t>
  </si>
  <si>
    <t>(38*20)</t>
  </si>
  <si>
    <t>27010109</t>
  </si>
  <si>
    <t>Plynovody z rúr oceľových, rúrové diely privarovacie</t>
  </si>
  <si>
    <t>2701010907</t>
  </si>
  <si>
    <t>Plynovody z rúr oceľových, rúrové diely privarovacie, od D 159 do D 377 mm</t>
  </si>
  <si>
    <t xml:space="preserve">"oceľové klenuté dno DN 300"  </t>
  </si>
  <si>
    <t xml:space="preserve">"oceľové klenuté dno DN 200"  </t>
  </si>
  <si>
    <t>"1 x čuchačka z PD d32"    1*1,5</t>
  </si>
  <si>
    <t>"1 x vývod KVS pri čuchačke z PD d50"    1*0,7</t>
  </si>
  <si>
    <t>"z PD obtok  d 90"   36,5</t>
  </si>
  <si>
    <t>2701042104</t>
  </si>
  <si>
    <t>Plynovody z rúr plastových, PE, PP, nad D 110 do 160 mm</t>
  </si>
  <si>
    <t>"z PD  d 160"  1 m</t>
  </si>
  <si>
    <t>"z PD  d 225"  1 m</t>
  </si>
  <si>
    <t>2701042106</t>
  </si>
  <si>
    <t>Plynovody z rúr plastových, PE, PP, nad D 250 do 315 mm</t>
  </si>
  <si>
    <t>"z PD  d 315"  36 m</t>
  </si>
  <si>
    <t xml:space="preserve">"koleno 90st. elektrotvarovkové d 90"  </t>
  </si>
  <si>
    <t xml:space="preserve">"koleno 11st. elektrotvarovkové d 90"  </t>
  </si>
  <si>
    <t>2701042304</t>
  </si>
  <si>
    <t>Plynovody z rúr plastových, rúrové diely PE,PP, nad D 110 do D 160 mm</t>
  </si>
  <si>
    <t xml:space="preserve">"koleno 90st. elektrotvarovkové d 160"  </t>
  </si>
  <si>
    <t xml:space="preserve">"objímka so zarážkou MB 160"  </t>
  </si>
  <si>
    <t xml:space="preserve">"Dno elektrotvarovkové klenuté MV d 160"  </t>
  </si>
  <si>
    <t xml:space="preserve">"redukcia s dlhými ramenami BR 315/225"  </t>
  </si>
  <si>
    <t xml:space="preserve">"redukcia s dlhými ramenami BR 225/160"  </t>
  </si>
  <si>
    <t xml:space="preserve">"presuvná objímka UB 315"  </t>
  </si>
  <si>
    <t>2701042306</t>
  </si>
  <si>
    <t>Plynovody z rúr plastových, rúrové diely PE,PP, nad D 250 do D 315 mm</t>
  </si>
  <si>
    <t xml:space="preserve">"koleno 90st. elektrotvarovkové d 315"  </t>
  </si>
  <si>
    <t xml:space="preserve">"prechodka USTR 315/300"  </t>
  </si>
  <si>
    <t xml:space="preserve">"Dno elektrotvarovkové klenuté MV d 315"  </t>
  </si>
  <si>
    <t>27011282</t>
  </si>
  <si>
    <t>Plynovody, ostatné montážne práce, revízia a repasia armatúr</t>
  </si>
  <si>
    <t>2701128202</t>
  </si>
  <si>
    <t>Plynovody, ostatné montážne práce, revízia a repasia armatúr, uzatváracie a regulačné ventily</t>
  </si>
  <si>
    <t xml:space="preserve">zemný guľový uzáver KH d 160 v zemnom prevedení, podložka, obetónovaný poklop - 1x </t>
  </si>
  <si>
    <t>2701128301</t>
  </si>
  <si>
    <t>Plynovody, ostatné montážne práce, doplňujúce činnosti, zemná súprava</t>
  </si>
  <si>
    <t>zemná súprava pre uzáver KH</t>
  </si>
  <si>
    <t>kontrola izolácie v miestach prepojov - 2x</t>
  </si>
  <si>
    <t>2701128306</t>
  </si>
  <si>
    <t>Plynovody, ostatné montážne práce, doplňujúce činnosti, ostrý prepoj</t>
  </si>
  <si>
    <t>prepojové práce je nutné realizovať z dôvodu neprerušenia odberu plynu súčasne v 3 polohách</t>
  </si>
  <si>
    <t>v bode P1, P2 - Štoplovanie napr. FASTRA bez prerušenia dodávky plynu v 1 polohe na každej strane (prepoj P1, P2). Dočasný bypas D 90 bude vyhotovený PE potrubím prípadne flexibilnou hadicou a pripojený priamo do zariadenia.</t>
  </si>
  <si>
    <t>v bode P3 - Štoplovanie a následným uzatvorením navarením oceľového klenutého dna DN 200</t>
  </si>
  <si>
    <t xml:space="preserve">odizolovanie exist. potrubia v mieste prepoja </t>
  </si>
  <si>
    <t>27011284</t>
  </si>
  <si>
    <t>Plynovody, ostatné montážne práce, nedeštruktívne skúšky</t>
  </si>
  <si>
    <t>2701128401</t>
  </si>
  <si>
    <t>Plynovody, ostatné montážne práce, nedeštruktívne skúšky, prežiarenie zvarov irídiom</t>
  </si>
  <si>
    <t>"prefuknutie vyradeného plynovodu"   31+6,5+10</t>
  </si>
  <si>
    <t>"odmasťovanie potrubia DN 200, 300 pri prepojoch" 2 x 3 m</t>
  </si>
  <si>
    <t xml:space="preserve">((38)*0,7*0,15)+((38)*0,15*0,075)  </t>
  </si>
  <si>
    <t>Skruž výšky 1000mm TBH 100-100/9  1000/1000/90mm</t>
  </si>
  <si>
    <t>skruž pri osadení zemného uzáveru</t>
  </si>
  <si>
    <t>Ručné opláštenie prechodu na pôvodnú izoláciu ovinutím pásky za studena-2 vrst.</t>
  </si>
  <si>
    <t xml:space="preserve">1*(3*0,3*3,14)  "prechod na pôvodnú izoláciu v mieste prepoja P2" </t>
  </si>
  <si>
    <t xml:space="preserve">1*(3*0,2*3,14)  "izolácia v mieste prepoja P3" </t>
  </si>
  <si>
    <t>Náter podkladový DENSOLEN PRIMER HT, 1 liter  - 84 01 00</t>
  </si>
  <si>
    <t>4,71*0,4 (výdatnosť 0,4 l/m2) - 1,88 ks</t>
  </si>
  <si>
    <t>páska DENSOLEN spodná AS39P, šír.100 mm, dĺž.15 m - 84 00 18</t>
  </si>
  <si>
    <t>(4,71*22,2)/15 (spotreba pásky š. 100 mm pri 55% pokrytí na meter štvorcový 22,2 m) - 6,97 ks</t>
  </si>
  <si>
    <t>páska DENSOLEN vrchná R20HT, šír.100 mm, dĺž.30 m - 84 00 28</t>
  </si>
  <si>
    <t>(4,71*22,2)/30 (spotreba pásky š. 100 mm pri 55% pokrytí na meter štvorcový 22,2 m) - 3,49 ks</t>
  </si>
  <si>
    <t>Skruž výšky 500mm TBS-Q.1 80/50/9 800/500/90mm - 9 ks - 0,5*9=4,50 m - 3 ks  studní</t>
  </si>
  <si>
    <t>kábel obj. 247    1 x 2 m</t>
  </si>
  <si>
    <t>795 Preložka STL plynovodu DN 300 v km 17,950 D3</t>
  </si>
  <si>
    <t>797  Inteligentné dopravné značenie v km 431,230 až km 430,040 cesty I/11</t>
  </si>
  <si>
    <t>91200500</t>
  </si>
  <si>
    <t>Svietidlá a osvetľovacie zariadenia - signalizačné zariadenia</t>
  </si>
  <si>
    <t>kompletná dodávka inteligentného systému detekcie zveri s prepojením na premenné DZ, vrátane nosičov, senzorov, riadiacej jednotky, napájacích jednotiek, komunikačného rozhrania, nastavenia systému</t>
  </si>
  <si>
    <t>705 Úprava VVN 400 kV č.404  v km 16,0 D3</t>
  </si>
  <si>
    <r>
      <t xml:space="preserve">dočasná demontáž oceľovej konštrukcie stožiara - </t>
    </r>
    <r>
      <rPr>
        <b/>
        <i/>
        <sz val="10"/>
        <rFont val="Arial CE"/>
        <family val="2"/>
        <charset val="238"/>
      </rPr>
      <t>spätná demontáž v objekte</t>
    </r>
  </si>
  <si>
    <t>demontáž a uloženie dočasne demontovaných stožiarov v blízkosti miesta spätnej montáže</t>
  </si>
  <si>
    <t>Vedenia nadzemné VVN - 400 kV stožiare</t>
  </si>
  <si>
    <t>Vedenia nadzemné VVN - 400 kV stožiare nosné</t>
  </si>
  <si>
    <r>
      <t xml:space="preserve">spätná montáž dočasne demontovaných oceľových stožiarov - </t>
    </r>
    <r>
      <rPr>
        <b/>
        <i/>
        <sz val="10"/>
        <rFont val="Arial CE"/>
        <family val="2"/>
        <charset val="238"/>
      </rPr>
      <t>len práca bez materiálu</t>
    </r>
  </si>
  <si>
    <r>
      <t xml:space="preserve">dodávka a montáž nového oceľového 2 m dlhého dielu - </t>
    </r>
    <r>
      <rPr>
        <b/>
        <i/>
        <sz val="10"/>
        <rFont val="Arial CE"/>
        <family val="2"/>
        <charset val="238"/>
      </rPr>
      <t>materiál a práca</t>
    </r>
  </si>
  <si>
    <t>Vedenia nadzemné VVN - 400 kV vodiče (2 vodiče / fázu)</t>
  </si>
  <si>
    <t>Vedenia nadzemné VVN - 400 kV vodiče (2 vodiče / fázu) nad 500 mm2</t>
  </si>
  <si>
    <t>pridržanie FV, ZL a KZL počas zvyšovania stožiarov</t>
  </si>
  <si>
    <t>FV - preregulovanie na stožiari - N</t>
  </si>
  <si>
    <t>montáž skratovacích súprav</t>
  </si>
  <si>
    <t>Vedenia nadzemné VVN - 400 kV uzemňovacie laná</t>
  </si>
  <si>
    <t>Vedenia nadzemné VVN - 400 kV uzemňovacie laná do 240 mm2</t>
  </si>
  <si>
    <t>montáž - nosných svoriek upevnenia ZL a preregulovanie - N</t>
  </si>
  <si>
    <t>montáž - nosných svoriek upevnenia KZL a preregulovanie - N</t>
  </si>
  <si>
    <t>demontáž nosných svoriek upevnenia ZL</t>
  </si>
  <si>
    <t>demontáž nosných svoriek upevnenia KZL</t>
  </si>
  <si>
    <t>meranie KZL - pomontážne 24 - vlákien</t>
  </si>
  <si>
    <t>meranie - záverečné z 2 strán 24 - vlákien</t>
  </si>
  <si>
    <t>odovzdávací protokol (rozsah do 10 krabíc, 13 - 24 vlákien)</t>
  </si>
  <si>
    <t>Vedenia nadzemné VVN - 400 kV výstroj</t>
  </si>
  <si>
    <t>Vedenia nadzemné VVN - 400 kV výstroj izolátory</t>
  </si>
  <si>
    <t xml:space="preserve">montáž nosných svoriek </t>
  </si>
  <si>
    <t>Vedenia nadzemné VVN - 400 kV ťahanie vodičov</t>
  </si>
  <si>
    <t>Vedenia nadzemné VVN - 400 kV ťahanie vodičov, zakotvenie alebo odkotvenie</t>
  </si>
  <si>
    <t xml:space="preserve">zabezpečenie stožiarov počas demontáže a zvyšovania </t>
  </si>
  <si>
    <t>Vedenia nadzemné VVN - nad 400 kV výstroj</t>
  </si>
  <si>
    <t>Vedenia nadzemné VVN - nad 400 kV výstroj závažia</t>
  </si>
  <si>
    <t>demontáž a spätná montáž závažia</t>
  </si>
  <si>
    <t>Vedenia nadzemné VVN - nad 400 kV výstroj dištančné rozperky</t>
  </si>
  <si>
    <t>demontáž a spätná montáž rozperiek</t>
  </si>
  <si>
    <t>Vedenia nadzemné VVN - nad 400 kV križovatky vedení ponad</t>
  </si>
  <si>
    <t>Vedenia nadzemné VVN - nad 400 kV križovatky vedení ponad plynovody, ropovody, káble</t>
  </si>
  <si>
    <t>Vedenia nadzemné VVN - nad 400 kV križovatky vedení ponad cesty</t>
  </si>
  <si>
    <t>Vedenia nadzemné VVN - nad 400 kV ťahanie lán</t>
  </si>
  <si>
    <t>Vedenia nadzemné VVN - nad 400 kV ťahanie lán cez vodné plochy</t>
  </si>
  <si>
    <t>0509050302</t>
  </si>
  <si>
    <t>Doplňujúce práce, vŕtanie do železobetónu stropov</t>
  </si>
  <si>
    <t>Doplňujúce konštrukcie, zábradlie kovové cestné</t>
  </si>
  <si>
    <t>9125081101</t>
  </si>
  <si>
    <t>Elektrizácia železníc - trakčné vedenie, brány, pripevnenie závesu brvna, brvno 23, 34 na 1T</t>
  </si>
  <si>
    <t>1101061002</t>
  </si>
  <si>
    <t>stož. JB: (2*2*1,5)*1</t>
  </si>
  <si>
    <t>stož. DB: (2*2*1,5)*2</t>
  </si>
  <si>
    <t>vodič AlFe6 do120 mm2: (3*20) m</t>
  </si>
  <si>
    <t>stožiare 3*1,85t</t>
  </si>
  <si>
    <t>výkop jamy pre stĺp: (2*2*1,5)*2</t>
  </si>
  <si>
    <t>uloženie prebytku na medziskládke</t>
  </si>
  <si>
    <t>káblové lôžko (piesok): (0,5*0,24*60)</t>
  </si>
  <si>
    <t>výstažná fólia: 60m</t>
  </si>
  <si>
    <t>doska na zakrytie kábla: 60m</t>
  </si>
  <si>
    <t>spätný zásyp: (0,5*0,56*60)</t>
  </si>
  <si>
    <t>odvoz prebytočnej zeminy na medziskládku: 12,36+7,2</t>
  </si>
  <si>
    <t>chránička HDPE DN110mm</t>
  </si>
  <si>
    <t>betón na základ stĺpu: (2,0*2,0*1,5)*2</t>
  </si>
  <si>
    <t>Káble Cu - NN káble silové ulož. voľne</t>
  </si>
  <si>
    <t>1-NAYY-J  4 x 240mm2</t>
  </si>
  <si>
    <t>Príplatok na zaťahovanie káblov, váha kábla do 5 kg</t>
  </si>
  <si>
    <t>do 4x240 mm2  s rozdeľovacou hlavou (sada)</t>
  </si>
  <si>
    <t>do 4x25 mm2</t>
  </si>
  <si>
    <t>do 4x240 mm2</t>
  </si>
  <si>
    <t>SJ02</t>
  </si>
  <si>
    <t>pásik FeZn 30x4mm</t>
  </si>
  <si>
    <t>629 Prípojky NN pre ISD</t>
  </si>
  <si>
    <t>odstránenie krytu z dlažby z existujúceho chodníka hr. 80 mm vrátane lôžka z kameniva hr. 40 mm: 135 m2 * 0,288 t/m2</t>
  </si>
  <si>
    <t>129 m2 * 0,235 t/m2</t>
  </si>
  <si>
    <t>výkop jamy pre skrin P-RE: (0,8*0,8*1,5)*3</t>
  </si>
  <si>
    <t>výkop ryhy:(1305*0,5*0,8)</t>
  </si>
  <si>
    <t>prebytok zeminy: (1305*0,5*0,2)</t>
  </si>
  <si>
    <t>spätný zásyp: (2,88+522)-130,5</t>
  </si>
  <si>
    <t>káblové lôžko (piesok): (0,5*0,2*1305)</t>
  </si>
  <si>
    <t>výstražná fólia: 1305m</t>
  </si>
  <si>
    <t>doska na zakrytie kábla: 1305m</t>
  </si>
  <si>
    <t>odvoz prebytočnej zeminy na medziskládku: (1305*0,5*0,2)</t>
  </si>
  <si>
    <t>betón na chráničku: (0,5*0,33*520)</t>
  </si>
  <si>
    <t>kábel 1-NAYY-J  4x25 mm2</t>
  </si>
  <si>
    <t>do 4x35mm2</t>
  </si>
  <si>
    <t>skriňa RE2.0/40A so zemným dielom, IP44/IP20 P-RE</t>
  </si>
  <si>
    <t>chodník</t>
  </si>
  <si>
    <t>rozkopávky:</t>
  </si>
  <si>
    <t>okolie stavby (25x18,4m)</t>
  </si>
  <si>
    <t>odvoz ruderálneho porastu 280*0,20</t>
  </si>
  <si>
    <t xml:space="preserve">odstránenie krytu z dlažby z existujúceho chodníka hr. 80 mm vrátane lôžka z kameniva hr. 40 mm: </t>
  </si>
  <si>
    <t>20m2 * 0,288 t/m2</t>
  </si>
  <si>
    <t>odstránenie podkladnej vrstvy hr. 200mm ŠD:</t>
  </si>
  <si>
    <t xml:space="preserve"> 20m2*0,235 t/m2</t>
  </si>
  <si>
    <t>výkop jamy pre skrine RE.P, RS: (0,6*0,6*1,0)*2</t>
  </si>
  <si>
    <t>výkop ryhy:(180*0,5*0,8)</t>
  </si>
  <si>
    <t>spätný zásyp:(0,72+72-18)</t>
  </si>
  <si>
    <t>káblové lôžko (piesok): (180*0,2*0,5)</t>
  </si>
  <si>
    <t>výstražná fólia: 180m</t>
  </si>
  <si>
    <t>doska na zakrytie kábla: 180m</t>
  </si>
  <si>
    <t>odvoz prebytočnej zeminy na medziskládku: (180*0,2*0,5)</t>
  </si>
  <si>
    <t>1-AYKY-J  4x35</t>
  </si>
  <si>
    <t>výkop ryhy: (480*0,5*0,8)</t>
  </si>
  <si>
    <t>prebytok zeminy: (480*0,5*0,2)</t>
  </si>
  <si>
    <t>stožiare: 12,00</t>
  </si>
  <si>
    <t>spätný zásyp: (192-48)</t>
  </si>
  <si>
    <t>káblové lôžko (piesok): (480*0,5*0,2)</t>
  </si>
  <si>
    <t>výstažná fólia: 480m</t>
  </si>
  <si>
    <t>doska na zakrytie kábla: 480m</t>
  </si>
  <si>
    <t xml:space="preserve">chránička HDPE DN160mm: </t>
  </si>
  <si>
    <t xml:space="preserve">chránička HDPE DN110mm: </t>
  </si>
  <si>
    <t>betón na stožiare VO (0,8*0,8*2*20)</t>
  </si>
  <si>
    <t xml:space="preserve">CYKY 2x2.5 mm2 v stožiaroch </t>
  </si>
  <si>
    <t>CYKY-J 4x16 mm2</t>
  </si>
  <si>
    <t>CYKY 3x2,5 mm2</t>
  </si>
  <si>
    <t>634 Osvetlenie komôr mostov a NN prípojky</t>
  </si>
  <si>
    <t>odstránenie krytu z dlažby z existujúceho chodníka hr. 80 mm vrátane lôžka z kameniva hr. 40 mm: 400 m2*0,288 t/m2</t>
  </si>
  <si>
    <t>odstránenie porastu pri ceste</t>
  </si>
  <si>
    <t>výkop jamy pre skrine P-RE: (0,6*0,6*1,0)*7</t>
  </si>
  <si>
    <t>výkop ryhy: (0,5*0,8*3427)</t>
  </si>
  <si>
    <t>prebytok zeminy: 309,2+67,0</t>
  </si>
  <si>
    <t>výkop 2,52+1370,8</t>
  </si>
  <si>
    <t>vytlačená zemina: 309,2+67,0</t>
  </si>
  <si>
    <t>káblové lôžko (piesok): (0,5*0,2*3092)</t>
  </si>
  <si>
    <t>výstažná fólia: 3470m</t>
  </si>
  <si>
    <t>doska na zakrytie kábla: 3470m</t>
  </si>
  <si>
    <t>prebytok na medziskládku:</t>
  </si>
  <si>
    <t>betón na chráničku: 0,5*0,2*670</t>
  </si>
  <si>
    <t>1-CYKY-J  4x35</t>
  </si>
  <si>
    <t>1-CYKY-J  4x70+50</t>
  </si>
  <si>
    <t>1-CYKY-J  3x120+70</t>
  </si>
  <si>
    <t>kábel 1-NAYY-J  4x25</t>
  </si>
  <si>
    <t>do 4x70mm2</t>
  </si>
  <si>
    <t>do 4x120mm2</t>
  </si>
  <si>
    <t>rúrka PVC - DN16</t>
  </si>
  <si>
    <t>rúrka PVC - DN21</t>
  </si>
  <si>
    <t>CYKY 5x35</t>
  </si>
  <si>
    <t>CYKY 3x2,5</t>
  </si>
  <si>
    <t>CYKY 3x1,5</t>
  </si>
  <si>
    <t>CYKY 2x1,5</t>
  </si>
  <si>
    <t>Spínacie, spúšťacie a regulačné ústrojenstvá - zásuvky NN, domové, nástenné dvojpólové</t>
  </si>
  <si>
    <t>Spínacie, spúšťacie a regulačné ústrojenstvá - zásuvky NN, domové, nástenné dvojpólové pre prostr. vonkajšie</t>
  </si>
  <si>
    <t>Prístroje ovládacie, signalizačné a návestné - ovládače nepresvetlené tlačidlové</t>
  </si>
  <si>
    <t>Prístroje ovládacie, signalizačné a návestné - ovládače nepresvetlené tlačidlové v skrini</t>
  </si>
  <si>
    <t>Rozvádzače - NN  rozvádzače</t>
  </si>
  <si>
    <t>Rozvádzače - NN  rozvádzače, 1 pole silové, prúd striedavý</t>
  </si>
  <si>
    <t>hl. rozvádzač komôrky mosta RSKxxx.y</t>
  </si>
  <si>
    <t>rozvodnica elektroinštalácie komôrky mosta Rx</t>
  </si>
  <si>
    <t>skriňa RE2.0/40A so zemným dielom, IP44/IP20</t>
  </si>
  <si>
    <t>skriňa SPP2/100A, IP44/20</t>
  </si>
  <si>
    <t>Svietidlá a osvetľovacie zariadenia - svietidlá priemyselné</t>
  </si>
  <si>
    <t>Svietidlá a osvetľovacie zariadenia - svietidlá priemyselné LED diódy</t>
  </si>
  <si>
    <t>priemyselné plastové svietidlo LED 3500lm, 4000K, IP65</t>
  </si>
  <si>
    <t>Uzemňovacie a bleskozvodné vedenia - ochranné pospájanie vodiče Cu izolované</t>
  </si>
  <si>
    <t>Uzemňovacie a bleskozvodné vedenia - ochranné pospájanie vodiče Cu izolované ulož. pevne</t>
  </si>
  <si>
    <t>vodič CY 6-16mm2 zeleno-žltý</t>
  </si>
  <si>
    <t>636 Preložka prípojky UNICARBACK v Brodne</t>
  </si>
  <si>
    <t>20 m2*0,288 t/m2</t>
  </si>
  <si>
    <t xml:space="preserve">odstránenie podkladnej vrstvy hr. 200mm ŠD: </t>
  </si>
  <si>
    <t>20 m2*0,235 t/m2</t>
  </si>
  <si>
    <t>výkop jamy pre skrin RE.ŽSR: (0,6*0,6*1,0)*2</t>
  </si>
  <si>
    <t>výkop ryhy:(95*0,5*0,8)</t>
  </si>
  <si>
    <t>prebytok zeminy: (95*0,5*0,2)</t>
  </si>
  <si>
    <t>spätný zásyp: 0,72+38,0-9,5</t>
  </si>
  <si>
    <t>káblové lôžko (piesok): (95*0,5*0,2)</t>
  </si>
  <si>
    <t>výstažná fólia: 95m</t>
  </si>
  <si>
    <t>doska na zakrytie kábla: 95m</t>
  </si>
  <si>
    <t>odvoz prebytku na medziskládku</t>
  </si>
  <si>
    <t>betón na chráničku: (0,5*0,2*70)</t>
  </si>
  <si>
    <t>CYKY-J  4x10 mm2</t>
  </si>
  <si>
    <t>1-NAYY-J  4x25 mm2</t>
  </si>
  <si>
    <t>koncovky do 4x70mm2 (4x10)</t>
  </si>
  <si>
    <t>skriňa RE/25A so zemným dielom, IP44/IP20</t>
  </si>
  <si>
    <t>639 Preložka NN vedenia v km 16,920 D3</t>
  </si>
  <si>
    <t>stož. JB: (2*2*1,5)*21 ks</t>
  </si>
  <si>
    <t>stož. DB: (2*2*1,5)*2*1 ks</t>
  </si>
  <si>
    <t>stožiare: 23*1,85 t</t>
  </si>
  <si>
    <t>základy: 23*138*2,2 t</t>
  </si>
  <si>
    <t>644 Preložka rozvodov NN k TS v km 1,0 c.l/11</t>
  </si>
  <si>
    <t>stož. JB: (2*2*1,5)</t>
  </si>
  <si>
    <t>závesný kábel do120 mm2</t>
  </si>
  <si>
    <t>lano AlFe6 do 120 mm2</t>
  </si>
  <si>
    <t>Vybúranie, odstránenie konštrukcií - inštalačného príslušenstva elektroinštalačného silnoprúdového vonkajšieho</t>
  </si>
  <si>
    <t>poistková skriňa VRIS, IPS</t>
  </si>
  <si>
    <t>Alfe6 0,00017*60*4</t>
  </si>
  <si>
    <t>záv.kábel 0,00134*120</t>
  </si>
  <si>
    <t>základy 12,0*2,2 t</t>
  </si>
  <si>
    <t>výkop jamy pre skrine: (0,6*0,6*1,0)*2</t>
  </si>
  <si>
    <t>výkop ryhy: (0,5*0,8*135)</t>
  </si>
  <si>
    <t>pieskové lôžko: (0,5*0,2*135)</t>
  </si>
  <si>
    <t>zákrytové dosky: 135m</t>
  </si>
  <si>
    <t>výstražná fólia: 135m</t>
  </si>
  <si>
    <t>káblová ryha: 0,72+54,0-13,5</t>
  </si>
  <si>
    <t>1-NAYY-J  4 x 240 mm2</t>
  </si>
  <si>
    <t>skriňa VRIS,SR,SPP</t>
  </si>
  <si>
    <t>páska FeZn 30x4mm</t>
  </si>
  <si>
    <t>649 Preložka VO v km 17,600-18,080 D3 na c.l/11</t>
  </si>
  <si>
    <t>chodník pri zastávke 50*05m</t>
  </si>
  <si>
    <t>chodník na most 40*0,5m</t>
  </si>
  <si>
    <t>výkop jamy pre stožiare: 0,527*2</t>
  </si>
  <si>
    <t>výkop ryhy: (110*0,35*0,8)</t>
  </si>
  <si>
    <t>prebytok zeminy: (110*0,35*0,2)</t>
  </si>
  <si>
    <t xml:space="preserve">spätný zásyp: </t>
  </si>
  <si>
    <t>káblové lôžko (piesok): (110*0,35*0,2)</t>
  </si>
  <si>
    <t>výstažná fólia: 110m</t>
  </si>
  <si>
    <t>doska na zakrytie kábla: 110m</t>
  </si>
  <si>
    <t>chránička HDPE DN160mm:</t>
  </si>
  <si>
    <t>chránička HDPE DN110mm:</t>
  </si>
  <si>
    <t>betón na stožiare VO (0,8*0,8*2)*2</t>
  </si>
  <si>
    <t xml:space="preserve">kábel CYKY 2x2.5 v stožiaroch </t>
  </si>
  <si>
    <t>kábel CYKY-J 4x16 mm2</t>
  </si>
  <si>
    <t>svorka spojovacia SR02</t>
  </si>
  <si>
    <t>svorka odbočná SR03</t>
  </si>
  <si>
    <t>svorka pripojovacia SP</t>
  </si>
  <si>
    <t>káblové súbory, ukončenie vodičov - NN káblové spojky priame viacžilové - SVCZ-M 4x35</t>
  </si>
  <si>
    <t>káblové súbory, ukončenie vodičov - NN káblové spojky priame viacžilové - SVCZ 3x4</t>
  </si>
  <si>
    <t>chodník pri zastávke</t>
  </si>
  <si>
    <t>okolie stavby 190*0,5m</t>
  </si>
  <si>
    <t>odvoz ruderálneho porastu 190*0,20*0,5</t>
  </si>
  <si>
    <t>výkop jamy pre stožiare: 0,527*5</t>
  </si>
  <si>
    <t>výkop ryhy: 190m</t>
  </si>
  <si>
    <t>prebytok zeminy: 190m</t>
  </si>
  <si>
    <t>prebytok zeminy stožiare: 5ks</t>
  </si>
  <si>
    <t>spätný zásyp: 190m</t>
  </si>
  <si>
    <t>káblové lôžko (piesok): (0,5*0,2*190)</t>
  </si>
  <si>
    <t>výstažná fólia: 190m</t>
  </si>
  <si>
    <t>doska na zakrytie kábla: 190m</t>
  </si>
  <si>
    <t>dovoz ornice z medziskládky 190*0,5*0,2m</t>
  </si>
  <si>
    <t>nakladanie ornice na medziskládke 190*0,5*0,2m</t>
  </si>
  <si>
    <t>rozprestretie ornice 190*0,5m</t>
  </si>
  <si>
    <t>betón na stožiare VO (2*0,8*0,8)*5</t>
  </si>
  <si>
    <t>650.1 Preložka VO na c. III/2053 v k.ú. Povina</t>
  </si>
  <si>
    <t>stožiare: 2ks</t>
  </si>
  <si>
    <t>650 Preložka VO na c. lll/2053 v k.ú. KNM</t>
  </si>
  <si>
    <t>chodník 50*0,5m</t>
  </si>
  <si>
    <t>chodník 40*0,5m</t>
  </si>
  <si>
    <t>kábel VO - AYKY do 4x35: 1,02 kg/m*450m</t>
  </si>
  <si>
    <t>stožiare vr. príslušenstva: (0.12*13)</t>
  </si>
  <si>
    <t>okolie stavby 670*0,5</t>
  </si>
  <si>
    <t>odvoz ruderálneho porastu 335*0,20</t>
  </si>
  <si>
    <t>výkop jamy pre stožiare: 0,527*13</t>
  </si>
  <si>
    <t>výkop ryhy: 600*0,5*0,8m</t>
  </si>
  <si>
    <t>prebytok zeminy: 600*0,5*0,2m</t>
  </si>
  <si>
    <t>stožiare: 13,00ks</t>
  </si>
  <si>
    <t>spätný zásyp: 240-60</t>
  </si>
  <si>
    <t>káblové lôžko (piesok): (0,5*0,2*670)</t>
  </si>
  <si>
    <t>výstažná fólia: 670m</t>
  </si>
  <si>
    <t>doska na zakrytie kábla: 670m</t>
  </si>
  <si>
    <t>betón na stožiare VO 0,8*0,8*2*13</t>
  </si>
  <si>
    <t>657 Preložka vedenia NN km 12,475 D3</t>
  </si>
  <si>
    <r>
      <t>kábel 1-AYKY do120 mm</t>
    </r>
    <r>
      <rPr>
        <i/>
        <vertAlign val="superscript"/>
        <sz val="10"/>
        <rFont val="Arial CE"/>
        <family val="2"/>
        <charset val="238"/>
      </rPr>
      <t xml:space="preserve">2 </t>
    </r>
    <r>
      <rPr>
        <i/>
        <sz val="10"/>
        <rFont val="Arial CE"/>
        <family val="2"/>
        <charset val="238"/>
      </rPr>
      <t>(2*67) m</t>
    </r>
  </si>
  <si>
    <t>poistková skriňa VRIS</t>
  </si>
  <si>
    <t>ryha NN: 0,72+54-13,5 m3</t>
  </si>
  <si>
    <t>odvoz prebytočnej zeminy</t>
  </si>
  <si>
    <t>rúrka ohybná HDPE DN110</t>
  </si>
  <si>
    <t>skriňa VRIS</t>
  </si>
  <si>
    <t>686 Úprava VO ČSPL v Radoli</t>
  </si>
  <si>
    <t>lokálna komunikácia 60*1m</t>
  </si>
  <si>
    <t>chodník 60*1m</t>
  </si>
  <si>
    <t>odstránenie asfaltového krytu vozovky hr. 120mm:60*0,45t/m2</t>
  </si>
  <si>
    <t>odstránenie vozovkového betónového podkladu hr. 200mm CBGM: C5/6, 0/31,5: 60*0,44t/m2</t>
  </si>
  <si>
    <t>odstránenie podkladnej vrstvy hr. 200mm ŠD: 60*0,235t/m2</t>
  </si>
  <si>
    <t>odstránenie cestných obrubníkov: 60 m*0,145 t/m</t>
  </si>
  <si>
    <t>kábel VO - AYKY do 4x35: 60*1,02 kg/m</t>
  </si>
  <si>
    <t>okolie stavby: 60*1m</t>
  </si>
  <si>
    <t>odvoz ruderálneho porastu 60*0,20</t>
  </si>
  <si>
    <t>výkop jamy pre stožiare: 0,527*3</t>
  </si>
  <si>
    <t>výkop ryhy: 60m*0,5*0,8</t>
  </si>
  <si>
    <t>prebytok zeminy: 60m*0,5*0,2</t>
  </si>
  <si>
    <t>stožiare: 3ks</t>
  </si>
  <si>
    <t>spätný zásyp: 24-6</t>
  </si>
  <si>
    <t>káblové lôžko (piesok): (0,5*0,2*60)</t>
  </si>
  <si>
    <t>dovoz ornice z medziskládky 60*0,1*1m</t>
  </si>
  <si>
    <t>nakladanie ornice na medziskládke 60*0,1*1m</t>
  </si>
  <si>
    <t>rozprestretie ornice 60*1m</t>
  </si>
  <si>
    <t>betón na stožiare VO 0,8*0,8*2*3</t>
  </si>
  <si>
    <t>693 Úprava VO na chodníku pre peších v km 18,350 D3</t>
  </si>
  <si>
    <t>chodník 72*0,5m</t>
  </si>
  <si>
    <t>odstránenie asfaltového krytu chodníka hr. 50mm: 36*0,181t/m2</t>
  </si>
  <si>
    <t>odstránenie asfaltového krytu vozovky hr. 120mm:36*0,45t/m2</t>
  </si>
  <si>
    <t>odstránenie vozovkového betónového podkladu hr. 200mm CBGM: C5/6, 0/31,5: 36*0,44t/m2</t>
  </si>
  <si>
    <t>odstránenie podkladnej vrstvy hr. 200mm ŠD: 36*0,235t/m2</t>
  </si>
  <si>
    <t>okolie stavby 72*20m</t>
  </si>
  <si>
    <t>odvoz ruderálneho porastu 1460*0,20</t>
  </si>
  <si>
    <t>výkop ryhy: 109*0,5*0,8</t>
  </si>
  <si>
    <t>prebytok zeminy: 109*0,5*0,2</t>
  </si>
  <si>
    <t>spätný zásyp: 44-11m3</t>
  </si>
  <si>
    <t>káblové lôžko (piesok): (0,5*0,2*109)</t>
  </si>
  <si>
    <t>výstažná fólia: 109m</t>
  </si>
  <si>
    <t>doska na zakrytie kábla: 109m</t>
  </si>
  <si>
    <t>prebytočná zemina na medziskládku</t>
  </si>
  <si>
    <t>dovoz ornice z medziskládky 109*0,5*0,12m</t>
  </si>
  <si>
    <t>nakladanie ornice na medziskládke 109*0,5*0,12m</t>
  </si>
  <si>
    <t>rozprestretie ornice 109*0,5</t>
  </si>
  <si>
    <t>betón na stožiare VO 0,8*0,8*2*8</t>
  </si>
  <si>
    <t>635 Prejazdové osvetlenie pre cestnú časť ekoduktu</t>
  </si>
  <si>
    <t>výkop šachty</t>
  </si>
  <si>
    <r>
      <t>výkop jamy pre stožiar -</t>
    </r>
    <r>
      <rPr>
        <b/>
        <i/>
        <sz val="10"/>
        <rFont val="Arial CE"/>
        <family val="2"/>
        <charset val="238"/>
      </rPr>
      <t xml:space="preserve"> ručný</t>
    </r>
  </si>
  <si>
    <r>
      <t xml:space="preserve">hĺbenie káblovej ryhy </t>
    </r>
    <r>
      <rPr>
        <b/>
        <i/>
        <sz val="10"/>
        <rFont val="Arial CE"/>
        <family val="2"/>
        <charset val="238"/>
      </rPr>
      <t>ručne</t>
    </r>
    <r>
      <rPr>
        <i/>
        <sz val="10"/>
        <rFont val="Arial CE"/>
        <family val="2"/>
        <charset val="238"/>
      </rPr>
      <t xml:space="preserve"> 50 cm širokej a 85 cm hlbokej: 0,5*0,85*30</t>
    </r>
  </si>
  <si>
    <t>uloženie prebytoku vykopanej zeminy použitie v SO 103</t>
  </si>
  <si>
    <t>01040201</t>
  </si>
  <si>
    <t>Konštrukcie z hornín - násypy bez zhutnenia</t>
  </si>
  <si>
    <t>0104020101</t>
  </si>
  <si>
    <t>Konštrukcie z hornín - násypy bez zhutnenia zo zemín súdržných</t>
  </si>
  <si>
    <t xml:space="preserve">uloženie a hrubé rozhrnutie výkopku bez zhutnenia v rovine alebo na svahu do 1:5   </t>
  </si>
  <si>
    <t>ručný zásyp nezap. káblovej ryhy vykopanou zeminou: 12,75-3,00</t>
  </si>
  <si>
    <t>obsyp káblov z piesku - nakupovaný materiál: 0,5*0,2*30</t>
  </si>
  <si>
    <t>rozvinutie a uloženie výstražnej fólie z PVC do ryhy, šírka 33 cm - 60 m</t>
  </si>
  <si>
    <t>Drvina vápencová zmes 0 - 4: 4,84 t</t>
  </si>
  <si>
    <t>Fólia výstražná 330x0,12 - 60 m</t>
  </si>
  <si>
    <t>prebytok vykopanej zeminy použitie v SO 103</t>
  </si>
  <si>
    <t>zásypy</t>
  </si>
  <si>
    <t>úprava terénu, aby neboli nerovnosti väčšie ako 2 cm</t>
  </si>
  <si>
    <t>založenie trávnika na hlušine</t>
  </si>
  <si>
    <t>15010302</t>
  </si>
  <si>
    <t>Základové pätky z dielcov železobetónových</t>
  </si>
  <si>
    <t>osadenie pätky z betónových alebo železobetónových prefabrikátov hm. jednotlivých prvkov 80-200 kg</t>
  </si>
  <si>
    <t>púzdrový základ pre stožiar verejného osvetlenia v ose trasy kábla do výšky 4 m - 1 ks</t>
  </si>
  <si>
    <t>betónové základové pätky</t>
  </si>
  <si>
    <t>debnenie betónoých základových pätiek</t>
  </si>
  <si>
    <t>11010221</t>
  </si>
  <si>
    <t>Základy, pätky, výstuž z betonárskej ocele</t>
  </si>
  <si>
    <t>1101022107</t>
  </si>
  <si>
    <t>Základy, pätky, výstuž z betonárskej ocele zo zváraných sietí</t>
  </si>
  <si>
    <t xml:space="preserve">výstuž základových pätiek zo zvár. sietí KARI   </t>
  </si>
  <si>
    <t>Uzemňovacie a bleskozvodné vedenia - zachytávače pasívne FeZn pásové</t>
  </si>
  <si>
    <t>uzemňovacie vedenie v zemi FeZn do 120 mm2 vrátane izolácie spojov - uzemňovacia pásovina FaZn 30x4</t>
  </si>
  <si>
    <t>káblový nosný systém-rebrík, vrátane príslušenstva, 250/50 mm bez veka vrátane podpery, upevnenie do betónu: kábl. rebrík 200/60 normovaná  trasa stúpačka, s príslušenstvom - 9 ks</t>
  </si>
  <si>
    <t>káblový nosný systém, pozink., vrátane príslušenstva, 125/50 mm bez veka vrátane podpery, upevnenie do betónu: kábl. žľab 150/60 normovaná tr. tyč-tyč-strop, s príslušenstvom - 96 ks</t>
  </si>
  <si>
    <t>vyznačenie trasy vedenia podľa plánu - 105 ks</t>
  </si>
  <si>
    <t>kábel medený uložený voľne 1-CYKY 0,6/1 kV 3x70+50: kábel silový CYKY-J 3x70+50 - 40 m</t>
  </si>
  <si>
    <t>kábel systémový-J 3x2,5: systémový kábel_J 3x2,5 - 700 m</t>
  </si>
  <si>
    <t>kábel medený uložený v rúrke CYKY 450/750 V 2x2,5: kábel silový CYKY-J 3x2,5 - 50m</t>
  </si>
  <si>
    <t>kábel medený uložený v rúrke CYKY 450/750 V 3x2,5: kábel silový CYKY-O 2x2,5 - 50 m</t>
  </si>
  <si>
    <t>Káble Cu - NN teplovzdorné</t>
  </si>
  <si>
    <t>Káble Cu - NN teplovzdorné ulož. pevne</t>
  </si>
  <si>
    <t>vodič bezhalogénový, medený uložený pevne 6: kábel 1-CXKH-R-J 1x6 zž - 100 m</t>
  </si>
  <si>
    <t>vodič bezhalogénový, medený uložený pevne 25: kábel 1-CXKH-R-J 1x25 zž - 100 m</t>
  </si>
  <si>
    <t>kábel bezhalogénový, medený uložený pevne 2x2,5: kábel pevný 1-CXKH-R-O 2x2,5  B2cas1d1a1  bezhalogénový  - 150 m</t>
  </si>
  <si>
    <t>kábel bezhalogénový, medený uložený pevne 5x10: kábel pevný 1-CXKH-R-J 5x10  B2cas1d1a1  bezhalogénový - 350 m</t>
  </si>
  <si>
    <t>ukončenie celoplastových káblov zmrašť. záklopkou alebo páskou do 5 x 4 mm2</t>
  </si>
  <si>
    <t>stožiar oceľový výšky 4 m s prírubou: stožiar rúrový zinkovaný výšky 4 m STK 40/60/3 - 1 ks</t>
  </si>
  <si>
    <t>Svietidlá a osvetľovacie zariadenia - svietidlá pouličné LED diódy</t>
  </si>
  <si>
    <t>montáž, dodávka a zapojenie svietidla 1x svetelný zdroj, uličného, LED</t>
  </si>
  <si>
    <t>plošina - 1 kpl</t>
  </si>
  <si>
    <t>modul riadenia osvetlenia v závislosti od intenzity denného svetla. riadenie DALI, dodávka montáž, nastavenie - 1 kpl</t>
  </si>
  <si>
    <t>jasomer - 1 ks</t>
  </si>
  <si>
    <t>jednosmerné meranie na miestnom oznamovacom kábli vrátane vypracovania meracieho protokolu</t>
  </si>
  <si>
    <t>ostatné práce(zatiahnutie kábla do objektu) kábel hmotnosti do 9 kg/m - 140 m</t>
  </si>
  <si>
    <t>Vedenia vonkajšie, káblové (miestne siete) - činnosti na kábloch, číslovanie káblov</t>
  </si>
  <si>
    <t>zhotovenie káblového štítka, vyrazenie znaku,pripevnenie,ovinutie štítka páskou PVC</t>
  </si>
  <si>
    <t>Vedenia vonkajšie, káblové (miestne siete) - vedenia uzemňovacie na povrchu FeZn</t>
  </si>
  <si>
    <t>Vedenia vonkajšie, káblové (miestne siete) - vedenia uzemňovacie na povrchu FeZn uzemňovací pás do 120 mm2</t>
  </si>
  <si>
    <t>pripojenie uzemňovacieho zvodu na uzemňovací svorník skrine a uzemňovací pásik, zmeranie uzemňovacieho odporu - 2 ks</t>
  </si>
  <si>
    <t>45.31.73</t>
  </si>
  <si>
    <t>Elektroinštalačné práce na elektrických rozvádzačoch</t>
  </si>
  <si>
    <t>91010201</t>
  </si>
  <si>
    <t>Úložný materiál - rúrky elektroinšt., ulož. voľne, ohybné</t>
  </si>
  <si>
    <t>9101020101</t>
  </si>
  <si>
    <t>Úložný materiál - rúrky elektroinšt., ulož. voľne, ohybné plastové</t>
  </si>
  <si>
    <t>rúrka ohybná elektroinštalačná z HDPE, D 50 uložená voľne - rúrka ohybná FXKVR 50</t>
  </si>
  <si>
    <t>montáž oceľoplechovej rozvodnice do váhy 50 kg</t>
  </si>
  <si>
    <t>kompletácia rozvádzača RS-V - 1 kpl</t>
  </si>
  <si>
    <t>skriňa Thalassa PLM 847x636x300 s montážnym panelom, IP66 - 1 ks</t>
  </si>
  <si>
    <t>hlavný vypínač 63A 3pól - 1 ks</t>
  </si>
  <si>
    <t>zvodič prepätia B+C 3p FLP MAXI VS/3 - 1 ks</t>
  </si>
  <si>
    <t>zvodič prepätia B+C 3p FLP MAXI V/1 - 1 ks</t>
  </si>
  <si>
    <t>zvod dat. BDM-024-V/1-FR1 - 1 ks</t>
  </si>
  <si>
    <t>zvodič prepätia SLP-275 V/4 C - 5 ks</t>
  </si>
  <si>
    <t>termostat 0-60°C, rozpínací kontakt - 1 ks</t>
  </si>
  <si>
    <t>vyhrievacie teleso 80W - 1 ks</t>
  </si>
  <si>
    <t>istič 2A/1P C - 1 ks</t>
  </si>
  <si>
    <t>istič 6A/1P B - 2 ks</t>
  </si>
  <si>
    <t>istič 10A/3P B - 2 ks</t>
  </si>
  <si>
    <t>istič 16A/3P B - 3 ks</t>
  </si>
  <si>
    <t>prúdový chránič OFE-25-2-030AC - 1 ks</t>
  </si>
  <si>
    <t>stykač inštalačný 4p 25A 4NC 220 / 240V50 GC25 - 5 ks</t>
  </si>
  <si>
    <t>zásuvka na DIN lištu - 1 ks</t>
  </si>
  <si>
    <t>ostatný nešpecifikovaný materiál - 1 kpl</t>
  </si>
  <si>
    <t xml:space="preserve">Rozvádzače - VN skrine </t>
  </si>
  <si>
    <t>Rozvádzače - VN skrine silové, prúd striedavý</t>
  </si>
  <si>
    <t>montáž - Rozpájacia a istiaca plastová skriňa pilierová - typ SR 2</t>
  </si>
  <si>
    <t>rozvodná pilierová skriňa SR 2.2 - 1 ks</t>
  </si>
  <si>
    <t xml:space="preserve">osadenie drobných kovových predmetov do betónu pred zabetónovaním, hmotnosti 5-15 kg/kus   </t>
  </si>
  <si>
    <t xml:space="preserve">montáž a dodávka ostatných atypických  kovových stavebných doplnkových konštrukcií nad 50 do 100 kg: oceľový stojan rozvádzača + strieška nad rozvádzač      </t>
  </si>
  <si>
    <t>692 Úprava CSS v Radoli</t>
  </si>
  <si>
    <t xml:space="preserve"> - vybúranie existujúcej (exist. + dočas.) základovej konštrukcie stožiara</t>
  </si>
  <si>
    <t xml:space="preserve"> - demontáž, kábel CYKY-J 12x1,5</t>
  </si>
  <si>
    <t xml:space="preserve"> - demontáž, kábel CYKY-J 24x1,5</t>
  </si>
  <si>
    <t xml:space="preserve"> - demontáž, kábel TCEKFY 1Px1,0</t>
  </si>
  <si>
    <t xml:space="preserve"> - demontáž existujúceho stožiara s návestidlami (2/200 - 1ks, 3/200 - 1ks)</t>
  </si>
  <si>
    <t xml:space="preserve"> - demontáž dočasnej polohy stožiara s návestidlami (2/200 - 1ks, 3/200 - 1ks)</t>
  </si>
  <si>
    <t xml:space="preserve"> - káblová ryha v komunikácii, 30*2,65 = </t>
  </si>
  <si>
    <t xml:space="preserve"> - káblová ryha v chodníku, (13*1,15)+(4*1,25) = </t>
  </si>
  <si>
    <t xml:space="preserve"> - káblová ryha v chodníku, (13*0,75)+(4*0,95) = </t>
  </si>
  <si>
    <t>0503026103</t>
  </si>
  <si>
    <t>Odstránenie spevnených plôch vozoviek a doplňujúcich konštrukcií podkladov z betónu prostého hr. nad 200 do 300 mm</t>
  </si>
  <si>
    <t xml:space="preserve"> - káblová ryha v komunikácii, 30*1,65 = </t>
  </si>
  <si>
    <t>05030263</t>
  </si>
  <si>
    <t>Odstránenie spevnených plôch vozoviek a doplňujúcich konštrukcií podkladov z kameniva ťaženého</t>
  </si>
  <si>
    <t>0503026301</t>
  </si>
  <si>
    <t>Odstránenie spevnených plôch vozoviek a doplňujúcich konštrukcií podkladov z kameniva ťaženého hr.do 100 mm</t>
  </si>
  <si>
    <t xml:space="preserve"> - vybúrané hmoty do 3km, (0,6*2,2)+(79,5*0,45)+(19,95*0,288)+(13,55*0,44)+(49,50*0,66)+(13,55*0,16)+(6*0,45) =</t>
  </si>
  <si>
    <t xml:space="preserve"> - odvoz na spoplatnenú skládku odpadu (kabeláž, stožiar)</t>
  </si>
  <si>
    <t xml:space="preserve"> - vybúrané hmoty, (0,6*2,2)+(13,55*0,44)+(19,95*0,288)+(49,50*0,66) = </t>
  </si>
  <si>
    <t xml:space="preserve"> - vybúrané hmoty, (79,5*0,45)+(6*0,45) =</t>
  </si>
  <si>
    <t>0509036205</t>
  </si>
  <si>
    <t>Doplňujúce práce, frézovanie bitúmenového krytu, podkladu hr. 60 mm</t>
  </si>
  <si>
    <t xml:space="preserve"> - frézovanie živ. krytu, 30*0,2 = </t>
  </si>
  <si>
    <t xml:space="preserve"> - káblová ryha v komunikácii, 30*2 =</t>
  </si>
  <si>
    <t xml:space="preserve"> - základ pre stožiar SKS 33.P, (dočas. + definit. / 0,3+0,3)</t>
  </si>
  <si>
    <t xml:space="preserve"> - káblová ryha 350/500, 13*0,35*0,35 = </t>
  </si>
  <si>
    <t xml:space="preserve"> - káblová ryha 350/800, 3*0,35*0,8 =</t>
  </si>
  <si>
    <t xml:space="preserve"> - káblová ryha 650/1200, 34*0,65*0,85 =</t>
  </si>
  <si>
    <t xml:space="preserve"> - káblová ryha 350/500, (13*0,35*0,35)-((3,14*(0,05*0,05)*13)*2)= </t>
  </si>
  <si>
    <t xml:space="preserve"> - káblová ryha 350/800, (3*0,35*0,8)-((3,14*(0,05*0,05)*3)*2) =</t>
  </si>
  <si>
    <t xml:space="preserve"> - káblová ryha 650/1200, (34*0,65*0,55)-((3,14*(0,05*0,05)*34)*2) =</t>
  </si>
  <si>
    <t>prebytočná zemina pre ďalšie použitie v SO 103</t>
  </si>
  <si>
    <t xml:space="preserve"> - prebytočná zemina a kamenivo, (0,6+2,43+18,79)-13,8=</t>
  </si>
  <si>
    <t>2202041704</t>
  </si>
  <si>
    <t>Podkladné a krycie vrstvy s hydraulickým spojivom, cementobetónové jednovrstvové, beton prostý tr. III C 20/25 (B 25)</t>
  </si>
  <si>
    <t xml:space="preserve"> - obnova chodníka, (13*0,75)+(4*0,95) = </t>
  </si>
  <si>
    <t>22020518</t>
  </si>
  <si>
    <t>Podkladné a krycie vrstvy s hydraulickým spojivom, cementobetónové dvojvrstvové, beton železový</t>
  </si>
  <si>
    <t>2202051806</t>
  </si>
  <si>
    <t>Podkladné a krycie vrstvy s hydraulickým spojivom, cementobetónové dvojvrstvové, beton železový tr. IV C 30/37 (B 35)</t>
  </si>
  <si>
    <t xml:space="preserve"> - obnova komunikácie (+kari sieť), 30*0,3*1,65</t>
  </si>
  <si>
    <t>2203033203</t>
  </si>
  <si>
    <t>Podkladné a krycie vrstvy z asfaltových zmesí, bitúmenové postreky, nátery, posypy jednovrstvový náter z emulzie</t>
  </si>
  <si>
    <t xml:space="preserve"> - obnova komunikácie, 30*2,65 = </t>
  </si>
  <si>
    <t xml:space="preserve"> - obnova chodníka, (13*1,15)+(4*1,25) = </t>
  </si>
  <si>
    <t>2203064003</t>
  </si>
  <si>
    <t>Podkladné a krycie vrstvy z asfaltových zmesí, bitúmenové vrstvy, asfaltový betón  triedy III</t>
  </si>
  <si>
    <t xml:space="preserve"> - obnova komunikácie, 30*0,12*2,65 =</t>
  </si>
  <si>
    <t>1125090206</t>
  </si>
  <si>
    <t>Doplňujúce konštrukcie, obetónovanie potrubia, z betónu železového tr. C 25/30 (B 30)</t>
  </si>
  <si>
    <t xml:space="preserve"> - káblová ryha v komunikácii, (30*0,3*0,65)-0,6 =</t>
  </si>
  <si>
    <t>2225128403</t>
  </si>
  <si>
    <t>Doplňujúce konštrukcie,  kábelovody z rúr alebo dielcov plastových z PVC</t>
  </si>
  <si>
    <t xml:space="preserve"> - káblová ryha chodník/zeleň, FXKVR 110, (13+3)*2 =</t>
  </si>
  <si>
    <t xml:space="preserve"> - káblová ryha v komunikácii, FXKVS 110, (30+4)*2 =</t>
  </si>
  <si>
    <t xml:space="preserve"> - základ stožiaru, (dočas. + definit. / 0,3+0,3)</t>
  </si>
  <si>
    <t xml:space="preserve"> - stožiar, (dočas. + definit. / 0,6*3*2)</t>
  </si>
  <si>
    <t xml:space="preserve"> - stožiar SKS 33.P so základovým roštom a svorkovnicou, definitívna poloha stožiara</t>
  </si>
  <si>
    <t xml:space="preserve"> - dočasná poloha stožiara</t>
  </si>
  <si>
    <t xml:space="preserve"> spolu :</t>
  </si>
  <si>
    <t>Vedenia vonkajšie, káblové (miestne siete) - káble miestne návestné</t>
  </si>
  <si>
    <t>Vedenia vonkajšie, káblové (miestne siete) - káble miestne návestné ulož. v chráničkách</t>
  </si>
  <si>
    <t xml:space="preserve"> - kábel CYKY-J 12x1,5</t>
  </si>
  <si>
    <t xml:space="preserve"> - kábel CYKY-J 24x1,5</t>
  </si>
  <si>
    <t xml:space="preserve"> - kábel TCEKFY 1Px1,0</t>
  </si>
  <si>
    <t>Vedenia vonkajšie, káblové (miestne siete) - káble miestne ovládacie ulož. na stožiari, príchytkami</t>
  </si>
  <si>
    <t xml:space="preserve"> - kábel CMSM 5x1,5</t>
  </si>
  <si>
    <t>Vedenia vonkajšie, káblové (miestne siete) - spojky káblové rovné, spájanie žíl ostatnými TG</t>
  </si>
  <si>
    <t xml:space="preserve"> - káblová spojka pre kábel CYKY-J 12x1,5</t>
  </si>
  <si>
    <t xml:space="preserve"> - káblová spojka pre kábel CYKY-J 24x1,5</t>
  </si>
  <si>
    <t xml:space="preserve"> - káblová spojka pre kábel TCEKFY 1Px1,0</t>
  </si>
  <si>
    <t xml:space="preserve"> - kábel CYKY-J 12x1,5, (dočas. + definit. / 1+1)</t>
  </si>
  <si>
    <t xml:space="preserve"> - kábel CYKY-J 24x1,5, (dočas. + definit./ 2+2)</t>
  </si>
  <si>
    <t>Vedenia vonkajšie, káblové (miestne siete) - objímky značkovacie na stožiare</t>
  </si>
  <si>
    <t xml:space="preserve"> - označenie stožiara</t>
  </si>
  <si>
    <t xml:space="preserve"> - objímky káblových súborov</t>
  </si>
  <si>
    <t>Vedenia vonkajšie, káblové (miestne siete) - konzoly kotvové kovové, pozinkované</t>
  </si>
  <si>
    <t>Vedenia vonkajšie, káblové (miestne siete) - konzoly kotvové kovové, pozinkované na stožiare kovové</t>
  </si>
  <si>
    <t xml:space="preserve"> - uchytenie návestidiel na stožiari</t>
  </si>
  <si>
    <t>Vedenia vonkajšie, káblové (miestne siete) - činnosti na kábloch, príprava káblov</t>
  </si>
  <si>
    <t xml:space="preserve"> - kábel CYKY-J 12x1,5 na bubne</t>
  </si>
  <si>
    <t xml:space="preserve"> - kábel CYKY-J 24x1,5 na bubne</t>
  </si>
  <si>
    <t xml:space="preserve"> - kábel TCEKFY 1Px1,0 na bubne</t>
  </si>
  <si>
    <t xml:space="preserve"> - počet káblových spojok, 1+2+8 = </t>
  </si>
  <si>
    <t xml:space="preserve"> - káble CYKY-J, (3*2,5)*2 =</t>
  </si>
  <si>
    <t xml:space="preserve"> - káblové štítky</t>
  </si>
  <si>
    <t>Vedenia vonkajšie, káblové (miestne siete) - uzemnenie meranie zem. odporu</t>
  </si>
  <si>
    <t>Vedenia vonkajšie, káblové (miestne siete) - uzemnenie meranie zem. odporu jedného zvodu</t>
  </si>
  <si>
    <t xml:space="preserve"> - meranie zemného odporu na stožiari, (dočas. + definit. / 1+1)</t>
  </si>
  <si>
    <t>Vedenia vonkajšie, káblové (miestne siete) - vedenia uzemňovacie v zemi FeZn</t>
  </si>
  <si>
    <t>Vedenia vonkajšie, káblové (miestne siete) - vedenia uzemňovacie v zemi FeZn, uzemňovací drôt do 120 mm2</t>
  </si>
  <si>
    <t>Slaboprúdové zariadenia - merania, odskúšanie</t>
  </si>
  <si>
    <t>Slaboprúdové zariadenia - merania, odskúšanie funkčné</t>
  </si>
  <si>
    <t>92110114</t>
  </si>
  <si>
    <t>Zariadenia železničné zabezpečovacie - signalizačné zariadenia pre cestné križovatky</t>
  </si>
  <si>
    <t>9211011401</t>
  </si>
  <si>
    <t>Zariadenia železničné zabezpečovacie - signalizačné zariadenia pre cestné križovatky, návestidlá na stožiaroch</t>
  </si>
  <si>
    <t xml:space="preserve"> - návestidlo 2/200 (PK1), (dočas. + definit. / 1+1)</t>
  </si>
  <si>
    <t xml:space="preserve"> - návestidlo 3/200 (VK), (dočas. + definit. / 1+1)</t>
  </si>
  <si>
    <t xml:space="preserve"> - signálna skupina (PK, VK), (dočas. + definit. / 2+2)</t>
  </si>
  <si>
    <t xml:space="preserve"> - komplexné vyskúšanie celého súboru riadenia</t>
  </si>
  <si>
    <t>264 Oporný múr v km 12,620-13,095 vľavo</t>
  </si>
  <si>
    <t>materiál zo zemníka pre násyp a zásyp: 151,89+2172,52=</t>
  </si>
  <si>
    <t xml:space="preserve">nevhodný materiál z výkopu na skládku: </t>
  </si>
  <si>
    <t>odstránenie existujúceho múra vo výške cca 1,0 m:</t>
  </si>
  <si>
    <t>odstránenie exist. obkladových panelov+osekanie pôvodného múra na hrúbku min. 150mm:</t>
  </si>
  <si>
    <t>05010604</t>
  </si>
  <si>
    <t>Búranie konštrukcií, prisekanie a osekávanie muriva,vysekávanie výklenkov rýh a kapies v murive betónovom</t>
  </si>
  <si>
    <t>vysekanie drážok pre vyústenie drenáže:</t>
  </si>
  <si>
    <t>odstránený exist. múr: 431,04m3*2,20t/m3=</t>
  </si>
  <si>
    <t>odstránené pôvodné obkladové panely a osekané časti exist. múra: 461,20m3*2,40t/m3=</t>
  </si>
  <si>
    <t>materiál zo sekania drážok pre vyústenie drenáže: 1,86m3*2,20m3/t=</t>
  </si>
  <si>
    <t>05090502</t>
  </si>
  <si>
    <t>Doplňujúce práce, vŕtanie do betónu</t>
  </si>
  <si>
    <t>0509050201</t>
  </si>
  <si>
    <t>Doplňujúce práce, vŕtanie do betónu stien</t>
  </si>
  <si>
    <t>vrty pre vlepenie výstuže do pôvodného múru dĺ. 20 cm: 3000ks*20cm=</t>
  </si>
  <si>
    <t>výkop pre sanačnú vrstvu pod pracovanú plošinu, nevhodná zemina (bude upresnené podľa skutočného stavu):</t>
  </si>
  <si>
    <t>výkop pre založenie múra, nevhodná zemina:</t>
  </si>
  <si>
    <t>násyp pracovnej plošiny materiálom zo zemníka:</t>
  </si>
  <si>
    <t>zásyp materiálom zo zemníka:</t>
  </si>
  <si>
    <t>zásyp medzi rímsom a múrom I. a II. stupňa, štrk fr. 8-16 mm:</t>
  </si>
  <si>
    <t>rímsový prefabríkát, rímsa (I. stupeň):</t>
  </si>
  <si>
    <t>prefabrikát dĺ. 1,99m: 246ks*1,99m*0,042m2=</t>
  </si>
  <si>
    <t>prefabrikát dĺ. 2,09m: 1ks*2,09m*0,042m2=</t>
  </si>
  <si>
    <t>prefabrikát dĺ. 1,19m: 1ks*1,19m*0,042m2=</t>
  </si>
  <si>
    <t>prefabrikát dĺ. 0,99m: 1ks*0,99m*0,042m2=</t>
  </si>
  <si>
    <t>rímsový prefabríkát, rímsa (II. stupeň):</t>
  </si>
  <si>
    <t>prefabrikát dĺ. 1,99m: 250ks*1,15m*0,11m2=</t>
  </si>
  <si>
    <t>zábradľové zvodidlo, ú.z. H2:</t>
  </si>
  <si>
    <t>polystyrén hr. 20 mm</t>
  </si>
  <si>
    <t>dilatačné škáry - ŽB múr:</t>
  </si>
  <si>
    <t xml:space="preserve">dilatačné škáry -  rímsa, múr: </t>
  </si>
  <si>
    <t xml:space="preserve">dilatačné škáry -  rímsa: </t>
  </si>
  <si>
    <t>tesniaci tmel šedý</t>
  </si>
  <si>
    <t>dilatačné škáry -  rímsa:</t>
  </si>
  <si>
    <t>separácia</t>
  </si>
  <si>
    <t>;</t>
  </si>
  <si>
    <t>15020302</t>
  </si>
  <si>
    <t>Múry obkladové, z dielcov železobetónových</t>
  </si>
  <si>
    <t>obkladové prefabrikáty (I. stupeň):</t>
  </si>
  <si>
    <t xml:space="preserve">- povrchová úprava - pohľadový betón, 1488,48m2 </t>
  </si>
  <si>
    <t>- vrátane otvorov pre vyústenie drenáže</t>
  </si>
  <si>
    <t>priečne vyústenie pozdĺžnej drenáže odolnej voči UV žiareniu: 3,50m*26ks=</t>
  </si>
  <si>
    <t xml:space="preserve">koncová klapka DN 100 na priečnom vyústení pozdĺžnej drenáže  odolná voči UV žiareniu: </t>
  </si>
  <si>
    <t>11020902</t>
  </si>
  <si>
    <t>Múry oporné a zárubné z betónu železového</t>
  </si>
  <si>
    <t>1102090207</t>
  </si>
  <si>
    <t>Múry oporné a zárubné z betónu železového, tr. C 30/37 (B 35)</t>
  </si>
  <si>
    <t>železobetónový múr - TYP 1 (II. stupeň)</t>
  </si>
  <si>
    <t>blok 1, 2, 16-36, typ 1a dĺ. 10,00m: 23ks*11,33m3/ks=</t>
  </si>
  <si>
    <t>blok 37-39, typ 1b dĺ. 10,00m: 3ks*13,18m3/ks=</t>
  </si>
  <si>
    <t>blok 40-42, typ 1c dĺ. 10,00m: 3ks*15,97m3/ks=</t>
  </si>
  <si>
    <t>blok 50, typ 1d dĺ. 11,16m: 1ks*28,16m3/ks=</t>
  </si>
  <si>
    <t>železobetónový múr - TYP 2 (II. stupeň)</t>
  </si>
  <si>
    <t>blok 3, typ 2a dĺ. 10,00m: 1ks*20,50m3/ks=</t>
  </si>
  <si>
    <t>blok 4-15, typ 2a dĺ. 10,00m: 12ks*20,50m3/ks=</t>
  </si>
  <si>
    <t>blok 43, typ 2b dĺ. 10,00m: 1ks*23,28m3/ks=</t>
  </si>
  <si>
    <t>blok 44, 45, typ 2c dĺ. 10,00m: 2ks*25,60m3/ks=</t>
  </si>
  <si>
    <t>blok 46, 47, typ 2d dĺ. 10,00m: 2ks*27,91m3/ks=</t>
  </si>
  <si>
    <t>blok 48, typ 2e dĺ. 10,00m: 1ks*30,23m3/ks=</t>
  </si>
  <si>
    <t>blok 49, typ 2f dĺ. 10,00m: 1ks*32,55m3/ks=</t>
  </si>
  <si>
    <t>11020911</t>
  </si>
  <si>
    <t>Múry oporné a zárubné, debnenie tradičné</t>
  </si>
  <si>
    <t>1102091101</t>
  </si>
  <si>
    <t>Múry oporné a zárubné, debnenie tradičné drevené</t>
  </si>
  <si>
    <t xml:space="preserve">železobetónový múr - TYP 1 (II. stupeň): </t>
  </si>
  <si>
    <t xml:space="preserve">železobetónový múr - TYP 2 (II. stupeň): </t>
  </si>
  <si>
    <t>11020921</t>
  </si>
  <si>
    <t>Múry oporné a zárubné, výstuž z betonárskej ocele</t>
  </si>
  <si>
    <t>1102092106</t>
  </si>
  <si>
    <t>Múry oporné a zárubné, výstuž z betonárskej ocele 10505</t>
  </si>
  <si>
    <t>železobetónový múr - TYP 1 (II. stupeň): 27138,90kg*0,001=</t>
  </si>
  <si>
    <t>železobetónový múr - TYP 2 (II. stupeň): 32831,60kg*0,001=</t>
  </si>
  <si>
    <t>styk rímsového prefabríkátu s rímsou, trvalo pružná zálievka 15x15mm: 496,30+501,16=</t>
  </si>
  <si>
    <t>oceľové dvojmadlové zábradlie - I. stupeň</t>
  </si>
  <si>
    <t>blok z1-z11 dĺ. 2,00m: 11ks*2,00m/ks=</t>
  </si>
  <si>
    <t>31050409</t>
  </si>
  <si>
    <t>Potrubie, filtračný obal z geotextílie</t>
  </si>
  <si>
    <t>pozdĺžna drenáž PVC DN 100 mm: 501,00m*3,14*0,10m=</t>
  </si>
  <si>
    <t>3121010302</t>
  </si>
  <si>
    <t>Spevnené plochy, zahádzky z lomového kameňa nad 200 kg</t>
  </si>
  <si>
    <t>kamenné brehové opevnenie s balvanov hmotnosti min. 250kg:</t>
  </si>
  <si>
    <t>železobetónový múr:</t>
  </si>
  <si>
    <t>rímsa:</t>
  </si>
  <si>
    <t>tesnenie dilatačnej škáry na rube rímsy</t>
  </si>
  <si>
    <t>izolačná vstva š. 330mm: 10,39m*0,33m=</t>
  </si>
  <si>
    <t>ochrana izolačnej vrstvy š. 500mm: 10,39m*0,50m=</t>
  </si>
  <si>
    <t>tesnenie dilatačnej škáry na rube ŽB múra:</t>
  </si>
  <si>
    <t>izolačná vstva š. 330mm: 66,71m*0,33m=</t>
  </si>
  <si>
    <t>ochrana izolačnej vrstvy š. 500mm: 66,71m*0,50m=</t>
  </si>
  <si>
    <t>tesnenie rohového styku</t>
  </si>
  <si>
    <t>izolačná vstva š. 330mm: 501,16m*0,33m=</t>
  </si>
  <si>
    <t>ochrana izolačnej vrstvy š. 500mm: 501,16m*0,50m=</t>
  </si>
  <si>
    <t>tesniaca fólia HDPE hr. min. 1,5 mm na dĺžke 3,0m:</t>
  </si>
  <si>
    <t>tesnenie dilatačnej škáry na rube rímsy, separačná vrstva š. 150 mm: 10,39m*0,15m=</t>
  </si>
  <si>
    <t>tesnenie dilatačnej škáry na rube ŽB múra, separačná vrstva š. 150 mm: 66,71m*0,15m=</t>
  </si>
  <si>
    <t>tesnenie rohoveho styku, separačná vrstva š. 150 mm: 501,16m*0,15m=</t>
  </si>
  <si>
    <t>ochrana tesniacej fólie HDPE netkanou geotextíiou: 1503,48m2*2=</t>
  </si>
  <si>
    <t>ochrana hydroizolácie rímsy netkanou geotextíliou:</t>
  </si>
  <si>
    <t xml:space="preserve">pozdĺžna drenáž PVC DN 100 mm: </t>
  </si>
  <si>
    <t>- vrátane T-kusov DN 100</t>
  </si>
  <si>
    <t>separačno - filtračná geotextília v mieste sanačnej vrstvy pod pracovanú plošinu (bude upresnené podľa skutočného stavu):</t>
  </si>
  <si>
    <t>separačno - filtračná geotextília v mieste rastlého terénu:</t>
  </si>
  <si>
    <t>0201055304</t>
  </si>
  <si>
    <t>Zlepšovanie základovej pôdy, drenážne vrstvy z geosyntetického materiálu - geokompozit</t>
  </si>
  <si>
    <t>jednostranný drenážny geokompozit na rube kotevného železobetónového múra:</t>
  </si>
  <si>
    <t>02010603</t>
  </si>
  <si>
    <t>Zlepšovanie základovej pôdy, sanačné vrstvy z kameniva drveného</t>
  </si>
  <si>
    <t>sanačná vrstva pod pracovanú plošinu, ŠD fr. 0-93 (bude upresnené podľa skutočného stavu):</t>
  </si>
  <si>
    <t>0202017205</t>
  </si>
  <si>
    <t>Vrty pre kotvenie, injektáž, mikropilóty a monitoring na povrchu, tr.horniny II, D nad 93 do 156 mm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</si>
  <si>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151ks*(3,20+7,00)m/ks=</t>
    </r>
  </si>
  <si>
    <t>0202067204</t>
  </si>
  <si>
    <t>Vrty pre pilóty, tr.horniny II, D nad 550 do 650 mm</t>
  </si>
  <si>
    <t>pilóty Ø 600mm, 93% vrtu</t>
  </si>
  <si>
    <t>pilóty dĺ. 8,5m: (78+24)ks*8,50m/ks=</t>
  </si>
  <si>
    <t>pilóty dĺ. 9,0m: 50ks*9,00m/ks=</t>
  </si>
  <si>
    <t>pilóty dĺ. 9,5m: (56+24)ks*9,50m/ks=</t>
  </si>
  <si>
    <t>pilóty dĺ. 10,0m: (48+18)ks*10,00m/ks=</t>
  </si>
  <si>
    <t>93% vrtu:</t>
  </si>
  <si>
    <t>0202067304</t>
  </si>
  <si>
    <t>Vrty pre pilóty, tr.horniny III, D nad 550 do 650 mm</t>
  </si>
  <si>
    <t>pilóty Ø 600mm, 7% vrtu</t>
  </si>
  <si>
    <t>7% vrtu:</t>
  </si>
  <si>
    <t>0204022202</t>
  </si>
  <si>
    <t>Pilóty betónované na mieste s vytiahnutím pažnice, beton železový C 25/30</t>
  </si>
  <si>
    <t>pilóty Ø 600mm</t>
  </si>
  <si>
    <t>pilóty dĺ. 8,5m: (78+24)ks*2,55m3/ks=</t>
  </si>
  <si>
    <t>pilóty dĺ. 9,0m: 50ks*2,70m3/ks=</t>
  </si>
  <si>
    <t>pilóty dĺ. 9,5m: (56+24)ks*2,85m3/ks=</t>
  </si>
  <si>
    <t>pilóty dĺ. 10,0m: (48+18)ks*3,00m3/ks=</t>
  </si>
  <si>
    <t xml:space="preserve">- vrátane skúšok poklepovou metódou (PIT TEST) - 298 ks </t>
  </si>
  <si>
    <t>- vrátane skúšok ultrazvukovou metódou CHA - 17 ks</t>
  </si>
  <si>
    <t>pilóty Ø 600mm dĺ. 8,5-10,0m: 109763,88kg*0,001=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</si>
  <si>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151ks*11,0m/ks=</t>
    </r>
  </si>
  <si>
    <t>- vrátane hláv mirkopílot z platne 190x190x45mm</t>
  </si>
  <si>
    <t>- vrátane systémových zaťažovacích skúšok(ťahové skúšky) a projektu zaťažovacej skúšky - 4ks</t>
  </si>
  <si>
    <t>šikmé ťahové mikropilóty - do 0,6 MPa, spotreba zmesi 30l/m: 49830,00l*0,001=</t>
  </si>
  <si>
    <t>šikmé ťahové mikropilóty - do 4,5 MPa, spotreba zmesi 80l/m koreňa: 84560,00l*0,001=</t>
  </si>
  <si>
    <t>11020202</t>
  </si>
  <si>
    <t>Múry výplňové,obkladné z betónu železového</t>
  </si>
  <si>
    <t>1102020207</t>
  </si>
  <si>
    <t>Múry výplňové,obkladné z betónu železového, tr. C 30/37 (B 35)</t>
  </si>
  <si>
    <t>zálievkový betón za panelmi hr. min. 150mm:</t>
  </si>
  <si>
    <t>11020221</t>
  </si>
  <si>
    <t>Múry výplňové,obkladné, výstuž z betonárskej ocele</t>
  </si>
  <si>
    <t>1102022106</t>
  </si>
  <si>
    <t>Múry výplňové,obkladné, výstuž z betonárskej ocele 10505</t>
  </si>
  <si>
    <t>zálievkový betón za panelmi, ukotvenie obkladových prefabrikátov: 2464,093kg*0,001=</t>
  </si>
  <si>
    <t>- vrátane privarenia výstuže o platne panelov</t>
  </si>
  <si>
    <t>- vrátane vlepenia výstuže do pôvodného múru</t>
  </si>
  <si>
    <t>1102022107</t>
  </si>
  <si>
    <t>Múry výplňové,obkladné, výstuž z betonárskej ocele zo zváraných sietí</t>
  </si>
  <si>
    <t>zálievkový betón za panelmi, KARI sieť 150/150/8: 10461,67kg*0,001=</t>
  </si>
  <si>
    <t>1102040207</t>
  </si>
  <si>
    <t>Múry, rímsy z betónu železového, tr. C 30/37 (B 35)</t>
  </si>
  <si>
    <t>rímsa (I. stupeň)</t>
  </si>
  <si>
    <t>blok 1-50:</t>
  </si>
  <si>
    <t>- pracovné škáry opatrené izoláciou v zmysle PD, 496,30m</t>
  </si>
  <si>
    <t>- vrátane kotevných prvkov rímsy, 249ks</t>
  </si>
  <si>
    <t>1102040208</t>
  </si>
  <si>
    <t>Múry, rímsy z betónu železového, tr. C 35/45 (B 45)</t>
  </si>
  <si>
    <t>rímsa (II. stupeň)</t>
  </si>
  <si>
    <t>blok 1-49 dĺ. 10,00m: 49ks*5,459m3/ks=</t>
  </si>
  <si>
    <t>blok 50 dĺ. 11,16m: 1ks*6,09m3/ks=</t>
  </si>
  <si>
    <t>- pracovné škáry opatrené izoláciou v zmysle PD, 501,16m</t>
  </si>
  <si>
    <t>- vrátane osadenia meracích značiek</t>
  </si>
  <si>
    <t xml:space="preserve">rímsa (I. stupeň): </t>
  </si>
  <si>
    <t xml:space="preserve">rímsa (II. stupeň): </t>
  </si>
  <si>
    <t>11020413</t>
  </si>
  <si>
    <t>Múry, rímsy, debnenie zabudované</t>
  </si>
  <si>
    <t>1102041301</t>
  </si>
  <si>
    <t>Múry, rímsy, debnenie zabudované drevené</t>
  </si>
  <si>
    <t>rímsa (I. stupeň), stratené debenie:</t>
  </si>
  <si>
    <t>rímsa (II. stupeň), stratené debenie:</t>
  </si>
  <si>
    <t>rímsa (I. stupeň): 602,11kg*0,001=</t>
  </si>
  <si>
    <t>rímsa (II. stupeň): 28086,73kg*0,001=</t>
  </si>
  <si>
    <t>1102042107</t>
  </si>
  <si>
    <t>Múry, rímsy, výstuž z betonárskej ocele zo zváraných sietí</t>
  </si>
  <si>
    <t>rímsa (I. stupeň), kari siete 100/100/6/6:  8631,40kg*0,001=</t>
  </si>
  <si>
    <t>podkladný betón hr. 100 mm pod ŽB múr - TYP 1 (II. stupeň):</t>
  </si>
  <si>
    <t>podkladný betón hr. 100 mm pod ŽB múr - TYP 2 (II. stupeň):</t>
  </si>
  <si>
    <t>11200401</t>
  </si>
  <si>
    <t>Podkladné konštrukcie vyrovnávacie, z betónu prostého</t>
  </si>
  <si>
    <t>1120040107</t>
  </si>
  <si>
    <t>Podkladné konštrukcie, vyrovnávacie konštrukcie z betónu prostého, tr. C 30/37 (B 35)</t>
  </si>
  <si>
    <t>dobetonávka:</t>
  </si>
  <si>
    <t>265 Oporný múr v km 13,095-13,355 vľavo</t>
  </si>
  <si>
    <t>materiál zo zemníka pre násyp pracovnej plošiny:</t>
  </si>
  <si>
    <t>odťaženie pracovnej plošiny:</t>
  </si>
  <si>
    <t>zásyp materiálom z odkopu pracovnej plošiny:</t>
  </si>
  <si>
    <t>zásyp medzi kotevným vencom a vertikálnymi pohľadovými panelmi, štrkodrva fr. 8-16 mm:</t>
  </si>
  <si>
    <t>piepustný zásypový štrkovitý materiál fr. 0-63 pre zásyp výstuženej opornej konštrukcie:</t>
  </si>
  <si>
    <t>prebytočný materiál z odkopu pracovnej plošiny na medziskládku pre ďaľšie použitie v SO 103: 253,15-66,30=</t>
  </si>
  <si>
    <t>materiál z odkopu pracovnej plošiny pre spätný zásyp na miesto dočasného uloženia a späť: 66,30*2=</t>
  </si>
  <si>
    <t>materiál z miesta dočasného uloženia pre zásyp:</t>
  </si>
  <si>
    <t>rímsový prefabríkát</t>
  </si>
  <si>
    <t>prefabrikát dĺ. 1,49m: 108ks*1,49m*0,11m2=</t>
  </si>
  <si>
    <t>prefabrikát dĺ. 1,42m: 1ks*1,42m*0,11m2=</t>
  </si>
  <si>
    <t>vertikálna drenáž, štrk fr. 8-16 mm hr. 500mm:</t>
  </si>
  <si>
    <t>dilatačné škáry - kotevný veniec:</t>
  </si>
  <si>
    <t>dilatácia medzi kotev. vencom a zákl. pásom:</t>
  </si>
  <si>
    <t>priečne vyústenie pozdĺžnej drenáže odolnej voči UV žiareniu: 1,05m*10ks=</t>
  </si>
  <si>
    <t>styk rímsového prefabríkátu s rímsou, trvalo pružná zálievka 15x15mm:</t>
  </si>
  <si>
    <t>oceľové dvojmadlové zábradlie</t>
  </si>
  <si>
    <t>blok z2-z74, typ A dĺ. 2,00m: 73ks*2,00m/ks=</t>
  </si>
  <si>
    <t>blok z1, typ B dĺ. 1,42m: 1ks*1,42m/ks=</t>
  </si>
  <si>
    <t>blok z75, typ C dĺ. 2,17m: 1ks*2,17m/ks=</t>
  </si>
  <si>
    <t>blok z76, typ D dĺ. 1,80m: 1ks*1,80m/ks=</t>
  </si>
  <si>
    <t>blok z77, typ E dĺ. 2,52m: 1ks*2,52m/ks=</t>
  </si>
  <si>
    <t>pozdĺžna drenáž PVC DN 100 mm: 163,45m*3,14*0,10m=</t>
  </si>
  <si>
    <t>kotevný veniec:</t>
  </si>
  <si>
    <t>izolačná vstva š. 330mm: 18,20m*0,33m=</t>
  </si>
  <si>
    <t>ochrana izolačnej vrstvy š. 500mm: 18,20m*0,50m=</t>
  </si>
  <si>
    <t>tesnenie dilatačnej škáry na rube kotevného venca</t>
  </si>
  <si>
    <t>izolačná vstva š. 330mm: 29,90m*0,33m=</t>
  </si>
  <si>
    <t>ochrana izolačnej vrstvy š. 500mm: 29,90m*0,50m=</t>
  </si>
  <si>
    <t>izolačná vstva š. 330mm: 163,45m*0,33m=</t>
  </si>
  <si>
    <t>ochrana izolačnej vrstvy š. 500mm: 163,45m*0,50m=</t>
  </si>
  <si>
    <t>tesniaca fólia HDPE hr. min. 1,5mm na dĺžke 3,0m:</t>
  </si>
  <si>
    <t>tesnenie dilatačnej škáry na rube rímsy, separačná vrstva š. 150 mm: 18,20m*0,15m=</t>
  </si>
  <si>
    <t>tesnenie dilatačnej škáry na rube kotevného venca, separačná vrstva š. 150 mm: 29,90m*0,15m=</t>
  </si>
  <si>
    <t>tesnenie rohoveho styku, separačná vrstva š. 150 mm: 163,45m*0,15m=</t>
  </si>
  <si>
    <t>ochrana tesniacej fólie HDPE netkanou geotextíiou: 441,32m2*2=</t>
  </si>
  <si>
    <t>ochrana hydroizolácie kotevného venca netkanou geotextíliou:</t>
  </si>
  <si>
    <t>pozdĺžna drenáž PVC DN 100 mm:</t>
  </si>
  <si>
    <t>jednostranný drenážny geokompozit na rube kotevného venca: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</si>
  <si>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74ks*(3,20+7,00)m/ks=</t>
    </r>
  </si>
  <si>
    <t>pilóty dĺ. 7,0m: 31ks*7,00m/ks=</t>
  </si>
  <si>
    <t>pilóty dĺ. 7,5m: 68ks*7,50m/ks=</t>
  </si>
  <si>
    <t>pilóty dĺ. 8,0m: 40ks*8,00m/ks=</t>
  </si>
  <si>
    <t>pilóty dĺ. 8,5m: 10ks*8,50m/ks=</t>
  </si>
  <si>
    <t>pilóty dĺ. 7,0m: 31ks*2,10m3/ks=</t>
  </si>
  <si>
    <t>pilóty dĺ. 7,5m: 68ks*2,25m3/ks=</t>
  </si>
  <si>
    <t>pilóty dĺ. 8,0m: 40ks*2,40m3/ks=</t>
  </si>
  <si>
    <t>pilóty dĺ. 8,5m: 10ks*2,55m3/ks=</t>
  </si>
  <si>
    <t xml:space="preserve">- vrátane skúšok poklepovou metódou (PIT TEST) - 149ks </t>
  </si>
  <si>
    <t>- vrátane skúšok ultrazvukovou metódou CHA - 7ks</t>
  </si>
  <si>
    <t>pilóty dĺ. 7,0-8,5m:  38308,04kg*0,001=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</si>
  <si>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74ks*11,0m/ks=</t>
    </r>
  </si>
  <si>
    <t>- vrátane systémových zaťažovacích skúšok(ťahové skúšky) a projektu zaťažovacej skúšky - 3ks</t>
  </si>
  <si>
    <t>šikmé ťahové mikropilóty - do 0,6 MPa, spotreba zmesi 30l/m: 24420,0l*0,001=</t>
  </si>
  <si>
    <t>šikmé ťahové mikropilóty - do 4,5 MPa, spotreba zmesi 80l/m koreňa: 41440,0l*0,001=</t>
  </si>
  <si>
    <t>tuhá dvojosá geomreža dĺ. 4,0m+kotvenie dĺ. 0,5m:</t>
  </si>
  <si>
    <t xml:space="preserve">pohľadové vertikálne panely z bet. C30/37 hr. 140 mm: </t>
  </si>
  <si>
    <t>- vrátane bet. základu  z bet. C25/30 vystuženého KARI sieťou, 8,66m3</t>
  </si>
  <si>
    <t>- vrátane geotextilných pásikov šírky 0,40 m na spojoch vertikálnych panelov</t>
  </si>
  <si>
    <t>-  vrátane geopásov:</t>
  </si>
  <si>
    <t>typ 1 dĺ. 6,0m, 5,0 m, 4,0m: 482,70m</t>
  </si>
  <si>
    <t>typ 2 dĺ. 6,0m, 5,0 m, 4,0m: 288,00m</t>
  </si>
  <si>
    <t>11010402</t>
  </si>
  <si>
    <t>Základy, múry z betónu železového</t>
  </si>
  <si>
    <t>1101040207</t>
  </si>
  <si>
    <t>Základy, múry z betónu železového, tr. C 30/37 (B 35)</t>
  </si>
  <si>
    <t>kotevný veniec</t>
  </si>
  <si>
    <t>blok 1 dĺ. 7,43m: 1ks*13,78m3/ks=</t>
  </si>
  <si>
    <t>blok 2-14 dĺ. 12,00m: 13ks*22,248m3/ks=</t>
  </si>
  <si>
    <t>- vrátane chráničiek priečneho vyústenia PVC DN 125, 1,05m*10ks=10,50m</t>
  </si>
  <si>
    <t>11010411</t>
  </si>
  <si>
    <t>Základy, múry, debnenie tradičné</t>
  </si>
  <si>
    <t>1101041101</t>
  </si>
  <si>
    <t>Základy, múry, debnenie tradičné drevené</t>
  </si>
  <si>
    <t>kotevný veniec - blok 1-14:</t>
  </si>
  <si>
    <t>11010421</t>
  </si>
  <si>
    <t>Základy, múry, výstuž z betonárskej ocele</t>
  </si>
  <si>
    <t>1101042106</t>
  </si>
  <si>
    <t>Základy, múry, výstuž z betonárskej ocele 10505</t>
  </si>
  <si>
    <t>kotevný veniec -  blok 1-14: 14774,45kg*0,001=</t>
  </si>
  <si>
    <t>spodná časť rímsy</t>
  </si>
  <si>
    <t>blok 1 dĺ. 7,431m: 1ks*11,24m3/ks=</t>
  </si>
  <si>
    <t>blok 2, 3, 5, 6 dĺ. 12,00m: 4ks*18,33m3/ks=</t>
  </si>
  <si>
    <t>blok 4, 7-13 dĺ. 12,00m: 8ks*18,40m3/ks=</t>
  </si>
  <si>
    <t>blok 14 dĺ. 12,00m: 1ks*18,32m3/ks=</t>
  </si>
  <si>
    <t>- pracovné škáry opatrené izoláciou v zmysle PD</t>
  </si>
  <si>
    <t>vrchná časť rímsy</t>
  </si>
  <si>
    <t>blok 1 dĺ. 7,43m: 1ks*4,06m3/ks=</t>
  </si>
  <si>
    <t>blok 2-14 dĺ. 12,00m: 13ks*6,55m3/ks=</t>
  </si>
  <si>
    <t>- pracovné škáry opatrené izoláciou v zmysle PD, 326,86m</t>
  </si>
  <si>
    <t>spodná a vrchná časť rímsy:</t>
  </si>
  <si>
    <t>spodná a vrchná časť rímsy, stratené debenie hr. 10mm:</t>
  </si>
  <si>
    <t>spodná a vrchná časť rímsy: (17218,01+9147,29)*0,001=</t>
  </si>
  <si>
    <t>podkladný betón hr. 100 mm pod kotevný veniec:</t>
  </si>
  <si>
    <t>podkladný betón hr. 100 mm pod rímsu:</t>
  </si>
  <si>
    <t>266 Oporný múr v km 13,685-14,180 v strede</t>
  </si>
  <si>
    <t>materiál zo zemníka pre násyp pracovnej plošiny a zásyp: 1605,15+3762,90=</t>
  </si>
  <si>
    <t>nevhodný materiál z výkopu na skládku: 5,22+4100,06=</t>
  </si>
  <si>
    <t xml:space="preserve">výkop pre odláždenie, nevhodná zemina: </t>
  </si>
  <si>
    <t>zásyp materiálom zo zemníka: (3818,44+12,50)-68,04=</t>
  </si>
  <si>
    <t>zásyp medzi rímsou/múrom a vertikálnymi pohľadovými panelmi, štrkodrva fr. 16-32 mm:</t>
  </si>
  <si>
    <t>úprava svahu do požadovaného sklonu pod ŚD fr. 32-63mm:</t>
  </si>
  <si>
    <t>materiál z odkopu pracovnej plošiny pre spätný zásyp na miesto dočasného uloženia a späť: 68,04*2=</t>
  </si>
  <si>
    <t>rímsový prefabríkát, rímsa - II. stupeň (horný) - I. etáž</t>
  </si>
  <si>
    <t>prefabrikát dĺ. 1,49m: 40ks*1,49m*0,05m2=</t>
  </si>
  <si>
    <t>rímsový prefabríkát, rímsa II. (horný)</t>
  </si>
  <si>
    <t>prefabrikát dĺ. 1,49m: 330ks*1,49m*0,11m2=</t>
  </si>
  <si>
    <t>prefabrikát dĺ. 1,29m: 1ks*1,42m*0,11m2=</t>
  </si>
  <si>
    <t>prefabrikát dĺ. 0,74m: 1ks*1,42m*0,11m2=</t>
  </si>
  <si>
    <t>vertikálna drenáž, štrk fr. 8-16 mm hr. 500mm: 98,85+1481,62=</t>
  </si>
  <si>
    <t>dilatačné škáry -  rímsa: 3,19m2+2,88m2+44,28m2=</t>
  </si>
  <si>
    <t>medzi rímsou a betónovým panelom:</t>
  </si>
  <si>
    <t>dilatačné škáry -  rímsa: 24,07m+17,60m+46,33m=</t>
  </si>
  <si>
    <t>priečne vyústenie pozdĺžnej drenáže odolnej voči UV žiareniu: 1,20m*29ks+1,60m*17ks=</t>
  </si>
  <si>
    <t>koncová klapka DN 100 na priečnom vyústení pozdĺžnej drenáže odolná voči UV žiareniu: 17ks+29ks=</t>
  </si>
  <si>
    <t>železobetónový múr</t>
  </si>
  <si>
    <t>DCM 30, 33 dĺ. 6,00m: 2ks*15,25m3/ks=</t>
  </si>
  <si>
    <t>DCM 31, 32 dĺ. 12,00m: 2ks*30,505m3/ks=</t>
  </si>
  <si>
    <t>DCM 34 dĺ. 6,00m: 1ks*17,11m3/ks=</t>
  </si>
  <si>
    <t>DCM 35 dĺ. 12,00m: 1ks*37,92m3/ks=</t>
  </si>
  <si>
    <t>DCM 31-38, 45 dĺ. 12,00m: 4ks*36,068m3/ks=</t>
  </si>
  <si>
    <t>DCM 39-41 dĺ. 12,00m: 3ks*34,213m3/ks=</t>
  </si>
  <si>
    <t>DCM 42 dĺ. 10,260m: 1ks*29,25m3/ks=</t>
  </si>
  <si>
    <t>DCM 43 dĺ. 1,94m: 1ks*2,77m3/ks=</t>
  </si>
  <si>
    <t>DCM 44 dĺ. 11,800m: 1ks*33,64m3/ks=</t>
  </si>
  <si>
    <t>DCM 46 dĺ. 13,63m: 1ks*40,97m3/ks=</t>
  </si>
  <si>
    <t>- vrátane chráničiek priečneho vyústenia PVC DN 125, 1,60m*17ks=27,20m</t>
  </si>
  <si>
    <t>železobetónový múr: 29035,62kg*0,001=</t>
  </si>
  <si>
    <t>22040317</t>
  </si>
  <si>
    <t>Kryty dláždené,chodníkov komunikácií,rigolov z dlaždíc betónových</t>
  </si>
  <si>
    <t>rozptylová plocha z betónovej dlažby 1,0x1,0m pod vyústenia drenáže:</t>
  </si>
  <si>
    <t>- vrátane podkladného z betónu C12/15 hr. 100 mm</t>
  </si>
  <si>
    <t xml:space="preserve">oceľové dvojmadlové zábradlie - I. stupeň (dolný) </t>
  </si>
  <si>
    <t>blok z30-z116, typ A dĺ. 2,00m: 87ks*2,00m/ks=</t>
  </si>
  <si>
    <t>blok z117, typ C dĺ. 1,62m: 1ks*1,62m/ks=</t>
  </si>
  <si>
    <t>oceľové dvojmadlové zábradlie - II. stupeň (horný) - I. etáž</t>
  </si>
  <si>
    <t>blok z2-z29, typ A dĺ. 2,00m: 28ks*2,00m/ks=</t>
  </si>
  <si>
    <t>blok z1, typ B dĺ. 1,20m: 1ks*1,20m/ks=</t>
  </si>
  <si>
    <t>45.24.11</t>
  </si>
  <si>
    <t>Výstavba prístavov a vodných diel</t>
  </si>
  <si>
    <t>32211003</t>
  </si>
  <si>
    <t>Spevnené plochy, spevnenie dna z kameniva drveného, štrkodrvy</t>
  </si>
  <si>
    <t>3221100302</t>
  </si>
  <si>
    <t>Spevnené plochy, spevnenie dna z kameniva drveného, štrkodrvy so zhutnením</t>
  </si>
  <si>
    <t>ŠD fr. 32-63 na svahu pred múrom:</t>
  </si>
  <si>
    <t>pozdĺžna drenáž PVC DN 100 mm: 500,00m*3,14*0,10m=</t>
  </si>
  <si>
    <t>sepračno-filtračná geotextília pod ŠD fr. 32-63mm na svahu pred múrom:</t>
  </si>
  <si>
    <t>železobetónový múr s rímsou:</t>
  </si>
  <si>
    <t>izolačná vstva š. 330mm: 122,85m*0,33m=</t>
  </si>
  <si>
    <t>ochrana izolačnej vrstvy š. 500mm: 122,85m*0,50m=</t>
  </si>
  <si>
    <t>tesnenie dilatačnej škáry na rube kotevného venca a ŽB múra</t>
  </si>
  <si>
    <t>izolačná vstva š. 330mm: 94,06m*0,33m=</t>
  </si>
  <si>
    <t>ochrana izolačnej vrstvy š. 500mm: 94,06m*0,50m=</t>
  </si>
  <si>
    <t>izolačná vstva š. 330mm: 673,65m*0,33m=</t>
  </si>
  <si>
    <t>ochrana izolačnej vrstvy š. 500mm: 673,65m*0,50m=</t>
  </si>
  <si>
    <t>tesnenie dilatačnej škáry na rube rímsy, separačná vrstva š. 150 mm: 122,85m*0,15m=</t>
  </si>
  <si>
    <t>tesnenie dilatačnej škáry na rube kotevného venca a ŽB múra, separačná vrstva š. 150 mm: 94,06m*0,15m=</t>
  </si>
  <si>
    <t>tesnenie rohoveho styku, separačná vrstva š. 150 mm: 673,65m*0,15m=</t>
  </si>
  <si>
    <t>ochrana tesniacej fólie HDPE netkanou geotextíiou: 1494,15m2*2=</t>
  </si>
  <si>
    <t>jednostranný drenážny geokompozit na rube kotevného venca a železobetónového múra:</t>
  </si>
  <si>
    <t>72%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</si>
  <si>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234ks*(3,20+8,00)m/ks=</t>
    </r>
  </si>
  <si>
    <t>72% vrtu:</t>
  </si>
  <si>
    <t>28% vrtu</t>
  </si>
  <si>
    <t>28% vrtu:</t>
  </si>
  <si>
    <t>pilóty Ø 600mm, 74% vrtu</t>
  </si>
  <si>
    <t>pilóty dĺ. 5,0m: 10ks*5,00m/ks=</t>
  </si>
  <si>
    <t>pilóty dĺ. 5,5m: 24ks*5,50m/ks=</t>
  </si>
  <si>
    <t>pilóty dĺ. 6,0m: 123ks*6,00m/ks=</t>
  </si>
  <si>
    <t>pilóty dĺ. 7,0m: 99ks*7,00m/ks=</t>
  </si>
  <si>
    <t>74% vrtu:</t>
  </si>
  <si>
    <t>pilóty Ø 900mm, 74% vrtu</t>
  </si>
  <si>
    <t>pilóty dĺ. 5,0m: 51ks*5,00m/ks=</t>
  </si>
  <si>
    <t>pilóty dĺ. 5,5m: 25ks*5,50m/ks=</t>
  </si>
  <si>
    <t>pilóty dĺ. 6,0m: 46ks*6,00m/ks=</t>
  </si>
  <si>
    <t>pilóty Ø 600mm, 26% vrtu</t>
  </si>
  <si>
    <t>26% vrtu:</t>
  </si>
  <si>
    <t>pilóty Ø 900mm, 26% vrtu</t>
  </si>
  <si>
    <t>pilóty dĺ. 5,0m: 10ks*1,55m3/ks=</t>
  </si>
  <si>
    <t>pilóty dĺ. 5,5m: 24ks*1,705m3/ks=</t>
  </si>
  <si>
    <t>pilóty dĺ. 6,0m: 123ks*1,86m3/ks=</t>
  </si>
  <si>
    <t>pilóty dĺ. 7,0m: 99ks*2,17m3/ks=</t>
  </si>
  <si>
    <t xml:space="preserve">- vrátane skúšok poklepovou metódou (PIT TEST) - 256 ks </t>
  </si>
  <si>
    <t>- vrátane skúšok ultrazvukovou metódou CHA - 13 ks</t>
  </si>
  <si>
    <t>pilóty Ø 900mm</t>
  </si>
  <si>
    <t>pilóty dĺ. 5,0m: 51ks*3,25m3/ks=</t>
  </si>
  <si>
    <t>pilóty dĺ. 5,5m: 25ks*3,575m3/ks=</t>
  </si>
  <si>
    <t>pilóty dĺ. 6,0m: 46ks*3,90m3/ks=</t>
  </si>
  <si>
    <t xml:space="preserve">- vrátane skúšok poklepovou metódou (PIT TEST) - 122 ks </t>
  </si>
  <si>
    <t>- vrátane skúšok ultrazvukovou metódou CHA - 8 ks</t>
  </si>
  <si>
    <t>pilóty Ø 600mm dĺ. 5,0-7,0m: 66567,83*0,001=</t>
  </si>
  <si>
    <t>pilóty Ø 900mm dĺ. 5,0-6,0m: 30536,49*0,001=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</si>
  <si>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234ks*12,0m/ks=</t>
    </r>
  </si>
  <si>
    <t>- vrátane systémových zaťažovacích skúšok(ťahové skúšky) a projektu zaťažovacej skúšky - 6ks</t>
  </si>
  <si>
    <t>šikmé ťahové mikropilóty - do 0,6 MPa, spotreba zmesi 30l/m: 78624,00l*0,001=</t>
  </si>
  <si>
    <t>šikmé ťahové mikropilóty - do 4,5 MPa, spotreba zmesi 80l/m koreňa: 149760,00l*0,001=</t>
  </si>
  <si>
    <t>pohľadové vertikálne panely z bet. C30/37 hr. 140 mm: 153,45+2741,95=</t>
  </si>
  <si>
    <t>- vrátane bet. základu  z bet. C25/30 vystuženého KARI sieťou, 42,38m3</t>
  </si>
  <si>
    <t>- vrátane geopásov:</t>
  </si>
  <si>
    <t>typ 1 dĺ. 4,0m, 5,0m, 6,0m, 7,0 m: 24100,00m</t>
  </si>
  <si>
    <t>typ 2 dĺ. 4,0m, 5,0m, 6,0m, 7,0 m: 32000,00m</t>
  </si>
  <si>
    <t>DCM 1 dĺ. 11,80m: 1ks*11,05m3/ks=</t>
  </si>
  <si>
    <t>DCM 2, 3, 6, 73 29 dĺ. 6,00m: 5ks*5,618m3/ks=</t>
  </si>
  <si>
    <t>DCM 4, 5, 8-28 dĺ. 12,00m: 23ks*11,235m3/ks=</t>
  </si>
  <si>
    <t>- vrátane chráničiek priečneho vyústenia PVC DN 125, 1,20m*29ks=34,80m</t>
  </si>
  <si>
    <t>kotevný veniec - DCM  1-28:</t>
  </si>
  <si>
    <t>kotevný veniec -  DCM  1-28: 17981,43kg*0,001=</t>
  </si>
  <si>
    <t>rímsa na železobetónovom múre</t>
  </si>
  <si>
    <t>DCS 6, 9, 10 dĺ. 6,00m: 3ks*1,123m3/ks=</t>
  </si>
  <si>
    <t>DCS 7, 8, 11-17, 21 dĺ. 12,00m: 10ks*2,248m3/ks=</t>
  </si>
  <si>
    <t>DCS 18 dĺ. 10,26m: 1ks*1,92m3/ks=</t>
  </si>
  <si>
    <t>DCS 19 dĺ. 1,94m: 1ks*0,36m3/ks=</t>
  </si>
  <si>
    <t>DCS 20 dĺ. 11,80m: 1ks*2,21m3/ks=</t>
  </si>
  <si>
    <t>DCS 22 dĺ. 13,63m: 1ks*2,55m3/ks=</t>
  </si>
  <si>
    <t>rímsa - II. stupeň (horný) - I. etáž</t>
  </si>
  <si>
    <t>DCS 1 dĺ. 11,80m: 1ks*1,28m3/ks=</t>
  </si>
  <si>
    <t>DCS 2-5 dĺ. 12,00m: 4ks*1,30m3/ks=</t>
  </si>
  <si>
    <t>spodná časť Z rímsy - II. stupeň (horný)</t>
  </si>
  <si>
    <t>DCR 1 dĺ. 11,80m: 1ks*12,85m3/ks=</t>
  </si>
  <si>
    <t>DCR 2-24 dĺ. 12,00m: 23ks*10,889m3/ks=</t>
  </si>
  <si>
    <t>DCR 25-40 dĺ. 12,00m: 16ks*10,686m3/ks=</t>
  </si>
  <si>
    <t>DCR 41 dĺ. 9,00m: 1ks*7,96m3/ks=</t>
  </si>
  <si>
    <t>DCR 42 dĺ. 8,25m: 1ks*7,28m3/ks=</t>
  </si>
  <si>
    <t>vrchná časť Z rímsy - II. stupeň (horný)</t>
  </si>
  <si>
    <t>DCR 1 dĺ. 11,80m: 1ks*2,34m3/ks=</t>
  </si>
  <si>
    <t>DCR 2-40 dĺ. 12,00m: 39ks*2,382m3/ks=</t>
  </si>
  <si>
    <t>DCR 41 dĺ. 9,00m: 1ks*1,79m3/ks=</t>
  </si>
  <si>
    <t>DCR 42 dĺ. 8,25m: 1ks*1,64m3/ks=</t>
  </si>
  <si>
    <t>- pracovné škáry opatrené izoláciou v zmysle PD, 672,65m</t>
  </si>
  <si>
    <t xml:space="preserve">rímsa na železobetónovom múre: </t>
  </si>
  <si>
    <t>rímsa - II. stupeň (horný) - I. etáž:</t>
  </si>
  <si>
    <t xml:space="preserve">spodná a horná časť Z rímsy - II. stupeň (horný): </t>
  </si>
  <si>
    <t>spodná a horná časť Z rímsy - II. stupeň (horný), stratené debenie hr. 10mm:</t>
  </si>
  <si>
    <t>rímsa na železobetónovom múre: 3269,70kg*0,001=</t>
  </si>
  <si>
    <t>rímsa - II. stupeň (horný) - I. etáž: 257,70*0,001=</t>
  </si>
  <si>
    <t>spodná časť Z rímsy - II. stupeň (horný): 27548,10*0,001=</t>
  </si>
  <si>
    <t>vrchná časť Z rímsy - II. stupeň (horný): 8702,20*0,001=</t>
  </si>
  <si>
    <t>podkladný betón hr. 150 mm pod ŽB múr:</t>
  </si>
  <si>
    <t>podkladný betón hr. 100 mm pod rímsami:</t>
  </si>
  <si>
    <t>268 Oporný múr v km 14,491-14,814 v strede</t>
  </si>
  <si>
    <t>materiál zo zemníka pre násyp pracovnej plošiny a zásyp: 68,14+5415,01=</t>
  </si>
  <si>
    <t>zásyp materiálom z odkopu plošiny:</t>
  </si>
  <si>
    <t>zásyp materiálom zo zemníka: 5474,36-59,35=</t>
  </si>
  <si>
    <t>materiál z odkopu pracovnej plošiny pre spätný zásyp na miesto dočasného uloženia a späť: 59,35*2=</t>
  </si>
  <si>
    <t>rímsový prefabríkát, rímsa II. (horný</t>
  </si>
  <si>
    <t>prefabrikát dĺ. 1,49m: 226ks*1,49m*0,11m2=</t>
  </si>
  <si>
    <t>prefabrikát dĺ. 1,29m: 1ks*1,29m*0,11m2=</t>
  </si>
  <si>
    <t>prefabrikát dĺ. 1,20m: 1ks*1,20m*0,11m2=</t>
  </si>
  <si>
    <t xml:space="preserve">vertikálna drenáž, štrk fr. 8-16 mm hr. 500mm: </t>
  </si>
  <si>
    <t>priečne vyústenie pozdĺžnej drenáže odolnej voči UV žiareniu: 1,60m*29ks=</t>
  </si>
  <si>
    <t>DCM 1, 33 dĺ. 5,708m: 1ks*14,51m3/ks=</t>
  </si>
  <si>
    <t>DCM 2, 33 dĺ. 9,00m: 1ks*22,88m3/ks=</t>
  </si>
  <si>
    <t>DCM 3-12 dĺ. 12,00m: 10ks*30,504m3/ks=</t>
  </si>
  <si>
    <t>DCM 13-17, 28, 29 dĺ. 12,00m: 7ks*30,504m3/ks=</t>
  </si>
  <si>
    <t>DCM 18, 19, 26, 27 dĺ. 12,00m: 4ks*34,213m3/ks=</t>
  </si>
  <si>
    <t>DCM 20-25 dĺ. 12,00m: 6ks*36,067m3/ks=</t>
  </si>
  <si>
    <t>- vrátane chráničiek priečneho vyústenia PVC DN 125, 1,60m*29ks=46,40m</t>
  </si>
  <si>
    <t>- pracovné škáry opatrené izoláciou v zmysle PD, 341,76m</t>
  </si>
  <si>
    <t>železobetónový múr: 54841,70kg*0,001=</t>
  </si>
  <si>
    <t>blok z1, z6-z169, typ A dĺ. 2,00m: 165ks*2,00m/ks=</t>
  </si>
  <si>
    <t>blok z2, z3, z4, z5 typ C dĺ. 1,50m: 4ks*1,50m/ks=</t>
  </si>
  <si>
    <t>blok z170, typ C dĺ. 1,80m: 1ks*1,80m/ks=</t>
  </si>
  <si>
    <t>pozdĺžna drenáž PVC DN 100 mm: 341,76m*3,14*0,10m=</t>
  </si>
  <si>
    <t>základ ŽB múra:</t>
  </si>
  <si>
    <t>izolačná vstva š. 330mm: 67,20m*0,33m=</t>
  </si>
  <si>
    <t>ochrana izolačnej vrstvy š. 500mm: 67,20m*0,50m=</t>
  </si>
  <si>
    <t>tesnenie dilatačnej škáry na rube ŽB múra</t>
  </si>
  <si>
    <t>izolačná vstva š. 330mm: 134,40m*0,33m=</t>
  </si>
  <si>
    <t>ochrana izolačnej vrstvy š. 500mm: 134,40m*0,50m=</t>
  </si>
  <si>
    <t>izolačná vstva š. 330mm: 49,50m*0,33m=</t>
  </si>
  <si>
    <t>ochrana izolačnej vrstvy š. 500mm: 49,50*0,50m=</t>
  </si>
  <si>
    <t>tesnenie dilatačnej škáry na rube rímsy, separačná vrstva š. 150 mm: 67,20m*0,15m=</t>
  </si>
  <si>
    <t>tesnenie dilatačnej škáry na rube ŽB múra, separačná vrstva š. 150 mm: 134,40m*0,15m=</t>
  </si>
  <si>
    <t>tesnenie rohoveho styku, separačná vrstva š. 150 mm: 49,50m*0,15m=</t>
  </si>
  <si>
    <t>ochrana tesniacej fólie HDPE netkanou geotextíiou: 1016,28m2*2=</t>
  </si>
  <si>
    <t>ochrana hydroizolácie základu múru netkanou geotextíliou:</t>
  </si>
  <si>
    <t>jednostranný drenážny geokompozit na rube železobetónového múra:</t>
  </si>
  <si>
    <t>80%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</si>
  <si>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206ks*(3,20+8,00)m/ks=</t>
    </r>
  </si>
  <si>
    <t>80% vrtu:</t>
  </si>
  <si>
    <t>20% vrtu</t>
  </si>
  <si>
    <t>20% vrtu:</t>
  </si>
  <si>
    <t>pilóty Ø 900mm, 87% vrtu</t>
  </si>
  <si>
    <t>pilóty dĺ. 5,5m: 43ks*5,50m/ks=</t>
  </si>
  <si>
    <t>pilóty dĺ. 6,0m: 42ks*6,00m/ks=</t>
  </si>
  <si>
    <t>pilóty dĺ. 6,5m: 21ks*6,50m/ks=</t>
  </si>
  <si>
    <t>pilóty dĺ. 7,0m: 58ks*7,00m/ks=</t>
  </si>
  <si>
    <t>pilóty dĺ. 7,5m: 52ks*7,50m/ks=</t>
  </si>
  <si>
    <t>pilóty dĺ. 8,0m: 19ks*8,00m/ks=</t>
  </si>
  <si>
    <t>87% vrtu:</t>
  </si>
  <si>
    <t>pilóty Ø 900mm, 13% vrtu</t>
  </si>
  <si>
    <t>13% vrtu:</t>
  </si>
  <si>
    <t>pilóty dĺ. 5,5m: 43ks*3,575m3/ks=</t>
  </si>
  <si>
    <t>pilóty dĺ. 6,0m: 42ks*3,90m3/ks=</t>
  </si>
  <si>
    <t>pilóty dĺ. 6,5m: 21ks*4,225m3/ks=</t>
  </si>
  <si>
    <t>pilóty dĺ. 7,0m: 58ks*4,55m3/ks=</t>
  </si>
  <si>
    <t>pilóty dĺ. 7,5m: 52ks*4,875m3/ks=</t>
  </si>
  <si>
    <t>pilóty dĺ. 8,0m: 19ks*5,20m3/ks=</t>
  </si>
  <si>
    <t xml:space="preserve">- vrátane skúšok poklepovou metódou (PIT TEST) - 235 ks </t>
  </si>
  <si>
    <t>- vrátane skúšok ultrazvukovou metódou CHA - 15 ks</t>
  </si>
  <si>
    <t>pilóty Ø 900mm dĺ. 5,5-8,0m: 70287,60*0,001=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</si>
  <si>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206ks*12,0m/ks=</t>
    </r>
  </si>
  <si>
    <t>šikmé ťahové mikropilóty - do 0,6 MPa, spotreba zmesi 30l/m: 69216,00l*0,001=</t>
  </si>
  <si>
    <t>šikmé ťahové mikropilóty - do 4,5 MPa, spotreba zmesi 80l/m koreňa: 131840,00l*0,001=</t>
  </si>
  <si>
    <t>jednoosá výstužná geomreža dĺ. 9,0m:</t>
  </si>
  <si>
    <t>0206092205</t>
  </si>
  <si>
    <t>Spevňovanie hornín a konštrukcií, opláštenie, spevnenie striekaným železobetónom tr. C20/25 (B 25)</t>
  </si>
  <si>
    <t>zabezpečenie jamy striekaným betónom hr. 100 mm: 219,00m2*0,10m=</t>
  </si>
  <si>
    <t>zabezpečenie jamy striekaným betónom, KARI sieť  100x100x6mm:</t>
  </si>
  <si>
    <t>0206092405</t>
  </si>
  <si>
    <t>Spevňovanie hornín a konštrukcií, opláštenie, spevnenie výstužou, kotvením</t>
  </si>
  <si>
    <t xml:space="preserve">zabezpečenie jamy striekaným betónom, vŕtané kotvičky pre uchytenie KARiI siete: </t>
  </si>
  <si>
    <t>- vrátane bet. základu  z bet. C25/30 vystuženého KARI sieťou, 17,77m3</t>
  </si>
  <si>
    <t>typ 1 dĺ. 4,0m, 5,0m, 6,0m: 15900,00m</t>
  </si>
  <si>
    <t>typ 2 dĺ. 4,0m, 5,0m, 6,0m, 8,0m: 16700,00m</t>
  </si>
  <si>
    <t>DCM 1 dĺ. 5,708m: 1ks*1,07m3/ks=</t>
  </si>
  <si>
    <t>DCM 2 dĺ. 9,00m: 1ks*1,69m3/ks=</t>
  </si>
  <si>
    <t>DCS 3-29 dĺ. 12,00m: 27ks*2,248m3/ks=</t>
  </si>
  <si>
    <t>DCR 1 dĺ. 8,71m: 1ks*7,70m3/ks=</t>
  </si>
  <si>
    <t>DCR 2 dĺ. 9,00m: 1ks*7,96m3/ks=</t>
  </si>
  <si>
    <t>DCR 3-10 dĺ. 12,00m: 8ks*10,686m3/ks=</t>
  </si>
  <si>
    <t>DCR 11-28 dĺ. 12,00m: 18ks*10,889m3/ks=</t>
  </si>
  <si>
    <t>DCR 29 dĺ. 12,85m: 1ks*12,85m3/ks=</t>
  </si>
  <si>
    <t>DCR 1 dĺ. 8,71m: 1ks*1,78m3/ks=</t>
  </si>
  <si>
    <t>DCR 2 dĺ. 9,00m: 1ks*1,84m3/ks=</t>
  </si>
  <si>
    <t>DCR 3-28 dĺ. 12,00m: 26ks*2,452m3/ks=</t>
  </si>
  <si>
    <t>DCR 29 dĺ. 12,85m: 1ks*2,41m3/ks=</t>
  </si>
  <si>
    <t>rímsa na železobetónovom múre: 6297,10kg*0,001=</t>
  </si>
  <si>
    <t>spodná časť Z rímsy - II. stupeň (horný): 19039,40kg*0,001=</t>
  </si>
  <si>
    <t>vrchná časť Z rímsy - II. stupeň (horný): 6349,80kg*0,001=</t>
  </si>
  <si>
    <t>272 Oporný múr na c. I/11 v km 1,643-1,743 a 1,667-1,743 vpravo</t>
  </si>
  <si>
    <t>materiál zo zemníka pre zásyp pred oporným múrom:</t>
  </si>
  <si>
    <t>zásyp materiálom zo zemníka pred oporným múrom:</t>
  </si>
  <si>
    <t xml:space="preserve">vodorovná drenážna vrstva, štrk fr. 8-16 mm: </t>
  </si>
  <si>
    <t xml:space="preserve">rímsový prefabríkát na spodnom múre z bet. C35/45 (149 ks): </t>
  </si>
  <si>
    <t>dilatačné škáry</t>
  </si>
  <si>
    <t>polystyrén hr. 10 mm - rímsa dolná+horná:  3,50m2+41,98m2=</t>
  </si>
  <si>
    <t xml:space="preserve">polystyrén hr. 20 mm - styk mosta a panelu: </t>
  </si>
  <si>
    <t>polystyrén hr. 25 mm - styk rímsový pref. a panel:</t>
  </si>
  <si>
    <t>separácia - mirenlonový pásik</t>
  </si>
  <si>
    <t>dilatačné škáry -  rímsa dolná+horná: 15,50+93,80=</t>
  </si>
  <si>
    <t>dilatačné škáry - na styku mosta a panelu:</t>
  </si>
  <si>
    <t>kompozitné zábradlie na rímsach: 70,50+0,676+5,328+5,318+6,682+60,00+75,00=</t>
  </si>
  <si>
    <t xml:space="preserve">štrkový materiál fr. 0-32mm v korune dolného stupňa: </t>
  </si>
  <si>
    <t>rímsy:</t>
  </si>
  <si>
    <t>- vrátane bet. základu  z bet. C25/30 vystuženého KARI sieťou, 36,20m3</t>
  </si>
  <si>
    <t>- vrátane geotextilných pásikov šírky 0,40 m na spojoch vertikálnych panelov, 2242,80m</t>
  </si>
  <si>
    <t>- vrátane geopásov, 34170,00m</t>
  </si>
  <si>
    <t>spodná rímsa</t>
  </si>
  <si>
    <t>zmonolitnenie:</t>
  </si>
  <si>
    <t>horná rímsa</t>
  </si>
  <si>
    <t>spodná časť rímsy:</t>
  </si>
  <si>
    <t xml:space="preserve">horná časť rímsy (vláknobetón): </t>
  </si>
  <si>
    <t>- pracovné škáry opatrené izoláciou v zmysle PD, 244,00m</t>
  </si>
  <si>
    <t>spodná rímsa:</t>
  </si>
  <si>
    <t xml:space="preserve">horná rímsa: </t>
  </si>
  <si>
    <t>podkladný betón hr. 100 mm pod hornú rímsu:</t>
  </si>
  <si>
    <t>273 Oporný múr na c. I/11 km 1,845-1,957 obojstranne</t>
  </si>
  <si>
    <t>prebytok výkopu na skládku: 461,41-369,50=</t>
  </si>
  <si>
    <t>vrty pre vlepenie výstuže do rámu priepustu dĺ. 10 cm: 8ks*10cm=</t>
  </si>
  <si>
    <t>výkop pre priepust:</t>
  </si>
  <si>
    <t>zásyp štrkodrvou fr. 0-63 - priepust:</t>
  </si>
  <si>
    <t>zásyp materiálom z výkopu objektu pred oporným múrom:</t>
  </si>
  <si>
    <t>ochranný obsyp priepustu hr. 600-700 mm štrkopieskom:</t>
  </si>
  <si>
    <t>materiál z výkopu pre zásyp pred oporným múrom na miesto dočasného uloženia a späť: 369,50*2=</t>
  </si>
  <si>
    <t>materiál z miesta dočasného uloženia pre zásyp pred oporným múrom:</t>
  </si>
  <si>
    <t xml:space="preserve">rímsový prefabríkát na spodnom múre z bet. C35/45 (116ks): </t>
  </si>
  <si>
    <t>15190602</t>
  </si>
  <si>
    <t>Kompletné konštrukcie, rámy z dielcov železobetónových</t>
  </si>
  <si>
    <t>rámový priepust, rámové prvky z bet. C35/45 (obostavaný priestor): (32,00m*1,90m*1,90m)*2=</t>
  </si>
  <si>
    <t>- vrátane vrstvy plastmalty hr. 10mm</t>
  </si>
  <si>
    <t>polystyrén hr. 10 mm - rímsa: 2,94+79,23=</t>
  </si>
  <si>
    <t>dilatačné škáry -  rímsa dolná+horná: 13,02+176,72=</t>
  </si>
  <si>
    <t>kompozitné zábradlie na rímsach: 85,500+0,437+3,993+4,347+3,993+0,437+73,500+1,695+3,390=</t>
  </si>
  <si>
    <t>kompozitné zábradlie na vtoku a odtoku priepustu:</t>
  </si>
  <si>
    <t>pod dlažbu z lomového kameňa pred a za priepustom:</t>
  </si>
  <si>
    <t>1120020103</t>
  </si>
  <si>
    <t>Podkladné konštrukcie, tesniace vrstvy, prahy z betónu prostého, tr. C 12/15 (B 15)</t>
  </si>
  <si>
    <t>prahy na koncoch dlažby z lomového kameňa:</t>
  </si>
  <si>
    <t>1120040103</t>
  </si>
  <si>
    <t>Podkladné konštrukcie, vyrovnávacie konštrukcie z betónu prostého, tr. C 12/15 (B 15)</t>
  </si>
  <si>
    <t>vytvarovanie koryta pod dlažbu z lomového kameňa - priepust:</t>
  </si>
  <si>
    <t>dlažba z lomového kameňa hr. 200 v priepuste + pred a za priepustom: 31,82m3/0,20m=</t>
  </si>
  <si>
    <t>priepust:</t>
  </si>
  <si>
    <t>izolačná geotextília PE resp. PVC - priepust:</t>
  </si>
  <si>
    <t>netkaná geotextília PE resp. PVC - priepust:</t>
  </si>
  <si>
    <t>netkaná geotextília - priepust:</t>
  </si>
  <si>
    <t>štrkový vankúš hr. 1000mm - priepust:</t>
  </si>
  <si>
    <t>separačná geotextília - priepust:</t>
  </si>
  <si>
    <t>výstužná geomreža - priepust:</t>
  </si>
  <si>
    <t>- vrátane bet. základu  z bet. C25/30 vystuženého KARI sieťou, 40,68m3</t>
  </si>
  <si>
    <t>- vrátane geotextilných pásikov šírky 0,40 m na spojoch vertikálnych panelov, 2046,45m</t>
  </si>
  <si>
    <t>- vrátane geopásov. 31008,00,m</t>
  </si>
  <si>
    <t>podkladný betón hr. 300 mm  - priepust:</t>
  </si>
  <si>
    <t xml:space="preserve">spodná časť rímsy: </t>
  </si>
  <si>
    <t>- pracovné škáry opatrené izoláciou v zmysle PD, 438,40m</t>
  </si>
  <si>
    <t>horná rímsa:</t>
  </si>
  <si>
    <t>11040102</t>
  </si>
  <si>
    <t>Steny a priečky nosné, výplňové, deliace, z betónu železového</t>
  </si>
  <si>
    <t>1104010206</t>
  </si>
  <si>
    <t>Steny a priečky nosné, výplňové, deliace z betónu železového, tr. C 25/30 (B 30)</t>
  </si>
  <si>
    <t>dobetonávka priepustu:</t>
  </si>
  <si>
    <t>11040111</t>
  </si>
  <si>
    <t>Steny a priečky nosné, výplňové, deliace, debnenie tradičné</t>
  </si>
  <si>
    <t>1104011101</t>
  </si>
  <si>
    <t>Steny a priečky nosné, výplňové, deliace, debnenie tradičné drevené</t>
  </si>
  <si>
    <t>11040121</t>
  </si>
  <si>
    <t>Steny a priečky nosné, výplňové, deliace, výstuž z betonárskej ocele</t>
  </si>
  <si>
    <t>1104012106</t>
  </si>
  <si>
    <t>Steny a priečky nosné, výplňové, deliace, výstuž z betonárskej ocele 10505</t>
  </si>
  <si>
    <r>
      <t xml:space="preserve">dobetonávka priepustu, kotevná výstuž 8ks </t>
    </r>
    <r>
      <rPr>
        <sz val="10"/>
        <rFont val="Arial CE"/>
        <family val="2"/>
        <charset val="238"/>
      </rPr>
      <t>ø</t>
    </r>
    <r>
      <rPr>
        <i/>
        <sz val="8.5"/>
        <rFont val="Arial CE"/>
        <family val="2"/>
        <charset val="238"/>
      </rPr>
      <t>12mm dĺ. 200 mm</t>
    </r>
    <r>
      <rPr>
        <i/>
        <sz val="10"/>
        <rFont val="Arial CE"/>
        <family val="2"/>
        <charset val="238"/>
      </rPr>
      <t>: 1,42kg*0,001=</t>
    </r>
  </si>
  <si>
    <t>- vrátane vlepenia výstuže dorámu priepustu</t>
  </si>
  <si>
    <t>1104012107</t>
  </si>
  <si>
    <t>Steny a priečky nosné, výplňové, deliace, výstuž z betonárskej ocele zo zváraných sietí</t>
  </si>
  <si>
    <t>dobetónávka priepustu, kari sieť 100x100x6mm: 2*19,60m2*4,44kg/m2*0,001=</t>
  </si>
  <si>
    <t>ochranná bet. vrstva - priepust:</t>
  </si>
  <si>
    <t>11200411</t>
  </si>
  <si>
    <t>Podkladné konštrukcie vyrovnávacie, debnenie tradičné</t>
  </si>
  <si>
    <t>1120041101</t>
  </si>
  <si>
    <t>Podkladné konštrukcie vyrovnávacie, debnenie tradičné drevené</t>
  </si>
  <si>
    <t>289 PHS na D3 v km 14,350-16,100 vpravo</t>
  </si>
  <si>
    <t>prepytočný materiál z výkopu na skládku: 10,18+454,18+131,58-325,94=</t>
  </si>
  <si>
    <t>uzemnenie</t>
  </si>
  <si>
    <t>výkop ryhy: 1750M</t>
  </si>
  <si>
    <t>spätný zásyp:</t>
  </si>
  <si>
    <t>Premiestnenie, vodorovné do 100 m</t>
  </si>
  <si>
    <t>spätný zásyp (tam a späť):   379*2</t>
  </si>
  <si>
    <t>na medziskládke</t>
  </si>
  <si>
    <t>výkop pre schody</t>
  </si>
  <si>
    <t>schody v km 14,619:</t>
  </si>
  <si>
    <t>schody v km 15,445:</t>
  </si>
  <si>
    <t>schody v km 15,725:</t>
  </si>
  <si>
    <t>schody v km 15,996:</t>
  </si>
  <si>
    <t>základový pás 1 (dĺ. 16,80m)</t>
  </si>
  <si>
    <t>výkop pre základ 16800x1500x1700mm, 2ks: (48,6m2+104,04m2)/2*1,1m*2ks=</t>
  </si>
  <si>
    <t>základové pätky...11ks</t>
  </si>
  <si>
    <t>výkop pre základ 2200*2000*2000, 5ks: (62,08m2+133,2m2)/2*1,4=</t>
  </si>
  <si>
    <t>výkop pre základ 2200*2000*2000, 6ks: (68,48m2+145,2m2)/2*1,40m=</t>
  </si>
  <si>
    <t>výkop pre žb parapetné panely: =219,30m2*0,6m</t>
  </si>
  <si>
    <t>zásyp pre základ 16800x1500x1700mm, 2ks: 167,90m3-(16,80*1,50*1,20)m*2ks=</t>
  </si>
  <si>
    <t>základové pätky</t>
  </si>
  <si>
    <t>zásyp pre základ 2200*2000*2000,11ks: (136,70+149,58)m3-(2,20*2,00*1,40)m*11ks=</t>
  </si>
  <si>
    <t>obsyp ŠD pre parapetné panely: 131,58m3-(219,3m2*0,12m)</t>
  </si>
  <si>
    <t>pomocné oceľové zábradlie</t>
  </si>
  <si>
    <t>- vrátane povrchovej úpravy dľa PD</t>
  </si>
  <si>
    <t>22250218</t>
  </si>
  <si>
    <t>Doplňujúce konštrukcie,  protihlukové steny železobetónové</t>
  </si>
  <si>
    <t>2225021802</t>
  </si>
  <si>
    <t>Doplňujúce konštrukcie,   protihlukové steny železobetónové cestné</t>
  </si>
  <si>
    <t>PHS na telese cesty medzi stĺpmi 1-128 a medzi stĺpmi 293-538</t>
  </si>
  <si>
    <t>BP1 na teréne, 87ks: 2,746m2/ks*87ks=</t>
  </si>
  <si>
    <t>BP2 na teréne, 110 ks: 2,742m2/ks*110ks=</t>
  </si>
  <si>
    <t>BP3 na teréne, 72ks: 2,738m2/ks*72ks=</t>
  </si>
  <si>
    <t>BP4 na teréne, 23ks: 2,751m2/ks*23ks=</t>
  </si>
  <si>
    <t>BP5 na teréne, 17ks: 1,992m2/ks*17ks=</t>
  </si>
  <si>
    <t>BP6 na teréne, 17ks: 2,001m2/ks*17ks=</t>
  </si>
  <si>
    <t>BP7 na teréne, 2ks: 1,737m2/ks*2ks=</t>
  </si>
  <si>
    <t>BP7* na teréne, 2ks: 1,737m2/ks*2ks=</t>
  </si>
  <si>
    <t>BP8 na teréne, 1ks: 1,569m2/ks*1ks=</t>
  </si>
  <si>
    <t>BP9 na teréne, 8ks: 2,119m2/ks*8ks=</t>
  </si>
  <si>
    <t>BP10 na teréne, 1ks: 1,472m2/ks*1ks=</t>
  </si>
  <si>
    <t>BP11 na teréne, 1ks: 2,462m2/ks*1ks=</t>
  </si>
  <si>
    <t>BP12 na teréne, 2ks: 1,979m2/ks*2ks=</t>
  </si>
  <si>
    <t>BP13 na teréne, 1ks: 2,031m2/ks*1ks=</t>
  </si>
  <si>
    <t>BP14 na teréne, 1ks: 2,057m2/ks*1ks=</t>
  </si>
  <si>
    <t>BP15 na teréne, 1ks: 2,053m2/ks*1ks=</t>
  </si>
  <si>
    <t>BP16 na teréne, 1ks: 2,046m2/ks*1ks=</t>
  </si>
  <si>
    <t>BP17 na teréne, 1ks: 2,383m2/ks*1ks=</t>
  </si>
  <si>
    <t>BP18 na teréne, 1ks: 2,586m2/ks*1ks=</t>
  </si>
  <si>
    <t>BP19 na teréne, 1ks: 2,580m2/ks*1ks=</t>
  </si>
  <si>
    <t>BP20 na teréne, 1ks: 1,246m2/ks*1ks=</t>
  </si>
  <si>
    <t>BP21 na teréne, 1ks: 2,344m2/ks*1ks=</t>
  </si>
  <si>
    <t>BP22 na teréne, 4ks: 2,382m2/ks*4ks=</t>
  </si>
  <si>
    <t>BP23 na teréne, 1ks:2,557m2/ks*1ks=</t>
  </si>
  <si>
    <t>BP24 na teréne, 1ks:2,535m2/ks*1ks=</t>
  </si>
  <si>
    <t>BP25 na teréne, 1ks:1,644m2/ks*1ks=</t>
  </si>
  <si>
    <t>BP26 na teréne, 3ks: 2,360m2/ks*3s=</t>
  </si>
  <si>
    <t>BP27 na teréne, 1ks:2,539m2/ks*1ks=</t>
  </si>
  <si>
    <t>- vrátane tesnení spojov a systému prekrytia medzier pri stĺpoch, podloženia parapetných panelov hranolom</t>
  </si>
  <si>
    <t>- vrátane povrchovej úpravy panelov dľa PD a antigrafity náteru</t>
  </si>
  <si>
    <t>22250262</t>
  </si>
  <si>
    <t>Doplňujúce konštrukcie,   protihlukové steny kovové</t>
  </si>
  <si>
    <t>2225026201</t>
  </si>
  <si>
    <t>Doplňujúce konštrukcie,   protihlukové steny kovové, mostov a múrov</t>
  </si>
  <si>
    <t>PHS na moste SO 230 medzi stĺpmi 128-293, hliníkové panely pohltivé min "A3",  nepriezvučnosť "B3"</t>
  </si>
  <si>
    <t>HP3,    955ks: 1,96m*0,5m*955ks=</t>
  </si>
  <si>
    <t>HP4,    12ks: 1,56m*0,5m*12ks=</t>
  </si>
  <si>
    <t>HP5,    30ks: 1,66m*0,5m*30ks=</t>
  </si>
  <si>
    <t>PHS na moste SO 230 medzi stĺpmi 128-293, hliníkové parapetné panely odrazivé bez perforácie, kateg. B3</t>
  </si>
  <si>
    <t>HPP3,    316ks: 1,96m*0,5m*316ks=</t>
  </si>
  <si>
    <t>HPP4,      4ks: 1,56m*0,5*4ks=</t>
  </si>
  <si>
    <t>HPP5,    10ks: 1,66m*0,5m*10ks=</t>
  </si>
  <si>
    <t xml:space="preserve">- vrátane stĺpov a ich povrchovej úpravy dľa PD, 28993,56 kg </t>
  </si>
  <si>
    <t>- vrátane pätiek stĺpov a ich povrchovej úpravy dľa PD, 11825,64 kg</t>
  </si>
  <si>
    <t>- vrátane krytiek stĺpov a ich povrchovej úpravy dľa PD, 221,32 kg</t>
  </si>
  <si>
    <t>- vrátane nerezového kotviaceho a spojovacieho materiálu</t>
  </si>
  <si>
    <t>2225026202</t>
  </si>
  <si>
    <t>Doplňujúce konštrukcie,   protihlukové steny kovové, cestné</t>
  </si>
  <si>
    <t>PHS na telese cesty medzi stĺpmi 1-127 a 294-538, hliníkové panely pohltivé  min A3,  nepriezvučnosť B3</t>
  </si>
  <si>
    <t>HP1, 312ks: 2,96m*0,5m*312ks=</t>
  </si>
  <si>
    <t>HP2, 2389ks: 3,96m*0,5m*2389ks=</t>
  </si>
  <si>
    <t>HP3, 39ks: 1,96m*0,5m*39ks=</t>
  </si>
  <si>
    <t>HP6, 16ks: 3,82m*0,5m*16ks=</t>
  </si>
  <si>
    <t>HP7, 16ks: 3,00m*0,5m*16ks=</t>
  </si>
  <si>
    <t>HP8, 16ks: 3,10m*0,5m*16ks=</t>
  </si>
  <si>
    <t>HP9, 8ks: 3,45m*0,5m*8ks=</t>
  </si>
  <si>
    <t>HP10, 16ks: 3,81m*0,5m*16ks=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</si>
  <si>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 pohltivé</t>
    </r>
  </si>
  <si>
    <t>HP1A, 10ks: 2,96m*0,3m*10ks=</t>
  </si>
  <si>
    <t>HP2A, 48ks: 3,96m*0,3m*48ks=</t>
  </si>
  <si>
    <t>HP3A, 7ks: 1,96m*0,3m*7ks=</t>
  </si>
  <si>
    <t>výplňový panel VP pri UD a SD</t>
  </si>
  <si>
    <t>0,46m*2,1m*12ks</t>
  </si>
  <si>
    <t xml:space="preserve">- vrátane stĺpov a ich povrchovej úpravy dľa PD, 102913,51 kg </t>
  </si>
  <si>
    <t>- vrátane pätiek stĺpov a ich povrchovej úpravy dľa PD, 21902,92 kg</t>
  </si>
  <si>
    <t>- vrátane krytiek stĺpov a ich povrchovej úpravy dľa PD, 787,18 kg</t>
  </si>
  <si>
    <t>informačné tabule s označením únikového východu – obojstranná tabuľa osadená kolmo na stenu pri stĺpiku dverí:</t>
  </si>
  <si>
    <t>hlavice pilót</t>
  </si>
  <si>
    <t>hlavice 800x620x600, 348ks: ((0,80+0,620)m*2*0,60m)*348ks=</t>
  </si>
  <si>
    <t>základ bloky 2200*2000*2000, 11ks: ((2,20+2,00)m*2*2,00m)*11ks=</t>
  </si>
  <si>
    <t xml:space="preserve"> základový pás</t>
  </si>
  <si>
    <t>základ 16800x1500x1700mm, 2ks: ((16,80+1,50)m*2)*1,70m*2ks=</t>
  </si>
  <si>
    <t>nosník 450x350x1200mm, 6ks: ((0,35*1,20)*2)m2*6ks=</t>
  </si>
  <si>
    <t>prefa ŽB soplový panel : 219,3m2*2=</t>
  </si>
  <si>
    <t>schody bok (styk so zeminou)</t>
  </si>
  <si>
    <t xml:space="preserve"> km 14,619:    1,42m2*2+1,57m*1,1m</t>
  </si>
  <si>
    <t xml:space="preserve"> km 14,619:    1,2m2*2+1,56m*1,1m</t>
  </si>
  <si>
    <t xml:space="preserve"> km 15,725:   1m2*2+0,7m*1,1m</t>
  </si>
  <si>
    <t xml:space="preserve"> km 15,996:   1m2*2+0,7m*1,1m</t>
  </si>
  <si>
    <t>pilóty Ø 620mm</t>
  </si>
  <si>
    <t>pilóta dĺ. 3,40m, 352ks: 352ks*3,4=</t>
  </si>
  <si>
    <t>pilóty Ø 620mm, bet. C25/30-XC2,XA1</t>
  </si>
  <si>
    <t>pilóta dĺ. 3,4m, 352ks: 1,03m3/ks*352ks=</t>
  </si>
  <si>
    <t>pilóty Ø 620mm, oceľ B-500B</t>
  </si>
  <si>
    <t>pilóta dĺ. 3,4m, 352ks: 85,13kg/ks*352ks*0,001=</t>
  </si>
  <si>
    <t>základový pás  (dĺ. 16,80m)....2ks</t>
  </si>
  <si>
    <t>základ 16800x1500x1700mm, bet. C30/37-XC4,XD3,XF4, 2ks: 16,80*1,50*1,70*1=</t>
  </si>
  <si>
    <t>1101010208</t>
  </si>
  <si>
    <t>Základy, pásy z betónu železového, tr. C 35/45 (B 45)</t>
  </si>
  <si>
    <t>nosník 450x350x1200mm, bet. C35/45-XC4,XD3,XF4</t>
  </si>
  <si>
    <t>pod UD a SD medzi stĺpmi 72 a 73: 0,45*0,35*1,20=</t>
  </si>
  <si>
    <t>pod UD a SD medzi stĺpmi 126 a 127: 0,45*0,35*1,20=</t>
  </si>
  <si>
    <t>pod UD medzi stĺpmi 294 a 295: 0,45*0,35*1,20=</t>
  </si>
  <si>
    <t>pod UD medzi stĺpmi 366 a 367: 0,45*0,35*1,20=</t>
  </si>
  <si>
    <t>pod UD medzi stĺpmi 439 a 440: 0,45*0,35*1,20=</t>
  </si>
  <si>
    <t>pod UD medzi stĺpmi 509 a 510: 0,45*0,35*1,20=</t>
  </si>
  <si>
    <t>základový pás  (dĺ. 16,80m)</t>
  </si>
  <si>
    <t>nosník 450x350x1200mm, 6ks</t>
  </si>
  <si>
    <t>6ks: ((0,35*1,20)*2)m2*6ks=</t>
  </si>
  <si>
    <t>základový pás  (dĺ. 16,80m)...2ks</t>
  </si>
  <si>
    <t>základ 16800x1500x1700mm, oceľ B-500B, 2ks: 2625,48kg/ks*2ks*0,001=</t>
  </si>
  <si>
    <t>nosník 450x350x1200mm, oceľ B-500B, 6ks</t>
  </si>
  <si>
    <t xml:space="preserve"> 22,43kg/ks*6ks*0,001=</t>
  </si>
  <si>
    <t>11010202</t>
  </si>
  <si>
    <t>Základy, pätky z betónu železového</t>
  </si>
  <si>
    <t>1101020207</t>
  </si>
  <si>
    <t>Základy, pätky z betónu železového, tr. C 30/37 (B 35)</t>
  </si>
  <si>
    <t>základ 2200*2000*2000, bet. C30/37-XC4, XF3, 11ks: (2,20*2,00*2,00)m*11ks=</t>
  </si>
  <si>
    <t>1101020208</t>
  </si>
  <si>
    <t>Základy, pätky z betónu železového, tr. C 35/45 (B 45)</t>
  </si>
  <si>
    <t>hlavice pilót, bet. C35/45-XC4,XD3,XF4</t>
  </si>
  <si>
    <t>hlavice 800x620x600, 348ks: 0,30m3/ks*348ks=</t>
  </si>
  <si>
    <t>základ 2200*2000*2000...11ks</t>
  </si>
  <si>
    <t>((2,20+2,00)m*2*2,00m)*11ks=</t>
  </si>
  <si>
    <t>1101022106</t>
  </si>
  <si>
    <t>Základy, pätky, výstuž z betonárskej ocele 10505</t>
  </si>
  <si>
    <t>hlavice pilót, oceľ B-500B</t>
  </si>
  <si>
    <t>hlavice 800x620x600, 348ks: 30,59kg/ks*348ks*0,001=</t>
  </si>
  <si>
    <t>základová pätka</t>
  </si>
  <si>
    <t>2200*2000*2000, 11ks: 517,01kg/ks*11ks*0,001=</t>
  </si>
  <si>
    <t>11090202</t>
  </si>
  <si>
    <t>Schodiskové konštrukcie, stupne z betónu železového</t>
  </si>
  <si>
    <t>Schodiskové konštrukcie, stupne z betónu železového, tr. C 25/30 (B 30)</t>
  </si>
  <si>
    <t>schody vrátane základu, bet. C25/30-XC3,XF1</t>
  </si>
  <si>
    <t>schody v km 14,619: 3m2*2+0,16m*1,1m*22+0,8*1,1</t>
  </si>
  <si>
    <t>schody v km 15,445: 2,5m2*2+0,16m*1,1m*18+0,132*1,1</t>
  </si>
  <si>
    <t>schody v km 15,725:  1,5m2*2+0,16m*1,1m*12+0,184*1,1</t>
  </si>
  <si>
    <t>schody v km 15,996:  1,5m2*2+0,16m*1,1m*12+0,351*1,1</t>
  </si>
  <si>
    <t>11090221</t>
  </si>
  <si>
    <t>Schodiskové konštrukcie, stupne, výstuž z betonárskej ocele</t>
  </si>
  <si>
    <t>1109022106</t>
  </si>
  <si>
    <t>Schodiskové konštrukcie, stupne, výstuž z betonárskej ocele 10505</t>
  </si>
  <si>
    <t>výstuž B 500B ku stĺpikom</t>
  </si>
  <si>
    <t>schody v km 14,619:  27,27kg*0,001=</t>
  </si>
  <si>
    <t>schody v km 15,445:  18,18kg*0,001=</t>
  </si>
  <si>
    <t>schody v km 15,725:   12,12kg*0,001=</t>
  </si>
  <si>
    <t>schody v km 15,996:   12,12kg*0,001=</t>
  </si>
  <si>
    <t>výstuž B 500B pre schodiskový zlom</t>
  </si>
  <si>
    <t>schody v km 14,619:   23,56kg*0,001=</t>
  </si>
  <si>
    <t>schody v km 15,445:   23,56kg*0,001=</t>
  </si>
  <si>
    <t>schody v km 15,725:  11,78kg*0,001=</t>
  </si>
  <si>
    <t>schody v km 15,996:  11,78kg*0,001=</t>
  </si>
  <si>
    <t>Schodiskové konštrukcie, stupne, výstuž z betonárskej ocele zo zváraných sietí</t>
  </si>
  <si>
    <t>kari siete KY-02 (5,27kg/m2)</t>
  </si>
  <si>
    <t>schody v km 14,619:   10,2m2*5,27kg/m2*0,001=</t>
  </si>
  <si>
    <t>schody v km 15,445:    8,10m2*5,27kg/m2*0,001=</t>
  </si>
  <si>
    <t>schody v km 15,725:   5,15m2*5,27kg/m2*0,001=</t>
  </si>
  <si>
    <t>schody v km 15,996:   5,15m2*5,27kg/m2*0,001=</t>
  </si>
  <si>
    <t>podkl. bet. pod schody, bet. C12/15-XC0</t>
  </si>
  <si>
    <t>67040216</t>
  </si>
  <si>
    <t>Výplne otvorov, dvere otváravé</t>
  </si>
  <si>
    <t>6704021601</t>
  </si>
  <si>
    <t>Výplne otvorov, dvere otváravé, jednokrídlové</t>
  </si>
  <si>
    <t>jestnostranne pohltivé únikové dvere S/UD spríslušenstvom podľa STN EN 1794-2, š=900 mm, v=2100 mm</t>
  </si>
  <si>
    <t>UD medzi stĺpmi 72-73, 1,89m2: 1,89m2/ks*1ks=</t>
  </si>
  <si>
    <t>UD/SD medzi stĺpmi 126-127: 1,98m2: 1,89m2/ks*1ks=</t>
  </si>
  <si>
    <t>UD/SD medzi stĺpmi 294 a 295:1,98m2: 1,89m2/ks*1ks=</t>
  </si>
  <si>
    <t>UD medzi stĺpmi 366 a 367:  1,98m2: 1,89m2/ks*1ks=</t>
  </si>
  <si>
    <t>UD medzi stĺpmi 439 a 440:  1,98m2: 1,89m2/ks*1ks=</t>
  </si>
  <si>
    <t>UD medzi stĺpmi 509 a 510:  1,98m2: 1,89m2/ks*1ks=</t>
  </si>
  <si>
    <t>- vrátane rámu dverí a kotviacich pätiek dverí dľa PD</t>
  </si>
  <si>
    <t>UPE1, UPE2 a KPD....531,29kg +10,80kg=542,09kg</t>
  </si>
  <si>
    <t>vodiace plechy dilatácie</t>
  </si>
  <si>
    <t>V1, P1........</t>
  </si>
  <si>
    <t>hliníkové tesniace plechy</t>
  </si>
  <si>
    <t>AL1 ....až AL5</t>
  </si>
  <si>
    <t>hliníkové tesniace plechy - únikové dvere</t>
  </si>
  <si>
    <t>AL1 P1,5-140x260, 6ks:  6ks*0,150kg</t>
  </si>
  <si>
    <t>- vrátane spojovacieho materiálu dľa PD</t>
  </si>
  <si>
    <t>svorka FeZn, Šo01</t>
  </si>
  <si>
    <t>svorka FeZn, SP1a</t>
  </si>
  <si>
    <t>svorka FeZn, SP1</t>
  </si>
  <si>
    <t>svorka FeZn, SZ</t>
  </si>
  <si>
    <t>svorka FeZn, SR03</t>
  </si>
  <si>
    <t>páska FeZn 30x4mm resp.FeZn 10mm</t>
  </si>
  <si>
    <t>Uzemňovacie a bleskozvodné vedenia - revízie</t>
  </si>
  <si>
    <t>Uzemňovacie a bleskozvodné vedenia - revízie za jeden zvod</t>
  </si>
  <si>
    <t>295 PHS na preložke cesty I/11 v km 1,310 - 2,375 vpravo</t>
  </si>
  <si>
    <t>prepytočný materiál z výkopu: 6,49+24,46+72,26=</t>
  </si>
  <si>
    <t>vývrt z pilót na skládku:  3,14*0,31*0,31*4*205ks</t>
  </si>
  <si>
    <t>výkop ryhy: 1178M</t>
  </si>
  <si>
    <t>spätný zásyp (tam a späť):   255*2</t>
  </si>
  <si>
    <t>schody v km 1,56697:</t>
  </si>
  <si>
    <t>schody v km 1,66102:</t>
  </si>
  <si>
    <t>schody v km 2,20120:</t>
  </si>
  <si>
    <t>výkop pre hlavice.....61,01-37,12(odpočet pilóty pre výkop hlavice)</t>
  </si>
  <si>
    <t>výkop pre prepojenie hlavíc...0,45*1,2*0,35*3</t>
  </si>
  <si>
    <t>výkop ryhy v krajnici pre ŽB parapetné panely:((281,4m+320,8m)*0,2)m2*0,60m=</t>
  </si>
  <si>
    <t>obsyp ŠD... ryhy v krajnici pre parapetné panely: 72,26m3-((281,4+320,8)*0,2m2*0,12m)=</t>
  </si>
  <si>
    <t xml:space="preserve"> oceľové zábradlie</t>
  </si>
  <si>
    <t>BP1 na teréne, 58ks: 2,749m2/ks*58ks=</t>
  </si>
  <si>
    <t>BP2 na teréne, 5ks: 2,00m2/ks*5ks=</t>
  </si>
  <si>
    <t>BP3 na teréne, 2ks: 2,742m2/ks*2ks=</t>
  </si>
  <si>
    <t>BP4 na teréne, 2ks: 2,734m2/ks*2ks=</t>
  </si>
  <si>
    <t>BP5 na teréne, 1ks: 2,729m2/ks*1ks=</t>
  </si>
  <si>
    <t>BP6 na teréne, 2ks: 2,719m2/ks*2ks=</t>
  </si>
  <si>
    <t>BP7 na teréne, 1ks: 2,715m2/ks*1ks=</t>
  </si>
  <si>
    <t>BP8 na teréne, 1ks: 2,711m2/ks*1ks=</t>
  </si>
  <si>
    <t>BP9 na teréne 4ks: 2,592m2/ks*1ks=</t>
  </si>
  <si>
    <t>BP10 na teréne, 1ks: 2,701m2/ks*1ks=</t>
  </si>
  <si>
    <t>BP11 na teréne, 1ks: 2,696m2/ks*1ks=</t>
  </si>
  <si>
    <t>BP12 na teréne, 1ks: 2,692m2/ks*1ks=</t>
  </si>
  <si>
    <t>BP13 na teréne, 1ks: 2,688m2/ks*1ks=</t>
  </si>
  <si>
    <t>BP14 na teréne, 1ks: 2,683m2/ks*1ks=</t>
  </si>
  <si>
    <t>BP15 na teréne, 1ks: 2,678m2/ks*1ks=</t>
  </si>
  <si>
    <t>BP16 na teréne, 1ks: 2,674m2/ks*1ks=</t>
  </si>
  <si>
    <t>BP17 na teréne, 1ks: 2,669m2/ks*1ks=</t>
  </si>
  <si>
    <t>BP18 na teréne, 1ks: 2,665m2/ks*1ks=</t>
  </si>
  <si>
    <t>BP19 na teréne, 1ks: 2,660m2/ks*1ks=</t>
  </si>
  <si>
    <t>BP20 na teréne, 1ks: 3,008m2/ks*1ks=</t>
  </si>
  <si>
    <t>BP21 na teréne, 4ks: 2,669m2/ks*4ks=</t>
  </si>
  <si>
    <t>BP22 na teréne, 2ks: 3,058m2/ks*2ks=</t>
  </si>
  <si>
    <t>BP23 na teréne, 1ks: 3,026m2/ks*1ks=</t>
  </si>
  <si>
    <t>BP24 na teréne, 1ks: 1,21m2/ks*1ks=</t>
  </si>
  <si>
    <t>BP25 na teréne, 1ks: 1,26m2/ks*1ks=</t>
  </si>
  <si>
    <t>BP26 na teréne, 2ks: 3,076m2/ks*2ks=</t>
  </si>
  <si>
    <t>BP27 na teréne, 2ks: 3,085m2/ks*2ks=</t>
  </si>
  <si>
    <t>BP28 na teréne, 4ks: 3,093m2/ks*4ks=</t>
  </si>
  <si>
    <t>BP29 na teréne, 1ks: 2,032m2/ks*1ks=</t>
  </si>
  <si>
    <t>BP30 na teréne, 1ks: 1,888m2/ks*1ks=</t>
  </si>
  <si>
    <t>BP31 na teréne, 4ks: 3,434m2/ks*4ks=</t>
  </si>
  <si>
    <t>BP32 na teréne, 1ks: 3,447m2/ks*1ks=</t>
  </si>
  <si>
    <t>BP33 na teréne, 1ks: 2,985m2/ks*1ks=</t>
  </si>
  <si>
    <t>BP34 na teréne, 21ks: 2,745m2/ks*21ks=</t>
  </si>
  <si>
    <t>BP35 na teréne, 6ks: 2,734m2/ks*6ks=</t>
  </si>
  <si>
    <t>BP36 na teréne, 43ks: 2,749m2/ks*43ks=</t>
  </si>
  <si>
    <t>BP37 na teréne,  7ks: 2,737m2/ks*7ks=</t>
  </si>
  <si>
    <t>BP38 na teréne,  9ks: 2,742m2/ks*9ks=</t>
  </si>
  <si>
    <t>BP39 na teréne,  6ks: 1,991m2/ks*6ks=</t>
  </si>
  <si>
    <t xml:space="preserve"> hliníkové parapetné panely odrazivé bez perforácie, kateg. B3</t>
  </si>
  <si>
    <t>HPP3, 268ks:  1,96*0,5=0,98m2*268ks</t>
  </si>
  <si>
    <t>HPP4,  18ks:  1,56*0,5=0,78m2*18ks</t>
  </si>
  <si>
    <t>HPP5,    2ks:  1,81*0,5=0,91m2*2ks</t>
  </si>
  <si>
    <t>výplňové hliníkové panely pohltivé min.A3,  nepriezvučnosť kateg."B3"</t>
  </si>
  <si>
    <t>HP3, 655ks:    1,96*0,5= 0,98m2/ks*655ks</t>
  </si>
  <si>
    <t>HP3A, 35ks:   1,96*0,3= 0,59m2/ks*35ks</t>
  </si>
  <si>
    <t>HP3B, 6ks:   1,96*0,4= 0,78m2/ks*6ks</t>
  </si>
  <si>
    <t>HP3C, 108ks:   1,96*0,2= 0,39m2/ks*108ks</t>
  </si>
  <si>
    <t>HP4, 43ks:    1,56*0,5= 0,78m2/ks*43ks</t>
  </si>
  <si>
    <t>HP4A, 7ks:    1,56*0,2= 0,31m2/ks*7ks</t>
  </si>
  <si>
    <t>HP4B, 4ks:    1,56*0,3= 0,47m2/ks*4ks</t>
  </si>
  <si>
    <t>HP5, 5ks:    1,81*0,5= 0,91m2/ks*5ks</t>
  </si>
  <si>
    <t>HP5A, 1ks:    1,81*0,2= 0,36m2/ks*1ks</t>
  </si>
  <si>
    <t>HP6, 12ks:    2,7*0,5= 1,35m2/ks*12ks</t>
  </si>
  <si>
    <t>HP6A, 2ks:    2,7*0,4= 1,08m2/ks*2ks</t>
  </si>
  <si>
    <t xml:space="preserve">- vrátane stĺpov HEB 160 a ich povrchovej úpravy dľa PD, 24149,94 kg </t>
  </si>
  <si>
    <t>- vrátane pätiek stĺpov a ich povrchovej úpravy dľa PD, 10329,62 kg</t>
  </si>
  <si>
    <t>- vrátane krytiek stĺpov a ich povrchovej úpravy dľa PD, 188,52 kg</t>
  </si>
  <si>
    <t>- vrátane nerezového kotviaceho a spojovacieho materiálu (8x145=1160ks)</t>
  </si>
  <si>
    <t>hliníkové panely pohltivé min.A3,  nepriezvučnosť kateg."B3"</t>
  </si>
  <si>
    <t>HP1, 1205ks:    3,96*0,5= 1,98m2/ks*1205ks</t>
  </si>
  <si>
    <t>HP1A, 35ks:     3,96*0,2= 0,79m2/ks*65ks</t>
  </si>
  <si>
    <t>HP1B, 16ks:     3,96*0,3= 1,19m2/ks*16ks</t>
  </si>
  <si>
    <t>HP1C, 41ks:     3,96*0,4= 1,58m2/ks*41ks</t>
  </si>
  <si>
    <t>HP2, 65ks:       2,96*0,5= 1,48m2/ks*65ks</t>
  </si>
  <si>
    <t>HP2A, 3ks:      2,96*0,2= 0,59m2/ks*3ks</t>
  </si>
  <si>
    <t>HP3, 16ks:      1,96*0,5= 0,98m2/ks*16ks</t>
  </si>
  <si>
    <t>HP3A, 5ks:      1,96*0,3= 0,59m2/ks*5ks</t>
  </si>
  <si>
    <t>HP3B, 2ks:   1,96*0,4= 0,78m2/ks*2ks</t>
  </si>
  <si>
    <t>výplňový hliníkový panel VP pri  UD a SD 6ks</t>
  </si>
  <si>
    <t>0,46m*2,1m*6ks</t>
  </si>
  <si>
    <t xml:space="preserve">- vrátane stĺpov HEB 200 a ich povrchovej úpravy dľa PD, 50570,91 kg </t>
  </si>
  <si>
    <t>- vrátane pätiek stĺpov a ich povrchovej úpravy dľa PD, 6420,91 kg</t>
  </si>
  <si>
    <t>=A2- vrátane krytiek stĺpov a ich povrchovej úpravy dľa PD, 432,57 kg</t>
  </si>
  <si>
    <t>(6*205=1230ks)</t>
  </si>
  <si>
    <t>hlavice pilót 800x620x600, 103ks: ((0,80+0,62)m*2*0,60m)*205ks=</t>
  </si>
  <si>
    <t>parapetné panely: ((281,4+320,8)*0,2)m2*2=</t>
  </si>
  <si>
    <t>nosník 450x350x1200mm, 2ks: ((0,35*1,20)*2)m2*3ks=</t>
  </si>
  <si>
    <t>schody v km 1,56697:  0,681*2+(0,4+0,2+0,12)*1,1</t>
  </si>
  <si>
    <t>schody v km 1,66102:  0,53*2+(0,4+0,1+0,2)*1,1</t>
  </si>
  <si>
    <t>schody v km 2,20120: 0,681*2+(0,4+0,2+0,12)*1,1</t>
  </si>
  <si>
    <t>pilóta dĺ. 4,0m, 205ks: 205*4,0=</t>
  </si>
  <si>
    <t>pilóta dĺ. 3,40m, 205ks: 1,03m3/ks*205ks=</t>
  </si>
  <si>
    <t>pilóta dĺ. 3,40m, 103ks: 99,50kg/ks*205ks*0,001=</t>
  </si>
  <si>
    <t>nosník...prepojenie hlavíc  450x350x1200mm, bet. C35/45-XC4,XD3,XF4</t>
  </si>
  <si>
    <t>0,35*1,2*0,45*3</t>
  </si>
  <si>
    <t>nosník 450x350x1200mm, 3ks: ((0,35*1,20)*2)m2*3ks=</t>
  </si>
  <si>
    <t>nosník 450x350x1200mm, oceľ B-500B, 3ks: 27,86kg/ks*3ks*0,001=</t>
  </si>
  <si>
    <t>hlavice 800x620x600, 205ks: 0,3m3/ks*205ks=</t>
  </si>
  <si>
    <t>hlavice pilót 800x620x600, 205ks: ((0,80+0,62)m*2*0,60m)*205ks=</t>
  </si>
  <si>
    <t>hlavice pilót a základ, oceľ B-500B</t>
  </si>
  <si>
    <t>hlavice 800x620x600, 205ks: 25,27kg/ks*205ks*0,001=</t>
  </si>
  <si>
    <t>schody v km 1,56697:  1,13*2+8*0,15*1,1+1,41</t>
  </si>
  <si>
    <t>schody v km 1,66102:  2,95*2+26*0,16*1,1+1,46</t>
  </si>
  <si>
    <t>schody v km 2,20120:  1,13*2+8*0,15*1,1+1,41</t>
  </si>
  <si>
    <r>
      <t xml:space="preserve">kari siete </t>
    </r>
    <r>
      <rPr>
        <i/>
        <u/>
        <sz val="10"/>
        <rFont val="Aptos Narrow"/>
        <family val="2"/>
      </rPr>
      <t>ф</t>
    </r>
    <r>
      <rPr>
        <i/>
        <u/>
        <sz val="10"/>
        <rFont val="Arial CE"/>
        <family val="2"/>
        <charset val="238"/>
      </rPr>
      <t>8/ф8 150x150(5,4kg/m2)</t>
    </r>
  </si>
  <si>
    <t>schody v km 1,56697:   5,07*5,4*0,001</t>
  </si>
  <si>
    <t>schody v km 1,66102:    12,93*5,4*0,001</t>
  </si>
  <si>
    <t>schody v km 2,20120:  5,07*5,4*0,001</t>
  </si>
  <si>
    <t xml:space="preserve">schody v km 1,56697:  </t>
  </si>
  <si>
    <t xml:space="preserve"> UD a SD medzi stĺpmi 56-57, 90-91, 304-305  1,89m2: 1,89m2/ks*3ks=</t>
  </si>
  <si>
    <t>UPE1, UPE2....265,62kg +2,70kg=268,32kg</t>
  </si>
  <si>
    <t>vodiace plechy dilatácie a výstuhy</t>
  </si>
  <si>
    <t>V1...V5,P1...P2.....</t>
  </si>
  <si>
    <t>AL1 ....až AL10</t>
  </si>
  <si>
    <t>AL1 P1,5-140x260, 12 ks:  12ks*0,15kg</t>
  </si>
  <si>
    <t xml:space="preserve"> oceľový rošt   1560*1100</t>
  </si>
  <si>
    <t>299 PHS na preložke cesty I/11 v km 0,665 - 2,100 vľavo</t>
  </si>
  <si>
    <t>prepytočný materiál z výkopu: 3,38+26,05+68,81=</t>
  </si>
  <si>
    <t>vývrt z pilót na skládku:  3,14*0,31*0,31*4*167ks+3,14*0,31*0,31*5*50ks</t>
  </si>
  <si>
    <t>výkop ryhy: 1443M</t>
  </si>
  <si>
    <t>spätný zásyp (tam a späť):   342*2</t>
  </si>
  <si>
    <t>schody v km 1,392570:</t>
  </si>
  <si>
    <t>schody v km 1,594100:</t>
  </si>
  <si>
    <t>výkop pre hlavice.....64,58-(3,14*0,31*0,31*0,6*217)(odpočet pilóty pre výkop hlavice)</t>
  </si>
  <si>
    <t>výkop pre prepojenie hlavíc...0,45*1,2*0,35*4</t>
  </si>
  <si>
    <t>výkop ryhy v krajnici pre ŽB parapetné panely:((74,65+402,7+96,06)m)*0,2)m2*0,60m=</t>
  </si>
  <si>
    <t>obsyp ŠD... ryhy v krajnici pre parapetné panely: 68,81m3-((74,65+402,7+96,06)*0,2m2*0,12m)=</t>
  </si>
  <si>
    <t>schody v km 1,392570:  (0,036t)</t>
  </si>
  <si>
    <t>schody v km 1,594100:  (0,038t)</t>
  </si>
  <si>
    <t>BP1 na teréne, 7ks: 2,450m2/ks*7ks=</t>
  </si>
  <si>
    <t>BP2 na teréne, 1ks: 1,898m2/ks*1ks=</t>
  </si>
  <si>
    <t>BP3 na teréne, 5ks: 3,429m2/ks*5ks=</t>
  </si>
  <si>
    <t>BP4 na teréne, 8ks: 3,429m2/ks*8ks=</t>
  </si>
  <si>
    <t>BP5 na teréne, 1ks: 2,679m2/ks*1ks=</t>
  </si>
  <si>
    <t>BP6 na teréne, 3ks: 2,646m2/ks*3ks=</t>
  </si>
  <si>
    <t>BP7 na teréne, 1ks: 2,608m2/ks*1ks=</t>
  </si>
  <si>
    <t>BP8 na teréne, 1ks: 0,746m2/ks*1ks=</t>
  </si>
  <si>
    <t>BP9 na teréne 1ks: 0,774m2/ks*1ks=</t>
  </si>
  <si>
    <t>BP10 na teréne, 1ks: 1,732m2/ks*1ks=</t>
  </si>
  <si>
    <t>BP11 na teréne, 2ks: 2,335m2/ks*2ks=</t>
  </si>
  <si>
    <t>BP12 na teréne, 9ks: 3,652m2/ks*9ks=</t>
  </si>
  <si>
    <t>BP13 na teréne, 5ks: 3,671m2/ks*5ks=</t>
  </si>
  <si>
    <t>BP14 na teréne, 9ks:   3,656m2/ks*9ks=</t>
  </si>
  <si>
    <t>BP15 na teréne, 3ks: 3,665m2/ks*3ks=</t>
  </si>
  <si>
    <t>BP16 na teréne, 3ks: 2,675m2/ks*3ks=</t>
  </si>
  <si>
    <t>BP17 na teréne, 4ks: 3,690m2/ks*4ks=</t>
  </si>
  <si>
    <t>BP18 na teréne, 2ks: 2,709m2/ks*2ks=</t>
  </si>
  <si>
    <t>BP19 na teréne, 3ks: 2,719m2/ks*3ks=</t>
  </si>
  <si>
    <t>BP20 na teréne, 3ks: 2,729m2/ks*3ks=</t>
  </si>
  <si>
    <t>BP21 na teréne, 3ks: 2,739m2/ks*3ks=</t>
  </si>
  <si>
    <t>BP22 na teréne, 63ks: 2,745m2/ks*63ks=</t>
  </si>
  <si>
    <t>BP23 na teréne, 2ks: 2,747m2/ks*2ks=</t>
  </si>
  <si>
    <t>BP24 na teréne, 2ks: 2,909m2/ks*2ks=</t>
  </si>
  <si>
    <t>BP25 na teréne, 3ks: 2,919m2/ks*3ks=</t>
  </si>
  <si>
    <t>BP26 na teréne, 1ks: 2,915m2/ks*1ks=</t>
  </si>
  <si>
    <t>BP27 na teréne, 1ks: 3,251m2/ks*1ks=</t>
  </si>
  <si>
    <t>BP28 na teréne, 3ks: 3,280m2/ks*3ks=</t>
  </si>
  <si>
    <t>BP29 na teréne, 3ks: 3,268m2/ks*3ks=</t>
  </si>
  <si>
    <t>BP30 na teréne, 3ks: 3,256m2/ks*3ks=</t>
  </si>
  <si>
    <t>BP31 na teréne, 2ks: 3,269m2/ks*2ks=</t>
  </si>
  <si>
    <t>BP32 na teréne, 9ks: 3,652m2/ks*9ks=</t>
  </si>
  <si>
    <t>BP33 na teréne, 1ks: 1,357m2/ks*1ks=</t>
  </si>
  <si>
    <t>BP34 na teréne, 1ks: 1,199m2/ks*1ks=</t>
  </si>
  <si>
    <t>BP35 na teréne, 2ks: 3,048m2/ks*2ks=</t>
  </si>
  <si>
    <t>BP36 na teréne, 3ks: 3,029m2/ks*3ks=</t>
  </si>
  <si>
    <t>BP37 na teréne,  1ks: 1,911m2/ks*1ks=</t>
  </si>
  <si>
    <t>BP38 na teréne,  2ks: 3,473m2/ks*2ks=</t>
  </si>
  <si>
    <t>BP39 na teréne,  1ks:  2,258m2/ks*1ks=</t>
  </si>
  <si>
    <t>BP40 na teréne,  1ks: 2,258m2/ks*1ks=</t>
  </si>
  <si>
    <t>BP41 na teréne,  3ks: 3,403m2/ks*3ks=</t>
  </si>
  <si>
    <t>BP42 na teréne,  2ks: 3,436m2/ks*2ks=</t>
  </si>
  <si>
    <t>BP43 na teréne,  1ks: 3,436m2/ks*1ks=</t>
  </si>
  <si>
    <t>BP44 na teréne,  2ks: 2,698m2/ks*2ks=</t>
  </si>
  <si>
    <t>BP45 na teréne,  2ks: 2,725m2/ks*2ks=</t>
  </si>
  <si>
    <t>BP46 na teréne,  12ks: 2,746m2/ks*12ks=</t>
  </si>
  <si>
    <t>BP47 na teréne,   7ks: 2,024m2/ks*7ks=</t>
  </si>
  <si>
    <t>HPP3, 610ks:  1,96*0,5=0,98m2*610ks</t>
  </si>
  <si>
    <t>HPP4,  26ks:  1,61*0,5=0,81m2*26ks</t>
  </si>
  <si>
    <t>HP3, 1493ks:    1,96*0,5= 0,98m2/ks*1493ks</t>
  </si>
  <si>
    <t>HP3A, 94ks:   1,96*0,3= 0,59m2/ks*94ks</t>
  </si>
  <si>
    <t>HP3B, 259ks:   1,96*0,4= 0,78m2/ks*259ks</t>
  </si>
  <si>
    <t>HP3C, 54ks:   1,96*0,2= 0,39m2/ks*54ks</t>
  </si>
  <si>
    <t>HP4, 72ks:    1,61*0,5= 0,81m2/ks*72ks</t>
  </si>
  <si>
    <t>HP4A, 1ks:    1,61*0,2= 0,32m2/ks*1ks</t>
  </si>
  <si>
    <t>HP4C, 13ks:    1,61*0,4= 0,64m2/ks*13ks</t>
  </si>
  <si>
    <t>- vrátane stĺpov HEB 160...54587,64kg , HEB 200...1599,93 kg a ich povrchovej úpravy dľa PD</t>
  </si>
  <si>
    <t>- vrátane pätiek stĺpov a ich povrchovej úpravy dľa PD, 22628,142 kg</t>
  </si>
  <si>
    <t>- vrátane krytiek stĺpov a ich povrchovej úpravy dľa PD, 411,49 kg</t>
  </si>
  <si>
    <t>- vrátane nerezového kotviaceho a spojovacieho materiálu (8x315=2520ks)</t>
  </si>
  <si>
    <t>HP1, 1160ks:    3,96*0,5= 1,98m2/ks*1160ks</t>
  </si>
  <si>
    <t>HP1A, 22ks:     3,96*0,2= 0,79m2/ks*22ks</t>
  </si>
  <si>
    <t>HP1B, 129ks:     3,96*0,3= 1,19m2/ks*129ks</t>
  </si>
  <si>
    <t>HP1C, 153ks:     3,96*0,4= 1,58m2/ks*153ks</t>
  </si>
  <si>
    <t>HP2,   118ks:     2,96*0,5= 1,48m2/ks*118ks</t>
  </si>
  <si>
    <t>HP2A, 5ks:      2,96*0,2= 0,59m2/ks*5ks</t>
  </si>
  <si>
    <t>HP2B, 5ks:      2,96*0,3= 0,89m2/ks*5ks</t>
  </si>
  <si>
    <t>HP3, 12ks:      1,96*0,5= 0,98m2/ks*12ks</t>
  </si>
  <si>
    <t>HP3A, 4ks:      1,96*0,3= 0,59m2/ks*4ks</t>
  </si>
  <si>
    <t>HP3B, 3ks:      1,96*0,4= 0,78m2/ks*3ks</t>
  </si>
  <si>
    <t>HP5, 7ks:        2,41*0,5=1,21m2/ks*7ks</t>
  </si>
  <si>
    <t>HP5A, 1ks         2,41*0,2= 0,48m2/ks*1ks</t>
  </si>
  <si>
    <t>HP6, 6ks         1,66*0,5=0,83m2/ks*6ks</t>
  </si>
  <si>
    <t>HP6B, 1ks       1,66*0,4=0,66m2/ks*1ks</t>
  </si>
  <si>
    <t>HP7, 8ks         2,26*0,5=1,13m2/ks*8ks</t>
  </si>
  <si>
    <t>HP8, 12ks        2,64*0,5=1,32m2/ks*12ks</t>
  </si>
  <si>
    <t>HP8A, 3ks      2,64*0,4=1,06m2/ks*3ks</t>
  </si>
  <si>
    <t>HP8B, 1ks      2,41*0,3=0,79m2/ks*1ks</t>
  </si>
  <si>
    <t>výplňový hliníkový panel VP pri  UD a SD 8ks</t>
  </si>
  <si>
    <t>0,46m*2,1m*8ks</t>
  </si>
  <si>
    <t>- vrátane stĺpov HEB 200...43380,25 kg, HEB 220... 16466,5 kg a ich povrchovej úpravy dľa PD,</t>
  </si>
  <si>
    <t>- vrátane pätiek stĺpov a ich povrchovej úpravy dľa PD, 6897,318 kg</t>
  </si>
  <si>
    <t xml:space="preserve"> vrátane krytiek stĺpov a ich povrchovej úpravy dľa PD, 471,47 kg</t>
  </si>
  <si>
    <t>(6*217=1302ks)</t>
  </si>
  <si>
    <t>schody bok......0,68m2*2+0,2m*1,1m*3</t>
  </si>
  <si>
    <t xml:space="preserve">                       0,63m2*2+0,2m*1,1m*3</t>
  </si>
  <si>
    <t>pilóta dĺ. 4,0m, 167ks: 167*4,0=</t>
  </si>
  <si>
    <t>pilóta dĺ. 5,0m, 50ks:    50*5,0=</t>
  </si>
  <si>
    <t>pilóta dĺ. 3,40m, 167ks: 1,026m3/ks*167ks=</t>
  </si>
  <si>
    <t>pilóta dĺ. 4,40m, 50ks: 1,328m3/ks*50ks=</t>
  </si>
  <si>
    <t>pilóta dĺ. 4,0m, 167ks: 99,50kg/ks*167ks*0,001=</t>
  </si>
  <si>
    <t>pilóta dĺ. 5,0m, 50ks: 119,57kg/ks*50ks*0,001=</t>
  </si>
  <si>
    <t>0,35*1,2*0,45*4</t>
  </si>
  <si>
    <t>nosník 450x350x1200mm, 4ks: ((0,35*1,20)*2)m2*4ks=</t>
  </si>
  <si>
    <t>nosník 450x350x1200mm, oceľ B-500B, 3ks: 27,86kg/ks*4ks*0,001=</t>
  </si>
  <si>
    <t>hlavice 800x620x600, 217ks: 0,3m3/ks*217ks=</t>
  </si>
  <si>
    <t>hlavice pilót 800x620x600, 217ks: ((0,80+0,62)m*2*0,60m)*217ks=</t>
  </si>
  <si>
    <t>hlavice 800x620x600, 217ks: 25,27kg/ks*217ks*0,001=</t>
  </si>
  <si>
    <t xml:space="preserve">schody v km 1,392570: </t>
  </si>
  <si>
    <t>schody v km 1,392570:  1,175*2+(0,16*9+0,4*2+0,18+0,13)*1,1</t>
  </si>
  <si>
    <t>schody v km 1,594100:  1,25*2+(0,4*3+0,26+0,16*10)*1,1</t>
  </si>
  <si>
    <t xml:space="preserve"> UD a SD medzi stĺpmi 56-57, 90-91, 304-305  1,89m2: 1,89m2/ks*4ks=</t>
  </si>
  <si>
    <t>UPE1, UPE2....354,16kg +3,6kg=357,76kg</t>
  </si>
  <si>
    <t>AL1 P1,5-140x260, 16 ks:  16ks*0,15kg</t>
  </si>
  <si>
    <t>306 PHS na D3 v km 0,300 vetvy D križovatky KNM - 19,746 D3 vľavo</t>
  </si>
  <si>
    <t>prepytočný materiál z výkopu na skládku: 3,6+461,80+79,20-363,80=</t>
  </si>
  <si>
    <t>výkop ryhy: 3125M</t>
  </si>
  <si>
    <t>spätný zásyp (tam a späť):    676*2</t>
  </si>
  <si>
    <t>schody v km 19,502:</t>
  </si>
  <si>
    <t>výkop pre základ 16800x1500x1700mm, 1ks: (48,6m2+104,04m2)/2*1,2m*1ks=</t>
  </si>
  <si>
    <t>výkop pre základ 2200*2000*2000, 11ks: (10,88m2+37,20m2)/2*1,40m*11ks=</t>
  </si>
  <si>
    <t>výkop pre parapetný žb panel: =132m2*0,6m</t>
  </si>
  <si>
    <t>zásyp pre základ 16800x1500x1700mm, 1ks: 91,58m3-(16,80*1,50*1,20)m*1ks=</t>
  </si>
  <si>
    <t>zásyp pre základ 2200*2000*2000,11ks: 370,22m3-(2,20*2,00*1,40)m*11ks=</t>
  </si>
  <si>
    <t>obsyp ŠD parapet -  prefabrikovaný žB panel:   79,20m3-(132m2*0,12m)</t>
  </si>
  <si>
    <t>schody v km 19,502 : 3,343+0,630+5,582+0,65=</t>
  </si>
  <si>
    <t>- vrátane povrchovej úpravy podľa PD</t>
  </si>
  <si>
    <t>PHS na telese cesty medzi stĺpmi 1-78 a medzi stĺpmi 1260-1384</t>
  </si>
  <si>
    <t>BP1 na teréne, 9ks: 2,001m2/ks*9ks=</t>
  </si>
  <si>
    <t>BP2 na teréne, 1 ks: 1,988m2/ks*1ks=</t>
  </si>
  <si>
    <t>BP3 na teréne, 6ks: 2,734m2/ks*6ks=</t>
  </si>
  <si>
    <t>BP4 na teréne, 5ks: 2,729m2/ks*5ks=</t>
  </si>
  <si>
    <t>BP5 na teréne, 4ks: 2,691m2/ks*4ks=</t>
  </si>
  <si>
    <t>BP6 na teréne, 8ks: 2,708m2/ks*8ks=</t>
  </si>
  <si>
    <t>BP7 na teréne, 2ks: 2,699m2/ks*2ks=</t>
  </si>
  <si>
    <t>BP8 na teréne, 2ks: 2,691m2/ks*2ks=</t>
  </si>
  <si>
    <t>BP9 na teréne, 4ks: 2,682m2/ks*4ks=</t>
  </si>
  <si>
    <t>BP10 na teréne, 2ks: 2,740m2/ks*2ks=</t>
  </si>
  <si>
    <t>BP11 na teréne, 4ks: 2,810m2/ks*4ks=</t>
  </si>
  <si>
    <t>BP12 na teréne, 1ks: 1,991m2/ks*1ks=</t>
  </si>
  <si>
    <t>BP13 na teréne, 2ks: 2,753m2/ks*2ks=</t>
  </si>
  <si>
    <t>BP14 na teréne, 12ks: 2,746m2/ks*12ks=</t>
  </si>
  <si>
    <t>BP15 na teréne, 2ks: 1,821m2/ks*2ks=</t>
  </si>
  <si>
    <t>BP16 na teréne, 1ks: 1,798m2/ks*1ks=</t>
  </si>
  <si>
    <t>BP17 na teréne, 1ks: 2,331m2/ks*1ks=</t>
  </si>
  <si>
    <t>BP18 na teréne, 2ks: 1,962m2/ks*2ks=</t>
  </si>
  <si>
    <t>BP19 na teréne, 1ks: 2,043m2/ks*1ks=</t>
  </si>
  <si>
    <t>BP20 na teréne, 2ks: 2,078m2/ks*2ks=</t>
  </si>
  <si>
    <t>BP21 na teréne, 4ks: 1,971m2/ks*4ks=</t>
  </si>
  <si>
    <t>BP22 na teréne, 2ks: 1,945m2/ks*2ks=</t>
  </si>
  <si>
    <t>BP23 na teréne, 1ks: 1918m2/ks*1ks=</t>
  </si>
  <si>
    <t>BP24 na teréne, 1ks: 2,114m2/ks*1ks=</t>
  </si>
  <si>
    <t>BP25 na teréne, 1ks: 2,341m2/ks*1ks=</t>
  </si>
  <si>
    <t>BP26 terén - most, 1ks: 1,510m2/ks*1ks=</t>
  </si>
  <si>
    <t>BP27 most - terén, 1ks: 1,62m2/ks*1ks=</t>
  </si>
  <si>
    <t>BP28 na teréne, 1ks: 1,984m2/ks*1ks=</t>
  </si>
  <si>
    <t>BP29 na teréne, 67ks: 2,729m2/ks*67ks=</t>
  </si>
  <si>
    <t>BP30 na teréne, 31ks: 2,738m2/ks*31ks=</t>
  </si>
  <si>
    <t>BP31 na teréne, 1ks: 2,226m2/ks*1ks=</t>
  </si>
  <si>
    <t>BP32 na teréne, 1ks: 2,161m2/ks*1ks=</t>
  </si>
  <si>
    <t>BP33 na teréne, 1ks: 2,524m2/ks*1ks=</t>
  </si>
  <si>
    <t>BP34 na teréne, 2ks: 2,281m2/ks*2ks=</t>
  </si>
  <si>
    <t>BP35 na teréne, 2ks: 2,303m2/ks*2ks=</t>
  </si>
  <si>
    <t>BP36 na teréne, 1ks: 2,512m2/ks*1ks=</t>
  </si>
  <si>
    <t>BP37 na teréne, 4ks: 2,269m2/ks*4ks=</t>
  </si>
  <si>
    <t>BP38 na teréne, 1ks: 2,039m2/ks*1ks=</t>
  </si>
  <si>
    <t>BP39 na teréne, 3ks: 2,382m2/ks*3ks=</t>
  </si>
  <si>
    <t>BP40 na teréne, 1ks: 1,830m2/ks*1ks=</t>
  </si>
  <si>
    <t>BP41 na teréne, 1ks: 1,655m2/ks*1ks=</t>
  </si>
  <si>
    <t>BP42 na teréne, 1ks: 1,093m2/ks*1ks=</t>
  </si>
  <si>
    <t>BP43 na teréne, 1ks: 1,268m2/ks*1ks=</t>
  </si>
  <si>
    <t>BP44 na teréne, 1ks: 2,189m2/ks*1ks=</t>
  </si>
  <si>
    <t>PHS na moste SO 233, SO 247, SO237 medzi stĺpmi 78-1260, hliníkové panely pohltivé min "A3",  nepriezvučnosť "B3"</t>
  </si>
  <si>
    <t>HP1, 7548ks: 1,96m*0,5m*7548ks=</t>
  </si>
  <si>
    <t>HP2,    31ks: 1,46m*0,5m*31ks=</t>
  </si>
  <si>
    <t>HP3,    40ks: 2,16m*0,5m*40ks=</t>
  </si>
  <si>
    <t>HP4,    70ks: 1,66m*0,5m*70ks=</t>
  </si>
  <si>
    <t>HP5,    28ks: 1,76m*0,5m*28ks=</t>
  </si>
  <si>
    <t>HP6,    28ks: 1,86m*0,5m*28ks=</t>
  </si>
  <si>
    <t>HP1A, 627ks: 1,96m*0,3m*627ks=</t>
  </si>
  <si>
    <t>HP2A, 1ks: 1,46m*0,3m*1ks=</t>
  </si>
  <si>
    <t>HP3A, 3ks: 2,16m*0,3m*3ks=</t>
  </si>
  <si>
    <t>HP4A, 6ks: 1,66m*0,3m*6ks=</t>
  </si>
  <si>
    <t>HP5A, 4ks: 1,76m*0,3m*4ks=</t>
  </si>
  <si>
    <t>HP6A, 4ks: 1,86m*0,3m*4ks=</t>
  </si>
  <si>
    <t xml:space="preserve">spolu </t>
  </si>
  <si>
    <t>PHS na moste SO 233, SO 247, SO237 medzi stĺpmi 78-1260, hliníkové parapetné panely odrazivé bez perforácie, kateg. B3</t>
  </si>
  <si>
    <t>HPP1, 2304ks: 1,96m*0,5m*2304ks=</t>
  </si>
  <si>
    <t>HPP2,    10ks: 1,46m*0,5m*10ks=</t>
  </si>
  <si>
    <t>HPP3,    12ks: 2,16m*0,5m*12ks=</t>
  </si>
  <si>
    <t>HPP4,      20ks: 1,66m*0,5*20ks=</t>
  </si>
  <si>
    <t>HPP5,      8ks: 1,76m*0,5m*8ks=</t>
  </si>
  <si>
    <t>HPP6,      8ks: 1,86m*0,5m*8ks=</t>
  </si>
  <si>
    <t xml:space="preserve">- vrátane stĺpov a ich povrchovej úpravy dľa PD, 228600,12 kg </t>
  </si>
  <si>
    <t>- vrátane pätiek stĺpov a ich povrchovej úpravy dľa PD, 125529,14 kg</t>
  </si>
  <si>
    <t>- vrátane krytiek stĺpov a ich povrchovej úpravy dľa PD, 1597,76 kg</t>
  </si>
  <si>
    <t>PHS na telese cesty medzi stĺpmi 1260-1384, hliníkové panely pohltivé  min A3,  nepriezvučnosť B3</t>
  </si>
  <si>
    <t>HP1, 14ks: 1,96m*0,5m*14ks=</t>
  </si>
  <si>
    <t>HP7, 78ks: 2,96m*0,5m*78ks=</t>
  </si>
  <si>
    <t>HP8, 1100ks: 3,96m*0,5m*1100ks=</t>
  </si>
  <si>
    <t>HP9, 10ks: 3,26m*0,5m*10ks=</t>
  </si>
  <si>
    <t>HP10, 10ks: 3,46m*0,5m*10ks=</t>
  </si>
  <si>
    <t>HP11, 10ks: 2,21m*0,5m*10ks=</t>
  </si>
  <si>
    <t>PHS na telese cesty medzi stĺpmi 1-78, hliníkové panely odrazivé kateg."B3"</t>
  </si>
  <si>
    <t>HPO1, 54ks: 2,96m*0,5m*54ks=</t>
  </si>
  <si>
    <t>HPO2, 204ks: 3,96m*0,5m*204ks=</t>
  </si>
  <si>
    <t>HPO3, 12ks: 2,76m*0,5m*12ks=</t>
  </si>
  <si>
    <t>HPO4, 4ks: 3,1m*0,5m*4ks=</t>
  </si>
  <si>
    <t>HPO5, 8ks: 3,08m*0,5m*8ks=</t>
  </si>
  <si>
    <t>HPO6, 8ks: 3,22m*0,5m*8ks=</t>
  </si>
  <si>
    <t>HPO7, 8ks: 3,46m*0,5m*8ks=</t>
  </si>
  <si>
    <t>HPO8, 5ks: 1,96m*0,5m*5ks=</t>
  </si>
  <si>
    <t>výplňový hliníkový panel VP pri SD 4ks</t>
  </si>
  <si>
    <t xml:space="preserve">- vrátane stĺpov a ich povrchovej úpravy dľa PD, 73590,22 kg </t>
  </si>
  <si>
    <t>- vrátane pätiek stĺpov a ich povrchovej úpravy dľa PD, 7782,98 kg</t>
  </si>
  <si>
    <t>- vrátane krytiek stĺpov a ich povrchovej úpravy dľa PD, 470,18 kg</t>
  </si>
  <si>
    <t>22250265</t>
  </si>
  <si>
    <t>Doplňujúce konštrukcie, protihlukové steny kovové so sklom, akrylátom</t>
  </si>
  <si>
    <t>2225026502</t>
  </si>
  <si>
    <t>Doplňujúce konštrukcie, protihlukové steny oceľové so sklom akrylátom cestné</t>
  </si>
  <si>
    <t>PHS na ceste medzi stĺpmi 1-78, transparentný polymetakrylátový panel so zaliatymi čiernymi vláknami , kategória B3</t>
  </si>
  <si>
    <t>PMA1. 15ks: 2,96m*2,0m*15ks=</t>
  </si>
  <si>
    <t>PMA2, 51ks: 3,96m*2,0m*51ks=</t>
  </si>
  <si>
    <t>PMA3, 3ks: 2,76m*2,0m*3ks=</t>
  </si>
  <si>
    <t>PMA4, 1ks: 3,10m*2,0m*1ks=</t>
  </si>
  <si>
    <t>PMA5, 2ks: 3,08m*2,0m*2ks=</t>
  </si>
  <si>
    <t>PMA6, 2ks: 3,22m*2,0m*2ks=</t>
  </si>
  <si>
    <t>PMA7, 2ks: 3,46m*2,0m*2ks=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</si>
  <si>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(podpol.č.2225026202)</t>
    </r>
  </si>
  <si>
    <t>hlavice 800x620x600, 187ks: ((0,80+0,620)m*2*0,60m)*187ks=</t>
  </si>
  <si>
    <t>základový pás</t>
  </si>
  <si>
    <t>základ 16800x1500x1700mm, 1ks: ((16,80+1,50)m*2)*1,70m*1ks=</t>
  </si>
  <si>
    <t>základ 2200*2000*2000, 11ks: ((2,20+2,00)m*2*2,00m)*11ks=</t>
  </si>
  <si>
    <t>parapetné panely: 132m2*2m2*2=</t>
  </si>
  <si>
    <t>schody bok......1,5m2*2+0,2m*1,1m</t>
  </si>
  <si>
    <t>pilóta dĺ. 3,90m, 189ks: 189ks*3,9=</t>
  </si>
  <si>
    <t>pilóta dĺ. 3,9m, 189ks: 1,20m3/ks*189ks=</t>
  </si>
  <si>
    <t>pilóta dĺ. 3,9m, 189ks: 96,15kg/ks*189ks*0,001=</t>
  </si>
  <si>
    <t>základ 16800x1500x1700mm, bet. C30/37-XC4,XD3,XF4, 1ks: 16,80*1,50*1,702*1=</t>
  </si>
  <si>
    <t>pod UD a SD medzi stĺpmi 77 a 78: 0,45*0,35*1,20=</t>
  </si>
  <si>
    <t>pod UD a SD medzi stĺpmi 1260 a 1261: 0,45*0,35*1,20=</t>
  </si>
  <si>
    <t>pod UD medzi stĺpmi 1320 a 1321: 0,45*0,35*1,20=</t>
  </si>
  <si>
    <t>základ 16800x1500x1700mm, 1ks: ((16,80+1,50)m*2)*1,702m*1ks=</t>
  </si>
  <si>
    <t>nosník 450x350x1200mm, 3ks</t>
  </si>
  <si>
    <t>3ks: ((0,35*1,20)*2)m2*3ks=</t>
  </si>
  <si>
    <t>základ 16800x1500x1700mm, oceľ B-500B, 1ks: 2625,48kg/ks*1ks*0,001=</t>
  </si>
  <si>
    <t>nosník 450x350x1200mm, oceľ B-500B, 3ks</t>
  </si>
  <si>
    <t xml:space="preserve"> 22,43kg/ks*3ks*0,001=</t>
  </si>
  <si>
    <t>hlavice 800x620x600, 187ks: 0,30m3/ks*187ks=</t>
  </si>
  <si>
    <t>hlavice 800x620x600, 187ks: 30,59kg/ks*187ks*0,001=</t>
  </si>
  <si>
    <t>schody v km 19,502: 3,2m2*2+0,16m*1,1m*27</t>
  </si>
  <si>
    <t>schody v km 19,502: 21,21kg*0,001=</t>
  </si>
  <si>
    <t>schody v km 19,502: 23,56kg*0,001=</t>
  </si>
  <si>
    <t>schody v km 19,502: 12m2*5,27kg/m2*0,001=</t>
  </si>
  <si>
    <t xml:space="preserve">schody v km 19,502: </t>
  </si>
  <si>
    <t>únikové a servisné dvere</t>
  </si>
  <si>
    <t>medzi stĺpmi 77-78, 1,89m2: 1,89m2/ks*1ks=</t>
  </si>
  <si>
    <t>medzi stĺpmi 1260-1261, 1,98m2: 1,89m2/ks*1ks=</t>
  </si>
  <si>
    <t>únikové dvere</t>
  </si>
  <si>
    <t>medzi stĺpmi 1320-1321, 1,98m2: 1,89m2/ks*1ks=</t>
  </si>
  <si>
    <t>UPE1, UPE2 a KPD....265,64kg +5,4kg=271,04kg</t>
  </si>
  <si>
    <t>V1, V2, V3, P1........</t>
  </si>
  <si>
    <t>AL1 ....až AL9</t>
  </si>
  <si>
    <t>307 PHS na D3 v km 0,205 vetvy B križovatky KNM - 19,275 D3 vpravo</t>
  </si>
  <si>
    <t>prepytočný materiál z výkopu na skládku: 12,42m3</t>
  </si>
  <si>
    <t>výkop ryhy: 2492M</t>
  </si>
  <si>
    <t>spätný zásyp (tam a späť): 540*2=</t>
  </si>
  <si>
    <t>výkop pre parapetný žb panel =20,7m2*0,6m</t>
  </si>
  <si>
    <t>obsyp ŠD parapet -  prefabrikovaný žB panel:   12,42m3-(20,7m2*0,12m)</t>
  </si>
  <si>
    <t>PHS na telese cesty medzi stĺpmi 1-29 a medzi stĺpmi 1218-1222</t>
  </si>
  <si>
    <t>BP1 na teréne, 16ks: 3,1m2/ks*16ks=</t>
  </si>
  <si>
    <t>BP2 na teréne, 5 ks: 3,11m2/ks*5ks=</t>
  </si>
  <si>
    <t>BP3 na teréne, 6ks: 2,271m2/ks*6ks=</t>
  </si>
  <si>
    <t>BP4 na teréne, 1ks: 1,604m2/ks*1ks=</t>
  </si>
  <si>
    <t>BP5 na teréne, 1ks: 1,593m2/ks*1ks=</t>
  </si>
  <si>
    <t>BP6 na teréne, 1ks: 1,545m2/ks*1ks=</t>
  </si>
  <si>
    <t>BP7 na teréne, 2ks: 1,442m2/ks*2ks=</t>
  </si>
  <si>
    <t>PHS na moste SO 233, SO 237, SO247 medzi stĺpmi 30-1217, hliníkové panely pohltivé min "A3",  nepriezvučnosť "B3"</t>
  </si>
  <si>
    <t>HP1, 7796ks: 0,98m2/ks*7796ks=</t>
  </si>
  <si>
    <t>HP2,    42ks: 0,73m2/ks*42ks=</t>
  </si>
  <si>
    <t>HP3,    41ks: 1,08m2/ks*41ks=</t>
  </si>
  <si>
    <t>HP4,    12ks: 0,78m2/ks*12ks=</t>
  </si>
  <si>
    <t>HP5,    14ks: 0,83m2/ks*14ks=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</si>
  <si>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</t>
    </r>
  </si>
  <si>
    <t>HP1A, 212ks: 0,588m2/ks*212ks=</t>
  </si>
  <si>
    <t>HP2A, 4ks: 0,438m2/ks*4ks=</t>
  </si>
  <si>
    <t>HP3A, 2ks: 0,648m2/ks*2ks=</t>
  </si>
  <si>
    <t>PHS na moste SO 233, SO 237, SO247 medzi stĺpmi 30-1217, hliníkové parapetné panely odrazivé bez perforácie, kateg. B3</t>
  </si>
  <si>
    <t>HPP1, 2342ks: 0,98m2/ks*2342ks=</t>
  </si>
  <si>
    <t>HPP2,    12ks: 0,73m2/ks*12ks=</t>
  </si>
  <si>
    <t>HPP3,    12ks: 1,08m2/ks*12ks=</t>
  </si>
  <si>
    <t>HPP4,      4ks: 0,78m2/ks*4ks=</t>
  </si>
  <si>
    <t>HPP5,      4ks: 0,83m2/ks*4ks=</t>
  </si>
  <si>
    <t xml:space="preserve">- vrátane stĺpov a ich povrchovej úpravy dľa PD, 222516,84 kg </t>
  </si>
  <si>
    <t>- vrátane pätiek stĺpov a ich povrchovej úpravy dľa PD, 128017,99 kg</t>
  </si>
  <si>
    <t>- vrátane krytiek stĺpov a ich povrchovej úpravy dľa PD, 1635,46 kg</t>
  </si>
  <si>
    <t>PHS na telese cesty medzi stĺpmi 28-30, hliníkové panely pohltivé  min A3,  nepriezvučnosť B3</t>
  </si>
  <si>
    <t>HP1, 15ks: 0,98m2/ks*15ks=</t>
  </si>
  <si>
    <t>PHS na telese cesty medzi stĺpmi1217-1222, hliníkové panely pohltivé min A3,  nepriezvučnosť B3</t>
  </si>
  <si>
    <t>HP1, 23ks: 0,98m2/ks*23ks=</t>
  </si>
  <si>
    <t>HP6, 8ks: 1,48m2/ks*8ks=</t>
  </si>
  <si>
    <t>atipické hliníkové panely pohltivé ( medzi st.29-30,1218-1220), pohltivosť min.A3, nepriezvučnosť B3</t>
  </si>
  <si>
    <t>HP1A, 2ks: 0,588m2/ks*2ks=</t>
  </si>
  <si>
    <t>HP6A, 1ks: 0,89m2/ks*1ks=</t>
  </si>
  <si>
    <t>PHS na telese cesty medzi stĺpmi 1-28, hliníkové panely odrazivé kateg."B3"</t>
  </si>
  <si>
    <t>HPO1, 18ks: 1,48m2/ks*18ks=</t>
  </si>
  <si>
    <t>HPO2, 126ks: 1,98m2/ks*126ks=</t>
  </si>
  <si>
    <t>HPO3, 6ks: 1,23m2*6ks=</t>
  </si>
  <si>
    <t>0,46m*2,1m*4ks</t>
  </si>
  <si>
    <t xml:space="preserve">- vrátane stĺpov a ich povrchovej úpravy dľa PD, 13313,3 kg </t>
  </si>
  <si>
    <t>- vrátane pätiek stĺpov a ich povrchovej úpravy dľa PD, 1471,29 kg</t>
  </si>
  <si>
    <t>- vrátane krytiek stĺpov a ich povrchovej úpravy dľa PD, 82,44 kg</t>
  </si>
  <si>
    <t>upevnenie PDZ na stĺpe č.23 (km 16,87 na D3)</t>
  </si>
  <si>
    <t>OK  153,51kg</t>
  </si>
  <si>
    <t>PHS na ceste medzi stĺpmi 1-28, transparentná výplň so zaliatymi čiernymi vláknami, kategória B3</t>
  </si>
  <si>
    <t>PMA1. 5ks: 2,96m*2,0m*5ks=</t>
  </si>
  <si>
    <t>PMA2, 21ks: 3,96m*2,0m*21ks=</t>
  </si>
  <si>
    <t>PMA3, 1ks: 2,46m*2,0m*1ks=</t>
  </si>
  <si>
    <t>hlavice 800x620x600, 34ks: ((0,80+0,620)m*2*0,60m)*34ks=</t>
  </si>
  <si>
    <t>nosník 450x350x1200mm, 2ks: ((0,35*1,20)*2)m2*2ks=</t>
  </si>
  <si>
    <t>parapetné panely: 20,7m2*2=</t>
  </si>
  <si>
    <t>pilóta dĺ. 3,90m, 34ks: 34ks*3,9=</t>
  </si>
  <si>
    <t>pilóta dĺ. 3,9m, 34ks: 1,20m3/ks*34ks=</t>
  </si>
  <si>
    <t>pilóta dĺ. 3,9m, 34ks: 96,15kg/ks*34ks*0,001=</t>
  </si>
  <si>
    <t>pod SD medzi stĺpmi 28 a 29: 0,45*0,35*1,20=</t>
  </si>
  <si>
    <t>pod SD medzi stĺpmi 1218 a 1219: 0,45*0,35*1,20=</t>
  </si>
  <si>
    <t>nosník 450x350x1200mm, oceľ B-500B, 2ks: 22,43kg/ks*2ks*0,001=</t>
  </si>
  <si>
    <t>hlavice 800x620x600, 34ks: 0,30m3/ks*34ks=</t>
  </si>
  <si>
    <t>hlavice 800x620x600, 34ks: 30,59kg/ks*34ks*0,001=</t>
  </si>
  <si>
    <t>jestnostranne pohltivé servisné dvere SD s príslušenstvom podľa STN EN 1794-2, š=D900 mm, v=2100 mm</t>
  </si>
  <si>
    <t>medzi stĺpmi 28-29, 1,89m2: 1,89m2/ks*1ks=</t>
  </si>
  <si>
    <t>medzi stĺpmi 1218-1219, 1,98m2: 1,89m2/ks*1ks=</t>
  </si>
  <si>
    <t>UPE1, UPE2....177,10kg +4,19kg=181,29kg</t>
  </si>
  <si>
    <t>AL1 P1,5-140x260, 4ks:  4ks*0,162kg</t>
  </si>
  <si>
    <t>306.1 PHS na D3 v km 19,899-20,350 vľavo</t>
  </si>
  <si>
    <t>prepytočný materiál z výkopu: 4,13+168,28+42,60-137,48=</t>
  </si>
  <si>
    <t>výkop ryhy: 452M</t>
  </si>
  <si>
    <t>spätný zásyp (tam a späť):   98*2</t>
  </si>
  <si>
    <t>schody v km 20,195:</t>
  </si>
  <si>
    <t>výkop pre základ 2200*2000*2000, 4ks: (10,88m2+37,20m2)/2*1,40m*5ks=</t>
  </si>
  <si>
    <t>výkop ryhy v krajnici pre ŽB parapetné panely: 71m2m2*0,60m=</t>
  </si>
  <si>
    <t>zásyp pre základ 2200*2000*2000, 5ks: 168,28m3-(2,20*2,00*1,40)m*5ks=</t>
  </si>
  <si>
    <t>obsyp ŠD... ryhy v krajnici pre parapetné panely: 42,60m3-(71m2*0,12m)=</t>
  </si>
  <si>
    <t>schody v km 20,195 : 0,815+5,594+0,630+5,594+0,65=</t>
  </si>
  <si>
    <t>BP1 na teréne, 7ks: 2,725m2/ks*7ks=</t>
  </si>
  <si>
    <t>BP2 na teréne, 68ks: 2,721m2/ks*68ks=</t>
  </si>
  <si>
    <t>BP3 na teréne, 7ks: 1,971m2/ks*7ks=</t>
  </si>
  <si>
    <t>BP4 na teréne, 1ks: 1,784m2/ks*1ks=</t>
  </si>
  <si>
    <t>BP4* na teréne, 1ks: 1,784m2/ks*1ks=</t>
  </si>
  <si>
    <t>BP5 na teréne, 11ks: 2,755m2/ks*11ks=</t>
  </si>
  <si>
    <t>BP6 na teréne, 5ks: 1,996m2/ks*5ks=</t>
  </si>
  <si>
    <t>BP7 na teréne, 1ks: 2,504m2/ks*1ks=</t>
  </si>
  <si>
    <t>BP8 na teréne 4ks: 2,315m2/ks*4ks=</t>
  </si>
  <si>
    <t>BP9 na teréne, 1ks: 2,532m2/ks*1ks=</t>
  </si>
  <si>
    <t>PHS na moste 240-00 medzi stĺpmi 90-110, hliníkové panely odrazivé kateg."B3"</t>
  </si>
  <si>
    <t>HPO5, 4ks:     0,925m2/ks*4ks</t>
  </si>
  <si>
    <t>HPO6, 36ks:  0,98m2/ks*36ks</t>
  </si>
  <si>
    <t xml:space="preserve">- vrátane stĺpov a ich povrchovej úpravy dľa PD, 3623,13 kg </t>
  </si>
  <si>
    <t>- vrátane pätiek stĺpov a ich povrchovej úpravy dľa PD, 2065,92 kg</t>
  </si>
  <si>
    <t>- vrátane krytiek stĺpov a ich povrchovej úpravy dľa PD, 37,26 kg</t>
  </si>
  <si>
    <t>PHS na telese cesty medzi stĺpmi 1-90 a 110-129 , hliníkové panely odrazivé</t>
  </si>
  <si>
    <t>HPO1, 28ks:     1,48m2/ks*28ks</t>
  </si>
  <si>
    <t>HPO2, 276ks:  1,98m2/ks*276ks</t>
  </si>
  <si>
    <t>HPO3, 9ks:     0,98m2/ks*9ks</t>
  </si>
  <si>
    <t>HPO4, 1ks:  0,588m2/ks*1ks</t>
  </si>
  <si>
    <t xml:space="preserve">- vrátane stĺpov a ich povrchovej úpravy dľa PD, 26591,94 kg </t>
  </si>
  <si>
    <t>- vrátane pätiek stĺpov a ich povrchovej úpravy dľa PD, 3525,2 kg</t>
  </si>
  <si>
    <t>- vrátane krytiek stĺpov a ich povrchovej úpravy dľa PD, 234,48 kg</t>
  </si>
  <si>
    <t>2225026501</t>
  </si>
  <si>
    <t>Doplňujúce konštrukcie, protihlukové steny oceľové so sklom, akrylátom mostov a múrov</t>
  </si>
  <si>
    <t>PHS na moste SO 240 medzi stĺpmi 90-110, transparentná výplň so zaliatymi zvislými čiernymi vláknami kateg. "B3"odrazivé</t>
  </si>
  <si>
    <t>PMA3. 18ks: 5,88m2/ks*18ks=</t>
  </si>
  <si>
    <t>PMA4, 2ks: 5,55m2/ks*2ks=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</si>
  <si>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(podpol.č.2225026201)</t>
    </r>
  </si>
  <si>
    <t>PHS na ceste medzi stĺpmi 1-90,110-129, transparentná výplň so zaliatymi zvislými čiernymi vláknami kateg. "B3"odrazivé</t>
  </si>
  <si>
    <t>PMA1. 12ks: 5,92m2/ks*12ks=</t>
  </si>
  <si>
    <t>PMA2, 92ks: 7,92m2/ks*92ks=</t>
  </si>
  <si>
    <t>PMA5, 2ks: 4,9m2/ks*2ks=</t>
  </si>
  <si>
    <t>základ 2200*2000*2000, 5ks: ((2,20+2,00)m*2*2,00m)*5ks=</t>
  </si>
  <si>
    <t>hlavice pilót 800x620x600, 103ks: ((0,80+0,62)m*2*0,60m)*103ks=</t>
  </si>
  <si>
    <t>parapetné panely: 71m2*2=</t>
  </si>
  <si>
    <t>pilóta dĺ. 3,40m, 103ks: 103*3,40=</t>
  </si>
  <si>
    <t>pilóta dĺ. 3,40m, 103ks: 1,03m3/ks*103ks=</t>
  </si>
  <si>
    <t>pilóta dĺ. 3,40m, 103ks: 85,13kg/ks*103ks*0,001=</t>
  </si>
  <si>
    <t>pod UD medzi stĺpmi 76 a 77: 0,45*0,35*1,20=</t>
  </si>
  <si>
    <t>pod SD medzi stĺpmi 111 a 112: 0,45*0,35*1,20=</t>
  </si>
  <si>
    <t>nosník 450x350x1200mm, oceľ B-500B, 5ks: 22,43kg/ks*2ks*0,001=</t>
  </si>
  <si>
    <t>základ 2200*2000*2000, bet. C30/37-XC4, XF3, 5ks: (2,20*2,00*2,00)m*5ks=</t>
  </si>
  <si>
    <t>hlavice 800x620x600, 103ks: 0,30m3/ks*103ks=</t>
  </si>
  <si>
    <t>hlavice 800x620x600, 103ks: 30,59kg/ks*103ks*0,001=</t>
  </si>
  <si>
    <t>základ 2200*2000*2000, 5ks: 517,01kg/ks*5ks*0,001=</t>
  </si>
  <si>
    <t xml:space="preserve">schody v km 20,195: </t>
  </si>
  <si>
    <t>schody v km 20,195: 3,25m2*2+0,16m*1,1m*32+0,85m*1,1*1</t>
  </si>
  <si>
    <t>schody v km 20,195: 21,21kg*0,001=</t>
  </si>
  <si>
    <t>schody v km 20,195: 36,85kg*0,001=</t>
  </si>
  <si>
    <t>schody v km 20,195: 15,50m2*5,27kg/m2*0,001=</t>
  </si>
  <si>
    <t xml:space="preserve"> UD medzi stĺpmi 76-77, 1,89m2: 1,89m2/ks*1ks=</t>
  </si>
  <si>
    <t xml:space="preserve"> SD medzi stĺpmi 111-112, 1,89m2: 1,89m2/ks*1ks=</t>
  </si>
  <si>
    <t>V1,P1........</t>
  </si>
  <si>
    <t>AL1 ....až AL3</t>
  </si>
  <si>
    <t>308 PHS na D3 v km 22,140-22,300 vpravo</t>
  </si>
  <si>
    <t>prepytočný materiál z výkopu: 383,22+12,30-281,62=</t>
  </si>
  <si>
    <t>výkop ryhy: 160M</t>
  </si>
  <si>
    <t>spätný zásyp (tam a späť): 35*2=</t>
  </si>
  <si>
    <t>základový pás 2 (dĺ. 20,80m)</t>
  </si>
  <si>
    <t>výkop pre základ 20800x1500x1700mm, 1ks: (59,4m2+130,38m2)/2*1,3m*1ks=</t>
  </si>
  <si>
    <t>výkop pre základ 2200*2000*2000, 5ks: (10,88m2+37,20m2)/2*1,40m*5ks=</t>
  </si>
  <si>
    <t>výkop ryhy v krajnici pre parapetné panely: 20,5m2*0,60m=</t>
  </si>
  <si>
    <t>zásyp pre základ 20800x1500x1700mm, 1ks: 123,36m3-(20,80*1,50*1,3)m*1ks=</t>
  </si>
  <si>
    <t>obsyp v krajnici pre parapetné panely:</t>
  </si>
  <si>
    <t xml:space="preserve"> 12,30m3-(20,5m2*0,12m)=</t>
  </si>
  <si>
    <t>BP1 na teréne, 7ks: 1,971m2/ks*7ks=</t>
  </si>
  <si>
    <t>BP2 na teréne, 8ks: 2,712m2/ks*8ks=</t>
  </si>
  <si>
    <t>BP3 na teréne, 4ks: 2,721m2/ks*4ks=</t>
  </si>
  <si>
    <t>BP4 na teréne, 2ks: 2,729m2/ks*2ks=</t>
  </si>
  <si>
    <t>BP5 na teréne, 3ks: 2,738m2/ks*3ks=</t>
  </si>
  <si>
    <t>BP6 na teréne, 1ks: 2,371m2/ks*1ks=</t>
  </si>
  <si>
    <t>BP7 na teréne, 4ks: 1,996m2/ks*4ks=</t>
  </si>
  <si>
    <t>BP8 na bet. základe 4ks: 2,156m2/ks*4ks=</t>
  </si>
  <si>
    <t>BP9 na bet. základe, 5ks: 2,156m2/ks*5ks=</t>
  </si>
  <si>
    <t>BP10 na teréne, 1ks: 2,556m2/ks*1ks=</t>
  </si>
  <si>
    <t>BP11 na teréne, 4ks: 2,360m2/ks*4ks=</t>
  </si>
  <si>
    <t>BP12 na teréne, 5ks: 2,542m2/ks*1ks=</t>
  </si>
  <si>
    <t>výplňový panel pohltivý, pohltivosť min. "A3", nepriezvučnosť "B3"</t>
  </si>
  <si>
    <t>HP1, 72ks: 1,48m2/ks*72ks=</t>
  </si>
  <si>
    <t>HP2, 248ks: 1,98m2/ks*248ks=</t>
  </si>
  <si>
    <t>HP2, 8ks: 1,73m2/ks*8ks=</t>
  </si>
  <si>
    <t xml:space="preserve">- vrátane stĺpov a ich povrchovej úpravy dľa PD, 11916,72 kg </t>
  </si>
  <si>
    <t>- vrátane pätiek stĺpov a ich povrchovej úpravy dľa PD, 1904,02 kg</t>
  </si>
  <si>
    <t>- vrátane krytiek stĺpov a ich povrchovej úpravy dľa PD, 92,84 kg</t>
  </si>
  <si>
    <t>základ 20800x1500x1700mm, 1ks: ((20,80+1,50)m*2)*1,70m*1ks=</t>
  </si>
  <si>
    <t xml:space="preserve">základ 2200*2000*2000, 5ks: </t>
  </si>
  <si>
    <t xml:space="preserve"> ((2,20+2,00)m*2*2,00m)*5ks=</t>
  </si>
  <si>
    <t>hlavice pilót 800x620x600, 28ks: ((0,80+0,62)m*2*0,60m)*28ks=</t>
  </si>
  <si>
    <t>parapetné panely: 20,5m2*2=</t>
  </si>
  <si>
    <t>pilóta dĺ. 3,40m, 32ks: 32*3,40=</t>
  </si>
  <si>
    <t>pilóta dĺ. 3,40m, 32ks: 1,03m3/ks*32ks=</t>
  </si>
  <si>
    <t>pilóta dĺ. 3,40m, 32ks: 85,13kg/ks*32ks*0,001=</t>
  </si>
  <si>
    <t>základ 16800x1500x1700mm, bet. C30/37-XC4,XD3,XF4, 1ks: 16,80*1,50*1,70*1=</t>
  </si>
  <si>
    <t>základ 20800x1500x1700mm, bet. C30/37-XC4,XD3,XF4, 1ks: 20,80*1,50*1,70*1=</t>
  </si>
  <si>
    <t>základ 20800x1500x1700mm, oceľ B-500B, 1ks: 3225,89kg/ks*1ks*0,001=</t>
  </si>
  <si>
    <t>hlavice 800x620x600, 28ks: 0,30m3/ks*28ks=</t>
  </si>
  <si>
    <t>hlavice 800x620x600, 28ks: 30,59kg/ks*28ks*0,001=</t>
  </si>
  <si>
    <t>284 PHS na D3 v km 11,493-14,191 vľavo</t>
  </si>
  <si>
    <t>prepytočný materiál z výkopu na skládku: 6,08+52,02+124,42-53,08=</t>
  </si>
  <si>
    <t>výkop ryhy: 2800M</t>
  </si>
  <si>
    <t>spätný zásyp (tam a späť): 606,00*2=</t>
  </si>
  <si>
    <t>schody v km 11,790:</t>
  </si>
  <si>
    <t>schody v km 12,003:</t>
  </si>
  <si>
    <t xml:space="preserve">schody v km 12,291: </t>
  </si>
  <si>
    <t>výkop pre základ 2000x2000x4200mm pod SD, 1ks: (17,28m2+52,08m2)/2*1,50m*1ks=</t>
  </si>
  <si>
    <t>výkop pre prefabrikovaný železobetónový panel zasunutý medzi hlavice pilót: 25ks*(3,20*0,60*0,30)m+1ks*(3,00*0,60*0,30)m+1ks*(3,23*0,60*0,30)m+2ks*(2,69*0,60*0,30)m+1ks*(3,26*0,60*0,30)m=</t>
  </si>
  <si>
    <t>výkop ryhy v krajnici pre soklové panely: 178,91m2*0,60m=</t>
  </si>
  <si>
    <t>zásyp pre základ 2000x2000x4200mm pod SD, 1ks: 52,02m3-(2,00*4,20*1,50)m*1ks=</t>
  </si>
  <si>
    <t>zásyp pre prefabrikovaný železobetónový panel zasunutý medzi hlavice pilót: 17,08m3-(25ks*(3,20*0,12*0,30)m+1ks*(3,00*0,12*0,30)m+1ks*(3,23*0,12*0,30)m+2ks*(2,69*0,12*0,30)m+1ks*(3,26*0,12*0,30)m)=</t>
  </si>
  <si>
    <t>ryha v krajnici pre soklové panely, štrkodrva: 107,35m3-178,91m2*0,12m=</t>
  </si>
  <si>
    <t>21250935</t>
  </si>
  <si>
    <t>Doplňujúce konštrukcie, drobné zariadenia prefabrikované</t>
  </si>
  <si>
    <t>prefabrikovaný železobetónový panel zasunutý medzi hlavice pilót</t>
  </si>
  <si>
    <t>ŽB1 3400x750x120mm, 0,31m3/ks:</t>
  </si>
  <si>
    <t>ŽB2 3220x750x120mm, 0,29m3/ks:</t>
  </si>
  <si>
    <t>ŽB3 3440x750x120mm, 0,31m3/ks:</t>
  </si>
  <si>
    <t>ŽB4 2890x750x120mm, 0,26m3/ks:</t>
  </si>
  <si>
    <t>ŽB4 3470x750x120mm, 0,31m3/ks:</t>
  </si>
  <si>
    <t>schody v km 11,790: 1,598+0,65=</t>
  </si>
  <si>
    <t>schody v km 12,003: 1,424+1,570+0,65=</t>
  </si>
  <si>
    <t>schody v km 12,291: 1,424+1,221+0,642+0,524+1,396+1,221+0,65=</t>
  </si>
  <si>
    <t>PHS na telese cesty medzi stĺpmi 1-264+medzi stĺpmi 274-294+medzi stĺpmi 1092-1097, soklové panely</t>
  </si>
  <si>
    <t>BP1 na teréne, 2ks: 1,958m2/ks*2ks=</t>
  </si>
  <si>
    <t>BP2 na teréne, 1 ks: 2,425m2/ks*1ks=</t>
  </si>
  <si>
    <t>BP3 na teréne, 23ks: 1,996m2/ks*23ks=</t>
  </si>
  <si>
    <t>BP4 na teréne, 95ks: 2,746m2/ks*95ks=</t>
  </si>
  <si>
    <t>BP5 na teréne, 10ks: 2,734m2/ks*10ks=</t>
  </si>
  <si>
    <t>BP6 na teréne, 2ks: 2,037m2/ks*2ks=</t>
  </si>
  <si>
    <t>BP7 na teréne, 136ks: 2,738m2/ks*136ks=</t>
  </si>
  <si>
    <t>BP8 na teréne, 1ks: 2,600m2/ks*1ks=</t>
  </si>
  <si>
    <t>BP9 na teréne, 1ks: 2,720m2/ks*1ks=</t>
  </si>
  <si>
    <t>BP10 na teréne, 2ks: 2,364m2/ks*2ks=</t>
  </si>
  <si>
    <t>BP11 na teréne, 2ks: 1,984m2/ks*2ks=</t>
  </si>
  <si>
    <t>BP12 most-terén, 1ks: 2,796m2/ks*1ks=</t>
  </si>
  <si>
    <t>BP13 terén-most, 1ks: 1,398m2/ks*1ks=</t>
  </si>
  <si>
    <t>BP14 most-terén, 1ks: 1,398m2/ks*1ks=</t>
  </si>
  <si>
    <t>BP15 terén-múr, 1ks: 1,474m2/ks*1ks=</t>
  </si>
  <si>
    <t>BP16 na teréne, 1 ks: 1,774m2/ks*1ks=</t>
  </si>
  <si>
    <t>BP17 na teréne, 1 ks: 1,437m2/ks*1ks=</t>
  </si>
  <si>
    <t>- vrátane systému prekrytia medzier medzi panelom a patničkou a hlavicou stĺpa, podloženia parapetných panelov hranolom</t>
  </si>
  <si>
    <t>- vrátane povrchovej úpravy dľa PD a antigrafity náteru</t>
  </si>
  <si>
    <t>PHS na moste SO 227 medzi stĺpmi 264-274, hliníkové panely pohltivé</t>
  </si>
  <si>
    <t>HP3, 100ks: 0,98m2/ks*100ks=</t>
  </si>
  <si>
    <t>HP3A, 10ks: 0,588m2/ks*10ks=</t>
  </si>
  <si>
    <t>PHS na múre SO 264 a SO265 medzi stĺpmi 294-626, hliníkové panely pohltivé</t>
  </si>
  <si>
    <t>HP3, 3274ks: 0,98m2/ks*3274ks=</t>
  </si>
  <si>
    <t>HP3A, 155ks: 0,588m2*155ks=</t>
  </si>
  <si>
    <t>HP10, 10ks: 0,73m2/ks*10ks=</t>
  </si>
  <si>
    <t>výplňový panel VP, 2ks: 0,98m2/ks*2ks=</t>
  </si>
  <si>
    <t>PHS na moste SO 227 medzi stĺpmi 264-274+na múre SO 264 a SO265 medzi stĺpmi 294-626+na moste SO 228 medzi stĺpmi 626-1092, hliníkové parapetné panely odrazivé bez perforácie</t>
  </si>
  <si>
    <t>HPP1, 1596ks: 0,98m2/ks*1596ks=</t>
  </si>
  <si>
    <t>HPP3, 18ks: 0,73m2/ks*18ks=</t>
  </si>
  <si>
    <t xml:space="preserve">- vrátane stĺpov 264-274+294-626 a ich povrchovej úpravy dľa PD, 109 201,92 kg </t>
  </si>
  <si>
    <t>- vrátane pätiek stĺpov a ich povrchovej úpravy dľa PD, 49 056,82 kg</t>
  </si>
  <si>
    <t>- vrátane krytiek stĺpov a ich povrchovej úpravy dľa PD, 526,42 kg</t>
  </si>
  <si>
    <t>PHS na telese cesty medzi stĺpmi 1-264, hliníkové panely pohltivé</t>
  </si>
  <si>
    <t>HP1, 157ks: 1,48m2/ks*157ks=</t>
  </si>
  <si>
    <t>HP1A, 6ks: 0,888m2/ks*6ks=</t>
  </si>
  <si>
    <t>HP2, 2563ks: 1,98m2/ks*2563ks=</t>
  </si>
  <si>
    <t>HP2A, 85ks: 1,188m2/ks*85ks=</t>
  </si>
  <si>
    <t>HP3, 38ks: 0,98m2/ks*38ks=</t>
  </si>
  <si>
    <t>HP3A, 5ks: 0,588m2*5ks=</t>
  </si>
  <si>
    <t>HP4, 22ks: 1,51m2/ks*22ks=</t>
  </si>
  <si>
    <t>HP5, 11ks: 1,885m2/ks*11ks=</t>
  </si>
  <si>
    <t>HP6, 11ks: 1,965m2/ks*11ks=</t>
  </si>
  <si>
    <t>HP7, 22ks: 1,725m2/ks*22ks=</t>
  </si>
  <si>
    <t>HP8, 11ks: 1,33m2/ks*11ks=</t>
  </si>
  <si>
    <t>HP8A, 1ks: 0,798m2/ks*1ks=</t>
  </si>
  <si>
    <t>HP11, 4ks: 1,86m2/ks*4ks=</t>
  </si>
  <si>
    <t>výplňový panel VP, 8ks: 0,97m2/ks*8ks=</t>
  </si>
  <si>
    <t>PHS na telese cesty medzi stĺpmi 274-294, hliníkové panely pohltivé</t>
  </si>
  <si>
    <t>HP1, 96ks: 1,48m2/ks*96ks=</t>
  </si>
  <si>
    <t>HP2, 108ks: 1,98m2/ks*108ks=</t>
  </si>
  <si>
    <t>HP3, 20ks: 0,98m2/ks*20ks=</t>
  </si>
  <si>
    <t>HP3A, 2ks: 0,588m2/ks*2ks=</t>
  </si>
  <si>
    <t>HP9, 11ks: 1,05m2/ks*11ks=</t>
  </si>
  <si>
    <t>HP9A, 1ks: 0,87m2/ks*1ks=</t>
  </si>
  <si>
    <t>výplňový panel VP, 2ks: 0,97m2/ks*2ks=</t>
  </si>
  <si>
    <t>PHS na telese cesty medzi stĺpmi 1092-1097, hliníkové panely odrazivé</t>
  </si>
  <si>
    <t>HPO1, 26ks: 1,48m2/ks*26ks=</t>
  </si>
  <si>
    <t>HPO3, 4ks: 0,98m2*4ks=</t>
  </si>
  <si>
    <t>PHS na telese cesty medzi stĺpmi 1092-1097, hliníkové panely pohltivé</t>
  </si>
  <si>
    <t>HP3A, 1 ks: 0,588m2/ks*1ks=</t>
  </si>
  <si>
    <t>PHS na na telese cesty medzi stĺpmi 274-294, hliníkové parapetné panely odrazivé bez perforácie</t>
  </si>
  <si>
    <t>HPP1, 2ks: 0,98m2/ks*2ks=</t>
  </si>
  <si>
    <t xml:space="preserve">- vrátane stĺpov 1-263+275-293+1093-1097 a ich povrchovej úpravy dľa PD, 144 129,83 kg </t>
  </si>
  <si>
    <t>- vrátane pätiek stĺpov a ich povrchovej úpravy dľa PD, 29 071,05 kg</t>
  </si>
  <si>
    <t>- vrátane krytiek stĺpov a ich povrchovej úpravy dľa PD, 594,11  kg</t>
  </si>
  <si>
    <t>PHS na moste SO 228 medzi stĺpmi 626-1092, transparentná výplň s vodorovnými zaliatymi pásikmi</t>
  </si>
  <si>
    <t>PMA1. 322ks: 1,96m*2,20m*322ks=</t>
  </si>
  <si>
    <t>PMA2, 4ks: 1,46m*2,20m*4ks=</t>
  </si>
  <si>
    <t>PMA3, 40ks: 1,96m*2,70m*40ks=</t>
  </si>
  <si>
    <t>PMA4, 96ks: 1,96m*3,20m*96ks=</t>
  </si>
  <si>
    <t>PMA5, 4ks: 1,46m*3,20m*4ks=</t>
  </si>
  <si>
    <t xml:space="preserve">- vrátane stĺpov 627-1092 a ich povrchovej úpravy dľa PD, 70 664,88 kg </t>
  </si>
  <si>
    <t>- vrátane pätiek stĺpov a ich povrchovej úpravy dľa PD, 44 390,76 kg</t>
  </si>
  <si>
    <t>- vrátane krytiek stĺpov a ich povrchovej úpravy dľa PD, 598,76 kg</t>
  </si>
  <si>
    <t xml:space="preserve">- vrátane tesnení spojov </t>
  </si>
  <si>
    <t>prefabrikovaný železobetónový panel zasunutý medzi hlavice pilót - rub + čiastočne líc</t>
  </si>
  <si>
    <t>ŽB1 3400x750x120mm, 50ks: (3,40*0,75)*50ks+(3,40*0,30)*25ks=</t>
  </si>
  <si>
    <t>ŽB2 3220x750x120mm, 2ks: (3,22*0,75)*2ks+(3,22*0,30)*1ks=</t>
  </si>
  <si>
    <t>ŽB3 3440x750x120mm, 2ks: (3,44*0,75)*2ks+(3,44*0,30)*1ks=</t>
  </si>
  <si>
    <t>ŽB4 2890x750x120mm, 4ks: (2,89*0,75)*4ks+(2,89*0,30)*2ks=</t>
  </si>
  <si>
    <t>ŽB4 3470x750x120mm, 2ks: (3,47*0,75)*2ks+(3,47*0,30)*1ks=</t>
  </si>
  <si>
    <t>hlavice 800x800x600, 254ks: ((0,80+0,80)m*2*0,60m)*254ks=</t>
  </si>
  <si>
    <t>hlavice 800x800x1200, 27ks: ((0,80+0,80)m*2*1,20m+(0,39*1,20)m*2)*25ks+((0,80+0,80)m*2*1,20m+(0,39*1,20)m)*2ks=</t>
  </si>
  <si>
    <t>hlavice 800x1000x1200, 4ks: ((0,80+1,00)m*2*1,20m+(0,39*1,20)m)*4ks=</t>
  </si>
  <si>
    <t>základ 2000x2000x4200mm pod SD, 1ks: ((2,00+4,20)m*2*2,00m)*1ks=</t>
  </si>
  <si>
    <t>nosník 450x350x1200mm, 5ks: ((0,35*1,20)*2)m2*5ks=</t>
  </si>
  <si>
    <t>soklové panely: 178,91m2*2=</t>
  </si>
  <si>
    <t xml:space="preserve">schody </t>
  </si>
  <si>
    <t>v km 11,790: 0,43m2*2+1ks*0,25m*1,10m+0,32m*0,10m=</t>
  </si>
  <si>
    <t>v km 12,003: 0,63m2*2+1ks*0,25m*1,10m+0,32m*0,10m=</t>
  </si>
  <si>
    <t>v km 12,291: 1,35m2*2+1ks*0,25m*1,10m+0,32m*0,10m=</t>
  </si>
  <si>
    <t>pilóta dĺ. 4,40m, 254ks: 254*4,40=</t>
  </si>
  <si>
    <t>atypická pilóta 1 dĺ. 3,80m, 27ks: 27*3,80=</t>
  </si>
  <si>
    <t>atypická pilóta 2 dĺ. 3,80m, 4 ks: 4*3,80=</t>
  </si>
  <si>
    <t>pilóta dĺ. 4,40m, 254ks: 1,33m3/ks*254ks=</t>
  </si>
  <si>
    <t>atypická pilóta 1 dĺ. 3,80m, 27ks: 1,15m3/ks*27ks=</t>
  </si>
  <si>
    <t>atypická pilóta 2 dĺ. 3,80m, 4ks: 1,15m3/ks*4ks=</t>
  </si>
  <si>
    <t>pilóta dĺ. 4,40m, 254ks: 109,00kg/ks*254ks*0,001=</t>
  </si>
  <si>
    <t>atypická pilóta 1 dĺ. 3,80m, 27ks: 110,55kg/ks*27ks*0,001=</t>
  </si>
  <si>
    <t>atypická pilóta 2 dĺ. 3,80m, 4ks: 110,55kg/ks*4ks*0,001=</t>
  </si>
  <si>
    <t>základ 2000x2000x4200mm pod SD, bet. C30/37-XC4,XF3,  1ks: 2,00*2,00*4,20*1=</t>
  </si>
  <si>
    <t>pod UD medzi stĺpmi 81 a 82: 0,45*0,35*1,20=</t>
  </si>
  <si>
    <t>pod UD medzi stĺpmi 136 a 137: 0,45*0,35*1,20=</t>
  </si>
  <si>
    <t>pod UD medzi stĺpmi 209 a 210: 0,45*0,35*1,20=</t>
  </si>
  <si>
    <t>pod UD medzi stĺpmi 261 a 262: 0,45*0,35*1,20=</t>
  </si>
  <si>
    <t>pod UD medzi stĺpmi 276 a 277: 0,45*0,35*1,20=</t>
  </si>
  <si>
    <t>základ 2000x2000x4200mm pod SD, oceľ B-500B, 1ks: 820,24kg/ks*1ks*0,001=</t>
  </si>
  <si>
    <t>nosník 450x350x1200mm, oceľ B-500B, 5ks: 22,43kg/ks*5ks*0,001=</t>
  </si>
  <si>
    <t>hlavice 800x800x600, 254ks: 0,385m3/ks*254ks=</t>
  </si>
  <si>
    <t>hlavice 800x800x1200, 27ks: 0,768m3/ks*27ks=</t>
  </si>
  <si>
    <t>hlavice 800x1000x1200, 4ks: 0,96m3/ks*4ks=</t>
  </si>
  <si>
    <t>11010213</t>
  </si>
  <si>
    <t>Základy, pätky, debnenie zabudované</t>
  </si>
  <si>
    <t>1101021302</t>
  </si>
  <si>
    <t>Základy, pätky, debnenie zabudované oceľové</t>
  </si>
  <si>
    <t>hlavice pilót - vložené UPE160</t>
  </si>
  <si>
    <t>hlavice 800x1000x1200, 4ks: (0,355m*1,20m)*4ks=</t>
  </si>
  <si>
    <t>hlavice 800x800x600, 254ks: 66,73kg/ks*254ks*0,001=</t>
  </si>
  <si>
    <t>hlavice 800x800x1200, 27ks: (115,20kg/ks*2ks+114,00kg/ks*25ks)*0,001=</t>
  </si>
  <si>
    <t>hlavice 800x1000x1200, 4ks: (120,55kg/ks*2ks+120,15kg/ks*2ks)*0,001=</t>
  </si>
  <si>
    <t xml:space="preserve">schody v km 11,790: </t>
  </si>
  <si>
    <t>- vrátane protišmykovej povrchovej úpravy</t>
  </si>
  <si>
    <t>schody v km 11,790: 0,65m2*2+5ks*0,16m*1,10m+1ks*0,22m*1,10m+0,37m*0,10m=</t>
  </si>
  <si>
    <t>schody v km 12,003: 1,00m2*2+9ks*0,16m*1,10m+1ks*0,22m*1,10m+0,37m*0,10m=</t>
  </si>
  <si>
    <t>schody v km 12,291: 1,80m2*2+17ks*0,16*1,10m+1ks*0,22m*1,10m+0,37m*0,10m=</t>
  </si>
  <si>
    <t>schody v km 11,790: 9,09kg*0,001=</t>
  </si>
  <si>
    <t>schody v km 12,003: 9,09kg*0,001=</t>
  </si>
  <si>
    <t>schody v km 12,291: 18,18kg*0,001=</t>
  </si>
  <si>
    <t>schody v km 11,790: 11,78kg*0,001=</t>
  </si>
  <si>
    <t>schody v km 12,003: 11,78kg*0,001=</t>
  </si>
  <si>
    <t>schody v km 12,291: 23,56kg*0,001=</t>
  </si>
  <si>
    <t>schody v km 11,790: 3,76m2*5,27kg/m2*0,001=</t>
  </si>
  <si>
    <t>schody v km 12,003: 4,50m2*5,27kg/m2*0,001=</t>
  </si>
  <si>
    <t>schody v km 12,291: 8,60m2*5,27kg/m2*0,001=</t>
  </si>
  <si>
    <t>páska FeZn 30x4mm resp. FeZn 10mm</t>
  </si>
  <si>
    <t>Uzemňovacie a bleskozvodné vedenia - revízie bleskozvodu</t>
  </si>
  <si>
    <t>Uzemňovacie a bleskozvodné vedenia - revízie bleskozvodu za jeden zvod</t>
  </si>
  <si>
    <t>medzi stĺpmi 81-82, 1,89m2: 1,89m2/ks*1ks=</t>
  </si>
  <si>
    <t>medzi stĺpmi 136-137, 1,89m2: 1,89m2/ks*1ks=</t>
  </si>
  <si>
    <t>medzi stĺpmi 209-210, 1,89m2: 1,89m2/ks*1ks=</t>
  </si>
  <si>
    <t>medzi stĺpmi 261-262, 1,89m2: 1,98m2/ks*1ks=</t>
  </si>
  <si>
    <t>medzi stĺpmi 276-277, 1,89m2: 1,89m2/ks*1ks=</t>
  </si>
  <si>
    <t>medzi stĺpmi 625-626, 1,89m2: 1,89m2/ks*1ks=</t>
  </si>
  <si>
    <t>medzi stĺpmi 1093-1094, 1,89m2: 1,89m2/ks*1ks=</t>
  </si>
  <si>
    <t>- vrátane rámu dverí a kotviacich pätiek dverí dľa PD, 632,45kg</t>
  </si>
  <si>
    <t>V1 P12-900x3305, 8ks: 280,198kg/ks*8ks=</t>
  </si>
  <si>
    <t>P1 P12-250x6100, 4ks: 143,655kg/ks*4ks=</t>
  </si>
  <si>
    <t>P2 P10-180x750, 4ks: 10,598kg/ks*4ks=</t>
  </si>
  <si>
    <t>P3 P12-100x6400, 4ks: 60,288kg/ks*4ks=</t>
  </si>
  <si>
    <t>PA1 P10-100x2600, 2 ks: 20,41kg/ks*2ks=</t>
  </si>
  <si>
    <t>AL1 P1,5-250x1300, 2ks: 1,32kg/ks*2ks=</t>
  </si>
  <si>
    <t>AL2 P1,5-250x1300, 2ks: 1,32kg/ks*2ks=</t>
  </si>
  <si>
    <t>AL3 P1,5-250x1100, 4ks: 1,11kg/ks*4ks=</t>
  </si>
  <si>
    <t>AL4 P1,5-250x1100, 4ks: 1,11kg/ks*4ks=</t>
  </si>
  <si>
    <t>AL5 P1,5-250x1390, 680ks: 1,41kg/ks*680ks=</t>
  </si>
  <si>
    <t>AL6 P1,5-250x890, 2ks: 0,90kg/ks*2ks=</t>
  </si>
  <si>
    <t>AL7 P1,5-250x1450, 910ks: 1,50kg/ks*910ks=</t>
  </si>
  <si>
    <t>AL8 P1,5-250x950, 16ks: 0,97kg/ks*16ks=</t>
  </si>
  <si>
    <t>AL9 P1,5-220x1390, 18ks: 1,23kg/ks*18ks=</t>
  </si>
  <si>
    <t>AL1 P1,5-140x260, 14ks: 0,147kg/ks*14ks=</t>
  </si>
  <si>
    <t>uchytenie PDZ na stĺpe č. 488 PHS:</t>
  </si>
  <si>
    <t>285 PHS na D3 v km 11,608-13,100 vpravo</t>
  </si>
  <si>
    <t>prepytočný materiál z výkopu na skládku: 7,37+168,28+199,91-184,32=</t>
  </si>
  <si>
    <t>odbúranie časti existujúcého múru a rímsy na dĺ. 77 m:</t>
  </si>
  <si>
    <t>odbúraná časť existujúcého múru a rímsy na rmedziskládku na recykláciu: 32,34m3*2,40t/m3=</t>
  </si>
  <si>
    <t>výkop ryhy: 1504M</t>
  </si>
  <si>
    <t>spätný zásyp (tam a späť): 326,00*2=</t>
  </si>
  <si>
    <t>schody v km 11,898:</t>
  </si>
  <si>
    <t>schody v km 12,193:</t>
  </si>
  <si>
    <t xml:space="preserve">schody v km 12,814: </t>
  </si>
  <si>
    <t>výkop pre prefabrikovaný železobetónový panel zasunutý medzi hlavice pilót: 3ks*(2,40*0,60*0,30)m+91ks*(3,40*0,60*0,30)m+2ks*(2,15*0,60*0,30)m+1ks*(2,95*0,60*0,30)m+1ks*(1,40*0,60*0,30)m=</t>
  </si>
  <si>
    <t>výkop ryhy v krajnici pre soklové panely: 235,60m2*0,60m=</t>
  </si>
  <si>
    <t>zásyp pre prefabrikovaný železobetónový panel zasunutý medzi hlavice pilót: 58,55m3-(3ks*(2,40*0,12*0,30)m+91ks*(3,40*0,12*0,30)m+2ks*(2,15*0,12*0,30)m+1ks*(2,95*0,12*0,30)m+1ks*(1,40*0,12*0,30)m)=</t>
  </si>
  <si>
    <t>ryha v krajnici pre soklové panely, štrkodrva: 141,36m3-235,60m2*0,12m=</t>
  </si>
  <si>
    <t>ŽB1 2400x750x120mm, 0,22m3/ks:</t>
  </si>
  <si>
    <t>ŽB2 3400x750x120mm, 0,31m3/ks:</t>
  </si>
  <si>
    <t>ŽB3 2150x750x120mm, 0,19m3/ks:</t>
  </si>
  <si>
    <t>ŽB4 2950x750x120mm, 0,27m3/ks:</t>
  </si>
  <si>
    <t>ŽB5 1400x750x120mm, 0,13m3/ks:</t>
  </si>
  <si>
    <t>schody v km 11,898: 2,322+0,65=</t>
  </si>
  <si>
    <t>schody v km 12,193: 4,389+0,65=</t>
  </si>
  <si>
    <t>schody v km 12,814: 1,624+0,642+3,501+0,65=</t>
  </si>
  <si>
    <t>PHS na telese cesty medzi stĺpmi 1-232+medzi stĺpmi 242-381, soklové panely</t>
  </si>
  <si>
    <t>BP1 na teréne, 11ks: 1,992m2/ks*11ks=</t>
  </si>
  <si>
    <t>BP2 na teréne, 156ks: 2,742m2/ks*165ks=</t>
  </si>
  <si>
    <t>BP3 na teréne, 124ks: 2,738m2/ks*124ks=</t>
  </si>
  <si>
    <t>BP4 na teréne, 18ks: 2,751m2/ks*18ks=</t>
  </si>
  <si>
    <t>BP5 na teréne, 12ks: 2,725m2/ks*12ks=</t>
  </si>
  <si>
    <t>BP6 na teréne,6ks: 1,975m2/ks*6ks=</t>
  </si>
  <si>
    <t>BP7 na teréne, 1ks: 2,036m2/ks*1ks=</t>
  </si>
  <si>
    <t>BP8 na teréne, 1ks: 2,678m2/ks*1ks=</t>
  </si>
  <si>
    <t>BP9 na teréne, 2ks: 2,097m2/ks*2ks=</t>
  </si>
  <si>
    <t>BP10 na teréne, 1ks: 2,587m2/ks*1ks=</t>
  </si>
  <si>
    <t>BP11 na teréne, 1ks: 2,578m2/ks*1ks=</t>
  </si>
  <si>
    <t>BP12 na teréne, 1ks: 1,805m2/ks*2ks=</t>
  </si>
  <si>
    <t>BP13 na teréne, 1ks: 1,949m2/ks*1ks=</t>
  </si>
  <si>
    <t>BP14 na teréne, 1ks: 1,979m2/ks*1ks=</t>
  </si>
  <si>
    <t>BP15 na teréne, 1ks: 2,433m2/ks*1ks=</t>
  </si>
  <si>
    <t>BP16 na teréne, 1ks: 2,354m2/ks*1ks=</t>
  </si>
  <si>
    <t>BP17 na teréne, 1ks: 2,693m2/ks*1ks=</t>
  </si>
  <si>
    <t>BP18 na teréne, 1ks: 2,683m2/ks*1ks=</t>
  </si>
  <si>
    <t>BP19 na teréne, 2ks: 2,024m2/ks*2ks=</t>
  </si>
  <si>
    <t>BP20 na teréne, 1ks: 2,396m2/ks*1ks=</t>
  </si>
  <si>
    <t>BP21 na teréne, 1ks: 2,003m2/ks*1ks=</t>
  </si>
  <si>
    <t>BP22 na teréne, 1ks: 2,553m2/ks*1ks=</t>
  </si>
  <si>
    <t>BP23 na teréne, 4ks: 2,371m2/ks*4ks=</t>
  </si>
  <si>
    <t>BP24 na teréne, 1ks: 2,560m2/ks*1ks=</t>
  </si>
  <si>
    <t>BP25 terén-most, 1ks: 1,738m2/ks*1ks=</t>
  </si>
  <si>
    <t>BP26 most-terén, 1ks: 1,727m2/ks*1ks=</t>
  </si>
  <si>
    <t>BP27 na teréne, 2ks: 1,246m2/ks*2ks=</t>
  </si>
  <si>
    <t>PHS na moste SO 227 medzi stĺpmi 232-242, hliníkové panely pohltivé</t>
  </si>
  <si>
    <t>PHS na moste SO 227 medzi stĺpmi 232-242, hliníkové parapetné panely odrazivé bez perforácie</t>
  </si>
  <si>
    <t>HPP1, 20ks: 0,98m2/ks*20ks=</t>
  </si>
  <si>
    <t xml:space="preserve">- vrátane stĺpov 232-242 a ich povrchovej úpravy dľa PD, 3 364,93 kg </t>
  </si>
  <si>
    <t>- vrátane pätiek stĺpov a ich povrchovej úpravy dľa PD, 1 789,76 kg</t>
  </si>
  <si>
    <t>- vrátane krytiek stĺpov a ich povrchovej úpravy dľa PD, 14,13 kg</t>
  </si>
  <si>
    <t>PHS na telese cesty medzi stĺpmi 1-232+medzi stĺpmi 242-381, hliníkové panely pohltivé</t>
  </si>
  <si>
    <t>HP1, 179ks: 1,48m2/ks*179ks=</t>
  </si>
  <si>
    <t>HP1A, 5ks: 0,888m2/ks*5ks=</t>
  </si>
  <si>
    <t>HP2, 3667ks: 1,98m2/ks*3667ks=</t>
  </si>
  <si>
    <t>HP2A, 122ks: 1,188m2/ks*122ks=</t>
  </si>
  <si>
    <t>HP3, 50ks: 0,98m2/ks*50ks=</t>
  </si>
  <si>
    <t>HP3A, 4ks: 0,588m2*4ks=</t>
  </si>
  <si>
    <t>HP4, 11ks: 1,94m2/ks*11ks=</t>
  </si>
  <si>
    <t>HP4A, 1ks: 1,164m2/ks*1ks=</t>
  </si>
  <si>
    <t>HP5, 44ks: 1,51m2/ks*44ks=</t>
  </si>
  <si>
    <t>HP5A, 4ks: 0,906m2/ks*4ks=</t>
  </si>
  <si>
    <t>HP6, 24ks: 1,555m2/ks*24ks=</t>
  </si>
  <si>
    <t>HP7, 24ks: 1,90m2/ks*24ks=</t>
  </si>
  <si>
    <t>HP8, 22ks: 1,355m2/ks*22ks=</t>
  </si>
  <si>
    <t>HP9, 11ks: 1,755m2/ks*11ks=</t>
  </si>
  <si>
    <t>HP10, 11ks: 1,80m2/ks*11ks=</t>
  </si>
  <si>
    <t>HP11, 11ks: 1,73m2/ks*11ks=</t>
  </si>
  <si>
    <t>HP12, 11ks: 1,95m2/ks*11ks=</t>
  </si>
  <si>
    <t>HP13, 10ks: 1,455m2/ks*10ks=</t>
  </si>
  <si>
    <t>HP14, 10ks: 1,225m2/ks*10ks=</t>
  </si>
  <si>
    <t>výplňový panel VP, 10ks: 0,97m2/ks*10ks=</t>
  </si>
  <si>
    <t xml:space="preserve">- vrátane stĺpov 1-231+243-381 a ich povrchovej úpravy dľa PD, 187 794,42 kg </t>
  </si>
  <si>
    <t>- vrátane pätiek stĺpov a ich povrchovej úpravy dľa PD, 36 342,56 kg</t>
  </si>
  <si>
    <t>- vrátane krytiek stĺpov a ich povrchovej úpravy dľa PD, 897,14 kg</t>
  </si>
  <si>
    <t>22250285</t>
  </si>
  <si>
    <t>Doplňujúce konštrukcie, protihlukové steny mobilné</t>
  </si>
  <si>
    <t>mobilná stena NBH 150XA/600-5 (dodávaná ako kompletná konštrukcia)</t>
  </si>
  <si>
    <t>hliníkové panely pohltivé mobilnej PHS</t>
  </si>
  <si>
    <t xml:space="preserve">HP1MS, 98ks: 2,48m2/ks*98ks= </t>
  </si>
  <si>
    <t>betónové panely mobilnej PHS</t>
  </si>
  <si>
    <t>BP1, 14ks: 4,96m2/ks*14ks=</t>
  </si>
  <si>
    <t>Vrátane:</t>
  </si>
  <si>
    <t>- základový dielec bet. zvodidla NBH 150XA-5, 15ks</t>
  </si>
  <si>
    <t>- prechodový dielec RB120AS - NH150XA-7,5, 2ks</t>
  </si>
  <si>
    <t>- prechodový dielec na oceľové zvodidlo, 2 ks</t>
  </si>
  <si>
    <t>ŽB1 2400x750x120mm, 6ks: (2,40*0,75)*6ks+(2,40*0,30)*3ks=</t>
  </si>
  <si>
    <t>ŽB2 3400x750x120mm, 182ks: (3,40*0,75)*182ks+(3,40*0,30)*91ks=</t>
  </si>
  <si>
    <t>ŽB3 2150x750x120mm, 4ks: (2,15*0,75)*4ks+(2,15*0,30)*2ks=</t>
  </si>
  <si>
    <t>ŽB4 2950x750x120mm, 2ks: (2,95*0,75)*2ks+(2,95*0,30)*1ks=</t>
  </si>
  <si>
    <t>ŽB5 1400x750x120mm, 2ks: (1,40*0,75)*2ks+(1,40*0,30)*1ks=</t>
  </si>
  <si>
    <t>hlavice 800x800x600, 264ks: ((0,80+0,80)m*2*0,60m)*264ks=</t>
  </si>
  <si>
    <t>hlavice 800x800x1200, 101ks: ((0,80+0,80)m*2*1,20m+(0,39*1,20)m*2)*6ks+((0,80+0,80)m*2*1,20m+(0,39*1,20)m)*95ks=</t>
  </si>
  <si>
    <t>soklové panely: 235,60m2*2=</t>
  </si>
  <si>
    <t>schody</t>
  </si>
  <si>
    <t>v km 11,898: 0,66m2*2+1ks*0,26m*1,10m+0,32m*0,10m=</t>
  </si>
  <si>
    <t>v km 12,193: 0,99m2*2+1ks*0,28m*1,10m+0,32m*0,10m=</t>
  </si>
  <si>
    <t>v km 12,814: 1,53m2*2+1ks*0,20m*1,10m+0,32m*0,10m=</t>
  </si>
  <si>
    <t>pilóta dĺ. 4,40m, 264ks: 264ks*4,40m=</t>
  </si>
  <si>
    <t>atypická pilóta dĺ. 3,80m, 101ks: 101ks*3,80m=</t>
  </si>
  <si>
    <t>pilóta dĺ. 4,40m, 264ks: 1,33m3/ks*264ks=</t>
  </si>
  <si>
    <t>atypická pilóta dĺ. 3,80m, 101ks: 1,15m3/ks*101ks=</t>
  </si>
  <si>
    <t>pilóta dĺ. 4,40m, 264ks: 109,00kg/ks*264ks*0,001=</t>
  </si>
  <si>
    <t>atypická pilóta 1 dĺ. 3,80m, 101ks: 110,55kg/ks*101ks*0,001=</t>
  </si>
  <si>
    <t>pod UD medzi stĺpmi 77 a 78: 0,45*0,35*1,20=</t>
  </si>
  <si>
    <t>pod UD medzi stĺpmi 151 a 152: 0,45*0,35*1,20=</t>
  </si>
  <si>
    <t>pod UD medzi stĺpmi 228 a 229: 0,45*0,35*1,20=</t>
  </si>
  <si>
    <t>pod UD medzi stĺpmi 245 a 246: 0,45*0,35*1,20=</t>
  </si>
  <si>
    <t>pod UD medzi stĺpmi 307 a 308: 0,45*0,35*1,20=</t>
  </si>
  <si>
    <t>základ 2200*2000*2000, bet. C30/37-XC4, XF3, 4ks: (2,20*2,00*2,00)m*5ks=</t>
  </si>
  <si>
    <t>hlavice 800x800x600, 264ks: 0,385m3/ks*264ks=</t>
  </si>
  <si>
    <t>hlavice 800x800x1200, 101ks: 0,768m3/ks*101ks=</t>
  </si>
  <si>
    <t>hlavice 800x800x600, 264ks: 66,73kg/ks*264ks*0,001=</t>
  </si>
  <si>
    <t>hlavice 800x800x1200, 101ks: (115,20kg/ks*6ks+114,00kg/ks*95ks)*0,001=</t>
  </si>
  <si>
    <t>nadbetonávka oporného múra na dĺ. 77m:</t>
  </si>
  <si>
    <t xml:space="preserve">schody v km 11,898: </t>
  </si>
  <si>
    <t>schody v km 11,898: 0,87m2*2+7ks*0,16m*1,10m+1ks*0,40m*1,10m+0,37m*0,10m=</t>
  </si>
  <si>
    <t>schody v km 12,193: 1,43m2*2+13ks*0,16m*1,10m+1ks*0,40m*1,10m+0,37m*0,10m=</t>
  </si>
  <si>
    <t>schody v km 12,814: 1,76m2*2+17ks*0,15*1,10m+1ks*0,40m*1,10m+0,37m*0,10m=</t>
  </si>
  <si>
    <t>schody v km 11,898: 9,09kg*0,001=</t>
  </si>
  <si>
    <t>schody v km 12,193: 12,12kg*0,001=</t>
  </si>
  <si>
    <t>schody v km 12,814: 15,15kg*0,001=</t>
  </si>
  <si>
    <t>schody v km 11,898: 11,78kg*0,001=</t>
  </si>
  <si>
    <t>schody v km 12,193: 11,78kg*0,001=</t>
  </si>
  <si>
    <t>schody v km 12,814: 23,56kg*0,001=</t>
  </si>
  <si>
    <t>schody v km 12,003: 6,50m2*5,27kg/m2*0,001=</t>
  </si>
  <si>
    <t>schody v km 12,291: 7,70m2*5,27kg/m2*0,001=</t>
  </si>
  <si>
    <t>medzi stĺpmi 151-152, 1,89m2: 1,89m2/ks*1ks=</t>
  </si>
  <si>
    <t>medzi stĺpmi 228-229, 1,89m2: 1,89m2/ks*1ks=</t>
  </si>
  <si>
    <t>medzi stĺpmi 245-246, 1,89m2: 1,89m2/ks*1ks=</t>
  </si>
  <si>
    <t>medzi stĺpmi 307-308, 1,89m2: 1,89m2/ks*1ks=</t>
  </si>
  <si>
    <t>- vrátane rámu dverí a kotviacich pätiek dverí dľa PD, 451,75kg</t>
  </si>
  <si>
    <t>AL1 P1,5-200x1390, 20ks: 1,12kg/ks*20ks=</t>
  </si>
  <si>
    <t>AL1 P1,5-140x260, 10ks: 0,147kg/ks*10ks=</t>
  </si>
  <si>
    <t>287 PHS na D3 v km 16,375-16,755 vľavo</t>
  </si>
  <si>
    <t>prepytočný materiál z výkopu: 228,32+32,58-177,59=</t>
  </si>
  <si>
    <t>výkop ryhy: 380M</t>
  </si>
  <si>
    <t>spätný zásyp (tam a späť): 83,00*2=</t>
  </si>
  <si>
    <t>výkop pre základ 15800x1500x1700mm, 1ks: (45,90m2+124,45m2)/2*1,10m*1ks=</t>
  </si>
  <si>
    <t>výkop pre základ 2200*2000*2000, 4ks: (10,88m2+37,20m2)/2*1,40m*4ks=</t>
  </si>
  <si>
    <t>výkop ryhy v krajnici pre parapetné panely: (30,95+23,35)m2*0,60m=</t>
  </si>
  <si>
    <t>zásyp pre základ 15800x1500x1700mm, 1ks: 93,68m3-(15,80*1,50*1,10)m*1ks=</t>
  </si>
  <si>
    <t>zásyp pre základ 2200*2000*2000, 4ks: 134,62m3-(2,20*2,00*1,40)m*4ks=</t>
  </si>
  <si>
    <t>ryha v krajnici pre soklové panely: 32,58m3-(30,95+23,35)m2*0,12m=</t>
  </si>
  <si>
    <t>soklové panely</t>
  </si>
  <si>
    <t>BP1 na teréne, 16ks: 2,001m2/ks*16ks=</t>
  </si>
  <si>
    <t>BP2 na teréne, 33ks: 2,751m2/ks*33ks=</t>
  </si>
  <si>
    <t>BP3 na teréne, 6ks: 2,009m2/ks*6ks=</t>
  </si>
  <si>
    <t>BP4 na teréne, 9ks: 1,996m2/ks*9ks=</t>
  </si>
  <si>
    <t>BP5 na teréne, 3ks: 1,984m2/ks*3ks=</t>
  </si>
  <si>
    <t>BP6 na teréne, 5ks: 1,979m2/ks*5ks=</t>
  </si>
  <si>
    <t>BP7 na teréne, 8ks: 2,729m2/ks*8ks=</t>
  </si>
  <si>
    <t>BP8 na teréne, 11ks: 2,729m2/ks*11ks=</t>
  </si>
  <si>
    <t>BP9 na teréne, 1ks: 1,855m2/ks*1ks=</t>
  </si>
  <si>
    <t>BP10 na teréne, 1ks: 1,587m2/ks*1ks=</t>
  </si>
  <si>
    <t>BP11 na teréne, 1ks: 2,512m2/ks*1ks=</t>
  </si>
  <si>
    <t>BP12 na teréne, 5ks: 1,578m2/ks*5ks=</t>
  </si>
  <si>
    <t>BP13 na teréne, 1ks: 1,804m2/ks*1ks=</t>
  </si>
  <si>
    <t>PHS na telese cesty, hliníkové panely pohltivé  min A3,  nepriezvučnosť B3</t>
  </si>
  <si>
    <t>HP1, 360ks: 1,48m2/ks*360ks=</t>
  </si>
  <si>
    <t>HP2, 432ks: 1,98m2/ks*432ks=</t>
  </si>
  <si>
    <t xml:space="preserve">- vrátane stĺpov a ich povrchovej úpravy dľa PD, 28308,34 kg </t>
  </si>
  <si>
    <t>- vrátane pätiek stĺpov a ich povrchovej úpravy dľa PD, 4457,13 kg</t>
  </si>
  <si>
    <t>- vrátane krytiek stĺpov a ich povrchovej úpravy dľa PD, 217,34 kg</t>
  </si>
  <si>
    <t>základ 15800x1500x1700mm, 1ks: ((15,80+1,50)m*2)*1,70m*1ks=</t>
  </si>
  <si>
    <t>základ 2200*2000*2000, 4ks: ((2,20+2,00)m*2*2,00m)*4ks=</t>
  </si>
  <si>
    <t>hlavice pilót 800x620x600, 93ks: ((0,80+0,62)m*2*0,60m)*93ks=</t>
  </si>
  <si>
    <t>soklové panely: (30,95+23,35)m2*2=</t>
  </si>
  <si>
    <t>pilóta dĺ. 3,40m, 95ks: 95*3,40=</t>
  </si>
  <si>
    <t>pilóta dĺ. 4,40m, 95ks: 1,03m3/ks*95ks=</t>
  </si>
  <si>
    <t>pilóta dĺ. 3,40m, 95ks: 85,13kg/ks*95ks*0,001=</t>
  </si>
  <si>
    <t>základ 15800x1500x1700mm, bet. C30/37-XC4,XF3, 1ks: 15,80*1,50*1,70*1=</t>
  </si>
  <si>
    <t>základ 15800x1500x1700mm, oceľ B-500B, 1ks: 2462,45kg/ks*1ks*0,001=</t>
  </si>
  <si>
    <t>základ 2200*2000*2000, bet. C30/37-XC4, XF3, 4ks: (2,20*2,00*2,00)m*4ks=</t>
  </si>
  <si>
    <t>hlavice 800x620x600, 93ks: 0,30m3/ks*93ks=</t>
  </si>
  <si>
    <t>hlavice 800x620x600, 93ks: 30,59kg/ks*93ks*0,001=</t>
  </si>
  <si>
    <t>základ 2200*2000*2000, 4ks: 517,01kg/ks*4ks*0,001=</t>
  </si>
  <si>
    <t>288 PHS na D3 v km 14,475-15,800 vľavo</t>
  </si>
  <si>
    <t>prepytočný materiál z výkopu na skládku: 2,15+201,94+72,19-164,98=</t>
  </si>
  <si>
    <t>výkop ryhy: 1328M</t>
  </si>
  <si>
    <t>spätný zásyp (tam a späť): 288,00*2=</t>
  </si>
  <si>
    <t>schody v km 15,387:</t>
  </si>
  <si>
    <t>výkop pre základ 2200*2000*2000, 6ks: (10,88m2+37,20m2)/2*1,40m*6ks=</t>
  </si>
  <si>
    <t>výkop pre základ chodníka v km 15,633: 0,20m2*26,80m=</t>
  </si>
  <si>
    <t>výkop ryhy v krajnici pre soklové panely: 111,38m2*0,60m=</t>
  </si>
  <si>
    <t>zásyp pre základ 2200*2000*2000, 6ks: 201,94m3-(2,20*2,00*1,40)m*6ks=</t>
  </si>
  <si>
    <t>ryha v krajnici pre soklové panely: 66,83m3-111,38m2*0,12m=</t>
  </si>
  <si>
    <t>chodník v km 15,633:</t>
  </si>
  <si>
    <t>- vrátane debnenia a protišmykovej povrchovej úpravy</t>
  </si>
  <si>
    <t>schody v km 15,387: 0,833+4,853+0,66+1,256=</t>
  </si>
  <si>
    <t>chodník v km 15,633: 26,916+(0,225+0,925)*2=</t>
  </si>
  <si>
    <t>PHS na telese cesty medzi stĺpmi 1-6+medzi stĺpmi 333-503, soklové panely</t>
  </si>
  <si>
    <t>BP1 na teréne, 17ks: 2,755m2/ks*17ks=</t>
  </si>
  <si>
    <t>BP2 na teréne, 63ks: 2,742m2/ks*63ks=</t>
  </si>
  <si>
    <t>BP3 na teréne, 62ks: 2,746m2/ks*62ks=</t>
  </si>
  <si>
    <t>BP4 na teréne, 9ks: 2,734m2/ks*9ks=</t>
  </si>
  <si>
    <t>BP5 na teréne, 8ks: 1,992m2/ks*8ks=</t>
  </si>
  <si>
    <t>BP6 na teréne, 3ks: 1,609m2/ks*3ks=</t>
  </si>
  <si>
    <t>BP7 na teréne, 1ks: 1,572m2/ks*1ks=</t>
  </si>
  <si>
    <t>BP8 na teréne, 1ks: 1,534m2/ks*1ks=</t>
  </si>
  <si>
    <t>BP9 na teréne, 1ks: 2,559m2/ks*1ks=</t>
  </si>
  <si>
    <t>BP10 na teréne, 5ks: 2,349m2/ks*5ks=</t>
  </si>
  <si>
    <t>BP11 na teréne, 1ks: 2,524m2/ks*1ks=</t>
  </si>
  <si>
    <t>PHS na moste SO 227 medzi stĺpmi 6-333, hliníkové panely pohltivé</t>
  </si>
  <si>
    <t>HP2, 1716ks: 0,98m2/ks*1716ks=</t>
  </si>
  <si>
    <t>HP2A, 261ks: 0,588m2/ks*261ks=</t>
  </si>
  <si>
    <t>HP3, 14ks: 0,88m2/ks*14ks=</t>
  </si>
  <si>
    <t>HP4, 5ks: 0,78m2/ks*5ks=</t>
  </si>
  <si>
    <t>HP4A, 1ks: 0,468m2/ks*1ks=</t>
  </si>
  <si>
    <t>HP5, 5ks: 0,82m2/ks*5ks=</t>
  </si>
  <si>
    <t>HP5A, 1ks: 0,49m2/ks*1ks=</t>
  </si>
  <si>
    <t>HP6, 5ks: 0,73m2/ks*5ks=</t>
  </si>
  <si>
    <t>HP6A, 1ks: 0,44m2/ks*1ks=</t>
  </si>
  <si>
    <t>PHS na moste SO 227 medzi stĺpmi 6-333, hliníkové parapetné panely odrazivé bez perforácie</t>
  </si>
  <si>
    <t>HPP2, 644ks: 0,98m2/ks*644ks=</t>
  </si>
  <si>
    <t>HPP3, 4ks: 0,87m2/ks*4ks=</t>
  </si>
  <si>
    <t>HPP4, 2ks: 0,78m2/ks*2ks=</t>
  </si>
  <si>
    <t>HPP5, 2ks: 0,82m2/ks*2ks=</t>
  </si>
  <si>
    <t>HPP6, 2ks: 0,73m2/ks*2ks=</t>
  </si>
  <si>
    <t xml:space="preserve">- vrátane stĺpov 6- 333 a ich povrchovej úpravy dľa PD, 56 048,82 kg </t>
  </si>
  <si>
    <t>- vrátane pätiek stĺpov a ich povrchovej úpravy dľa PD, 34 766,82 kg</t>
  </si>
  <si>
    <t>- vrátane krytiek stĺpov a ich povrchovej úpravy dľa PD, 435,90 kg</t>
  </si>
  <si>
    <t>PHS na telese cesty medzi stĺpmi 1-6+medzi stĺpmi 333-503, hliníkové panely pohltivé</t>
  </si>
  <si>
    <t>HP1, 17ks: 1,23m2/ks*17ks=</t>
  </si>
  <si>
    <t>HP2, 30ks: 0,98m2/ks*30ks=</t>
  </si>
  <si>
    <t>HP7, 1192ks: 1,98m2/ks*1192ks=</t>
  </si>
  <si>
    <t>HP8, 58ks: 1,48m2/ks*58ks=</t>
  </si>
  <si>
    <t xml:space="preserve">- vrátane stĺpov 1-5+334-503 a ich povrchovej úpravy dľa PD, 46 854,66 kg </t>
  </si>
  <si>
    <t>- vrátane pätiek stĺpov a ich povrchovej úpravy dľa PD, 7 574,00 kg</t>
  </si>
  <si>
    <t>- vrátane krytiek stĺpov a ich povrchovej úpravy dľa PD, 369,26 kg</t>
  </si>
  <si>
    <t>chodník v km 15,633: 1,238m*4=</t>
  </si>
  <si>
    <t>- vrátane zarezania a vyplnenia škáry</t>
  </si>
  <si>
    <t>22251488</t>
  </si>
  <si>
    <t>Doplňujúce konštrukcie,  pri stavbe krytov komunikácií, oceľová výstuž</t>
  </si>
  <si>
    <t>chodník v km 15,633, kari sieť 100/100/8:</t>
  </si>
  <si>
    <t>37,00m2*5,27kg/m2=194,99kg</t>
  </si>
  <si>
    <t>hlavice 800x620x600, 169ks: ((0,80+0,62)m*2*0,60m)*169ks=</t>
  </si>
  <si>
    <t>základ 2200*2000*2000, 6ks: ((2,20+2,00)m*2*2,00m)*6ks=</t>
  </si>
  <si>
    <t>soklové panely: 111,38m2*2=</t>
  </si>
  <si>
    <t>schody v km 15,387: 0,92m2*2+1ks*0,22m*1,10m+0,10m*0,30m=</t>
  </si>
  <si>
    <t>schody v km 15,387, pilierky pre rošt: (0,30+0,30)m*2*0,65m)*2ks=</t>
  </si>
  <si>
    <t>pilóta dĺ. 3,40m, 169ks: 169ks*3,40m=</t>
  </si>
  <si>
    <t>pilóta dĺ. 3,40m, 169ks: 1,03m3/ks*169ks=</t>
  </si>
  <si>
    <t>pilóta dĺ. 3,40m, 169ks: 85,13kg/ks*169ks*0,001=</t>
  </si>
  <si>
    <t>základ chodníka v km 15,633: 0,24m2*26,80m+0,19m2*26,80m*1,1=</t>
  </si>
  <si>
    <t>pod UD medzi stĺpmi 4 a 5: 0,45*0,35*1,20=</t>
  </si>
  <si>
    <t>pod UD medzi stĺpmi 334 a 335: 0,45*0,35*1,20=</t>
  </si>
  <si>
    <t>pod UD medzi stĺpmi 397 a 398: 0,45*0,35*1,20=</t>
  </si>
  <si>
    <t>pod UD medzi stĺpmi 459 a 460: 0,45*0,35*1,20=</t>
  </si>
  <si>
    <t>základ chodníka v km 15,633: 0,49m*26,80m*2+0,24m2*2=</t>
  </si>
  <si>
    <t>nosník 450x350x1200mm, oceľ B-500B, 4ks: 22,43kg/ks*4ks*0,001=</t>
  </si>
  <si>
    <t>schody v km 15,387, pilierky pre rošt: (0,30*0,30*1,10)m*2ks=</t>
  </si>
  <si>
    <t>základ 2200*2000*2000, bet. C30/37-XC4, XF3, 6ks: (2,20*2,00*2,00)m*6ks=</t>
  </si>
  <si>
    <t>hlavice 800x620x600, 169ks: 0,30m3/ks*169ks=</t>
  </si>
  <si>
    <t>schody v km 15,387, pilierky pre rošt: (0,30+0,30)m*2*1,10m)*2ks=</t>
  </si>
  <si>
    <t>hlavice 800x620x600, 169ks: 30,59kg/ks*169ks*0,001=</t>
  </si>
  <si>
    <t>základ 2200*2000*2000, 6ks: 517,01kg/ks*6ks*0,001=</t>
  </si>
  <si>
    <t xml:space="preserve">schody v km 15,387: </t>
  </si>
  <si>
    <t>schody v km 15,387: 1,56m2*2+13ks*0,155m*1,10m+1ks*0,195m*1,10m+1ks*0,400m*1,10m+0,10m*0,45m=</t>
  </si>
  <si>
    <t>schody v km 15,387: 12,12kg*0,001=</t>
  </si>
  <si>
    <t>schody v km 15,387: 11,78kg*0,001=</t>
  </si>
  <si>
    <t>schody v km 15,387: 15,90m2*5,27kg/m2*0,001=</t>
  </si>
  <si>
    <t>67100300</t>
  </si>
  <si>
    <t>Podlahy, rošty</t>
  </si>
  <si>
    <t>schody v km 15,387, rošt 30x30/30x3 - 1100x1200mm: 1,10*1,20=</t>
  </si>
  <si>
    <t>- vrátane rámu a povrchovej úpravy dľa PD</t>
  </si>
  <si>
    <t>- vrátane uchytiek roštu dľa PD</t>
  </si>
  <si>
    <t>medzi stĺpmi 4-5, 1,89m2: 1,89m2/ks*1ks=</t>
  </si>
  <si>
    <t>medzi stĺpmi 334-335, 1,89m2: 1,89m2/ks*1ks=</t>
  </si>
  <si>
    <t>medzi stĺpmi 397-398, 1,89m2: 1,89m2/ks*1ks=</t>
  </si>
  <si>
    <t>medzi stĺpmi 459-460, 1,89m2: 1,89m2/ks*1ks=</t>
  </si>
  <si>
    <t>- vrátane rámu dverí a kotviacich pätiek dverí dľa PD, 361,39kg</t>
  </si>
  <si>
    <t>S5 P10-350x4600, 2ks: 126,39kg/ks*2ks=</t>
  </si>
  <si>
    <t>S6 P10-800x3900, 2ks: 244,92kg/ks*2ks=</t>
  </si>
  <si>
    <t>S5 P10-650x3900, 2ks: 199,00kg/ks*2ks=</t>
  </si>
  <si>
    <t>AL1 P1,5-200x1450, 644ks: 1,1745kg/ks*644ks=</t>
  </si>
  <si>
    <t>AL2 P1,5-200x1250, 2ks: 1,01kg/ks*2ks=</t>
  </si>
  <si>
    <t>AL3 P1,5-200x950, 2ks: 0,77kg/ks*2ks=</t>
  </si>
  <si>
    <t>AL4 P1,5-200x1000, 2ks: 0,81kg/ks*2ks=</t>
  </si>
  <si>
    <t>AL5 P1,5-200x1100, 2ks: 0,89kg/ks*2ks=</t>
  </si>
  <si>
    <t>AL6 P1,5-200x855, 2ks: 0,70kg/ks*2ks=</t>
  </si>
  <si>
    <t>AL7 P1,5-200x1000, 2ks: 0,81kg/ks*2ks=</t>
  </si>
  <si>
    <t>AL8 P1,5-200x1000, 2ks: 0,81kg/ks*2ks=</t>
  </si>
  <si>
    <t>AL9 P1,5-200x950, 2ks: 0,77kg/ks*2ks=</t>
  </si>
  <si>
    <t>AL1 P1,5-140x260, 8ks: 0,147kg/ks*8ks=</t>
  </si>
  <si>
    <t>uchytenie PDZ na stĺpe č. 376 PHS:</t>
  </si>
  <si>
    <t>302 PHS na D3 v km 19,400-20,248 vpravo</t>
  </si>
  <si>
    <t>prepytočný materiál z výkopu: 10,75+394,80+82,80-302,40=</t>
  </si>
  <si>
    <t>výkop ryhy: 853M</t>
  </si>
  <si>
    <t>spätný zásyp (tam a späť):   185*2</t>
  </si>
  <si>
    <t>schody v km 19,622:</t>
  </si>
  <si>
    <t>schody v km 19,869:</t>
  </si>
  <si>
    <t>schody v km 20,100:</t>
  </si>
  <si>
    <t>výkop pre základ 2200*2000*2000, 4+3+3+5ks=15ks: 113,5+85,20+72,3+123,8=</t>
  </si>
  <si>
    <t>výkop ryhy v krajnici pre ŽB parapetné panely: 138m2m2*0,60m=</t>
  </si>
  <si>
    <t>zásyp pre základ 2200*2000*2000, 4+3+3+5ks=15ks: 394,80m3-(2,20*2,00*1,40)m*15ks=</t>
  </si>
  <si>
    <t>obsyp ŠD pre parapetné panely: 82,80m3-(138m2*0,12m)=</t>
  </si>
  <si>
    <t>schody v km 19,822 : 0,650+5,582+0,630+2,994=</t>
  </si>
  <si>
    <t>schody v km 19,869 : 0,650+5,582+0,630+3,691=</t>
  </si>
  <si>
    <t>schody v km 20,100 : 0,650+4,868+0,630+4,736=</t>
  </si>
  <si>
    <t>BP1 na teréne, 12ks: 1,992m2/ks*12ks=</t>
  </si>
  <si>
    <t>BP2 na teréne, 46ks: 2,738m2/ks*46ks=</t>
  </si>
  <si>
    <t>BP3 na teréne, 84ks: 2,708m2/ks*84ks=</t>
  </si>
  <si>
    <t>BP4 na teréne, 10ks: 2,738m2/ks*10ks=</t>
  </si>
  <si>
    <t>BP5 na teréne, 5ks: 2,738m2/ks*5ks=</t>
  </si>
  <si>
    <t>BP6 na teréne, 24ks: 2,738m2/ks*24ks=</t>
  </si>
  <si>
    <t>BP7 na teréne, 1ks: 1,596m2/ks*1ks=</t>
  </si>
  <si>
    <t>BP8 na teréne 11ks: 1,988m2/ks*11ks=</t>
  </si>
  <si>
    <t>BP9 na teréne, 4ks: 1,785m2/ks*4ks=</t>
  </si>
  <si>
    <t>BP10 na teréne, 7ks: 2,303m2/ks*7ks=</t>
  </si>
  <si>
    <t>BP11 na teréne, 1ks: 2,505m2/ks*1ks=</t>
  </si>
  <si>
    <t>BP12 na teréne, 2ks: 2,345m2/ks*2ks=</t>
  </si>
  <si>
    <t>BP13 na teréne, 1ks: 2,283m2/ks*1ks=</t>
  </si>
  <si>
    <t>BP14 na teréne, 3ks: 1,966m2/ks*3ks=</t>
  </si>
  <si>
    <t>BP15 na teréne, 1ks: 2,483m2/ks*1ks=</t>
  </si>
  <si>
    <t>BP16 na teréne, 2ks: 1,720m2/ks*2ks=</t>
  </si>
  <si>
    <t>BP17 na teréne, 3ks: 1,792m2/ks*3ks=</t>
  </si>
  <si>
    <t>BP18 na teréne, 2ks: 1,806m2/ks*2ks=</t>
  </si>
  <si>
    <t>PHS na telese cesty , hliníkové výplňové panely, pohltivosť min. "A3", nepriezvučnosť B3"</t>
  </si>
  <si>
    <t>HP1, 206ks:     1,48m2/ks*206ks</t>
  </si>
  <si>
    <t>HP2, 1890ks:  1,98m2/ks*1890ks</t>
  </si>
  <si>
    <t>HP3, 21ks:     0,98m2/ks*21ks</t>
  </si>
  <si>
    <t>HP4, 30ks:  1,71m2/ks*30ks</t>
  </si>
  <si>
    <t>HP5, 10ks:  1,81m2/ks*10ks</t>
  </si>
  <si>
    <t>HP6, 20ks:  1,31m2/ks*20ks</t>
  </si>
  <si>
    <t>HP7, 10ks:  1,23m2/ks*10ks</t>
  </si>
  <si>
    <t>výplňový panel vedľa dverí  VP</t>
  </si>
  <si>
    <t xml:space="preserve">- vrátane stĺpov a ich povrchovej úpravy dľa PD, 90011,35 kg </t>
  </si>
  <si>
    <t>- vrátane pätiek stĺpov a ich povrchovej úpravy dľa PD, 9674,63 kg</t>
  </si>
  <si>
    <t>- vrátane krytiek stĺpov a ich povrchovej úpravy dľa PD, 542,51 kg</t>
  </si>
  <si>
    <t>základ 2200*2000*2000, 15ks: ((2,20+2,00)m*2*2,00m)*15ks=</t>
  </si>
  <si>
    <t>hlavice pilót 800x620x600, 208ks: ((0,80+0,62)m*2*0,60m)*208ks=</t>
  </si>
  <si>
    <t>parapetné panely: 138m2*2=</t>
  </si>
  <si>
    <t>schody (bok): 1,05m2*2+1,06m2*2+1m2*2</t>
  </si>
  <si>
    <t>pilóta dĺ. 3,90m, 208ks: 208*3,90=</t>
  </si>
  <si>
    <t>pilóta dĺ. 3,90m, 208ks: 1,2m3/ks*208ks=</t>
  </si>
  <si>
    <t>pilóta dĺ. 3,90m, 208ks: 96,15kg/ks*208ks*0,001=</t>
  </si>
  <si>
    <t>pod UD medzi stĺpmi 58 a 59: 0,45*0,35*1,20=</t>
  </si>
  <si>
    <t>pod UD medzi stĺpmi 125 a 126: 0,45*0,35*1,20=</t>
  </si>
  <si>
    <t>pod UD medzi stĺpmi 184 a 185: 0,45*0,35*1,20=</t>
  </si>
  <si>
    <t>nosník 450x350x1200mm, oceľ B-500B, 3ks: 22,43kg/ks*3ks*0,001=</t>
  </si>
  <si>
    <t>základ 2200*2000*2000, bet. C30/37-XC4, XF3, 15ks: (2,20*2,00*2,00)m*15ks=</t>
  </si>
  <si>
    <t>hlavice 800x620x600, 208ks: 0,30m3/ks*208ks=</t>
  </si>
  <si>
    <t>hlavice 800x620x600, 208ks: 30,59kg/ks*208ks*0,001=</t>
  </si>
  <si>
    <t>základ 2200*2000*2000, 15ks: 517,01kg/ks*15ks*0,001=</t>
  </si>
  <si>
    <t>schody v km 19,622: 2,96m2*2+0,16m*1,1m*26+1,3m*1,1</t>
  </si>
  <si>
    <t>schody v km 19,869: 3,22m2*2+0,16m*1,1m*28+1,3m*1,1</t>
  </si>
  <si>
    <t>schody v km 20,100: 4,2m2*2+0,16m*1,1m*31+1,3m*1,1</t>
  </si>
  <si>
    <t>schody v km 19,622: 21,21kg*0,001=</t>
  </si>
  <si>
    <t>schody v km 19,869: 21,21kg*0,001=</t>
  </si>
  <si>
    <t>schody v km 20,100: 24,52kg*0,001=</t>
  </si>
  <si>
    <t>schody v km 19,622: 23,56kg*0,001=</t>
  </si>
  <si>
    <t>schody v km 19,869: 23,56kg*0,001=</t>
  </si>
  <si>
    <t>schody v km 20,100: 23,56kg*0,001=</t>
  </si>
  <si>
    <t>schody v km 19,622: 11,60m2*5,27kg/m2*0,001=</t>
  </si>
  <si>
    <t>schody v km 19,869: 12,35m2*5,27kg/m2*0,001=</t>
  </si>
  <si>
    <t>schody v km 20,100: 12,85m2*5,27kg/m2*0,001=</t>
  </si>
  <si>
    <t xml:space="preserve">schody v km 19,622: </t>
  </si>
  <si>
    <t xml:space="preserve">schody v km 19,869: </t>
  </si>
  <si>
    <t xml:space="preserve">schody v km 20,100: </t>
  </si>
  <si>
    <t>medzi stĺpmi 58-59, 1,89m2: 1,89m2/ks*1ks=</t>
  </si>
  <si>
    <t>medzi stĺpmi 125-126, 1,89m2: 1,89m2/ks*1ks=</t>
  </si>
  <si>
    <t>medzi stĺpmi 184-185, 1,89m2: 1,89m2/ks*1ks=</t>
  </si>
  <si>
    <t>UPE1, UPE2....265,64kg +5,4kg=271,04kg</t>
  </si>
  <si>
    <t>286 Protihluková stena v km 16,230 D3 - 0,023 vetvy C križovatky KNM vľavo</t>
  </si>
  <si>
    <t>uzemnenie - výkop ryhy</t>
  </si>
  <si>
    <t>uzemnenie - spätný zásyp:</t>
  </si>
  <si>
    <t xml:space="preserve">spätný zásyp (tam a späť): </t>
  </si>
  <si>
    <t>pásy schodisko "0,5*0,6*1,1*2</t>
  </si>
  <si>
    <t>pre pilot.hlavice"1,5*1,5*0,6*93</t>
  </si>
  <si>
    <t>obsyp soklových panelov na výšku min. 200 mm, šírky 750 mm</t>
  </si>
  <si>
    <t>352*0,2*0,75</t>
  </si>
  <si>
    <t>z materiálu nakupovaného / štrkodrva 0/32</t>
  </si>
  <si>
    <t>obsyp pilot.hlavíc"1,5*1,5*0,6*93-(0,8*0,62*0,6*93)</t>
  </si>
  <si>
    <t>z materiálu vykopového</t>
  </si>
  <si>
    <t>v mieste vyspravenia krajnice"5,0*2,0*2</t>
  </si>
  <si>
    <t>uloženie nevhodnej zeminy na spoplatnenú skládku</t>
  </si>
  <si>
    <t>uloženie prebytočnej vykopanej zemina na medziskládke pre ďalšie použitie v inom objekte stavby</t>
  </si>
  <si>
    <t xml:space="preserve">spätný obsyp (tam a späť): </t>
  </si>
  <si>
    <t>odvoz prebytočnej vykopanej zemina na medziskládku pre ďalšie použitie v inom objekte stavby</t>
  </si>
  <si>
    <t>zemina z pilót pr.620 mm"3,14*0,31*0,31*3,4*93</t>
  </si>
  <si>
    <t>spätný obsyp"97,87</t>
  </si>
  <si>
    <t>2202041801</t>
  </si>
  <si>
    <t xml:space="preserve">Podkladné a krycie vrstvy s hydraulickým spojivom, cementobetónové jednovrstvové, beton železový tr. I C 8/10 (B 10)        </t>
  </si>
  <si>
    <t>"betónová podesta schodiska , vr. protišmyk. úpravy</t>
  </si>
  <si>
    <t>1,2*1,2*0,18</t>
  </si>
  <si>
    <t>pozn.charakteristika betónu, viď. PD</t>
  </si>
  <si>
    <t>pre únikové schodisko  / 93,47 kg "4,9+0,65</t>
  </si>
  <si>
    <t>vr. povrchovej úpravy a kotvenia HILTI</t>
  </si>
  <si>
    <t>prefabrikovaný soklový panel / výkres č.009</t>
  </si>
  <si>
    <t>BP1-BP16"0,9*(2,96*7+3,96*5+3,96*8+3,96*9+3,96*11+3,96*3+3,96*1+3,96*5+3,96*2)+0,8*(3,96*5+3,96*8+3,96*8+3,96*3+2,96*7+2,96*7)+0,85*3,96*2-0,3*0,43*(7+5+8+9+11+3+7+)-0,26*0,43*(1+5+5+8+2+2+8+3+7)-0,3*0,43*(7+5+8)-0,28*0,43*9-0,27*0,43*11-0,31*0,43*(3+1+5)-0,36*0,43*5+0,4*0,43*(8+8)-0,45*0,43*2-0,5*0,43*2-0,37*0,43*(3+7)-0,35*0,43*7</t>
  </si>
  <si>
    <t>pozn.charakteristika betónu a výstuž  viď. PD</t>
  </si>
  <si>
    <t>vr. výstuže,kotiev,  krycích AL plechov a tesnení</t>
  </si>
  <si>
    <t>hliníkový panel, odrazivý / výkres č.003 HPO1,HPO2,HPO3"57,72+526,68+4,9</t>
  </si>
  <si>
    <t>pozn.typ podľa PD</t>
  </si>
  <si>
    <t>vr. kotviaceho a pomocného materiálu</t>
  </si>
  <si>
    <t>vr. povrch. úpravy</t>
  </si>
  <si>
    <t>vr. oceľové stĺpy s kotviacimi pätkami a krytkami stĺpov - S1-S8/KP/KS"(3449,49+196,24+24523,07)/1000=28,17 t</t>
  </si>
  <si>
    <t>vr.povrchovej úpravy, zálievkovej plastmalty, vrchných AL krytiek  a kotvenia HILTI pre oceľové stĺpy s kotviacimi platňami</t>
  </si>
  <si>
    <t>polymetakrylátový  panel, odrazivý / výkres č.003"692,72</t>
  </si>
  <si>
    <t>2225067104</t>
  </si>
  <si>
    <t>Doplňujúce konštrukcie,  zvislé dopravné značky, normálny alebo zväčšený rozmer hliníkové</t>
  </si>
  <si>
    <t>informačná tabula s označením únikového východu"2</t>
  </si>
  <si>
    <t>piloty pr.620 mm, dĺ.3,40 m, 93 ks"3,4*93</t>
  </si>
  <si>
    <t>piloty / výkres č.14"3,14*0,31*0,31*3,4*93</t>
  </si>
  <si>
    <t>výkres č.14"85,14*93/1000</t>
  </si>
  <si>
    <t>zákl. pásy pod schod.ramená</t>
  </si>
  <si>
    <t>0,5*0,62*1,1*2</t>
  </si>
  <si>
    <t>1101010206</t>
  </si>
  <si>
    <t>Základy, pásy z betónu železového, tr. C 25/30 (B 30)</t>
  </si>
  <si>
    <t>spojovací, zákl. nosník / výkres č.14"0,45*0,35*1,2</t>
  </si>
  <si>
    <t>11010112</t>
  </si>
  <si>
    <t>Základy, pásy, debnenie z dielcov</t>
  </si>
  <si>
    <t>1101011202</t>
  </si>
  <si>
    <t>Základy, pásy, debnenie z dielcov oceľových</t>
  </si>
  <si>
    <t>spojovací, zákl. nosník / výkres č.14"1,2*0,35*2</t>
  </si>
  <si>
    <t>výkres č.14"22,43/1000</t>
  </si>
  <si>
    <t>hlavice / výkres č.14"0,8*0,62*0,6*93</t>
  </si>
  <si>
    <t>11010212</t>
  </si>
  <si>
    <t>Základy, pätky, debnenie z dielcov</t>
  </si>
  <si>
    <t>1101021202</t>
  </si>
  <si>
    <t>Základy, pätky, debnenie z dielcov oceľových</t>
  </si>
  <si>
    <t>hlavice / výkres č.14"0,6*(0,8*2+0,62*2)*93</t>
  </si>
  <si>
    <t>výkres č.14"30,59/1000*93</t>
  </si>
  <si>
    <t>11090102</t>
  </si>
  <si>
    <t>Schodiskové konštrukcie kompletné, z betónu železového</t>
  </si>
  <si>
    <t>1109010207</t>
  </si>
  <si>
    <t>Schodiskové konštrukcie kompletné z betónu železového, tr. C 30/37 (B 35)</t>
  </si>
  <si>
    <t>únikové schodisko"2,8</t>
  </si>
  <si>
    <t>pozn. protišmyková úprava</t>
  </si>
  <si>
    <t>11090111</t>
  </si>
  <si>
    <t>Schodiskové konštrukcie kompletné, debnenie tradičné</t>
  </si>
  <si>
    <t>1109011101</t>
  </si>
  <si>
    <t>Schodiskové konštrukcie kompletné, debnenie tradičné drevené</t>
  </si>
  <si>
    <t>únikové schodisko"0,5*5,5*2+15*0,16*1,1+0,18*(1,1*2+0,5*5+1,1)</t>
  </si>
  <si>
    <t>11090121</t>
  </si>
  <si>
    <t>Schodiskové konštrukcie kompletné, výstuž z betonárskej ocele</t>
  </si>
  <si>
    <t>1109012106</t>
  </si>
  <si>
    <t>Schodiskové konštrukcie kompletné, výstuž z betonárskej ocele 10505</t>
  </si>
  <si>
    <t>(12+11,9)/1000</t>
  </si>
  <si>
    <t>1109012107</t>
  </si>
  <si>
    <t>Schodiskové konštrukcie kompletné, výstuž z betonárskej ocele zo zváraných sietí</t>
  </si>
  <si>
    <t>48,6/1000</t>
  </si>
  <si>
    <t>1120010102</t>
  </si>
  <si>
    <t>Podkladné konštrukcie, podkladné vrstvy z betónu prostého, tr. C 8/10 (B 10)</t>
  </si>
  <si>
    <t>podkl. betón pod schodisko hr.100 mm"0,85</t>
  </si>
  <si>
    <t xml:space="preserve">páska FeZn 30x4mm </t>
  </si>
  <si>
    <t xml:space="preserve">   DP+VP únikové dvere 900/2100, 1ks"</t>
  </si>
  <si>
    <t>OK pre rámy dverí , 1 ks"90,64</t>
  </si>
  <si>
    <t>vr. kotviaceho, spojovaceho materiálu,  tesnenia a akustickej peny</t>
  </si>
  <si>
    <t>vr. povrch.úpravy</t>
  </si>
  <si>
    <t>298 Clona proti osneniu na preložke cesty I/11 km 2,400-2,780 vľavo</t>
  </si>
  <si>
    <t>pre pilot.hlavice"1,2*1,2*0,9*97</t>
  </si>
  <si>
    <t>obsyp soklových panelov na výšku min. 200 mm, šírky 790 mm</t>
  </si>
  <si>
    <t>378*0,2*0,79</t>
  </si>
  <si>
    <t>obsyp pilot.hlavíc"1,2*1,2*0,9*97-(0,9*0,55*0,55*97)</t>
  </si>
  <si>
    <t>zemina z pilót pr.450 mm"3,14*0,225*0,225*1,2*97</t>
  </si>
  <si>
    <t>spätný obsyp"99,30</t>
  </si>
  <si>
    <t>prefabrikovaný soklový panel / výkres č.008</t>
  </si>
  <si>
    <t>SP1-SP3"0,5*(3,96*34+3,96*45+3,96*1+3,96*3+3,96*5+3,96*5+2,96*1+1,46*1+1,46*1)+0,2*0,15*97+0,1*0,2*97</t>
  </si>
  <si>
    <t>vr. výstuže,kotiev, krytiek  a tesnení</t>
  </si>
  <si>
    <t>22250284</t>
  </si>
  <si>
    <t>Doplňujúce konštrukcie, protihlukové steny plastové</t>
  </si>
  <si>
    <t>2225028402</t>
  </si>
  <si>
    <t>Doplňujúce konštrukcie,  protihlukové steny plastové, cestné</t>
  </si>
  <si>
    <t>HDPE lamelový  panel / výkres č.006"0,9*3*4,0*93+0,9*3*3,0*1+0,9*3*1,5*2</t>
  </si>
  <si>
    <t>vr. rámu, kotviaceho a pomocného materiálu</t>
  </si>
  <si>
    <t>vr. oceľové stĺpy s kotviacimi pätkami a krytkami stĺpov - S1"123,8*97/1000=12,01 t</t>
  </si>
  <si>
    <t>0202067302</t>
  </si>
  <si>
    <t>Vrty pre pilóty, tr.horniny III, D nad 380 do 450 mm</t>
  </si>
  <si>
    <t>piloty pr.450 mm, dĺ.1,20 m, 97 ks"1,2*97</t>
  </si>
  <si>
    <t>piloty / výkres č.22"3,14*0,225*0,225*1,2*97</t>
  </si>
  <si>
    <t>výkres č.22"23,6*97/1000</t>
  </si>
  <si>
    <t>hlavice / výkres č.22"0,8*0,55*0,55*97</t>
  </si>
  <si>
    <t>hlavice / výkres č.22"0,8*0,55*4*97</t>
  </si>
  <si>
    <t>výkres č.22"54,7/1000*97</t>
  </si>
  <si>
    <t>podkl. betón pod hlavice"0,6*0,6*0,1*97-3,14*0,225*0,225*0,1*97</t>
  </si>
  <si>
    <t>306.2 Protihluková stena na D3 v km 20,600 - 21,000 vľavo</t>
  </si>
  <si>
    <t>pásy schodisko "0,6*0,62*1,1*2+0,9*0,6*1,1</t>
  </si>
  <si>
    <t>pre pilot.hlavice "1,5*1,5*0,6*105</t>
  </si>
  <si>
    <t>401*0,2*0,75</t>
  </si>
  <si>
    <t>obsyp pilot.hlavíc"1,5*1,5*0,6*105-(0,8*0,62*0,6*105)</t>
  </si>
  <si>
    <t>v mieste vyspravenia krajnice"6,3*2,0*2</t>
  </si>
  <si>
    <t>dovoz nedostatku zeminy z medziskládky pre obsyp</t>
  </si>
  <si>
    <t>zemina z pilót pr.620 mm"3,14*0,31*0,31*3,4*105</t>
  </si>
  <si>
    <t>spätný obsyp "110,5</t>
  </si>
  <si>
    <t>(1,2*1,9+0,9*1,1*2)*0,18</t>
  </si>
  <si>
    <t>pre únikové schodisko  / 128,7 kg "2,3+0,6+2,6+1,3</t>
  </si>
  <si>
    <t>BP1-BP12"0,7*(2,96*7+2,96*6+3,96*15+3,96*11+3,96*10+3,96*1+3,96*7+3,96*11+3,96*10+3,96*9+3,96*9+3,96*7)-0,28*0,27*7-0,3*0,35*6-0,28*0,26*15-0,28*0,27*11-0,28*0,28*10-0,28*0,25*1-0,28*0,29*7-0,28*0,3*11-0,28*0,31*10-0,28*0,32*9-0,28*0,33*9-0,28*0,34*7-0,43*0,43*(7+6+15+11+10+1+7+11+10+9+9+7)</t>
  </si>
  <si>
    <t>hliníkový panel, odrazivý / výkres č.003 HPO1,HPO2,HPO3"53,28+534,6+3,92</t>
  </si>
  <si>
    <t>vr. oceľové stĺpy s kotviacimi pätkami a krytkami stĺpov - S1-S3/KP/KS"(3894,58+221,56+24734,55)/1000=28,85 t</t>
  </si>
  <si>
    <t>polymetakrylátový  panel, odrazivý / výkres č.003"789,76</t>
  </si>
  <si>
    <r>
      <t xml:space="preserve">stĺpy sú zahrnuté v položke č. </t>
    </r>
    <r>
      <rPr>
        <b/>
        <i/>
        <sz val="10"/>
        <rFont val="Arial CE"/>
        <family val="2"/>
        <charset val="238"/>
      </rPr>
      <t>22250262</t>
    </r>
  </si>
  <si>
    <t>piloty pr.620 mm, dĺ.3,40 m, 105 ks"3,4*105</t>
  </si>
  <si>
    <t>piloty / výkres č.14"3,14*0,31*0,31*3,4*105</t>
  </si>
  <si>
    <t>výkres č.14"85,13*105/1000</t>
  </si>
  <si>
    <t>0,6*0,62*1,1*2+0,9*0,6*1,1</t>
  </si>
  <si>
    <t>hlavice / výkres č.14"0,8*0,62*0,6*105</t>
  </si>
  <si>
    <t>hlavice / výkres č.14"0,6*(0,8*2+0,62*2)*105</t>
  </si>
  <si>
    <t>výkres č.14"30,59/1000*105</t>
  </si>
  <si>
    <t>únikové schodisko"3,5</t>
  </si>
  <si>
    <t>únikové schodisko"0,5*(1,95+0,9*2+2,25+1,7)*2+16*0,18*1,1+0,18*(1,1*2+0,6*2+1,1*2)</t>
  </si>
  <si>
    <t>(24+23,8)/1000</t>
  </si>
  <si>
    <t>65,6/1000</t>
  </si>
  <si>
    <t>1120030102</t>
  </si>
  <si>
    <t>Podkladné konštrukcie, dosky, bloky, sedlá z betónu prostého, tr. C 8/10 (B 10)</t>
  </si>
  <si>
    <t>podkl. betón pod schodisko hr.100 mm"0,1*1,1*(1,95+2,25+1,05)</t>
  </si>
  <si>
    <t>306.3 Protihluková stena na D3 v km 21,395 - 21,912 vľavo</t>
  </si>
  <si>
    <t>pásy schodisko "0,6*0,68*1,1+0,6*0,5*1,1*3+0,6*0,86*1,1*3+0,6*0,52*1,1</t>
  </si>
  <si>
    <t>pre pilot.hlavice"1,5*1,5*0,6*134</t>
  </si>
  <si>
    <t>515*0,2*0,75</t>
  </si>
  <si>
    <t>obsyp pilot.hlavíc"1,5*1,5*0,6*134-(0,8*0,62*0,6*134)</t>
  </si>
  <si>
    <t>v mieste vyspravenia krajnice"20,7*2,0*2</t>
  </si>
  <si>
    <t>zemina z pilót pr.620 mm"3,14*0,31*0,31*3,2*134</t>
  </si>
  <si>
    <t>spätný obsyp"141,02</t>
  </si>
  <si>
    <t>(1,2*1,9+1,5*1,1*3+0,9*1,1)*0,18</t>
  </si>
  <si>
    <t>pre únikové schodisko  / 424,13 kg "3,9+1,25+4,25+1,25+4,25+1,25+4,25+1,4</t>
  </si>
  <si>
    <t>BP1-BP2"0,7*(2,96*13+3,96*118)-0,3*0,32*13-0,3*0,32*118-0,43*0,43*(13+118)</t>
  </si>
  <si>
    <t>hliníkový panel, pohltivý / výkres č.003 HPO1,HPO2,HPO3"134,68+1869,12+6,47</t>
  </si>
  <si>
    <t>vr. oceľové stĺpy s kotviacimi pätkami a krytkami stĺpov - S1-S4/KP/KS"(4970,23+282,75+35590,78)/1000=40,84 t</t>
  </si>
  <si>
    <t>piloty pr.620 mm, dĺ.3,40 m, 134 ks"3,4*134</t>
  </si>
  <si>
    <t>piloty / výkres č.14"3,14*0,31*0,31*3,4*134</t>
  </si>
  <si>
    <t>výkres č.14"85,13*134/1000</t>
  </si>
  <si>
    <t>0,6*0,68*1,1+0,6*0,5*1,1*3+0,6*0,86*1,1*3+0,6*0,52*1,1</t>
  </si>
  <si>
    <t>hlavice / výkres č.14"0,8*0,62*0,6*134</t>
  </si>
  <si>
    <t>hlavice / výkres č.14"0,6*(0,8*2+0,62*2)*134</t>
  </si>
  <si>
    <t>výkres č.14"30,59/1000*134</t>
  </si>
  <si>
    <t>únikové schodisko"9,6</t>
  </si>
  <si>
    <t>únikové schodisko"0,5*3,9*4*2+52*0,18*1,1+0,18*(1,1*2+0,6+1,5*2*3+1,9*2)</t>
  </si>
  <si>
    <t>(72+47,8)/1000</t>
  </si>
  <si>
    <t>173,5/1000</t>
  </si>
  <si>
    <t>podkl. betón pod schodisko hr.100 mm"1,95</t>
  </si>
  <si>
    <t>311 Preložka skladu posypovej soli v Brodne</t>
  </si>
  <si>
    <t>zákl. pätky oplotenia, predpoklad"0,5*0,5*0,8*41+0,9*0,5*0,8*4</t>
  </si>
  <si>
    <t>základ sila"37</t>
  </si>
  <si>
    <t>oplotenie/brána+závora"2+1</t>
  </si>
  <si>
    <t>oplotenie pletivové"122,6</t>
  </si>
  <si>
    <t>05060307</t>
  </si>
  <si>
    <t>Demolácia objektov, síl kovových</t>
  </si>
  <si>
    <t>0506030703</t>
  </si>
  <si>
    <t>Demolácia objektov, síl kovových, postupným rozoberaním</t>
  </si>
  <si>
    <t>demont sila na spätné použitie, odhad/komplet"50</t>
  </si>
  <si>
    <t>zákl. pätky oplotenia, predpoklad"(0,5*0,5*0,8*41+0,9*0,5*0,8*4)*2,2</t>
  </si>
  <si>
    <t>základ sila"37*2,4</t>
  </si>
  <si>
    <t>výkop jamy pre skrin SR4: (0,6*0,6*1,0)*2</t>
  </si>
  <si>
    <t>závory, 2ks"2*(0,4*0,6*1,1+0,2*0,2*0,3)</t>
  </si>
  <si>
    <t>zákl. pätky oplotenia"0,5*0,5*0,8*41+0,9*0,5*0,8*4</t>
  </si>
  <si>
    <t>základ sila -0,52/-1,22 m"0,7*(10,7*10,7+11,6*11,6)/2</t>
  </si>
  <si>
    <t>výkop ryhy: 120M</t>
  </si>
  <si>
    <t>zásyp ryhy chráničky"36</t>
  </si>
  <si>
    <t>káblové lôžko (piesok): (0,35*0,16*240)</t>
  </si>
  <si>
    <t>výstažná fólia: 240m</t>
  </si>
  <si>
    <t>doska na zakrytie kábla: 260m</t>
  </si>
  <si>
    <t>výkop -0,52/-1,22 m"0,7*(10,7*10,7+11,6*11,6)/2</t>
  </si>
  <si>
    <t>základ+PB"-0,6*9,5*9,5-0,1*9,7*9,7</t>
  </si>
  <si>
    <t>z vhodného materiálu zo stavby</t>
  </si>
  <si>
    <t>spätný zásyp a obsyp (tam a späť)</t>
  </si>
  <si>
    <t>odvoz prebytočnej vykopanej zeminy na medziskládku pre ďalšie použitie v inom objekte stavby</t>
  </si>
  <si>
    <t>spätný zásyp a obsyp</t>
  </si>
  <si>
    <t>chránička HDPE DN40-50mm</t>
  </si>
  <si>
    <t>betón na chráničku: (0,5*0,2*90)</t>
  </si>
  <si>
    <t>podkl. betón"0,1*9,7*9,7</t>
  </si>
  <si>
    <t>základ sila"0,6*9,5*9,5</t>
  </si>
  <si>
    <t>1101031202</t>
  </si>
  <si>
    <t>Základy, dosky, debnenie z dielcov oceľových</t>
  </si>
  <si>
    <t>základ sila"0,6*9,5*4</t>
  </si>
  <si>
    <t>základ+stĺpy"4483,3/1000</t>
  </si>
  <si>
    <t>1101040208</t>
  </si>
  <si>
    <t>Základy, múry z betónu železového, tr. C 35/45 (B 45)</t>
  </si>
  <si>
    <t>stĺpy, 4ks"1,82*0,9*4</t>
  </si>
  <si>
    <t>11010412</t>
  </si>
  <si>
    <t>Základy, múry, debnenie z dielcov</t>
  </si>
  <si>
    <t>1101041202</t>
  </si>
  <si>
    <t>Základy, múry, debnenie z dielcov oceľových</t>
  </si>
  <si>
    <t>stĺpy, 4ks"(1,82*2+1,9*0,9+2,1*0,9)*4</t>
  </si>
  <si>
    <t>kábel CYKY-J  5x6</t>
  </si>
  <si>
    <t>kábel CYKY-J  3x2,5</t>
  </si>
  <si>
    <t>kábel CYY-J  6</t>
  </si>
  <si>
    <t>kábel TCEPKPFLE 1x4x0,6</t>
  </si>
  <si>
    <t>kábel CYY-J  4</t>
  </si>
  <si>
    <t>koncovky do 4x6mm2</t>
  </si>
  <si>
    <t>skriňa SR7 so zemným dielom, IP44/IP20 SR4</t>
  </si>
  <si>
    <t>rozvádzače - NN  rozpojovacie a istiace skrine silové, prúd striedavý -R.ISD iba montáž, znovupripojenie a oživenie pôvodnej inštalácie - prenesenej</t>
  </si>
  <si>
    <t>Uzemňovacie a bleskozvodné vedenia - vodiče nadzemné, na povrchu AlMgSi</t>
  </si>
  <si>
    <t>Uzemňovacie a bleskozvodné vedenia - vodiče nadzemné, na povrchu AlMgSi drôtové</t>
  </si>
  <si>
    <t>svorka FeZn, PV2</t>
  </si>
  <si>
    <t>svorka FeZn, PV1</t>
  </si>
  <si>
    <t>svorka FeZn, SR02</t>
  </si>
  <si>
    <t>svorka FeZn, DZT</t>
  </si>
  <si>
    <t>páska FeZn 10mm</t>
  </si>
  <si>
    <t>Uzemňovacie a bleskozvodné vedenia - vedenia v zemi FeZn rúrové</t>
  </si>
  <si>
    <t>pozink.stĺpiky, dl.2,6 m, pr.50 mm"34</t>
  </si>
  <si>
    <t>pozink.stĺpiky pre brány, dl.2,6 m, pr.100 mm"5</t>
  </si>
  <si>
    <t>pozink.vzpery, dl.2,5 m, pr.50 mm"10</t>
  </si>
  <si>
    <t>62100611</t>
  </si>
  <si>
    <t>Doplnkové konštrukcie - oplotenie, zábrany z dielcov</t>
  </si>
  <si>
    <t>podhrabové dosky, v.250 mm"44*0,25</t>
  </si>
  <si>
    <t>pletivo, viď. PD"1,8*84,0</t>
  </si>
  <si>
    <t>ocel. brána, viď. PD"1,8*1,0</t>
  </si>
  <si>
    <t>ocel. brána, viď. PD"1,8*7,0</t>
  </si>
  <si>
    <t>ocel. brána, viď. PD"1,8*8,0</t>
  </si>
  <si>
    <t>komplet, vr. povrch. úpravy a výplne</t>
  </si>
  <si>
    <t>67110601</t>
  </si>
  <si>
    <t>Oplotenie,  závory mechanické kovové</t>
  </si>
  <si>
    <t>6711060102</t>
  </si>
  <si>
    <t>Oplotenie,  závory mechanické kovové, na stĺpiky kovové</t>
  </si>
  <si>
    <t>elektrická závora s fotobunkou"2</t>
  </si>
  <si>
    <t>špec. viď. PD</t>
  </si>
  <si>
    <t>45.35.00</t>
  </si>
  <si>
    <t>Mechanické a strojárske inštalácie</t>
  </si>
  <si>
    <t>Zásobníky, na sypké hmoty, ťažké hmoty priemer do 6930 mm</t>
  </si>
  <si>
    <t>Zásobníky, na sypké hmoty, ťažké hmoty priemer do 6930 mm, objem do 300 m3</t>
  </si>
  <si>
    <t>preložené silo"1</t>
  </si>
  <si>
    <t>špec.viď. PD, komplet vr. príslušenstva</t>
  </si>
  <si>
    <t>313 Prístrešok a mobiliár zastávok SAD a MHD v Brodne</t>
  </si>
  <si>
    <t xml:space="preserve">výkop pre zákl. dosku pre zastávky </t>
  </si>
  <si>
    <t>výkop od -0,20 po -0,90 m</t>
  </si>
  <si>
    <t>"ZP, 6x"0,7*(2,15*5,63-0,06*0,96)*6</t>
  </si>
  <si>
    <t>označník 6ks" 0,6*0,6*0,8*6</t>
  </si>
  <si>
    <t>výkop pol.č.'01030102</t>
  </si>
  <si>
    <t>spätný obsyp pol.č.01040502</t>
  </si>
  <si>
    <t xml:space="preserve">štrkový násyp hr.100 mm pod zákl. dosky pre zastávky </t>
  </si>
  <si>
    <t>"ZP, 6x"0,1*(1,15*4,63-0,06*0,96)*6</t>
  </si>
  <si>
    <t>z materiálu nakupovaného, špecifikácia v PD</t>
  </si>
  <si>
    <t>spätný obsyp  pre zákl. dosky pre zastávky</t>
  </si>
  <si>
    <t>na výšku zákl. dosky hr. 600 mm, použiť vykopový materiál po dohode s investorom</t>
  </si>
  <si>
    <t>"výkop ZP, 6x"0,7*(2,15*5,63-0,06*0,96)*6</t>
  </si>
  <si>
    <t>"betón, 6x"0,6*(1,15*4,63-0,06*0,96)*6</t>
  </si>
  <si>
    <t>"podsyp"3,16</t>
  </si>
  <si>
    <t>spätný obsyp (tam a späť): 2*28,48</t>
  </si>
  <si>
    <t>pol.č.1040100</t>
  </si>
  <si>
    <t>spätný obsyp</t>
  </si>
  <si>
    <t>15200106</t>
  </si>
  <si>
    <t>Mestský mobiliár, lavičky, dielce kovové</t>
  </si>
  <si>
    <t>lavička, typ podľa PD"6</t>
  </si>
  <si>
    <t>15200206</t>
  </si>
  <si>
    <t>Mestský mobiliár, nádoby na odpad, dielce kovové</t>
  </si>
  <si>
    <t>odpadkový kôš  , typ podľa PD"6</t>
  </si>
  <si>
    <t>prístrešky ako hotový výrobok , komplet, typ podľa PD</t>
  </si>
  <si>
    <t>1./MHD v km 0,40</t>
  </si>
  <si>
    <t>2./SAD v km 2,00</t>
  </si>
  <si>
    <t>3./SAD v km 2,95</t>
  </si>
  <si>
    <t>Mestský mobiliár, prístrešok informácií, z dielcov kovových</t>
  </si>
  <si>
    <t>informačná vitrína, typ podľa PD"6</t>
  </si>
  <si>
    <t>označník, typ podľa PD"6</t>
  </si>
  <si>
    <t xml:space="preserve">zákl. pás hr.600 mm pre zastávky </t>
  </si>
  <si>
    <t>6x"0,6*(1,15*4,63-0,06*0,96)*6</t>
  </si>
  <si>
    <t>6x"0,6*(1,15*2+4,63*2+0,06*2)*6</t>
  </si>
  <si>
    <t>spotreba ocele</t>
  </si>
  <si>
    <t>odstránenie betónového rigola hr. 180 mm - odhad hrúbky rigola aj s betónovým lôžkom - 1,57 m3: 8,73 m2*0,44 t/m2</t>
  </si>
  <si>
    <t>odstránenie CBGM podkladu existujúcej asfaltovej  vozovky hr. 170 mm - odhad skladby vozovky - 27,61 m3: 162,39 m2*0,44 t/m2</t>
  </si>
  <si>
    <t>odstránenie nespevneného podkladu existujúcej asfaltovej  vozovky hr. 150 mm - odhad skladby vozovky - 24,36 m3: 162,39 m2*0,235 t/m2</t>
  </si>
  <si>
    <t>odstránenie CBGM podkladu existujúcej asfaltovej  vozovky hr. 170 mm - odhad skladby vozovky - 247,64 m3: 1456,72 m2*0,44 t/m2</t>
  </si>
  <si>
    <t>odstránenie nespevneného podkladu existujúcej asfaltovej  vozovky hr. 150 mm - odhad skladby vozovky - 218,51 m3: 1456,72 m2*0,235 t/m2</t>
  </si>
  <si>
    <t>odstránenie nespevneného podkladu existujúceho asfaltového  chodníka hr. 150 mm - odhad skladby chodníka - 4,44 m3: 29,62 m2*0,235 t/m2</t>
  </si>
  <si>
    <t>odstránenie nespevneného podkladu existujúcej asfaltovej  vozovky hr. 150 mm - odhad skladby vozovky - 422,13 m3: 2814,19 m2*0,235 t/m2</t>
  </si>
  <si>
    <t>odstránenie nespevneného podkladu existujúceho asfaltového  chodníka hr. 150 mm - odhad skladby chodníka - 5,89 m3: 39,28 m2*0,235 t/m2</t>
  </si>
  <si>
    <t>odstránenie cementom stmeleného podkladu hr. 150 mm - 10,60 m3: 70,68 m2*0,44 t/m2</t>
  </si>
  <si>
    <t>odstránenie nestmelenej vrstvy hr. 150 mm - 12,81 m3: 85,39 m2*0,235 t/m2</t>
  </si>
  <si>
    <t>odstránenie asfaltového krytu hr. 40 mm - 2,38 m3: 59,42 m2*0,181 t/m2</t>
  </si>
  <si>
    <t>odstránenie asfaltového podkladu hr. 60 mm - 3,57 m3: 59,42 m2*0,181 t/m2</t>
  </si>
  <si>
    <t>z tohto objektu 5,95 m3, z iného objektu 685,58 m3</t>
  </si>
  <si>
    <t>odstránenie asfaltového krytu hr. 40 mm - 16,72 m2: 417,92 m2*0,181 t/m2</t>
  </si>
  <si>
    <t>odstránenie cementom stmelenej vrstvy  hr. 150 mm - 73,36 m3: 489,05 m2*0,44 t/m2</t>
  </si>
  <si>
    <t>odstránenie asfaltového podkladu hr. 60 mm - 25,08 m3: 417,92 m2*0,181 t/m2</t>
  </si>
  <si>
    <t>odstránenie nestmelenej vrstvy - štrkodrvina hr. 150 mm - 82,57 m3: 550,48 m2*0,235 t/m2</t>
  </si>
  <si>
    <t>z tohto objektu 41,80 m3 z iného objektu 1498,24 m3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</si>
  <si>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- 780,00 m3: 3900,0 m2*0,45 t/m2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</si>
  <si>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 - 780,00 m3: 3900,00 m2*0,235 t/m2</t>
    </r>
  </si>
  <si>
    <t>vybúranie bet. vrstvy hr. 100 mm - 3,10 m3: 31,00 m2*0,22 t/m2</t>
  </si>
  <si>
    <t>vybúranie CBGM hr. 170 mm - 1,19 m3: 7,00 m2*0,44 t/m2</t>
  </si>
  <si>
    <t>vybúranie štrkodrviny hr. 140 mm - 4,34 m3: 31,00m*0,235 t/m2</t>
  </si>
  <si>
    <t>vybúranie štrkodrviny hr. 200 mm pod dlažbou - 2,05 m3: 10,25 m2*0,235 t/m2</t>
  </si>
  <si>
    <t>vybúranie štrkodrviny hr. 180 mm - 1,26 m3: 7,00 m2*0,235 t/m2</t>
  </si>
  <si>
    <t>vybúranie bet vrstvy hr. 150 mm - 27,54 m3: 183,60 m2*0,44 t/m2</t>
  </si>
  <si>
    <t>vybúranie štrkodrviny hr. 110 mm - 20,20 m3: 183,60m*0,235 t/m2</t>
  </si>
  <si>
    <t>vybúranie bet. lôžka pod dlažbu hr. 40 mm - 2,80 m3: 70,00 m2*0,22 t/m2</t>
  </si>
  <si>
    <t>vybúranie CBGM hr. 170 mm - 24,36 m3: 143,30 m2*0,44 t/m2</t>
  </si>
  <si>
    <t>vybúranie štrkodrviny hr. 180 mm - 23,53 m3: 130,70 m2*0,235 t/m2</t>
  </si>
  <si>
    <t>vybúranie štrkodrviny hr. 350 mm - 27,30 m3: 78,00 m2*0,635 t/m2</t>
  </si>
  <si>
    <t>vybúranie CBGM hr. 170 mm - 11,83 m3: 69,60 m2*0,44 t/m2</t>
  </si>
  <si>
    <t>vybúranie štrkodrviny hr. 100 mm - 18,00 m3: 180,00 m2*0,13 t/m2</t>
  </si>
  <si>
    <t>vybúranie štrkodrviny hr. 180 mm - 22,25 m3: 123,6 m2*0,235 t/m2</t>
  </si>
  <si>
    <t>vybúranie štrkodrviny hr. 150 mm - 29,88 m3: 199,20 m2*0,235 t/m2</t>
  </si>
  <si>
    <t>vybúranie bet. lôžka pod dlažbu hr. 40 mm - 1,96 m3: 49,00 m2*0,22 t/m2</t>
  </si>
  <si>
    <t>vybúranie štrkodrviny hr. 180 mm - 10,44 m3: 58,00 m2*0,235 t/m2</t>
  </si>
  <si>
    <t>vybúranie štrkodrviny hr. 150 mm - 32,40 m3: 216,00 m2*0,235 t/m2</t>
  </si>
  <si>
    <t>odvŕtanie podkladného betónu: 26,84 m3*2,2 t/m3</t>
  </si>
  <si>
    <t>dovoz ornice z medziskládky pre zahumusovanie (0.2*11160,05)</t>
  </si>
  <si>
    <t>dovoz ornice z medziskládky pre zahumusovanie (0.2*2172,86)</t>
  </si>
  <si>
    <t>dovoz ornice z medziskládky pre zahumusovanie (0.2*50.0)</t>
  </si>
  <si>
    <t>dovoz ornice z medziskládky pre zahumusovanie (0.2*2625,0)</t>
  </si>
  <si>
    <t>dovoz ornice z medziskládky pre zahumusovanie (0.2*5460,81)</t>
  </si>
  <si>
    <t>dovoz ornice z medziskládky pre zahumusovanie (0.2*187.15)</t>
  </si>
  <si>
    <t>odstránenie nespevneného podkladu chodníka hr. 100 mm - 1,5 m3: 15,00 m2*0,13 t/m2</t>
  </si>
  <si>
    <t>odstránenie betónového podkladu vozovky hr. 200 mm - 6,51 m3: 32,54 m2*0,44 t/m2</t>
  </si>
  <si>
    <t>odstránenie betónového podkladu vozovky pre demontáž hr. 200 mm - 10,53 m3: 52,65 m2*0,44 t/m2</t>
  </si>
  <si>
    <t>odstránenie nespevneného podkladu vozovky hr. 200 mm - 6,51 m3: 32,54 m2*0,235 t/m2</t>
  </si>
  <si>
    <t>odstránenie nespevneného podkladu vozovky pre demontáž hr. 200 mm - 10,53 m3: 52,65 m2*0,235 t/m2</t>
  </si>
  <si>
    <t>odstránenie betónového podkladu hr. 100 mm - pri demontáži - 0,9 m3: 9,0 m2*0,22 t/m2</t>
  </si>
  <si>
    <t>odstránenie betónového podkladu vozovky hr. 200 mm - 9,50 m3: 47,50 m2*0,44 t/m2</t>
  </si>
  <si>
    <t>odstránenie betónového podkladu vozovky hr. 200 mm - pri demontáži - 1,20 m3: 6,00 m2*0,44 t/m2</t>
  </si>
  <si>
    <t>odstránenie nespevneného podkladu hr. 100 mm - pri demontáži - 0,9 m3: 9,00 m2*0,13 t/m2</t>
  </si>
  <si>
    <t>odstránenie nespevneného podkladu vozovky hr. 200 mm - 9,50 m3: 47,50 m2*0,235 t/m2</t>
  </si>
  <si>
    <t>odstránenie nespevneného podkladu vozovky pri 200 mm - pri demontáži - 1,20 m3: 6,00 m2*0,235 t/m2</t>
  </si>
  <si>
    <t>odstránenie podkladnej vrstvy hr. 200mm ŠD - 25,80 m3</t>
  </si>
  <si>
    <t>odstránenie podkladnej vrstvy hr. 200mm ŠD - 80,00 m3: 400 m2*0,235 t/m2</t>
  </si>
  <si>
    <t>odvoz na spoplatnenú skládku vrátane naloženia a zloženia</t>
  </si>
  <si>
    <t>odvoz na spoplatnenú skládku, vrátane naloženia a zloženia</t>
  </si>
  <si>
    <t>odvoz prebytočnej zeminy z výkopov,
odvoz na spoplatnenú skládku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</si>
  <si>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 ,00 m3: 3900,0 m2*0,45 t/m2</t>
    </r>
  </si>
  <si>
    <t xml:space="preserve">	103-00 Diaľnica D3 km 11,100-22,300 - Diaľnica</t>
  </si>
  <si>
    <t>búranie čiel priepustov</t>
  </si>
  <si>
    <t>v km 14,131 80</t>
  </si>
  <si>
    <t>v km 14,453 36</t>
  </si>
  <si>
    <t>stožiare VO komplet s príslušenstvom (výložník, svietidlo, elektroinštalácia,... )</t>
  </si>
  <si>
    <t>demontáž uličných vpustov</t>
  </si>
  <si>
    <t>demontáž mreží s rámami uličných vpustov vrátane zberného koša</t>
  </si>
  <si>
    <t>demontáž prístreškov SAD komplet</t>
  </si>
  <si>
    <t>betónový stredný deliaci pás resp spevnenie pod bet. zvodidlom hr. 200 mm</t>
  </si>
  <si>
    <t>odstránenie betónového krytu existujúceho betónového  chodníka hr. 150 mm - odhad skladby betónového chodníka</t>
  </si>
  <si>
    <t>betónový odvodňovací žľab (betónová žľabovka s lôžkom) hr. 250 mm: 830*0,6</t>
  </si>
  <si>
    <t>0503016104</t>
  </si>
  <si>
    <t>Odstránenie spevnených plôch vozoviek a doplňujúcich konštrukcií krytov cementobetónových hr. nad 300 mm</t>
  </si>
  <si>
    <t>štrbinový žľab: 0,4*65,0</t>
  </si>
  <si>
    <t>odstránenie asfaltového krytu existujúceho asfaltového  chodníka hr. 40 mm - odhad skladby asfaltového chodníka</t>
  </si>
  <si>
    <t>odstránenie betónovej dlažby existujúceho dláždeného  chodníka hr. 60 mm - odhad skladby chodník z dlažby</t>
  </si>
  <si>
    <t>odstránenie betónových panelov existujúcej panelovej  cesty hr. 200 mm - odhad skladby panelovej cesty</t>
  </si>
  <si>
    <t>odstránenie CBGM podkladu existujúceho asfaltového  chodníka hr. 100 mm - odhad skladby asfaltového chodníka</t>
  </si>
  <si>
    <t>odstránenie CBGM podkladu existujúcej asfaltovej  vozovky hr. 200 mm - odhad skladby vozovky</t>
  </si>
  <si>
    <t>odstránenie nespevneného podkladu existujúceho asfaltového  chodníka hr. 100 mm - odhad skladby asfaltového chodníka</t>
  </si>
  <si>
    <t>odstránenie lôžka z drveného kamenva fr.4/8 existujúceho dláždeného  chodníka hr. 30 mm - odhad skladby chodník z dlažby</t>
  </si>
  <si>
    <t>odstránenie nespevneného podkladu existujúceho betónového  chodníka hr. 100 mm - odhad skladby betónového chodníka</t>
  </si>
  <si>
    <t>odstránenie nespevneného podkladu existujúcej asfaltovej  vozovky hr. 200 mm - odhad skladby vozovky</t>
  </si>
  <si>
    <t>odstránenie nespevneného podkladu existujúceho dláždeného  chodníka hr. 150 mm - odhad skladby chodník z dlažby</t>
  </si>
  <si>
    <t>odstránenie nespevneného krytu existujúceho nespevného  chodníka hr. 200 mm - odhad skladby nespevneného chodníka</t>
  </si>
  <si>
    <t>odstránenie nespevneného podkladu existujúcej panelovej  cesty hr. 150 mm - odhad skladby panelovej cesty</t>
  </si>
  <si>
    <t>05030302</t>
  </si>
  <si>
    <t>Odstránenie spevnených plôch vozoviek a doplňujúcich konštrukcií obrubníkov a krajníkov kamenných</t>
  </si>
  <si>
    <t>0503030201</t>
  </si>
  <si>
    <t>Odstránenie spevnených plôch vozoviek a doplňujúcich konštrukcií obrubníkov a krajníkov kamenných ležatých</t>
  </si>
  <si>
    <t>Odstránenie spevnených plôch vozoviek a doplňujúcich konštrukcií obrubníkov a krajníkov betónových záhonových</t>
  </si>
  <si>
    <t>demontáž parkového betonového obrubníka 50x200 mm vrátane lôžka</t>
  </si>
  <si>
    <t>05030305</t>
  </si>
  <si>
    <t>Odstránenie spevnených plôch vozoviek a doplňujúcich konštrukcií obrubníkov a krajníkov plastových</t>
  </si>
  <si>
    <t>plastový obrubník</t>
  </si>
  <si>
    <t>odstránenie betonových zvodidiel</t>
  </si>
  <si>
    <t>odstránenie oceľových zvodidiel (jednostranné)</t>
  </si>
  <si>
    <t>odstránenie oceľových zvodidiel (obojstranné)</t>
  </si>
  <si>
    <t>oceľové zábradlie - komplet</t>
  </si>
  <si>
    <t>základný rozmer</t>
  </si>
  <si>
    <t>veľkoplošné</t>
  </si>
  <si>
    <t>veľkoplošné portálové</t>
  </si>
  <si>
    <t>presun značky 306</t>
  </si>
  <si>
    <t>demontáž tlmiča nárazu</t>
  </si>
  <si>
    <t>05030604</t>
  </si>
  <si>
    <t>Odstránenie spevnených plôch vozoviek a doplňujúcich konštrukcií, priepustov betónových</t>
  </si>
  <si>
    <t>0503060402</t>
  </si>
  <si>
    <t>Odstránenie spevnených plôch vozoviek a doplňujúcich konštrukcií, priepustov betónových DN nad 500 do 1 200 mm</t>
  </si>
  <si>
    <t>presun značky 306........1*0,082=</t>
  </si>
  <si>
    <t>káble VO: 150,00 m*0,001t/m</t>
  </si>
  <si>
    <t>stožiare VO komplet s príslušenstvom (výložník, svietidlo, elektroinštalácia,... ): 5 ks*0,5 t/ks</t>
  </si>
  <si>
    <t>demontáž prístreškov SAD komplet: 3,0 ks*1,5 t/ks</t>
  </si>
  <si>
    <t>odstránenie betónových panelov existujúcej panelovej  cesty hr. 200 mm - odhad skladby panelovej cesty: 1545 m2*0,397 t/m2</t>
  </si>
  <si>
    <t>odstránenie asfaltového podkladu existujúcej asfaltovej  vozovky hr. 90 mm - odhad skladby vozovky: (35004,48-7752,56) m2*0,181 t/m2</t>
  </si>
  <si>
    <t>plastový obrubník: 30 m*0,025 t/m</t>
  </si>
  <si>
    <t>odstránenie betonových zvodidiel: 404 m*0,838 t/m</t>
  </si>
  <si>
    <t>priepust v km 14,131 80: 4,80 m*2,055 t/m</t>
  </si>
  <si>
    <t>priepust v km 14,453 36: 1,50 m*5,42 t/m</t>
  </si>
  <si>
    <t>odvoz medziskládka</t>
  </si>
  <si>
    <t>demontáž uličných vpustov - 2,46 m3: 18 ks*0,30 t/ks</t>
  </si>
  <si>
    <t>čelá priepustu v km 14,131 80: 9,50 m3*2,4 t/m3</t>
  </si>
  <si>
    <t>čelá priepustu v km 14,453 36: 15,60 m3*2,4 t/m3</t>
  </si>
  <si>
    <t>betónový stredný deliaci pás resp spevnenie pod bet. zvodidlom hr. 200 mm - 116,8 m3: 584 m2*0,44 t/m2</t>
  </si>
  <si>
    <t>odstránenie betónového krytu existujúceho betónového  chodníka hr. 150 mm - odhad skladby betónového chodníka - 12,75 m3: 85 m2*0,44 t/m2</t>
  </si>
  <si>
    <t>betónový odvodňovací žľab (betónová žľabovka s lôžkom) hr. 250 mm - 124,5 m3: 498 m2*0,66 t/m2</t>
  </si>
  <si>
    <t>štrbinový žľab hr 500 mm - 9,75 m3: 26 m2*0,88 t/m2</t>
  </si>
  <si>
    <t>odstránenie asfaltového krytu existujúcej asfaltovej  vozovky hr. 40 mm - odhad skladby vozovky - 1400,18 m3: 35004,58 m2*0,181 t/m2</t>
  </si>
  <si>
    <t>odstránenie asfaltového krytu existujúceho asfaltového  chodníka hr. 40 mm - odhad skladby asfaltového chodníka - 28 m3: 700 m2*0,181 t/m2</t>
  </si>
  <si>
    <t>odstránenie betónovej dlažby existujúceho dláždeného  chodníka hr. 60 mm - odhad skladby chodník z dlažby - 2,7 m3: 45 m2*0,288 t/m2</t>
  </si>
  <si>
    <t>odstránenie CBGM podkladu existujúceho asfaltového  chodníka hr. 100 mm - odhad skladby asfaltového chodníka - 70 m3: 700 m2*0,22 t/m2</t>
  </si>
  <si>
    <t>odstránenie CBGM podkladu existujúcej asfaltovej  vozovky hr. 200 mm - odhad skladby vozovky - 7701 m3: 38505,04 m2*0,44 t/m2</t>
  </si>
  <si>
    <t>odstránenie asfaltového podkladu existujúcej asfaltovej  vozovky hr. 70 mm - odhad skladby vozovky - 2450,32 m2: 35004,58 m2*0,181 t/m2</t>
  </si>
  <si>
    <t>odstránenie asfaltového podkladu existujúcej asfaltovej  vozovky hr. 90 mm - odhad skladby vozovky - 697,73 m3: 7752,56 m2*0,181 t/m2</t>
  </si>
  <si>
    <t>odstránenie nespevneného podkladu existujúceho asfaltového  chodníka hr. 100 mm - odhad skladby asfaltového chodníka - 70 m3: 700 m2*0,13 t/m2</t>
  </si>
  <si>
    <t>odstránenie lôžka z drveného kamenva fr.4/8 existujúceho dláždeného  chodníka hr. 30 mm - odhad skladby chodník z dlažby - 1,35 m3: 45 m2*0,13 t/m2</t>
  </si>
  <si>
    <t>odstránenie nespevneného podkladu existujúceho betónového  chodníka hr. 100 mm - odhad skladby betónového chodníka - 8,5 m3: 85 m2*0,13 t/m2</t>
  </si>
  <si>
    <t>odstránenie nespevneného podkladu existujúcej asfaltovej  vozovky hr. 200 mm - odhad skladby vozovky - 8051 05 m3: 40255,27 m2*0,235 t/m2</t>
  </si>
  <si>
    <t>odstránenie nespevneného podkladu existujúceho dláždeného  chodníka hr. 150 mm - odhad skladby chodník z dlažby - 6,75 m3: 45 m2*0,235 t/m2</t>
  </si>
  <si>
    <t>odstránenie nespevneného krytu existujúceho nespevného  chodníka hr. 200 mm - odhad skladby nespevneného chodníka - 35 m3: 175 m2*0,235 t/m2</t>
  </si>
  <si>
    <t>odstránenie nespevneného podkladu existujúcej panelovej  cesty hr. 150 mm - odhad skladby panelovej cesty - 231,75 m3: 1545 m2*0,235 t/m2</t>
  </si>
  <si>
    <t>kamenný obrubínk 200x250 mm - 3,75 m3: 75 m*0,24 t/m</t>
  </si>
  <si>
    <t>demontáž parkového betonového obrubníka 50x200 mm vrátane lôžka - 5,8 m3: 580 m*0,04 t/m</t>
  </si>
  <si>
    <t>odstránené zvislé dopravné značenie: 132*0,082=</t>
  </si>
  <si>
    <t>demontáž mreží s rámami uličných vpustov vrátane zberného koša: 18 ks*0,125 t/ks</t>
  </si>
  <si>
    <t>odstránenie oceľových zvodidiel (jednostranné): 1657 m*0,042 t/m</t>
  </si>
  <si>
    <t>odstránenie oceľových zvodidiel (obojstranné): 1198 m*0,06 t/m</t>
  </si>
  <si>
    <t>demontáž oceľové zábradlie - komplet: 86 m*0,035 t/m</t>
  </si>
  <si>
    <t>demontáž tlmiča nárazu - komplet - odhad hmotnosti: 1 ks*2,5 t/ks</t>
  </si>
  <si>
    <t>recyklácia na medziskládke na fr.0/32</t>
  </si>
  <si>
    <t>odstránenie asfaltového podkladu existujúcej asfaltovej  vozovky hr. 70 mm - odhad skladby vozovky - 2450,32 m3: 35004,58 m2*0,181 t/m2</t>
  </si>
  <si>
    <t>recyklácia pre SO130, SO131, SO135, SO138.1, SO138.2, SO139, SO140: 132,09+431,91+281,19+685,58+756,21+791,01+1498,24=4576,23 m3</t>
  </si>
  <si>
    <t>naloženie a odvoz po recyklácii na medziskládke do jednotlivých stavebných objektov je riešené v jednotlivých objektoch</t>
  </si>
  <si>
    <t xml:space="preserve">odstránenie krovín vrátane štiepkovania </t>
  </si>
  <si>
    <t>PP</t>
  </si>
  <si>
    <t>LP - plocha kríkov v LP odhadnutá z dostupných m3 výrubu v LP</t>
  </si>
  <si>
    <t>PP: 7506+3561+653</t>
  </si>
  <si>
    <t>LP - počet stromov v LP odhadnutá z dostupných m3 výrubu v LP</t>
  </si>
  <si>
    <t xml:space="preserve">- vrátane štiepkovania konárov stromov pre všetky druhy </t>
  </si>
  <si>
    <t>(na materiálové a energetické zhodnotenie)</t>
  </si>
  <si>
    <t>0101020102</t>
  </si>
  <si>
    <t>Pripravné práce, rúbanie stromov priemer do 90 cm</t>
  </si>
  <si>
    <t>PP: 175+49</t>
  </si>
  <si>
    <t>0101020103</t>
  </si>
  <si>
    <t>Pripravné práce, rúbanie stromov priemer nad 90 cm</t>
  </si>
  <si>
    <t>LP</t>
  </si>
  <si>
    <t xml:space="preserve">frézovanie odstraňovaných pňov </t>
  </si>
  <si>
    <t>0101020202</t>
  </si>
  <si>
    <t>Pripravné práce, rúbanie odstránenie pňov priemer do 90 cm</t>
  </si>
  <si>
    <t>0101020203</t>
  </si>
  <si>
    <t>Pripravné práce, rúbanie odstránenie pňov priemer nad 90 cm</t>
  </si>
  <si>
    <t>SANÁCIA TYP 4 (hr. 0.9m)</t>
  </si>
  <si>
    <t>zemina upravená hydraulickým pojivom hr. 0.4 m</t>
  </si>
  <si>
    <t>PP.......110245m2*0,5m3/m2</t>
  </si>
  <si>
    <t>LP.......525,49m2*0,5m3/m2</t>
  </si>
  <si>
    <t>PP..............11720ks*0,76m3/ks</t>
  </si>
  <si>
    <t>LP..............160ks*0,76m3/ks</t>
  </si>
  <si>
    <t>PP..............224ks*3,46m3/ks</t>
  </si>
  <si>
    <t>PP..............45ks*10,91m3/ks</t>
  </si>
  <si>
    <t>PP..............11720ks*1,50m3/ks</t>
  </si>
  <si>
    <t>LP..............160ks*1,50m3/ks</t>
  </si>
  <si>
    <t>PP..............224ks*6,92m3/ks</t>
  </si>
  <si>
    <t>PP..............45ks*21,85m3/ks</t>
  </si>
  <si>
    <t>PP..............11720ks*1,00m3/ks</t>
  </si>
  <si>
    <t>LP..............160ks*1,00m3/ks</t>
  </si>
  <si>
    <t>PP..............224ks*2,50m3/ks</t>
  </si>
  <si>
    <t>PP..............45ks*5,30m3/ks</t>
  </si>
  <si>
    <t>odvoz ruderálneho porastu s naložením hr. 200 mm: 0,2*106255,00</t>
  </si>
  <si>
    <t>zahumusovanie PP do 1 roka</t>
  </si>
  <si>
    <t>zahumusovanie v SO 103</t>
  </si>
  <si>
    <t>dovoz ornice pre zahumusovanie vo svahu z medziskládky: 0,20*(137544+8117)</t>
  </si>
  <si>
    <t>dovoz ornice pre zahumusovanie v rovine z medziskládky: 0,20*912,50</t>
  </si>
  <si>
    <t>zahumusovanie</t>
  </si>
  <si>
    <t>rozprestretie, hydroosev (založenie trávnika ručne), ošetrenie trávnika ostatných objektov je riešené v jednotlivých stavebných objektoch stavby</t>
  </si>
  <si>
    <t>odkopávka - odstránenie existujúcej cesty - odstránenie zemného telesa (násypový materiál)</t>
  </si>
  <si>
    <t>odkopávka - odstránenie existujúcej cesty - odstránenie zemná krajnica so zhutnením z nenamŕzavého materiálu (dosypávky krajníc)</t>
  </si>
  <si>
    <t>priepusty</t>
  </si>
  <si>
    <t>pod vtokovým objektom - jama zapažená v km 14,131 80: 14*3,5</t>
  </si>
  <si>
    <t>pod vtokovým objektom - jama zapažená v km 14,453 36: 14*3,5</t>
  </si>
  <si>
    <t>pod doskou - jama nezapažená v km 14,131 80: 3,2*26+2*0,4*2,2</t>
  </si>
  <si>
    <t>pod doskou - jama nezapažená v km 14,243 45: 2*(2+48+5,5)+2*2,3*0,5*2,5</t>
  </si>
  <si>
    <t>pod doskou - jama nezapažená v km 14,453 36: 2*46+2,6*0,7*2,5</t>
  </si>
  <si>
    <t>výkop pre svah stabilizovaný pätkou: (300+60+998+845+132+514+518+72+157)*3,8</t>
  </si>
  <si>
    <t>výkop ryhy pre trativod pod priekopou</t>
  </si>
  <si>
    <t>násyp z prebytočných výkopov ostatných stavebných objektov</t>
  </si>
  <si>
    <t>násyp z vybúraných materiálov SO103</t>
  </si>
  <si>
    <t>násyp z vybúraných materiálov ostatných stavebných objektov</t>
  </si>
  <si>
    <t>zhotovenie aktívnej zóny hr. 500 mm z nakupovaného materiálu s naložením a dovozom</t>
  </si>
  <si>
    <t>SANÁCIA TYP1 (hr. 0.5 m)</t>
  </si>
  <si>
    <t>štrkodrvina fr. 0/63 hr. 0.5 m: 0,50*(6055+9400+8326+6814+4370)</t>
  </si>
  <si>
    <t>SANÁCIA TYP 2 (hr. 1m)</t>
  </si>
  <si>
    <t>štrkodrvina fr. 0/63 hr. 4x 0.25 m: 4*0,25*(2245+25935+47543+19796)</t>
  </si>
  <si>
    <t>SANÁCIA TYP 3 (hr. 1.5m)</t>
  </si>
  <si>
    <t>štrkodrvina fr. 32/63 hr. 6x 0.25 m: 6*0,25*(14005+8435+22985+14667+9050)</t>
  </si>
  <si>
    <t>štrkodrvina fr. 0/32 hr. 0.5 m: 0,5*50045</t>
  </si>
  <si>
    <t>SANÁCIA TYP 5 (hr. 0.5m)</t>
  </si>
  <si>
    <t>štrkodrvina fr. 0/63 hr. 2x 0.25 m: 2*0,25*6095</t>
  </si>
  <si>
    <t>priepusty - základová doska - štrkodrva 0-63</t>
  </si>
  <si>
    <t>priepust v km 14,131 80 - výmena podložia: 24*0,5*2,9</t>
  </si>
  <si>
    <t>priepust v km 14,243 45 - lôžko: 48*2,5*0,15</t>
  </si>
  <si>
    <t>priepust v km 14,453 36 - lôžko: 46*2,2*0,15</t>
  </si>
  <si>
    <t>priepusty - betónový základ - štrkodrva 0-63 - lôžko hr. 150 mm</t>
  </si>
  <si>
    <t>priepust v km 14,131 80: 1,2*0,15*2,2</t>
  </si>
  <si>
    <t>priepust v km 14,243 45: 1,5*0,15*2,5*2</t>
  </si>
  <si>
    <t>priepust v km 14,453 36: 1,5*2,5*0,15</t>
  </si>
  <si>
    <t>priepusty - betónový základ - štrkodrva 0-63 - prísyp</t>
  </si>
  <si>
    <t>priepust v km 14,131 80: 1,5*0,15*2,7+0,3*1-1,2*0,15*2,2</t>
  </si>
  <si>
    <t>priepust v km 14,243 45: (0,6+0,2+0,2+0,4)*2,5+2*0,3*1-1,5*0,15*2,5*2</t>
  </si>
  <si>
    <t>priepust v km 14,453 36: (0,7+0,2)*2,2+0,3*1-1,5*2,5*0,15</t>
  </si>
  <si>
    <t>priepusty - vtoková nádržka - štrkodrva 0-63 - lôžko hr. 150 mm</t>
  </si>
  <si>
    <t>priepust v km 14,131 80: 3,7*4,6*0,15</t>
  </si>
  <si>
    <t>priepust v km 14,453 36: 3,7*4,6*0,15</t>
  </si>
  <si>
    <t>priepusty - vtoková nádržka - štrkodrva 0-63 - prísyp</t>
  </si>
  <si>
    <t>priepust v km 14,131 80: 3*0,65*3,4</t>
  </si>
  <si>
    <t>priepust v km 14,453 36: 3*0,65*3,2</t>
  </si>
  <si>
    <t>priepusty - vyústenie - štrkodrva 0-63 - lôžko hr. 150 mm</t>
  </si>
  <si>
    <t>priepust v km 14,243 45: 7*1,4*0,15</t>
  </si>
  <si>
    <t>priepust v km 14,453 36: 12*1,4*0,15</t>
  </si>
  <si>
    <t>priepusty - vtok - štrkodrva 0-63 - lôžko hr. 150 mm</t>
  </si>
  <si>
    <t>priepust v km 14,243 45: 40*1,4*0,15</t>
  </si>
  <si>
    <t>spätný násyp (tam a späť) - prebytočná zemina SO103</t>
  </si>
  <si>
    <t>dovoz prebytočnej zeminy z ostatných objektov pre násyp z medziskládky</t>
  </si>
  <si>
    <t>dovoz vybúraného materiálu z SO103 pre násyp z medziskládky</t>
  </si>
  <si>
    <t>dovoz vybúraného materiálu z ostatných objektov pre násyp z medziskládky</t>
  </si>
  <si>
    <t>Premiestnenie  výkopku resp, rúbaniny, vodorovné nad 3 000 m, tr, horniny 1-4</t>
  </si>
  <si>
    <t>dovoz nedostatku zeminy pre násyp zo zemníka</t>
  </si>
  <si>
    <t>odvoz nevhodnej zeminy na spoplatnenú skládku - 5% z navážok</t>
  </si>
  <si>
    <t>Premiestnenie - nakladanie, prekladanie, vykladanie</t>
  </si>
  <si>
    <t>spätný násyp z medziskládky</t>
  </si>
  <si>
    <t>naloženie prebytočnej zeminy z ostatných objektov pre násyp z medziskládky</t>
  </si>
  <si>
    <t>naloženie vybúraného materiálu z SO103 pre násyp z medziskládky</t>
  </si>
  <si>
    <t>naloženie vybúraného materiálu z ostatných objektov pre násyp z medziskládky</t>
  </si>
  <si>
    <t>priepust v km 14,131 80 - IZM s tesnením (1500x1500x2000mm); dĺ. 23,58 m, obostavaný priestor 170,2 m3, 12 ks rámov</t>
  </si>
  <si>
    <t>vrátane zarezania podľa PD</t>
  </si>
  <si>
    <t>vrátane paženia zriadenie/odstránenie (4,1+4,6)*2*4=69,60 m2</t>
  </si>
  <si>
    <t>priepust v km 14,243 45 - IZM s tesnením (1500x1500x2000mm); dĺ. 48 m, obostavaný priestor 346,6 m3, 24 ks rámov</t>
  </si>
  <si>
    <t>priepust v km 14,453 36 - IZM s tesnením (1500x1500x2000mm); dĺ. 45,54 m, obostavaný priestor 328,8 m3, 23 ks rámov</t>
  </si>
  <si>
    <t>vrátane paženia zriadenie/odstránenie (4,1+4,6)*2*3,7=64,40 m2</t>
  </si>
  <si>
    <t>priepusty - tesnenie dil. škáry - polystyrén</t>
  </si>
  <si>
    <t>priepust v km 14,131 80: 0,3*2,2</t>
  </si>
  <si>
    <t>priepust v km 14,243 45: 0,3*2,5*3</t>
  </si>
  <si>
    <t>priepust v km 14,453 36: 0,3*2,2*3</t>
  </si>
  <si>
    <t>SO 103</t>
  </si>
  <si>
    <t>601 (š. 250 mm súvislá): 50628,9m*0,250m=</t>
  </si>
  <si>
    <t xml:space="preserve">602 (š. 250 mm prerušovaná 1,5/1,5): 1528,5m*0,250m*1/2= </t>
  </si>
  <si>
    <t xml:space="preserve">602 (š. 250 mm prerušovaná 0,5/0,25): 40m*0,250m*2/3= </t>
  </si>
  <si>
    <t>SO 103 privádzač</t>
  </si>
  <si>
    <t>601 (š. 250 mm súvislá): 803,2m*0,250m=</t>
  </si>
  <si>
    <t xml:space="preserve">602 (š. 250 mm prerušovaná 1,5/1,5): 57m*0,250m*1/2= </t>
  </si>
  <si>
    <t>601 (š. 125 mm súvislá): 173,3m*0,125=</t>
  </si>
  <si>
    <t>602 (š. 125 mm prerušovaná 1,5/1,5): 198,3*0,125*1/2=</t>
  </si>
  <si>
    <t>602 (š. 125 mm prerušovaná 3,0/1,5): 514,2*0,125*2/3=</t>
  </si>
  <si>
    <t>602 (š. 125 mm prerušovaná 6/12): 23497,3*1/3*0,125=</t>
  </si>
  <si>
    <t>601 (š. 125 mm súvislá): 824,1m*0,125=</t>
  </si>
  <si>
    <t>602 (š. 125 mm prerušovaná 1,5/1,5): 45,1*0,125*1/2=</t>
  </si>
  <si>
    <t>602 (š. 125 mm prerušovaná 3,0/1,5): 139,6*0,125*2/3=</t>
  </si>
  <si>
    <t>605 (čakacia čiara, š.0,5m súvislá): 13,9m*0,5m</t>
  </si>
  <si>
    <t>605 (čakacia čiara, š.0,5m prerušovaná 0,50/0,25): 3,5m*0,5m*2/3</t>
  </si>
  <si>
    <t>620 (vyšrafovaný priestor): 2193,1*1/2=</t>
  </si>
  <si>
    <t>630 (smerové šípky): (30ks*1,2m2+7ks*1,5m2+6ks*1,7m2)</t>
  </si>
  <si>
    <t>631 (predbežné šípky): (10ks*4,2m2)</t>
  </si>
  <si>
    <t>620 (vyšrafovaný priestor): 392,7m2*1/2=</t>
  </si>
  <si>
    <t>630 (smerové šípky): (11ks*1,1m2+8ks*1,2m2+15ks*1,5m2)</t>
  </si>
  <si>
    <t>2225078405</t>
  </si>
  <si>
    <t>Doplňujúce konštrukcie,  vodorovné dopravné značenie plastové, reflexné oko</t>
  </si>
  <si>
    <t>monolitický rigol š. 0.5 m betón C30/37 XC4 XD2 XF4(SK) Cl-0.2 Dmax16</t>
  </si>
  <si>
    <t>vrátane zarezania, zálievky, adhézneho náteru, komplet prevedenie podľa PD</t>
  </si>
  <si>
    <t>asfaltová zálievka trvalopružná - v styku starej a novej vozovky</t>
  </si>
  <si>
    <t>22250364</t>
  </si>
  <si>
    <t>Doplňujúce konštrukcie, clona proti oslneniu</t>
  </si>
  <si>
    <t>clona proti oslneniu - 392 m</t>
  </si>
  <si>
    <t>vrátane betónového lôžka - 221,21 m3</t>
  </si>
  <si>
    <t>vrátane špárovania cementovou maltou MC25-XF4</t>
  </si>
  <si>
    <t>výstužná mreža zo skleného vlákna s povlakom zo špeciálneho polyméru so samolepiacou vrstvou; výstužná mreža v mieste styku starej a novej vozovky; pevnosť 100 kN/m2, šírka 1,50 m: 145*1,5</t>
  </si>
  <si>
    <t>štrbinové žľaby D400</t>
  </si>
  <si>
    <t>vrátane podkladného betónu pod štrbinový žľab, obetónovania, vpustov, zálievky, ochranného plechu hr. 0,7 mm, dilatácie hr. 20 mm, spojovacieho náteru, atď. komplet prevedenie podľa PD</t>
  </si>
  <si>
    <t>vtok priepustov - podkladný betón - C 25/30 hr. 0,15m</t>
  </si>
  <si>
    <t>vyústenie priepustov - bet. lôžko - C30/37 hr. 0,2m</t>
  </si>
  <si>
    <t>priepust v km 14,131 80: 7*1,4*0,2</t>
  </si>
  <si>
    <t>priepust v km 14,243 45: 12*1,4*0,2</t>
  </si>
  <si>
    <t>vtok - bet prah C25/30</t>
  </si>
  <si>
    <t>priepust v km 14,243 45: 0,8*0,3*6</t>
  </si>
  <si>
    <t>betónový základ priepustov</t>
  </si>
  <si>
    <t>priepust v km 14,131 80: 0,8*0,75*2,2</t>
  </si>
  <si>
    <t>priepust v km 14,243 45: 0,8*0,75*2,5+0,8*0,5*2,5</t>
  </si>
  <si>
    <t>priepust v km 14,453 36: 0,8*0,75*2,2</t>
  </si>
  <si>
    <t>vtok - debnenie bet prah C25/30</t>
  </si>
  <si>
    <t>priepust v km 14,243 45: 2*0,8*0,3+2*6*0,8</t>
  </si>
  <si>
    <t>debnenie betónového základu priepustov</t>
  </si>
  <si>
    <t>priepust v km 14,131 80: 2*0,8*0,75+2*2,2*0,75</t>
  </si>
  <si>
    <t>priepust v km 14,243 45: 2*0,8*0,75+2*2,5*0,75+2*0,8*0,5+2*2,5*0,5</t>
  </si>
  <si>
    <t>priepust v km 14,453 36: 2*0,8*0,75+2*0,75*2,2</t>
  </si>
  <si>
    <t>31080308</t>
  </si>
  <si>
    <t>Objekty melioračné, drenážne šachty kontrolné z betónových dielcov</t>
  </si>
  <si>
    <t>drenážna šachta DN800 - komplet podľa PD</t>
  </si>
  <si>
    <t>vrátane kompozitného poklopu D400 s rámom, podklaných konštrukcií z bet. lôžka z betónu C12/15-X0 s debnením - 1,31 m3 a drveného kameniva fr. 0/63 hr. 100 mm - 2m3</t>
  </si>
  <si>
    <t>štrkopieskové lôžko hr 0.15 m pod svah stabilizovaný pätkou a opevnenie svahu kanennou rovnaninou: 302*1,8+60*1,5+998*1,4+988*1,5+132*1,3+514*1,4+518*1,4+72*1,2+157*1,2</t>
  </si>
  <si>
    <t>svah stabilizovaný pätkou z ťažkého kamenného záhozu do 500 kg: (300+60+998+845+132+514+518+72+157)*3,2</t>
  </si>
  <si>
    <t>vrátane výplne dutín vyklinovaním menšou frakciou kameňa, preštrkovanie min. fr. 32/63 - 1150,72 m3</t>
  </si>
  <si>
    <t>opevnenie svahu kamennou rovnaninou z lomového kamena od 80 do 200 kg (LMA80/200) hr. 1 m: 302*8,3+60*6,5+998*6+640*5,2+245*10+103*5,3+132*4,8+514*5,4+518*5,6+72*4,4+157*7,5</t>
  </si>
  <si>
    <t>vrátane výplne dutín vyklinovaním menšou frakciou kameňa, preštrkovanie min. fr. 32/63 - 2301,28 m3</t>
  </si>
  <si>
    <t>vyústenie priepustov - kam.rovnanina preliata betónom hr. 0,3m</t>
  </si>
  <si>
    <t>priepust v km 14,131 80: 7*1,4*0,3</t>
  </si>
  <si>
    <t>priepust v km 14,243 45: 12*1,4*0,3</t>
  </si>
  <si>
    <t>vtok priepustov - lomový kameň - dlažba hr. 0,3m</t>
  </si>
  <si>
    <t>priepust v km 14,243 45: 40*1,4</t>
  </si>
  <si>
    <t>priepusty - základová doska - 1xPN+2xAN - vykázaná jedna plocha náteru</t>
  </si>
  <si>
    <t>priepust v km 14,131 80: (23,58*0,3*2)+(2*0,3*2,2)+(23,58*2,2)</t>
  </si>
  <si>
    <t>priepust v km 14,243 45: (48*0,3*2)+(2*0,3*2,5)+(48*2,5)</t>
  </si>
  <si>
    <t>priepust v km 14,453 36: (45,54*0,3*2)+(2*0,3*2,2)+(45,54*2,2)</t>
  </si>
  <si>
    <t>priepusty - ochrana vyústenia (čelo) - 1xPN+2xAN - vykázaná jedna plocha náteru</t>
  </si>
  <si>
    <t>priepust v km 14,243 45: 1,2*2,5+2*2,2*4,5</t>
  </si>
  <si>
    <t>priepust v km 14,453 36: 1,2*2,2+2*2,2*4,8</t>
  </si>
  <si>
    <t>priepusty - vtoková nádržka - 1xPN+2xAN - vykázaná jedna plocha náteru</t>
  </si>
  <si>
    <t>priepust v km 14,131 80: (2,8+3,3)*2*3,4</t>
  </si>
  <si>
    <t>priepust v km 14,453 36: (2,8+3,3)*2*3,2</t>
  </si>
  <si>
    <t>obsyp drenáže štrkom 8/16: 4570,30*0,37-84,00</t>
  </si>
  <si>
    <t>zásyp ryhy trativodu pod priekopou štrkom fr. 22/32/63: 210*0,8*0,5</t>
  </si>
  <si>
    <t>vyrovnávací štrkopieskový podsyp hr. min. 0,06 m (pod drenážnou rúrou): 4570,30*0,5*0,06</t>
  </si>
  <si>
    <t>plne perforovaná drenážna rúra DN 160 SN8</t>
  </si>
  <si>
    <t>netkaná separačná geotextília (2x hr. 1.6 mm pod pätkou a 1x hr. 1.6 mm pod rovnaninou); 333g/m2: (302*12+60*10+998*9,5+988*10+132*8,7+514*9,5+518*9,5+72*8+157*8)*1,2+3596*2,6</t>
  </si>
  <si>
    <t>separačná geotextília 2x: 2*69142</t>
  </si>
  <si>
    <t>separačná netkaná geotextília; v rámci nespevnených krajníc polymér: prvotná surovina polypropylén, plošná hmotnosť min. 250 g/m2; ťahová pevnosť 20/20 kN/m</t>
  </si>
  <si>
    <t>priepust V KM 14,131 80 - filtračná gtx: 24*3,7</t>
  </si>
  <si>
    <t>trvalé štetovnice pre priepusty L=12m, š=0,48 m</t>
  </si>
  <si>
    <t>priepust v km 14,131 80: (6,7+5,7)*12</t>
  </si>
  <si>
    <t>priepust v km 14,453 36: (5,6+5,6)*12</t>
  </si>
  <si>
    <t>výstužná geomreža 2x: 2*95519</t>
  </si>
  <si>
    <t>výstužná geomreža 2x: 2*69142</t>
  </si>
  <si>
    <t>výstužná geomreža</t>
  </si>
  <si>
    <t>SPEVNENIE SVAHU V SKLONE 1:1.5</t>
  </si>
  <si>
    <t>biodegradovateľná rohož</t>
  </si>
  <si>
    <t>Spevňovanie hornín a konštrukcií, opláštenie, spevnenie sieťovinou, rohožou, plastovou rohožou</t>
  </si>
  <si>
    <t>protierózna rohož z polypropylénej georohože
extrudovanej na výstužnú geomrežu,
pevnosť v ťahu min. 4,5 kN/m</t>
  </si>
  <si>
    <t>vrátane systémových kotviacich prvkov dĺ. 0.3 m raster 1.25x1.25m - 374 ks</t>
  </si>
  <si>
    <t>betonovy prah pod bet. zvodilo beton C30/37-XF4 (rozmer 0.2x0.25x1m): 710*0,2*0,25*1</t>
  </si>
  <si>
    <t>základová doska priepustov</t>
  </si>
  <si>
    <t>priepust v km 14,131 80: 23,58*0,3*2,2</t>
  </si>
  <si>
    <t>priepust v km 14,243 45: 48*0,3*2,5</t>
  </si>
  <si>
    <t>priepust v km 14,453 36: 45,54*0,3*2,2</t>
  </si>
  <si>
    <t>debnenie základových dosiek priepustov</t>
  </si>
  <si>
    <t>priepust v km 14,131 80: (23,58*0,3*2)+(4*0,3*2,2)</t>
  </si>
  <si>
    <t>priepust v km 14,243 45: (48*0,3*2)+(8*0,3*2,5)</t>
  </si>
  <si>
    <t>priepust v km 14,453 36: (45,54*0,3*2)+(8*0,3*2,2)</t>
  </si>
  <si>
    <t>výstuž základových dosiek priepustov - B 500 B</t>
  </si>
  <si>
    <t>priepust v km 14,131 80</t>
  </si>
  <si>
    <t>priepust v km 14,243 45</t>
  </si>
  <si>
    <t>priepust v km 14,453 36: 2,621+2,367</t>
  </si>
  <si>
    <t>1120040108</t>
  </si>
  <si>
    <t>Podkladné konštrukcie, vyrovnávacie konštrukcie z betónu prostého, tr. C 35/45 (B 45)</t>
  </si>
  <si>
    <t>obrusný betón C35/45 vtokovej nádržky priepustov</t>
  </si>
  <si>
    <t>priepust v km 14,131 80: 1,1*2,5</t>
  </si>
  <si>
    <t>priepust v km 14,453 36: 1,1*2,5</t>
  </si>
  <si>
    <t>11250602</t>
  </si>
  <si>
    <t>Doplňujúce konštrukcie, čelá priepustov a výuste, z betónu železového</t>
  </si>
  <si>
    <t>1125060207</t>
  </si>
  <si>
    <t>Doplňujúce konštrukcie, čelá priepustov a výuste, z betónu železového tr. C 30/37 (B 35)</t>
  </si>
  <si>
    <t>ochrana vyústenia (čelo) priepustov</t>
  </si>
  <si>
    <t>priepust v km 14,243 45 : 9,5*0,3+1,5*1,9=5,70 m3</t>
  </si>
  <si>
    <t>priepust v km 14,453 36: 9,6*0,3+1,5*1,9=5,73 m3</t>
  </si>
  <si>
    <t>debnenie ochrany vyústenia (čelo) priepustov</t>
  </si>
  <si>
    <t>priepust v km 14,243 45 : 9,5*2+2*0,95*0,3+2*3,1*0,3</t>
  </si>
  <si>
    <t>priepust v km 14,453 36: 9,5*2+2*0,89*0,3+2*3,1*0,3</t>
  </si>
  <si>
    <t>11250621</t>
  </si>
  <si>
    <t>Doplňujúce konštrukcie, čelá priepustov a výuste, výstuž z betonárskej ocele</t>
  </si>
  <si>
    <t>1125062107</t>
  </si>
  <si>
    <t>Doplňujúce konštrukcie, čelá priepustov a výuste, výstuž z betonárskej ocele zo zváraných sietí</t>
  </si>
  <si>
    <t>kari sieť ochrany vyústenia (čelo) priepustov</t>
  </si>
  <si>
    <t>priepust v km 14,453 36</t>
  </si>
  <si>
    <t>1125070207</t>
  </si>
  <si>
    <t>Doplňujúce konštrukcie, vtokové nádržky, z betónu železového tr. C 30/37 (B 35)</t>
  </si>
  <si>
    <t>vtoková nádržka priepustov</t>
  </si>
  <si>
    <t>priepust v km 14,131 80: (2,8*3,3*0,4)+(3,3*3*0,4)+(2*3*0,4)+(2*2,5*0,4)+((3,3*3*0,4)-(1,9*1,9*0,4))=14,57 m3</t>
  </si>
  <si>
    <t>vrátane stúpadiel</t>
  </si>
  <si>
    <t>vrátane kompozitnej mreže - 5 m2</t>
  </si>
  <si>
    <t>vrátane podkladného betónu C12/15 s debnením - 1,12 m3 a 1,34 m2</t>
  </si>
  <si>
    <t>priepust v km 14,453 36: (2,8*3,3*0,4)+(3,3*2,8*0,4)+(2*2,8*0,4)+(2*2,5*0,4)+((3,3*2,8*0,4)-(1,9*1,9*0,4))=13,88 m3</t>
  </si>
  <si>
    <t>11250711</t>
  </si>
  <si>
    <t>Doplňujúce konštrukcie, vtokové nádržky, debnenie tradičné</t>
  </si>
  <si>
    <t>1125071101</t>
  </si>
  <si>
    <t>Doplňujúce konštrukcie, vtokové nádržky, debnenie tradičné drevené</t>
  </si>
  <si>
    <t>debnenie vtokovej nádržky priepustov</t>
  </si>
  <si>
    <t>priepust v km 14,131 80: 12,2*3,4+9*3</t>
  </si>
  <si>
    <t>priepust v km 14,453 36: 12,2*3,2+9*2,8</t>
  </si>
  <si>
    <t>výstuž vtokovej nádržky priepustov - oceľ B 500 B</t>
  </si>
  <si>
    <t xml:space="preserve">	103-01 Diaľnica D3 km 11,100-22,300 - Vozovka - celá konštrukcia</t>
  </si>
  <si>
    <t>asfaltový betón AC 22L, PMB 45/80-75, I hr. 60 mm: 0,06*147687,72</t>
  </si>
  <si>
    <t>asfaltový koberec mastixový SMA 11O, PMB 45/80-75, I hr. 40 mm: 0,04*146661,09</t>
  </si>
  <si>
    <t>štrkodrvina UM ŠD 31,5 Gc hr. min. 200 mm (priemer 220), hr. 220 mm - vozovka: 0,22*168660,25+(750+175+85+315+546+925+37+41+820+152+720+350+48+166)*0,15*1,6+25560*0,9*0,15</t>
  </si>
  <si>
    <t>štrkodrvina UM ŠD 31,5 Gc - vozovka SDP mimo prejazdov</t>
  </si>
  <si>
    <t>spevnenie krajníc štrkodrvinou fr. 16/32 mm + zhutnenie hr. 100 mm: 0,10*25560,00</t>
  </si>
  <si>
    <t>cementom stmelená zmes CBGM C5/6 22 hr. 200 mm: 0,20*159860,59</t>
  </si>
  <si>
    <t>infiltračný postrek modifikovaný PI, PMB  1.0 kg/m2 - vozovka</t>
  </si>
  <si>
    <t>infiltračný postrek modifikovaný PI, PMB  1.0 kg/m2 - vozovka SDP mimo prejazdov</t>
  </si>
  <si>
    <t>asfaltový betón A 22P, PMB 25/55-65, I hr. 100 mm: 0,10*148861,01</t>
  </si>
  <si>
    <t>asfaltový betón modifikovaný AC 22 P; PMB 25/55-65; I; 100 mm - vozovka SDP mimo prejazdov: 0,10*13719,00</t>
  </si>
  <si>
    <t xml:space="preserve">	103-02 Diaľnica D3 km 11,100-22,300 - Zvodidlá a tlmiče nárazov</t>
  </si>
  <si>
    <t>jednostranné betonové zvodidlo H2</t>
  </si>
  <si>
    <t>jednostranné betonové zvodidlo H3</t>
  </si>
  <si>
    <t>obojstranné betonové zvodidlo H3</t>
  </si>
  <si>
    <t>jednostranné oceľové zvodidlo H2</t>
  </si>
  <si>
    <t>jednostranné oceľové zvodidlo H3</t>
  </si>
  <si>
    <t>obojstranné oceľové zvodidlo H3</t>
  </si>
  <si>
    <t>22250363</t>
  </si>
  <si>
    <t>Doplňujúce konštrukcie, zvodidlá obojstranné oceľové</t>
  </si>
  <si>
    <t>2225036301</t>
  </si>
  <si>
    <t>Doplňujúce konštrukcie, zvodidlá obojstranné oceľové pohyblivé s otváracím systémom</t>
  </si>
  <si>
    <t>obojstranné otváracie oceľové zvodidlo H2: 7 ks*40 m</t>
  </si>
  <si>
    <t>trojdielny smerový odrážač (na betonove zvodidlo)</t>
  </si>
  <si>
    <t>trojdielny smerový odrážač (na betonove zvodidlo) MODRY</t>
  </si>
  <si>
    <t>odrazky do zvodnici obojst. ocel. zvodidla H3 a mostného zvodidla H3</t>
  </si>
  <si>
    <t>odrazky do zvodnici obojst. ocel. zvodidla H3 a mostného zvodidla H3 MODRE</t>
  </si>
  <si>
    <t xml:space="preserve">smerový stĺpik zvodidlový s modrou výstrahou </t>
  </si>
  <si>
    <t>Doplňujúce konštrukcie,ochranné zariadenia</t>
  </si>
  <si>
    <t>Doplňujúce konštrukcie,ochranné zariadenia, protinárazové zábrany - tlmiče nárazov</t>
  </si>
  <si>
    <t>tlmič nárazu 110 - komplet</t>
  </si>
  <si>
    <t>vrátane bet. základovej dosky pod tlmič</t>
  </si>
  <si>
    <t xml:space="preserve">	103-03 Diaľnica D3 km 11,100-22,300 - Zvislé dopravné značenie</t>
  </si>
  <si>
    <t>uloženie prebytočnej zeminy</t>
  </si>
  <si>
    <t>102,29m3-66,25m3</t>
  </si>
  <si>
    <t>zemina z pilót</t>
  </si>
  <si>
    <t>34 ks*3,14*0,465m*0,465m*6m</t>
  </si>
  <si>
    <t>14 ks*3,14*0,465m*0,465m*6m</t>
  </si>
  <si>
    <t>hluchý vrt: 6ks*3,14*0,465*0,465*1m</t>
  </si>
  <si>
    <t>odbúranie hluchého vrtu</t>
  </si>
  <si>
    <t>4,07m3</t>
  </si>
  <si>
    <t>žb hluchého vrtu: 4,07m3*2,4t/m3</t>
  </si>
  <si>
    <t>km0,207 vetva B...1,25m2*4,8m+1,46*m2*4,8m</t>
  </si>
  <si>
    <t>km0,430 vetva B...2,5m2*4,8m</t>
  </si>
  <si>
    <t>pri základoch s výškou hlavy pilót 1m:4,8m*2,3m*0,5m*14ks</t>
  </si>
  <si>
    <t>km0,207 vetva B.....13,01m3-(0,61m2*3,6m+0,6m2*3,6m)</t>
  </si>
  <si>
    <t>km0,430 vetva B...12m3-(1,1*3,6*1)m3</t>
  </si>
  <si>
    <t>pri základoch s výškou hlavy pilót 1m:</t>
  </si>
  <si>
    <t>77,28-(1,1m*0,5m*3,6m*14ks)</t>
  </si>
  <si>
    <t>prebytočná zemina z výkopu na skládku</t>
  </si>
  <si>
    <t>zemina z pilot+zemina z jám prebytok</t>
  </si>
  <si>
    <t>prebytočný materiál z výkopu na skládku</t>
  </si>
  <si>
    <t>22250466</t>
  </si>
  <si>
    <t>Doplňujúce konštrukcie,  ochranné zariadenia, dopravné zrkadlá</t>
  </si>
  <si>
    <t>Dopravné zrkadlo..............3ks</t>
  </si>
  <si>
    <t>22250567</t>
  </si>
  <si>
    <t>Doplňujúce konštrukcie, značky staničenia a geodetické body, kilometrovníky</t>
  </si>
  <si>
    <t>355: 17*2+15*1</t>
  </si>
  <si>
    <t>355 (spolu s 509 sos): 2*7</t>
  </si>
  <si>
    <t>201+210=2*(1+1)</t>
  </si>
  <si>
    <t>501-60 (150m) (doplnková pod 411): 2*2</t>
  </si>
  <si>
    <t>509 (spolu s 355): 2*7</t>
  </si>
  <si>
    <t>344 (STOP v protismere)+310=2*(1+1)+2*(1+1)</t>
  </si>
  <si>
    <t>411 (samostatne)=2*2</t>
  </si>
  <si>
    <t>202+210(vpravo)=1+1</t>
  </si>
  <si>
    <t>376 (SZ 101, km 12,0, konzolový portál P100)</t>
  </si>
  <si>
    <t>370 (SZ 159, km 12,4, na rámovom portáli  P156 premenných DZ)</t>
  </si>
  <si>
    <t>370 (SZ 102, km 15,170, konzolový portál  P101)</t>
  </si>
  <si>
    <t>372 (SZ 103, km 15,670, rámový portál  P102)</t>
  </si>
  <si>
    <t>373 (SZ 104, km 16,170, konzolový portál P 103)</t>
  </si>
  <si>
    <t>360+360 (SZ106,107, km 0,250, rámový portál )</t>
  </si>
  <si>
    <t>360+360 (SZ 156, 157, km 0,200, rámový portál P153)</t>
  </si>
  <si>
    <t>373 (SZ 154, km 17,007, rámový portál P153)</t>
  </si>
  <si>
    <t>372 (SZ 153, km 17,480, rámový portál  P152)</t>
  </si>
  <si>
    <t>370 (SZ 152, km 18,000, rámový portál P151)</t>
  </si>
  <si>
    <t>376 (SZ 158, km 15,810, prízemná DZ)</t>
  </si>
  <si>
    <t>374 (SZ 105, km 16,370, prízemná DZ)</t>
  </si>
  <si>
    <t>374 (SZ 155, km 16,800, prízemná DZ)</t>
  </si>
  <si>
    <t>376 (SZ 108, km 19,397, prízemná DZ)</t>
  </si>
  <si>
    <t>360 (SZ 300, km 0,780, prízemná DZ)</t>
  </si>
  <si>
    <t>363 (SZ 301, km 0,620, prízemná DZ)</t>
  </si>
  <si>
    <t>363 (SZ 302, km 0,510, prízemná DZ)</t>
  </si>
  <si>
    <t>363 (SZ 352, km 0,640, prízemná DZ)</t>
  </si>
  <si>
    <t>363 (SZ 351, km 0,340, prízemná DZ)</t>
  </si>
  <si>
    <t>360 (SZ 350, km 0,210, prízemná DZ)</t>
  </si>
  <si>
    <t>22250673</t>
  </si>
  <si>
    <t>Doplňujúce konštrukcie,  zvislé dopravné značky, nosné konštrukcie,  - rámy</t>
  </si>
  <si>
    <t>2225067301</t>
  </si>
  <si>
    <t>Doplňujúce konštrukcie,  zvislé dopravné značky, nosné konštrukcie,  - rámy oceľové</t>
  </si>
  <si>
    <t>stĺpy pre prízemné premenné DZ</t>
  </si>
  <si>
    <t>PDZ  km 12,90</t>
  </si>
  <si>
    <t>PDZ  km 13,00</t>
  </si>
  <si>
    <t>PDZ  km 14,40</t>
  </si>
  <si>
    <t>PDZ  km 15,30</t>
  </si>
  <si>
    <t>PDZ  km 16,870 D3 vetvy B</t>
  </si>
  <si>
    <t>spolu prízemné DZ.......361kg*6ks=2166kg</t>
  </si>
  <si>
    <t xml:space="preserve">   (plocha náteru.............7m2*6ks=42m2)</t>
  </si>
  <si>
    <t>- vrátane povrchovej úpravy v zmysle PD</t>
  </si>
  <si>
    <t>- vrátane kotvenia</t>
  </si>
  <si>
    <t>22250675</t>
  </si>
  <si>
    <t>Doplňujúce konštrukcie,  zvislé dopravné značky, portály</t>
  </si>
  <si>
    <t>2225067501</t>
  </si>
  <si>
    <t>Doplňujúce konštrukcie,  zvislé dopravné značky, portály oceľové</t>
  </si>
  <si>
    <t>výkresy č. 312....až.....č.327</t>
  </si>
  <si>
    <t>rámový portál v km 0,207-vetva B.........4138,7kg  (77m2)</t>
  </si>
  <si>
    <t>T portál v km 0,430 - vetva B...............2045,7kg  (39m2)</t>
  </si>
  <si>
    <t>konzolový portál v km 12,00................3302,6kg  (53m2)</t>
  </si>
  <si>
    <t>rámový portál v km 12,400..................4273,3kg (79m2)</t>
  </si>
  <si>
    <t>konzolový portál v km 15,170..............3007,2kg  (48m2)</t>
  </si>
  <si>
    <t>konzolový portál v km 15,600..............3333,8kg  (54m2)</t>
  </si>
  <si>
    <t>rámový portál v km 15,670..................4345,7kg  (73m2)</t>
  </si>
  <si>
    <t>konzolový portál v km 16,170..............2779,0kg  (44m2)</t>
  </si>
  <si>
    <t>rámový portál v km 0,250-vetva A........3856,4 kg  (35m2)</t>
  </si>
  <si>
    <t>rámový portál v km 0,200-vetva D........4102,8kg (76m2)</t>
  </si>
  <si>
    <t>rámový portál v km 17,007................. 3801,6kg (70m2)</t>
  </si>
  <si>
    <t>rámový portál v km 17,425 497...........3969,6 kg (73m2)</t>
  </si>
  <si>
    <t>rámový portál v km 18,000.................3926,8kg (72m2)</t>
  </si>
  <si>
    <t>konzolový portál v km 19,400.............3333,8kg  (54m2)</t>
  </si>
  <si>
    <t>mýtna brána v km 14,200..................9567,6kg  (139,8m2)</t>
  </si>
  <si>
    <t>spolu portály..............59 784,6kg</t>
  </si>
  <si>
    <t>(hmotnosť vrátane kotvenia a spojovacieho materiálu)</t>
  </si>
  <si>
    <t xml:space="preserve">   (plocha náteru.............986,8m2)</t>
  </si>
  <si>
    <t>základy:  1xPN+2xAN</t>
  </si>
  <si>
    <t>z1=9ks, z4=1ks, z5=1ks, z6=3ks, z7=1ks, z9=2ks</t>
  </si>
  <si>
    <t>17ks*(3,6*1,1-1,16)m2</t>
  </si>
  <si>
    <t>z2=1ks, z3=1ks, z8=5ks</t>
  </si>
  <si>
    <t>7ks*(3,6*1,1-1,16)m2</t>
  </si>
  <si>
    <t xml:space="preserve">SPOLU </t>
  </si>
  <si>
    <t>17*((3,6*2+1,1*2)*1)</t>
  </si>
  <si>
    <t>Spolu 7ks</t>
  </si>
  <si>
    <t>7*((3,6*2+1,1*2)*0,5)</t>
  </si>
  <si>
    <t xml:space="preserve">portály dopravného značenia, pilóta fí 930 mm dĺ. 6,0 m 40% pre základy </t>
  </si>
  <si>
    <t>spolu : 17 základov*2ks/1 základ=34ks</t>
  </si>
  <si>
    <t xml:space="preserve"> 34 ks*6,0m*0,40=</t>
  </si>
  <si>
    <t>spolu : 7 základov*2ks/1 základ=14ks</t>
  </si>
  <si>
    <t xml:space="preserve"> 14 ks*6,0m*0,40=</t>
  </si>
  <si>
    <t>hluchý vrt pre pilóty(rámový portál km 0,207 veva B, z1)</t>
  </si>
  <si>
    <t>4pilóty dĺ.1m=4*1</t>
  </si>
  <si>
    <t>hluchý vrt pre pilóty( T portál km 0,430 veva B, z5)</t>
  </si>
  <si>
    <t>2pilóty dĺ.1m=2*1</t>
  </si>
  <si>
    <t xml:space="preserve">portály dopravného značenia, pilóta fí 930 mm dĺ. 6,0 m 60% pre základy </t>
  </si>
  <si>
    <t xml:space="preserve"> 34 ks*6,0m*0,60=</t>
  </si>
  <si>
    <t xml:space="preserve"> 14 ks*6,0m*0,60=</t>
  </si>
  <si>
    <t>0204022201</t>
  </si>
  <si>
    <t>Pilóty betónované na mieste s vytiahnutím pažnice, beton železový C 16/20</t>
  </si>
  <si>
    <t>v mieste hluchého vrtu</t>
  </si>
  <si>
    <t>4pilóty dĺ.1m=4ks*3,14*0,465*0,465*1</t>
  </si>
  <si>
    <t>2pilóty dĺ.1m=2ks*3,14*0,465*0,465*1</t>
  </si>
  <si>
    <t>výkres č. 331</t>
  </si>
  <si>
    <t xml:space="preserve"> pilóta C20/25-XC2, XA1(SK)-CL 0,4-Dmax 22-S3</t>
  </si>
  <si>
    <r>
      <rPr>
        <i/>
        <sz val="10"/>
        <rFont val="Calibri"/>
        <family val="2"/>
        <charset val="238"/>
      </rPr>
      <t>ф</t>
    </r>
    <r>
      <rPr>
        <i/>
        <sz val="10"/>
        <rFont val="Arial CE"/>
        <family val="2"/>
        <charset val="238"/>
      </rPr>
      <t>930 mm dĺ. 6 m pre základy</t>
    </r>
  </si>
  <si>
    <t>34 ks*3,14*0,465m*0,465m*6m=34ks*4,075m3</t>
  </si>
  <si>
    <t>14 ks*3,14*0,465m*0,465m*6m=14ks*4,075m3</t>
  </si>
  <si>
    <t>34ks*0,29391 t/ks</t>
  </si>
  <si>
    <t>14 ks*0,28255t/ks</t>
  </si>
  <si>
    <t>výkres č. 329</t>
  </si>
  <si>
    <t>Spolu 17ks</t>
  </si>
  <si>
    <t>17*((3,6*1,1*1)+(1,16*1,6))</t>
  </si>
  <si>
    <t>7*((3,6*1,1*0,5)+(1,16*1,6))</t>
  </si>
  <si>
    <t>podkladný betón C12/15 ....... 17ks+7ks á 0,494 m3:</t>
  </si>
  <si>
    <t>24ks*0,494m3</t>
  </si>
  <si>
    <t>SPOLU</t>
  </si>
  <si>
    <t>17*((3,6*2+1,1*2)*1)+17*(4,4*1,6)</t>
  </si>
  <si>
    <t>7*((3,6*2+1,1*2)*0,5)+7*(4,4*1,6)</t>
  </si>
  <si>
    <t xml:space="preserve">podkladný betón C12/15 </t>
  </si>
  <si>
    <t>24ks*((3,8*2+1,3*2)*0,1)m3</t>
  </si>
  <si>
    <t xml:space="preserve">výstuž základy </t>
  </si>
  <si>
    <t>17 ks*0,44681 t/ks</t>
  </si>
  <si>
    <t>7 ks*0,4566 t/ks</t>
  </si>
  <si>
    <t>kamenný obrubník 200x250 mm</t>
  </si>
  <si>
    <t>kamenný obrubník 200x250 mm - 3,75 m3: 75 m*0,24 t/m</t>
  </si>
  <si>
    <t>Kryty dláždené,chodníkov komunikácií,rigolov - úprava škár pri opravách  asfaltovou zálievkou</t>
  </si>
  <si>
    <t>2225018402</t>
  </si>
  <si>
    <t>Doplňujúce konštrukcie,  zábradlie , plastové, cestné</t>
  </si>
  <si>
    <t>zobratie ornice hr. 250mm: (459,00+475,00)*0,25=</t>
  </si>
  <si>
    <t>ornica na medziskládku:</t>
  </si>
  <si>
    <t>materiál z výkopu na miesto dočasného uloženia a späť: (1873,65m3+0,30m3+30,99m3+2,01m3)*2=</t>
  </si>
  <si>
    <t>ošetrenie ornice na medzisládke každý začatý polrok</t>
  </si>
  <si>
    <t>ornica z hromád na medziskládku:</t>
  </si>
  <si>
    <t>materiál z miesta dočasného uloženia pre zásyp opôr 1+2: 1873,65m3-24,10m3*2-493,71m3=</t>
  </si>
  <si>
    <t>materiál z miesta dočasného uloženia pre násyp svahových kužeľov materiálom z výkopu: 1873,65m3+0,30m3+30,99m3+2,01m3-1331,74m3=</t>
  </si>
  <si>
    <t>0106020405</t>
  </si>
  <si>
    <t>Premiestnenie  vodorovné nad 3 000 m, konárov</t>
  </si>
  <si>
    <t>0106020406</t>
  </si>
  <si>
    <t>Premiestnenie  vodorovné nad 3 000 m, kmeňov</t>
  </si>
  <si>
    <t>0106020407</t>
  </si>
  <si>
    <t>Premiestnenie  vodorovné nad 3 000 m, pňov</t>
  </si>
  <si>
    <t>22250785</t>
  </si>
  <si>
    <t>2225078504</t>
  </si>
  <si>
    <t>1102040206</t>
  </si>
  <si>
    <t>Múry, rímsy z betónu železového, tr. C 25/30 (B 30)</t>
  </si>
  <si>
    <t>1109020206</t>
  </si>
  <si>
    <t>Schodiskové konštrukcie, stupne z betónu prostého, tr. C 35/45 (B 45)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</si>
  <si>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</si>
  <si>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</si>
  <si>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</si>
  <si>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</si>
  <si>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</si>
  <si>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</si>
  <si>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</si>
  <si>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</si>
  <si>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</si>
  <si>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</si>
  <si>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</si>
  <si>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</si>
  <si>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</si>
  <si>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</si>
  <si>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</si>
  <si>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</si>
  <si>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</si>
  <si>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</si>
  <si>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</si>
  <si>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</si>
  <si>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</si>
  <si>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</si>
  <si>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</si>
  <si>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</si>
  <si>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</si>
  <si>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</si>
  <si>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</si>
  <si>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</si>
  <si>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</si>
  <si>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</si>
  <si>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</si>
  <si>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</si>
  <si>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</si>
  <si>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</si>
  <si>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</si>
  <si>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</si>
  <si>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</si>
  <si>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</si>
  <si>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</si>
  <si>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</si>
  <si>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</si>
  <si>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</si>
  <si>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</si>
  <si>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</si>
  <si>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</si>
  <si>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</si>
  <si>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</si>
  <si>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</si>
  <si>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</si>
  <si>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</si>
  <si>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</si>
  <si>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</si>
  <si>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</si>
  <si>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</si>
  <si>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</si>
  <si>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</si>
  <si>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</si>
  <si>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</si>
  <si>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</si>
  <si>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</si>
  <si>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</si>
  <si>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</si>
  <si>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</si>
  <si>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</si>
  <si>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</si>
  <si>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</si>
  <si>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</si>
  <si>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</si>
  <si>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</si>
  <si>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</si>
  <si>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</si>
  <si>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</si>
  <si>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</si>
  <si>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</si>
  <si>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</si>
  <si>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</si>
  <si>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</si>
  <si>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</si>
  <si>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</si>
  <si>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</si>
  <si>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</si>
  <si>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</si>
  <si>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</si>
  <si>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</si>
  <si>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</si>
  <si>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</si>
  <si>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</si>
  <si>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</si>
  <si>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</si>
  <si>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</si>
  <si>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</si>
  <si>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</si>
  <si>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Most na preložke cesty I/11 v km 1,030 nad ŽSR a D3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</si>
  <si>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</si>
  <si>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</si>
  <si>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</si>
  <si>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</si>
  <si>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</si>
  <si>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</si>
  <si>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</si>
  <si>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</si>
  <si>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</si>
  <si>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</si>
  <si>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</si>
  <si>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</si>
  <si>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</si>
  <si>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</si>
  <si>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</si>
  <si>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</si>
  <si>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</si>
  <si>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</si>
  <si>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</si>
  <si>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</si>
  <si>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</si>
  <si>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</si>
  <si>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</si>
  <si>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</si>
  <si>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</si>
  <si>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</si>
  <si>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</si>
  <si>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</si>
  <si>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</si>
  <si>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</si>
  <si>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</si>
  <si>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</si>
  <si>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</si>
  <si>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</si>
  <si>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</si>
  <si>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</si>
  <si>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</si>
  <si>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</si>
  <si>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</si>
  <si>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</si>
  <si>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</si>
  <si>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</si>
  <si>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</si>
  <si>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</si>
  <si>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</si>
  <si>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</si>
  <si>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</si>
  <si>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</si>
  <si>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</si>
  <si>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</si>
  <si>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</si>
  <si>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</si>
  <si>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</si>
  <si>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</si>
  <si>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</si>
  <si>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</si>
  <si>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</si>
  <si>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</si>
  <si>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</si>
  <si>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</si>
  <si>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</si>
  <si>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</si>
  <si>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</si>
  <si>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</si>
  <si>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</si>
  <si>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</si>
  <si>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</si>
  <si>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</si>
  <si>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</si>
  <si>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</si>
  <si>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Protihluková stena na D3 v km 19,400 - 20,250 vpravo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</si>
  <si>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</si>
  <si>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</si>
  <si>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</si>
  <si>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</si>
  <si>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</si>
  <si>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</si>
  <si>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</si>
  <si>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</si>
  <si>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</si>
  <si>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</si>
  <si>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</si>
  <si>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</si>
  <si>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</si>
  <si>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</si>
  <si>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</si>
  <si>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</si>
  <si>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</si>
  <si>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</si>
  <si>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</si>
  <si>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</si>
  <si>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</si>
  <si>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</si>
  <si>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</si>
  <si>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</si>
  <si>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</si>
  <si>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</si>
  <si>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</si>
  <si>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</si>
  <si>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</si>
  <si>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</si>
  <si>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</si>
  <si>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</si>
  <si>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</si>
  <si>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</si>
  <si>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</si>
  <si>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</si>
  <si>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</si>
  <si>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</si>
  <si>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</si>
  <si>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</si>
  <si>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</si>
  <si>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</si>
  <si>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</si>
  <si>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</si>
  <si>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</si>
  <si>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</si>
  <si>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</si>
  <si>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</si>
  <si>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</si>
  <si>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</si>
  <si>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</si>
  <si>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</si>
  <si>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</si>
  <si>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</si>
  <si>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</si>
  <si>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</si>
  <si>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</si>
  <si>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</si>
  <si>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</si>
  <si>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</si>
  <si>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</si>
  <si>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</si>
  <si>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</si>
  <si>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</si>
  <si>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</si>
  <si>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</si>
  <si>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</si>
  <si>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</si>
  <si>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</si>
  <si>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</si>
  <si>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</si>
  <si>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</si>
  <si>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</si>
  <si>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</si>
  <si>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</si>
  <si>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</si>
  <si>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</si>
  <si>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</si>
  <si>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</si>
  <si>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</si>
  <si>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</si>
  <si>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</si>
  <si>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</si>
  <si>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</si>
  <si>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</si>
  <si>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</si>
  <si>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</si>
  <si>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</si>
  <si>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</si>
  <si>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</si>
  <si>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</si>
  <si>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</si>
  <si>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</si>
  <si>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</si>
  <si>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</si>
  <si>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</si>
  <si>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</si>
  <si>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</si>
  <si>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</si>
  <si>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</si>
  <si>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</si>
  <si>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</si>
  <si>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</si>
  <si>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</si>
  <si>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</si>
  <si>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</si>
  <si>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</si>
  <si>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</si>
  <si>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</si>
  <si>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</si>
  <si>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</si>
  <si>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</si>
  <si>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</si>
  <si>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</si>
  <si>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</si>
  <si>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</si>
  <si>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</si>
  <si>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</si>
  <si>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</si>
  <si>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</si>
  <si>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</si>
  <si>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</si>
  <si>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</si>
  <si>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</si>
  <si>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</si>
  <si>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</si>
  <si>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</si>
  <si>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</si>
  <si>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</si>
  <si>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</si>
  <si>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</si>
  <si>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</si>
  <si>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</si>
  <si>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</si>
  <si>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</si>
  <si>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</si>
  <si>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</si>
  <si>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</si>
  <si>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</si>
  <si>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</si>
  <si>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</si>
  <si>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</si>
  <si>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</si>
  <si>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</si>
  <si>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</si>
  <si>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</si>
  <si>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</si>
  <si>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</si>
  <si>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</si>
  <si>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</si>
  <si>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</si>
  <si>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</si>
  <si>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</si>
  <si>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</si>
  <si>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</si>
  <si>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</si>
  <si>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</si>
  <si>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</si>
  <si>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</si>
  <si>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</si>
  <si>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</si>
  <si>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</si>
  <si>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</si>
  <si>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</si>
  <si>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</si>
  <si>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</si>
  <si>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</si>
  <si>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</si>
  <si>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</si>
  <si>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</si>
  <si>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</si>
  <si>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</si>
  <si>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</si>
  <si>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</si>
  <si>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</si>
  <si>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</si>
  <si>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</si>
  <si>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</si>
  <si>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</si>
  <si>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</si>
  <si>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</si>
  <si>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</si>
  <si>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</si>
  <si>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</si>
  <si>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</si>
  <si>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</si>
  <si>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</si>
  <si>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</si>
  <si>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</si>
  <si>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</si>
  <si>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</si>
  <si>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</si>
  <si>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</si>
  <si>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</si>
  <si>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</si>
  <si>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</si>
  <si>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</si>
  <si>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</si>
  <si>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</si>
  <si>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</si>
  <si>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</si>
  <si>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</si>
  <si>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</si>
  <si>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</si>
  <si>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</si>
  <si>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</si>
  <si>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</si>
  <si>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</si>
  <si>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</si>
  <si>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</si>
  <si>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</si>
  <si>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</si>
  <si>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</si>
  <si>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</si>
  <si>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</si>
  <si>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</si>
  <si>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</si>
  <si>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</si>
  <si>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</si>
  <si>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</si>
  <si>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</si>
  <si>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</si>
  <si>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</si>
  <si>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</si>
  <si>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</si>
  <si>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Časť stavby</t>
  </si>
  <si>
    <t>Názov objektu</t>
  </si>
  <si>
    <t xml:space="preserve">Stavebné objekty menovaných Podzhotoviteľov </t>
  </si>
  <si>
    <r>
      <t xml:space="preserve">Zoznam objektov </t>
    </r>
    <r>
      <rPr>
        <sz val="12"/>
        <color theme="1"/>
        <rFont val="Arial CE"/>
        <family val="2"/>
        <charset val="238"/>
      </rPr>
      <t>(klikni na odkaz v zozname!)</t>
    </r>
  </si>
  <si>
    <t>podpera 23 a 25 - 8*6øLs:  8*6*(16,00m+1,00m)</t>
  </si>
  <si>
    <t>dopravné gombíky:</t>
  </si>
  <si>
    <t>00020810</t>
  </si>
  <si>
    <t>popis monitorovania mosta je v TS</t>
  </si>
  <si>
    <t>Monitoring cestného mosta SO233</t>
  </si>
  <si>
    <t>00020811</t>
  </si>
  <si>
    <t>Monitoring cestného mosta SO237</t>
  </si>
  <si>
    <t>00020812</t>
  </si>
  <si>
    <t>Monitoring cestného mosta SO247</t>
  </si>
  <si>
    <t>4.2.10</t>
  </si>
  <si>
    <t>00020809</t>
  </si>
  <si>
    <t>Požiadavky objednávateľa ostatné požiadavky, kontrolné meranie blúdnych prúdov</t>
  </si>
  <si>
    <t>kontrolné merania vyplývajúce z výsledkov prieskumu</t>
  </si>
  <si>
    <t>požiadavka na kontrolné merania v súlade s TP 081</t>
  </si>
  <si>
    <t>15040701</t>
  </si>
  <si>
    <t>Steny a priečky plotové, z dielcov betónových</t>
  </si>
  <si>
    <t>betónová podhrabová doska rozmeru 1x0.3x0.05 m v mieste jednokrídlovej bránky proti drobnej zveri: 1m*0,3m*0,05m*43 ks</t>
  </si>
  <si>
    <t>komplet dodávka a montáž podľa PD s napínacím drôtom, .. atď.</t>
  </si>
  <si>
    <t>pretláčanie OLS chráničky  DN900 - stoka K</t>
  </si>
  <si>
    <t>kábel 1-CYKY-J  do prierezu 120 mm2</t>
  </si>
  <si>
    <t>skriňa RE so zemným dielom, IP44/IP20 P-RE</t>
  </si>
  <si>
    <t>osvetľovací stožiar PPP - 6m(15ks), 10m(5ks), pozink + náter RAL 7016</t>
  </si>
  <si>
    <t xml:space="preserve"> - stožiar s pätkou 10,0m</t>
  </si>
  <si>
    <t>sčítač dopravy s príslušenstvom</t>
  </si>
  <si>
    <r>
      <t xml:space="preserve">zriadenie dočasnej komunikácie - zvodidlá betónové jednostranné ú.z. </t>
    </r>
    <r>
      <rPr>
        <i/>
        <sz val="10"/>
        <color rgb="FFFF0000"/>
        <rFont val="Arial CE"/>
        <family val="2"/>
        <charset val="238"/>
      </rPr>
      <t>H2</t>
    </r>
  </si>
  <si>
    <t>priečniky       ((19+5,4)*3+16+26+11)*4</t>
  </si>
  <si>
    <t>krajné polia    (33,67*15,5)*4</t>
  </si>
  <si>
    <t>lamely 1-8    ((19,77+15,44)*80)*8</t>
  </si>
  <si>
    <t>lamely S       33,67*2*6</t>
  </si>
  <si>
    <t>zárodok VV    (34*2+(22,15+13,84)*10+12,84)*8</t>
  </si>
  <si>
    <t>spolu DC1</t>
  </si>
  <si>
    <t>lamely 1-4    ((17,65+15,54)*40)*15</t>
  </si>
  <si>
    <t>lamely S       33,67*2*13</t>
  </si>
  <si>
    <t>zárodky MV  ((26,1*2+27,52*1,1+30,53*13,5)+28)*15</t>
  </si>
  <si>
    <t>spolu DC2</t>
  </si>
  <si>
    <t>lamely 1-4    ((17,65+15,54)*40)*12</t>
  </si>
  <si>
    <t>lamely S       33,67*2*10</t>
  </si>
  <si>
    <t>zárodky MV  ((26,1*2+27,52*1,1+30,53*13,5)+28)*12</t>
  </si>
  <si>
    <t>spolu DC3</t>
  </si>
  <si>
    <r>
      <t>orientačný objem obostavaného priestoru pod priemetom mosta - v mieste medziľahlých podpier: 12,07*6,60*(6,70+6,00+6,20) =</t>
    </r>
    <r>
      <rPr>
        <i/>
        <sz val="10"/>
        <color rgb="FFFF0000"/>
        <rFont val="Arial CE"/>
        <family val="2"/>
        <charset val="238"/>
      </rPr>
      <t>1505,61</t>
    </r>
    <r>
      <rPr>
        <i/>
        <sz val="10"/>
        <rFont val="Arial CE"/>
        <family val="2"/>
        <charset val="238"/>
      </rPr>
      <t xml:space="preserve"> m</t>
    </r>
    <r>
      <rPr>
        <i/>
        <vertAlign val="superscript"/>
        <sz val="10"/>
        <rFont val="Arial CE"/>
        <family val="2"/>
        <charset val="238"/>
      </rPr>
      <t>3</t>
    </r>
  </si>
  <si>
    <t>liaty asfalt MA 16 PMB hr. 45mm:   4019,462*0,045=</t>
  </si>
  <si>
    <t>vrátane zaťažovacích skúšok pilót - systémové pilóty (1ks/ na oporu) - 3 ks</t>
  </si>
  <si>
    <t>dovoz ornice z medziskládky na zahumusovanie: 0,20*620,00</t>
  </si>
  <si>
    <t>nahrubo vyrovnaný rastlý terén pod mostom  77,50*28,50*0,15=</t>
  </si>
  <si>
    <t>stúpadlá na koncoch nk:   6*1,50kg=</t>
  </si>
  <si>
    <t>vstupné dvere do mosta:   3*65,90kg=</t>
  </si>
  <si>
    <t>oceľové dvere vstupu do komory mosta:   4*28,60kg=</t>
  </si>
  <si>
    <t>opora č.1: 89,5*8=</t>
  </si>
  <si>
    <t>podpera č.2: 45*5,5</t>
  </si>
  <si>
    <t>podpera č.2: 45*5,5=</t>
  </si>
  <si>
    <t>odstránenie betónových panelov existujúcej panelovej  cesty hr. 200 mm - odhad skladby panelovej cesty - 309,00 m3: 1545 m2*0,397 t/m2</t>
  </si>
  <si>
    <t>Búranie konštrukcií muriva, priečok, pilierov,prekladov
kovových</t>
  </si>
  <si>
    <t>skrátenie (odpílenie) štetovníc 0,50 m pod úroveň terénu</t>
  </si>
  <si>
    <t>2*(6,90+14,70)*1,00+2*(6,90+13,50)*1,30+2*(6,90+14,70)*1,60=165,36 m2*0,155 t/m2=</t>
  </si>
  <si>
    <t>skrátenie (odpílenie) štetovníc  0,50 m pod úroveň terénu: 
165,36 m2*0,155 t/m2=</t>
  </si>
  <si>
    <t>násyp z prebytočných výkopov SO103: 49711,60+29575,26+98,00+13963,06+84</t>
  </si>
  <si>
    <r>
      <t>násyp z materiálu zo zemníka - nedostatok materiálu: 697229,70-</t>
    </r>
    <r>
      <rPr>
        <i/>
        <sz val="10"/>
        <color rgb="FFFF0000"/>
        <rFont val="Arial CE"/>
        <family val="2"/>
        <charset val="238"/>
      </rPr>
      <t>440997,25</t>
    </r>
    <r>
      <rPr>
        <i/>
        <sz val="10"/>
        <color theme="1"/>
        <rFont val="Arial CE"/>
        <family val="2"/>
        <charset val="238"/>
      </rPr>
      <t>-</t>
    </r>
    <r>
      <rPr>
        <i/>
        <sz val="10"/>
        <color rgb="FFFF0000"/>
        <rFont val="Arial CE"/>
        <family val="2"/>
        <charset val="238"/>
      </rPr>
      <t>8383,61</t>
    </r>
    <r>
      <rPr>
        <i/>
        <sz val="10"/>
        <color theme="1"/>
        <rFont val="Arial CE"/>
        <family val="2"/>
        <charset val="238"/>
      </rPr>
      <t>-15788,33</t>
    </r>
  </si>
  <si>
    <t>15,6*6</t>
  </si>
  <si>
    <t>15,6*1,0*0,155t/m2</t>
  </si>
  <si>
    <t>zriadenie/odtránenie paženia priepustov</t>
  </si>
  <si>
    <t>priepust v km 1,39985 z korugovanej rúry HDPE, DN 1000 - lôžko zo ŠD fr. 0/22 pod priepustom hr. 200 mm</t>
  </si>
  <si>
    <t>priepust v km 2,355 z korugovanej rúry HDPE, DN 1000 - lôžko zo ŠD fr. 0/22 pod priepustom hr. 200 mm</t>
  </si>
  <si>
    <t>priepust v km 2,870 z korugovanej rúry HDPE, DN 1000 - lôžko zo ŠD fr. 0/22 pod priepustom hr. 200 mm</t>
  </si>
  <si>
    <t>priepust z korugovanej rúry HDPE, DN 1000 - lôžko zo ŠD fr. 0/22 pod priepustom hr. 200 mm</t>
  </si>
  <si>
    <t>priepust zo žb rúr DN600 - podkladný betón pod priepustom C20/25 XF3 hr. 100 mm: 0,10*15,93*1,50=2,39 m3</t>
  </si>
  <si>
    <t>priepust zo žb rúr DN600 - podsyp zo štrkopiesku pod priepustom hr. 100 mm: 0,10*15,93*1,5=2,39 m3</t>
  </si>
  <si>
    <t>priepust z korugovanej rúry HDPE, DN 1000 - lôžka zo ŠD fr. 0/22 pod priepustom hr. 200 mm</t>
  </si>
  <si>
    <t>priepust zo sklolaminátových rúr priepustu DN1000 so zarezaním podľa PD - podkladné lôžko zo ŠD fr. 0/63 hr. 200 mm - 9,64 m3</t>
  </si>
  <si>
    <t>priepust zo sklolaminátových rúr priepustu DN1000 so zarezaním podľa PD - pieskové lôžko hr. 100 mm - 3,00 m3</t>
  </si>
  <si>
    <t>kamenný obklad pilierov 3L, 3P, 4L a 4P - kvádre z granitu 200x200x400mm:
3,1415*3,10*(6,00+5,00+6,50+6,00)*0,2=</t>
  </si>
  <si>
    <r>
      <t xml:space="preserve">vrátane zaťažovacích skúšok mikropilót - systémové mikropilóty 
1ks/podpera (opora) - </t>
    </r>
    <r>
      <rPr>
        <i/>
        <sz val="10"/>
        <color rgb="FFFF0000"/>
        <rFont val="Arial CE"/>
        <family val="2"/>
        <charset val="238"/>
      </rPr>
      <t>18</t>
    </r>
    <r>
      <rPr>
        <i/>
        <sz val="10"/>
        <rFont val="Arial CE"/>
        <family val="2"/>
        <charset val="238"/>
      </rPr>
      <t>ks</t>
    </r>
  </si>
  <si>
    <t>vrátane zaťažovacích skúšok pilót - systémové pilóty - 2 ks</t>
  </si>
  <si>
    <t>svorka FeZn, SP1: 6*3ks</t>
  </si>
  <si>
    <t>svorka FeZn, SR02: 6*3ks</t>
  </si>
  <si>
    <t>svorka FeZn, SR03: 6*3ks</t>
  </si>
  <si>
    <t>svorka FeZn, na armovanie: 6*8ks</t>
  </si>
  <si>
    <t>drôt izolovaný FeZn D10mm/PVC: 6*6m</t>
  </si>
  <si>
    <t>pásik FeZn 30x4mm v základovom betóne: 6*13m</t>
  </si>
  <si>
    <t>dvojkrídlové bránky s výplňou - pletivo Ø2.5mm, oko 50/50mm ......šírky 4000mm, výšky 2000mm.....2ks</t>
  </si>
  <si>
    <t>4,00*2,00m*2ks =</t>
  </si>
  <si>
    <t>oplotenie z uzlového pletiva nad terénom z drôtu Ø2 mm s okami 100x100mm....  2,00m*(15292-1,00*43-4,00*2)m</t>
  </si>
  <si>
    <t>oplotenie z uzlového pletiva pod terénom z drôtu Ø2 mm s okami 100x100mm....  0,30m*(15292-1,00*43-4,00*2)m</t>
  </si>
  <si>
    <t>oplotenie z uzlového pletiva nad terénom z drôtu Ø2 mm s okami 25x25mm.......  0,70m*(15292-1,00*43-4,00*2)m</t>
  </si>
  <si>
    <t>oplotenie z uzlového pletiva pod terénom z drôtu Ø2 mm s okami 25x25mm.......  0,30m*(15292-1,00*43-4,00*2)m</t>
  </si>
  <si>
    <t>debnenie podkladného betónu  pod oporami 1P, 8P a 8L:   0,15*(40,80+83,24+41,59)=</t>
  </si>
  <si>
    <t>podpera 23 a 25:  712,97kg</t>
  </si>
  <si>
    <t>podkladný betón základové dosky opôr 1P, 8P a 8L:
0,15*(64,23+113,50+64,28)=</t>
  </si>
  <si>
    <t>podkladný betón C12/15:</t>
  </si>
  <si>
    <t xml:space="preserve">
0,10*(36,51+36,55)=</t>
  </si>
  <si>
    <r>
      <t>schodiskové stupne z bet. C25/30 na schodisku pri opore 1 a 2: (13+8)+(5+11)=37 ks*</t>
    </r>
    <r>
      <rPr>
        <i/>
        <sz val="10"/>
        <color rgb="FFFF0000"/>
        <rFont val="Arial CE"/>
        <family val="2"/>
        <charset val="238"/>
      </rPr>
      <t>0,0959</t>
    </r>
    <r>
      <rPr>
        <i/>
        <sz val="10"/>
        <rFont val="Arial CE"/>
        <family val="2"/>
        <charset val="238"/>
      </rPr>
      <t xml:space="preserve"> m3/ks</t>
    </r>
  </si>
  <si>
    <t>Doplňujúce konštrukcie, EA koncovka</t>
  </si>
  <si>
    <t>osadenie energeticky absorčnej (EA) koncovky oceľového zvodidla - 2 ks (eneregeticky absorčná koncovka oceĺ.zvodidla triedy P2 dl. 4,5m / dodanie, osadenie)</t>
  </si>
  <si>
    <t>22250365</t>
  </si>
  <si>
    <r>
      <t>Opora 1,2 (piloty ø900)- 12*</t>
    </r>
    <r>
      <rPr>
        <i/>
        <sz val="10"/>
        <color rgb="FFFF0000"/>
        <rFont val="Arial CE"/>
        <family val="2"/>
        <charset val="238"/>
      </rPr>
      <t>(17+19)</t>
    </r>
  </si>
  <si>
    <r>
      <t xml:space="preserve">Opora 9,10 (piloty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900)- 6*</t>
    </r>
    <r>
      <rPr>
        <i/>
        <sz val="10"/>
        <color rgb="FFFF0000"/>
        <rFont val="Arial CE"/>
        <family val="2"/>
        <charset val="238"/>
      </rPr>
      <t>(17+19)</t>
    </r>
  </si>
  <si>
    <r>
      <t>Opora 1,2 (piloty ø900)- 3*</t>
    </r>
    <r>
      <rPr>
        <i/>
        <sz val="10"/>
        <color rgb="FFFF0000"/>
        <rFont val="Arial CE"/>
        <family val="2"/>
        <charset val="238"/>
      </rPr>
      <t>(17+19)</t>
    </r>
  </si>
  <si>
    <r>
      <t xml:space="preserve">OPORA č.1,2 - </t>
    </r>
    <r>
      <rPr>
        <i/>
        <sz val="10"/>
        <color rgb="FFFF0000"/>
        <rFont val="Arial CE"/>
        <family val="2"/>
        <charset val="238"/>
      </rPr>
      <t>(17+19)</t>
    </r>
    <r>
      <rPr>
        <i/>
        <sz val="10"/>
        <rFont val="Arial CE"/>
        <family val="2"/>
        <charset val="238"/>
      </rPr>
      <t>*15,0*3,14*0,45*0,45</t>
    </r>
  </si>
  <si>
    <r>
      <t xml:space="preserve">OPORA č.9,10 - </t>
    </r>
    <r>
      <rPr>
        <i/>
        <sz val="10"/>
        <color rgb="FFFF0000"/>
        <rFont val="Arial CE"/>
        <family val="2"/>
        <charset val="238"/>
      </rPr>
      <t>(17+19)</t>
    </r>
    <r>
      <rPr>
        <i/>
        <sz val="10"/>
        <rFont val="Arial CE"/>
        <family val="2"/>
        <charset val="238"/>
      </rPr>
      <t>*12,0*3,14*0,45*0,45</t>
    </r>
  </si>
  <si>
    <r>
      <t xml:space="preserve">OPORA č.1,2 - </t>
    </r>
    <r>
      <rPr>
        <i/>
        <sz val="10"/>
        <color rgb="FFFF0000"/>
        <rFont val="Arial CE"/>
        <family val="2"/>
        <charset val="238"/>
      </rPr>
      <t>12,16</t>
    </r>
    <r>
      <rPr>
        <i/>
        <sz val="10"/>
        <rFont val="Arial CE"/>
        <family val="2"/>
        <charset val="238"/>
      </rPr>
      <t>+10,88</t>
    </r>
  </si>
  <si>
    <r>
      <t>OPORA č.9,10 - 8,33+</t>
    </r>
    <r>
      <rPr>
        <i/>
        <sz val="10"/>
        <color rgb="FFFF0000"/>
        <rFont val="Arial CE"/>
        <family val="2"/>
        <charset val="238"/>
      </rPr>
      <t>9,31</t>
    </r>
  </si>
  <si>
    <t>injektovanie mikropilót:  3,14*0,0795*0,0795*8895,6-3,14*0,0445*0,0445*8895,6</t>
  </si>
  <si>
    <t>injektovanie koreňa mikropilót: 8895,6*0,08</t>
  </si>
  <si>
    <t>krajný priečnik:</t>
  </si>
  <si>
    <t>časť na skruži:</t>
  </si>
  <si>
    <r>
      <t>zárodok MV  ((26,1*2+27,52*1,1+30,53*13,5)+28)*</t>
    </r>
    <r>
      <rPr>
        <i/>
        <sz val="10"/>
        <color rgb="FFFF0000"/>
        <rFont val="Arial CE"/>
        <family val="2"/>
        <charset val="238"/>
      </rPr>
      <t>7</t>
    </r>
  </si>
  <si>
    <t>Doplňujúce konštrukcie, podperné konštrukcie mostov, vozíky pre letmú betonáž SO233</t>
  </si>
  <si>
    <t>injektovanie mikropilót:
10800,00*3,14*(0,1095*0,1095-0,054*0,054)=</t>
  </si>
  <si>
    <t>injektovanie koreňa mikropilót: 10800*0,1</t>
  </si>
  <si>
    <t>injektovanie mikropilót:  =((21355+14237)*3.14*0.11*0.11)-((21355+14237)*3.14*0.054*0.054)</t>
  </si>
  <si>
    <t>injektovanie koreňa kotviev:   =(21355+14237)*0.1</t>
  </si>
  <si>
    <r>
      <t>injektovanie mikropilót:                                                                             (</t>
    </r>
    <r>
      <rPr>
        <i/>
        <sz val="10"/>
        <color rgb="FFFF0000"/>
        <rFont val="Arial CE"/>
        <family val="2"/>
        <charset val="238"/>
      </rPr>
      <t>73735,2</t>
    </r>
    <r>
      <rPr>
        <i/>
        <sz val="10"/>
        <rFont val="Arial CE"/>
        <family val="2"/>
        <charset val="238"/>
      </rPr>
      <t>*3,14*0,11m*0,11m)-(</t>
    </r>
    <r>
      <rPr>
        <i/>
        <sz val="10"/>
        <color rgb="FFFF0000"/>
        <rFont val="Arial CE"/>
        <family val="2"/>
        <charset val="238"/>
      </rPr>
      <t>73735,2</t>
    </r>
    <r>
      <rPr>
        <i/>
        <sz val="10"/>
        <rFont val="Arial CE"/>
        <family val="2"/>
        <charset val="238"/>
      </rPr>
      <t>*3,14*0,054m*0,054m)</t>
    </r>
  </si>
  <si>
    <t>injektovanie mikropilót:  3,14*0,159*0,159/4*8*340-3,14*0,089*0,089/4*8*340</t>
  </si>
  <si>
    <t>injektovanie koreňa mikropilót: 8*340*0,08</t>
  </si>
  <si>
    <r>
      <t>pref. konštrukcia (pref stenové prvky-94ks) 82*2,786*</t>
    </r>
    <r>
      <rPr>
        <i/>
        <sz val="10"/>
        <color rgb="FFFF0000"/>
        <rFont val="Arial CE"/>
        <family val="2"/>
        <charset val="238"/>
      </rPr>
      <t>2,5+4*1,96*2,5</t>
    </r>
  </si>
  <si>
    <r>
      <t>pref. konštrukcia (pref.klenba-41ks) 41*1,676</t>
    </r>
    <r>
      <rPr>
        <i/>
        <sz val="10"/>
        <color rgb="FFFF0000"/>
        <rFont val="Arial CE"/>
        <family val="2"/>
        <charset val="238"/>
      </rPr>
      <t>*2,5</t>
    </r>
  </si>
  <si>
    <r>
      <t xml:space="preserve">vrátane geosyntetickej výstuže </t>
    </r>
    <r>
      <rPr>
        <i/>
        <sz val="10"/>
        <color rgb="FFFF0000"/>
        <rFont val="Arial CE"/>
        <family val="2"/>
        <charset val="238"/>
      </rPr>
      <t>(tuhá jednoosová HDPE geomreža - 3028,50 m2)</t>
    </r>
    <r>
      <rPr>
        <i/>
        <sz val="10"/>
        <rFont val="Arial CE"/>
        <family val="2"/>
        <charset val="238"/>
      </rPr>
      <t>, montážnych a definitívnych spojov, podložiek, napínacích a fixovacích prípravkov, ochrán škár (geotextília) a ostatného materiálu</t>
    </r>
  </si>
  <si>
    <t>00020901</t>
  </si>
  <si>
    <t>Ochrana ČS Radoľa počas prevádzky po dobu výstavby SO 247</t>
  </si>
  <si>
    <t>Doplňujúce konštrukcie, podperné konštrukcie mostov, vozíky pre letmú betonáž SO 202</t>
  </si>
  <si>
    <t>Doplňujúce konštrukcie, podperné konštrukcie mostov, vozíky pre letmú betonáž SO 237</t>
  </si>
  <si>
    <t>Doplňujúce konštrukcie, podperné konštrukcie mostov, vozíky pre letmú betonáž SO 247</t>
  </si>
  <si>
    <t>1105060207</t>
  </si>
  <si>
    <t>Zvislé konštrukcie inžinierskych stavieb, rímsy z betónu železového, tr. C 30/37 (B 35)</t>
  </si>
  <si>
    <t>monolitická dobetonávka ríms: 2*0,3*0,25*6,01</t>
  </si>
  <si>
    <t>debnenie monolitickej dobetonávky ríms: 2*2*(0,3*6,0+0,3*0,25)</t>
  </si>
  <si>
    <t>monolitická dobetonávka ríms</t>
  </si>
  <si>
    <t>odhumusovanie DZ (výmera z SO 025): PP+LP: 18637+12599,75</t>
  </si>
  <si>
    <t>prebytok ornice z SO 103 - odvoz ornice poľnohospodárom</t>
  </si>
  <si>
    <t>zahumusovanie ostatných objektov stavby</t>
  </si>
  <si>
    <t>zahumusovanie SO 103</t>
  </si>
  <si>
    <t>zahumusovanie SO794 a SO 802 - DZ do 1 roka</t>
  </si>
  <si>
    <t>zahumusovanie SO 794 a SO 802 - PP do 1 roka: (171+210)/0,3</t>
  </si>
  <si>
    <t>rozprestretie prebytku ornice v rovine hr. 200 mm poľnohospodárom</t>
  </si>
  <si>
    <t>vrátane zaťažovacích skúšok mikropilót - systémové mikropilóty - 6 ks</t>
  </si>
  <si>
    <t>Revízia 7</t>
  </si>
  <si>
    <t>vrátane zaťažovacích skúšok mikropilót - systémové mikropilóty 
1ks/opora - 2ks + 2ks/podpera - 32ks  .... spolu 34 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</si>
</sst>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3" formatCode="_-* #,##0.00_-;\-* #,##0.00_-;_-* &quot;-&quot;??_-;_-@_-"/>
    <numFmt numFmtId="164" formatCode="00000000"/>
    <numFmt numFmtId="165" formatCode="0000000000"/>
    <numFmt numFmtId="166" formatCode="#,##0.0"/>
    <numFmt numFmtId="167" formatCode="_-* #,##0.00\ _€_-;\-* #,##0.00\ _€_-;_-* &quot;-&quot;??\ _€_-;_-@_-"/>
    <numFmt numFmtId="168" formatCode="#,##0.00_ ;\-#,##0.00\ "/>
    <numFmt numFmtId="169" formatCode="0.0"/>
    <numFmt numFmtId="170" formatCode="#"/>
    <numFmt numFmtId="171" formatCode="0.000"/>
  </numFmts>
  <fonts count="168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sz val="10"/>
      <name val="Helv"/>
    </font>
    <font>
      <sz val="10"/>
      <color indexed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1"/>
      <color theme="1"/>
      <name val="Aptos Narrow"/>
      <family val="2"/>
      <scheme val="minor"/>
    </font>
    <font>
      <b/>
      <sz val="10"/>
      <color theme="1"/>
      <name val="Helv"/>
    </font>
    <font>
      <sz val="11"/>
      <name val="Calibri"/>
      <family val="2"/>
    </font>
    <font>
      <i/>
      <u/>
      <sz val="10"/>
      <name val="Arial CE"/>
      <family val="2"/>
      <charset val="238"/>
    </font>
    <font>
      <b/>
      <sz val="10"/>
      <color theme="1"/>
      <name val="Arial CE"/>
      <family val="2"/>
      <charset val="238"/>
    </font>
    <font>
      <i/>
      <sz val="10"/>
      <name val="Arial"/>
      <family val="2"/>
      <charset val="238"/>
    </font>
    <font>
      <b/>
      <i/>
      <sz val="10"/>
      <name val="Arial CE"/>
      <family val="2"/>
      <charset val="238"/>
    </font>
    <font>
      <b/>
      <sz val="10"/>
      <color indexed="12"/>
      <name val="Arial"/>
      <family val="2"/>
    </font>
    <font>
      <i/>
      <sz val="10"/>
      <color theme="1"/>
      <name val="Arial CE"/>
      <family val="2"/>
      <charset val="238"/>
    </font>
    <font>
      <sz val="11"/>
      <name val="Aptos Narrow"/>
      <family val="2"/>
      <charset val="238"/>
      <scheme val="minor"/>
    </font>
    <font>
      <u/>
      <sz val="10"/>
      <name val="Arial CE"/>
      <family val="2"/>
      <charset val="238"/>
    </font>
    <font>
      <i/>
      <u/>
      <sz val="10"/>
      <color theme="1"/>
      <name val="Arial CE"/>
      <family val="2"/>
      <charset val="238"/>
    </font>
    <font>
      <i/>
      <u/>
      <sz val="10"/>
      <name val="Arial"/>
      <family val="2"/>
      <charset val="238"/>
    </font>
    <font>
      <b/>
      <i/>
      <u/>
      <sz val="10"/>
      <name val="Arial CE"/>
      <family val="2"/>
      <charset val="238"/>
    </font>
    <font>
      <i/>
      <u val="singleAccounting"/>
      <sz val="10"/>
      <name val="Arial CE"/>
      <family val="2"/>
      <charset val="238"/>
    </font>
    <font>
      <b/>
      <sz val="10"/>
      <name val="Arial"/>
      <family val="2"/>
    </font>
    <font>
      <sz val="10"/>
      <name val="Arial"/>
      <family val="2"/>
    </font>
    <font>
      <b/>
      <i/>
      <sz val="10"/>
      <color rgb="FFFF0000"/>
      <name val="Arial CE"/>
      <family val="2"/>
      <charset val="238"/>
    </font>
    <font>
      <b/>
      <i/>
      <sz val="10"/>
      <color theme="1"/>
      <name val="Arial CE"/>
      <family val="2"/>
      <charset val="238"/>
    </font>
    <font>
      <b/>
      <sz val="12"/>
      <name val="Arial CE"/>
      <family val="2"/>
      <charset val="238"/>
    </font>
    <font>
      <sz val="10"/>
      <color rgb="FFFF0000"/>
      <name val="Helv"/>
    </font>
    <font>
      <i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i/>
      <sz val="10"/>
      <color indexed="8"/>
      <name val="Arial CE"/>
      <family val="2"/>
      <charset val="238"/>
    </font>
    <font>
      <b/>
      <sz val="10"/>
      <color rgb="FF0000FF"/>
      <name val="Arial CE"/>
      <family val="2"/>
      <charset val="238"/>
    </font>
    <font>
      <sz val="10"/>
      <name val="Helv"/>
      <charset val="238"/>
    </font>
    <font>
      <sz val="10"/>
      <color indexed="10"/>
      <name val="Arial CE"/>
      <family val="2"/>
      <charset val="238"/>
    </font>
    <font>
      <b/>
      <i/>
      <sz val="11"/>
      <color rgb="FFFF0000"/>
      <name val="Aptos Narrow"/>
      <family val="2"/>
      <scheme val="minor"/>
    </font>
    <font>
      <b/>
      <sz val="11"/>
      <color rgb="FF0000FF"/>
      <name val="Arial CE"/>
      <family val="2"/>
      <charset val="238"/>
    </font>
    <font>
      <sz val="11"/>
      <color rgb="FFFF0000"/>
      <name val="Arial CE"/>
      <family val="2"/>
      <charset val="238"/>
    </font>
    <font>
      <b/>
      <sz val="11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i/>
      <sz val="10"/>
      <name val="Symbol"/>
      <family val="1"/>
      <charset val="2"/>
    </font>
    <font>
      <sz val="11"/>
      <color indexed="8"/>
      <name val="Calibri"/>
      <family val="2"/>
      <charset val="238"/>
    </font>
    <font>
      <i/>
      <sz val="10"/>
      <name val="Arial CE"/>
      <family val="2"/>
      <charset val="238"/>
    </font>
    <font>
      <b/>
      <i/>
      <sz val="10"/>
      <name val="Arial"/>
      <family val="2"/>
    </font>
    <font>
      <b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i/>
      <sz val="10"/>
      <color indexed="10"/>
      <name val="Arial CE"/>
      <family val="2"/>
      <charset val="238"/>
    </font>
    <font>
      <sz val="10"/>
      <color indexed="10"/>
      <name val="Arial"/>
      <family val="2"/>
    </font>
    <font>
      <i/>
      <sz val="10"/>
      <name val="Arial"/>
      <family val="2"/>
    </font>
    <font>
      <i/>
      <vertAlign val="superscript"/>
      <sz val="10"/>
      <name val="Arial CE"/>
      <family val="2"/>
      <charset val="238"/>
    </font>
    <font>
      <b/>
      <sz val="10"/>
      <name val="Helv"/>
      <charset val="238"/>
    </font>
    <font>
      <i/>
      <sz val="10"/>
      <color rgb="FF00000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rgb="FF0000FF"/>
      <name val="Arial CE"/>
      <family val="2"/>
      <charset val="238"/>
    </font>
    <font>
      <sz val="11"/>
      <color rgb="FF0000FF"/>
      <name val="Aptos Narrow"/>
      <family val="2"/>
      <charset val="238"/>
      <scheme val="minor"/>
    </font>
    <font>
      <i/>
      <sz val="10"/>
      <color indexed="12"/>
      <name val="Arial CE"/>
      <family val="2"/>
      <charset val="238"/>
    </font>
    <font>
      <i/>
      <sz val="10"/>
      <color theme="1"/>
      <name val="Helv"/>
      <charset val="238"/>
    </font>
    <font>
      <i/>
      <sz val="12"/>
      <color indexed="12"/>
      <name val="Arial CE"/>
      <family val="2"/>
      <charset val="238"/>
    </font>
    <font>
      <i/>
      <sz val="10"/>
      <color rgb="FFFF0000"/>
      <name val="Helv"/>
      <charset val="238"/>
    </font>
    <font>
      <b/>
      <sz val="11"/>
      <color rgb="FF00B0F0"/>
      <name val="Arial CE"/>
      <family val="2"/>
      <charset val="238"/>
    </font>
    <font>
      <b/>
      <sz val="10"/>
      <color indexed="12"/>
      <name val="Arial"/>
      <family val="2"/>
      <charset val="238"/>
    </font>
    <font>
      <u/>
      <sz val="10"/>
      <name val="Aptos Narrow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i/>
      <u/>
      <sz val="10"/>
      <color rgb="FFFF0000"/>
      <name val="Arial CE"/>
      <family val="2"/>
      <charset val="238"/>
    </font>
    <font>
      <sz val="11"/>
      <color rgb="FF00B0F0"/>
      <name val="Arial CE"/>
      <family val="2"/>
      <charset val="238"/>
    </font>
    <font>
      <b/>
      <sz val="11"/>
      <color rgb="FFFF0000"/>
      <name val="Aptos Narrow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theme="1"/>
      <name val="Arial CE"/>
      <family val="2"/>
      <charset val="238"/>
    </font>
    <font>
      <b/>
      <sz val="11"/>
      <color theme="1"/>
      <name val="Arial CE"/>
      <family val="2"/>
      <charset val="238"/>
    </font>
    <font>
      <i/>
      <sz val="10"/>
      <name val="Aptos Narrow"/>
      <family val="2"/>
    </font>
    <font>
      <u/>
      <sz val="10"/>
      <name val="Calibri"/>
      <family val="2"/>
      <charset val="238"/>
    </font>
    <font>
      <sz val="10"/>
      <color indexed="8"/>
      <name val="Calibri"/>
      <family val="2"/>
      <charset val="238"/>
    </font>
    <font>
      <i/>
      <sz val="10"/>
      <name val="Calibri"/>
      <family val="2"/>
      <charset val="238"/>
    </font>
    <font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charset val="238"/>
      <scheme val="minor"/>
    </font>
    <font>
      <sz val="10"/>
      <name val="Aptos Narrow"/>
      <family val="2"/>
    </font>
    <font>
      <i/>
      <sz val="11"/>
      <name val="Arial CE"/>
      <family val="2"/>
      <charset val="238"/>
    </font>
    <font>
      <i/>
      <sz val="11"/>
      <color indexed="8"/>
      <name val="Arial CE"/>
      <family val="2"/>
      <charset val="238"/>
    </font>
    <font>
      <sz val="10"/>
      <name val="Calibri"/>
      <family val="2"/>
      <charset val="238"/>
    </font>
    <font>
      <b/>
      <sz val="10"/>
      <color rgb="FF00B0F0"/>
      <name val="Arial CE"/>
      <family val="2"/>
      <charset val="238"/>
    </font>
    <font>
      <i/>
      <u/>
      <sz val="10"/>
      <name val="Calibri"/>
      <family val="2"/>
      <charset val="238"/>
    </font>
    <font>
      <i/>
      <u val="singleAccounting"/>
      <sz val="10"/>
      <name val="Arial"/>
      <family val="2"/>
      <charset val="238"/>
    </font>
    <font>
      <i/>
      <sz val="11"/>
      <name val="Aptos Narrow"/>
      <family val="2"/>
      <charset val="238"/>
      <scheme val="minor"/>
    </font>
    <font>
      <i/>
      <u/>
      <sz val="11"/>
      <name val="Aptos Narrow"/>
      <family val="2"/>
      <charset val="238"/>
      <scheme val="minor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i/>
      <sz val="10"/>
      <color theme="5"/>
      <name val="Arial CE"/>
      <family val="2"/>
      <charset val="238"/>
    </font>
    <font>
      <i/>
      <sz val="10"/>
      <color rgb="FF0000FF"/>
      <name val="Arial CE"/>
      <family val="2"/>
      <charset val="238"/>
    </font>
    <font>
      <sz val="11"/>
      <color rgb="FF0000FF"/>
      <name val="Arial CE"/>
      <family val="2"/>
      <charset val="238"/>
    </font>
    <font>
      <i/>
      <u/>
      <sz val="10"/>
      <color rgb="FF0000FF"/>
      <name val="Arial CE"/>
      <family val="2"/>
      <charset val="238"/>
    </font>
    <font>
      <i/>
      <u/>
      <sz val="11"/>
      <name val="Arial CE"/>
      <family val="2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b/>
      <i/>
      <sz val="10"/>
      <color indexed="12"/>
      <name val="Arial CE"/>
      <family val="2"/>
      <charset val="238"/>
    </font>
    <font>
      <b/>
      <i/>
      <sz val="12"/>
      <color indexed="12"/>
      <name val="Arial CE"/>
      <family val="2"/>
      <charset val="238"/>
    </font>
    <font>
      <i/>
      <sz val="10"/>
      <name val="Arial CE"/>
      <family val="2"/>
      <charset val="238"/>
    </font>
    <font>
      <i/>
      <u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i/>
      <u val="double"/>
      <sz val="10"/>
      <name val="Arial CE"/>
      <family val="2"/>
      <charset val="238"/>
    </font>
    <font>
      <i/>
      <u val="double"/>
      <sz val="10"/>
      <name val="Arial CE"/>
      <family val="2"/>
      <charset val="238"/>
    </font>
    <font>
      <i/>
      <sz val="10"/>
      <color theme="4"/>
      <name val="Arial CE"/>
      <family val="2"/>
      <charset val="238"/>
    </font>
    <font>
      <sz val="10"/>
      <color theme="4"/>
      <name val="Arial CE"/>
      <family val="2"/>
      <charset val="238"/>
    </font>
    <font>
      <i/>
      <u/>
      <sz val="10"/>
      <color theme="4"/>
      <name val="Arial CE"/>
      <family val="2"/>
      <charset val="238"/>
    </font>
    <font>
      <b/>
      <sz val="11"/>
      <name val="Calibri"/>
      <family val="2"/>
      <charset val="238"/>
    </font>
    <font>
      <b/>
      <i/>
      <sz val="9.5"/>
      <name val="Arial"/>
      <family val="2"/>
    </font>
    <font>
      <b/>
      <sz val="10"/>
      <color theme="1"/>
      <name val="Arial"/>
      <family val="2"/>
      <charset val="238"/>
    </font>
    <font>
      <b/>
      <sz val="1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b/>
      <sz val="10"/>
      <color rgb="FF00B050"/>
      <name val="Arial CE"/>
      <family val="2"/>
      <charset val="238"/>
    </font>
    <font>
      <sz val="9"/>
      <color rgb="FF00B050"/>
      <name val="Arial CE"/>
      <family val="2"/>
      <charset val="238"/>
    </font>
    <font>
      <sz val="8"/>
      <color rgb="FF00B050"/>
      <name val="Arial CE"/>
      <family val="2"/>
      <charset val="238"/>
    </font>
    <font>
      <sz val="11"/>
      <color rgb="FF00B050"/>
      <name val="Aptos Narrow"/>
      <family val="2"/>
      <charset val="238"/>
      <scheme val="minor"/>
    </font>
    <font>
      <sz val="10"/>
      <color rgb="FF00B050"/>
      <name val="Arial CE"/>
      <family val="2"/>
      <charset val="238"/>
    </font>
    <font>
      <b/>
      <sz val="11"/>
      <color rgb="FFFF0000"/>
      <name val="Aptos Narrow"/>
      <family val="2"/>
      <charset val="238"/>
      <scheme val="minor"/>
    </font>
    <font>
      <sz val="10"/>
      <color rgb="FFC0000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ptos Narrow"/>
      <family val="2"/>
      <charset val="238"/>
      <scheme val="minor"/>
    </font>
    <font>
      <i/>
      <sz val="10"/>
      <name val="Aptos Narrow"/>
      <family val="2"/>
      <charset val="238"/>
      <scheme val="minor"/>
    </font>
    <font>
      <sz val="10"/>
      <name val="Aptos Narrow"/>
      <family val="2"/>
      <charset val="238"/>
      <scheme val="minor"/>
    </font>
    <font>
      <b/>
      <sz val="10"/>
      <color rgb="FFC00000"/>
      <name val="Arial"/>
      <family val="2"/>
      <charset val="238"/>
    </font>
    <font>
      <b/>
      <sz val="10"/>
      <color rgb="FFC00000"/>
      <name val="Arial CE"/>
      <family val="2"/>
      <charset val="238"/>
    </font>
    <font>
      <b/>
      <i/>
      <sz val="10"/>
      <color rgb="FFFF0000"/>
      <name val="Arial"/>
      <family val="2"/>
      <charset val="238"/>
    </font>
    <font>
      <b/>
      <u/>
      <sz val="10"/>
      <color theme="1"/>
      <name val="Arial CE"/>
      <family val="2"/>
      <charset val="238"/>
    </font>
    <font>
      <sz val="8"/>
      <name val="MS Sans Serif"/>
      <family val="2"/>
      <charset val="238"/>
    </font>
    <font>
      <i/>
      <sz val="10"/>
      <color rgb="FFFF0000"/>
      <name val="Arial"/>
      <family val="2"/>
      <charset val="238"/>
    </font>
    <font>
      <b/>
      <sz val="10"/>
      <color rgb="FF0070C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theme="0" tint="-0.499984740745262"/>
      <name val="Arial CE"/>
      <family val="2"/>
      <charset val="238"/>
    </font>
    <font>
      <b/>
      <sz val="10"/>
      <color theme="0" tint="-0.499984740745262"/>
      <name val="Arial CE"/>
      <family val="2"/>
      <charset val="238"/>
    </font>
    <font>
      <b/>
      <i/>
      <sz val="10"/>
      <color indexed="12"/>
      <name val="Arial"/>
      <family val="2"/>
      <charset val="238"/>
    </font>
    <font>
      <i/>
      <sz val="8.5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sz val="10"/>
      <color indexed="10"/>
      <name val="Arial"/>
      <family val="2"/>
    </font>
    <font>
      <i/>
      <u/>
      <sz val="10"/>
      <name val="Aptos Narrow"/>
      <family val="2"/>
    </font>
    <font>
      <i/>
      <sz val="10"/>
      <color rgb="FF00B0F0"/>
      <name val="Arial CE"/>
      <family val="2"/>
      <charset val="238"/>
    </font>
    <font>
      <b/>
      <sz val="10"/>
      <color rgb="FF7030A0"/>
      <name val="Arial CE"/>
      <family val="2"/>
      <charset val="238"/>
    </font>
    <font>
      <i/>
      <u/>
      <sz val="10"/>
      <name val="Arial"/>
      <family val="2"/>
    </font>
    <font>
      <sz val="10"/>
      <color rgb="FF000000"/>
      <name val="Arial CE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rgb="FF000000"/>
      <name val="Arial CE"/>
      <family val="2"/>
      <charset val="238"/>
    </font>
    <font>
      <i/>
      <u/>
      <sz val="10"/>
      <color rgb="FF000000"/>
      <name val="Arial CE"/>
      <family val="2"/>
      <charset val="238"/>
    </font>
    <font>
      <b/>
      <sz val="12"/>
      <color rgb="FF0000FF"/>
      <name val="Arial CE"/>
      <family val="2"/>
      <charset val="238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9"/>
      <color rgb="FF000000"/>
      <name val="Ariel"/>
      <charset val="238"/>
    </font>
    <font>
      <u/>
      <sz val="11"/>
      <color theme="10"/>
      <name val="Aptos Narrow"/>
      <family val="2"/>
      <charset val="238"/>
      <scheme val="minor"/>
    </font>
    <font>
      <b/>
      <sz val="12"/>
      <color theme="1"/>
      <name val="Arial CE"/>
      <family val="2"/>
      <charset val="238"/>
    </font>
    <font>
      <u/>
      <sz val="11"/>
      <color theme="10"/>
      <name val="Arial CE"/>
      <family val="2"/>
      <charset val="238"/>
    </font>
    <font>
      <b/>
      <sz val="10"/>
      <color rgb="FFFF0000"/>
      <name val="Helv"/>
      <charset val="238"/>
    </font>
    <font>
      <sz val="9"/>
      <color theme="1"/>
      <name val="Aptos Narrow"/>
      <family val="2"/>
      <charset val="238"/>
      <scheme val="minor"/>
    </font>
    <font>
      <sz val="8"/>
      <name val="Arial CE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0"/>
      <color rgb="FFFF0000"/>
      <name val="Helv"/>
    </font>
    <font>
      <b/>
      <sz val="12"/>
      <color rgb="FFFF0000"/>
      <name val="Arial CE"/>
      <family val="2"/>
      <charset val="238"/>
    </font>
    <font>
      <b/>
      <i/>
      <sz val="12"/>
      <color rgb="FFFF0000"/>
      <name val="Arial CE"/>
      <family val="2"/>
      <charset val="238"/>
    </font>
    <font>
      <i/>
      <u/>
      <sz val="10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rgb="FFD3D3D3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/>
      <bottom/>
      <diagonal/>
    </border>
  </borders>
  <cellStyleXfs count="2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9" fillId="0" borderId="0"/>
    <xf numFmtId="0" fontId="14" fillId="0" borderId="0"/>
    <xf numFmtId="0" fontId="9" fillId="0" borderId="0"/>
    <xf numFmtId="0" fontId="3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134" fillId="0" borderId="0" applyAlignment="0">
      <alignment vertical="top" wrapText="1"/>
      <protection locked="0"/>
    </xf>
    <xf numFmtId="0" fontId="34" fillId="0" borderId="0"/>
    <xf numFmtId="0" fontId="3" fillId="0" borderId="0"/>
    <xf numFmtId="0" fontId="34" fillId="0" borderId="0"/>
    <xf numFmtId="0" fontId="1" fillId="0" borderId="0"/>
    <xf numFmtId="0" fontId="156" fillId="0" borderId="0"/>
    <xf numFmtId="0" fontId="157" fillId="0" borderId="0" applyNumberFormat="0" applyFill="0" applyBorder="0" applyAlignment="0" applyProtection="0"/>
  </cellStyleXfs>
  <cellXfs count="2982">
    <xf numFmtId="0" fontId="0" fillId="0" borderId="0" xfId="0"/>
    <xf numFmtId="49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vertical="top"/>
    </xf>
    <xf numFmtId="0" fontId="3" fillId="0" borderId="1" xfId="0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0" fontId="3" fillId="0" borderId="1" xfId="0" applyFont="1" applyBorder="1" applyAlignment="1">
      <alignment horizontal="center"/>
    </xf>
    <xf numFmtId="3" fontId="3" fillId="0" borderId="0" xfId="0" applyNumberFormat="1" applyFont="1" applyAlignment="1">
      <alignment horizontal="right" vertical="top"/>
    </xf>
    <xf numFmtId="0" fontId="3" fillId="0" borderId="3" xfId="0" applyFont="1" applyBorder="1" applyAlignment="1">
      <alignment horizontal="centerContinuous"/>
    </xf>
    <xf numFmtId="0" fontId="3" fillId="0" borderId="7" xfId="0" applyFont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1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" fontId="3" fillId="0" borderId="15" xfId="0" applyNumberFormat="1" applyFont="1" applyBorder="1" applyAlignment="1">
      <alignment vertical="top" wrapText="1"/>
    </xf>
    <xf numFmtId="0" fontId="3" fillId="0" borderId="14" xfId="0" quotePrefix="1" applyFont="1" applyBorder="1" applyAlignment="1">
      <alignment horizontal="center" vertical="top" wrapText="1"/>
    </xf>
    <xf numFmtId="3" fontId="3" fillId="0" borderId="16" xfId="0" applyNumberFormat="1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6" fillId="0" borderId="18" xfId="0" applyFont="1" applyBorder="1" applyAlignment="1">
      <alignment vertical="top" wrapText="1"/>
    </xf>
    <xf numFmtId="164" fontId="6" fillId="0" borderId="18" xfId="0" applyNumberFormat="1" applyFont="1" applyBorder="1" applyAlignment="1">
      <alignment horizontal="left" vertical="top" wrapText="1"/>
    </xf>
    <xf numFmtId="165" fontId="6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4" fontId="3" fillId="0" borderId="0" xfId="0" applyNumberFormat="1" applyFont="1" applyAlignment="1">
      <alignment vertical="top" wrapText="1"/>
    </xf>
    <xf numFmtId="0" fontId="3" fillId="0" borderId="18" xfId="0" quotePrefix="1" applyFont="1" applyBorder="1" applyAlignment="1">
      <alignment horizontal="center" vertical="top" wrapText="1"/>
    </xf>
    <xf numFmtId="3" fontId="3" fillId="0" borderId="19" xfId="0" applyNumberFormat="1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5" fillId="0" borderId="17" xfId="0" applyFont="1" applyBorder="1" applyAlignment="1">
      <alignment horizontal="center" vertical="top"/>
    </xf>
    <xf numFmtId="49" fontId="6" fillId="0" borderId="18" xfId="0" applyNumberFormat="1" applyFont="1" applyBorder="1" applyAlignment="1">
      <alignment vertical="top"/>
    </xf>
    <xf numFmtId="49" fontId="4" fillId="0" borderId="18" xfId="0" quotePrefix="1" applyNumberFormat="1" applyFont="1" applyBorder="1" applyAlignment="1">
      <alignment horizontal="left" vertical="top"/>
    </xf>
    <xf numFmtId="49" fontId="4" fillId="0" borderId="18" xfId="0" applyNumberFormat="1" applyFont="1" applyBorder="1" applyAlignment="1">
      <alignment horizontal="left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18" xfId="0" applyFont="1" applyBorder="1" applyAlignment="1">
      <alignment horizontal="center" vertical="top"/>
    </xf>
    <xf numFmtId="43" fontId="4" fillId="0" borderId="19" xfId="1" applyFont="1" applyBorder="1" applyAlignment="1">
      <alignment horizontal="right" vertical="top"/>
    </xf>
    <xf numFmtId="43" fontId="7" fillId="0" borderId="0" xfId="1" applyFont="1" applyAlignment="1">
      <alignment horizontal="right" wrapText="1"/>
    </xf>
    <xf numFmtId="0" fontId="3" fillId="0" borderId="19" xfId="0" applyFont="1" applyBorder="1" applyAlignment="1">
      <alignment vertical="top"/>
    </xf>
    <xf numFmtId="0" fontId="4" fillId="0" borderId="18" xfId="0" applyFont="1" applyBorder="1" applyAlignment="1">
      <alignment horizontal="left" wrapText="1"/>
    </xf>
    <xf numFmtId="43" fontId="4" fillId="0" borderId="19" xfId="0" applyNumberFormat="1" applyFont="1" applyBorder="1" applyAlignment="1">
      <alignment vertical="top"/>
    </xf>
    <xf numFmtId="0" fontId="8" fillId="0" borderId="18" xfId="3" applyFont="1" applyBorder="1" applyAlignment="1">
      <alignment horizontal="left" wrapText="1"/>
    </xf>
    <xf numFmtId="2" fontId="4" fillId="0" borderId="20" xfId="0" applyNumberFormat="1" applyFont="1" applyBorder="1" applyAlignment="1">
      <alignment vertical="top"/>
    </xf>
    <xf numFmtId="0" fontId="7" fillId="0" borderId="0" xfId="4" applyFont="1" applyAlignment="1">
      <alignment horizontal="left" vertical="top" wrapText="1"/>
    </xf>
    <xf numFmtId="2" fontId="7" fillId="0" borderId="0" xfId="0" applyNumberFormat="1" applyFont="1" applyAlignment="1">
      <alignment wrapText="1"/>
    </xf>
    <xf numFmtId="0" fontId="10" fillId="0" borderId="17" xfId="0" applyFont="1" applyBorder="1" applyAlignment="1">
      <alignment vertical="top" wrapText="1"/>
    </xf>
    <xf numFmtId="164" fontId="11" fillId="0" borderId="18" xfId="0" applyNumberFormat="1" applyFont="1" applyBorder="1" applyAlignment="1">
      <alignment horizontal="left" vertical="top" wrapText="1"/>
    </xf>
    <xf numFmtId="165" fontId="11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11" fillId="0" borderId="18" xfId="0" applyFont="1" applyBorder="1" applyAlignment="1">
      <alignment horizontal="center" vertical="top" wrapText="1"/>
    </xf>
    <xf numFmtId="0" fontId="10" fillId="0" borderId="0" xfId="0" applyFont="1" applyAlignment="1">
      <alignment vertical="top" wrapText="1"/>
    </xf>
    <xf numFmtId="2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center" wrapText="1"/>
    </xf>
    <xf numFmtId="0" fontId="7" fillId="0" borderId="21" xfId="0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right" wrapText="1"/>
    </xf>
    <xf numFmtId="0" fontId="12" fillId="0" borderId="0" xfId="0" applyFont="1"/>
    <xf numFmtId="0" fontId="13" fillId="0" borderId="17" xfId="3" applyFont="1" applyBorder="1" applyAlignment="1">
      <alignment horizontal="center" vertical="top"/>
    </xf>
    <xf numFmtId="0" fontId="4" fillId="0" borderId="18" xfId="5" applyFont="1" applyBorder="1" applyAlignment="1">
      <alignment vertical="top" wrapText="1"/>
    </xf>
    <xf numFmtId="164" fontId="4" fillId="0" borderId="18" xfId="5" applyNumberFormat="1" applyFont="1" applyBorder="1" applyAlignment="1">
      <alignment horizontal="left" vertical="top" wrapText="1"/>
    </xf>
    <xf numFmtId="165" fontId="4" fillId="0" borderId="18" xfId="5" applyNumberFormat="1" applyFont="1" applyBorder="1" applyAlignment="1">
      <alignment horizontal="left" vertical="top" wrapText="1"/>
    </xf>
    <xf numFmtId="2" fontId="15" fillId="0" borderId="0" xfId="0" applyNumberFormat="1" applyFont="1" applyAlignment="1">
      <alignment horizontal="right" vertical="center" wrapText="1"/>
    </xf>
    <xf numFmtId="0" fontId="8" fillId="0" borderId="18" xfId="3" applyFont="1" applyBorder="1" applyAlignment="1">
      <alignment horizontal="center" vertical="top"/>
    </xf>
    <xf numFmtId="3" fontId="16" fillId="0" borderId="19" xfId="3" applyNumberFormat="1" applyFont="1" applyBorder="1" applyAlignment="1">
      <alignment vertical="top"/>
    </xf>
    <xf numFmtId="0" fontId="5" fillId="0" borderId="17" xfId="6" applyFont="1" applyBorder="1" applyAlignment="1">
      <alignment horizontal="center" vertical="top"/>
    </xf>
    <xf numFmtId="2" fontId="7" fillId="0" borderId="0" xfId="0" applyNumberFormat="1" applyFont="1" applyAlignment="1">
      <alignment horizontal="right" vertical="center" wrapText="1"/>
    </xf>
    <xf numFmtId="4" fontId="16" fillId="0" borderId="19" xfId="3" applyNumberFormat="1" applyFont="1" applyBorder="1" applyAlignment="1">
      <alignment vertical="top"/>
    </xf>
    <xf numFmtId="0" fontId="16" fillId="0" borderId="17" xfId="3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18" xfId="0" applyFont="1" applyBorder="1" applyAlignment="1">
      <alignment horizontal="center" vertical="top"/>
    </xf>
    <xf numFmtId="4" fontId="8" fillId="0" borderId="19" xfId="3" applyNumberFormat="1" applyFont="1" applyBorder="1" applyAlignment="1">
      <alignment vertical="top"/>
    </xf>
    <xf numFmtId="4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top" wrapText="1"/>
    </xf>
    <xf numFmtId="49" fontId="3" fillId="0" borderId="18" xfId="0" applyNumberFormat="1" applyFont="1" applyBorder="1" applyAlignment="1">
      <alignment horizontal="left" vertical="top"/>
    </xf>
    <xf numFmtId="49" fontId="3" fillId="0" borderId="18" xfId="0" quotePrefix="1" applyNumberFormat="1" applyFont="1" applyBorder="1" applyAlignment="1">
      <alignment horizontal="left" vertical="top"/>
    </xf>
    <xf numFmtId="0" fontId="7" fillId="0" borderId="0" xfId="0" applyFont="1" applyAlignment="1">
      <alignment wrapText="1"/>
    </xf>
    <xf numFmtId="2" fontId="15" fillId="0" borderId="0" xfId="0" applyNumberFormat="1" applyFont="1" applyAlignment="1">
      <alignment wrapText="1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vertical="top" wrapText="1"/>
    </xf>
    <xf numFmtId="0" fontId="0" fillId="0" borderId="17" xfId="0" applyBorder="1"/>
    <xf numFmtId="0" fontId="3" fillId="0" borderId="18" xfId="0" applyFont="1" applyBorder="1" applyAlignment="1">
      <alignment horizontal="left" wrapText="1"/>
    </xf>
    <xf numFmtId="43" fontId="3" fillId="0" borderId="19" xfId="0" applyNumberFormat="1" applyFont="1" applyBorder="1" applyAlignment="1">
      <alignment vertical="top"/>
    </xf>
    <xf numFmtId="43" fontId="7" fillId="0" borderId="0" xfId="1" applyFont="1" applyFill="1" applyAlignment="1">
      <alignment horizontal="right" wrapText="1"/>
    </xf>
    <xf numFmtId="0" fontId="4" fillId="0" borderId="19" xfId="0" applyFont="1" applyBorder="1" applyAlignment="1">
      <alignment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4" fontId="4" fillId="0" borderId="0" xfId="0" applyNumberFormat="1" applyFont="1" applyAlignment="1">
      <alignment vertical="top" wrapText="1"/>
    </xf>
    <xf numFmtId="49" fontId="4" fillId="0" borderId="18" xfId="0" applyNumberFormat="1" applyFont="1" applyBorder="1" applyAlignment="1">
      <alignment horizontal="left" vertical="top" wrapText="1"/>
    </xf>
    <xf numFmtId="49" fontId="3" fillId="0" borderId="18" xfId="0" applyNumberFormat="1" applyFont="1" applyBorder="1" applyAlignment="1">
      <alignment horizontal="left" vertical="top" wrapText="1"/>
    </xf>
    <xf numFmtId="0" fontId="17" fillId="0" borderId="21" xfId="0" applyFont="1" applyBorder="1" applyAlignment="1">
      <alignment horizontal="left" vertical="top" wrapText="1"/>
    </xf>
    <xf numFmtId="4" fontId="7" fillId="0" borderId="0" xfId="0" applyNumberFormat="1" applyFont="1" applyAlignment="1">
      <alignment vertical="top" wrapText="1"/>
    </xf>
    <xf numFmtId="49" fontId="16" fillId="0" borderId="18" xfId="5" quotePrefix="1" applyNumberFormat="1" applyFont="1" applyBorder="1" applyAlignment="1">
      <alignment horizontal="left" vertical="top"/>
    </xf>
    <xf numFmtId="4" fontId="3" fillId="0" borderId="19" xfId="0" applyNumberFormat="1" applyFont="1" applyBorder="1" applyAlignment="1">
      <alignment vertical="top"/>
    </xf>
    <xf numFmtId="0" fontId="15" fillId="0" borderId="0" xfId="0" applyFont="1" applyAlignment="1">
      <alignment vertical="top" wrapText="1"/>
    </xf>
    <xf numFmtId="49" fontId="16" fillId="0" borderId="18" xfId="5" applyNumberFormat="1" applyFont="1" applyBorder="1" applyAlignment="1">
      <alignment horizontal="left" vertical="top"/>
    </xf>
    <xf numFmtId="0" fontId="7" fillId="0" borderId="0" xfId="4" applyFont="1" applyAlignment="1">
      <alignment horizontal="left" vertical="center" wrapText="1"/>
    </xf>
    <xf numFmtId="4" fontId="7" fillId="0" borderId="0" xfId="4" applyNumberFormat="1" applyFont="1" applyAlignment="1">
      <alignment vertical="center" wrapText="1"/>
    </xf>
    <xf numFmtId="0" fontId="16" fillId="0" borderId="18" xfId="5" applyFont="1" applyBorder="1" applyAlignment="1">
      <alignment horizontal="center" vertical="top"/>
    </xf>
    <xf numFmtId="4" fontId="15" fillId="0" borderId="0" xfId="4" applyNumberFormat="1" applyFont="1" applyAlignment="1">
      <alignment vertical="center" wrapText="1"/>
    </xf>
    <xf numFmtId="0" fontId="15" fillId="0" borderId="0" xfId="4" applyFont="1" applyAlignment="1">
      <alignment horizontal="left" vertical="center" wrapText="1"/>
    </xf>
    <xf numFmtId="9" fontId="7" fillId="0" borderId="0" xfId="2" applyFont="1" applyFill="1" applyAlignment="1">
      <alignment vertical="top" wrapText="1"/>
    </xf>
    <xf numFmtId="0" fontId="4" fillId="0" borderId="18" xfId="5" applyFont="1" applyBorder="1" applyAlignment="1">
      <alignment horizontal="left" vertical="top" wrapText="1"/>
    </xf>
    <xf numFmtId="4" fontId="4" fillId="0" borderId="19" xfId="5" applyNumberFormat="1" applyFont="1" applyBorder="1" applyAlignment="1">
      <alignment vertical="top"/>
    </xf>
    <xf numFmtId="4" fontId="7" fillId="0" borderId="0" xfId="0" applyNumberFormat="1" applyFont="1" applyAlignment="1">
      <alignment wrapText="1"/>
    </xf>
    <xf numFmtId="0" fontId="18" fillId="0" borderId="0" xfId="0" applyFont="1" applyAlignment="1">
      <alignment horizontal="right" vertical="top" wrapText="1"/>
    </xf>
    <xf numFmtId="4" fontId="18" fillId="0" borderId="0" xfId="0" applyNumberFormat="1" applyFont="1" applyAlignment="1">
      <alignment wrapText="1"/>
    </xf>
    <xf numFmtId="0" fontId="4" fillId="0" borderId="17" xfId="5" applyFont="1" applyBorder="1" applyAlignment="1">
      <alignment horizontal="center" vertical="center"/>
    </xf>
    <xf numFmtId="0" fontId="3" fillId="0" borderId="18" xfId="5" applyFont="1" applyBorder="1" applyAlignment="1">
      <alignment horizontal="left" vertical="top" wrapText="1"/>
    </xf>
    <xf numFmtId="49" fontId="3" fillId="0" borderId="18" xfId="5" applyNumberFormat="1" applyFont="1" applyBorder="1" applyAlignment="1">
      <alignment horizontal="left" vertical="top"/>
    </xf>
    <xf numFmtId="4" fontId="3" fillId="0" borderId="19" xfId="5" applyNumberFormat="1" applyFont="1" applyBorder="1" applyAlignment="1">
      <alignment vertical="top"/>
    </xf>
    <xf numFmtId="43" fontId="3" fillId="0" borderId="19" xfId="1" applyFont="1" applyBorder="1" applyAlignment="1">
      <alignment horizontal="right" vertical="top"/>
    </xf>
    <xf numFmtId="49" fontId="4" fillId="0" borderId="18" xfId="5" quotePrefix="1" applyNumberFormat="1" applyFont="1" applyBorder="1" applyAlignment="1">
      <alignment horizontal="left" vertical="top"/>
    </xf>
    <xf numFmtId="49" fontId="4" fillId="0" borderId="18" xfId="5" applyNumberFormat="1" applyFont="1" applyBorder="1" applyAlignment="1">
      <alignment horizontal="left" vertical="top"/>
    </xf>
    <xf numFmtId="0" fontId="4" fillId="0" borderId="18" xfId="5" applyFont="1" applyBorder="1" applyAlignment="1">
      <alignment horizontal="center" vertical="top"/>
    </xf>
    <xf numFmtId="0" fontId="6" fillId="0" borderId="18" xfId="0" applyFont="1" applyBorder="1" applyAlignment="1">
      <alignment vertical="top"/>
    </xf>
    <xf numFmtId="49" fontId="6" fillId="0" borderId="18" xfId="0" applyNumberFormat="1" applyFont="1" applyBorder="1" applyAlignment="1">
      <alignment horizontal="left" vertical="top"/>
    </xf>
    <xf numFmtId="0" fontId="3" fillId="0" borderId="18" xfId="5" applyFont="1" applyBorder="1" applyAlignment="1">
      <alignment horizontal="center" vertical="top"/>
    </xf>
    <xf numFmtId="49" fontId="3" fillId="0" borderId="18" xfId="5" quotePrefix="1" applyNumberFormat="1" applyFont="1" applyBorder="1" applyAlignment="1">
      <alignment horizontal="left" vertical="top"/>
    </xf>
    <xf numFmtId="0" fontId="10" fillId="0" borderId="22" xfId="0" applyFont="1" applyBorder="1"/>
    <xf numFmtId="0" fontId="19" fillId="0" borderId="0" xfId="0" applyFont="1" applyAlignment="1">
      <alignment vertical="top" wrapText="1"/>
    </xf>
    <xf numFmtId="0" fontId="19" fillId="0" borderId="0" xfId="0" applyFont="1" applyAlignment="1">
      <alignment vertical="center" wrapText="1"/>
    </xf>
    <xf numFmtId="0" fontId="10" fillId="0" borderId="18" xfId="0" applyFont="1" applyBorder="1" applyAlignment="1">
      <alignment horizontal="center" vertical="top"/>
    </xf>
    <xf numFmtId="0" fontId="10" fillId="0" borderId="0" xfId="0" applyFont="1"/>
    <xf numFmtId="2" fontId="3" fillId="0" borderId="19" xfId="0" applyNumberFormat="1" applyFont="1" applyBorder="1" applyAlignment="1">
      <alignment vertical="top"/>
    </xf>
    <xf numFmtId="0" fontId="6" fillId="0" borderId="0" xfId="0" applyFont="1" applyAlignment="1">
      <alignment vertical="center" wrapText="1"/>
    </xf>
    <xf numFmtId="0" fontId="6" fillId="0" borderId="18" xfId="0" applyFont="1" applyBorder="1" applyAlignment="1">
      <alignment horizontal="center" vertical="top"/>
    </xf>
    <xf numFmtId="4" fontId="20" fillId="0" borderId="0" xfId="5" applyNumberFormat="1" applyFont="1" applyAlignment="1">
      <alignment wrapText="1"/>
    </xf>
    <xf numFmtId="0" fontId="17" fillId="0" borderId="0" xfId="0" applyFont="1" applyAlignment="1">
      <alignment vertical="top" wrapText="1"/>
    </xf>
    <xf numFmtId="4" fontId="17" fillId="0" borderId="0" xfId="0" applyNumberFormat="1" applyFont="1" applyAlignment="1">
      <alignment vertical="center" wrapText="1"/>
    </xf>
    <xf numFmtId="0" fontId="0" fillId="0" borderId="22" xfId="0" applyBorder="1"/>
    <xf numFmtId="0" fontId="3" fillId="0" borderId="23" xfId="0" applyFont="1" applyBorder="1"/>
    <xf numFmtId="0" fontId="3" fillId="0" borderId="8" xfId="0" applyFont="1" applyBorder="1"/>
    <xf numFmtId="4" fontId="3" fillId="0" borderId="9" xfId="0" applyNumberFormat="1" applyFont="1" applyBorder="1"/>
    <xf numFmtId="4" fontId="7" fillId="0" borderId="10" xfId="0" applyNumberFormat="1" applyFont="1" applyBorder="1"/>
    <xf numFmtId="3" fontId="3" fillId="0" borderId="24" xfId="0" applyNumberFormat="1" applyFont="1" applyBorder="1" applyAlignment="1">
      <alignment vertical="top"/>
    </xf>
    <xf numFmtId="0" fontId="3" fillId="0" borderId="0" xfId="0" applyFont="1"/>
    <xf numFmtId="4" fontId="7" fillId="0" borderId="0" xfId="0" applyNumberFormat="1" applyFont="1"/>
    <xf numFmtId="3" fontId="3" fillId="0" borderId="0" xfId="0" applyNumberFormat="1" applyFont="1"/>
    <xf numFmtId="0" fontId="6" fillId="0" borderId="18" xfId="0" applyFont="1" applyBorder="1" applyAlignment="1">
      <alignment horizontal="center" vertical="top" wrapText="1"/>
    </xf>
    <xf numFmtId="0" fontId="21" fillId="0" borderId="0" xfId="0" applyFont="1"/>
    <xf numFmtId="4" fontId="4" fillId="0" borderId="19" xfId="0" applyNumberFormat="1" applyFont="1" applyBorder="1" applyAlignment="1">
      <alignment horizontal="right" vertical="center"/>
    </xf>
    <xf numFmtId="49" fontId="4" fillId="0" borderId="0" xfId="0" quotePrefix="1" applyNumberFormat="1" applyFont="1" applyAlignment="1">
      <alignment horizontal="left" vertical="top"/>
    </xf>
    <xf numFmtId="4" fontId="3" fillId="0" borderId="19" xfId="0" applyNumberFormat="1" applyFont="1" applyBorder="1" applyAlignment="1">
      <alignment horizontal="right" vertical="center"/>
    </xf>
    <xf numFmtId="2" fontId="15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right" vertical="top" wrapText="1"/>
    </xf>
    <xf numFmtId="0" fontId="3" fillId="0" borderId="18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2" fontId="4" fillId="0" borderId="0" xfId="0" applyNumberFormat="1" applyFont="1" applyAlignment="1">
      <alignment horizontal="right" wrapText="1"/>
    </xf>
    <xf numFmtId="2" fontId="18" fillId="0" borderId="0" xfId="0" applyNumberFormat="1" applyFont="1" applyAlignment="1">
      <alignment horizontal="right" wrapText="1"/>
    </xf>
    <xf numFmtId="0" fontId="18" fillId="0" borderId="0" xfId="0" applyFont="1" applyAlignment="1">
      <alignment wrapText="1"/>
    </xf>
    <xf numFmtId="2" fontId="0" fillId="0" borderId="0" xfId="0" applyNumberFormat="1"/>
    <xf numFmtId="0" fontId="15" fillId="0" borderId="0" xfId="0" applyFont="1" applyAlignment="1">
      <alignment horizontal="left" vertical="top" wrapText="1"/>
    </xf>
    <xf numFmtId="0" fontId="6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wrapText="1"/>
      <protection hidden="1"/>
    </xf>
    <xf numFmtId="0" fontId="5" fillId="0" borderId="22" xfId="6" applyFont="1" applyBorder="1" applyAlignment="1">
      <alignment horizontal="center" vertical="top"/>
    </xf>
    <xf numFmtId="49" fontId="4" fillId="0" borderId="0" xfId="5" quotePrefix="1" applyNumberFormat="1" applyFont="1" applyAlignment="1">
      <alignment horizontal="left" vertical="top"/>
    </xf>
    <xf numFmtId="4" fontId="7" fillId="0" borderId="0" xfId="5" applyNumberFormat="1" applyFont="1" applyAlignment="1">
      <alignment vertical="top" wrapText="1"/>
    </xf>
    <xf numFmtId="0" fontId="4" fillId="0" borderId="17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right" vertical="top" wrapText="1"/>
    </xf>
    <xf numFmtId="0" fontId="4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49" fontId="4" fillId="0" borderId="18" xfId="0" applyNumberFormat="1" applyFont="1" applyBorder="1" applyAlignment="1">
      <alignment vertical="top"/>
    </xf>
    <xf numFmtId="4" fontId="18" fillId="0" borderId="0" xfId="0" applyNumberFormat="1" applyFont="1" applyAlignment="1">
      <alignment vertical="center" wrapText="1"/>
    </xf>
    <xf numFmtId="4" fontId="3" fillId="0" borderId="19" xfId="0" applyNumberFormat="1" applyFont="1" applyBorder="1" applyAlignment="1">
      <alignment horizontal="right"/>
    </xf>
    <xf numFmtId="4" fontId="4" fillId="0" borderId="19" xfId="0" applyNumberFormat="1" applyFont="1" applyBorder="1" applyAlignment="1">
      <alignment horizontal="right"/>
    </xf>
    <xf numFmtId="0" fontId="4" fillId="0" borderId="17" xfId="0" applyFont="1" applyBorder="1"/>
    <xf numFmtId="2" fontId="4" fillId="0" borderId="0" xfId="0" applyNumberFormat="1" applyFont="1" applyAlignment="1">
      <alignment vertical="center" wrapText="1"/>
    </xf>
    <xf numFmtId="4" fontId="4" fillId="0" borderId="19" xfId="0" applyNumberFormat="1" applyFont="1" applyBorder="1" applyAlignment="1">
      <alignment horizontal="right" vertical="top" wrapText="1"/>
    </xf>
    <xf numFmtId="2" fontId="22" fillId="0" borderId="0" xfId="0" applyNumberFormat="1" applyFont="1" applyAlignment="1">
      <alignment wrapText="1"/>
    </xf>
    <xf numFmtId="49" fontId="7" fillId="0" borderId="0" xfId="0" applyNumberFormat="1" applyFont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vertical="top" wrapText="1"/>
    </xf>
    <xf numFmtId="0" fontId="13" fillId="0" borderId="23" xfId="3" applyFont="1" applyBorder="1" applyAlignment="1">
      <alignment horizontal="center" vertical="top"/>
    </xf>
    <xf numFmtId="0" fontId="8" fillId="0" borderId="8" xfId="3" applyFont="1" applyBorder="1" applyAlignment="1">
      <alignment horizontal="left" wrapText="1"/>
    </xf>
    <xf numFmtId="49" fontId="16" fillId="0" borderId="8" xfId="5" quotePrefix="1" applyNumberFormat="1" applyFont="1" applyBorder="1" applyAlignment="1">
      <alignment horizontal="left" vertical="top"/>
    </xf>
    <xf numFmtId="49" fontId="16" fillId="0" borderId="8" xfId="5" applyNumberFormat="1" applyFont="1" applyBorder="1" applyAlignment="1">
      <alignment horizontal="left" vertical="top"/>
    </xf>
    <xf numFmtId="0" fontId="7" fillId="0" borderId="1" xfId="4" applyFont="1" applyBorder="1" applyAlignment="1">
      <alignment horizontal="left" vertical="center" wrapText="1"/>
    </xf>
    <xf numFmtId="4" fontId="20" fillId="0" borderId="1" xfId="5" applyNumberFormat="1" applyFont="1" applyBorder="1" applyAlignment="1">
      <alignment wrapText="1"/>
    </xf>
    <xf numFmtId="0" fontId="16" fillId="0" borderId="8" xfId="5" applyFont="1" applyBorder="1" applyAlignment="1">
      <alignment horizontal="center" vertical="top"/>
    </xf>
    <xf numFmtId="4" fontId="16" fillId="0" borderId="24" xfId="3" applyNumberFormat="1" applyFont="1" applyBorder="1" applyAlignment="1">
      <alignment vertical="top"/>
    </xf>
    <xf numFmtId="0" fontId="15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4" fillId="0" borderId="18" xfId="0" quotePrefix="1" applyFont="1" applyBorder="1" applyAlignment="1">
      <alignment horizontal="center" vertical="top"/>
    </xf>
    <xf numFmtId="0" fontId="3" fillId="0" borderId="18" xfId="0" quotePrefix="1" applyFont="1" applyBorder="1" applyAlignment="1">
      <alignment horizontal="center" vertical="top"/>
    </xf>
    <xf numFmtId="4" fontId="7" fillId="0" borderId="0" xfId="0" applyNumberFormat="1" applyFont="1" applyAlignment="1">
      <alignment horizontal="right" vertical="center" wrapText="1"/>
    </xf>
    <xf numFmtId="0" fontId="7" fillId="0" borderId="18" xfId="0" applyFont="1" applyBorder="1" applyAlignment="1">
      <alignment horizontal="center" vertical="top"/>
    </xf>
    <xf numFmtId="0" fontId="7" fillId="0" borderId="19" xfId="0" applyFont="1" applyBorder="1" applyAlignment="1">
      <alignment vertical="top"/>
    </xf>
    <xf numFmtId="4" fontId="20" fillId="0" borderId="19" xfId="3" applyNumberFormat="1" applyFont="1" applyBorder="1" applyAlignment="1">
      <alignment vertical="top"/>
    </xf>
    <xf numFmtId="0" fontId="24" fillId="0" borderId="21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4" fontId="15" fillId="0" borderId="0" xfId="0" applyNumberFormat="1" applyFont="1" applyAlignment="1">
      <alignment vertical="top" wrapText="1"/>
    </xf>
    <xf numFmtId="2" fontId="7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wrapText="1"/>
    </xf>
    <xf numFmtId="0" fontId="18" fillId="0" borderId="0" xfId="5" applyFont="1" applyAlignment="1">
      <alignment horizontal="right" vertical="top" wrapText="1"/>
    </xf>
    <xf numFmtId="4" fontId="18" fillId="0" borderId="0" xfId="5" applyNumberFormat="1" applyFont="1" applyAlignment="1">
      <alignment vertical="top" wrapText="1"/>
    </xf>
    <xf numFmtId="43" fontId="26" fillId="0" borderId="0" xfId="1" applyFont="1" applyFill="1" applyAlignment="1">
      <alignment horizontal="right" wrapText="1"/>
    </xf>
    <xf numFmtId="0" fontId="27" fillId="0" borderId="18" xfId="0" applyFont="1" applyBorder="1" applyAlignment="1">
      <alignment horizontal="center" vertical="top"/>
    </xf>
    <xf numFmtId="0" fontId="28" fillId="0" borderId="18" xfId="0" applyFont="1" applyBorder="1" applyAlignment="1">
      <alignment horizontal="center" vertical="top"/>
    </xf>
    <xf numFmtId="0" fontId="15" fillId="0" borderId="21" xfId="0" applyFont="1" applyBorder="1" applyAlignment="1">
      <alignment horizontal="left" vertical="center" wrapText="1"/>
    </xf>
    <xf numFmtId="4" fontId="7" fillId="0" borderId="0" xfId="0" applyNumberFormat="1" applyFont="1" applyAlignment="1">
      <alignment horizontal="right" wrapText="1"/>
    </xf>
    <xf numFmtId="4" fontId="15" fillId="0" borderId="0" xfId="0" applyNumberFormat="1" applyFont="1" applyAlignment="1">
      <alignment horizontal="right" wrapText="1"/>
    </xf>
    <xf numFmtId="4" fontId="18" fillId="0" borderId="0" xfId="0" applyNumberFormat="1" applyFont="1" applyAlignment="1">
      <alignment horizontal="right" wrapText="1"/>
    </xf>
    <xf numFmtId="0" fontId="29" fillId="0" borderId="21" xfId="3" applyFont="1" applyBorder="1" applyAlignment="1">
      <alignment horizontal="center" vertical="center" wrapText="1"/>
    </xf>
    <xf numFmtId="0" fontId="3" fillId="0" borderId="22" xfId="0" applyFont="1" applyBorder="1"/>
    <xf numFmtId="0" fontId="4" fillId="0" borderId="0" xfId="0" applyFont="1" applyAlignment="1">
      <alignment vertical="center" wrapText="1"/>
    </xf>
    <xf numFmtId="0" fontId="4" fillId="0" borderId="0" xfId="5" applyFont="1" applyAlignment="1">
      <alignment horizontal="left" vertical="top" wrapText="1"/>
    </xf>
    <xf numFmtId="0" fontId="8" fillId="0" borderId="25" xfId="3" applyFont="1" applyBorder="1" applyAlignment="1">
      <alignment wrapText="1"/>
    </xf>
    <xf numFmtId="4" fontId="15" fillId="0" borderId="0" xfId="0" applyNumberFormat="1" applyFont="1" applyAlignment="1">
      <alignment wrapText="1"/>
    </xf>
    <xf numFmtId="49" fontId="8" fillId="0" borderId="18" xfId="3" applyNumberFormat="1" applyFont="1" applyBorder="1" applyAlignment="1">
      <alignment horizontal="left" vertical="top"/>
    </xf>
    <xf numFmtId="49" fontId="8" fillId="0" borderId="18" xfId="3" quotePrefix="1" applyNumberFormat="1" applyFont="1" applyBorder="1" applyAlignment="1">
      <alignment horizontal="left" vertical="top"/>
    </xf>
    <xf numFmtId="166" fontId="30" fillId="0" borderId="25" xfId="3" applyNumberFormat="1" applyFont="1" applyBorder="1" applyAlignment="1">
      <alignment wrapText="1"/>
    </xf>
    <xf numFmtId="164" fontId="31" fillId="0" borderId="18" xfId="5" applyNumberFormat="1" applyFont="1" applyBorder="1" applyAlignment="1">
      <alignment horizontal="left" vertical="top" wrapText="1"/>
    </xf>
    <xf numFmtId="165" fontId="31" fillId="0" borderId="18" xfId="5" applyNumberFormat="1" applyFont="1" applyBorder="1" applyAlignment="1">
      <alignment horizontal="left" vertical="top" wrapText="1"/>
    </xf>
    <xf numFmtId="0" fontId="20" fillId="0" borderId="0" xfId="5" applyFont="1" applyAlignment="1">
      <alignment vertical="top" wrapText="1"/>
    </xf>
    <xf numFmtId="2" fontId="20" fillId="0" borderId="0" xfId="5" applyNumberFormat="1" applyFont="1" applyAlignment="1">
      <alignment wrapText="1"/>
    </xf>
    <xf numFmtId="0" fontId="32" fillId="0" borderId="22" xfId="3" applyFont="1" applyBorder="1"/>
    <xf numFmtId="4" fontId="20" fillId="0" borderId="25" xfId="5" applyNumberFormat="1" applyFont="1" applyBorder="1" applyAlignment="1">
      <alignment wrapText="1"/>
    </xf>
    <xf numFmtId="0" fontId="32" fillId="0" borderId="0" xfId="3" applyFont="1"/>
    <xf numFmtId="4" fontId="33" fillId="0" borderId="0" xfId="4" applyNumberFormat="1" applyFont="1" applyAlignment="1">
      <alignment vertical="center" wrapText="1"/>
    </xf>
    <xf numFmtId="0" fontId="3" fillId="0" borderId="0" xfId="5" applyFont="1" applyAlignment="1">
      <alignment vertical="top" wrapText="1"/>
    </xf>
    <xf numFmtId="166" fontId="30" fillId="0" borderId="0" xfId="3" applyNumberFormat="1" applyFont="1" applyAlignment="1">
      <alignment wrapText="1"/>
    </xf>
    <xf numFmtId="0" fontId="7" fillId="0" borderId="0" xfId="4" applyFont="1" applyAlignment="1">
      <alignment horizontal="left" vertical="center" wrapText="1" indent="1"/>
    </xf>
    <xf numFmtId="4" fontId="23" fillId="0" borderId="0" xfId="5" applyNumberFormat="1" applyFont="1" applyAlignment="1">
      <alignment wrapText="1"/>
    </xf>
    <xf numFmtId="0" fontId="20" fillId="0" borderId="0" xfId="5" applyFont="1" applyAlignment="1">
      <alignment horizontal="left" vertical="top" wrapText="1"/>
    </xf>
    <xf numFmtId="0" fontId="18" fillId="0" borderId="0" xfId="4" applyFont="1" applyAlignment="1">
      <alignment horizontal="right" vertical="center" wrapText="1"/>
    </xf>
    <xf numFmtId="4" fontId="30" fillId="0" borderId="0" xfId="5" applyNumberFormat="1" applyFont="1" applyAlignment="1">
      <alignment wrapText="1"/>
    </xf>
    <xf numFmtId="0" fontId="4" fillId="0" borderId="18" xfId="4" applyFont="1" applyBorder="1" applyAlignment="1">
      <alignment horizontal="left" wrapText="1"/>
    </xf>
    <xf numFmtId="4" fontId="4" fillId="0" borderId="20" xfId="4" applyNumberFormat="1" applyFont="1" applyBorder="1" applyAlignment="1">
      <alignment vertical="top"/>
    </xf>
    <xf numFmtId="0" fontId="9" fillId="0" borderId="17" xfId="4" applyBorder="1"/>
    <xf numFmtId="0" fontId="3" fillId="0" borderId="18" xfId="4" applyFont="1" applyBorder="1" applyAlignment="1">
      <alignment horizontal="left" wrapText="1"/>
    </xf>
    <xf numFmtId="4" fontId="3" fillId="0" borderId="20" xfId="4" applyNumberFormat="1" applyFont="1" applyBorder="1" applyAlignment="1">
      <alignment vertical="top"/>
    </xf>
    <xf numFmtId="0" fontId="4" fillId="0" borderId="18" xfId="0" applyFont="1" applyBorder="1" applyAlignment="1">
      <alignment vertical="top"/>
    </xf>
    <xf numFmtId="0" fontId="27" fillId="0" borderId="0" xfId="0" applyFont="1" applyAlignment="1">
      <alignment vertical="top" wrapText="1"/>
    </xf>
    <xf numFmtId="0" fontId="7" fillId="0" borderId="0" xfId="4" applyFont="1" applyAlignment="1">
      <alignment horizontal="left" vertical="top" wrapText="1" indent="1"/>
    </xf>
    <xf numFmtId="43" fontId="15" fillId="0" borderId="0" xfId="1" applyFont="1" applyAlignment="1">
      <alignment horizontal="right" wrapText="1"/>
    </xf>
    <xf numFmtId="0" fontId="15" fillId="0" borderId="0" xfId="4" applyFont="1" applyAlignment="1">
      <alignment horizontal="left" vertical="top" wrapText="1"/>
    </xf>
    <xf numFmtId="0" fontId="7" fillId="0" borderId="0" xfId="8" applyFont="1" applyAlignment="1" applyProtection="1">
      <alignment horizontal="left" vertical="top" wrapText="1"/>
      <protection hidden="1"/>
    </xf>
    <xf numFmtId="0" fontId="18" fillId="0" borderId="0" xfId="8" applyFont="1" applyAlignment="1" applyProtection="1">
      <alignment horizontal="right" vertical="top" wrapText="1"/>
      <protection hidden="1"/>
    </xf>
    <xf numFmtId="43" fontId="18" fillId="0" borderId="0" xfId="1" applyFont="1" applyAlignment="1">
      <alignment horizontal="right" wrapText="1"/>
    </xf>
    <xf numFmtId="43" fontId="20" fillId="0" borderId="0" xfId="1" applyFont="1" applyAlignment="1">
      <alignment horizontal="right" wrapText="1"/>
    </xf>
    <xf numFmtId="0" fontId="18" fillId="0" borderId="0" xfId="0" applyFont="1" applyAlignment="1">
      <alignment vertical="top" wrapText="1"/>
    </xf>
    <xf numFmtId="0" fontId="7" fillId="0" borderId="0" xfId="3" applyFont="1" applyAlignment="1" applyProtection="1">
      <alignment vertical="top" wrapText="1"/>
      <protection hidden="1"/>
    </xf>
    <xf numFmtId="167" fontId="0" fillId="0" borderId="0" xfId="0" applyNumberFormat="1"/>
    <xf numFmtId="4" fontId="18" fillId="0" borderId="0" xfId="4" applyNumberFormat="1" applyFont="1" applyAlignment="1">
      <alignment vertical="center" wrapText="1"/>
    </xf>
    <xf numFmtId="0" fontId="7" fillId="0" borderId="0" xfId="3" applyFont="1" applyAlignment="1" applyProtection="1">
      <alignment horizontal="left" vertical="top" wrapText="1"/>
      <protection hidden="1"/>
    </xf>
    <xf numFmtId="4" fontId="7" fillId="0" borderId="0" xfId="3" applyNumberFormat="1" applyFont="1" applyAlignment="1" applyProtection="1">
      <alignment horizontal="right" vertical="top" wrapText="1"/>
      <protection hidden="1"/>
    </xf>
    <xf numFmtId="49" fontId="7" fillId="0" borderId="0" xfId="4" applyNumberFormat="1" applyFont="1" applyAlignment="1" applyProtection="1">
      <alignment horizontal="left" vertical="top" wrapText="1"/>
      <protection hidden="1"/>
    </xf>
    <xf numFmtId="49" fontId="7" fillId="0" borderId="0" xfId="8" applyNumberFormat="1" applyFont="1" applyAlignment="1" applyProtection="1">
      <alignment horizontal="left" vertical="top" wrapText="1"/>
      <protection hidden="1"/>
    </xf>
    <xf numFmtId="0" fontId="3" fillId="0" borderId="18" xfId="0" applyFont="1" applyBorder="1"/>
    <xf numFmtId="3" fontId="3" fillId="0" borderId="20" xfId="0" applyNumberFormat="1" applyFont="1" applyBorder="1" applyAlignment="1">
      <alignment vertical="top"/>
    </xf>
    <xf numFmtId="3" fontId="3" fillId="0" borderId="20" xfId="0" applyNumberFormat="1" applyFont="1" applyBorder="1"/>
    <xf numFmtId="0" fontId="3" fillId="0" borderId="26" xfId="0" applyFont="1" applyBorder="1"/>
    <xf numFmtId="0" fontId="3" fillId="0" borderId="1" xfId="0" applyFont="1" applyBorder="1"/>
    <xf numFmtId="4" fontId="7" fillId="0" borderId="1" xfId="0" applyNumberFormat="1" applyFont="1" applyBorder="1"/>
    <xf numFmtId="3" fontId="3" fillId="0" borderId="27" xfId="0" applyNumberFormat="1" applyFont="1" applyBorder="1"/>
    <xf numFmtId="0" fontId="4" fillId="0" borderId="0" xfId="0" applyFont="1" applyAlignment="1">
      <alignment horizontal="left" vertical="top"/>
    </xf>
    <xf numFmtId="4" fontId="18" fillId="0" borderId="0" xfId="0" applyNumberFormat="1" applyFont="1" applyAlignment="1">
      <alignment horizontal="right" vertical="top" wrapText="1"/>
    </xf>
    <xf numFmtId="4" fontId="4" fillId="0" borderId="19" xfId="0" applyNumberFormat="1" applyFont="1" applyBorder="1" applyAlignment="1">
      <alignment vertical="center"/>
    </xf>
    <xf numFmtId="4" fontId="7" fillId="0" borderId="0" xfId="0" applyNumberFormat="1" applyFont="1" applyAlignment="1">
      <alignment horizontal="right" vertical="top" wrapText="1"/>
    </xf>
    <xf numFmtId="4" fontId="3" fillId="0" borderId="19" xfId="0" applyNumberFormat="1" applyFont="1" applyBorder="1" applyAlignment="1">
      <alignment vertical="top" wrapText="1"/>
    </xf>
    <xf numFmtId="2" fontId="3" fillId="0" borderId="0" xfId="0" applyNumberFormat="1" applyFont="1" applyAlignment="1">
      <alignment horizontal="right" wrapText="1"/>
    </xf>
    <xf numFmtId="0" fontId="5" fillId="0" borderId="22" xfId="0" applyFont="1" applyBorder="1" applyAlignment="1">
      <alignment horizontal="center" vertical="top"/>
    </xf>
    <xf numFmtId="0" fontId="5" fillId="0" borderId="18" xfId="0" applyFont="1" applyBorder="1" applyAlignment="1">
      <alignment horizontal="center" vertical="top"/>
    </xf>
    <xf numFmtId="4" fontId="17" fillId="0" borderId="0" xfId="9" applyNumberFormat="1" applyFont="1">
      <alignment vertical="center"/>
    </xf>
    <xf numFmtId="0" fontId="7" fillId="0" borderId="21" xfId="3" applyFont="1" applyBorder="1" applyAlignment="1" applyProtection="1">
      <alignment horizontal="left" vertical="top" wrapText="1"/>
      <protection locked="0"/>
    </xf>
    <xf numFmtId="4" fontId="7" fillId="0" borderId="0" xfId="3" applyNumberFormat="1" applyFont="1" applyAlignment="1" applyProtection="1">
      <alignment vertical="top" wrapText="1"/>
      <protection locked="0"/>
    </xf>
    <xf numFmtId="49" fontId="16" fillId="0" borderId="18" xfId="3" quotePrefix="1" applyNumberFormat="1" applyFont="1" applyBorder="1" applyAlignment="1">
      <alignment horizontal="left" vertical="top"/>
    </xf>
    <xf numFmtId="0" fontId="36" fillId="0" borderId="18" xfId="0" applyFont="1" applyBorder="1" applyAlignment="1">
      <alignment vertical="center"/>
    </xf>
    <xf numFmtId="0" fontId="16" fillId="0" borderId="21" xfId="3" applyFont="1" applyBorder="1" applyAlignment="1">
      <alignment vertical="top" wrapText="1"/>
    </xf>
    <xf numFmtId="4" fontId="37" fillId="0" borderId="25" xfId="0" applyNumberFormat="1" applyFont="1" applyBorder="1" applyAlignment="1">
      <alignment vertical="center"/>
    </xf>
    <xf numFmtId="0" fontId="16" fillId="0" borderId="18" xfId="3" applyFont="1" applyBorder="1" applyAlignment="1">
      <alignment horizontal="center" vertical="center"/>
    </xf>
    <xf numFmtId="0" fontId="8" fillId="0" borderId="21" xfId="3" applyFont="1" applyBorder="1" applyAlignment="1">
      <alignment vertical="top" wrapText="1"/>
    </xf>
    <xf numFmtId="4" fontId="20" fillId="0" borderId="25" xfId="3" applyNumberFormat="1" applyFont="1" applyBorder="1" applyAlignment="1">
      <alignment vertical="top" wrapText="1"/>
    </xf>
    <xf numFmtId="0" fontId="8" fillId="0" borderId="18" xfId="3" applyFont="1" applyBorder="1" applyAlignment="1">
      <alignment horizontal="center" vertical="center"/>
    </xf>
    <xf numFmtId="0" fontId="23" fillId="0" borderId="21" xfId="3" applyFont="1" applyBorder="1" applyAlignment="1" applyProtection="1">
      <alignment horizontal="left" vertical="top" wrapText="1"/>
      <protection locked="0"/>
    </xf>
    <xf numFmtId="0" fontId="7" fillId="0" borderId="21" xfId="3" applyFont="1" applyBorder="1" applyAlignment="1">
      <alignment vertical="top" wrapText="1"/>
    </xf>
    <xf numFmtId="0" fontId="15" fillId="0" borderId="21" xfId="3" applyFont="1" applyBorder="1" applyAlignment="1">
      <alignment vertical="top" wrapText="1"/>
    </xf>
    <xf numFmtId="4" fontId="18" fillId="0" borderId="0" xfId="0" applyNumberFormat="1" applyFont="1" applyAlignment="1">
      <alignment vertical="top" wrapText="1"/>
    </xf>
    <xf numFmtId="0" fontId="31" fillId="0" borderId="18" xfId="0" applyFont="1" applyBorder="1" applyAlignment="1">
      <alignment horizontal="left" wrapText="1"/>
    </xf>
    <xf numFmtId="49" fontId="31" fillId="0" borderId="18" xfId="0" applyNumberFormat="1" applyFont="1" applyBorder="1" applyAlignment="1">
      <alignment horizontal="left" vertical="top"/>
    </xf>
    <xf numFmtId="0" fontId="7" fillId="0" borderId="21" xfId="4" applyFont="1" applyBorder="1" applyAlignment="1">
      <alignment vertical="center" wrapText="1"/>
    </xf>
    <xf numFmtId="4" fontId="20" fillId="0" borderId="25" xfId="4" applyNumberFormat="1" applyFont="1" applyBorder="1" applyAlignment="1">
      <alignment vertical="center" wrapText="1"/>
    </xf>
    <xf numFmtId="0" fontId="20" fillId="0" borderId="21" xfId="0" applyFont="1" applyBorder="1" applyAlignment="1">
      <alignment vertical="top" wrapText="1"/>
    </xf>
    <xf numFmtId="4" fontId="20" fillId="0" borderId="25" xfId="4" applyNumberFormat="1" applyFont="1" applyBorder="1" applyAlignment="1">
      <alignment horizontal="right" vertical="top" wrapText="1"/>
    </xf>
    <xf numFmtId="0" fontId="17" fillId="0" borderId="21" xfId="0" applyFont="1" applyBorder="1" applyAlignment="1">
      <alignment vertical="center" wrapText="1"/>
    </xf>
    <xf numFmtId="0" fontId="7" fillId="0" borderId="21" xfId="10" applyFont="1" applyBorder="1" applyAlignment="1">
      <alignment vertical="top" wrapText="1"/>
    </xf>
    <xf numFmtId="4" fontId="7" fillId="0" borderId="25" xfId="3" applyNumberFormat="1" applyFont="1" applyBorder="1" applyAlignment="1">
      <alignment vertical="top" wrapText="1"/>
    </xf>
    <xf numFmtId="0" fontId="7" fillId="0" borderId="21" xfId="0" applyFont="1" applyBorder="1" applyAlignment="1" applyProtection="1">
      <alignment horizontal="left" vertical="top" wrapText="1"/>
      <protection locked="0"/>
    </xf>
    <xf numFmtId="4" fontId="7" fillId="0" borderId="25" xfId="0" applyNumberFormat="1" applyFont="1" applyBorder="1" applyAlignment="1">
      <alignment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21" xfId="9" applyFont="1" applyBorder="1" applyAlignment="1">
      <alignment vertical="top" wrapText="1"/>
    </xf>
    <xf numFmtId="4" fontId="7" fillId="0" borderId="25" xfId="9" applyNumberFormat="1" applyFont="1" applyBorder="1" applyAlignment="1">
      <alignment vertical="top" wrapText="1"/>
    </xf>
    <xf numFmtId="4" fontId="7" fillId="0" borderId="25" xfId="3" applyNumberFormat="1" applyFont="1" applyBorder="1" applyAlignment="1" applyProtection="1">
      <alignment vertical="top" wrapText="1"/>
      <protection locked="0"/>
    </xf>
    <xf numFmtId="0" fontId="20" fillId="0" borderId="21" xfId="3" applyFont="1" applyBorder="1" applyAlignment="1">
      <alignment vertical="top" wrapText="1"/>
    </xf>
    <xf numFmtId="4" fontId="23" fillId="0" borderId="25" xfId="3" applyNumberFormat="1" applyFont="1" applyBorder="1" applyAlignment="1" applyProtection="1">
      <alignment vertical="top" wrapText="1"/>
      <protection locked="0"/>
    </xf>
    <xf numFmtId="0" fontId="7" fillId="0" borderId="21" xfId="11" applyFont="1" applyBorder="1" applyAlignment="1">
      <alignment vertical="top" wrapText="1"/>
    </xf>
    <xf numFmtId="4" fontId="7" fillId="0" borderId="25" xfId="11" applyNumberFormat="1" applyFont="1" applyBorder="1" applyAlignment="1">
      <alignment vertical="top" wrapText="1"/>
    </xf>
    <xf numFmtId="0" fontId="7" fillId="0" borderId="0" xfId="11" applyFont="1" applyAlignment="1">
      <alignment vertical="top" wrapText="1"/>
    </xf>
    <xf numFmtId="4" fontId="7" fillId="0" borderId="0" xfId="11" applyNumberFormat="1" applyFont="1" applyAlignment="1">
      <alignment vertical="top" wrapText="1"/>
    </xf>
    <xf numFmtId="4" fontId="20" fillId="0" borderId="25" xfId="3" applyNumberFormat="1" applyFont="1" applyBorder="1" applyAlignment="1" applyProtection="1">
      <alignment vertical="top" wrapText="1"/>
      <protection locked="0"/>
    </xf>
    <xf numFmtId="4" fontId="20" fillId="0" borderId="0" xfId="3" applyNumberFormat="1" applyFont="1" applyAlignment="1" applyProtection="1">
      <alignment vertical="top" wrapText="1"/>
      <protection locked="0"/>
    </xf>
    <xf numFmtId="4" fontId="30" fillId="0" borderId="0" xfId="3" applyNumberFormat="1" applyFont="1" applyAlignment="1" applyProtection="1">
      <alignment vertical="top" wrapText="1"/>
      <protection locked="0"/>
    </xf>
    <xf numFmtId="0" fontId="30" fillId="0" borderId="21" xfId="3" applyFont="1" applyBorder="1" applyAlignment="1">
      <alignment vertical="top" wrapText="1"/>
    </xf>
    <xf numFmtId="0" fontId="20" fillId="0" borderId="21" xfId="4" applyFont="1" applyBorder="1" applyAlignment="1">
      <alignment horizontal="left" vertical="center" wrapText="1"/>
    </xf>
    <xf numFmtId="4" fontId="15" fillId="0" borderId="25" xfId="3" applyNumberFormat="1" applyFont="1" applyBorder="1" applyAlignment="1" applyProtection="1">
      <alignment wrapText="1"/>
      <protection locked="0"/>
    </xf>
    <xf numFmtId="0" fontId="30" fillId="0" borderId="21" xfId="4" applyFont="1" applyBorder="1" applyAlignment="1">
      <alignment horizontal="left" vertical="center" wrapText="1"/>
    </xf>
    <xf numFmtId="0" fontId="7" fillId="0" borderId="21" xfId="0" applyFont="1" applyBorder="1" applyAlignment="1">
      <alignment vertical="top" wrapText="1"/>
    </xf>
    <xf numFmtId="4" fontId="4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horizontal="left" vertical="top" wrapText="1"/>
    </xf>
    <xf numFmtId="0" fontId="7" fillId="0" borderId="21" xfId="4" applyFont="1" applyBorder="1" applyAlignment="1">
      <alignment horizontal="left" vertical="center" wrapText="1"/>
    </xf>
    <xf numFmtId="0" fontId="37" fillId="0" borderId="21" xfId="0" applyFont="1" applyBorder="1" applyAlignment="1">
      <alignment vertical="center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37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4" applyFont="1" applyAlignment="1" applyProtection="1">
      <alignment horizontal="left" vertical="center" wrapText="1"/>
      <protection locked="0"/>
    </xf>
    <xf numFmtId="49" fontId="7" fillId="0" borderId="0" xfId="0" applyNumberFormat="1" applyFont="1" applyAlignment="1" applyProtection="1">
      <alignment horizontal="left" vertical="top" wrapText="1"/>
      <protection locked="0"/>
    </xf>
    <xf numFmtId="0" fontId="3" fillId="0" borderId="17" xfId="0" applyFont="1" applyBorder="1" applyAlignment="1">
      <alignment wrapText="1"/>
    </xf>
    <xf numFmtId="4" fontId="18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25" xfId="0" applyNumberFormat="1" applyFont="1" applyBorder="1" applyAlignment="1" applyProtection="1">
      <alignment horizontal="right" vertical="top" wrapText="1"/>
      <protection locked="0"/>
    </xf>
    <xf numFmtId="4" fontId="18" fillId="0" borderId="0" xfId="0" applyNumberFormat="1" applyFont="1" applyAlignment="1" applyProtection="1">
      <alignment horizontal="right" vertical="top" wrapText="1"/>
      <protection locked="0"/>
    </xf>
    <xf numFmtId="4" fontId="7" fillId="0" borderId="0" xfId="0" applyNumberFormat="1" applyFont="1" applyAlignment="1" applyProtection="1">
      <alignment horizontal="right" vertical="top" wrapText="1"/>
      <protection locked="0"/>
    </xf>
    <xf numFmtId="4" fontId="7" fillId="0" borderId="25" xfId="3" applyNumberFormat="1" applyFont="1" applyBorder="1" applyAlignment="1" applyProtection="1">
      <alignment wrapText="1"/>
      <protection locked="0"/>
    </xf>
    <xf numFmtId="0" fontId="17" fillId="0" borderId="21" xfId="3" applyFont="1" applyBorder="1" applyAlignment="1" applyProtection="1">
      <alignment vertical="top" wrapText="1"/>
      <protection locked="0"/>
    </xf>
    <xf numFmtId="2" fontId="17" fillId="0" borderId="25" xfId="3" applyNumberFormat="1" applyFont="1" applyBorder="1" applyAlignment="1">
      <alignment vertical="top" wrapText="1"/>
    </xf>
    <xf numFmtId="2" fontId="24" fillId="0" borderId="25" xfId="3" applyNumberFormat="1" applyFont="1" applyBorder="1" applyAlignment="1">
      <alignment vertical="top" wrapText="1"/>
    </xf>
    <xf numFmtId="2" fontId="17" fillId="0" borderId="0" xfId="3" applyNumberFormat="1" applyFont="1" applyAlignment="1">
      <alignment vertical="top" wrapText="1"/>
    </xf>
    <xf numFmtId="4" fontId="17" fillId="0" borderId="25" xfId="0" applyNumberFormat="1" applyFont="1" applyBorder="1" applyAlignment="1">
      <alignment vertical="center"/>
    </xf>
    <xf numFmtId="0" fontId="17" fillId="0" borderId="21" xfId="3" applyFont="1" applyBorder="1" applyAlignment="1">
      <alignment vertical="top" wrapText="1"/>
    </xf>
    <xf numFmtId="2" fontId="17" fillId="0" borderId="25" xfId="4" applyNumberFormat="1" applyFont="1" applyBorder="1" applyAlignment="1">
      <alignment vertical="center" wrapText="1"/>
    </xf>
    <xf numFmtId="2" fontId="24" fillId="0" borderId="0" xfId="4" applyNumberFormat="1" applyFont="1" applyAlignment="1">
      <alignment vertical="center" wrapText="1"/>
    </xf>
    <xf numFmtId="0" fontId="17" fillId="0" borderId="21" xfId="4" applyFont="1" applyBorder="1" applyAlignment="1">
      <alignment horizontal="left" vertical="center" wrapText="1"/>
    </xf>
    <xf numFmtId="2" fontId="17" fillId="0" borderId="0" xfId="4" applyNumberFormat="1" applyFont="1" applyAlignment="1">
      <alignment vertical="center" wrapText="1"/>
    </xf>
    <xf numFmtId="4" fontId="17" fillId="0" borderId="0" xfId="3" applyNumberFormat="1" applyFont="1" applyAlignment="1">
      <alignment vertical="top" wrapText="1"/>
    </xf>
    <xf numFmtId="4" fontId="34" fillId="0" borderId="0" xfId="3" applyNumberFormat="1" applyFont="1" applyAlignment="1">
      <alignment vertical="top" wrapText="1"/>
    </xf>
    <xf numFmtId="0" fontId="3" fillId="0" borderId="17" xfId="0" applyFont="1" applyBorder="1"/>
    <xf numFmtId="0" fontId="3" fillId="0" borderId="17" xfId="0" applyFont="1" applyBorder="1" applyAlignment="1">
      <alignment vertical="top" wrapText="1"/>
    </xf>
    <xf numFmtId="4" fontId="15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0" xfId="3" applyNumberFormat="1" applyFont="1" applyAlignment="1">
      <alignment vertical="top" wrapText="1"/>
    </xf>
    <xf numFmtId="4" fontId="15" fillId="0" borderId="0" xfId="3" applyNumberFormat="1" applyFont="1" applyAlignment="1">
      <alignment vertical="top" wrapText="1"/>
    </xf>
    <xf numFmtId="0" fontId="7" fillId="0" borderId="21" xfId="3" applyFont="1" applyBorder="1" applyAlignment="1" applyProtection="1">
      <alignment horizontal="left" vertical="top" wrapText="1" indent="1"/>
      <protection locked="0"/>
    </xf>
    <xf numFmtId="4" fontId="17" fillId="0" borderId="0" xfId="9" applyNumberFormat="1" applyFont="1" applyAlignment="1">
      <alignment vertical="top" wrapText="1"/>
    </xf>
    <xf numFmtId="0" fontId="20" fillId="0" borderId="21" xfId="4" applyFont="1" applyBorder="1" applyAlignment="1" applyProtection="1">
      <alignment horizontal="left" vertical="center" wrapText="1"/>
      <protection locked="0"/>
    </xf>
    <xf numFmtId="4" fontId="17" fillId="0" borderId="0" xfId="0" applyNumberFormat="1" applyFont="1"/>
    <xf numFmtId="0" fontId="7" fillId="0" borderId="21" xfId="4" applyFont="1" applyBorder="1" applyAlignment="1" applyProtection="1">
      <alignment horizontal="left" vertical="center" wrapText="1"/>
      <protection locked="0"/>
    </xf>
    <xf numFmtId="4" fontId="24" fillId="0" borderId="0" xfId="0" applyNumberFormat="1" applyFont="1"/>
    <xf numFmtId="4" fontId="17" fillId="0" borderId="0" xfId="0" applyNumberFormat="1" applyFont="1" applyAlignment="1">
      <alignment vertical="center"/>
    </xf>
    <xf numFmtId="4" fontId="17" fillId="0" borderId="25" xfId="0" applyNumberFormat="1" applyFont="1" applyBorder="1"/>
    <xf numFmtId="0" fontId="20" fillId="0" borderId="0" xfId="4" applyFont="1" applyAlignment="1">
      <alignment horizontal="left" vertical="center" wrapText="1"/>
    </xf>
    <xf numFmtId="4" fontId="37" fillId="0" borderId="0" xfId="0" applyNumberFormat="1" applyFont="1" applyAlignment="1">
      <alignment vertical="center"/>
    </xf>
    <xf numFmtId="0" fontId="4" fillId="0" borderId="21" xfId="0" applyFont="1" applyBorder="1" applyAlignment="1">
      <alignment vertical="top" wrapText="1"/>
    </xf>
    <xf numFmtId="0" fontId="3" fillId="0" borderId="21" xfId="0" applyFont="1" applyBorder="1" applyAlignment="1">
      <alignment vertical="top" wrapText="1"/>
    </xf>
    <xf numFmtId="0" fontId="17" fillId="0" borderId="21" xfId="9" applyFont="1" applyBorder="1" applyAlignment="1">
      <alignment vertical="top" wrapText="1"/>
    </xf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wrapText="1"/>
    </xf>
    <xf numFmtId="49" fontId="28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wrapText="1"/>
    </xf>
    <xf numFmtId="0" fontId="7" fillId="0" borderId="25" xfId="9" applyFont="1" applyBorder="1" applyAlignment="1">
      <alignment vertical="top" wrapText="1"/>
    </xf>
    <xf numFmtId="2" fontId="7" fillId="0" borderId="25" xfId="9" applyNumberFormat="1" applyFont="1" applyBorder="1" applyAlignment="1">
      <alignment wrapText="1"/>
    </xf>
    <xf numFmtId="0" fontId="7" fillId="0" borderId="0" xfId="9" applyFont="1" applyAlignment="1">
      <alignment vertical="top" wrapText="1"/>
    </xf>
    <xf numFmtId="2" fontId="7" fillId="0" borderId="0" xfId="9" applyNumberFormat="1" applyFont="1" applyAlignment="1">
      <alignment wrapText="1"/>
    </xf>
    <xf numFmtId="4" fontId="7" fillId="0" borderId="25" xfId="0" applyNumberFormat="1" applyFont="1" applyBorder="1" applyAlignment="1" applyProtection="1">
      <alignment vertical="top" wrapText="1"/>
      <protection locked="0"/>
    </xf>
    <xf numFmtId="49" fontId="27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vertical="top" wrapText="1"/>
    </xf>
    <xf numFmtId="2" fontId="17" fillId="0" borderId="25" xfId="9" applyNumberFormat="1" applyFont="1" applyBorder="1" applyAlignment="1">
      <alignment vertical="top" wrapText="1"/>
    </xf>
    <xf numFmtId="0" fontId="4" fillId="0" borderId="18" xfId="0" applyFont="1" applyBorder="1" applyAlignment="1">
      <alignment wrapText="1"/>
    </xf>
    <xf numFmtId="164" fontId="4" fillId="0" borderId="18" xfId="0" applyNumberFormat="1" applyFont="1" applyBorder="1" applyAlignment="1">
      <alignment horizontal="left" vertical="top"/>
    </xf>
    <xf numFmtId="165" fontId="4" fillId="0" borderId="18" xfId="0" applyNumberFormat="1" applyFont="1" applyBorder="1" applyAlignment="1">
      <alignment horizontal="left" vertical="top"/>
    </xf>
    <xf numFmtId="0" fontId="3" fillId="0" borderId="18" xfId="0" applyFont="1" applyBorder="1" applyAlignment="1">
      <alignment wrapText="1"/>
    </xf>
    <xf numFmtId="164" fontId="3" fillId="0" borderId="18" xfId="0" applyNumberFormat="1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/>
    </xf>
    <xf numFmtId="0" fontId="4" fillId="0" borderId="23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4" fontId="3" fillId="0" borderId="1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3" fontId="3" fillId="0" borderId="27" xfId="0" applyNumberFormat="1" applyFont="1" applyBorder="1" applyAlignment="1">
      <alignment vertical="top" wrapText="1"/>
    </xf>
    <xf numFmtId="168" fontId="4" fillId="0" borderId="19" xfId="1" applyNumberFormat="1" applyFont="1" applyBorder="1" applyAlignment="1">
      <alignment horizontal="right" vertical="top"/>
    </xf>
    <xf numFmtId="168" fontId="3" fillId="0" borderId="19" xfId="1" applyNumberFormat="1" applyFont="1" applyBorder="1" applyAlignment="1">
      <alignment horizontal="right" vertical="top"/>
    </xf>
    <xf numFmtId="2" fontId="7" fillId="0" borderId="25" xfId="0" applyNumberFormat="1" applyFont="1" applyBorder="1" applyAlignment="1">
      <alignment wrapText="1"/>
    </xf>
    <xf numFmtId="0" fontId="16" fillId="0" borderId="22" xfId="3" applyFont="1" applyBorder="1" applyAlignment="1">
      <alignment horizontal="center" vertical="center"/>
    </xf>
    <xf numFmtId="2" fontId="15" fillId="0" borderId="25" xfId="0" applyNumberFormat="1" applyFont="1" applyBorder="1" applyAlignment="1">
      <alignment wrapText="1"/>
    </xf>
    <xf numFmtId="0" fontId="3" fillId="0" borderId="0" xfId="0" applyFont="1" applyAlignment="1">
      <alignment horizontal="center" vertical="top"/>
    </xf>
    <xf numFmtId="43" fontId="18" fillId="0" borderId="25" xfId="1" applyFont="1" applyBorder="1" applyAlignment="1">
      <alignment horizontal="right" wrapText="1"/>
    </xf>
    <xf numFmtId="2" fontId="18" fillId="0" borderId="25" xfId="0" applyNumberFormat="1" applyFont="1" applyBorder="1" applyAlignment="1">
      <alignment wrapText="1"/>
    </xf>
    <xf numFmtId="4" fontId="0" fillId="0" borderId="0" xfId="0" applyNumberFormat="1"/>
    <xf numFmtId="168" fontId="4" fillId="0" borderId="19" xfId="1" applyNumberFormat="1" applyFont="1" applyBorder="1" applyAlignment="1">
      <alignment horizontal="right"/>
    </xf>
    <xf numFmtId="168" fontId="3" fillId="0" borderId="19" xfId="1" applyNumberFormat="1" applyFont="1" applyBorder="1" applyAlignment="1">
      <alignment horizontal="right"/>
    </xf>
    <xf numFmtId="43" fontId="26" fillId="0" borderId="0" xfId="1" applyFont="1" applyAlignment="1">
      <alignment horizontal="right" wrapText="1"/>
    </xf>
    <xf numFmtId="0" fontId="24" fillId="0" borderId="0" xfId="0" applyFont="1" applyAlignment="1">
      <alignment vertical="top" wrapText="1"/>
    </xf>
    <xf numFmtId="0" fontId="35" fillId="0" borderId="0" xfId="0" applyFont="1" applyAlignment="1">
      <alignment horizontal="right" vertical="top" wrapText="1"/>
    </xf>
    <xf numFmtId="4" fontId="35" fillId="0" borderId="0" xfId="0" applyNumberFormat="1" applyFont="1" applyAlignment="1">
      <alignment vertical="center" wrapText="1"/>
    </xf>
    <xf numFmtId="0" fontId="39" fillId="0" borderId="0" xfId="0" applyFont="1" applyAlignment="1">
      <alignment vertical="top" wrapText="1"/>
    </xf>
    <xf numFmtId="2" fontId="7" fillId="0" borderId="0" xfId="0" applyNumberFormat="1" applyFont="1" applyAlignment="1">
      <alignment vertical="center" wrapText="1"/>
    </xf>
    <xf numFmtId="2" fontId="15" fillId="0" borderId="0" xfId="0" applyNumberFormat="1" applyFont="1" applyAlignment="1">
      <alignment vertical="center" wrapText="1"/>
    </xf>
    <xf numFmtId="168" fontId="4" fillId="0" borderId="19" xfId="0" applyNumberFormat="1" applyFont="1" applyBorder="1" applyAlignment="1">
      <alignment vertical="top"/>
    </xf>
    <xf numFmtId="168" fontId="3" fillId="0" borderId="19" xfId="0" applyNumberFormat="1" applyFont="1" applyBorder="1" applyAlignment="1">
      <alignment vertical="top"/>
    </xf>
    <xf numFmtId="0" fontId="4" fillId="0" borderId="18" xfId="0" applyFont="1" applyBorder="1" applyAlignment="1">
      <alignment vertical="top" wrapText="1"/>
    </xf>
    <xf numFmtId="2" fontId="7" fillId="0" borderId="0" xfId="0" applyNumberFormat="1" applyFont="1" applyAlignment="1">
      <alignment horizontal="right"/>
    </xf>
    <xf numFmtId="0" fontId="40" fillId="0" borderId="0" xfId="0" applyFont="1"/>
    <xf numFmtId="4" fontId="23" fillId="0" borderId="25" xfId="5" applyNumberFormat="1" applyFont="1" applyBorder="1" applyAlignment="1">
      <alignment wrapText="1"/>
    </xf>
    <xf numFmtId="4" fontId="24" fillId="0" borderId="0" xfId="0" applyNumberFormat="1" applyFont="1" applyAlignment="1">
      <alignment vertical="center" wrapText="1"/>
    </xf>
    <xf numFmtId="0" fontId="34" fillId="0" borderId="0" xfId="0" applyFont="1"/>
    <xf numFmtId="0" fontId="3" fillId="0" borderId="18" xfId="0" applyFont="1" applyBorder="1" applyAlignment="1">
      <alignment horizontal="left" vertical="top"/>
    </xf>
    <xf numFmtId="0" fontId="34" fillId="0" borderId="18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18" fillId="0" borderId="0" xfId="4" applyFont="1" applyAlignment="1">
      <alignment horizontal="right" vertical="top" wrapText="1"/>
    </xf>
    <xf numFmtId="0" fontId="4" fillId="0" borderId="17" xfId="10" applyFont="1" applyBorder="1" applyAlignment="1">
      <alignment horizontal="center" vertical="top" wrapText="1"/>
    </xf>
    <xf numFmtId="0" fontId="4" fillId="0" borderId="18" xfId="10" applyFont="1" applyBorder="1" applyAlignment="1">
      <alignment horizontal="center" vertical="top" wrapText="1"/>
    </xf>
    <xf numFmtId="0" fontId="34" fillId="0" borderId="18" xfId="10" applyBorder="1" applyAlignment="1">
      <alignment horizontal="center" vertical="top" wrapText="1"/>
    </xf>
    <xf numFmtId="0" fontId="34" fillId="0" borderId="0" xfId="10" applyAlignment="1">
      <alignment horizontal="center" vertical="top" wrapText="1"/>
    </xf>
    <xf numFmtId="4" fontId="34" fillId="0" borderId="0" xfId="10" applyNumberFormat="1" applyAlignment="1">
      <alignment vertical="top" wrapText="1"/>
    </xf>
    <xf numFmtId="0" fontId="34" fillId="0" borderId="18" xfId="10" quotePrefix="1" applyBorder="1" applyAlignment="1">
      <alignment horizontal="center" vertical="top" wrapText="1"/>
    </xf>
    <xf numFmtId="3" fontId="34" fillId="0" borderId="19" xfId="10" applyNumberFormat="1" applyBorder="1" applyAlignment="1">
      <alignment horizontal="center" vertical="top" wrapText="1"/>
    </xf>
    <xf numFmtId="0" fontId="5" fillId="0" borderId="17" xfId="10" applyFont="1" applyBorder="1" applyAlignment="1">
      <alignment horizontal="center" vertical="top"/>
    </xf>
    <xf numFmtId="49" fontId="4" fillId="0" borderId="18" xfId="10" quotePrefix="1" applyNumberFormat="1" applyFont="1" applyBorder="1" applyAlignment="1">
      <alignment horizontal="left" vertical="top"/>
    </xf>
    <xf numFmtId="49" fontId="4" fillId="0" borderId="18" xfId="10" applyNumberFormat="1" applyFont="1" applyBorder="1" applyAlignment="1">
      <alignment horizontal="left" vertical="top"/>
    </xf>
    <xf numFmtId="0" fontId="4" fillId="0" borderId="0" xfId="10" applyFont="1" applyAlignment="1">
      <alignment vertical="top" wrapText="1"/>
    </xf>
    <xf numFmtId="4" fontId="4" fillId="0" borderId="0" xfId="10" applyNumberFormat="1" applyFont="1" applyAlignment="1">
      <alignment wrapText="1"/>
    </xf>
    <xf numFmtId="0" fontId="4" fillId="0" borderId="18" xfId="10" applyFont="1" applyBorder="1" applyAlignment="1">
      <alignment horizontal="center" vertical="top"/>
    </xf>
    <xf numFmtId="4" fontId="4" fillId="0" borderId="19" xfId="10" applyNumberFormat="1" applyFont="1" applyBorder="1" applyAlignment="1">
      <alignment horizontal="right" vertical="top" wrapText="1"/>
    </xf>
    <xf numFmtId="49" fontId="34" fillId="0" borderId="18" xfId="10" applyNumberFormat="1" applyBorder="1" applyAlignment="1">
      <alignment horizontal="left" vertical="top"/>
    </xf>
    <xf numFmtId="49" fontId="34" fillId="0" borderId="18" xfId="10" quotePrefix="1" applyNumberFormat="1" applyBorder="1" applyAlignment="1">
      <alignment horizontal="left" vertical="top"/>
    </xf>
    <xf numFmtId="0" fontId="34" fillId="0" borderId="0" xfId="10" applyAlignment="1">
      <alignment vertical="top" wrapText="1"/>
    </xf>
    <xf numFmtId="4" fontId="34" fillId="0" borderId="0" xfId="10" applyNumberFormat="1" applyAlignment="1">
      <alignment wrapText="1"/>
    </xf>
    <xf numFmtId="0" fontId="34" fillId="0" borderId="18" xfId="10" applyBorder="1" applyAlignment="1">
      <alignment horizontal="center" vertical="top"/>
    </xf>
    <xf numFmtId="4" fontId="34" fillId="0" borderId="19" xfId="10" applyNumberFormat="1" applyBorder="1" applyAlignment="1">
      <alignment horizontal="right" vertical="top" wrapText="1"/>
    </xf>
    <xf numFmtId="0" fontId="15" fillId="0" borderId="0" xfId="10" applyFont="1" applyAlignment="1">
      <alignment horizontal="left" vertical="top" wrapText="1"/>
    </xf>
    <xf numFmtId="0" fontId="7" fillId="0" borderId="0" xfId="10" applyFont="1" applyAlignment="1">
      <alignment horizontal="left" vertical="top" wrapText="1"/>
    </xf>
    <xf numFmtId="4" fontId="7" fillId="0" borderId="0" xfId="10" applyNumberFormat="1" applyFont="1" applyAlignment="1">
      <alignment wrapText="1"/>
    </xf>
    <xf numFmtId="4" fontId="15" fillId="0" borderId="0" xfId="10" applyNumberFormat="1" applyFont="1" applyAlignment="1">
      <alignment wrapText="1"/>
    </xf>
    <xf numFmtId="49" fontId="7" fillId="0" borderId="0" xfId="10" applyNumberFormat="1" applyFont="1" applyAlignment="1">
      <alignment horizontal="left" vertical="top" wrapText="1"/>
    </xf>
    <xf numFmtId="4" fontId="7" fillId="0" borderId="0" xfId="10" applyNumberFormat="1" applyFont="1" applyAlignment="1">
      <alignment horizontal="right" vertical="top" wrapText="1"/>
    </xf>
    <xf numFmtId="4" fontId="15" fillId="0" borderId="0" xfId="10" applyNumberFormat="1" applyFont="1" applyAlignment="1">
      <alignment horizontal="right" vertical="top" wrapText="1"/>
    </xf>
    <xf numFmtId="4" fontId="7" fillId="0" borderId="0" xfId="10" applyNumberFormat="1" applyFont="1" applyAlignment="1">
      <alignment vertical="top" wrapText="1"/>
    </xf>
    <xf numFmtId="0" fontId="41" fillId="0" borderId="18" xfId="0" applyFont="1" applyBorder="1" applyAlignment="1">
      <alignment horizontal="left" wrapText="1"/>
    </xf>
    <xf numFmtId="0" fontId="5" fillId="0" borderId="17" xfId="12" applyFont="1" applyBorder="1" applyAlignment="1">
      <alignment horizontal="center" vertical="top"/>
    </xf>
    <xf numFmtId="3" fontId="34" fillId="0" borderId="19" xfId="10" applyNumberFormat="1" applyBorder="1" applyAlignment="1">
      <alignment horizontal="right" vertical="top" wrapText="1"/>
    </xf>
    <xf numFmtId="0" fontId="18" fillId="0" borderId="0" xfId="10" applyFont="1" applyAlignment="1">
      <alignment horizontal="left" vertical="top" wrapText="1"/>
    </xf>
    <xf numFmtId="4" fontId="15" fillId="0" borderId="0" xfId="10" applyNumberFormat="1" applyFont="1" applyAlignment="1">
      <alignment vertical="top" wrapText="1"/>
    </xf>
    <xf numFmtId="0" fontId="4" fillId="0" borderId="17" xfId="10" applyFont="1" applyBorder="1" applyAlignment="1">
      <alignment horizontal="center" vertical="top"/>
    </xf>
    <xf numFmtId="4" fontId="18" fillId="0" borderId="0" xfId="10" applyNumberFormat="1" applyFont="1" applyAlignment="1">
      <alignment wrapText="1"/>
    </xf>
    <xf numFmtId="0" fontId="15" fillId="0" borderId="0" xfId="10" applyFont="1" applyAlignment="1">
      <alignment vertical="top" wrapText="1"/>
    </xf>
    <xf numFmtId="0" fontId="7" fillId="0" borderId="0" xfId="10" applyFont="1" applyAlignment="1" applyProtection="1">
      <alignment horizontal="left" vertical="top" wrapText="1"/>
      <protection locked="0"/>
    </xf>
    <xf numFmtId="4" fontId="7" fillId="0" borderId="0" xfId="10" applyNumberFormat="1" applyFont="1" applyAlignment="1">
      <alignment horizontal="right" wrapText="1"/>
    </xf>
    <xf numFmtId="0" fontId="15" fillId="0" borderId="0" xfId="10" applyFont="1" applyAlignment="1" applyProtection="1">
      <alignment horizontal="left" vertical="top" wrapText="1"/>
      <protection locked="0"/>
    </xf>
    <xf numFmtId="0" fontId="18" fillId="0" borderId="0" xfId="10" applyFont="1" applyAlignment="1" applyProtection="1">
      <alignment horizontal="right" vertical="top" wrapText="1"/>
      <protection locked="0"/>
    </xf>
    <xf numFmtId="4" fontId="18" fillId="0" borderId="0" xfId="10" applyNumberFormat="1" applyFont="1" applyAlignment="1">
      <alignment horizontal="right" wrapText="1"/>
    </xf>
    <xf numFmtId="4" fontId="20" fillId="0" borderId="0" xfId="5" applyNumberFormat="1" applyFont="1" applyAlignment="1">
      <alignment vertical="top" wrapText="1"/>
    </xf>
    <xf numFmtId="43" fontId="4" fillId="0" borderId="19" xfId="1" applyFont="1" applyBorder="1" applyAlignment="1">
      <alignment horizontal="right"/>
    </xf>
    <xf numFmtId="43" fontId="3" fillId="0" borderId="19" xfId="1" applyFont="1" applyBorder="1" applyAlignment="1">
      <alignment horizontal="right"/>
    </xf>
    <xf numFmtId="4" fontId="4" fillId="0" borderId="0" xfId="10" applyNumberFormat="1" applyFont="1" applyAlignment="1">
      <alignment vertical="center" wrapText="1"/>
    </xf>
    <xf numFmtId="4" fontId="7" fillId="0" borderId="0" xfId="10" applyNumberFormat="1" applyFont="1" applyAlignment="1">
      <alignment vertical="center" wrapText="1"/>
    </xf>
    <xf numFmtId="0" fontId="34" fillId="0" borderId="18" xfId="10" applyBorder="1" applyAlignment="1">
      <alignment vertical="top" wrapText="1"/>
    </xf>
    <xf numFmtId="49" fontId="4" fillId="0" borderId="18" xfId="10" applyNumberFormat="1" applyFont="1" applyBorder="1" applyAlignment="1">
      <alignment horizontal="left" vertical="top" wrapText="1"/>
    </xf>
    <xf numFmtId="49" fontId="34" fillId="0" borderId="18" xfId="10" applyNumberFormat="1" applyBorder="1" applyAlignment="1">
      <alignment horizontal="left" vertical="top" wrapText="1"/>
    </xf>
    <xf numFmtId="0" fontId="5" fillId="0" borderId="17" xfId="0" applyFont="1" applyBorder="1" applyAlignment="1">
      <alignment horizontal="center" vertical="center"/>
    </xf>
    <xf numFmtId="4" fontId="21" fillId="0" borderId="0" xfId="0" applyNumberFormat="1" applyFont="1"/>
    <xf numFmtId="4" fontId="10" fillId="0" borderId="0" xfId="0" applyNumberFormat="1" applyFont="1"/>
    <xf numFmtId="4" fontId="42" fillId="0" borderId="0" xfId="0" applyNumberFormat="1" applyFont="1"/>
    <xf numFmtId="4" fontId="7" fillId="0" borderId="0" xfId="0" applyNumberFormat="1" applyFont="1" applyAlignment="1">
      <alignment vertical="center" wrapText="1"/>
    </xf>
    <xf numFmtId="0" fontId="7" fillId="0" borderId="0" xfId="10" applyFont="1" applyAlignment="1">
      <alignment horizontal="left" wrapText="1"/>
    </xf>
    <xf numFmtId="0" fontId="7" fillId="0" borderId="0" xfId="10" applyFont="1" applyAlignment="1">
      <alignment horizontal="left" wrapText="1" indent="1"/>
    </xf>
    <xf numFmtId="4" fontId="15" fillId="0" borderId="0" xfId="10" applyNumberFormat="1" applyFont="1" applyAlignment="1">
      <alignment horizontal="right" wrapText="1"/>
    </xf>
    <xf numFmtId="0" fontId="9" fillId="0" borderId="17" xfId="0" applyFont="1" applyBorder="1"/>
    <xf numFmtId="0" fontId="9" fillId="0" borderId="0" xfId="0" applyFont="1"/>
    <xf numFmtId="0" fontId="15" fillId="0" borderId="0" xfId="0" applyFont="1" applyAlignment="1">
      <alignment wrapText="1"/>
    </xf>
    <xf numFmtId="0" fontId="25" fillId="0" borderId="0" xfId="10" applyFont="1" applyAlignment="1">
      <alignment horizontal="left" vertical="top" wrapText="1"/>
    </xf>
    <xf numFmtId="0" fontId="34" fillId="0" borderId="17" xfId="10" applyBorder="1" applyAlignment="1">
      <alignment horizontal="center" vertical="top" wrapText="1"/>
    </xf>
    <xf numFmtId="0" fontId="18" fillId="0" borderId="0" xfId="10" applyFont="1" applyAlignment="1">
      <alignment horizontal="center" vertical="top" wrapText="1"/>
    </xf>
    <xf numFmtId="49" fontId="7" fillId="0" borderId="0" xfId="10" applyNumberFormat="1" applyFont="1" applyAlignment="1">
      <alignment horizontal="left" vertical="top" wrapText="1" indent="1"/>
    </xf>
    <xf numFmtId="166" fontId="7" fillId="0" borderId="0" xfId="0" applyNumberFormat="1" applyFont="1" applyAlignment="1">
      <alignment wrapText="1"/>
    </xf>
    <xf numFmtId="49" fontId="7" fillId="0" borderId="0" xfId="0" applyNumberFormat="1" applyFont="1" applyAlignment="1">
      <alignment horizontal="left" vertical="top" wrapText="1"/>
    </xf>
    <xf numFmtId="169" fontId="7" fillId="0" borderId="0" xfId="0" applyNumberFormat="1" applyFont="1" applyAlignment="1" applyProtection="1">
      <alignment horizontal="left" wrapText="1"/>
      <protection locked="0"/>
    </xf>
    <xf numFmtId="0" fontId="3" fillId="0" borderId="25" xfId="0" applyFont="1" applyBorder="1" applyAlignment="1">
      <alignment horizontal="center"/>
    </xf>
    <xf numFmtId="43" fontId="7" fillId="0" borderId="0" xfId="1" applyFont="1" applyFill="1" applyBorder="1" applyAlignment="1">
      <alignment horizontal="right" wrapText="1"/>
    </xf>
    <xf numFmtId="0" fontId="7" fillId="0" borderId="0" xfId="10" applyFont="1" applyAlignment="1">
      <alignment vertical="top" wrapText="1"/>
    </xf>
    <xf numFmtId="49" fontId="7" fillId="0" borderId="0" xfId="10" applyNumberFormat="1" applyFont="1" applyAlignment="1">
      <alignment vertical="top" wrapText="1"/>
    </xf>
    <xf numFmtId="43" fontId="7" fillId="0" borderId="0" xfId="1" applyFont="1" applyBorder="1" applyAlignment="1">
      <alignment horizontal="right" wrapText="1"/>
    </xf>
    <xf numFmtId="43" fontId="26" fillId="0" borderId="0" xfId="1" applyFont="1" applyBorder="1" applyAlignment="1">
      <alignment horizontal="right" wrapText="1"/>
    </xf>
    <xf numFmtId="0" fontId="15" fillId="0" borderId="0" xfId="0" applyFont="1" applyAlignment="1" applyProtection="1">
      <alignment horizontal="left" vertical="top" wrapText="1"/>
      <protection locked="0"/>
    </xf>
    <xf numFmtId="166" fontId="7" fillId="0" borderId="0" xfId="0" applyNumberFormat="1" applyFont="1" applyAlignment="1">
      <alignment horizontal="right" vertical="top" wrapText="1"/>
    </xf>
    <xf numFmtId="0" fontId="3" fillId="0" borderId="18" xfId="0" applyFont="1" applyBorder="1" applyAlignment="1">
      <alignment vertical="top" wrapText="1"/>
    </xf>
    <xf numFmtId="4" fontId="17" fillId="0" borderId="0" xfId="0" applyNumberFormat="1" applyFont="1" applyAlignment="1">
      <alignment wrapText="1"/>
    </xf>
    <xf numFmtId="0" fontId="29" fillId="0" borderId="0" xfId="0" applyFont="1" applyAlignment="1">
      <alignment horizontal="center" vertical="top" wrapText="1"/>
    </xf>
    <xf numFmtId="2" fontId="17" fillId="0" borderId="0" xfId="0" applyNumberFormat="1" applyFont="1" applyAlignment="1">
      <alignment vertical="center" wrapText="1"/>
    </xf>
    <xf numFmtId="4" fontId="18" fillId="0" borderId="25" xfId="0" applyNumberFormat="1" applyFont="1" applyBorder="1" applyAlignment="1">
      <alignment wrapText="1"/>
    </xf>
    <xf numFmtId="4" fontId="7" fillId="0" borderId="25" xfId="0" applyNumberFormat="1" applyFont="1" applyBorder="1" applyAlignment="1">
      <alignment wrapText="1"/>
    </xf>
    <xf numFmtId="4" fontId="4" fillId="0" borderId="20" xfId="0" applyNumberFormat="1" applyFont="1" applyBorder="1" applyAlignment="1">
      <alignment horizontal="right" vertical="top"/>
    </xf>
    <xf numFmtId="4" fontId="3" fillId="0" borderId="20" xfId="0" applyNumberFormat="1" applyFont="1" applyBorder="1" applyAlignment="1">
      <alignment horizontal="right" vertical="top"/>
    </xf>
    <xf numFmtId="3" fontId="3" fillId="0" borderId="20" xfId="0" applyNumberFormat="1" applyFont="1" applyBorder="1" applyAlignment="1">
      <alignment horizontal="right" vertical="top"/>
    </xf>
    <xf numFmtId="49" fontId="43" fillId="0" borderId="18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vertical="top"/>
    </xf>
    <xf numFmtId="49" fontId="45" fillId="0" borderId="18" xfId="0" applyNumberFormat="1" applyFont="1" applyBorder="1" applyAlignment="1">
      <alignment vertical="top"/>
    </xf>
    <xf numFmtId="0" fontId="46" fillId="0" borderId="18" xfId="0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right" vertical="top" wrapText="1"/>
    </xf>
    <xf numFmtId="49" fontId="15" fillId="0" borderId="0" xfId="0" applyNumberFormat="1" applyFont="1" applyAlignment="1" applyProtection="1">
      <alignment horizontal="left" vertical="top" wrapText="1"/>
      <protection locked="0"/>
    </xf>
    <xf numFmtId="4" fontId="15" fillId="0" borderId="25" xfId="0" applyNumberFormat="1" applyFont="1" applyBorder="1" applyAlignment="1">
      <alignment wrapText="1"/>
    </xf>
    <xf numFmtId="43" fontId="7" fillId="0" borderId="0" xfId="0" applyNumberFormat="1" applyFont="1" applyAlignment="1">
      <alignment vertical="center" wrapText="1"/>
    </xf>
    <xf numFmtId="0" fontId="3" fillId="0" borderId="25" xfId="0" applyFont="1" applyBorder="1" applyAlignment="1">
      <alignment wrapText="1"/>
    </xf>
    <xf numFmtId="0" fontId="3" fillId="0" borderId="25" xfId="0" applyFont="1" applyBorder="1" applyAlignment="1">
      <alignment horizontal="center" vertical="top"/>
    </xf>
    <xf numFmtId="4" fontId="3" fillId="0" borderId="19" xfId="0" applyNumberFormat="1" applyFont="1" applyBorder="1" applyAlignment="1">
      <alignment horizontal="right" vertical="top"/>
    </xf>
    <xf numFmtId="0" fontId="21" fillId="0" borderId="17" xfId="0" applyFont="1" applyBorder="1"/>
    <xf numFmtId="2" fontId="7" fillId="0" borderId="0" xfId="0" applyNumberFormat="1" applyFont="1" applyAlignment="1">
      <alignment vertical="top" wrapText="1"/>
    </xf>
    <xf numFmtId="0" fontId="4" fillId="0" borderId="25" xfId="0" applyFont="1" applyBorder="1" applyAlignment="1">
      <alignment wrapText="1"/>
    </xf>
    <xf numFmtId="2" fontId="35" fillId="0" borderId="0" xfId="0" applyNumberFormat="1" applyFont="1" applyAlignment="1">
      <alignment vertical="center" wrapText="1"/>
    </xf>
    <xf numFmtId="2" fontId="7" fillId="0" borderId="25" xfId="0" applyNumberFormat="1" applyFont="1" applyBorder="1" applyAlignment="1">
      <alignment vertical="top" wrapText="1"/>
    </xf>
    <xf numFmtId="0" fontId="7" fillId="0" borderId="0" xfId="13" applyFont="1" applyAlignment="1" applyProtection="1">
      <alignment horizontal="left" vertical="top" wrapText="1"/>
      <protection locked="0"/>
    </xf>
    <xf numFmtId="2" fontId="17" fillId="0" borderId="25" xfId="13" applyNumberFormat="1" applyFont="1" applyBorder="1" applyAlignment="1">
      <alignment vertical="center"/>
    </xf>
    <xf numFmtId="49" fontId="7" fillId="0" borderId="0" xfId="0" applyNumberFormat="1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vertical="top" wrapText="1"/>
      <protection locked="0"/>
    </xf>
    <xf numFmtId="4" fontId="15" fillId="0" borderId="25" xfId="0" applyNumberFormat="1" applyFont="1" applyBorder="1" applyAlignment="1" applyProtection="1">
      <alignment vertical="top" wrapText="1"/>
      <protection locked="0"/>
    </xf>
    <xf numFmtId="2" fontId="17" fillId="0" borderId="0" xfId="13" applyNumberFormat="1" applyFont="1" applyAlignment="1">
      <alignment vertical="center"/>
    </xf>
    <xf numFmtId="0" fontId="4" fillId="0" borderId="25" xfId="0" applyFont="1" applyBorder="1" applyAlignment="1">
      <alignment horizontal="center" vertical="top" wrapText="1"/>
    </xf>
    <xf numFmtId="0" fontId="3" fillId="0" borderId="25" xfId="0" applyFont="1" applyBorder="1" applyAlignment="1">
      <alignment horizontal="center" vertical="top" wrapText="1"/>
    </xf>
    <xf numFmtId="3" fontId="3" fillId="0" borderId="20" xfId="0" applyNumberFormat="1" applyFont="1" applyBorder="1" applyAlignment="1">
      <alignment horizontal="center" vertical="top" wrapText="1"/>
    </xf>
    <xf numFmtId="0" fontId="13" fillId="0" borderId="22" xfId="3" applyFont="1" applyBorder="1" applyAlignment="1">
      <alignment horizontal="center" vertical="top"/>
    </xf>
    <xf numFmtId="2" fontId="24" fillId="0" borderId="0" xfId="13" applyNumberFormat="1" applyFont="1" applyAlignment="1">
      <alignment vertical="center"/>
    </xf>
    <xf numFmtId="165" fontId="3" fillId="0" borderId="25" xfId="0" applyNumberFormat="1" applyFont="1" applyBorder="1" applyAlignment="1">
      <alignment horizontal="left" vertical="top"/>
    </xf>
    <xf numFmtId="4" fontId="3" fillId="0" borderId="20" xfId="0" applyNumberFormat="1" applyFont="1" applyBorder="1" applyAlignment="1">
      <alignment vertical="top"/>
    </xf>
    <xf numFmtId="0" fontId="3" fillId="0" borderId="25" xfId="0" applyFont="1" applyBorder="1" applyAlignment="1">
      <alignment horizontal="left" wrapText="1"/>
    </xf>
    <xf numFmtId="2" fontId="24" fillId="0" borderId="25" xfId="13" applyNumberFormat="1" applyFont="1" applyBorder="1" applyAlignment="1">
      <alignment vertical="center"/>
    </xf>
    <xf numFmtId="4" fontId="3" fillId="0" borderId="0" xfId="0" applyNumberFormat="1" applyFont="1" applyAlignment="1">
      <alignment vertical="top"/>
    </xf>
    <xf numFmtId="0" fontId="6" fillId="0" borderId="25" xfId="0" applyFont="1" applyBorder="1" applyAlignment="1">
      <alignment vertical="top" wrapText="1"/>
    </xf>
    <xf numFmtId="2" fontId="4" fillId="0" borderId="20" xfId="0" applyNumberFormat="1" applyFont="1" applyBorder="1" applyAlignment="1">
      <alignment horizontal="right" vertical="top" wrapText="1"/>
    </xf>
    <xf numFmtId="0" fontId="49" fillId="0" borderId="0" xfId="0" applyFont="1" applyAlignment="1">
      <alignment horizontal="left" vertical="top" wrapText="1"/>
    </xf>
    <xf numFmtId="49" fontId="4" fillId="0" borderId="25" xfId="0" applyNumberFormat="1" applyFont="1" applyBorder="1" applyAlignment="1">
      <alignment horizontal="center" vertical="top" wrapText="1"/>
    </xf>
    <xf numFmtId="2" fontId="18" fillId="0" borderId="0" xfId="0" applyNumberFormat="1" applyFont="1" applyAlignment="1">
      <alignment vertical="top" wrapText="1"/>
    </xf>
    <xf numFmtId="3" fontId="3" fillId="0" borderId="19" xfId="0" applyNumberFormat="1" applyFont="1" applyBorder="1" applyAlignment="1">
      <alignment vertical="top"/>
    </xf>
    <xf numFmtId="0" fontId="4" fillId="0" borderId="21" xfId="0" applyFont="1" applyBorder="1" applyAlignment="1">
      <alignment horizontal="left" vertical="top" wrapText="1"/>
    </xf>
    <xf numFmtId="0" fontId="4" fillId="0" borderId="18" xfId="0" applyFont="1" applyBorder="1" applyAlignment="1" applyProtection="1">
      <alignment horizontal="left" vertical="top" wrapText="1"/>
      <protection locked="0"/>
    </xf>
    <xf numFmtId="4" fontId="49" fillId="0" borderId="0" xfId="0" applyNumberFormat="1" applyFont="1" applyAlignment="1">
      <alignment vertical="top"/>
    </xf>
    <xf numFmtId="0" fontId="3" fillId="0" borderId="18" xfId="0" applyFont="1" applyBorder="1" applyAlignment="1" applyProtection="1">
      <alignment horizontal="left" vertical="top" wrapText="1"/>
      <protection locked="0"/>
    </xf>
    <xf numFmtId="4" fontId="7" fillId="0" borderId="28" xfId="0" applyNumberFormat="1" applyFont="1" applyBorder="1" applyAlignment="1" applyProtection="1">
      <alignment horizontal="right" vertical="top" wrapTex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4" fontId="15" fillId="0" borderId="0" xfId="0" applyNumberFormat="1" applyFont="1" applyAlignment="1" applyProtection="1">
      <alignment horizontal="right" vertical="top" wrapText="1"/>
      <protection locked="0"/>
    </xf>
    <xf numFmtId="0" fontId="4" fillId="0" borderId="25" xfId="0" applyFont="1" applyBorder="1" applyAlignment="1">
      <alignment vertical="top" wrapText="1"/>
    </xf>
    <xf numFmtId="164" fontId="4" fillId="0" borderId="18" xfId="0" applyNumberFormat="1" applyFont="1" applyBorder="1" applyAlignment="1">
      <alignment horizontal="left" vertical="top" wrapText="1"/>
    </xf>
    <xf numFmtId="165" fontId="4" fillId="0" borderId="25" xfId="0" applyNumberFormat="1" applyFont="1" applyBorder="1" applyAlignment="1">
      <alignment horizontal="left" vertical="top" wrapText="1"/>
    </xf>
    <xf numFmtId="49" fontId="3" fillId="0" borderId="25" xfId="0" quotePrefix="1" applyNumberFormat="1" applyFont="1" applyBorder="1" applyAlignment="1">
      <alignment horizontal="left" vertical="top"/>
    </xf>
    <xf numFmtId="4" fontId="7" fillId="0" borderId="28" xfId="0" applyNumberFormat="1" applyFont="1" applyBorder="1" applyAlignment="1">
      <alignment vertical="top" wrapText="1"/>
    </xf>
    <xf numFmtId="4" fontId="4" fillId="0" borderId="19" xfId="0" applyNumberFormat="1" applyFont="1" applyBorder="1" applyAlignment="1">
      <alignment vertical="top" wrapText="1"/>
    </xf>
    <xf numFmtId="49" fontId="27" fillId="0" borderId="18" xfId="0" applyNumberFormat="1" applyFont="1" applyBorder="1" applyAlignment="1">
      <alignment vertical="top"/>
    </xf>
    <xf numFmtId="4" fontId="7" fillId="0" borderId="0" xfId="0" applyNumberFormat="1" applyFont="1" applyAlignment="1">
      <alignment vertical="top"/>
    </xf>
    <xf numFmtId="3" fontId="4" fillId="0" borderId="19" xfId="0" applyNumberFormat="1" applyFont="1" applyBorder="1" applyAlignment="1">
      <alignment horizontal="right" vertical="top" wrapText="1"/>
    </xf>
    <xf numFmtId="0" fontId="49" fillId="0" borderId="28" xfId="0" applyFont="1" applyBorder="1" applyAlignment="1">
      <alignment vertical="top" wrapText="1"/>
    </xf>
    <xf numFmtId="0" fontId="4" fillId="0" borderId="25" xfId="0" applyFont="1" applyBorder="1" applyAlignment="1">
      <alignment horizontal="center" vertical="top"/>
    </xf>
    <xf numFmtId="0" fontId="49" fillId="0" borderId="0" xfId="0" applyFont="1" applyAlignment="1">
      <alignment vertical="top" wrapText="1"/>
    </xf>
    <xf numFmtId="49" fontId="4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wrapText="1"/>
    </xf>
    <xf numFmtId="3" fontId="3" fillId="0" borderId="19" xfId="0" applyNumberFormat="1" applyFont="1" applyBorder="1" applyAlignment="1">
      <alignment horizontal="right" vertical="top" wrapText="1"/>
    </xf>
    <xf numFmtId="0" fontId="27" fillId="0" borderId="21" xfId="0" applyFont="1" applyBorder="1" applyAlignment="1">
      <alignment vertical="top" wrapText="1"/>
    </xf>
    <xf numFmtId="4" fontId="50" fillId="0" borderId="0" xfId="0" applyNumberFormat="1" applyFont="1" applyAlignment="1">
      <alignment vertical="top" wrapText="1"/>
    </xf>
    <xf numFmtId="49" fontId="49" fillId="0" borderId="0" xfId="0" applyNumberFormat="1" applyFont="1" applyAlignment="1" applyProtection="1">
      <alignment horizontal="left" vertical="top" wrapText="1"/>
      <protection locked="0"/>
    </xf>
    <xf numFmtId="4" fontId="49" fillId="0" borderId="0" xfId="0" applyNumberFormat="1" applyFont="1" applyAlignment="1" applyProtection="1">
      <alignment horizontal="right" vertical="top" wrapText="1"/>
      <protection locked="0"/>
    </xf>
    <xf numFmtId="0" fontId="31" fillId="0" borderId="0" xfId="0" applyFont="1" applyAlignment="1">
      <alignment vertical="top" wrapText="1"/>
    </xf>
    <xf numFmtId="0" fontId="31" fillId="0" borderId="18" xfId="0" applyFont="1" applyBorder="1" applyAlignment="1">
      <alignment horizontal="center" vertical="top"/>
    </xf>
    <xf numFmtId="0" fontId="27" fillId="0" borderId="18" xfId="0" quotePrefix="1" applyFont="1" applyBorder="1" applyAlignment="1">
      <alignment vertical="top" wrapText="1"/>
    </xf>
    <xf numFmtId="0" fontId="34" fillId="0" borderId="18" xfId="0" quotePrefix="1" applyFont="1" applyBorder="1" applyAlignment="1">
      <alignment horizontal="left" vertical="top" wrapText="1"/>
    </xf>
    <xf numFmtId="0" fontId="27" fillId="0" borderId="0" xfId="0" quotePrefix="1" applyFont="1" applyAlignment="1">
      <alignment vertical="top" wrapText="1"/>
    </xf>
    <xf numFmtId="0" fontId="27" fillId="0" borderId="18" xfId="0" quotePrefix="1" applyFont="1" applyBorder="1" applyAlignment="1">
      <alignment horizontal="center" vertical="top" wrapText="1"/>
    </xf>
    <xf numFmtId="4" fontId="51" fillId="0" borderId="19" xfId="0" applyNumberFormat="1" applyFont="1" applyBorder="1" applyAlignment="1">
      <alignment vertical="top"/>
    </xf>
    <xf numFmtId="0" fontId="34" fillId="0" borderId="18" xfId="0" applyFont="1" applyBorder="1" applyAlignment="1">
      <alignment vertical="top" wrapText="1"/>
    </xf>
    <xf numFmtId="0" fontId="34" fillId="0" borderId="0" xfId="0" quotePrefix="1" applyFont="1" applyAlignment="1">
      <alignment vertical="top" wrapText="1"/>
    </xf>
    <xf numFmtId="0" fontId="34" fillId="0" borderId="18" xfId="0" quotePrefix="1" applyFont="1" applyBorder="1" applyAlignment="1">
      <alignment horizontal="center" vertical="top" wrapText="1"/>
    </xf>
    <xf numFmtId="4" fontId="7" fillId="0" borderId="28" xfId="0" applyNumberFormat="1" applyFont="1" applyBorder="1" applyAlignment="1">
      <alignment vertical="top"/>
    </xf>
    <xf numFmtId="0" fontId="27" fillId="0" borderId="18" xfId="0" applyFont="1" applyBorder="1" applyAlignment="1">
      <alignment horizontal="left" vertical="top" wrapText="1"/>
    </xf>
    <xf numFmtId="0" fontId="35" fillId="0" borderId="0" xfId="0" quotePrefix="1" applyFont="1" applyAlignment="1">
      <alignment vertical="top" wrapText="1"/>
    </xf>
    <xf numFmtId="0" fontId="17" fillId="0" borderId="0" xfId="0" quotePrefix="1" applyFont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27" fillId="0" borderId="0" xfId="0" quotePrefix="1" applyFont="1" applyAlignment="1">
      <alignment horizontal="left" vertical="top" wrapText="1"/>
    </xf>
    <xf numFmtId="4" fontId="49" fillId="0" borderId="28" xfId="0" applyNumberFormat="1" applyFont="1" applyBorder="1" applyAlignment="1">
      <alignment vertical="top"/>
    </xf>
    <xf numFmtId="4" fontId="27" fillId="0" borderId="0" xfId="0" quotePrefix="1" applyNumberFormat="1" applyFont="1" applyAlignment="1">
      <alignment vertical="top" wrapText="1"/>
    </xf>
    <xf numFmtId="4" fontId="34" fillId="0" borderId="0" xfId="0" quotePrefix="1" applyNumberFormat="1" applyFont="1" applyAlignment="1">
      <alignment vertical="top" wrapText="1"/>
    </xf>
    <xf numFmtId="4" fontId="17" fillId="0" borderId="0" xfId="0" quotePrefix="1" applyNumberFormat="1" applyFont="1" applyAlignment="1">
      <alignment vertical="top" wrapText="1"/>
    </xf>
    <xf numFmtId="4" fontId="17" fillId="0" borderId="28" xfId="0" quotePrefix="1" applyNumberFormat="1" applyFont="1" applyBorder="1" applyAlignment="1">
      <alignment vertical="top" wrapText="1"/>
    </xf>
    <xf numFmtId="166" fontId="7" fillId="0" borderId="0" xfId="0" applyNumberFormat="1" applyFont="1" applyAlignment="1" applyProtection="1">
      <alignment horizontal="right" vertical="top" wrapText="1"/>
      <protection locked="0"/>
    </xf>
    <xf numFmtId="2" fontId="17" fillId="0" borderId="28" xfId="0" quotePrefix="1" applyNumberFormat="1" applyFont="1" applyBorder="1" applyAlignment="1">
      <alignment vertical="top" wrapText="1"/>
    </xf>
    <xf numFmtId="4" fontId="51" fillId="0" borderId="19" xfId="0" applyNumberFormat="1" applyFont="1" applyBorder="1" applyAlignment="1">
      <alignment horizontal="right" vertical="top" wrapText="1"/>
    </xf>
    <xf numFmtId="0" fontId="17" fillId="0" borderId="28" xfId="0" quotePrefix="1" applyFont="1" applyBorder="1" applyAlignment="1">
      <alignment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quotePrefix="1" applyFont="1" applyAlignment="1">
      <alignment vertical="top" wrapText="1"/>
    </xf>
    <xf numFmtId="0" fontId="5" fillId="0" borderId="18" xfId="0" applyFont="1" applyBorder="1" applyAlignment="1">
      <alignment horizontal="center" vertical="top" wrapText="1"/>
    </xf>
    <xf numFmtId="0" fontId="34" fillId="0" borderId="18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top" wrapText="1"/>
    </xf>
    <xf numFmtId="3" fontId="3" fillId="0" borderId="19" xfId="0" applyNumberFormat="1" applyFont="1" applyBorder="1"/>
    <xf numFmtId="49" fontId="4" fillId="0" borderId="25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center" vertical="top" wrapText="1"/>
    </xf>
    <xf numFmtId="49" fontId="3" fillId="0" borderId="25" xfId="0" applyNumberFormat="1" applyFont="1" applyBorder="1" applyAlignment="1">
      <alignment wrapText="1"/>
    </xf>
    <xf numFmtId="0" fontId="3" fillId="0" borderId="19" xfId="0" applyFont="1" applyBorder="1"/>
    <xf numFmtId="0" fontId="34" fillId="0" borderId="25" xfId="0" quotePrefix="1" applyFont="1" applyBorder="1" applyAlignment="1">
      <alignment horizontal="left" vertical="top" wrapText="1"/>
    </xf>
    <xf numFmtId="49" fontId="31" fillId="0" borderId="25" xfId="0" applyNumberFormat="1" applyFont="1" applyBorder="1" applyAlignment="1">
      <alignment horizontal="left" vertical="top"/>
    </xf>
    <xf numFmtId="49" fontId="3" fillId="0" borderId="25" xfId="0" applyNumberFormat="1" applyFont="1" applyBorder="1" applyAlignment="1">
      <alignment horizontal="left" vertical="top" wrapText="1"/>
    </xf>
    <xf numFmtId="166" fontId="7" fillId="0" borderId="25" xfId="0" applyNumberFormat="1" applyFont="1" applyBorder="1" applyAlignment="1" applyProtection="1">
      <alignment vertical="top" wrapText="1"/>
      <protection locked="0"/>
    </xf>
    <xf numFmtId="4" fontId="4" fillId="0" borderId="0" xfId="0" applyNumberFormat="1" applyFont="1" applyAlignment="1">
      <alignment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right" wrapText="1"/>
    </xf>
    <xf numFmtId="4" fontId="15" fillId="0" borderId="0" xfId="0" applyNumberFormat="1" applyFont="1" applyAlignment="1" applyProtection="1">
      <alignment vertical="top" wrapText="1"/>
      <protection locked="0"/>
    </xf>
    <xf numFmtId="0" fontId="31" fillId="0" borderId="0" xfId="0" applyFont="1" applyAlignment="1">
      <alignment wrapText="1"/>
    </xf>
    <xf numFmtId="0" fontId="7" fillId="0" borderId="0" xfId="0" applyFont="1" applyAlignment="1" applyProtection="1">
      <alignment horizontal="left" vertical="top" wrapText="1" indent="1"/>
      <protection locked="0"/>
    </xf>
    <xf numFmtId="0" fontId="39" fillId="0" borderId="0" xfId="0" applyFont="1" applyAlignment="1" applyProtection="1">
      <alignment horizontal="left" vertical="top" wrapText="1" indent="1"/>
      <protection locked="0"/>
    </xf>
    <xf numFmtId="3" fontId="3" fillId="0" borderId="24" xfId="0" applyNumberFormat="1" applyFont="1" applyBorder="1" applyAlignment="1">
      <alignment vertical="top" wrapText="1"/>
    </xf>
    <xf numFmtId="2" fontId="3" fillId="0" borderId="19" xfId="0" applyNumberFormat="1" applyFont="1" applyBorder="1"/>
    <xf numFmtId="0" fontId="7" fillId="0" borderId="28" xfId="0" applyFont="1" applyBorder="1" applyAlignment="1">
      <alignment vertical="top" wrapText="1"/>
    </xf>
    <xf numFmtId="0" fontId="5" fillId="0" borderId="18" xfId="0" quotePrefix="1" applyFont="1" applyBorder="1" applyAlignment="1">
      <alignment vertical="top" wrapText="1"/>
    </xf>
    <xf numFmtId="0" fontId="5" fillId="0" borderId="18" xfId="0" quotePrefix="1" applyFont="1" applyBorder="1" applyAlignment="1">
      <alignment horizontal="center" vertical="top" wrapText="1"/>
    </xf>
    <xf numFmtId="0" fontId="52" fillId="0" borderId="0" xfId="0" applyFont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49" fontId="0" fillId="0" borderId="18" xfId="0" applyNumberFormat="1" applyBorder="1" applyAlignment="1">
      <alignment horizontal="left" vertical="top" wrapText="1"/>
    </xf>
    <xf numFmtId="0" fontId="0" fillId="0" borderId="18" xfId="0" applyBorder="1" applyAlignment="1">
      <alignment horizontal="center" vertical="top" wrapText="1"/>
    </xf>
    <xf numFmtId="4" fontId="0" fillId="0" borderId="19" xfId="0" applyNumberFormat="1" applyBorder="1" applyAlignment="1">
      <alignment horizontal="right" vertical="top" wrapText="1"/>
    </xf>
    <xf numFmtId="0" fontId="46" fillId="0" borderId="17" xfId="0" applyFont="1" applyBorder="1" applyAlignment="1">
      <alignment vertical="top" wrapText="1"/>
    </xf>
    <xf numFmtId="0" fontId="46" fillId="0" borderId="18" xfId="0" applyFont="1" applyBorder="1" applyAlignment="1">
      <alignment vertical="top" wrapText="1"/>
    </xf>
    <xf numFmtId="49" fontId="53" fillId="0" borderId="18" xfId="0" applyNumberFormat="1" applyFont="1" applyBorder="1" applyAlignment="1">
      <alignment horizontal="left" vertical="top" wrapText="1"/>
    </xf>
    <xf numFmtId="49" fontId="46" fillId="0" borderId="18" xfId="0" applyNumberFormat="1" applyFont="1" applyBorder="1" applyAlignment="1">
      <alignment horizontal="left" vertical="top" wrapText="1"/>
    </xf>
    <xf numFmtId="0" fontId="33" fillId="0" borderId="0" xfId="0" applyFont="1" applyAlignment="1" applyProtection="1">
      <alignment horizontal="left" vertical="top" wrapText="1"/>
      <protection locked="0"/>
    </xf>
    <xf numFmtId="166" fontId="33" fillId="0" borderId="0" xfId="0" applyNumberFormat="1" applyFont="1" applyAlignment="1" applyProtection="1">
      <alignment horizontal="right" vertical="top" wrapText="1"/>
      <protection locked="0"/>
    </xf>
    <xf numFmtId="4" fontId="46" fillId="0" borderId="19" xfId="0" applyNumberFormat="1" applyFont="1" applyBorder="1" applyAlignment="1">
      <alignment horizontal="right" vertical="top" wrapText="1"/>
    </xf>
    <xf numFmtId="0" fontId="46" fillId="0" borderId="0" xfId="0" applyFont="1"/>
    <xf numFmtId="166" fontId="7" fillId="0" borderId="28" xfId="0" applyNumberFormat="1" applyFont="1" applyBorder="1" applyAlignment="1" applyProtection="1">
      <alignment horizontal="right" vertical="top" wrapText="1"/>
      <protection locked="0"/>
    </xf>
    <xf numFmtId="0" fontId="3" fillId="0" borderId="25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vertical="top"/>
    </xf>
    <xf numFmtId="0" fontId="7" fillId="0" borderId="18" xfId="0" quotePrefix="1" applyFont="1" applyBorder="1" applyAlignment="1">
      <alignment horizontal="center" vertical="top" wrapText="1"/>
    </xf>
    <xf numFmtId="168" fontId="4" fillId="0" borderId="19" xfId="0" applyNumberFormat="1" applyFont="1" applyBorder="1" applyAlignment="1">
      <alignment horizontal="right" vertical="top"/>
    </xf>
    <xf numFmtId="168" fontId="3" fillId="0" borderId="19" xfId="0" applyNumberFormat="1" applyFont="1" applyBorder="1" applyAlignment="1">
      <alignment horizontal="right" vertical="top"/>
    </xf>
    <xf numFmtId="0" fontId="3" fillId="0" borderId="25" xfId="0" applyFont="1" applyBorder="1" applyAlignment="1">
      <alignment vertical="top" wrapText="1"/>
    </xf>
    <xf numFmtId="2" fontId="15" fillId="0" borderId="0" xfId="0" applyNumberFormat="1" applyFont="1" applyAlignment="1">
      <alignment vertical="top" wrapText="1"/>
    </xf>
    <xf numFmtId="168" fontId="4" fillId="0" borderId="19" xfId="1" applyNumberFormat="1" applyFont="1" applyBorder="1" applyAlignment="1">
      <alignment vertical="top"/>
    </xf>
    <xf numFmtId="168" fontId="3" fillId="0" borderId="19" xfId="1" applyNumberFormat="1" applyFont="1" applyBorder="1" applyAlignment="1">
      <alignment vertical="top"/>
    </xf>
    <xf numFmtId="2" fontId="24" fillId="0" borderId="0" xfId="0" applyNumberFormat="1" applyFont="1" applyAlignment="1">
      <alignment vertical="center" wrapText="1"/>
    </xf>
    <xf numFmtId="4" fontId="15" fillId="0" borderId="0" xfId="0" applyNumberFormat="1" applyFont="1" applyAlignment="1">
      <alignment vertical="center" wrapText="1"/>
    </xf>
    <xf numFmtId="43" fontId="7" fillId="0" borderId="0" xfId="1" applyFont="1" applyAlignment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43" fontId="18" fillId="0" borderId="0" xfId="0" applyNumberFormat="1" applyFont="1" applyAlignment="1">
      <alignment horizontal="right" vertical="center" wrapText="1"/>
    </xf>
    <xf numFmtId="2" fontId="18" fillId="0" borderId="0" xfId="0" applyNumberFormat="1" applyFont="1" applyAlignment="1">
      <alignment vertical="center" wrapText="1"/>
    </xf>
    <xf numFmtId="49" fontId="4" fillId="0" borderId="17" xfId="0" applyNumberFormat="1" applyFont="1" applyBorder="1" applyAlignment="1" applyProtection="1">
      <alignment horizontal="center" vertical="top" wrapText="1"/>
      <protection locked="0"/>
    </xf>
    <xf numFmtId="0" fontId="4" fillId="0" borderId="18" xfId="0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 wrapText="1"/>
    </xf>
    <xf numFmtId="2" fontId="3" fillId="0" borderId="21" xfId="0" applyNumberFormat="1" applyFont="1" applyBorder="1" applyAlignment="1">
      <alignment horizontal="left" vertical="top" wrapText="1"/>
    </xf>
    <xf numFmtId="4" fontId="3" fillId="0" borderId="25" xfId="0" applyNumberFormat="1" applyFont="1" applyBorder="1" applyAlignment="1">
      <alignment horizontal="right" vertical="top" wrapText="1"/>
    </xf>
    <xf numFmtId="49" fontId="3" fillId="0" borderId="0" xfId="0" applyNumberFormat="1" applyFont="1" applyAlignment="1" applyProtection="1">
      <alignment vertical="top" wrapText="1"/>
      <protection locked="0"/>
    </xf>
    <xf numFmtId="168" fontId="0" fillId="0" borderId="0" xfId="0" applyNumberFormat="1"/>
    <xf numFmtId="4" fontId="41" fillId="0" borderId="25" xfId="0" applyNumberFormat="1" applyFont="1" applyBorder="1" applyAlignment="1">
      <alignment wrapText="1"/>
    </xf>
    <xf numFmtId="4" fontId="55" fillId="0" borderId="0" xfId="0" applyNumberFormat="1" applyFont="1" applyAlignment="1">
      <alignment wrapText="1"/>
    </xf>
    <xf numFmtId="0" fontId="54" fillId="0" borderId="0" xfId="0" applyFont="1"/>
    <xf numFmtId="0" fontId="4" fillId="0" borderId="25" xfId="0" applyFont="1" applyBorder="1" applyAlignment="1">
      <alignment horizontal="left" wrapText="1"/>
    </xf>
    <xf numFmtId="0" fontId="4" fillId="0" borderId="22" xfId="0" applyFont="1" applyBorder="1" applyAlignment="1">
      <alignment horizontal="center" vertical="top" wrapText="1"/>
    </xf>
    <xf numFmtId="0" fontId="10" fillId="0" borderId="17" xfId="0" applyFont="1" applyBorder="1"/>
    <xf numFmtId="49" fontId="6" fillId="0" borderId="25" xfId="0" applyNumberFormat="1" applyFont="1" applyBorder="1" applyAlignment="1">
      <alignment vertical="top"/>
    </xf>
    <xf numFmtId="0" fontId="17" fillId="0" borderId="0" xfId="0" applyFont="1" applyAlignment="1">
      <alignment wrapText="1"/>
    </xf>
    <xf numFmtId="0" fontId="20" fillId="0" borderId="0" xfId="0" applyFont="1"/>
    <xf numFmtId="0" fontId="9" fillId="0" borderId="0" xfId="0" applyFont="1" applyAlignment="1">
      <alignment vertical="top"/>
    </xf>
    <xf numFmtId="2" fontId="24" fillId="0" borderId="0" xfId="0" applyNumberFormat="1" applyFont="1" applyAlignment="1">
      <alignment wrapText="1"/>
    </xf>
    <xf numFmtId="0" fontId="10" fillId="0" borderId="22" xfId="0" applyFont="1" applyBorder="1" applyAlignment="1">
      <alignment vertical="top" wrapText="1"/>
    </xf>
    <xf numFmtId="43" fontId="7" fillId="0" borderId="0" xfId="1" applyFont="1" applyFill="1" applyAlignment="1">
      <alignment horizontal="right" vertical="center" wrapText="1"/>
    </xf>
    <xf numFmtId="0" fontId="56" fillId="0" borderId="18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horizontal="right" vertical="top" wrapText="1"/>
    </xf>
    <xf numFmtId="2" fontId="4" fillId="0" borderId="19" xfId="1" applyNumberFormat="1" applyFont="1" applyBorder="1" applyAlignment="1">
      <alignment vertical="top"/>
    </xf>
    <xf numFmtId="2" fontId="3" fillId="0" borderId="19" xfId="1" applyNumberFormat="1" applyFont="1" applyBorder="1" applyAlignment="1">
      <alignment vertical="top"/>
    </xf>
    <xf numFmtId="2" fontId="3" fillId="0" borderId="19" xfId="5" applyNumberFormat="1" applyFont="1" applyBorder="1" applyAlignment="1">
      <alignment vertical="top"/>
    </xf>
    <xf numFmtId="2" fontId="4" fillId="0" borderId="19" xfId="5" applyNumberFormat="1" applyFont="1" applyBorder="1" applyAlignment="1">
      <alignment vertical="top"/>
    </xf>
    <xf numFmtId="2" fontId="16" fillId="0" borderId="19" xfId="3" applyNumberFormat="1" applyFont="1" applyBorder="1" applyAlignment="1">
      <alignment vertical="top"/>
    </xf>
    <xf numFmtId="2" fontId="8" fillId="0" borderId="19" xfId="3" applyNumberFormat="1" applyFont="1" applyBorder="1" applyAlignment="1">
      <alignment vertical="top"/>
    </xf>
    <xf numFmtId="49" fontId="28" fillId="0" borderId="18" xfId="0" applyNumberFormat="1" applyFont="1" applyBorder="1" applyAlignment="1">
      <alignment horizontal="left" vertical="top"/>
    </xf>
    <xf numFmtId="0" fontId="57" fillId="0" borderId="25" xfId="0" applyFont="1" applyBorder="1" applyAlignment="1">
      <alignment wrapText="1"/>
    </xf>
    <xf numFmtId="2" fontId="3" fillId="0" borderId="19" xfId="0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14" applyFont="1" applyAlignment="1">
      <alignment horizontal="left" vertical="top" wrapText="1"/>
    </xf>
    <xf numFmtId="4" fontId="7" fillId="0" borderId="0" xfId="14" applyNumberFormat="1" applyFont="1" applyAlignment="1">
      <alignment horizontal="right" vertical="top" wrapText="1"/>
    </xf>
    <xf numFmtId="4" fontId="15" fillId="0" borderId="0" xfId="14" applyNumberFormat="1" applyFont="1" applyAlignment="1">
      <alignment horizontal="right" vertical="top" wrapText="1"/>
    </xf>
    <xf numFmtId="4" fontId="7" fillId="0" borderId="25" xfId="14" applyNumberFormat="1" applyFont="1" applyBorder="1" applyAlignment="1">
      <alignment horizontal="right" vertical="top" wrapText="1"/>
    </xf>
    <xf numFmtId="2" fontId="4" fillId="0" borderId="19" xfId="14" applyNumberFormat="1" applyFont="1" applyBorder="1" applyAlignment="1">
      <alignment horizontal="right" vertical="top" wrapText="1"/>
    </xf>
    <xf numFmtId="49" fontId="4" fillId="0" borderId="18" xfId="14" applyNumberFormat="1" applyFont="1" applyBorder="1" applyAlignment="1">
      <alignment horizontal="left" vertical="top" wrapText="1"/>
    </xf>
    <xf numFmtId="2" fontId="3" fillId="0" borderId="19" xfId="14" applyNumberFormat="1" applyBorder="1" applyAlignment="1">
      <alignment horizontal="right" vertical="top" wrapText="1"/>
    </xf>
    <xf numFmtId="4" fontId="4" fillId="0" borderId="19" xfId="1" applyNumberFormat="1" applyFont="1" applyBorder="1" applyAlignment="1">
      <alignment vertical="top"/>
    </xf>
    <xf numFmtId="4" fontId="3" fillId="0" borderId="19" xfId="1" applyNumberFormat="1" applyFont="1" applyBorder="1" applyAlignment="1">
      <alignment vertical="top"/>
    </xf>
    <xf numFmtId="4" fontId="3" fillId="0" borderId="0" xfId="0" applyNumberFormat="1" applyFont="1" applyAlignment="1">
      <alignment wrapText="1"/>
    </xf>
    <xf numFmtId="2" fontId="4" fillId="0" borderId="19" xfId="0" applyNumberFormat="1" applyFont="1" applyBorder="1" applyAlignment="1">
      <alignment horizontal="right" vertical="top" wrapText="1"/>
    </xf>
    <xf numFmtId="4" fontId="4" fillId="0" borderId="0" xfId="0" applyNumberFormat="1" applyFont="1" applyAlignment="1">
      <alignment wrapText="1"/>
    </xf>
    <xf numFmtId="0" fontId="3" fillId="0" borderId="18" xfId="14" applyBorder="1" applyAlignment="1">
      <alignment vertical="top"/>
    </xf>
    <xf numFmtId="49" fontId="28" fillId="0" borderId="18" xfId="14" applyNumberFormat="1" applyFont="1" applyBorder="1" applyAlignment="1">
      <alignment vertical="top"/>
    </xf>
    <xf numFmtId="4" fontId="7" fillId="0" borderId="25" xfId="14" applyNumberFormat="1" applyFont="1" applyBorder="1" applyAlignment="1" applyProtection="1">
      <alignment horizontal="right" vertical="top" wrapText="1"/>
      <protection locked="0"/>
    </xf>
    <xf numFmtId="166" fontId="28" fillId="0" borderId="18" xfId="14" applyNumberFormat="1" applyFont="1" applyBorder="1" applyAlignment="1">
      <alignment horizontal="center" vertical="top"/>
    </xf>
    <xf numFmtId="2" fontId="4" fillId="0" borderId="19" xfId="14" applyNumberFormat="1" applyFont="1" applyBorder="1" applyAlignment="1">
      <alignment vertical="top"/>
    </xf>
    <xf numFmtId="0" fontId="3" fillId="0" borderId="0" xfId="14"/>
    <xf numFmtId="0" fontId="3" fillId="0" borderId="17" xfId="14" applyBorder="1" applyAlignment="1">
      <alignment vertical="top" wrapText="1"/>
    </xf>
    <xf numFmtId="0" fontId="3" fillId="0" borderId="18" xfId="14" applyBorder="1" applyAlignment="1">
      <alignment vertical="top" wrapText="1"/>
    </xf>
    <xf numFmtId="166" fontId="3" fillId="0" borderId="18" xfId="14" applyNumberFormat="1" applyBorder="1" applyAlignment="1">
      <alignment horizontal="center" vertical="top" wrapText="1"/>
    </xf>
    <xf numFmtId="49" fontId="3" fillId="0" borderId="18" xfId="14" applyNumberFormat="1" applyBorder="1" applyAlignment="1">
      <alignment horizontal="left" vertical="top" wrapText="1"/>
    </xf>
    <xf numFmtId="169" fontId="3" fillId="0" borderId="19" xfId="14" applyNumberFormat="1" applyBorder="1" applyAlignment="1">
      <alignment horizontal="right" vertical="top" wrapText="1"/>
    </xf>
    <xf numFmtId="2" fontId="3" fillId="0" borderId="19" xfId="14" applyNumberFormat="1" applyBorder="1" applyAlignment="1">
      <alignment vertical="top" wrapText="1"/>
    </xf>
    <xf numFmtId="0" fontId="4" fillId="0" borderId="18" xfId="14" applyFont="1" applyBorder="1" applyAlignment="1">
      <alignment wrapText="1"/>
    </xf>
    <xf numFmtId="0" fontId="4" fillId="0" borderId="17" xfId="14" applyFont="1" applyBorder="1" applyAlignment="1">
      <alignment horizontal="center" vertical="top" wrapText="1"/>
    </xf>
    <xf numFmtId="0" fontId="4" fillId="0" borderId="18" xfId="14" applyFont="1" applyBorder="1" applyAlignment="1">
      <alignment horizontal="center" vertical="top" wrapText="1"/>
    </xf>
    <xf numFmtId="0" fontId="3" fillId="0" borderId="18" xfId="14" applyBorder="1" applyAlignment="1" applyProtection="1">
      <alignment horizontal="left" vertical="top" wrapText="1"/>
      <protection locked="0"/>
    </xf>
    <xf numFmtId="0" fontId="3" fillId="0" borderId="18" xfId="14" quotePrefix="1" applyBorder="1" applyAlignment="1" applyProtection="1">
      <alignment horizontal="left" vertical="top" wrapText="1"/>
      <protection locked="0"/>
    </xf>
    <xf numFmtId="0" fontId="3" fillId="0" borderId="0" xfId="14" applyAlignment="1">
      <alignment wrapText="1"/>
    </xf>
    <xf numFmtId="4" fontId="7" fillId="0" borderId="0" xfId="14" applyNumberFormat="1" applyFont="1" applyAlignment="1" applyProtection="1">
      <alignment vertical="top" wrapText="1"/>
      <protection locked="0"/>
    </xf>
    <xf numFmtId="166" fontId="3" fillId="0" borderId="18" xfId="14" applyNumberFormat="1" applyBorder="1" applyAlignment="1" applyProtection="1">
      <alignment horizontal="center" vertical="top" wrapText="1"/>
      <protection locked="0"/>
    </xf>
    <xf numFmtId="0" fontId="7" fillId="0" borderId="21" xfId="14" applyFont="1" applyBorder="1" applyAlignment="1" applyProtection="1">
      <alignment horizontal="left" vertical="top" wrapText="1"/>
      <protection locked="0"/>
    </xf>
    <xf numFmtId="0" fontId="7" fillId="0" borderId="21" xfId="14" applyFont="1" applyBorder="1" applyAlignment="1" applyProtection="1">
      <alignment vertical="top" wrapText="1"/>
      <protection locked="0"/>
    </xf>
    <xf numFmtId="0" fontId="3" fillId="0" borderId="17" xfId="14" applyBorder="1" applyAlignment="1">
      <alignment wrapText="1"/>
    </xf>
    <xf numFmtId="49" fontId="4" fillId="0" borderId="18" xfId="14" applyNumberFormat="1" applyFont="1" applyBorder="1" applyAlignment="1">
      <alignment wrapText="1"/>
    </xf>
    <xf numFmtId="4" fontId="7" fillId="0" borderId="0" xfId="14" applyNumberFormat="1" applyFont="1" applyAlignment="1">
      <alignment horizontal="right" wrapText="1"/>
    </xf>
    <xf numFmtId="49" fontId="3" fillId="0" borderId="18" xfId="14" applyNumberFormat="1" applyBorder="1" applyAlignment="1">
      <alignment wrapText="1"/>
    </xf>
    <xf numFmtId="49" fontId="7" fillId="0" borderId="0" xfId="14" applyNumberFormat="1" applyFont="1" applyAlignment="1" applyProtection="1">
      <alignment horizontal="left" vertical="top" wrapText="1"/>
      <protection locked="0"/>
    </xf>
    <xf numFmtId="4" fontId="7" fillId="0" borderId="25" xfId="14" applyNumberFormat="1" applyFont="1" applyBorder="1" applyAlignment="1" applyProtection="1">
      <alignment vertical="top" wrapText="1"/>
      <protection locked="0"/>
    </xf>
    <xf numFmtId="0" fontId="7" fillId="0" borderId="0" xfId="14" applyFont="1" applyAlignment="1" applyProtection="1">
      <alignment horizontal="left" vertical="top" wrapText="1"/>
      <protection locked="0"/>
    </xf>
    <xf numFmtId="0" fontId="5" fillId="0" borderId="17" xfId="14" applyFont="1" applyBorder="1" applyAlignment="1">
      <alignment horizontal="center" vertical="top"/>
    </xf>
    <xf numFmtId="49" fontId="27" fillId="0" borderId="18" xfId="14" applyNumberFormat="1" applyFont="1" applyBorder="1" applyAlignment="1">
      <alignment vertical="top"/>
    </xf>
    <xf numFmtId="49" fontId="7" fillId="0" borderId="0" xfId="14" applyNumberFormat="1" applyFont="1" applyAlignment="1" applyProtection="1">
      <alignment horizontal="left"/>
      <protection locked="0"/>
    </xf>
    <xf numFmtId="4" fontId="57" fillId="0" borderId="0" xfId="14" applyNumberFormat="1" applyFont="1" applyAlignment="1">
      <alignment wrapText="1"/>
    </xf>
    <xf numFmtId="166" fontId="4" fillId="0" borderId="18" xfId="14" applyNumberFormat="1" applyFont="1" applyBorder="1" applyAlignment="1">
      <alignment horizontal="center" vertical="top" wrapText="1"/>
    </xf>
    <xf numFmtId="49" fontId="15" fillId="0" borderId="0" xfId="14" applyNumberFormat="1" applyFont="1" applyAlignment="1" applyProtection="1">
      <alignment vertical="top" wrapText="1"/>
      <protection locked="0"/>
    </xf>
    <xf numFmtId="0" fontId="7" fillId="0" borderId="0" xfId="14" applyFont="1" applyAlignment="1" applyProtection="1">
      <alignment vertical="top" wrapText="1"/>
      <protection locked="0"/>
    </xf>
    <xf numFmtId="49" fontId="7" fillId="0" borderId="0" xfId="14" applyNumberFormat="1" applyFont="1" applyAlignment="1" applyProtection="1">
      <alignment wrapText="1"/>
      <protection locked="0"/>
    </xf>
    <xf numFmtId="0" fontId="4" fillId="0" borderId="18" xfId="14" applyFont="1" applyBorder="1" applyAlignment="1" applyProtection="1">
      <alignment horizontal="left" vertical="top" wrapText="1"/>
      <protection locked="0"/>
    </xf>
    <xf numFmtId="49" fontId="7" fillId="0" borderId="21" xfId="14" applyNumberFormat="1" applyFont="1" applyBorder="1" applyAlignment="1" applyProtection="1">
      <alignment horizontal="left" vertical="top" wrapText="1"/>
      <protection locked="0"/>
    </xf>
    <xf numFmtId="49" fontId="7" fillId="0" borderId="25" xfId="14" applyNumberFormat="1" applyFont="1" applyBorder="1" applyAlignment="1" applyProtection="1">
      <alignment vertical="top" wrapText="1"/>
      <protection locked="0"/>
    </xf>
    <xf numFmtId="2" fontId="4" fillId="0" borderId="19" xfId="14" applyNumberFormat="1" applyFont="1" applyBorder="1" applyAlignment="1">
      <alignment vertical="top" wrapText="1"/>
    </xf>
    <xf numFmtId="49" fontId="7" fillId="0" borderId="0" xfId="14" applyNumberFormat="1" applyFont="1" applyAlignment="1" applyProtection="1">
      <alignment vertical="top" wrapText="1"/>
      <protection locked="0"/>
    </xf>
    <xf numFmtId="4" fontId="7" fillId="0" borderId="0" xfId="14" applyNumberFormat="1" applyFont="1" applyAlignment="1" applyProtection="1">
      <alignment horizontal="right" vertical="top" wrapText="1"/>
      <protection locked="0"/>
    </xf>
    <xf numFmtId="49" fontId="7" fillId="0" borderId="21" xfId="14" applyNumberFormat="1" applyFont="1" applyBorder="1" applyAlignment="1" applyProtection="1">
      <alignment vertical="top" wrapText="1"/>
      <protection locked="0"/>
    </xf>
    <xf numFmtId="0" fontId="0" fillId="0" borderId="25" xfId="0" applyBorder="1" applyAlignment="1">
      <alignment vertical="top" wrapText="1"/>
    </xf>
    <xf numFmtId="0" fontId="4" fillId="0" borderId="18" xfId="14" applyFont="1" applyBorder="1" applyAlignment="1">
      <alignment horizontal="left" wrapText="1"/>
    </xf>
    <xf numFmtId="49" fontId="4" fillId="0" borderId="18" xfId="14" quotePrefix="1" applyNumberFormat="1" applyFont="1" applyBorder="1" applyAlignment="1">
      <alignment horizontal="left" vertical="top"/>
    </xf>
    <xf numFmtId="49" fontId="4" fillId="0" borderId="18" xfId="14" applyNumberFormat="1" applyFont="1" applyBorder="1" applyAlignment="1">
      <alignment horizontal="left" vertical="top"/>
    </xf>
    <xf numFmtId="0" fontId="0" fillId="0" borderId="25" xfId="0" applyBorder="1" applyAlignment="1">
      <alignment wrapText="1"/>
    </xf>
    <xf numFmtId="166" fontId="4" fillId="0" borderId="18" xfId="14" applyNumberFormat="1" applyFont="1" applyBorder="1" applyAlignment="1">
      <alignment horizontal="center" vertical="top"/>
    </xf>
    <xf numFmtId="2" fontId="3" fillId="0" borderId="19" xfId="14" applyNumberFormat="1" applyBorder="1"/>
    <xf numFmtId="4" fontId="3" fillId="0" borderId="0" xfId="14" applyNumberFormat="1" applyAlignment="1">
      <alignment wrapText="1"/>
    </xf>
    <xf numFmtId="0" fontId="3" fillId="0" borderId="22" xfId="14" applyBorder="1" applyAlignment="1">
      <alignment vertical="top" wrapText="1"/>
    </xf>
    <xf numFmtId="0" fontId="3" fillId="0" borderId="25" xfId="0" applyFont="1" applyBorder="1" applyAlignment="1">
      <alignment horizontal="left" vertical="top" wrapText="1"/>
    </xf>
    <xf numFmtId="0" fontId="40" fillId="0" borderId="0" xfId="0" applyFont="1" applyAlignment="1">
      <alignment vertical="top"/>
    </xf>
    <xf numFmtId="0" fontId="59" fillId="0" borderId="0" xfId="0" applyFont="1" applyAlignment="1">
      <alignment vertical="top"/>
    </xf>
    <xf numFmtId="0" fontId="40" fillId="0" borderId="17" xfId="0" applyFont="1" applyBorder="1" applyAlignment="1">
      <alignment vertical="top"/>
    </xf>
    <xf numFmtId="0" fontId="40" fillId="0" borderId="19" xfId="0" applyFont="1" applyBorder="1" applyAlignment="1">
      <alignment vertical="top"/>
    </xf>
    <xf numFmtId="2" fontId="17" fillId="0" borderId="0" xfId="0" applyNumberFormat="1" applyFont="1" applyAlignment="1">
      <alignment wrapText="1"/>
    </xf>
    <xf numFmtId="0" fontId="4" fillId="0" borderId="25" xfId="0" applyFont="1" applyBorder="1" applyAlignment="1">
      <alignment horizontal="left" vertical="top" wrapText="1"/>
    </xf>
    <xf numFmtId="49" fontId="7" fillId="0" borderId="0" xfId="14" applyNumberFormat="1" applyFont="1" applyAlignment="1" applyProtection="1">
      <alignment horizontal="left" vertical="top" wrapText="1" indent="1"/>
      <protection locked="0"/>
    </xf>
    <xf numFmtId="169" fontId="3" fillId="0" borderId="19" xfId="14" applyNumberFormat="1" applyBorder="1" applyAlignment="1">
      <alignment vertical="top" wrapText="1"/>
    </xf>
    <xf numFmtId="49" fontId="27" fillId="0" borderId="18" xfId="14" quotePrefix="1" applyNumberFormat="1" applyFont="1" applyBorder="1" applyAlignment="1">
      <alignment vertical="top"/>
    </xf>
    <xf numFmtId="0" fontId="3" fillId="0" borderId="22" xfId="14" applyBorder="1"/>
    <xf numFmtId="0" fontId="3" fillId="0" borderId="21" xfId="14" applyBorder="1"/>
    <xf numFmtId="0" fontId="48" fillId="0" borderId="18" xfId="15" applyBorder="1"/>
    <xf numFmtId="164" fontId="4" fillId="0" borderId="21" xfId="16" applyNumberFormat="1" applyFont="1" applyBorder="1" applyAlignment="1">
      <alignment horizontal="left" vertical="top"/>
    </xf>
    <xf numFmtId="165" fontId="3" fillId="0" borderId="21" xfId="16" applyNumberFormat="1" applyBorder="1" applyAlignment="1">
      <alignment horizontal="left" vertical="top"/>
    </xf>
    <xf numFmtId="0" fontId="3" fillId="0" borderId="21" xfId="16" applyBorder="1" applyAlignment="1">
      <alignment vertical="top" wrapText="1"/>
    </xf>
    <xf numFmtId="0" fontId="3" fillId="0" borderId="0" xfId="16" applyAlignment="1">
      <alignment wrapText="1"/>
    </xf>
    <xf numFmtId="0" fontId="3" fillId="0" borderId="21" xfId="16" applyBorder="1" applyAlignment="1">
      <alignment horizontal="center" vertical="top"/>
    </xf>
    <xf numFmtId="164" fontId="4" fillId="0" borderId="18" xfId="15" applyNumberFormat="1" applyFont="1" applyBorder="1" applyAlignment="1">
      <alignment horizontal="left" vertical="top"/>
    </xf>
    <xf numFmtId="165" fontId="4" fillId="0" borderId="18" xfId="15" applyNumberFormat="1" applyFont="1" applyBorder="1" applyAlignment="1">
      <alignment horizontal="left" vertical="top"/>
    </xf>
    <xf numFmtId="0" fontId="4" fillId="0" borderId="0" xfId="15" applyFont="1" applyAlignment="1">
      <alignment vertical="top" wrapText="1"/>
    </xf>
    <xf numFmtId="0" fontId="4" fillId="0" borderId="0" xfId="15" applyFont="1" applyAlignment="1">
      <alignment wrapText="1"/>
    </xf>
    <xf numFmtId="0" fontId="4" fillId="0" borderId="18" xfId="15" applyFont="1" applyBorder="1" applyAlignment="1">
      <alignment horizontal="center" vertical="top"/>
    </xf>
    <xf numFmtId="2" fontId="4" fillId="0" borderId="20" xfId="14" applyNumberFormat="1" applyFont="1" applyBorder="1"/>
    <xf numFmtId="164" fontId="3" fillId="0" borderId="18" xfId="15" applyNumberFormat="1" applyFont="1" applyBorder="1" applyAlignment="1">
      <alignment horizontal="left" vertical="top"/>
    </xf>
    <xf numFmtId="165" fontId="3" fillId="0" borderId="18" xfId="15" applyNumberFormat="1" applyFont="1" applyBorder="1" applyAlignment="1">
      <alignment horizontal="left" vertical="top"/>
    </xf>
    <xf numFmtId="0" fontId="3" fillId="0" borderId="0" xfId="15" applyFont="1" applyAlignment="1">
      <alignment vertical="top" wrapText="1"/>
    </xf>
    <xf numFmtId="0" fontId="3" fillId="0" borderId="0" xfId="15" applyFont="1" applyAlignment="1">
      <alignment wrapText="1"/>
    </xf>
    <xf numFmtId="0" fontId="3" fillId="0" borderId="18" xfId="15" applyFont="1" applyBorder="1" applyAlignment="1">
      <alignment horizontal="center" vertical="top"/>
    </xf>
    <xf numFmtId="2" fontId="3" fillId="0" borderId="20" xfId="14" applyNumberFormat="1" applyBorder="1"/>
    <xf numFmtId="0" fontId="3" fillId="0" borderId="21" xfId="15" applyFont="1" applyBorder="1" applyAlignment="1">
      <alignment horizontal="center" vertical="top"/>
    </xf>
    <xf numFmtId="164" fontId="4" fillId="0" borderId="18" xfId="16" applyNumberFormat="1" applyFont="1" applyBorder="1" applyAlignment="1">
      <alignment horizontal="left" vertical="top"/>
    </xf>
    <xf numFmtId="165" fontId="4" fillId="0" borderId="18" xfId="16" applyNumberFormat="1" applyFont="1" applyBorder="1" applyAlignment="1">
      <alignment horizontal="left" vertical="top"/>
    </xf>
    <xf numFmtId="0" fontId="4" fillId="0" borderId="0" xfId="16" applyFont="1" applyAlignment="1">
      <alignment vertical="top" wrapText="1"/>
    </xf>
    <xf numFmtId="0" fontId="4" fillId="0" borderId="0" xfId="16" applyFont="1" applyAlignment="1">
      <alignment wrapText="1"/>
    </xf>
    <xf numFmtId="0" fontId="4" fillId="0" borderId="21" xfId="16" applyFont="1" applyBorder="1" applyAlignment="1">
      <alignment horizontal="center" vertical="top"/>
    </xf>
    <xf numFmtId="2" fontId="4" fillId="0" borderId="19" xfId="14" applyNumberFormat="1" applyFont="1" applyBorder="1"/>
    <xf numFmtId="164" fontId="3" fillId="0" borderId="18" xfId="16" applyNumberFormat="1" applyBorder="1" applyAlignment="1">
      <alignment horizontal="left" vertical="top"/>
    </xf>
    <xf numFmtId="165" fontId="3" fillId="0" borderId="18" xfId="16" applyNumberFormat="1" applyBorder="1" applyAlignment="1">
      <alignment horizontal="left" vertical="top"/>
    </xf>
    <xf numFmtId="0" fontId="3" fillId="0" borderId="0" xfId="16" applyAlignment="1">
      <alignment vertical="top" wrapText="1"/>
    </xf>
    <xf numFmtId="0" fontId="3" fillId="0" borderId="18" xfId="14" applyBorder="1"/>
    <xf numFmtId="0" fontId="48" fillId="0" borderId="0" xfId="15"/>
    <xf numFmtId="4" fontId="3" fillId="0" borderId="0" xfId="14" applyNumberFormat="1"/>
    <xf numFmtId="164" fontId="3" fillId="0" borderId="21" xfId="16" applyNumberFormat="1" applyBorder="1" applyAlignment="1">
      <alignment horizontal="left" vertical="top"/>
    </xf>
    <xf numFmtId="0" fontId="3" fillId="0" borderId="18" xfId="16" applyBorder="1" applyAlignment="1">
      <alignment horizontal="center" vertical="top"/>
    </xf>
    <xf numFmtId="0" fontId="15" fillId="0" borderId="0" xfId="0" applyFont="1"/>
    <xf numFmtId="0" fontId="27" fillId="0" borderId="21" xfId="14" applyFont="1" applyBorder="1" applyAlignment="1">
      <alignment vertical="top"/>
    </xf>
    <xf numFmtId="0" fontId="3" fillId="0" borderId="22" xfId="0" applyFont="1" applyBorder="1" applyAlignment="1">
      <alignment vertical="top" wrapText="1"/>
    </xf>
    <xf numFmtId="2" fontId="7" fillId="0" borderId="0" xfId="0" applyNumberFormat="1" applyFont="1"/>
    <xf numFmtId="2" fontId="3" fillId="0" borderId="0" xfId="0" applyNumberFormat="1" applyFont="1"/>
    <xf numFmtId="0" fontId="7" fillId="0" borderId="21" xfId="14" applyFont="1" applyBorder="1" applyAlignment="1" applyProtection="1">
      <alignment horizontal="left" vertical="top"/>
      <protection locked="0"/>
    </xf>
    <xf numFmtId="49" fontId="7" fillId="0" borderId="0" xfId="14" applyNumberFormat="1" applyFont="1" applyProtection="1">
      <protection locked="0"/>
    </xf>
    <xf numFmtId="169" fontId="4" fillId="0" borderId="19" xfId="14" applyNumberFormat="1" applyFont="1" applyBorder="1" applyAlignment="1">
      <alignment horizontal="right" vertical="top" wrapText="1"/>
    </xf>
    <xf numFmtId="49" fontId="15" fillId="0" borderId="0" xfId="14" applyNumberFormat="1" applyFont="1" applyAlignment="1" applyProtection="1">
      <alignment horizontal="left" vertical="top" wrapText="1"/>
      <protection locked="0"/>
    </xf>
    <xf numFmtId="0" fontId="0" fillId="0" borderId="25" xfId="0" applyBorder="1" applyAlignment="1">
      <alignment vertical="top"/>
    </xf>
    <xf numFmtId="0" fontId="0" fillId="0" borderId="25" xfId="0" applyBorder="1"/>
    <xf numFmtId="2" fontId="33" fillId="0" borderId="0" xfId="0" applyNumberFormat="1" applyFont="1" applyAlignment="1">
      <alignment vertical="top" wrapText="1"/>
    </xf>
    <xf numFmtId="2" fontId="60" fillId="0" borderId="0" xfId="0" applyNumberFormat="1" applyFont="1"/>
    <xf numFmtId="0" fontId="4" fillId="0" borderId="18" xfId="16" applyFont="1" applyBorder="1" applyAlignment="1">
      <alignment horizontal="center" vertical="top"/>
    </xf>
    <xf numFmtId="0" fontId="7" fillId="0" borderId="0" xfId="14" applyFont="1" applyAlignment="1">
      <alignment wrapText="1"/>
    </xf>
    <xf numFmtId="0" fontId="7" fillId="0" borderId="0" xfId="14" applyFont="1" applyAlignment="1">
      <alignment horizontal="left" vertical="top"/>
    </xf>
    <xf numFmtId="49" fontId="4" fillId="0" borderId="18" xfId="14" quotePrefix="1" applyNumberFormat="1" applyFont="1" applyBorder="1" applyAlignment="1">
      <alignment vertical="top" wrapText="1"/>
    </xf>
    <xf numFmtId="0" fontId="4" fillId="0" borderId="0" xfId="14" applyFont="1" applyAlignment="1">
      <alignment wrapText="1"/>
    </xf>
    <xf numFmtId="169" fontId="4" fillId="0" borderId="19" xfId="14" applyNumberFormat="1" applyFont="1" applyBorder="1" applyAlignment="1">
      <alignment vertical="top" wrapText="1"/>
    </xf>
    <xf numFmtId="169" fontId="3" fillId="0" borderId="19" xfId="14" applyNumberFormat="1" applyBorder="1"/>
    <xf numFmtId="49" fontId="18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>
      <alignment horizontal="right" wrapText="1"/>
    </xf>
    <xf numFmtId="43" fontId="4" fillId="0" borderId="19" xfId="0" applyNumberFormat="1" applyFont="1" applyBorder="1" applyAlignment="1">
      <alignment horizontal="right" vertical="top"/>
    </xf>
    <xf numFmtId="43" fontId="3" fillId="0" borderId="19" xfId="0" applyNumberFormat="1" applyFont="1" applyBorder="1" applyAlignment="1">
      <alignment horizontal="right" vertical="top"/>
    </xf>
    <xf numFmtId="167" fontId="18" fillId="0" borderId="0" xfId="0" applyNumberFormat="1" applyFont="1" applyAlignment="1">
      <alignment horizontal="right" wrapText="1"/>
    </xf>
    <xf numFmtId="167" fontId="7" fillId="0" borderId="0" xfId="0" applyNumberFormat="1" applyFont="1" applyAlignment="1">
      <alignment horizontal="right" wrapText="1"/>
    </xf>
    <xf numFmtId="43" fontId="7" fillId="0" borderId="0" xfId="0" applyNumberFormat="1" applyFont="1" applyAlignment="1">
      <alignment horizontal="right" wrapText="1"/>
    </xf>
    <xf numFmtId="43" fontId="18" fillId="0" borderId="0" xfId="0" applyNumberFormat="1" applyFont="1" applyAlignment="1">
      <alignment horizontal="right" wrapText="1"/>
    </xf>
    <xf numFmtId="49" fontId="7" fillId="0" borderId="0" xfId="0" applyNumberFormat="1" applyFont="1" applyAlignment="1">
      <alignment vertical="top" wrapText="1"/>
    </xf>
    <xf numFmtId="0" fontId="61" fillId="0" borderId="18" xfId="0" applyFont="1" applyBorder="1" applyAlignment="1">
      <alignment horizontal="left" wrapText="1"/>
    </xf>
    <xf numFmtId="0" fontId="41" fillId="0" borderId="17" xfId="0" applyFont="1" applyBorder="1"/>
    <xf numFmtId="0" fontId="41" fillId="0" borderId="19" xfId="0" applyFont="1" applyBorder="1" applyAlignment="1">
      <alignment vertical="top"/>
    </xf>
    <xf numFmtId="43" fontId="26" fillId="0" borderId="0" xfId="1" applyFont="1" applyAlignment="1">
      <alignment horizontal="right" vertical="top" wrapText="1"/>
    </xf>
    <xf numFmtId="43" fontId="7" fillId="0" borderId="0" xfId="1" applyFont="1" applyAlignment="1">
      <alignment horizontal="right" vertical="top" wrapText="1"/>
    </xf>
    <xf numFmtId="0" fontId="9" fillId="0" borderId="18" xfId="0" applyFont="1" applyBorder="1"/>
    <xf numFmtId="0" fontId="7" fillId="0" borderId="0" xfId="0" applyFont="1" applyAlignment="1">
      <alignment horizontal="center" vertical="top" wrapText="1"/>
    </xf>
    <xf numFmtId="43" fontId="0" fillId="0" borderId="0" xfId="0" applyNumberFormat="1"/>
    <xf numFmtId="0" fontId="9" fillId="0" borderId="22" xfId="0" applyFont="1" applyBorder="1"/>
    <xf numFmtId="0" fontId="4" fillId="0" borderId="17" xfId="0" applyFont="1" applyBorder="1" applyAlignment="1">
      <alignment horizontal="center" vertical="top"/>
    </xf>
    <xf numFmtId="4" fontId="16" fillId="0" borderId="20" xfId="3" applyNumberFormat="1" applyFont="1" applyBorder="1" applyAlignment="1">
      <alignment vertical="top"/>
    </xf>
    <xf numFmtId="49" fontId="7" fillId="0" borderId="0" xfId="0" applyNumberFormat="1" applyFont="1" applyAlignment="1" applyProtection="1">
      <alignment horizontal="left" vertical="top" wrapText="1"/>
      <protection hidden="1"/>
    </xf>
    <xf numFmtId="49" fontId="15" fillId="0" borderId="0" xfId="0" applyNumberFormat="1" applyFont="1" applyAlignment="1" applyProtection="1">
      <alignment horizontal="left" vertical="top" wrapText="1"/>
      <protection hidden="1"/>
    </xf>
    <xf numFmtId="4" fontId="7" fillId="0" borderId="0" xfId="0" applyNumberFormat="1" applyFont="1" applyAlignment="1" applyProtection="1">
      <alignment horizontal="right" vertical="top" wrapText="1"/>
      <protection hidden="1"/>
    </xf>
    <xf numFmtId="4" fontId="7" fillId="0" borderId="25" xfId="0" applyNumberFormat="1" applyFont="1" applyBorder="1" applyAlignment="1" applyProtection="1">
      <alignment horizontal="right" vertical="top" wrapText="1"/>
      <protection hidden="1"/>
    </xf>
    <xf numFmtId="0" fontId="62" fillId="0" borderId="22" xfId="0" applyFont="1" applyBorder="1"/>
    <xf numFmtId="49" fontId="39" fillId="0" borderId="18" xfId="0" applyNumberFormat="1" applyFont="1" applyBorder="1" applyAlignment="1">
      <alignment vertical="top"/>
    </xf>
    <xf numFmtId="49" fontId="39" fillId="0" borderId="18" xfId="0" applyNumberFormat="1" applyFont="1" applyBorder="1" applyAlignment="1">
      <alignment horizontal="left" vertical="top"/>
    </xf>
    <xf numFmtId="0" fontId="39" fillId="0" borderId="0" xfId="0" applyFont="1" applyAlignment="1">
      <alignment vertical="center" wrapText="1"/>
    </xf>
    <xf numFmtId="0" fontId="62" fillId="0" borderId="18" xfId="0" applyFont="1" applyBorder="1" applyAlignment="1">
      <alignment horizontal="center" vertical="top"/>
    </xf>
    <xf numFmtId="0" fontId="62" fillId="0" borderId="19" xfId="0" applyFont="1" applyBorder="1" applyAlignment="1">
      <alignment vertical="top"/>
    </xf>
    <xf numFmtId="0" fontId="63" fillId="0" borderId="0" xfId="0" applyFont="1"/>
    <xf numFmtId="0" fontId="3" fillId="0" borderId="20" xfId="0" applyFont="1" applyBorder="1" applyAlignment="1">
      <alignment vertical="top"/>
    </xf>
    <xf numFmtId="0" fontId="17" fillId="0" borderId="17" xfId="0" applyFont="1" applyBorder="1" applyAlignment="1">
      <alignment horizontal="center" vertical="top"/>
    </xf>
    <xf numFmtId="49" fontId="64" fillId="0" borderId="18" xfId="0" applyNumberFormat="1" applyFont="1" applyBorder="1" applyAlignment="1">
      <alignment vertical="top"/>
    </xf>
    <xf numFmtId="49" fontId="7" fillId="0" borderId="18" xfId="0" quotePrefix="1" applyNumberFormat="1" applyFont="1" applyBorder="1" applyAlignment="1">
      <alignment horizontal="left" vertical="top"/>
    </xf>
    <xf numFmtId="49" fontId="7" fillId="0" borderId="18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left" wrapText="1"/>
    </xf>
    <xf numFmtId="2" fontId="7" fillId="0" borderId="19" xfId="0" applyNumberFormat="1" applyFont="1" applyBorder="1" applyAlignment="1">
      <alignment vertical="top"/>
    </xf>
    <xf numFmtId="0" fontId="65" fillId="0" borderId="17" xfId="3" applyFont="1" applyBorder="1" applyAlignment="1">
      <alignment horizontal="center" vertical="top"/>
    </xf>
    <xf numFmtId="0" fontId="7" fillId="0" borderId="18" xfId="5" applyFont="1" applyBorder="1" applyAlignment="1">
      <alignment vertical="top" wrapText="1"/>
    </xf>
    <xf numFmtId="164" fontId="7" fillId="0" borderId="18" xfId="5" applyNumberFormat="1" applyFont="1" applyBorder="1" applyAlignment="1">
      <alignment horizontal="left" vertical="top" wrapText="1"/>
    </xf>
    <xf numFmtId="165" fontId="7" fillId="0" borderId="18" xfId="5" applyNumberFormat="1" applyFont="1" applyBorder="1" applyAlignment="1">
      <alignment horizontal="left" vertical="top" wrapText="1"/>
    </xf>
    <xf numFmtId="0" fontId="7" fillId="0" borderId="0" xfId="5" applyFont="1" applyAlignment="1">
      <alignment horizontal="left" vertical="top" wrapText="1"/>
    </xf>
    <xf numFmtId="2" fontId="20" fillId="0" borderId="25" xfId="3" applyNumberFormat="1" applyFont="1" applyBorder="1" applyAlignment="1">
      <alignment wrapText="1"/>
    </xf>
    <xf numFmtId="0" fontId="20" fillId="0" borderId="18" xfId="3" applyFont="1" applyBorder="1" applyAlignment="1">
      <alignment horizontal="center" vertical="top"/>
    </xf>
    <xf numFmtId="3" fontId="20" fillId="0" borderId="19" xfId="3" applyNumberFormat="1" applyFont="1" applyBorder="1" applyAlignment="1">
      <alignment vertical="top"/>
    </xf>
    <xf numFmtId="2" fontId="20" fillId="0" borderId="0" xfId="3" applyNumberFormat="1" applyFont="1" applyAlignment="1">
      <alignment wrapText="1"/>
    </xf>
    <xf numFmtId="0" fontId="20" fillId="0" borderId="17" xfId="3" applyFont="1" applyBorder="1" applyAlignment="1">
      <alignment horizontal="center" vertical="center"/>
    </xf>
    <xf numFmtId="0" fontId="64" fillId="0" borderId="18" xfId="0" applyFont="1" applyBorder="1" applyAlignment="1">
      <alignment vertical="top" wrapText="1"/>
    </xf>
    <xf numFmtId="164" fontId="66" fillId="0" borderId="18" xfId="0" applyNumberFormat="1" applyFont="1" applyBorder="1" applyAlignment="1">
      <alignment horizontal="left" vertical="top" wrapText="1"/>
    </xf>
    <xf numFmtId="165" fontId="66" fillId="0" borderId="18" xfId="0" applyNumberFormat="1" applyFont="1" applyBorder="1" applyAlignment="1">
      <alignment horizontal="left" vertical="top" wrapText="1"/>
    </xf>
    <xf numFmtId="0" fontId="64" fillId="0" borderId="0" xfId="0" applyFont="1" applyAlignment="1">
      <alignment vertical="top" wrapText="1"/>
    </xf>
    <xf numFmtId="0" fontId="20" fillId="0" borderId="18" xfId="3" applyFont="1" applyBorder="1" applyAlignment="1">
      <alignment horizontal="left" wrapText="1"/>
    </xf>
    <xf numFmtId="0" fontId="17" fillId="0" borderId="17" xfId="6" applyFont="1" applyBorder="1" applyAlignment="1">
      <alignment horizontal="center" vertical="top"/>
    </xf>
    <xf numFmtId="49" fontId="20" fillId="0" borderId="18" xfId="5" quotePrefix="1" applyNumberFormat="1" applyFont="1" applyBorder="1" applyAlignment="1">
      <alignment horizontal="left" vertical="top"/>
    </xf>
    <xf numFmtId="0" fontId="20" fillId="0" borderId="22" xfId="3" applyFont="1" applyBorder="1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67" fillId="0" borderId="22" xfId="3" applyFont="1" applyBorder="1"/>
    <xf numFmtId="49" fontId="20" fillId="0" borderId="18" xfId="5" applyNumberFormat="1" applyFont="1" applyBorder="1" applyAlignment="1">
      <alignment horizontal="left" vertical="top"/>
    </xf>
    <xf numFmtId="0" fontId="67" fillId="0" borderId="0" xfId="3" applyFont="1"/>
    <xf numFmtId="0" fontId="7" fillId="0" borderId="17" xfId="5" applyFont="1" applyBorder="1" applyAlignment="1">
      <alignment horizontal="center" vertical="center"/>
    </xf>
    <xf numFmtId="0" fontId="64" fillId="0" borderId="18" xfId="0" applyFont="1" applyBorder="1" applyAlignment="1">
      <alignment vertical="top"/>
    </xf>
    <xf numFmtId="49" fontId="64" fillId="0" borderId="18" xfId="0" applyNumberFormat="1" applyFont="1" applyBorder="1" applyAlignment="1">
      <alignment horizontal="left" vertical="top"/>
    </xf>
    <xf numFmtId="0" fontId="7" fillId="0" borderId="18" xfId="5" applyFont="1" applyBorder="1" applyAlignment="1">
      <alignment horizontal="center" vertical="top"/>
    </xf>
    <xf numFmtId="4" fontId="7" fillId="0" borderId="19" xfId="5" applyNumberFormat="1" applyFont="1" applyBorder="1" applyAlignment="1">
      <alignment vertical="top"/>
    </xf>
    <xf numFmtId="0" fontId="20" fillId="0" borderId="18" xfId="5" applyFont="1" applyBorder="1" applyAlignment="1">
      <alignment horizontal="center" vertical="top"/>
    </xf>
    <xf numFmtId="0" fontId="7" fillId="0" borderId="18" xfId="5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7" fillId="0" borderId="0" xfId="0" applyFont="1" applyAlignment="1">
      <alignment horizontal="left" vertical="top" wrapText="1" indent="1"/>
    </xf>
    <xf numFmtId="49" fontId="4" fillId="0" borderId="18" xfId="0" applyNumberFormat="1" applyFont="1" applyBorder="1" applyAlignment="1">
      <alignment vertical="top" wrapText="1"/>
    </xf>
    <xf numFmtId="4" fontId="50" fillId="0" borderId="0" xfId="0" applyNumberFormat="1" applyFont="1" applyAlignment="1">
      <alignment wrapText="1"/>
    </xf>
    <xf numFmtId="4" fontId="24" fillId="0" borderId="0" xfId="0" applyNumberFormat="1" applyFont="1" applyAlignment="1">
      <alignment wrapText="1"/>
    </xf>
    <xf numFmtId="49" fontId="18" fillId="0" borderId="0" xfId="10" applyNumberFormat="1" applyFont="1" applyAlignment="1">
      <alignment horizontal="right" vertical="top" wrapText="1"/>
    </xf>
    <xf numFmtId="4" fontId="35" fillId="0" borderId="0" xfId="0" applyNumberFormat="1" applyFont="1" applyAlignment="1">
      <alignment wrapText="1"/>
    </xf>
    <xf numFmtId="49" fontId="7" fillId="0" borderId="0" xfId="10" applyNumberFormat="1" applyFont="1" applyAlignment="1">
      <alignment horizontal="left" wrapText="1"/>
    </xf>
    <xf numFmtId="49" fontId="33" fillId="0" borderId="0" xfId="10" applyNumberFormat="1" applyFont="1" applyAlignment="1">
      <alignment horizontal="left" vertical="top" wrapText="1"/>
    </xf>
    <xf numFmtId="4" fontId="7" fillId="0" borderId="25" xfId="0" applyNumberFormat="1" applyFont="1" applyBorder="1" applyAlignment="1">
      <alignment horizontal="right" vertical="top" wrapText="1"/>
    </xf>
    <xf numFmtId="166" fontId="7" fillId="0" borderId="25" xfId="0" applyNumberFormat="1" applyFont="1" applyBorder="1" applyAlignment="1">
      <alignment horizontal="right" vertical="top" wrapText="1"/>
    </xf>
    <xf numFmtId="4" fontId="15" fillId="0" borderId="25" xfId="0" applyNumberFormat="1" applyFont="1" applyBorder="1" applyAlignment="1">
      <alignment horizontal="right" vertical="top" wrapText="1"/>
    </xf>
    <xf numFmtId="4" fontId="7" fillId="0" borderId="25" xfId="0" applyNumberFormat="1" applyFont="1" applyBorder="1" applyAlignment="1">
      <alignment horizontal="right" wrapText="1"/>
    </xf>
    <xf numFmtId="4" fontId="15" fillId="0" borderId="25" xfId="0" applyNumberFormat="1" applyFont="1" applyBorder="1" applyAlignment="1">
      <alignment horizontal="right" wrapText="1"/>
    </xf>
    <xf numFmtId="4" fontId="15" fillId="0" borderId="0" xfId="0" applyNumberFormat="1" applyFont="1" applyAlignment="1">
      <alignment horizontal="right" vertical="top" wrapText="1"/>
    </xf>
    <xf numFmtId="49" fontId="7" fillId="0" borderId="0" xfId="17" applyNumberFormat="1" applyFont="1" applyAlignment="1">
      <alignment horizontal="left" vertical="top" wrapText="1"/>
    </xf>
    <xf numFmtId="49" fontId="33" fillId="0" borderId="0" xfId="0" applyNumberFormat="1" applyFont="1" applyAlignment="1" applyProtection="1">
      <alignment horizontal="left" vertical="top" wrapText="1"/>
      <protection locked="0"/>
    </xf>
    <xf numFmtId="0" fontId="53" fillId="0" borderId="0" xfId="0" applyFont="1"/>
    <xf numFmtId="0" fontId="7" fillId="0" borderId="0" xfId="17" applyFont="1" applyAlignment="1">
      <alignment horizontal="left" vertical="top" wrapText="1"/>
    </xf>
    <xf numFmtId="49" fontId="68" fillId="0" borderId="18" xfId="0" applyNumberFormat="1" applyFont="1" applyBorder="1" applyAlignment="1">
      <alignment horizontal="center" vertical="center"/>
    </xf>
    <xf numFmtId="49" fontId="4" fillId="0" borderId="18" xfId="0" quotePrefix="1" applyNumberFormat="1" applyFont="1" applyBorder="1" applyAlignment="1">
      <alignment horizontal="left" vertical="center"/>
    </xf>
    <xf numFmtId="49" fontId="53" fillId="0" borderId="18" xfId="0" applyNumberFormat="1" applyFont="1" applyBorder="1" applyAlignment="1">
      <alignment horizontal="left" vertical="center"/>
    </xf>
    <xf numFmtId="4" fontId="53" fillId="0" borderId="25" xfId="0" applyNumberFormat="1" applyFont="1" applyBorder="1" applyAlignment="1">
      <alignment vertical="center" wrapText="1"/>
    </xf>
    <xf numFmtId="0" fontId="4" fillId="0" borderId="18" xfId="0" applyFont="1" applyBorder="1" applyAlignment="1">
      <alignment horizontal="center" vertical="center"/>
    </xf>
    <xf numFmtId="4" fontId="4" fillId="0" borderId="19" xfId="0" applyNumberFormat="1" applyFont="1" applyBorder="1" applyAlignment="1">
      <alignment horizontal="right" vertical="center" wrapText="1"/>
    </xf>
    <xf numFmtId="4" fontId="7" fillId="0" borderId="0" xfId="0" applyNumberFormat="1" applyFont="1" applyAlignment="1" applyProtection="1">
      <alignment horizontal="right" wrapText="1"/>
      <protection locked="0"/>
    </xf>
    <xf numFmtId="49" fontId="68" fillId="0" borderId="18" xfId="0" applyNumberFormat="1" applyFont="1" applyBorder="1" applyAlignment="1">
      <alignment horizontal="center" vertical="top"/>
    </xf>
    <xf numFmtId="49" fontId="53" fillId="0" borderId="18" xfId="0" quotePrefix="1" applyNumberFormat="1" applyFont="1" applyBorder="1" applyAlignment="1">
      <alignment horizontal="left" vertical="top"/>
    </xf>
    <xf numFmtId="49" fontId="53" fillId="0" borderId="18" xfId="0" applyNumberFormat="1" applyFont="1" applyBorder="1" applyAlignment="1">
      <alignment horizontal="left" vertical="top"/>
    </xf>
    <xf numFmtId="170" fontId="7" fillId="0" borderId="0" xfId="17" applyNumberFormat="1" applyFont="1" applyAlignment="1">
      <alignment horizontal="left" vertical="top" wrapText="1"/>
    </xf>
    <xf numFmtId="4" fontId="7" fillId="0" borderId="25" xfId="17" applyNumberFormat="1" applyFont="1" applyBorder="1" applyAlignment="1">
      <alignment horizontal="right" wrapText="1"/>
    </xf>
    <xf numFmtId="4" fontId="15" fillId="0" borderId="25" xfId="17" applyNumberFormat="1" applyFont="1" applyBorder="1" applyAlignment="1">
      <alignment horizontal="right" wrapText="1"/>
    </xf>
    <xf numFmtId="4" fontId="7" fillId="0" borderId="25" xfId="17" applyNumberFormat="1" applyFont="1" applyBorder="1" applyAlignment="1">
      <alignment horizontal="right" vertical="top" wrapText="1"/>
    </xf>
    <xf numFmtId="4" fontId="7" fillId="0" borderId="0" xfId="17" applyNumberFormat="1" applyFont="1" applyAlignment="1">
      <alignment horizontal="right" vertical="top" wrapText="1"/>
    </xf>
    <xf numFmtId="0" fontId="18" fillId="0" borderId="0" xfId="0" applyFont="1" applyAlignment="1" applyProtection="1">
      <alignment horizontal="right" vertical="top" wrapText="1"/>
      <protection locked="0"/>
    </xf>
    <xf numFmtId="4" fontId="18" fillId="0" borderId="25" xfId="0" applyNumberFormat="1" applyFont="1" applyBorder="1" applyAlignment="1">
      <alignment horizontal="right" vertical="top" wrapText="1"/>
    </xf>
    <xf numFmtId="4" fontId="15" fillId="0" borderId="0" xfId="0" applyNumberFormat="1" applyFont="1" applyAlignment="1" applyProtection="1">
      <alignment wrapText="1"/>
      <protection locked="0"/>
    </xf>
    <xf numFmtId="166" fontId="7" fillId="0" borderId="0" xfId="0" applyNumberFormat="1" applyFont="1" applyAlignment="1" applyProtection="1">
      <alignment vertical="top" wrapText="1"/>
      <protection locked="0"/>
    </xf>
    <xf numFmtId="49" fontId="7" fillId="0" borderId="0" xfId="0" applyNumberFormat="1" applyFont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wrapText="1"/>
      <protection locked="0"/>
    </xf>
    <xf numFmtId="0" fontId="34" fillId="0" borderId="17" xfId="0" applyFont="1" applyBorder="1" applyAlignment="1" applyProtection="1">
      <alignment horizontal="left" vertical="top"/>
      <protection locked="0"/>
    </xf>
    <xf numFmtId="2" fontId="52" fillId="0" borderId="0" xfId="0" applyNumberFormat="1" applyFont="1" applyAlignment="1">
      <alignment wrapText="1"/>
    </xf>
    <xf numFmtId="2" fontId="5" fillId="0" borderId="20" xfId="0" applyNumberFormat="1" applyFont="1" applyBorder="1" applyAlignment="1" applyProtection="1">
      <alignment horizontal="right" vertical="top"/>
      <protection locked="0"/>
    </xf>
    <xf numFmtId="2" fontId="21" fillId="0" borderId="22" xfId="0" applyNumberFormat="1" applyFont="1" applyBorder="1"/>
    <xf numFmtId="2" fontId="21" fillId="0" borderId="0" xfId="0" applyNumberFormat="1" applyFont="1"/>
    <xf numFmtId="0" fontId="3" fillId="0" borderId="17" xfId="3" applyBorder="1"/>
    <xf numFmtId="0" fontId="21" fillId="0" borderId="25" xfId="3" applyFont="1" applyBorder="1" applyAlignment="1">
      <alignment horizontal="left" wrapText="1"/>
    </xf>
    <xf numFmtId="164" fontId="21" fillId="0" borderId="18" xfId="3" applyNumberFormat="1" applyFont="1" applyBorder="1" applyAlignment="1">
      <alignment horizontal="left" vertical="top"/>
    </xf>
    <xf numFmtId="49" fontId="7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21" xfId="0" applyFont="1" applyBorder="1" applyAlignment="1" applyProtection="1">
      <alignment horizontal="left" vertical="top" wrapText="1"/>
      <protection locked="0"/>
    </xf>
    <xf numFmtId="0" fontId="3" fillId="0" borderId="18" xfId="0" applyFont="1" applyBorder="1" applyAlignment="1" applyProtection="1">
      <alignment horizontal="center" vertical="top" wrapText="1"/>
      <protection locked="0"/>
    </xf>
    <xf numFmtId="3" fontId="3" fillId="0" borderId="19" xfId="0" applyNumberFormat="1" applyFont="1" applyBorder="1" applyAlignment="1">
      <alignment vertical="top" wrapText="1"/>
    </xf>
    <xf numFmtId="0" fontId="3" fillId="0" borderId="17" xfId="0" applyFont="1" applyBorder="1" applyAlignment="1">
      <alignment horizontal="center" vertical="center"/>
    </xf>
    <xf numFmtId="49" fontId="6" fillId="0" borderId="18" xfId="0" applyNumberFormat="1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49" fontId="6" fillId="0" borderId="18" xfId="0" applyNumberFormat="1" applyFont="1" applyBorder="1" applyAlignment="1">
      <alignment horizontal="left" vertical="center"/>
    </xf>
    <xf numFmtId="0" fontId="69" fillId="0" borderId="0" xfId="0" applyFont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18" xfId="0" quotePrefix="1" applyFont="1" applyBorder="1" applyAlignment="1">
      <alignment horizontal="center" vertical="center"/>
    </xf>
    <xf numFmtId="4" fontId="7" fillId="0" borderId="0" xfId="17" applyNumberFormat="1" applyFont="1" applyAlignment="1">
      <alignment horizontal="right" wrapText="1"/>
    </xf>
    <xf numFmtId="0" fontId="34" fillId="0" borderId="0" xfId="0" applyFont="1" applyAlignment="1">
      <alignment vertical="top" wrapText="1"/>
    </xf>
    <xf numFmtId="49" fontId="4" fillId="0" borderId="18" xfId="17" quotePrefix="1" applyNumberFormat="1" applyFont="1" applyBorder="1" applyAlignment="1">
      <alignment horizontal="left" vertical="top"/>
    </xf>
    <xf numFmtId="49" fontId="4" fillId="0" borderId="18" xfId="17" applyNumberFormat="1" applyFont="1" applyBorder="1" applyAlignment="1">
      <alignment horizontal="left" vertical="top"/>
    </xf>
    <xf numFmtId="0" fontId="4" fillId="0" borderId="0" xfId="17" applyFont="1" applyAlignment="1">
      <alignment vertical="top" wrapText="1"/>
    </xf>
    <xf numFmtId="0" fontId="4" fillId="0" borderId="0" xfId="17" applyFont="1" applyAlignment="1">
      <alignment wrapText="1"/>
    </xf>
    <xf numFmtId="0" fontId="4" fillId="0" borderId="18" xfId="17" applyFont="1" applyBorder="1" applyAlignment="1">
      <alignment horizontal="center" vertical="top"/>
    </xf>
    <xf numFmtId="0" fontId="15" fillId="0" borderId="0" xfId="17" applyFont="1" applyAlignment="1">
      <alignment horizontal="left" vertical="top" wrapText="1"/>
    </xf>
    <xf numFmtId="0" fontId="7" fillId="0" borderId="0" xfId="17" applyFont="1" applyAlignment="1">
      <alignment horizontal="right" vertical="top" wrapText="1"/>
    </xf>
    <xf numFmtId="4" fontId="15" fillId="0" borderId="0" xfId="17" applyNumberFormat="1" applyFont="1" applyAlignment="1">
      <alignment horizontal="right" wrapText="1"/>
    </xf>
    <xf numFmtId="4" fontId="15" fillId="0" borderId="0" xfId="0" applyNumberFormat="1" applyFont="1" applyAlignment="1" applyProtection="1">
      <alignment horizontal="right" wrapText="1"/>
      <protection locked="0"/>
    </xf>
    <xf numFmtId="166" fontId="15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0" xfId="0" applyNumberFormat="1" applyFont="1" applyAlignment="1" applyProtection="1">
      <alignment horizontal="right" vertical="top" wrapText="1"/>
      <protection locked="0"/>
    </xf>
    <xf numFmtId="49" fontId="15" fillId="0" borderId="0" xfId="10" applyNumberFormat="1" applyFont="1" applyAlignment="1">
      <alignment horizontal="left" vertical="top" wrapText="1"/>
    </xf>
    <xf numFmtId="0" fontId="16" fillId="0" borderId="17" xfId="3" applyFont="1" applyBorder="1" applyAlignment="1">
      <alignment horizontal="center" vertical="top"/>
    </xf>
    <xf numFmtId="0" fontId="39" fillId="0" borderId="18" xfId="0" applyFont="1" applyBorder="1" applyAlignment="1">
      <alignment vertical="top" wrapText="1"/>
    </xf>
    <xf numFmtId="164" fontId="39" fillId="0" borderId="18" xfId="0" applyNumberFormat="1" applyFont="1" applyBorder="1" applyAlignment="1">
      <alignment horizontal="left" vertical="top" wrapText="1"/>
    </xf>
    <xf numFmtId="165" fontId="39" fillId="0" borderId="18" xfId="0" applyNumberFormat="1" applyFont="1" applyBorder="1" applyAlignment="1">
      <alignment horizontal="left" vertical="top" wrapText="1"/>
    </xf>
    <xf numFmtId="166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top"/>
    </xf>
    <xf numFmtId="3" fontId="62" fillId="0" borderId="19" xfId="3" applyNumberFormat="1" applyFont="1" applyBorder="1" applyAlignment="1">
      <alignment horizontal="right" vertical="top"/>
    </xf>
    <xf numFmtId="0" fontId="46" fillId="0" borderId="18" xfId="3" applyFont="1" applyBorder="1" applyAlignment="1">
      <alignment horizontal="center" vertical="center"/>
    </xf>
    <xf numFmtId="0" fontId="46" fillId="0" borderId="0" xfId="3" applyFont="1" applyAlignment="1">
      <alignment horizontal="center" vertical="center" wrapText="1"/>
    </xf>
    <xf numFmtId="166" fontId="46" fillId="0" borderId="0" xfId="3" applyNumberFormat="1" applyFont="1" applyAlignment="1">
      <alignment horizontal="right" vertical="center"/>
    </xf>
    <xf numFmtId="0" fontId="46" fillId="0" borderId="18" xfId="3" quotePrefix="1" applyFont="1" applyBorder="1" applyAlignment="1">
      <alignment horizontal="center" vertical="top"/>
    </xf>
    <xf numFmtId="3" fontId="46" fillId="0" borderId="19" xfId="3" applyNumberFormat="1" applyFont="1" applyBorder="1" applyAlignment="1">
      <alignment horizontal="right" vertical="top"/>
    </xf>
    <xf numFmtId="4" fontId="4" fillId="0" borderId="20" xfId="0" applyNumberFormat="1" applyFont="1" applyBorder="1" applyAlignment="1">
      <alignment vertical="top"/>
    </xf>
    <xf numFmtId="0" fontId="0" fillId="0" borderId="18" xfId="3" applyFont="1" applyBorder="1" applyAlignment="1">
      <alignment horizontal="center" vertical="center"/>
    </xf>
    <xf numFmtId="0" fontId="15" fillId="0" borderId="0" xfId="3" applyFont="1" applyAlignment="1">
      <alignment horizontal="left" vertical="center" wrapText="1" indent="1"/>
    </xf>
    <xf numFmtId="166" fontId="0" fillId="0" borderId="0" xfId="3" applyNumberFormat="1" applyFont="1" applyAlignment="1">
      <alignment horizontal="right" vertical="center"/>
    </xf>
    <xf numFmtId="0" fontId="0" fillId="0" borderId="18" xfId="3" quotePrefix="1" applyFont="1" applyBorder="1" applyAlignment="1">
      <alignment horizontal="center" vertical="top"/>
    </xf>
    <xf numFmtId="4" fontId="0" fillId="0" borderId="19" xfId="3" applyNumberFormat="1" applyFont="1" applyBorder="1" applyAlignment="1">
      <alignment horizontal="right" vertical="top"/>
    </xf>
    <xf numFmtId="49" fontId="0" fillId="0" borderId="18" xfId="0" applyNumberFormat="1" applyBorder="1" applyAlignment="1">
      <alignment horizontal="left" vertical="top"/>
    </xf>
    <xf numFmtId="49" fontId="8" fillId="0" borderId="18" xfId="0" quotePrefix="1" applyNumberFormat="1" applyFont="1" applyBorder="1" applyAlignment="1">
      <alignment horizontal="left"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8" fillId="0" borderId="18" xfId="0" applyFont="1" applyBorder="1" applyAlignment="1">
      <alignment horizontal="center" vertical="top"/>
    </xf>
    <xf numFmtId="4" fontId="8" fillId="0" borderId="20" xfId="0" applyNumberFormat="1" applyFont="1" applyBorder="1" applyAlignment="1">
      <alignment vertical="top"/>
    </xf>
    <xf numFmtId="0" fontId="23" fillId="0" borderId="0" xfId="0" applyFont="1" applyAlignment="1">
      <alignment vertical="top" wrapText="1"/>
    </xf>
    <xf numFmtId="49" fontId="0" fillId="0" borderId="18" xfId="0" quotePrefix="1" applyNumberFormat="1" applyBorder="1" applyAlignment="1">
      <alignment horizontal="left" vertical="top"/>
    </xf>
    <xf numFmtId="2" fontId="20" fillId="0" borderId="0" xfId="0" applyNumberFormat="1" applyFont="1" applyAlignment="1">
      <alignment wrapText="1"/>
    </xf>
    <xf numFmtId="0" fontId="0" fillId="0" borderId="18" xfId="0" applyBorder="1" applyAlignment="1">
      <alignment horizontal="center" vertical="top"/>
    </xf>
    <xf numFmtId="3" fontId="0" fillId="0" borderId="20" xfId="0" applyNumberFormat="1" applyBorder="1" applyAlignment="1">
      <alignment vertical="top"/>
    </xf>
    <xf numFmtId="2" fontId="0" fillId="0" borderId="0" xfId="0" applyNumberFormat="1" applyAlignment="1">
      <alignment wrapText="1"/>
    </xf>
    <xf numFmtId="0" fontId="46" fillId="0" borderId="0" xfId="0" applyFont="1" applyAlignment="1">
      <alignment wrapText="1"/>
    </xf>
    <xf numFmtId="4" fontId="8" fillId="0" borderId="19" xfId="0" applyNumberFormat="1" applyFont="1" applyBorder="1" applyAlignment="1">
      <alignment horizontal="right" vertical="top" wrapText="1"/>
    </xf>
    <xf numFmtId="49" fontId="53" fillId="0" borderId="18" xfId="0" applyNumberFormat="1" applyFont="1" applyBorder="1" applyAlignment="1">
      <alignment wrapText="1"/>
    </xf>
    <xf numFmtId="49" fontId="46" fillId="0" borderId="18" xfId="0" applyNumberFormat="1" applyFont="1" applyBorder="1" applyAlignment="1">
      <alignment wrapText="1"/>
    </xf>
    <xf numFmtId="4" fontId="33" fillId="0" borderId="0" xfId="0" applyNumberFormat="1" applyFont="1" applyAlignment="1">
      <alignment horizontal="right" wrapText="1"/>
    </xf>
    <xf numFmtId="0" fontId="3" fillId="0" borderId="22" xfId="0" applyFont="1" applyBorder="1" applyAlignment="1">
      <alignment wrapText="1"/>
    </xf>
    <xf numFmtId="0" fontId="3" fillId="0" borderId="17" xfId="0" applyFont="1" applyBorder="1" applyAlignment="1">
      <alignment horizontal="center" vertical="top"/>
    </xf>
    <xf numFmtId="49" fontId="8" fillId="0" borderId="18" xfId="0" applyNumberFormat="1" applyFont="1" applyBorder="1" applyAlignment="1">
      <alignment horizontal="left" vertical="top"/>
    </xf>
    <xf numFmtId="4" fontId="8" fillId="0" borderId="19" xfId="0" applyNumberFormat="1" applyFont="1" applyBorder="1" applyAlignment="1">
      <alignment horizontal="right" vertical="center"/>
    </xf>
    <xf numFmtId="0" fontId="53" fillId="0" borderId="18" xfId="0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top"/>
    </xf>
    <xf numFmtId="0" fontId="46" fillId="0" borderId="18" xfId="0" applyFont="1" applyBorder="1" applyAlignment="1">
      <alignment horizontal="center" vertical="top"/>
    </xf>
    <xf numFmtId="3" fontId="46" fillId="0" borderId="19" xfId="0" applyNumberFormat="1" applyFont="1" applyBorder="1" applyAlignment="1">
      <alignment horizontal="center" vertical="center"/>
    </xf>
    <xf numFmtId="49" fontId="46" fillId="0" borderId="18" xfId="0" quotePrefix="1" applyNumberFormat="1" applyFont="1" applyBorder="1" applyAlignment="1">
      <alignment horizontal="left" vertical="top"/>
    </xf>
    <xf numFmtId="49" fontId="8" fillId="0" borderId="18" xfId="0" applyNumberFormat="1" applyFont="1" applyBorder="1" applyAlignment="1">
      <alignment wrapText="1"/>
    </xf>
    <xf numFmtId="0" fontId="8" fillId="0" borderId="18" xfId="0" applyFont="1" applyBorder="1" applyAlignment="1">
      <alignment horizontal="center" vertical="top" wrapText="1"/>
    </xf>
    <xf numFmtId="3" fontId="0" fillId="0" borderId="19" xfId="0" applyNumberFormat="1" applyBorder="1" applyAlignment="1">
      <alignment horizontal="right" vertical="top" wrapText="1"/>
    </xf>
    <xf numFmtId="49" fontId="0" fillId="0" borderId="18" xfId="0" applyNumberFormat="1" applyBorder="1" applyAlignment="1">
      <alignment wrapText="1"/>
    </xf>
    <xf numFmtId="0" fontId="0" fillId="0" borderId="0" xfId="0" applyAlignment="1">
      <alignment wrapText="1"/>
    </xf>
    <xf numFmtId="49" fontId="15" fillId="0" borderId="0" xfId="0" applyNumberFormat="1" applyFont="1" applyAlignment="1" applyProtection="1">
      <alignment horizontal="left" vertical="center" wrapText="1"/>
      <protection locked="0"/>
    </xf>
    <xf numFmtId="49" fontId="34" fillId="0" borderId="18" xfId="0" quotePrefix="1" applyNumberFormat="1" applyFont="1" applyBorder="1" applyAlignment="1">
      <alignment horizontal="left" vertical="top"/>
    </xf>
    <xf numFmtId="0" fontId="34" fillId="0" borderId="0" xfId="0" applyFont="1" applyAlignment="1">
      <alignment wrapText="1"/>
    </xf>
    <xf numFmtId="4" fontId="18" fillId="0" borderId="0" xfId="0" applyNumberFormat="1" applyFont="1" applyAlignment="1" applyProtection="1">
      <alignment vertical="top" wrapText="1"/>
      <protection locked="0"/>
    </xf>
    <xf numFmtId="0" fontId="71" fillId="0" borderId="18" xfId="0" applyFont="1" applyBorder="1" applyAlignment="1">
      <alignment vertical="top"/>
    </xf>
    <xf numFmtId="49" fontId="72" fillId="0" borderId="18" xfId="0" applyNumberFormat="1" applyFont="1" applyBorder="1" applyAlignment="1">
      <alignment vertical="top"/>
    </xf>
    <xf numFmtId="0" fontId="68" fillId="0" borderId="0" xfId="0" applyFont="1" applyAlignment="1">
      <alignment horizontal="left" vertical="top" wrapText="1"/>
    </xf>
    <xf numFmtId="166" fontId="73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 applyProtection="1">
      <alignment horizontal="right" vertical="top" wrapText="1" indent="1"/>
      <protection locked="0"/>
    </xf>
    <xf numFmtId="49" fontId="72" fillId="0" borderId="18" xfId="0" applyNumberFormat="1" applyFont="1" applyBorder="1" applyAlignment="1">
      <alignment horizontal="center" vertical="top"/>
    </xf>
    <xf numFmtId="4" fontId="4" fillId="0" borderId="19" xfId="1" applyNumberFormat="1" applyFont="1" applyBorder="1" applyAlignment="1">
      <alignment horizontal="right" vertical="top"/>
    </xf>
    <xf numFmtId="43" fontId="23" fillId="0" borderId="0" xfId="1" applyFont="1" applyAlignment="1">
      <alignment horizontal="right" wrapText="1"/>
    </xf>
    <xf numFmtId="0" fontId="74" fillId="0" borderId="18" xfId="0" applyFont="1" applyBorder="1" applyAlignment="1">
      <alignment vertical="top"/>
    </xf>
    <xf numFmtId="49" fontId="68" fillId="0" borderId="18" xfId="0" applyNumberFormat="1" applyFont="1" applyBorder="1" applyAlignment="1">
      <alignment vertical="top"/>
    </xf>
    <xf numFmtId="2" fontId="23" fillId="0" borderId="0" xfId="0" applyNumberFormat="1" applyFont="1" applyAlignment="1">
      <alignment wrapText="1"/>
    </xf>
    <xf numFmtId="0" fontId="20" fillId="0" borderId="0" xfId="0" applyFont="1" applyAlignment="1">
      <alignment vertical="top" wrapText="1"/>
    </xf>
    <xf numFmtId="4" fontId="16" fillId="0" borderId="19" xfId="0" applyNumberFormat="1" applyFont="1" applyBorder="1" applyAlignment="1">
      <alignment horizontal="right" vertical="center"/>
    </xf>
    <xf numFmtId="0" fontId="75" fillId="0" borderId="0" xfId="0" applyFont="1"/>
    <xf numFmtId="0" fontId="7" fillId="0" borderId="0" xfId="0" applyFont="1" applyAlignment="1">
      <alignment horizontal="right" vertical="center" wrapText="1"/>
    </xf>
    <xf numFmtId="0" fontId="53" fillId="0" borderId="18" xfId="0" applyFont="1" applyBorder="1" applyAlignment="1">
      <alignment horizontal="center" vertical="top"/>
    </xf>
    <xf numFmtId="0" fontId="53" fillId="0" borderId="0" xfId="0" applyFont="1" applyAlignment="1">
      <alignment vertical="top" wrapText="1"/>
    </xf>
    <xf numFmtId="0" fontId="53" fillId="0" borderId="0" xfId="0" applyFont="1" applyAlignment="1">
      <alignment wrapText="1"/>
    </xf>
    <xf numFmtId="49" fontId="7" fillId="0" borderId="0" xfId="0" applyNumberFormat="1" applyFont="1" applyAlignment="1" applyProtection="1">
      <alignment horizontal="left" wrapText="1"/>
      <protection locked="0"/>
    </xf>
    <xf numFmtId="49" fontId="33" fillId="0" borderId="0" xfId="0" applyNumberFormat="1" applyFont="1" applyAlignment="1" applyProtection="1">
      <alignment horizontal="left" vertical="top" wrapText="1" indent="1"/>
      <protection locked="0"/>
    </xf>
    <xf numFmtId="170" fontId="7" fillId="0" borderId="0" xfId="0" applyNumberFormat="1" applyFont="1" applyAlignment="1">
      <alignment horizontal="left" vertical="top" wrapText="1"/>
    </xf>
    <xf numFmtId="2" fontId="30" fillId="0" borderId="0" xfId="0" applyNumberFormat="1" applyFont="1" applyAlignment="1">
      <alignment wrapText="1"/>
    </xf>
    <xf numFmtId="49" fontId="76" fillId="0" borderId="18" xfId="0" quotePrefix="1" applyNumberFormat="1" applyFont="1" applyBorder="1" applyAlignment="1">
      <alignment horizontal="left" vertical="top"/>
    </xf>
    <xf numFmtId="0" fontId="16" fillId="0" borderId="18" xfId="0" applyFont="1" applyBorder="1" applyAlignment="1">
      <alignment horizontal="center" vertical="top"/>
    </xf>
    <xf numFmtId="0" fontId="60" fillId="0" borderId="0" xfId="0" applyFont="1"/>
    <xf numFmtId="49" fontId="68" fillId="0" borderId="25" xfId="0" applyNumberFormat="1" applyFont="1" applyBorder="1" applyAlignment="1">
      <alignment horizontal="center" vertical="top"/>
    </xf>
    <xf numFmtId="0" fontId="77" fillId="0" borderId="17" xfId="0" applyFont="1" applyBorder="1" applyAlignment="1">
      <alignment horizontal="center" vertical="top"/>
    </xf>
    <xf numFmtId="0" fontId="46" fillId="0" borderId="18" xfId="0" applyFont="1" applyBorder="1" applyAlignment="1">
      <alignment horizontal="center"/>
    </xf>
    <xf numFmtId="3" fontId="0" fillId="0" borderId="19" xfId="0" applyNumberFormat="1" applyBorder="1" applyAlignment="1">
      <alignment horizontal="right" vertical="center"/>
    </xf>
    <xf numFmtId="0" fontId="46" fillId="0" borderId="0" xfId="0" applyFont="1" applyAlignment="1">
      <alignment vertical="top" wrapText="1"/>
    </xf>
    <xf numFmtId="4" fontId="46" fillId="0" borderId="19" xfId="0" applyNumberFormat="1" applyFont="1" applyBorder="1" applyAlignment="1">
      <alignment horizontal="right" vertical="center"/>
    </xf>
    <xf numFmtId="4" fontId="4" fillId="0" borderId="19" xfId="0" applyNumberFormat="1" applyFont="1" applyBorder="1"/>
    <xf numFmtId="4" fontId="3" fillId="0" borderId="19" xfId="0" applyNumberFormat="1" applyFont="1" applyBorder="1"/>
    <xf numFmtId="4" fontId="3" fillId="0" borderId="25" xfId="0" applyNumberFormat="1" applyFont="1" applyBorder="1"/>
    <xf numFmtId="4" fontId="7" fillId="0" borderId="25" xfId="0" applyNumberFormat="1" applyFont="1" applyBorder="1"/>
    <xf numFmtId="2" fontId="3" fillId="0" borderId="0" xfId="0" applyNumberFormat="1" applyFont="1" applyAlignment="1">
      <alignment wrapText="1"/>
    </xf>
    <xf numFmtId="49" fontId="16" fillId="0" borderId="18" xfId="0" quotePrefix="1" applyNumberFormat="1" applyFont="1" applyBorder="1" applyAlignment="1">
      <alignment horizontal="left" vertical="top"/>
    </xf>
    <xf numFmtId="49" fontId="16" fillId="0" borderId="18" xfId="0" applyNumberFormat="1" applyFont="1" applyBorder="1" applyAlignment="1">
      <alignment horizontal="left" vertical="top"/>
    </xf>
    <xf numFmtId="0" fontId="16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78" fillId="0" borderId="18" xfId="0" applyFont="1" applyBorder="1" applyAlignment="1">
      <alignment vertical="top"/>
    </xf>
    <xf numFmtId="49" fontId="79" fillId="0" borderId="18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vertical="top" wrapText="1"/>
      <protection locked="0"/>
    </xf>
    <xf numFmtId="166" fontId="23" fillId="0" borderId="0" xfId="0" applyNumberFormat="1" applyFont="1" applyAlignment="1" applyProtection="1">
      <alignment horizontal="right" vertical="top" wrapText="1"/>
      <protection locked="0"/>
    </xf>
    <xf numFmtId="3" fontId="8" fillId="0" borderId="19" xfId="0" applyNumberFormat="1" applyFont="1" applyBorder="1" applyAlignment="1">
      <alignment horizontal="right" vertical="top" wrapText="1"/>
    </xf>
    <xf numFmtId="0" fontId="20" fillId="0" borderId="0" xfId="0" applyFont="1" applyAlignment="1" applyProtection="1">
      <alignment horizontal="left" vertical="top" wrapText="1"/>
      <protection locked="0"/>
    </xf>
    <xf numFmtId="4" fontId="20" fillId="0" borderId="0" xfId="0" applyNumberFormat="1" applyFont="1" applyAlignment="1" applyProtection="1">
      <alignment horizontal="right" vertical="top" wrapText="1"/>
      <protection locked="0"/>
    </xf>
    <xf numFmtId="0" fontId="45" fillId="0" borderId="0" xfId="0" applyFont="1" applyAlignment="1">
      <alignment vertical="top" wrapText="1"/>
    </xf>
    <xf numFmtId="49" fontId="15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0" xfId="3" applyAlignment="1">
      <alignment vertical="top" wrapText="1"/>
    </xf>
    <xf numFmtId="2" fontId="7" fillId="0" borderId="0" xfId="3" applyNumberFormat="1" applyFont="1" applyAlignment="1">
      <alignment vertical="top" wrapText="1"/>
    </xf>
    <xf numFmtId="4" fontId="15" fillId="0" borderId="0" xfId="0" applyNumberFormat="1" applyFont="1" applyAlignment="1">
      <alignment horizontal="right" vertical="center" wrapText="1"/>
    </xf>
    <xf numFmtId="49" fontId="7" fillId="0" borderId="21" xfId="0" applyNumberFormat="1" applyFont="1" applyBorder="1" applyAlignment="1" applyProtection="1">
      <alignment horizontal="left" vertical="top" wrapText="1" indent="1"/>
      <protection locked="0"/>
    </xf>
    <xf numFmtId="49" fontId="15" fillId="0" borderId="0" xfId="0" applyNumberFormat="1" applyFont="1" applyAlignment="1" applyProtection="1">
      <alignment vertical="top" wrapText="1"/>
      <protection locked="0"/>
    </xf>
    <xf numFmtId="4" fontId="20" fillId="0" borderId="0" xfId="0" applyNumberFormat="1" applyFont="1" applyAlignment="1">
      <alignment wrapText="1"/>
    </xf>
    <xf numFmtId="43" fontId="26" fillId="0" borderId="0" xfId="1" applyFont="1" applyAlignment="1">
      <alignment horizontal="right" vertical="center" wrapText="1"/>
    </xf>
    <xf numFmtId="4" fontId="62" fillId="0" borderId="19" xfId="3" applyNumberFormat="1" applyFont="1" applyBorder="1" applyAlignment="1">
      <alignment horizontal="right" vertical="top"/>
    </xf>
    <xf numFmtId="4" fontId="3" fillId="0" borderId="0" xfId="0" applyNumberFormat="1" applyFont="1" applyAlignment="1">
      <alignment vertical="center" wrapText="1"/>
    </xf>
    <xf numFmtId="0" fontId="7" fillId="0" borderId="0" xfId="0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horizontal="right" vertical="center" wrapText="1"/>
      <protection locked="0"/>
    </xf>
    <xf numFmtId="0" fontId="18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vertical="top" wrapText="1"/>
      <protection locked="0"/>
    </xf>
    <xf numFmtId="4" fontId="7" fillId="0" borderId="0" xfId="0" applyNumberFormat="1" applyFont="1" applyAlignment="1" applyProtection="1">
      <alignment wrapText="1"/>
      <protection locked="0"/>
    </xf>
    <xf numFmtId="49" fontId="15" fillId="0" borderId="0" xfId="0" applyNumberFormat="1" applyFont="1" applyAlignment="1" applyProtection="1">
      <alignment horizontal="left" wrapText="1"/>
      <protection locked="0"/>
    </xf>
    <xf numFmtId="4" fontId="17" fillId="0" borderId="0" xfId="0" applyNumberFormat="1" applyFont="1" applyAlignment="1">
      <alignment horizontal="right" wrapText="1"/>
    </xf>
    <xf numFmtId="49" fontId="18" fillId="0" borderId="0" xfId="0" applyNumberFormat="1" applyFont="1" applyAlignment="1" applyProtection="1">
      <alignment horizontal="right" wrapText="1"/>
      <protection locked="0"/>
    </xf>
    <xf numFmtId="4" fontId="35" fillId="0" borderId="0" xfId="0" applyNumberFormat="1" applyFont="1" applyAlignment="1">
      <alignment horizontal="right" wrapText="1"/>
    </xf>
    <xf numFmtId="166" fontId="15" fillId="0" borderId="0" xfId="0" applyNumberFormat="1" applyFont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>
      <alignment horizontal="right" wrapText="1"/>
    </xf>
    <xf numFmtId="2" fontId="7" fillId="0" borderId="0" xfId="0" applyNumberFormat="1" applyFont="1" applyAlignment="1" applyProtection="1">
      <alignment horizontal="right" wrapText="1"/>
      <protection locked="0"/>
    </xf>
    <xf numFmtId="2" fontId="7" fillId="0" borderId="25" xfId="0" applyNumberFormat="1" applyFont="1" applyBorder="1" applyAlignment="1" applyProtection="1">
      <alignment horizontal="right" wrapText="1"/>
      <protection locked="0"/>
    </xf>
    <xf numFmtId="4" fontId="18" fillId="0" borderId="0" xfId="0" applyNumberFormat="1" applyFont="1" applyAlignment="1" applyProtection="1">
      <alignment horizontal="right" wrapText="1"/>
      <protection locked="0"/>
    </xf>
    <xf numFmtId="49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 applyProtection="1">
      <alignment horizontal="right" vertical="center"/>
      <protection locked="0"/>
    </xf>
    <xf numFmtId="0" fontId="24" fillId="0" borderId="0" xfId="0" applyFont="1" applyAlignment="1">
      <alignment wrapText="1"/>
    </xf>
    <xf numFmtId="11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center" vertical="center" wrapText="1"/>
      <protection locked="0"/>
    </xf>
    <xf numFmtId="4" fontId="15" fillId="0" borderId="25" xfId="0" applyNumberFormat="1" applyFont="1" applyBorder="1" applyAlignment="1" applyProtection="1">
      <alignment horizontal="right" vertical="center" wrapText="1"/>
      <protection locked="0"/>
    </xf>
    <xf numFmtId="4" fontId="15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>
      <alignment vertical="top" wrapText="1"/>
    </xf>
    <xf numFmtId="0" fontId="17" fillId="0" borderId="0" xfId="0" applyFont="1" applyAlignment="1">
      <alignment horizontal="left" wrapText="1"/>
    </xf>
    <xf numFmtId="0" fontId="3" fillId="0" borderId="17" xfId="0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left" vertical="center"/>
    </xf>
    <xf numFmtId="49" fontId="3" fillId="0" borderId="18" xfId="0" quotePrefix="1" applyNumberFormat="1" applyFont="1" applyBorder="1" applyAlignment="1">
      <alignment horizontal="left" vertical="center"/>
    </xf>
    <xf numFmtId="4" fontId="3" fillId="0" borderId="19" xfId="0" applyNumberFormat="1" applyFont="1" applyBorder="1" applyAlignment="1">
      <alignment horizontal="right" vertical="center" wrapText="1"/>
    </xf>
    <xf numFmtId="166" fontId="7" fillId="0" borderId="0" xfId="0" applyNumberFormat="1" applyFont="1" applyAlignment="1" applyProtection="1">
      <alignment horizontal="right" wrapText="1"/>
      <protection locked="0"/>
    </xf>
    <xf numFmtId="49" fontId="68" fillId="0" borderId="0" xfId="0" applyNumberFormat="1" applyFont="1" applyAlignment="1">
      <alignment horizontal="center" vertical="top"/>
    </xf>
    <xf numFmtId="166" fontId="7" fillId="0" borderId="0" xfId="0" applyNumberFormat="1" applyFont="1" applyAlignment="1" applyProtection="1">
      <alignment vertical="center" wrapText="1"/>
      <protection locked="0"/>
    </xf>
    <xf numFmtId="4" fontId="7" fillId="0" borderId="0" xfId="0" applyNumberFormat="1" applyFont="1" applyAlignment="1" applyProtection="1">
      <alignment vertical="center" wrapText="1"/>
      <protection locked="0"/>
    </xf>
    <xf numFmtId="4" fontId="15" fillId="0" borderId="0" xfId="0" applyNumberFormat="1" applyFont="1" applyAlignment="1" applyProtection="1">
      <alignment vertical="center" wrapText="1"/>
      <protection locked="0"/>
    </xf>
    <xf numFmtId="170" fontId="18" fillId="0" borderId="0" xfId="0" applyNumberFormat="1" applyFont="1" applyAlignment="1">
      <alignment horizontal="right" vertical="top" wrapText="1"/>
    </xf>
    <xf numFmtId="4" fontId="18" fillId="0" borderId="25" xfId="0" applyNumberFormat="1" applyFont="1" applyBorder="1" applyAlignment="1" applyProtection="1">
      <alignment vertical="top" wrapText="1"/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5" fillId="0" borderId="0" xfId="0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 wrapText="1"/>
      <protection locked="0"/>
    </xf>
    <xf numFmtId="0" fontId="10" fillId="0" borderId="18" xfId="0" applyFont="1" applyBorder="1"/>
    <xf numFmtId="0" fontId="10" fillId="0" borderId="22" xfId="0" applyFont="1" applyBorder="1" applyAlignment="1">
      <alignment wrapText="1"/>
    </xf>
    <xf numFmtId="49" fontId="6" fillId="0" borderId="18" xfId="0" applyNumberFormat="1" applyFont="1" applyBorder="1" applyAlignment="1">
      <alignment vertical="top" wrapText="1"/>
    </xf>
    <xf numFmtId="49" fontId="6" fillId="0" borderId="18" xfId="0" applyNumberFormat="1" applyFont="1" applyBorder="1" applyAlignment="1">
      <alignment horizontal="left" vertical="top" wrapText="1"/>
    </xf>
    <xf numFmtId="0" fontId="10" fillId="0" borderId="18" xfId="0" applyFont="1" applyBorder="1" applyAlignment="1">
      <alignment horizontal="center" vertical="top" wrapText="1"/>
    </xf>
    <xf numFmtId="49" fontId="20" fillId="0" borderId="0" xfId="0" applyNumberFormat="1" applyFont="1" applyAlignment="1" applyProtection="1">
      <alignment vertical="top" wrapText="1"/>
      <protection locked="0"/>
    </xf>
    <xf numFmtId="0" fontId="15" fillId="0" borderId="0" xfId="0" applyFont="1" applyAlignment="1">
      <alignment horizontal="left" wrapText="1"/>
    </xf>
    <xf numFmtId="0" fontId="4" fillId="0" borderId="18" xfId="0" applyFont="1" applyBorder="1" applyAlignment="1">
      <alignment horizontal="left" vertical="center" wrapText="1"/>
    </xf>
    <xf numFmtId="49" fontId="4" fillId="0" borderId="18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4" fontId="4" fillId="0" borderId="0" xfId="0" applyNumberFormat="1" applyFont="1" applyAlignment="1">
      <alignment horizontal="left" vertical="center" wrapText="1"/>
    </xf>
    <xf numFmtId="0" fontId="10" fillId="0" borderId="22" xfId="0" applyFont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49" fontId="6" fillId="0" borderId="18" xfId="0" applyNumberFormat="1" applyFont="1" applyBorder="1" applyAlignment="1">
      <alignment horizontal="left" vertical="center" wrapText="1"/>
    </xf>
    <xf numFmtId="0" fontId="10" fillId="0" borderId="18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vertical="center"/>
    </xf>
    <xf numFmtId="4" fontId="4" fillId="0" borderId="0" xfId="0" applyNumberFormat="1" applyFont="1" applyAlignment="1">
      <alignment horizontal="left" vertical="top" wrapText="1"/>
    </xf>
    <xf numFmtId="49" fontId="7" fillId="0" borderId="21" xfId="0" applyNumberFormat="1" applyFont="1" applyBorder="1" applyAlignment="1" applyProtection="1">
      <alignment vertical="top" wrapText="1"/>
      <protection locked="0"/>
    </xf>
    <xf numFmtId="49" fontId="7" fillId="0" borderId="21" xfId="0" applyNumberFormat="1" applyFont="1" applyBorder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vertical="center" wrapText="1"/>
      <protection locked="0"/>
    </xf>
    <xf numFmtId="0" fontId="84" fillId="0" borderId="0" xfId="0" applyFont="1" applyAlignment="1">
      <alignment wrapText="1"/>
    </xf>
    <xf numFmtId="4" fontId="33" fillId="0" borderId="25" xfId="0" applyNumberFormat="1" applyFont="1" applyBorder="1" applyAlignment="1" applyProtection="1">
      <alignment vertical="top" wrapText="1"/>
      <protection locked="0"/>
    </xf>
    <xf numFmtId="4" fontId="7" fillId="0" borderId="25" xfId="0" applyNumberFormat="1" applyFont="1" applyBorder="1" applyAlignment="1" applyProtection="1">
      <alignment horizontal="right" wrapText="1"/>
      <protection locked="0"/>
    </xf>
    <xf numFmtId="4" fontId="15" fillId="0" borderId="25" xfId="0" applyNumberFormat="1" applyFont="1" applyBorder="1" applyAlignment="1" applyProtection="1">
      <alignment horizontal="right" wrapText="1"/>
      <protection locked="0"/>
    </xf>
    <xf numFmtId="49" fontId="18" fillId="0" borderId="0" xfId="0" applyNumberFormat="1" applyFont="1" applyAlignment="1" applyProtection="1">
      <alignment horizontal="right" vertical="top" wrapText="1" indent="1"/>
      <protection locked="0"/>
    </xf>
    <xf numFmtId="4" fontId="15" fillId="0" borderId="0" xfId="0" applyNumberFormat="1" applyFont="1" applyAlignment="1" applyProtection="1">
      <alignment horizontal="left" vertical="top" wrapText="1"/>
      <protection locked="0"/>
    </xf>
    <xf numFmtId="0" fontId="76" fillId="0" borderId="0" xfId="0" applyFont="1" applyAlignment="1">
      <alignment wrapText="1"/>
    </xf>
    <xf numFmtId="4" fontId="7" fillId="0" borderId="0" xfId="0" applyNumberFormat="1" applyFont="1" applyAlignment="1" applyProtection="1">
      <alignment horizontal="left" vertical="top" wrapText="1"/>
      <protection locked="0"/>
    </xf>
    <xf numFmtId="0" fontId="72" fillId="0" borderId="0" xfId="0" applyFont="1" applyAlignment="1">
      <alignment vertical="top" wrapText="1"/>
    </xf>
    <xf numFmtId="43" fontId="7" fillId="0" borderId="0" xfId="1" applyFont="1" applyAlignment="1" applyProtection="1">
      <alignment horizontal="right" wrapText="1"/>
      <protection locked="0"/>
    </xf>
    <xf numFmtId="0" fontId="33" fillId="0" borderId="0" xfId="0" applyFont="1" applyAlignment="1">
      <alignment wrapText="1"/>
    </xf>
    <xf numFmtId="2" fontId="33" fillId="0" borderId="0" xfId="0" applyNumberFormat="1" applyFont="1" applyAlignment="1">
      <alignment wrapText="1"/>
    </xf>
    <xf numFmtId="4" fontId="53" fillId="0" borderId="19" xfId="0" applyNumberFormat="1" applyFont="1" applyBorder="1" applyAlignment="1">
      <alignment horizontal="right" vertical="center"/>
    </xf>
    <xf numFmtId="0" fontId="3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 wrapText="1"/>
    </xf>
    <xf numFmtId="2" fontId="85" fillId="0" borderId="0" xfId="0" applyNumberFormat="1" applyFont="1" applyAlignment="1">
      <alignment wrapText="1"/>
    </xf>
    <xf numFmtId="3" fontId="46" fillId="0" borderId="20" xfId="0" applyNumberFormat="1" applyFont="1" applyBorder="1" applyAlignment="1">
      <alignment horizontal="right" vertical="top" wrapText="1"/>
    </xf>
    <xf numFmtId="49" fontId="15" fillId="0" borderId="21" xfId="0" applyNumberFormat="1" applyFont="1" applyBorder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horizontal="right" vertical="top"/>
    </xf>
    <xf numFmtId="0" fontId="8" fillId="0" borderId="0" xfId="3" applyFont="1" applyAlignment="1">
      <alignment horizontal="center" vertical="center" wrapText="1"/>
    </xf>
    <xf numFmtId="0" fontId="8" fillId="0" borderId="18" xfId="3" quotePrefix="1" applyFont="1" applyBorder="1" applyAlignment="1">
      <alignment horizontal="center" vertical="top"/>
    </xf>
    <xf numFmtId="4" fontId="8" fillId="0" borderId="19" xfId="3" applyNumberFormat="1" applyFont="1" applyBorder="1" applyAlignment="1">
      <alignment horizontal="right" vertical="top"/>
    </xf>
    <xf numFmtId="4" fontId="15" fillId="0" borderId="25" xfId="0" applyNumberFormat="1" applyFont="1" applyBorder="1" applyAlignment="1" applyProtection="1">
      <alignment wrapText="1"/>
      <protection locked="0"/>
    </xf>
    <xf numFmtId="4" fontId="15" fillId="0" borderId="0" xfId="0" applyNumberFormat="1" applyFont="1"/>
    <xf numFmtId="49" fontId="7" fillId="0" borderId="0" xfId="0" applyNumberFormat="1" applyFont="1" applyAlignment="1" applyProtection="1">
      <alignment wrapText="1"/>
      <protection locked="0"/>
    </xf>
    <xf numFmtId="4" fontId="7" fillId="0" borderId="25" xfId="0" applyNumberFormat="1" applyFont="1" applyBorder="1" applyAlignment="1" applyProtection="1">
      <alignment wrapText="1"/>
      <protection locked="0"/>
    </xf>
    <xf numFmtId="0" fontId="62" fillId="0" borderId="0" xfId="0" applyFont="1"/>
    <xf numFmtId="2" fontId="34" fillId="0" borderId="0" xfId="0" applyNumberFormat="1" applyFont="1" applyAlignment="1">
      <alignment wrapText="1"/>
    </xf>
    <xf numFmtId="49" fontId="33" fillId="0" borderId="0" xfId="0" applyNumberFormat="1" applyFont="1" applyAlignment="1" applyProtection="1">
      <alignment vertical="top" wrapText="1"/>
      <protection locked="0"/>
    </xf>
    <xf numFmtId="49" fontId="73" fillId="0" borderId="0" xfId="0" applyNumberFormat="1" applyFont="1" applyAlignment="1" applyProtection="1">
      <alignment vertical="top" wrapText="1"/>
      <protection locked="0"/>
    </xf>
    <xf numFmtId="0" fontId="74" fillId="0" borderId="18" xfId="0" applyFont="1" applyBorder="1" applyAlignment="1">
      <alignment vertical="center"/>
    </xf>
    <xf numFmtId="49" fontId="68" fillId="0" borderId="18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4" fontId="0" fillId="0" borderId="25" xfId="0" applyNumberFormat="1" applyBorder="1"/>
    <xf numFmtId="4" fontId="20" fillId="0" borderId="25" xfId="0" applyNumberFormat="1" applyFont="1" applyBorder="1"/>
    <xf numFmtId="2" fontId="15" fillId="0" borderId="0" xfId="0" applyNumberFormat="1" applyFont="1" applyAlignment="1" applyProtection="1">
      <alignment horizontal="right" wrapText="1"/>
      <protection locked="0"/>
    </xf>
    <xf numFmtId="2" fontId="18" fillId="0" borderId="0" xfId="0" applyNumberFormat="1" applyFont="1" applyAlignment="1">
      <alignment horizontal="right" vertical="center" wrapText="1"/>
    </xf>
    <xf numFmtId="170" fontId="7" fillId="0" borderId="0" xfId="0" applyNumberFormat="1" applyFont="1" applyAlignment="1">
      <alignment vertical="top" wrapText="1"/>
    </xf>
    <xf numFmtId="0" fontId="85" fillId="0" borderId="0" xfId="0" applyFont="1" applyAlignment="1">
      <alignment wrapText="1"/>
    </xf>
    <xf numFmtId="0" fontId="53" fillId="0" borderId="18" xfId="0" applyFont="1" applyBorder="1" applyAlignment="1">
      <alignment vertical="top" wrapText="1"/>
    </xf>
    <xf numFmtId="49" fontId="45" fillId="0" borderId="18" xfId="0" applyNumberFormat="1" applyFont="1" applyBorder="1" applyAlignment="1">
      <alignment horizontal="center" vertical="top"/>
    </xf>
    <xf numFmtId="4" fontId="33" fillId="0" borderId="0" xfId="0" applyNumberFormat="1" applyFont="1" applyAlignment="1" applyProtection="1">
      <alignment horizontal="right" vertical="top" wrapText="1"/>
      <protection locked="0"/>
    </xf>
    <xf numFmtId="0" fontId="8" fillId="0" borderId="22" xfId="0" applyFont="1" applyBorder="1"/>
    <xf numFmtId="49" fontId="4" fillId="0" borderId="18" xfId="0" applyNumberFormat="1" applyFont="1" applyBorder="1" applyAlignment="1">
      <alignment horizontal="center" vertical="top"/>
    </xf>
    <xf numFmtId="49" fontId="90" fillId="0" borderId="18" xfId="0" applyNumberFormat="1" applyFont="1" applyBorder="1" applyAlignment="1">
      <alignment horizontal="center" vertical="top"/>
    </xf>
    <xf numFmtId="0" fontId="8" fillId="0" borderId="17" xfId="0" applyFont="1" applyBorder="1" applyAlignment="1">
      <alignment vertical="top" wrapText="1"/>
    </xf>
    <xf numFmtId="2" fontId="8" fillId="0" borderId="0" xfId="0" applyNumberFormat="1" applyFont="1" applyAlignment="1">
      <alignment wrapText="1"/>
    </xf>
    <xf numFmtId="0" fontId="39" fillId="0" borderId="18" xfId="0" applyFont="1" applyBorder="1" applyAlignment="1">
      <alignment vertical="center" wrapText="1"/>
    </xf>
    <xf numFmtId="164" fontId="39" fillId="0" borderId="18" xfId="0" applyNumberFormat="1" applyFont="1" applyBorder="1" applyAlignment="1">
      <alignment horizontal="left" vertical="center" wrapText="1"/>
    </xf>
    <xf numFmtId="165" fontId="39" fillId="0" borderId="18" xfId="0" applyNumberFormat="1" applyFont="1" applyBorder="1" applyAlignment="1">
      <alignment horizontal="left" vertical="center" wrapText="1"/>
    </xf>
    <xf numFmtId="49" fontId="39" fillId="0" borderId="18" xfId="0" applyNumberFormat="1" applyFont="1" applyBorder="1" applyAlignment="1">
      <alignment horizontal="center" vertical="top"/>
    </xf>
    <xf numFmtId="0" fontId="39" fillId="0" borderId="18" xfId="0" applyFont="1" applyBorder="1" applyAlignment="1">
      <alignment vertical="top"/>
    </xf>
    <xf numFmtId="0" fontId="39" fillId="0" borderId="21" xfId="0" applyFont="1" applyBorder="1" applyAlignment="1">
      <alignment vertical="top" wrapText="1"/>
    </xf>
    <xf numFmtId="0" fontId="62" fillId="0" borderId="18" xfId="0" quotePrefix="1" applyFont="1" applyBorder="1" applyAlignment="1">
      <alignment horizontal="center" vertical="top" wrapText="1"/>
    </xf>
    <xf numFmtId="3" fontId="62" fillId="0" borderId="19" xfId="0" applyNumberFormat="1" applyFont="1" applyBorder="1" applyAlignment="1">
      <alignment horizontal="center" vertical="top" wrapText="1"/>
    </xf>
    <xf numFmtId="0" fontId="3" fillId="0" borderId="21" xfId="0" applyFont="1" applyBorder="1" applyAlignment="1">
      <alignment horizontal="center" vertical="top" wrapText="1"/>
    </xf>
    <xf numFmtId="4" fontId="16" fillId="0" borderId="19" xfId="3" applyNumberFormat="1" applyFont="1" applyBorder="1" applyAlignment="1">
      <alignment horizontal="right" vertical="top"/>
    </xf>
    <xf numFmtId="3" fontId="16" fillId="0" borderId="19" xfId="3" applyNumberFormat="1" applyFont="1" applyBorder="1" applyAlignment="1">
      <alignment horizontal="right" vertical="top"/>
    </xf>
    <xf numFmtId="43" fontId="17" fillId="0" borderId="0" xfId="1" applyFont="1" applyFill="1" applyAlignment="1">
      <alignment horizontal="right" wrapText="1"/>
    </xf>
    <xf numFmtId="43" fontId="35" fillId="0" borderId="0" xfId="1" applyFont="1" applyFill="1" applyAlignment="1">
      <alignment horizontal="right" wrapText="1"/>
    </xf>
    <xf numFmtId="0" fontId="3" fillId="0" borderId="17" xfId="0" applyFont="1" applyBorder="1" applyAlignment="1">
      <alignment horizontal="left" vertical="top" wrapText="1"/>
    </xf>
    <xf numFmtId="49" fontId="68" fillId="0" borderId="18" xfId="0" applyNumberFormat="1" applyFont="1" applyBorder="1" applyAlignment="1">
      <alignment horizontal="left" vertical="top"/>
    </xf>
    <xf numFmtId="0" fontId="74" fillId="0" borderId="18" xfId="0" applyFont="1" applyBorder="1" applyAlignment="1">
      <alignment horizontal="left" vertical="top"/>
    </xf>
    <xf numFmtId="0" fontId="3" fillId="0" borderId="18" xfId="0" applyFont="1" applyBorder="1" applyAlignment="1">
      <alignment horizontal="left" vertical="top" wrapText="1"/>
    </xf>
    <xf numFmtId="3" fontId="3" fillId="0" borderId="19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3" fontId="3" fillId="0" borderId="19" xfId="0" applyNumberFormat="1" applyFont="1" applyBorder="1" applyAlignment="1">
      <alignment horizontal="right" vertical="center"/>
    </xf>
    <xf numFmtId="49" fontId="15" fillId="0" borderId="0" xfId="0" applyNumberFormat="1" applyFont="1" applyAlignment="1" applyProtection="1">
      <alignment horizontal="left" vertical="top" wrapText="1" indent="1"/>
      <protection locked="0"/>
    </xf>
    <xf numFmtId="0" fontId="4" fillId="0" borderId="21" xfId="0" applyFont="1" applyBorder="1" applyAlignment="1">
      <alignment vertical="center" wrapText="1"/>
    </xf>
    <xf numFmtId="0" fontId="4" fillId="0" borderId="25" xfId="0" applyFont="1" applyBorder="1" applyAlignment="1">
      <alignment vertical="center" wrapText="1"/>
    </xf>
    <xf numFmtId="0" fontId="3" fillId="0" borderId="25" xfId="0" applyFont="1" applyBorder="1" applyAlignment="1">
      <alignment vertical="center" wrapText="1"/>
    </xf>
    <xf numFmtId="43" fontId="4" fillId="0" borderId="19" xfId="1" applyFont="1" applyBorder="1" applyAlignment="1">
      <alignment vertical="top"/>
    </xf>
    <xf numFmtId="4" fontId="6" fillId="0" borderId="0" xfId="0" applyNumberFormat="1" applyFont="1" applyAlignment="1">
      <alignment vertical="center" wrapText="1"/>
    </xf>
    <xf numFmtId="3" fontId="4" fillId="0" borderId="19" xfId="0" applyNumberFormat="1" applyFont="1" applyBorder="1" applyAlignment="1">
      <alignment vertical="top"/>
    </xf>
    <xf numFmtId="43" fontId="7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vertical="center" wrapText="1"/>
      <protection hidden="1"/>
    </xf>
    <xf numFmtId="0" fontId="33" fillId="0" borderId="0" xfId="0" applyFont="1" applyAlignment="1" applyProtection="1">
      <alignment vertical="top" wrapText="1"/>
      <protection locked="0"/>
    </xf>
    <xf numFmtId="0" fontId="7" fillId="0" borderId="21" xfId="0" applyFont="1" applyBorder="1" applyAlignment="1" applyProtection="1">
      <alignment vertical="top" wrapText="1"/>
      <protection locked="0"/>
    </xf>
    <xf numFmtId="3" fontId="46" fillId="0" borderId="19" xfId="0" applyNumberFormat="1" applyFont="1" applyBorder="1" applyAlignment="1">
      <alignment horizontal="right" vertical="center"/>
    </xf>
    <xf numFmtId="4" fontId="15" fillId="0" borderId="25" xfId="0" applyNumberFormat="1" applyFont="1" applyBorder="1"/>
    <xf numFmtId="0" fontId="0" fillId="0" borderId="22" xfId="0" applyBorder="1" applyAlignment="1">
      <alignment vertical="top" wrapText="1"/>
    </xf>
    <xf numFmtId="49" fontId="95" fillId="0" borderId="18" xfId="0" quotePrefix="1" applyNumberFormat="1" applyFont="1" applyBorder="1" applyAlignment="1">
      <alignment horizontal="left" vertical="top"/>
    </xf>
    <xf numFmtId="49" fontId="95" fillId="0" borderId="18" xfId="0" applyNumberFormat="1" applyFont="1" applyBorder="1" applyAlignment="1">
      <alignment horizontal="left" vertical="top"/>
    </xf>
    <xf numFmtId="43" fontId="7" fillId="0" borderId="0" xfId="1" applyFont="1" applyFill="1" applyAlignment="1">
      <alignment wrapText="1"/>
    </xf>
    <xf numFmtId="43" fontId="15" fillId="0" borderId="0" xfId="1" applyFont="1" applyFill="1" applyAlignment="1">
      <alignment horizontal="right" vertical="center" wrapText="1"/>
    </xf>
    <xf numFmtId="43" fontId="17" fillId="0" borderId="0" xfId="1" applyFont="1" applyFill="1" applyAlignment="1">
      <alignment wrapText="1"/>
    </xf>
    <xf numFmtId="168" fontId="35" fillId="0" borderId="0" xfId="1" applyNumberFormat="1" applyFont="1" applyFill="1" applyAlignment="1">
      <alignment wrapText="1"/>
    </xf>
    <xf numFmtId="43" fontId="7" fillId="0" borderId="25" xfId="1" applyFont="1" applyFill="1" applyBorder="1" applyAlignment="1" applyProtection="1">
      <alignment horizontal="right" vertical="center" wrapText="1"/>
      <protection locked="0"/>
    </xf>
    <xf numFmtId="43" fontId="28" fillId="0" borderId="0" xfId="1" applyFont="1" applyFill="1" applyAlignment="1">
      <alignment horizontal="right" wrapText="1"/>
    </xf>
    <xf numFmtId="43" fontId="24" fillId="0" borderId="0" xfId="1" applyFont="1" applyFill="1" applyAlignment="1">
      <alignment horizontal="right" wrapText="1"/>
    </xf>
    <xf numFmtId="43" fontId="17" fillId="0" borderId="0" xfId="0" applyNumberFormat="1" applyFont="1" applyAlignment="1">
      <alignment horizontal="right" wrapText="1"/>
    </xf>
    <xf numFmtId="0" fontId="15" fillId="0" borderId="0" xfId="0" applyFont="1" applyAlignment="1">
      <alignment horizontal="right" vertical="center" wrapText="1"/>
    </xf>
    <xf numFmtId="2" fontId="4" fillId="0" borderId="0" xfId="0" applyNumberFormat="1" applyFont="1" applyAlignment="1">
      <alignment wrapText="1"/>
    </xf>
    <xf numFmtId="0" fontId="7" fillId="0" borderId="21" xfId="0" applyFont="1" applyBorder="1" applyAlignment="1">
      <alignment horizontal="left" vertical="top" wrapText="1"/>
    </xf>
    <xf numFmtId="166" fontId="15" fillId="0" borderId="0" xfId="0" applyNumberFormat="1" applyFont="1" applyAlignment="1" applyProtection="1">
      <alignment horizontal="right" vertical="center" wrapText="1"/>
      <protection locked="0"/>
    </xf>
    <xf numFmtId="0" fontId="96" fillId="0" borderId="18" xfId="0" applyFont="1" applyBorder="1" applyAlignment="1">
      <alignment horizontal="center" vertical="top"/>
    </xf>
    <xf numFmtId="0" fontId="15" fillId="0" borderId="0" xfId="0" applyFont="1" applyAlignment="1" applyProtection="1">
      <alignment horizontal="left" vertical="top" wrapText="1" indent="1"/>
      <protection locked="0"/>
    </xf>
    <xf numFmtId="166" fontId="7" fillId="0" borderId="0" xfId="0" applyNumberFormat="1" applyFont="1" applyAlignment="1" applyProtection="1">
      <alignment horizontal="right" vertical="center" wrapText="1"/>
      <protection locked="0"/>
    </xf>
    <xf numFmtId="4" fontId="8" fillId="0" borderId="19" xfId="0" applyNumberFormat="1" applyFont="1" applyBorder="1" applyAlignment="1">
      <alignment vertical="top"/>
    </xf>
    <xf numFmtId="4" fontId="16" fillId="0" borderId="19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wrapText="1"/>
      <protection locked="0"/>
    </xf>
    <xf numFmtId="3" fontId="3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vertical="center" wrapText="1"/>
    </xf>
    <xf numFmtId="0" fontId="3" fillId="0" borderId="22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horizontal="left" vertical="top" wrapText="1"/>
      <protection locked="0"/>
    </xf>
    <xf numFmtId="4" fontId="97" fillId="0" borderId="25" xfId="0" applyNumberFormat="1" applyFont="1" applyBorder="1" applyAlignment="1" applyProtection="1">
      <alignment vertical="top" wrapText="1"/>
      <protection locked="0"/>
    </xf>
    <xf numFmtId="2" fontId="7" fillId="0" borderId="0" xfId="0" applyNumberFormat="1" applyFont="1" applyAlignment="1" applyProtection="1">
      <alignment horizontal="right" vertical="top" wrapText="1"/>
      <protection locked="0"/>
    </xf>
    <xf numFmtId="170" fontId="15" fillId="0" borderId="0" xfId="0" applyNumberFormat="1" applyFont="1" applyAlignment="1">
      <alignment horizontal="left" vertical="top" wrapText="1"/>
    </xf>
    <xf numFmtId="2" fontId="7" fillId="0" borderId="25" xfId="0" applyNumberFormat="1" applyFont="1" applyBorder="1" applyAlignment="1" applyProtection="1">
      <alignment vertical="top" wrapText="1"/>
      <protection locked="0"/>
    </xf>
    <xf numFmtId="0" fontId="15" fillId="0" borderId="0" xfId="18" applyFont="1" applyAlignment="1" applyProtection="1">
      <alignment horizontal="left" vertical="top" wrapText="1"/>
      <protection hidden="1"/>
    </xf>
    <xf numFmtId="2" fontId="23" fillId="0" borderId="25" xfId="3" applyNumberFormat="1" applyFont="1" applyBorder="1" applyAlignment="1">
      <alignment wrapText="1"/>
    </xf>
    <xf numFmtId="4" fontId="84" fillId="0" borderId="0" xfId="0" applyNumberFormat="1" applyFont="1" applyAlignment="1" applyProtection="1">
      <alignment horizontal="right" vertical="top" wrapText="1"/>
      <protection locked="0"/>
    </xf>
    <xf numFmtId="4" fontId="84" fillId="0" borderId="0" xfId="0" applyNumberFormat="1" applyFont="1" applyAlignment="1" applyProtection="1">
      <alignment horizontal="right" vertical="center" wrapText="1"/>
      <protection locked="0"/>
    </xf>
    <xf numFmtId="49" fontId="18" fillId="0" borderId="0" xfId="0" applyNumberFormat="1" applyFont="1" applyAlignment="1" applyProtection="1">
      <alignment horizontal="right" vertical="center" wrapText="1"/>
      <protection locked="0"/>
    </xf>
    <xf numFmtId="4" fontId="18" fillId="0" borderId="0" xfId="0" applyNumberFormat="1" applyFont="1" applyAlignment="1" applyProtection="1">
      <alignment horizontal="right" vertical="center" wrapText="1"/>
      <protection locked="0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3" fillId="0" borderId="21" xfId="0" applyFont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4" fontId="6" fillId="0" borderId="18" xfId="0" applyNumberFormat="1" applyFont="1" applyBorder="1" applyAlignment="1">
      <alignment horizontal="left" vertical="center" wrapText="1"/>
    </xf>
    <xf numFmtId="165" fontId="6" fillId="0" borderId="18" xfId="0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4" fillId="0" borderId="18" xfId="0" applyFont="1" applyBorder="1" applyAlignment="1">
      <alignment horizontal="center" vertical="center" wrapText="1"/>
    </xf>
    <xf numFmtId="0" fontId="3" fillId="0" borderId="18" xfId="0" quotePrefix="1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 wrapText="1"/>
    </xf>
    <xf numFmtId="49" fontId="39" fillId="0" borderId="18" xfId="0" applyNumberFormat="1" applyFont="1" applyBorder="1" applyAlignment="1">
      <alignment horizontal="center" vertical="center"/>
    </xf>
    <xf numFmtId="0" fontId="39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horizontal="left" vertical="center"/>
    </xf>
    <xf numFmtId="0" fontId="39" fillId="0" borderId="21" xfId="0" applyFont="1" applyBorder="1" applyAlignment="1">
      <alignment vertical="center" wrapText="1"/>
    </xf>
    <xf numFmtId="4" fontId="62" fillId="0" borderId="0" xfId="0" applyNumberFormat="1" applyFont="1" applyAlignment="1">
      <alignment vertical="center" wrapText="1"/>
    </xf>
    <xf numFmtId="0" fontId="62" fillId="0" borderId="18" xfId="0" quotePrefix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0" fontId="62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vertical="center"/>
    </xf>
    <xf numFmtId="4" fontId="98" fillId="0" borderId="0" xfId="0" applyNumberFormat="1" applyFont="1" applyAlignment="1">
      <alignment horizontal="right" vertical="center" wrapText="1"/>
    </xf>
    <xf numFmtId="0" fontId="62" fillId="0" borderId="18" xfId="0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right" vertical="center" wrapText="1"/>
    </xf>
    <xf numFmtId="49" fontId="43" fillId="0" borderId="18" xfId="0" applyNumberFormat="1" applyFont="1" applyBorder="1" applyAlignment="1">
      <alignment horizontal="center" vertical="center"/>
    </xf>
    <xf numFmtId="0" fontId="99" fillId="0" borderId="18" xfId="0" applyFont="1" applyBorder="1" applyAlignment="1">
      <alignment vertical="center"/>
    </xf>
    <xf numFmtId="49" fontId="43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 wrapText="1"/>
    </xf>
    <xf numFmtId="49" fontId="4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vertical="center" wrapText="1"/>
    </xf>
    <xf numFmtId="4" fontId="7" fillId="0" borderId="25" xfId="0" applyNumberFormat="1" applyFont="1" applyBorder="1" applyAlignment="1" applyProtection="1">
      <alignment vertical="center" wrapText="1"/>
      <protection locked="0"/>
    </xf>
    <xf numFmtId="4" fontId="15" fillId="0" borderId="25" xfId="0" applyNumberFormat="1" applyFont="1" applyBorder="1" applyAlignment="1" applyProtection="1">
      <alignment vertical="center" wrapText="1"/>
      <protection locked="0"/>
    </xf>
    <xf numFmtId="49" fontId="4" fillId="0" borderId="18" xfId="0" quotePrefix="1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 wrapText="1"/>
    </xf>
    <xf numFmtId="0" fontId="4" fillId="0" borderId="25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49" fontId="3" fillId="0" borderId="18" xfId="0" quotePrefix="1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 wrapText="1"/>
    </xf>
    <xf numFmtId="0" fontId="3" fillId="0" borderId="25" xfId="0" applyFont="1" applyBorder="1" applyAlignment="1">
      <alignment horizontal="left" vertical="center" wrapText="1"/>
    </xf>
    <xf numFmtId="0" fontId="8" fillId="0" borderId="18" xfId="3" applyFont="1" applyBorder="1" applyAlignment="1">
      <alignment horizontal="left" vertical="center" wrapText="1"/>
    </xf>
    <xf numFmtId="4" fontId="16" fillId="0" borderId="19" xfId="3" applyNumberFormat="1" applyFont="1" applyBorder="1" applyAlignment="1">
      <alignment horizontal="right" vertical="center"/>
    </xf>
    <xf numFmtId="0" fontId="13" fillId="0" borderId="17" xfId="3" applyFont="1" applyBorder="1" applyAlignment="1">
      <alignment horizontal="center" vertical="center"/>
    </xf>
    <xf numFmtId="4" fontId="8" fillId="0" borderId="19" xfId="3" applyNumberFormat="1" applyFont="1" applyBorder="1" applyAlignment="1">
      <alignment horizontal="right" vertical="center"/>
    </xf>
    <xf numFmtId="49" fontId="16" fillId="0" borderId="18" xfId="5" quotePrefix="1" applyNumberFormat="1" applyFont="1" applyBorder="1" applyAlignment="1">
      <alignment horizontal="left" vertical="center"/>
    </xf>
    <xf numFmtId="49" fontId="16" fillId="0" borderId="18" xfId="5" applyNumberFormat="1" applyFont="1" applyBorder="1" applyAlignment="1">
      <alignment horizontal="left" vertical="center"/>
    </xf>
    <xf numFmtId="0" fontId="16" fillId="0" borderId="18" xfId="5" applyFont="1" applyBorder="1" applyAlignment="1">
      <alignment horizontal="center" vertical="center"/>
    </xf>
    <xf numFmtId="0" fontId="62" fillId="0" borderId="17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0" fontId="3" fillId="0" borderId="18" xfId="0" applyFont="1" applyBorder="1" applyAlignment="1">
      <alignment horizontal="left" vertical="center" wrapText="1"/>
    </xf>
    <xf numFmtId="4" fontId="100" fillId="0" borderId="25" xfId="0" applyNumberFormat="1" applyFont="1" applyBorder="1" applyAlignment="1" applyProtection="1">
      <alignment horizontal="right" vertical="center" wrapText="1"/>
      <protection locked="0"/>
    </xf>
    <xf numFmtId="0" fontId="68" fillId="0" borderId="0" xfId="0" applyFont="1" applyAlignment="1">
      <alignment vertical="center" wrapText="1"/>
    </xf>
    <xf numFmtId="49" fontId="28" fillId="0" borderId="18" xfId="0" quotePrefix="1" applyNumberFormat="1" applyFont="1" applyBorder="1" applyAlignment="1">
      <alignment horizontal="left" vertical="center"/>
    </xf>
    <xf numFmtId="0" fontId="28" fillId="0" borderId="0" xfId="0" applyFont="1" applyAlignment="1">
      <alignment vertical="center" wrapText="1"/>
    </xf>
    <xf numFmtId="4" fontId="28" fillId="0" borderId="0" xfId="0" applyNumberFormat="1" applyFont="1" applyAlignment="1">
      <alignment vertical="center" wrapText="1"/>
    </xf>
    <xf numFmtId="0" fontId="17" fillId="0" borderId="0" xfId="0" applyFont="1" applyAlignment="1">
      <alignment vertical="center" wrapText="1"/>
    </xf>
    <xf numFmtId="49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 applyProtection="1">
      <alignment horizontal="center" vertical="center" wrapText="1"/>
      <protection locked="0"/>
    </xf>
    <xf numFmtId="49" fontId="7" fillId="0" borderId="21" xfId="0" applyNumberFormat="1" applyFont="1" applyBorder="1" applyAlignment="1" applyProtection="1">
      <alignment horizontal="left" vertical="center" wrapText="1"/>
      <protection locked="0"/>
    </xf>
    <xf numFmtId="169" fontId="0" fillId="0" borderId="0" xfId="0" applyNumberFormat="1" applyAlignment="1">
      <alignment horizontal="center" vertical="center"/>
    </xf>
    <xf numFmtId="170" fontId="7" fillId="0" borderId="0" xfId="0" applyNumberFormat="1" applyFont="1" applyAlignment="1">
      <alignment horizontal="left" vertical="center" wrapText="1"/>
    </xf>
    <xf numFmtId="4" fontId="101" fillId="0" borderId="0" xfId="0" applyNumberFormat="1" applyFont="1" applyAlignment="1" applyProtection="1">
      <alignment horizontal="right" vertical="center" wrapText="1"/>
      <protection locked="0"/>
    </xf>
    <xf numFmtId="0" fontId="71" fillId="0" borderId="18" xfId="0" applyFont="1" applyBorder="1" applyAlignment="1">
      <alignment horizontal="center" vertical="center" wrapText="1"/>
    </xf>
    <xf numFmtId="4" fontId="71" fillId="0" borderId="19" xfId="0" applyNumberFormat="1" applyFont="1" applyBorder="1" applyAlignment="1">
      <alignment horizontal="right" vertical="center" wrapText="1"/>
    </xf>
    <xf numFmtId="4" fontId="3" fillId="0" borderId="0" xfId="0" applyNumberFormat="1" applyFont="1" applyAlignment="1">
      <alignment vertical="center"/>
    </xf>
    <xf numFmtId="49" fontId="53" fillId="0" borderId="18" xfId="0" quotePrefix="1" applyNumberFormat="1" applyFont="1" applyBorder="1" applyAlignment="1">
      <alignment horizontal="left" vertical="center"/>
    </xf>
    <xf numFmtId="0" fontId="3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7" fillId="0" borderId="1" xfId="0" applyNumberFormat="1" applyFont="1" applyBorder="1" applyAlignment="1" applyProtection="1">
      <alignment horizontal="left" vertical="center" wrapText="1"/>
      <protection locked="0"/>
    </xf>
    <xf numFmtId="4" fontId="3" fillId="0" borderId="1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center"/>
    </xf>
    <xf numFmtId="4" fontId="62" fillId="0" borderId="19" xfId="3" applyNumberFormat="1" applyFont="1" applyBorder="1" applyAlignment="1">
      <alignment horizontal="right" vertical="center"/>
    </xf>
    <xf numFmtId="4" fontId="8" fillId="0" borderId="0" xfId="3" applyNumberFormat="1" applyFont="1" applyAlignment="1">
      <alignment horizontal="right" vertical="center"/>
    </xf>
    <xf numFmtId="0" fontId="8" fillId="0" borderId="18" xfId="3" quotePrefix="1" applyFont="1" applyBorder="1" applyAlignment="1">
      <alignment horizontal="center" vertical="center"/>
    </xf>
    <xf numFmtId="4" fontId="4" fillId="0" borderId="20" xfId="0" applyNumberFormat="1" applyFont="1" applyBorder="1" applyAlignment="1">
      <alignment vertical="center"/>
    </xf>
    <xf numFmtId="164" fontId="11" fillId="0" borderId="18" xfId="0" applyNumberFormat="1" applyFont="1" applyBorder="1" applyAlignment="1">
      <alignment horizontal="left" vertical="center" wrapText="1"/>
    </xf>
    <xf numFmtId="165" fontId="11" fillId="0" borderId="18" xfId="0" applyNumberFormat="1" applyFont="1" applyBorder="1" applyAlignment="1">
      <alignment horizontal="left" vertical="center" wrapText="1"/>
    </xf>
    <xf numFmtId="4" fontId="3" fillId="0" borderId="20" xfId="0" applyNumberFormat="1" applyFont="1" applyBorder="1" applyAlignment="1">
      <alignment vertical="center"/>
    </xf>
    <xf numFmtId="0" fontId="23" fillId="0" borderId="0" xfId="3" applyFont="1" applyAlignment="1">
      <alignment horizontal="left" vertical="center" wrapText="1"/>
    </xf>
    <xf numFmtId="4" fontId="4" fillId="0" borderId="25" xfId="0" applyNumberFormat="1" applyFont="1" applyBorder="1" applyAlignment="1">
      <alignment horizontal="left" vertical="center" wrapText="1"/>
    </xf>
    <xf numFmtId="4" fontId="3" fillId="0" borderId="25" xfId="0" applyNumberFormat="1" applyFont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9" fontId="7" fillId="0" borderId="0" xfId="2" applyFont="1" applyFill="1" applyBorder="1" applyAlignment="1">
      <alignment vertical="center" wrapText="1"/>
    </xf>
    <xf numFmtId="4" fontId="4" fillId="0" borderId="25" xfId="0" applyNumberFormat="1" applyFont="1" applyBorder="1" applyAlignment="1">
      <alignment vertical="center" wrapText="1"/>
    </xf>
    <xf numFmtId="0" fontId="6" fillId="0" borderId="18" xfId="0" applyFont="1" applyBorder="1" applyAlignment="1">
      <alignment horizontal="center" vertical="center" wrapText="1"/>
    </xf>
    <xf numFmtId="49" fontId="68" fillId="0" borderId="17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left" vertical="center"/>
    </xf>
    <xf numFmtId="49" fontId="3" fillId="0" borderId="0" xfId="0" quotePrefix="1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vertical="top"/>
    </xf>
    <xf numFmtId="2" fontId="3" fillId="0" borderId="0" xfId="0" applyNumberFormat="1" applyFont="1" applyAlignment="1">
      <alignment horizontal="right" vertical="top"/>
    </xf>
    <xf numFmtId="0" fontId="102" fillId="0" borderId="13" xfId="0" applyFont="1" applyBorder="1" applyAlignment="1">
      <alignment vertical="top"/>
    </xf>
    <xf numFmtId="49" fontId="102" fillId="0" borderId="14" xfId="0" applyNumberFormat="1" applyFont="1" applyBorder="1" applyAlignment="1">
      <alignment vertical="top"/>
    </xf>
    <xf numFmtId="0" fontId="102" fillId="0" borderId="14" xfId="0" applyFont="1" applyBorder="1" applyAlignment="1">
      <alignment vertical="top"/>
    </xf>
    <xf numFmtId="0" fontId="102" fillId="0" borderId="15" xfId="0" applyFont="1" applyBorder="1" applyAlignment="1">
      <alignment vertical="top"/>
    </xf>
    <xf numFmtId="2" fontId="103" fillId="0" borderId="5" xfId="0" applyNumberFormat="1" applyFont="1" applyBorder="1" applyAlignment="1">
      <alignment vertical="top"/>
    </xf>
    <xf numFmtId="2" fontId="102" fillId="0" borderId="29" xfId="0" applyNumberFormat="1" applyFont="1" applyBorder="1" applyAlignment="1">
      <alignment vertical="top"/>
    </xf>
    <xf numFmtId="2" fontId="104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vertical="top" wrapText="1"/>
    </xf>
    <xf numFmtId="2" fontId="3" fillId="0" borderId="20" xfId="0" applyNumberFormat="1" applyFont="1" applyBorder="1" applyAlignment="1">
      <alignment horizontal="right" vertical="top"/>
    </xf>
    <xf numFmtId="0" fontId="5" fillId="2" borderId="17" xfId="0" applyFont="1" applyFill="1" applyBorder="1" applyAlignment="1">
      <alignment horizontal="center" vertical="top"/>
    </xf>
    <xf numFmtId="49" fontId="4" fillId="2" borderId="25" xfId="0" applyNumberFormat="1" applyFont="1" applyFill="1" applyBorder="1" applyAlignment="1">
      <alignment horizontal="center" vertical="top" wrapText="1"/>
    </xf>
    <xf numFmtId="49" fontId="4" fillId="2" borderId="18" xfId="0" quotePrefix="1" applyNumberFormat="1" applyFont="1" applyFill="1" applyBorder="1" applyAlignment="1">
      <alignment horizontal="left" vertical="top"/>
    </xf>
    <xf numFmtId="49" fontId="4" fillId="2" borderId="18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vertical="top" wrapText="1"/>
    </xf>
    <xf numFmtId="2" fontId="18" fillId="2" borderId="0" xfId="0" applyNumberFormat="1" applyFont="1" applyFill="1" applyAlignment="1">
      <alignment wrapText="1"/>
    </xf>
    <xf numFmtId="0" fontId="4" fillId="2" borderId="18" xfId="0" applyFont="1" applyFill="1" applyBorder="1" applyAlignment="1">
      <alignment horizontal="center" vertical="top"/>
    </xf>
    <xf numFmtId="2" fontId="4" fillId="2" borderId="20" xfId="0" applyNumberFormat="1" applyFont="1" applyFill="1" applyBorder="1" applyAlignment="1">
      <alignment horizontal="right" vertical="top" wrapText="1"/>
    </xf>
    <xf numFmtId="0" fontId="0" fillId="2" borderId="0" xfId="0" applyFill="1"/>
    <xf numFmtId="2" fontId="17" fillId="0" borderId="0" xfId="0" applyNumberFormat="1" applyFont="1" applyAlignment="1" applyProtection="1">
      <alignment horizontal="right" wrapText="1"/>
      <protection locked="0"/>
    </xf>
    <xf numFmtId="2" fontId="105" fillId="0" borderId="0" xfId="0" applyNumberFormat="1" applyFont="1" applyAlignment="1">
      <alignment horizontal="left" wrapText="1"/>
    </xf>
    <xf numFmtId="2" fontId="3" fillId="0" borderId="20" xfId="0" applyNumberFormat="1" applyFont="1" applyBorder="1" applyAlignment="1">
      <alignment horizontal="right" vertical="top" wrapText="1"/>
    </xf>
    <xf numFmtId="2" fontId="104" fillId="0" borderId="0" xfId="0" applyNumberFormat="1" applyFont="1" applyAlignment="1">
      <alignment wrapText="1"/>
    </xf>
    <xf numFmtId="49" fontId="4" fillId="0" borderId="18" xfId="0" applyNumberFormat="1" applyFont="1" applyBorder="1" applyAlignment="1">
      <alignment horizontal="left" wrapText="1"/>
    </xf>
    <xf numFmtId="49" fontId="34" fillId="0" borderId="18" xfId="0" applyNumberFormat="1" applyFont="1" applyBorder="1" applyAlignment="1" applyProtection="1">
      <alignment horizontal="left" vertical="top"/>
      <protection locked="0"/>
    </xf>
    <xf numFmtId="2" fontId="46" fillId="0" borderId="19" xfId="0" applyNumberFormat="1" applyFont="1" applyBorder="1" applyAlignment="1">
      <alignment horizontal="right" vertical="top"/>
    </xf>
    <xf numFmtId="49" fontId="3" fillId="0" borderId="18" xfId="0" applyNumberFormat="1" applyFont="1" applyBorder="1" applyAlignment="1">
      <alignment horizontal="left" wrapText="1"/>
    </xf>
    <xf numFmtId="4" fontId="7" fillId="0" borderId="0" xfId="0" applyNumberFormat="1" applyFont="1" applyAlignment="1">
      <alignment horizontal="left" vertical="top" wrapText="1"/>
    </xf>
    <xf numFmtId="2" fontId="3" fillId="0" borderId="20" xfId="0" applyNumberFormat="1" applyFont="1" applyBorder="1" applyAlignment="1">
      <alignment vertical="top"/>
    </xf>
    <xf numFmtId="49" fontId="6" fillId="0" borderId="25" xfId="3" applyNumberFormat="1" applyFont="1" applyBorder="1" applyAlignment="1">
      <alignment vertical="top"/>
    </xf>
    <xf numFmtId="49" fontId="6" fillId="0" borderId="18" xfId="3" applyNumberFormat="1" applyFont="1" applyBorder="1" applyAlignment="1">
      <alignment horizontal="left" vertical="top"/>
    </xf>
    <xf numFmtId="0" fontId="6" fillId="0" borderId="0" xfId="3" applyFont="1" applyAlignment="1">
      <alignment vertical="top" wrapText="1"/>
    </xf>
    <xf numFmtId="49" fontId="90" fillId="0" borderId="18" xfId="0" applyNumberFormat="1" applyFont="1" applyBorder="1" applyAlignment="1">
      <alignment vertical="top" wrapText="1"/>
    </xf>
    <xf numFmtId="0" fontId="106" fillId="0" borderId="0" xfId="0" applyFont="1" applyAlignment="1">
      <alignment horizontal="left" vertical="top" wrapText="1" indent="1"/>
    </xf>
    <xf numFmtId="2" fontId="106" fillId="0" borderId="0" xfId="0" applyNumberFormat="1" applyFont="1" applyAlignment="1">
      <alignment wrapText="1"/>
    </xf>
    <xf numFmtId="164" fontId="34" fillId="0" borderId="0" xfId="0" applyNumberFormat="1" applyFont="1" applyAlignment="1" applyProtection="1">
      <alignment horizontal="left" vertical="top" wrapText="1"/>
      <protection locked="0"/>
    </xf>
    <xf numFmtId="165" fontId="34" fillId="0" borderId="18" xfId="0" applyNumberFormat="1" applyFont="1" applyBorder="1" applyAlignment="1" applyProtection="1">
      <alignment horizontal="left" vertical="top" wrapText="1"/>
      <protection locked="0"/>
    </xf>
    <xf numFmtId="0" fontId="5" fillId="0" borderId="18" xfId="0" applyFont="1" applyBorder="1" applyAlignment="1" applyProtection="1">
      <alignment horizontal="left" vertical="top" wrapText="1"/>
      <protection locked="0"/>
    </xf>
    <xf numFmtId="0" fontId="107" fillId="0" borderId="0" xfId="0" applyFont="1" applyAlignment="1">
      <alignment horizontal="left" vertical="top" wrapText="1" indent="1"/>
    </xf>
    <xf numFmtId="0" fontId="5" fillId="0" borderId="17" xfId="3" applyFont="1" applyBorder="1" applyAlignment="1">
      <alignment horizontal="center" vertical="top"/>
    </xf>
    <xf numFmtId="0" fontId="4" fillId="0" borderId="25" xfId="3" applyFont="1" applyBorder="1" applyAlignment="1">
      <alignment wrapText="1"/>
    </xf>
    <xf numFmtId="2" fontId="4" fillId="0" borderId="0" xfId="3" applyNumberFormat="1" applyFont="1" applyAlignment="1">
      <alignment wrapText="1"/>
    </xf>
    <xf numFmtId="0" fontId="4" fillId="0" borderId="18" xfId="3" applyFont="1" applyBorder="1" applyAlignment="1">
      <alignment horizontal="center" vertical="top"/>
    </xf>
    <xf numFmtId="2" fontId="4" fillId="0" borderId="19" xfId="3" applyNumberFormat="1" applyFont="1" applyBorder="1" applyAlignment="1">
      <alignment horizontal="right" vertical="top" wrapText="1"/>
    </xf>
    <xf numFmtId="2" fontId="3" fillId="0" borderId="0" xfId="3" applyNumberFormat="1" applyAlignment="1">
      <alignment wrapText="1"/>
    </xf>
    <xf numFmtId="0" fontId="3" fillId="0" borderId="18" xfId="3" applyBorder="1" applyAlignment="1">
      <alignment horizontal="center" vertical="top"/>
    </xf>
    <xf numFmtId="2" fontId="3" fillId="0" borderId="19" xfId="3" applyNumberFormat="1" applyBorder="1" applyAlignment="1">
      <alignment horizontal="right" vertical="top" wrapText="1"/>
    </xf>
    <xf numFmtId="0" fontId="3" fillId="0" borderId="25" xfId="3" applyBorder="1" applyAlignment="1">
      <alignment wrapText="1"/>
    </xf>
    <xf numFmtId="164" fontId="3" fillId="0" borderId="18" xfId="3" applyNumberFormat="1" applyBorder="1" applyAlignment="1">
      <alignment horizontal="left" vertical="top"/>
    </xf>
    <xf numFmtId="165" fontId="3" fillId="0" borderId="18" xfId="3" applyNumberFormat="1" applyBorder="1" applyAlignment="1">
      <alignment horizontal="left" vertical="top"/>
    </xf>
    <xf numFmtId="2" fontId="17" fillId="0" borderId="0" xfId="3" applyNumberFormat="1" applyFont="1" applyAlignment="1" applyProtection="1">
      <alignment horizontal="right" wrapText="1"/>
      <protection locked="0"/>
    </xf>
    <xf numFmtId="2" fontId="3" fillId="0" borderId="19" xfId="3" applyNumberFormat="1" applyBorder="1" applyAlignment="1">
      <alignment vertical="top"/>
    </xf>
    <xf numFmtId="2" fontId="17" fillId="0" borderId="25" xfId="0" applyNumberFormat="1" applyFont="1" applyBorder="1" applyAlignment="1" applyProtection="1">
      <alignment horizontal="right" wrapText="1"/>
      <protection locked="0"/>
    </xf>
    <xf numFmtId="164" fontId="3" fillId="0" borderId="0" xfId="0" applyNumberFormat="1" applyFont="1" applyAlignment="1">
      <alignment horizontal="left" vertical="top"/>
    </xf>
    <xf numFmtId="49" fontId="17" fillId="0" borderId="0" xfId="0" applyNumberFormat="1" applyFont="1" applyAlignment="1" applyProtection="1">
      <alignment horizontal="left" vertical="top" indent="1"/>
      <protection locked="0"/>
    </xf>
    <xf numFmtId="0" fontId="0" fillId="0" borderId="26" xfId="0" applyBorder="1"/>
    <xf numFmtId="0" fontId="3" fillId="0" borderId="8" xfId="0" applyFont="1" applyBorder="1" applyAlignment="1">
      <alignment horizontal="left" wrapText="1"/>
    </xf>
    <xf numFmtId="49" fontId="3" fillId="0" borderId="8" xfId="0" applyNumberFormat="1" applyFont="1" applyBorder="1" applyAlignment="1">
      <alignment horizontal="left" vertical="top"/>
    </xf>
    <xf numFmtId="49" fontId="3" fillId="0" borderId="8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2" fontId="3" fillId="0" borderId="1" xfId="0" applyNumberFormat="1" applyFont="1" applyBorder="1" applyAlignment="1">
      <alignment wrapText="1"/>
    </xf>
    <xf numFmtId="0" fontId="3" fillId="0" borderId="8" xfId="0" applyFont="1" applyBorder="1" applyAlignment="1">
      <alignment horizontal="center" vertical="top"/>
    </xf>
    <xf numFmtId="2" fontId="3" fillId="0" borderId="27" xfId="0" applyNumberFormat="1" applyFont="1" applyBorder="1" applyAlignment="1">
      <alignment vertical="top"/>
    </xf>
    <xf numFmtId="49" fontId="0" fillId="0" borderId="0" xfId="0" applyNumberFormat="1"/>
    <xf numFmtId="2" fontId="85" fillId="0" borderId="0" xfId="0" applyNumberFormat="1" applyFont="1"/>
    <xf numFmtId="0" fontId="3" fillId="0" borderId="0" xfId="15" applyFont="1" applyAlignment="1">
      <alignment horizontal="left" vertical="top"/>
    </xf>
    <xf numFmtId="49" fontId="3" fillId="0" borderId="0" xfId="15" applyNumberFormat="1" applyFont="1" applyAlignment="1">
      <alignment horizontal="left" vertical="top"/>
    </xf>
    <xf numFmtId="0" fontId="4" fillId="0" borderId="0" xfId="15" applyFont="1" applyAlignment="1">
      <alignment horizontal="center"/>
    </xf>
    <xf numFmtId="0" fontId="4" fillId="0" borderId="0" xfId="15" applyFont="1"/>
    <xf numFmtId="2" fontId="7" fillId="0" borderId="0" xfId="15" applyNumberFormat="1" applyFont="1"/>
    <xf numFmtId="0" fontId="3" fillId="0" borderId="0" xfId="15" applyFont="1" applyAlignment="1">
      <alignment horizontal="center"/>
    </xf>
    <xf numFmtId="2" fontId="3" fillId="0" borderId="0" xfId="15" applyNumberFormat="1" applyFont="1" applyAlignment="1">
      <alignment vertical="top"/>
    </xf>
    <xf numFmtId="0" fontId="3" fillId="0" borderId="1" xfId="15" applyFont="1" applyBorder="1" applyAlignment="1">
      <alignment horizontal="left"/>
    </xf>
    <xf numFmtId="1" fontId="3" fillId="0" borderId="0" xfId="15" applyNumberFormat="1" applyFont="1" applyAlignment="1">
      <alignment horizontal="left" vertical="top"/>
    </xf>
    <xf numFmtId="0" fontId="3" fillId="0" borderId="1" xfId="15" applyFont="1" applyBorder="1" applyAlignment="1">
      <alignment horizontal="center"/>
    </xf>
    <xf numFmtId="2" fontId="3" fillId="0" borderId="0" xfId="15" applyNumberFormat="1" applyFont="1" applyAlignment="1">
      <alignment horizontal="right" vertical="top"/>
    </xf>
    <xf numFmtId="0" fontId="102" fillId="0" borderId="13" xfId="15" applyFont="1" applyBorder="1" applyAlignment="1">
      <alignment vertical="top"/>
    </xf>
    <xf numFmtId="49" fontId="102" fillId="0" borderId="14" xfId="15" applyNumberFormat="1" applyFont="1" applyBorder="1" applyAlignment="1">
      <alignment vertical="top"/>
    </xf>
    <xf numFmtId="0" fontId="102" fillId="0" borderId="14" xfId="15" applyFont="1" applyBorder="1" applyAlignment="1">
      <alignment vertical="top"/>
    </xf>
    <xf numFmtId="0" fontId="102" fillId="0" borderId="15" xfId="15" applyFont="1" applyBorder="1" applyAlignment="1">
      <alignment vertical="top"/>
    </xf>
    <xf numFmtId="2" fontId="103" fillId="0" borderId="5" xfId="15" applyNumberFormat="1" applyFont="1" applyBorder="1" applyAlignment="1">
      <alignment vertical="top"/>
    </xf>
    <xf numFmtId="2" fontId="102" fillId="0" borderId="29" xfId="15" applyNumberFormat="1" applyFont="1" applyBorder="1" applyAlignment="1">
      <alignment vertical="top"/>
    </xf>
    <xf numFmtId="0" fontId="10" fillId="0" borderId="17" xfId="15" applyFont="1" applyBorder="1" applyAlignment="1">
      <alignment vertical="top" wrapText="1"/>
    </xf>
    <xf numFmtId="0" fontId="6" fillId="0" borderId="18" xfId="15" applyFont="1" applyBorder="1" applyAlignment="1">
      <alignment vertical="top" wrapText="1"/>
    </xf>
    <xf numFmtId="164" fontId="11" fillId="0" borderId="18" xfId="15" applyNumberFormat="1" applyFont="1" applyBorder="1" applyAlignment="1">
      <alignment horizontal="left" vertical="top" wrapText="1"/>
    </xf>
    <xf numFmtId="165" fontId="11" fillId="0" borderId="18" xfId="15" applyNumberFormat="1" applyFont="1" applyBorder="1" applyAlignment="1">
      <alignment horizontal="left" vertical="top" wrapText="1"/>
    </xf>
    <xf numFmtId="0" fontId="6" fillId="0" borderId="0" xfId="15" applyFont="1" applyAlignment="1">
      <alignment vertical="top" wrapText="1"/>
    </xf>
    <xf numFmtId="2" fontId="105" fillId="0" borderId="0" xfId="15" applyNumberFormat="1" applyFont="1" applyAlignment="1">
      <alignment horizontal="left" wrapText="1"/>
    </xf>
    <xf numFmtId="0" fontId="11" fillId="0" borderId="18" xfId="15" applyFont="1" applyBorder="1" applyAlignment="1">
      <alignment horizontal="center" vertical="top" wrapText="1"/>
    </xf>
    <xf numFmtId="2" fontId="3" fillId="0" borderId="19" xfId="15" applyNumberFormat="1" applyFont="1" applyBorder="1" applyAlignment="1">
      <alignment vertical="top"/>
    </xf>
    <xf numFmtId="0" fontId="10" fillId="0" borderId="0" xfId="15" applyFont="1" applyAlignment="1">
      <alignment vertical="top" wrapText="1"/>
    </xf>
    <xf numFmtId="0" fontId="5" fillId="0" borderId="17" xfId="15" applyFont="1" applyBorder="1" applyAlignment="1">
      <alignment horizontal="center" vertical="top"/>
    </xf>
    <xf numFmtId="0" fontId="4" fillId="0" borderId="18" xfId="15" applyFont="1" applyBorder="1" applyAlignment="1">
      <alignment horizontal="left" wrapText="1"/>
    </xf>
    <xf numFmtId="2" fontId="18" fillId="0" borderId="0" xfId="15" applyNumberFormat="1" applyFont="1" applyAlignment="1">
      <alignment wrapText="1"/>
    </xf>
    <xf numFmtId="0" fontId="4" fillId="0" borderId="18" xfId="15" quotePrefix="1" applyFont="1" applyBorder="1" applyAlignment="1">
      <alignment horizontal="center" vertical="top"/>
    </xf>
    <xf numFmtId="2" fontId="108" fillId="0" borderId="19" xfId="15" applyNumberFormat="1" applyFont="1" applyBorder="1" applyAlignment="1">
      <alignment vertical="top"/>
    </xf>
    <xf numFmtId="0" fontId="48" fillId="0" borderId="17" xfId="15" applyBorder="1"/>
    <xf numFmtId="0" fontId="3" fillId="0" borderId="18" xfId="15" applyFont="1" applyBorder="1" applyAlignment="1">
      <alignment horizontal="left" wrapText="1"/>
    </xf>
    <xf numFmtId="49" fontId="3" fillId="0" borderId="18" xfId="15" applyNumberFormat="1" applyFont="1" applyBorder="1" applyAlignment="1">
      <alignment horizontal="left" vertical="top"/>
    </xf>
    <xf numFmtId="0" fontId="48" fillId="0" borderId="23" xfId="15" applyBorder="1"/>
    <xf numFmtId="0" fontId="3" fillId="0" borderId="8" xfId="15" applyFont="1" applyBorder="1" applyAlignment="1">
      <alignment horizontal="left" wrapText="1"/>
    </xf>
    <xf numFmtId="49" fontId="3" fillId="0" borderId="8" xfId="15" quotePrefix="1" applyNumberFormat="1" applyFont="1" applyBorder="1" applyAlignment="1">
      <alignment horizontal="left" vertical="top"/>
    </xf>
    <xf numFmtId="49" fontId="3" fillId="0" borderId="8" xfId="15" applyNumberFormat="1" applyFont="1" applyBorder="1" applyAlignment="1">
      <alignment horizontal="left" vertical="top"/>
    </xf>
    <xf numFmtId="0" fontId="7" fillId="0" borderId="1" xfId="15" applyFont="1" applyBorder="1" applyAlignment="1">
      <alignment horizontal="left" vertical="top" wrapText="1"/>
    </xf>
    <xf numFmtId="2" fontId="7" fillId="0" borderId="1" xfId="15" applyNumberFormat="1" applyFont="1" applyBorder="1" applyAlignment="1">
      <alignment wrapText="1"/>
    </xf>
    <xf numFmtId="0" fontId="3" fillId="0" borderId="8" xfId="15" quotePrefix="1" applyFont="1" applyBorder="1" applyAlignment="1">
      <alignment horizontal="center" vertical="top"/>
    </xf>
    <xf numFmtId="2" fontId="3" fillId="0" borderId="24" xfId="15" applyNumberFormat="1" applyFont="1" applyBorder="1" applyAlignment="1">
      <alignment vertical="top"/>
    </xf>
    <xf numFmtId="49" fontId="48" fillId="0" borderId="0" xfId="15" applyNumberFormat="1"/>
    <xf numFmtId="2" fontId="85" fillId="0" borderId="0" xfId="15" applyNumberFormat="1" applyFont="1"/>
    <xf numFmtId="2" fontId="48" fillId="0" borderId="0" xfId="15" applyNumberFormat="1"/>
    <xf numFmtId="0" fontId="102" fillId="0" borderId="22" xfId="0" applyFont="1" applyBorder="1" applyAlignment="1">
      <alignment vertical="top"/>
    </xf>
    <xf numFmtId="2" fontId="103" fillId="0" borderId="0" xfId="0" applyNumberFormat="1" applyFont="1" applyAlignment="1">
      <alignment vertical="top"/>
    </xf>
    <xf numFmtId="0" fontId="102" fillId="0" borderId="18" xfId="0" applyFont="1" applyBorder="1" applyAlignment="1">
      <alignment vertical="top"/>
    </xf>
    <xf numFmtId="2" fontId="102" fillId="0" borderId="20" xfId="0" applyNumberFormat="1" applyFont="1" applyBorder="1" applyAlignment="1">
      <alignment vertical="top"/>
    </xf>
    <xf numFmtId="49" fontId="102" fillId="0" borderId="18" xfId="0" applyNumberFormat="1" applyFont="1" applyBorder="1" applyAlignment="1">
      <alignment vertical="top"/>
    </xf>
    <xf numFmtId="0" fontId="102" fillId="0" borderId="0" xfId="0" applyFont="1" applyAlignment="1">
      <alignment vertical="top"/>
    </xf>
    <xf numFmtId="2" fontId="37" fillId="0" borderId="0" xfId="0" applyNumberFormat="1" applyFont="1" applyAlignment="1">
      <alignment vertical="top"/>
    </xf>
    <xf numFmtId="0" fontId="3" fillId="0" borderId="17" xfId="0" applyFont="1" applyBorder="1" applyAlignment="1">
      <alignment horizontal="left" wrapText="1"/>
    </xf>
    <xf numFmtId="0" fontId="17" fillId="0" borderId="0" xfId="0" applyFont="1" applyAlignment="1" applyProtection="1">
      <alignment horizontal="left" vertical="top"/>
      <protection locked="0"/>
    </xf>
    <xf numFmtId="2" fontId="4" fillId="0" borderId="19" xfId="0" applyNumberFormat="1" applyFont="1" applyBorder="1" applyAlignment="1">
      <alignment horizontal="right" vertical="top"/>
    </xf>
    <xf numFmtId="49" fontId="34" fillId="0" borderId="25" xfId="0" applyNumberFormat="1" applyFont="1" applyBorder="1" applyAlignment="1" applyProtection="1">
      <alignment horizontal="left" vertical="top"/>
      <protection locked="0"/>
    </xf>
    <xf numFmtId="4" fontId="20" fillId="0" borderId="0" xfId="3" applyNumberFormat="1" applyFont="1" applyAlignment="1">
      <alignment wrapText="1"/>
    </xf>
    <xf numFmtId="0" fontId="7" fillId="0" borderId="0" xfId="5" applyFont="1" applyAlignment="1">
      <alignment vertical="top" wrapText="1"/>
    </xf>
    <xf numFmtId="0" fontId="4" fillId="0" borderId="0" xfId="5" applyFont="1" applyAlignment="1">
      <alignment vertical="top" wrapText="1"/>
    </xf>
    <xf numFmtId="2" fontId="7" fillId="0" borderId="0" xfId="5" applyNumberFormat="1" applyFont="1" applyAlignment="1">
      <alignment vertical="top" wrapText="1"/>
    </xf>
    <xf numFmtId="49" fontId="4" fillId="0" borderId="0" xfId="5" applyNumberFormat="1" applyFont="1" applyAlignment="1">
      <alignment horizontal="left" vertical="top"/>
    </xf>
    <xf numFmtId="0" fontId="4" fillId="0" borderId="19" xfId="5" applyFont="1" applyBorder="1" applyAlignment="1">
      <alignment vertical="top"/>
    </xf>
    <xf numFmtId="0" fontId="16" fillId="0" borderId="0" xfId="5" applyFont="1" applyAlignment="1">
      <alignment wrapText="1"/>
    </xf>
    <xf numFmtId="0" fontId="34" fillId="0" borderId="17" xfId="0" applyFont="1" applyBorder="1" applyAlignment="1">
      <alignment horizontal="center" vertical="top"/>
    </xf>
    <xf numFmtId="0" fontId="4" fillId="0" borderId="23" xfId="5" applyFont="1" applyBorder="1" applyAlignment="1">
      <alignment horizontal="center" vertical="center"/>
    </xf>
    <xf numFmtId="0" fontId="3" fillId="0" borderId="8" xfId="5" applyFont="1" applyBorder="1" applyAlignment="1">
      <alignment horizontal="left" vertical="top" wrapText="1"/>
    </xf>
    <xf numFmtId="49" fontId="3" fillId="0" borderId="8" xfId="5" applyNumberFormat="1" applyFont="1" applyBorder="1" applyAlignment="1">
      <alignment horizontal="left" vertical="top"/>
    </xf>
    <xf numFmtId="49" fontId="3" fillId="0" borderId="8" xfId="5" quotePrefix="1" applyNumberFormat="1" applyFont="1" applyBorder="1" applyAlignment="1">
      <alignment horizontal="left" vertical="top"/>
    </xf>
    <xf numFmtId="0" fontId="3" fillId="0" borderId="1" xfId="5" applyFont="1" applyBorder="1" applyAlignment="1">
      <alignment vertical="top" wrapText="1"/>
    </xf>
    <xf numFmtId="0" fontId="3" fillId="0" borderId="8" xfId="5" applyFont="1" applyBorder="1" applyAlignment="1">
      <alignment horizontal="center" vertical="top"/>
    </xf>
    <xf numFmtId="2" fontId="3" fillId="0" borderId="24" xfId="5" applyNumberFormat="1" applyFont="1" applyBorder="1" applyAlignment="1">
      <alignment vertical="top"/>
    </xf>
    <xf numFmtId="0" fontId="16" fillId="0" borderId="0" xfId="3" applyFont="1" applyAlignment="1">
      <alignment horizontal="center" vertical="top"/>
    </xf>
    <xf numFmtId="0" fontId="16" fillId="0" borderId="0" xfId="3" applyFont="1" applyAlignment="1">
      <alignment horizontal="left" wrapText="1"/>
    </xf>
    <xf numFmtId="49" fontId="16" fillId="0" borderId="0" xfId="3" quotePrefix="1" applyNumberFormat="1" applyFont="1" applyAlignment="1">
      <alignment horizontal="left" vertical="top"/>
    </xf>
    <xf numFmtId="49" fontId="16" fillId="0" borderId="0" xfId="3" applyNumberFormat="1" applyFont="1" applyAlignment="1">
      <alignment horizontal="left" vertical="top"/>
    </xf>
    <xf numFmtId="0" fontId="16" fillId="0" borderId="0" xfId="3" applyFont="1" applyAlignment="1">
      <alignment vertical="center" wrapText="1"/>
    </xf>
    <xf numFmtId="0" fontId="16" fillId="0" borderId="0" xfId="3" applyFont="1" applyAlignment="1">
      <alignment vertical="center"/>
    </xf>
    <xf numFmtId="0" fontId="3" fillId="0" borderId="22" xfId="0" applyFont="1" applyBorder="1" applyAlignment="1">
      <alignment horizontal="left" wrapText="1"/>
    </xf>
    <xf numFmtId="2" fontId="20" fillId="0" borderId="0" xfId="0" applyNumberFormat="1" applyFont="1"/>
    <xf numFmtId="1" fontId="3" fillId="0" borderId="17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 vertical="top" wrapText="1"/>
    </xf>
    <xf numFmtId="1" fontId="4" fillId="0" borderId="17" xfId="0" quotePrefix="1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top" wrapText="1"/>
    </xf>
    <xf numFmtId="2" fontId="11" fillId="0" borderId="0" xfId="0" applyNumberFormat="1" applyFont="1" applyAlignment="1">
      <alignment horizontal="left" vertical="top" wrapText="1"/>
    </xf>
    <xf numFmtId="0" fontId="11" fillId="0" borderId="18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4" fillId="0" borderId="18" xfId="0" quotePrefix="1" applyFont="1" applyBorder="1" applyAlignment="1">
      <alignment horizontal="center" vertical="center"/>
    </xf>
    <xf numFmtId="0" fontId="46" fillId="0" borderId="18" xfId="0" quotePrefix="1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09" fillId="0" borderId="0" xfId="0" applyFont="1" applyAlignment="1">
      <alignment horizontal="right" vertical="top" wrapText="1"/>
    </xf>
    <xf numFmtId="2" fontId="4" fillId="0" borderId="19" xfId="0" applyNumberFormat="1" applyFont="1" applyBorder="1" applyAlignment="1">
      <alignment horizontal="right" vertical="center"/>
    </xf>
    <xf numFmtId="2" fontId="3" fillId="0" borderId="19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7" fillId="0" borderId="20" xfId="0" applyNumberFormat="1" applyFont="1" applyBorder="1" applyAlignment="1">
      <alignment horizontal="right" vertical="center" wrapText="1"/>
    </xf>
    <xf numFmtId="2" fontId="110" fillId="0" borderId="0" xfId="0" applyNumberFormat="1" applyFont="1" applyAlignment="1">
      <alignment wrapText="1"/>
    </xf>
    <xf numFmtId="2" fontId="3" fillId="0" borderId="0" xfId="0" applyNumberFormat="1" applyFont="1" applyAlignment="1">
      <alignment vertical="top" wrapText="1"/>
    </xf>
    <xf numFmtId="49" fontId="14" fillId="0" borderId="18" xfId="5" quotePrefix="1" applyNumberFormat="1" applyBorder="1" applyAlignment="1">
      <alignment horizontal="left" vertical="top"/>
    </xf>
    <xf numFmtId="0" fontId="14" fillId="0" borderId="0" xfId="5" applyAlignment="1">
      <alignment wrapText="1"/>
    </xf>
    <xf numFmtId="0" fontId="14" fillId="0" borderId="18" xfId="5" applyBorder="1" applyAlignment="1">
      <alignment horizontal="center" vertical="top"/>
    </xf>
    <xf numFmtId="4" fontId="14" fillId="0" borderId="19" xfId="5" applyNumberForma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top" wrapText="1"/>
    </xf>
    <xf numFmtId="2" fontId="109" fillId="0" borderId="0" xfId="0" applyNumberFormat="1" applyFont="1" applyAlignment="1">
      <alignment wrapText="1"/>
    </xf>
    <xf numFmtId="0" fontId="111" fillId="0" borderId="0" xfId="0" applyFont="1" applyAlignment="1">
      <alignment vertical="top" wrapText="1"/>
    </xf>
    <xf numFmtId="2" fontId="111" fillId="0" borderId="0" xfId="0" applyNumberFormat="1" applyFont="1" applyAlignment="1">
      <alignment wrapText="1"/>
    </xf>
    <xf numFmtId="2" fontId="28" fillId="0" borderId="0" xfId="0" applyNumberFormat="1" applyFont="1" applyAlignment="1">
      <alignment wrapText="1"/>
    </xf>
    <xf numFmtId="0" fontId="112" fillId="0" borderId="0" xfId="0" applyFont="1" applyAlignment="1">
      <alignment vertical="top" wrapText="1"/>
    </xf>
    <xf numFmtId="0" fontId="28" fillId="0" borderId="18" xfId="0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left" vertical="top"/>
    </xf>
    <xf numFmtId="0" fontId="3" fillId="0" borderId="21" xfId="0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top" wrapText="1"/>
    </xf>
    <xf numFmtId="2" fontId="3" fillId="0" borderId="19" xfId="0" applyNumberFormat="1" applyFont="1" applyBorder="1" applyAlignment="1">
      <alignment horizontal="right" vertical="center" wrapText="1"/>
    </xf>
    <xf numFmtId="1" fontId="4" fillId="0" borderId="23" xfId="0" quotePrefix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wrapText="1"/>
    </xf>
    <xf numFmtId="164" fontId="4" fillId="0" borderId="8" xfId="0" applyNumberFormat="1" applyFont="1" applyBorder="1" applyAlignment="1">
      <alignment horizontal="left" vertical="top"/>
    </xf>
    <xf numFmtId="165" fontId="4" fillId="0" borderId="8" xfId="0" applyNumberFormat="1" applyFont="1" applyBorder="1" applyAlignment="1">
      <alignment horizontal="left" vertical="top"/>
    </xf>
    <xf numFmtId="0" fontId="4" fillId="0" borderId="1" xfId="0" applyFont="1" applyBorder="1" applyAlignment="1">
      <alignment vertical="top" wrapText="1"/>
    </xf>
    <xf numFmtId="2" fontId="4" fillId="0" borderId="1" xfId="0" applyNumberFormat="1" applyFont="1" applyBorder="1" applyAlignment="1">
      <alignment wrapText="1"/>
    </xf>
    <xf numFmtId="0" fontId="4" fillId="0" borderId="8" xfId="0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right" vertical="center" wrapText="1"/>
    </xf>
    <xf numFmtId="0" fontId="15" fillId="0" borderId="25" xfId="0" applyFont="1" applyBorder="1" applyAlignment="1">
      <alignment horizontal="right" vertical="top" wrapText="1"/>
    </xf>
    <xf numFmtId="0" fontId="3" fillId="0" borderId="0" xfId="5" applyFont="1" applyAlignment="1">
      <alignment wrapText="1"/>
    </xf>
    <xf numFmtId="4" fontId="3" fillId="0" borderId="19" xfId="5" applyNumberFormat="1" applyFont="1" applyBorder="1" applyAlignment="1">
      <alignment horizontal="right" vertical="center" wrapText="1"/>
    </xf>
    <xf numFmtId="1" fontId="3" fillId="0" borderId="13" xfId="0" applyNumberFormat="1" applyFont="1" applyBorder="1" applyAlignment="1">
      <alignment horizontal="center" vertical="center"/>
    </xf>
    <xf numFmtId="0" fontId="3" fillId="0" borderId="21" xfId="0" quotePrefix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right" vertical="center"/>
    </xf>
    <xf numFmtId="0" fontId="4" fillId="0" borderId="21" xfId="0" applyFont="1" applyBorder="1" applyAlignment="1">
      <alignment horizontal="center" vertical="center"/>
    </xf>
    <xf numFmtId="0" fontId="111" fillId="0" borderId="0" xfId="0" applyFont="1" applyAlignment="1">
      <alignment horizontal="left" vertical="top" wrapText="1"/>
    </xf>
    <xf numFmtId="2" fontId="111" fillId="0" borderId="0" xfId="0" applyNumberFormat="1" applyFont="1" applyAlignment="1">
      <alignment horizontal="right" vertical="top" wrapText="1"/>
    </xf>
    <xf numFmtId="0" fontId="11" fillId="0" borderId="21" xfId="0" applyFont="1" applyBorder="1" applyAlignment="1">
      <alignment horizontal="center" vertical="center" wrapText="1"/>
    </xf>
    <xf numFmtId="0" fontId="4" fillId="0" borderId="21" xfId="0" quotePrefix="1" applyFont="1" applyBorder="1" applyAlignment="1">
      <alignment horizontal="center" vertical="center"/>
    </xf>
    <xf numFmtId="2" fontId="4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wrapText="1"/>
    </xf>
    <xf numFmtId="2" fontId="4" fillId="0" borderId="19" xfId="0" applyNumberFormat="1" applyFont="1" applyBorder="1" applyAlignment="1">
      <alignment horizontal="right" vertical="center" wrapText="1"/>
    </xf>
    <xf numFmtId="2" fontId="109" fillId="0" borderId="0" xfId="0" applyNumberFormat="1" applyFont="1" applyAlignment="1">
      <alignment horizontal="right" vertical="top" wrapText="1"/>
    </xf>
    <xf numFmtId="0" fontId="3" fillId="0" borderId="21" xfId="5" applyFont="1" applyBorder="1" applyAlignment="1">
      <alignment horizontal="center" vertical="top"/>
    </xf>
    <xf numFmtId="0" fontId="15" fillId="0" borderId="0" xfId="5" applyFont="1" applyAlignment="1">
      <alignment vertical="top" wrapText="1"/>
    </xf>
    <xf numFmtId="0" fontId="3" fillId="0" borderId="21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wrapText="1"/>
    </xf>
    <xf numFmtId="2" fontId="111" fillId="0" borderId="0" xfId="0" applyNumberFormat="1" applyFont="1" applyAlignment="1">
      <alignment vertical="top" wrapText="1"/>
    </xf>
    <xf numFmtId="0" fontId="62" fillId="0" borderId="18" xfId="0" applyFont="1" applyBorder="1" applyAlignment="1">
      <alignment horizontal="left" wrapText="1"/>
    </xf>
    <xf numFmtId="0" fontId="53" fillId="0" borderId="18" xfId="0" applyFont="1" applyBorder="1" applyAlignment="1">
      <alignment horizontal="left" wrapText="1"/>
    </xf>
    <xf numFmtId="0" fontId="46" fillId="0" borderId="18" xfId="0" applyFont="1" applyBorder="1" applyAlignment="1">
      <alignment horizontal="left" wrapText="1"/>
    </xf>
    <xf numFmtId="49" fontId="112" fillId="0" borderId="18" xfId="0" applyNumberFormat="1" applyFont="1" applyBorder="1" applyAlignment="1">
      <alignment horizontal="left" vertical="top"/>
    </xf>
    <xf numFmtId="49" fontId="112" fillId="0" borderId="18" xfId="0" quotePrefix="1" applyNumberFormat="1" applyFont="1" applyBorder="1" applyAlignment="1">
      <alignment horizontal="left" vertical="top"/>
    </xf>
    <xf numFmtId="0" fontId="112" fillId="0" borderId="21" xfId="0" applyFont="1" applyBorder="1" applyAlignment="1">
      <alignment horizontal="center" vertical="center"/>
    </xf>
    <xf numFmtId="2" fontId="113" fillId="0" borderId="0" xfId="0" applyNumberFormat="1" applyFont="1" applyAlignment="1">
      <alignment wrapText="1"/>
    </xf>
    <xf numFmtId="0" fontId="4" fillId="0" borderId="21" xfId="0" applyFont="1" applyBorder="1" applyAlignment="1">
      <alignment horizontal="center" vertical="top" wrapText="1"/>
    </xf>
    <xf numFmtId="0" fontId="46" fillId="0" borderId="8" xfId="0" applyFont="1" applyBorder="1" applyAlignment="1">
      <alignment horizontal="left" wrapText="1"/>
    </xf>
    <xf numFmtId="49" fontId="112" fillId="0" borderId="8" xfId="0" applyNumberFormat="1" applyFont="1" applyBorder="1" applyAlignment="1">
      <alignment horizontal="left" vertical="top"/>
    </xf>
    <xf numFmtId="49" fontId="112" fillId="0" borderId="8" xfId="0" quotePrefix="1" applyNumberFormat="1" applyFont="1" applyBorder="1" applyAlignment="1">
      <alignment horizontal="left" vertical="top"/>
    </xf>
    <xf numFmtId="0" fontId="111" fillId="0" borderId="1" xfId="0" applyFont="1" applyBorder="1" applyAlignment="1">
      <alignment vertical="top" wrapText="1"/>
    </xf>
    <xf numFmtId="2" fontId="111" fillId="0" borderId="1" xfId="0" applyNumberFormat="1" applyFont="1" applyBorder="1" applyAlignment="1">
      <alignment wrapText="1"/>
    </xf>
    <xf numFmtId="0" fontId="112" fillId="0" borderId="9" xfId="0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right" vertical="center" wrapText="1"/>
    </xf>
    <xf numFmtId="0" fontId="62" fillId="0" borderId="0" xfId="0" applyFont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62" fillId="0" borderId="18" xfId="0" applyFont="1" applyBorder="1" applyAlignment="1">
      <alignment horizontal="center"/>
    </xf>
    <xf numFmtId="0" fontId="39" fillId="0" borderId="18" xfId="0" applyFont="1" applyBorder="1" applyAlignment="1">
      <alignment horizontal="left" wrapText="1"/>
    </xf>
    <xf numFmtId="0" fontId="46" fillId="0" borderId="21" xfId="0" applyFont="1" applyBorder="1" applyAlignment="1">
      <alignment horizontal="center" vertical="center"/>
    </xf>
    <xf numFmtId="2" fontId="109" fillId="0" borderId="0" xfId="0" applyNumberFormat="1" applyFont="1" applyAlignment="1">
      <alignment horizontal="right" wrapText="1"/>
    </xf>
    <xf numFmtId="49" fontId="4" fillId="0" borderId="18" xfId="0" quotePrefix="1" applyNumberFormat="1" applyFont="1" applyBorder="1" applyAlignment="1" applyProtection="1">
      <alignment horizontal="left" vertical="top"/>
      <protection hidden="1"/>
    </xf>
    <xf numFmtId="49" fontId="4" fillId="0" borderId="18" xfId="0" applyNumberFormat="1" applyFont="1" applyBorder="1" applyAlignment="1" applyProtection="1">
      <alignment horizontal="left" vertical="top"/>
      <protection hidden="1"/>
    </xf>
    <xf numFmtId="0" fontId="4" fillId="0" borderId="0" xfId="0" applyFont="1" applyAlignment="1" applyProtection="1">
      <alignment vertical="top" wrapText="1"/>
      <protection hidden="1"/>
    </xf>
    <xf numFmtId="2" fontId="4" fillId="0" borderId="0" xfId="0" applyNumberFormat="1" applyFont="1" applyAlignment="1" applyProtection="1">
      <alignment wrapText="1"/>
      <protection hidden="1"/>
    </xf>
    <xf numFmtId="0" fontId="4" fillId="0" borderId="21" xfId="0" applyFont="1" applyBorder="1" applyAlignment="1" applyProtection="1">
      <alignment horizontal="center" vertical="center"/>
      <protection hidden="1"/>
    </xf>
    <xf numFmtId="4" fontId="4" fillId="0" borderId="19" xfId="0" applyNumberFormat="1" applyFont="1" applyBorder="1" applyAlignment="1" applyProtection="1">
      <alignment horizontal="right" vertical="center" wrapText="1"/>
      <protection hidden="1"/>
    </xf>
    <xf numFmtId="49" fontId="3" fillId="0" borderId="18" xfId="0" applyNumberFormat="1" applyFont="1" applyBorder="1" applyAlignment="1" applyProtection="1">
      <alignment horizontal="left" vertical="top"/>
      <protection hidden="1"/>
    </xf>
    <xf numFmtId="49" fontId="3" fillId="0" borderId="18" xfId="0" quotePrefix="1" applyNumberFormat="1" applyFont="1" applyBorder="1" applyAlignment="1" applyProtection="1">
      <alignment horizontal="left"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2" fontId="3" fillId="0" borderId="0" xfId="0" applyNumberFormat="1" applyFont="1" applyAlignment="1" applyProtection="1">
      <alignment wrapText="1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4" fontId="3" fillId="0" borderId="19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vertical="top" wrapText="1"/>
      <protection hidden="1"/>
    </xf>
    <xf numFmtId="0" fontId="6" fillId="0" borderId="18" xfId="0" applyFont="1" applyBorder="1" applyAlignment="1" applyProtection="1">
      <alignment vertical="top"/>
      <protection hidden="1"/>
    </xf>
    <xf numFmtId="49" fontId="6" fillId="0" borderId="18" xfId="0" applyNumberFormat="1" applyFont="1" applyBorder="1" applyAlignment="1" applyProtection="1">
      <alignment horizontal="left" vertical="top"/>
      <protection hidden="1"/>
    </xf>
    <xf numFmtId="2" fontId="110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 applyProtection="1">
      <alignment horizontal="right" vertical="center"/>
      <protection hidden="1"/>
    </xf>
    <xf numFmtId="4" fontId="4" fillId="0" borderId="19" xfId="0" applyNumberFormat="1" applyFont="1" applyBorder="1" applyAlignment="1" applyProtection="1">
      <alignment horizontal="right" vertical="center"/>
      <protection hidden="1"/>
    </xf>
    <xf numFmtId="2" fontId="111" fillId="0" borderId="0" xfId="0" applyNumberFormat="1" applyFont="1" applyAlignment="1" applyProtection="1">
      <alignment vertical="top" wrapText="1"/>
      <protection hidden="1"/>
    </xf>
    <xf numFmtId="2" fontId="111" fillId="0" borderId="0" xfId="0" applyNumberFormat="1" applyFont="1" applyAlignment="1" applyProtection="1">
      <alignment wrapText="1"/>
      <protection hidden="1"/>
    </xf>
    <xf numFmtId="0" fontId="62" fillId="0" borderId="18" xfId="0" applyFont="1" applyBorder="1"/>
    <xf numFmtId="0" fontId="28" fillId="0" borderId="21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top" wrapText="1"/>
    </xf>
    <xf numFmtId="0" fontId="39" fillId="0" borderId="18" xfId="0" applyFont="1" applyBorder="1" applyAlignment="1">
      <alignment wrapText="1"/>
    </xf>
    <xf numFmtId="0" fontId="62" fillId="0" borderId="18" xfId="0" applyFont="1" applyBorder="1" applyAlignment="1">
      <alignment wrapText="1"/>
    </xf>
    <xf numFmtId="0" fontId="62" fillId="0" borderId="8" xfId="0" applyFont="1" applyBorder="1" applyAlignment="1">
      <alignment horizontal="left" wrapText="1"/>
    </xf>
    <xf numFmtId="164" fontId="3" fillId="0" borderId="8" xfId="0" applyNumberFormat="1" applyFont="1" applyBorder="1" applyAlignment="1">
      <alignment horizontal="left" vertical="top"/>
    </xf>
    <xf numFmtId="165" fontId="3" fillId="0" borderId="8" xfId="0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0" borderId="9" xfId="0" applyFont="1" applyBorder="1" applyAlignment="1">
      <alignment horizontal="center" vertical="center"/>
    </xf>
    <xf numFmtId="2" fontId="109" fillId="0" borderId="0" xfId="0" applyNumberFormat="1" applyFont="1" applyAlignment="1">
      <alignment vertical="center" wrapText="1"/>
    </xf>
    <xf numFmtId="0" fontId="114" fillId="0" borderId="0" xfId="0" applyFont="1"/>
    <xf numFmtId="0" fontId="34" fillId="0" borderId="21" xfId="0" applyFont="1" applyBorder="1" applyAlignment="1">
      <alignment horizontal="center" vertical="center" wrapText="1"/>
    </xf>
    <xf numFmtId="0" fontId="46" fillId="0" borderId="21" xfId="0" quotePrefix="1" applyFont="1" applyBorder="1" applyAlignment="1">
      <alignment horizontal="center" vertical="center"/>
    </xf>
    <xf numFmtId="4" fontId="4" fillId="0" borderId="19" xfId="0" applyNumberFormat="1" applyFont="1" applyBorder="1" applyAlignment="1">
      <alignment wrapText="1"/>
    </xf>
    <xf numFmtId="4" fontId="109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0" fontId="14" fillId="0" borderId="21" xfId="5" applyBorder="1" applyAlignment="1">
      <alignment horizontal="center" vertical="top"/>
    </xf>
    <xf numFmtId="4" fontId="14" fillId="0" borderId="19" xfId="5" applyNumberFormat="1" applyBorder="1" applyAlignment="1" applyProtection="1">
      <alignment horizontal="right" vertical="center" wrapText="1"/>
      <protection hidden="1"/>
    </xf>
    <xf numFmtId="2" fontId="15" fillId="0" borderId="0" xfId="0" applyNumberFormat="1" applyFont="1" applyAlignment="1" applyProtection="1">
      <alignment vertical="top" wrapText="1"/>
      <protection hidden="1"/>
    </xf>
    <xf numFmtId="2" fontId="15" fillId="0" borderId="0" xfId="0" applyNumberFormat="1" applyFont="1" applyAlignment="1" applyProtection="1">
      <alignment wrapText="1"/>
      <protection hidden="1"/>
    </xf>
    <xf numFmtId="4" fontId="7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>
      <alignment wrapText="1"/>
    </xf>
    <xf numFmtId="0" fontId="110" fillId="0" borderId="0" xfId="0" applyFont="1" applyAlignment="1">
      <alignment wrapText="1"/>
    </xf>
    <xf numFmtId="0" fontId="3" fillId="0" borderId="0" xfId="0" applyFont="1" applyAlignment="1" applyProtection="1">
      <alignment horizontal="left" vertical="top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vertical="top"/>
      <protection hidden="1"/>
    </xf>
    <xf numFmtId="0" fontId="0" fillId="0" borderId="0" xfId="0" applyProtection="1">
      <protection hidden="1"/>
    </xf>
    <xf numFmtId="0" fontId="3" fillId="0" borderId="1" xfId="0" applyFont="1" applyBorder="1" applyAlignment="1" applyProtection="1">
      <alignment horizontal="left"/>
      <protection hidden="1"/>
    </xf>
    <xf numFmtId="1" fontId="3" fillId="0" borderId="0" xfId="0" applyNumberFormat="1" applyFont="1" applyAlignment="1" applyProtection="1">
      <alignment horizontal="left" vertical="top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horizontal="right" vertical="top"/>
      <protection hidden="1"/>
    </xf>
    <xf numFmtId="0" fontId="3" fillId="0" borderId="3" xfId="0" applyFont="1" applyBorder="1" applyAlignment="1" applyProtection="1">
      <alignment horizontal="centerContinuous"/>
      <protection hidden="1"/>
    </xf>
    <xf numFmtId="0" fontId="3" fillId="0" borderId="7" xfId="0" applyFont="1" applyBorder="1" applyAlignment="1" applyProtection="1">
      <alignment horizontal="center" vertical="top"/>
      <protection hidden="1"/>
    </xf>
    <xf numFmtId="0" fontId="3" fillId="0" borderId="8" xfId="0" applyFont="1" applyBorder="1" applyAlignment="1" applyProtection="1">
      <alignment horizontal="center"/>
      <protection hidden="1"/>
    </xf>
    <xf numFmtId="1" fontId="3" fillId="0" borderId="17" xfId="0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2" fontId="3" fillId="0" borderId="0" xfId="0" applyNumberFormat="1" applyFont="1" applyAlignment="1" applyProtection="1">
      <alignment horizontal="center" vertical="center" wrapText="1"/>
      <protection hidden="1"/>
    </xf>
    <xf numFmtId="0" fontId="3" fillId="0" borderId="14" xfId="0" quotePrefix="1" applyFont="1" applyBorder="1" applyAlignment="1" applyProtection="1">
      <alignment horizontal="center" vertical="center"/>
      <protection hidden="1"/>
    </xf>
    <xf numFmtId="2" fontId="3" fillId="0" borderId="16" xfId="0" applyNumberFormat="1" applyFont="1" applyBorder="1" applyAlignment="1" applyProtection="1">
      <alignment horizontal="right" vertical="center"/>
      <protection hidden="1"/>
    </xf>
    <xf numFmtId="1" fontId="10" fillId="0" borderId="17" xfId="0" applyNumberFormat="1" applyFont="1" applyBorder="1" applyAlignment="1" applyProtection="1">
      <alignment horizontal="center" vertical="center" wrapText="1"/>
      <protection hidden="1"/>
    </xf>
    <xf numFmtId="0" fontId="6" fillId="0" borderId="18" xfId="0" applyFont="1" applyBorder="1" applyAlignment="1" applyProtection="1">
      <alignment vertical="top" wrapText="1"/>
      <protection hidden="1"/>
    </xf>
    <xf numFmtId="164" fontId="6" fillId="0" borderId="18" xfId="0" applyNumberFormat="1" applyFont="1" applyBorder="1" applyAlignment="1" applyProtection="1">
      <alignment horizontal="left" vertical="top" wrapText="1"/>
      <protection hidden="1"/>
    </xf>
    <xf numFmtId="165" fontId="6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horizontal="left" vertical="top" wrapText="1"/>
      <protection hidden="1"/>
    </xf>
    <xf numFmtId="2" fontId="6" fillId="0" borderId="0" xfId="0" applyNumberFormat="1" applyFont="1" applyAlignment="1" applyProtection="1">
      <alignment horizontal="left" vertical="top" wrapText="1"/>
      <protection hidden="1"/>
    </xf>
    <xf numFmtId="0" fontId="3" fillId="0" borderId="18" xfId="0" quotePrefix="1" applyFont="1" applyBorder="1" applyAlignment="1" applyProtection="1">
      <alignment horizontal="center" vertical="center"/>
      <protection hidden="1"/>
    </xf>
    <xf numFmtId="2" fontId="3" fillId="0" borderId="19" xfId="0" applyNumberFormat="1" applyFont="1" applyBorder="1" applyAlignment="1" applyProtection="1">
      <alignment horizontal="right" vertical="center"/>
      <protection hidden="1"/>
    </xf>
    <xf numFmtId="0" fontId="4" fillId="0" borderId="18" xfId="0" applyFont="1" applyBorder="1" applyAlignment="1" applyProtection="1">
      <alignment horizontal="left" wrapText="1"/>
      <protection hidden="1"/>
    </xf>
    <xf numFmtId="0" fontId="4" fillId="0" borderId="0" xfId="0" applyFont="1" applyAlignment="1" applyProtection="1">
      <alignment wrapText="1"/>
      <protection hidden="1"/>
    </xf>
    <xf numFmtId="0" fontId="4" fillId="0" borderId="18" xfId="0" applyFont="1" applyBorder="1" applyAlignment="1" applyProtection="1">
      <alignment horizontal="center" vertical="center"/>
      <protection hidden="1"/>
    </xf>
    <xf numFmtId="2" fontId="4" fillId="0" borderId="19" xfId="0" applyNumberFormat="1" applyFont="1" applyBorder="1" applyAlignment="1" applyProtection="1">
      <alignment horizontal="right" vertical="center"/>
      <protection hidden="1"/>
    </xf>
    <xf numFmtId="1" fontId="4" fillId="0" borderId="17" xfId="0" quotePrefix="1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left" wrapText="1"/>
      <protection hidden="1"/>
    </xf>
    <xf numFmtId="0" fontId="7" fillId="0" borderId="0" xfId="0" applyFont="1" applyAlignment="1" applyProtection="1">
      <alignment horizontal="left" vertical="top" wrapText="1"/>
      <protection hidden="1"/>
    </xf>
    <xf numFmtId="2" fontId="7" fillId="0" borderId="0" xfId="0" applyNumberFormat="1" applyFont="1" applyAlignment="1" applyProtection="1">
      <alignment horizontal="right" vertical="top" wrapText="1"/>
      <protection hidden="1"/>
    </xf>
    <xf numFmtId="2" fontId="15" fillId="0" borderId="0" xfId="0" applyNumberFormat="1" applyFont="1" applyAlignment="1" applyProtection="1">
      <alignment horizontal="right" vertical="top" wrapText="1"/>
      <protection hidden="1"/>
    </xf>
    <xf numFmtId="164" fontId="11" fillId="0" borderId="18" xfId="0" applyNumberFormat="1" applyFont="1" applyBorder="1" applyAlignment="1" applyProtection="1">
      <alignment horizontal="left" vertical="top" wrapText="1"/>
      <protection hidden="1"/>
    </xf>
    <xf numFmtId="165" fontId="11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vertical="top" wrapText="1"/>
      <protection hidden="1"/>
    </xf>
    <xf numFmtId="2" fontId="11" fillId="0" borderId="0" xfId="0" applyNumberFormat="1" applyFont="1" applyAlignment="1" applyProtection="1">
      <alignment horizontal="left" vertical="top" wrapText="1"/>
      <protection hidden="1"/>
    </xf>
    <xf numFmtId="0" fontId="11" fillId="0" borderId="18" xfId="0" applyFont="1" applyBorder="1" applyAlignment="1" applyProtection="1">
      <alignment horizontal="center" vertical="center" wrapText="1"/>
      <protection hidden="1"/>
    </xf>
    <xf numFmtId="0" fontId="24" fillId="0" borderId="21" xfId="0" applyFont="1" applyBorder="1" applyAlignment="1" applyProtection="1">
      <alignment vertical="top" wrapText="1"/>
      <protection hidden="1"/>
    </xf>
    <xf numFmtId="0" fontId="17" fillId="0" borderId="21" xfId="0" applyFont="1" applyBorder="1" applyAlignment="1" applyProtection="1">
      <alignment vertical="top" wrapText="1"/>
      <protection hidden="1"/>
    </xf>
    <xf numFmtId="4" fontId="17" fillId="0" borderId="0" xfId="0" applyNumberFormat="1" applyFont="1" applyAlignment="1" applyProtection="1">
      <alignment vertical="top" wrapText="1"/>
      <protection hidden="1"/>
    </xf>
    <xf numFmtId="4" fontId="24" fillId="0" borderId="0" xfId="0" applyNumberFormat="1" applyFont="1" applyAlignment="1" applyProtection="1">
      <alignment vertical="top" wrapText="1"/>
      <protection hidden="1"/>
    </xf>
    <xf numFmtId="0" fontId="4" fillId="0" borderId="18" xfId="0" quotePrefix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 vertical="center"/>
      <protection hidden="1"/>
    </xf>
    <xf numFmtId="0" fontId="46" fillId="0" borderId="18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wrapText="1"/>
      <protection hidden="1"/>
    </xf>
    <xf numFmtId="0" fontId="111" fillId="0" borderId="18" xfId="0" applyFont="1" applyBorder="1" applyAlignment="1" applyProtection="1">
      <alignment vertical="top" wrapText="1"/>
      <protection hidden="1"/>
    </xf>
    <xf numFmtId="0" fontId="28" fillId="0" borderId="18" xfId="0" applyFont="1" applyBorder="1" applyAlignment="1" applyProtection="1">
      <alignment horizontal="center" vertical="center" wrapText="1"/>
      <protection hidden="1"/>
    </xf>
    <xf numFmtId="0" fontId="15" fillId="0" borderId="0" xfId="0" applyFont="1" applyAlignment="1" applyProtection="1">
      <alignment horizontal="left" vertical="top" wrapText="1"/>
      <protection hidden="1"/>
    </xf>
    <xf numFmtId="0" fontId="110" fillId="0" borderId="0" xfId="0" applyFont="1" applyAlignment="1" applyProtection="1">
      <alignment horizontal="left" vertical="top" wrapText="1"/>
      <protection hidden="1"/>
    </xf>
    <xf numFmtId="0" fontId="18" fillId="0" borderId="0" xfId="0" applyFont="1" applyAlignment="1" applyProtection="1">
      <alignment horizontal="right" vertical="top" wrapText="1"/>
      <protection hidden="1"/>
    </xf>
    <xf numFmtId="2" fontId="109" fillId="0" borderId="0" xfId="0" applyNumberFormat="1" applyFont="1" applyAlignment="1" applyProtection="1">
      <alignment wrapText="1"/>
      <protection hidden="1"/>
    </xf>
    <xf numFmtId="0" fontId="111" fillId="0" borderId="0" xfId="0" applyFont="1" applyAlignment="1" applyProtection="1">
      <alignment vertical="top" wrapText="1"/>
      <protection hidden="1"/>
    </xf>
    <xf numFmtId="49" fontId="6" fillId="0" borderId="18" xfId="0" applyNumberFormat="1" applyFont="1" applyBorder="1" applyAlignment="1" applyProtection="1">
      <alignment vertical="top"/>
      <protection hidden="1"/>
    </xf>
    <xf numFmtId="49" fontId="31" fillId="0" borderId="18" xfId="0" applyNumberFormat="1" applyFont="1" applyBorder="1" applyAlignment="1" applyProtection="1">
      <alignment horizontal="left" vertical="top"/>
      <protection hidden="1"/>
    </xf>
    <xf numFmtId="0" fontId="17" fillId="0" borderId="0" xfId="0" applyFont="1" applyAlignment="1" applyProtection="1">
      <alignment vertical="top" wrapText="1"/>
      <protection hidden="1"/>
    </xf>
    <xf numFmtId="2" fontId="4" fillId="0" borderId="19" xfId="0" applyNumberFormat="1" applyFont="1" applyBorder="1" applyAlignment="1" applyProtection="1">
      <alignment wrapText="1"/>
      <protection hidden="1"/>
    </xf>
    <xf numFmtId="2" fontId="3" fillId="0" borderId="19" xfId="0" applyNumberFormat="1" applyFont="1" applyBorder="1" applyAlignment="1" applyProtection="1">
      <alignment horizontal="right" vertical="center" wrapText="1"/>
      <protection hidden="1"/>
    </xf>
    <xf numFmtId="2" fontId="7" fillId="0" borderId="19" xfId="0" applyNumberFormat="1" applyFont="1" applyBorder="1" applyAlignment="1" applyProtection="1">
      <alignment wrapText="1"/>
      <protection hidden="1"/>
    </xf>
    <xf numFmtId="2" fontId="4" fillId="0" borderId="19" xfId="0" applyNumberFormat="1" applyFont="1" applyBorder="1" applyAlignment="1" applyProtection="1">
      <alignment horizontal="right" vertical="center" wrapText="1"/>
      <protection hidden="1"/>
    </xf>
    <xf numFmtId="2" fontId="3" fillId="0" borderId="19" xfId="0" applyNumberFormat="1" applyFont="1" applyBorder="1" applyAlignment="1" applyProtection="1">
      <alignment wrapText="1"/>
      <protection hidden="1"/>
    </xf>
    <xf numFmtId="2" fontId="22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horizontal="right" vertical="top" wrapText="1"/>
      <protection hidden="1"/>
    </xf>
    <xf numFmtId="49" fontId="28" fillId="0" borderId="18" xfId="0" quotePrefix="1" applyNumberFormat="1" applyFont="1" applyBorder="1" applyAlignment="1" applyProtection="1">
      <alignment horizontal="left" vertical="top"/>
      <protection hidden="1"/>
    </xf>
    <xf numFmtId="0" fontId="28" fillId="0" borderId="0" xfId="0" applyFont="1" applyAlignment="1" applyProtection="1">
      <alignment vertical="top" wrapText="1"/>
      <protection hidden="1"/>
    </xf>
    <xf numFmtId="2" fontId="28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left" wrapText="1"/>
      <protection hidden="1"/>
    </xf>
    <xf numFmtId="0" fontId="46" fillId="0" borderId="18" xfId="0" applyFont="1" applyBorder="1" applyAlignment="1" applyProtection="1">
      <alignment horizontal="left" wrapText="1"/>
      <protection hidden="1"/>
    </xf>
    <xf numFmtId="49" fontId="112" fillId="0" borderId="18" xfId="0" applyNumberFormat="1" applyFont="1" applyBorder="1" applyAlignment="1" applyProtection="1">
      <alignment horizontal="left" vertical="top"/>
      <protection hidden="1"/>
    </xf>
    <xf numFmtId="49" fontId="112" fillId="0" borderId="18" xfId="0" quotePrefix="1" applyNumberFormat="1" applyFont="1" applyBorder="1" applyAlignment="1" applyProtection="1">
      <alignment horizontal="left" vertical="top"/>
      <protection hidden="1"/>
    </xf>
    <xf numFmtId="0" fontId="112" fillId="0" borderId="18" xfId="0" applyFont="1" applyBorder="1" applyAlignment="1" applyProtection="1">
      <alignment horizontal="center" vertical="center"/>
      <protection hidden="1"/>
    </xf>
    <xf numFmtId="164" fontId="4" fillId="0" borderId="18" xfId="0" applyNumberFormat="1" applyFont="1" applyBorder="1" applyAlignment="1" applyProtection="1">
      <alignment horizontal="left" vertical="top"/>
      <protection hidden="1"/>
    </xf>
    <xf numFmtId="165" fontId="4" fillId="0" borderId="18" xfId="0" applyNumberFormat="1" applyFont="1" applyBorder="1" applyAlignment="1" applyProtection="1">
      <alignment horizontal="left" vertical="top"/>
      <protection hidden="1"/>
    </xf>
    <xf numFmtId="164" fontId="3" fillId="0" borderId="18" xfId="0" applyNumberFormat="1" applyFont="1" applyBorder="1" applyAlignment="1" applyProtection="1">
      <alignment horizontal="left" vertical="top"/>
      <protection hidden="1"/>
    </xf>
    <xf numFmtId="165" fontId="3" fillId="0" borderId="18" xfId="0" applyNumberFormat="1" applyFont="1" applyBorder="1" applyAlignment="1" applyProtection="1">
      <alignment horizontal="left" vertical="top"/>
      <protection hidden="1"/>
    </xf>
    <xf numFmtId="0" fontId="4" fillId="0" borderId="18" xfId="0" applyFont="1" applyBorder="1" applyAlignment="1" applyProtection="1">
      <alignment wrapText="1"/>
      <protection hidden="1"/>
    </xf>
    <xf numFmtId="0" fontId="3" fillId="0" borderId="18" xfId="0" applyFont="1" applyBorder="1" applyAlignment="1" applyProtection="1">
      <alignment wrapText="1"/>
      <protection hidden="1"/>
    </xf>
    <xf numFmtId="1" fontId="4" fillId="0" borderId="23" xfId="0" quotePrefix="1" applyNumberFormat="1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left" wrapText="1"/>
      <protection hidden="1"/>
    </xf>
    <xf numFmtId="49" fontId="3" fillId="0" borderId="8" xfId="0" applyNumberFormat="1" applyFont="1" applyBorder="1" applyAlignment="1" applyProtection="1">
      <alignment horizontal="left" vertical="top"/>
      <protection hidden="1"/>
    </xf>
    <xf numFmtId="49" fontId="3" fillId="0" borderId="8" xfId="0" quotePrefix="1" applyNumberFormat="1" applyFont="1" applyBorder="1" applyAlignment="1" applyProtection="1">
      <alignment horizontal="left" vertical="top"/>
      <protection hidden="1"/>
    </xf>
    <xf numFmtId="0" fontId="7" fillId="0" borderId="1" xfId="0" applyFont="1" applyBorder="1" applyAlignment="1" applyProtection="1">
      <alignment vertical="top" wrapText="1"/>
      <protection hidden="1"/>
    </xf>
    <xf numFmtId="2" fontId="7" fillId="0" borderId="1" xfId="0" applyNumberFormat="1" applyFont="1" applyBorder="1" applyAlignment="1" applyProtection="1">
      <alignment wrapText="1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2" fontId="3" fillId="0" borderId="24" xfId="0" applyNumberFormat="1" applyFont="1" applyBorder="1" applyAlignment="1" applyProtection="1">
      <alignment horizontal="right" vertical="center" wrapText="1"/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3" fontId="3" fillId="0" borderId="0" xfId="0" applyNumberFormat="1" applyFont="1" applyProtection="1">
      <protection hidden="1"/>
    </xf>
    <xf numFmtId="2" fontId="113" fillId="0" borderId="0" xfId="0" applyNumberFormat="1" applyFont="1" applyAlignment="1">
      <alignment horizontal="right" vertical="top" wrapText="1"/>
    </xf>
    <xf numFmtId="1" fontId="4" fillId="0" borderId="22" xfId="0" quotePrefix="1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left" vertical="top"/>
    </xf>
    <xf numFmtId="165" fontId="4" fillId="0" borderId="21" xfId="0" applyNumberFormat="1" applyFont="1" applyBorder="1" applyAlignment="1">
      <alignment horizontal="left" vertical="top"/>
    </xf>
    <xf numFmtId="0" fontId="111" fillId="0" borderId="21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center"/>
    </xf>
    <xf numFmtId="2" fontId="7" fillId="0" borderId="1" xfId="0" applyNumberFormat="1" applyFont="1" applyBorder="1" applyAlignment="1">
      <alignment wrapText="1"/>
    </xf>
    <xf numFmtId="4" fontId="18" fillId="0" borderId="19" xfId="0" applyNumberFormat="1" applyFont="1" applyBorder="1" applyAlignment="1" applyProtection="1">
      <alignment horizontal="right" vertical="center" wrapText="1"/>
      <protection hidden="1"/>
    </xf>
    <xf numFmtId="4" fontId="7" fillId="0" borderId="19" xfId="0" applyNumberFormat="1" applyFont="1" applyBorder="1" applyAlignment="1" applyProtection="1">
      <alignment horizontal="right" vertical="center" wrapText="1"/>
      <protection hidden="1"/>
    </xf>
    <xf numFmtId="0" fontId="111" fillId="0" borderId="0" xfId="0" applyFont="1" applyAlignment="1">
      <alignment horizontal="right" vertical="top" wrapText="1"/>
    </xf>
    <xf numFmtId="0" fontId="3" fillId="0" borderId="0" xfId="3" applyAlignment="1">
      <alignment horizontal="left" vertical="top"/>
    </xf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/>
    <xf numFmtId="0" fontId="3" fillId="0" borderId="0" xfId="3"/>
    <xf numFmtId="0" fontId="3" fillId="0" borderId="1" xfId="3" applyBorder="1" applyAlignment="1">
      <alignment horizontal="left"/>
    </xf>
    <xf numFmtId="1" fontId="4" fillId="0" borderId="0" xfId="3" applyNumberFormat="1" applyFont="1" applyAlignment="1">
      <alignment horizontal="left" vertical="top"/>
    </xf>
    <xf numFmtId="0" fontId="3" fillId="0" borderId="3" xfId="3" applyBorder="1" applyAlignment="1">
      <alignment horizontal="centerContinuous"/>
    </xf>
    <xf numFmtId="0" fontId="3" fillId="0" borderId="7" xfId="3" applyBorder="1" applyAlignment="1">
      <alignment horizontal="center" vertical="top"/>
    </xf>
    <xf numFmtId="0" fontId="3" fillId="0" borderId="8" xfId="3" applyBorder="1" applyAlignment="1">
      <alignment horizontal="center"/>
    </xf>
    <xf numFmtId="0" fontId="4" fillId="0" borderId="13" xfId="3" applyFont="1" applyBorder="1" applyAlignment="1">
      <alignment horizontal="center" vertical="top" wrapText="1"/>
    </xf>
    <xf numFmtId="0" fontId="4" fillId="0" borderId="5" xfId="3" applyFont="1" applyBorder="1" applyAlignment="1">
      <alignment horizontal="center" vertical="top" wrapText="1"/>
    </xf>
    <xf numFmtId="0" fontId="4" fillId="0" borderId="14" xfId="3" applyFont="1" applyBorder="1" applyAlignment="1">
      <alignment horizontal="center" vertical="top" wrapText="1"/>
    </xf>
    <xf numFmtId="0" fontId="3" fillId="0" borderId="14" xfId="3" applyBorder="1" applyAlignment="1">
      <alignment horizontal="center" vertical="top" wrapText="1"/>
    </xf>
    <xf numFmtId="0" fontId="3" fillId="0" borderId="4" xfId="3" applyBorder="1" applyAlignment="1">
      <alignment horizontal="center" vertical="top" wrapText="1"/>
    </xf>
    <xf numFmtId="49" fontId="4" fillId="0" borderId="21" xfId="0" applyNumberFormat="1" applyFont="1" applyBorder="1" applyAlignment="1">
      <alignment vertical="top"/>
    </xf>
    <xf numFmtId="49" fontId="3" fillId="0" borderId="18" xfId="0" applyNumberFormat="1" applyFont="1" applyBorder="1" applyAlignment="1" applyProtection="1">
      <alignment vertical="top" wrapText="1"/>
      <protection locked="0"/>
    </xf>
    <xf numFmtId="49" fontId="72" fillId="0" borderId="21" xfId="0" applyNumberFormat="1" applyFont="1" applyBorder="1" applyAlignment="1" applyProtection="1">
      <alignment horizontal="center" vertical="top" wrapText="1"/>
      <protection locked="0"/>
    </xf>
    <xf numFmtId="49" fontId="3" fillId="0" borderId="18" xfId="0" applyNumberFormat="1" applyFont="1" applyBorder="1" applyAlignment="1">
      <alignment vertical="top" wrapText="1"/>
    </xf>
    <xf numFmtId="49" fontId="115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vertical="top"/>
    </xf>
    <xf numFmtId="49" fontId="4" fillId="0" borderId="25" xfId="0" applyNumberFormat="1" applyFont="1" applyBorder="1" applyAlignment="1">
      <alignment vertical="top"/>
    </xf>
    <xf numFmtId="0" fontId="3" fillId="0" borderId="17" xfId="3" applyBorder="1" applyAlignment="1">
      <alignment vertical="top" wrapText="1"/>
    </xf>
    <xf numFmtId="0" fontId="3" fillId="0" borderId="25" xfId="3" applyBorder="1" applyAlignment="1">
      <alignment horizontal="left" vertical="top" wrapText="1"/>
    </xf>
    <xf numFmtId="49" fontId="3" fillId="0" borderId="18" xfId="3" applyNumberFormat="1" applyBorder="1" applyAlignment="1">
      <alignment horizontal="left" vertical="top"/>
    </xf>
    <xf numFmtId="49" fontId="3" fillId="0" borderId="18" xfId="3" quotePrefix="1" applyNumberFormat="1" applyBorder="1" applyAlignment="1">
      <alignment horizontal="left" vertical="top"/>
    </xf>
    <xf numFmtId="49" fontId="4" fillId="0" borderId="18" xfId="3" applyNumberFormat="1" applyFont="1" applyBorder="1" applyAlignment="1">
      <alignment horizontal="left" wrapText="1"/>
    </xf>
    <xf numFmtId="49" fontId="3" fillId="0" borderId="18" xfId="3" applyNumberFormat="1" applyBorder="1" applyAlignment="1">
      <alignment vertical="top" wrapText="1"/>
    </xf>
    <xf numFmtId="0" fontId="3" fillId="0" borderId="18" xfId="3" applyBorder="1" applyAlignment="1">
      <alignment horizontal="center" vertical="top" wrapText="1"/>
    </xf>
    <xf numFmtId="49" fontId="4" fillId="0" borderId="18" xfId="3" quotePrefix="1" applyNumberFormat="1" applyFont="1" applyBorder="1" applyAlignment="1">
      <alignment horizontal="left" vertical="top"/>
    </xf>
    <xf numFmtId="49" fontId="4" fillId="0" borderId="18" xfId="3" applyNumberFormat="1" applyFont="1" applyBorder="1" applyAlignment="1">
      <alignment horizontal="left" vertical="top"/>
    </xf>
    <xf numFmtId="0" fontId="4" fillId="0" borderId="0" xfId="3" applyFont="1" applyAlignment="1">
      <alignment vertical="top" wrapText="1"/>
    </xf>
    <xf numFmtId="0" fontId="4" fillId="0" borderId="17" xfId="3" applyFont="1" applyBorder="1" applyAlignment="1">
      <alignment horizontal="center" vertical="top" wrapText="1"/>
    </xf>
    <xf numFmtId="0" fontId="4" fillId="0" borderId="25" xfId="3" applyFont="1" applyBorder="1" applyAlignment="1">
      <alignment horizontal="left" wrapText="1"/>
    </xf>
    <xf numFmtId="0" fontId="3" fillId="0" borderId="25" xfId="3" applyBorder="1" applyAlignment="1">
      <alignment horizontal="left" wrapText="1"/>
    </xf>
    <xf numFmtId="4" fontId="15" fillId="0" borderId="0" xfId="3" applyNumberFormat="1" applyFont="1" applyAlignment="1" applyProtection="1">
      <alignment vertical="top" wrapText="1"/>
      <protection locked="0"/>
    </xf>
    <xf numFmtId="0" fontId="4" fillId="0" borderId="25" xfId="3" applyFont="1" applyBorder="1" applyAlignment="1">
      <alignment horizontal="center" vertical="top" wrapText="1"/>
    </xf>
    <xf numFmtId="0" fontId="4" fillId="0" borderId="18" xfId="3" applyFont="1" applyBorder="1" applyAlignment="1">
      <alignment horizontal="left" vertical="top" wrapText="1"/>
    </xf>
    <xf numFmtId="0" fontId="71" fillId="0" borderId="17" xfId="0" applyFont="1" applyBorder="1"/>
    <xf numFmtId="0" fontId="4" fillId="0" borderId="0" xfId="3" applyFont="1" applyAlignment="1">
      <alignment wrapText="1"/>
    </xf>
    <xf numFmtId="0" fontId="3" fillId="0" borderId="0" xfId="3" applyAlignment="1">
      <alignment wrapText="1"/>
    </xf>
    <xf numFmtId="0" fontId="9" fillId="0" borderId="17" xfId="3" applyFont="1" applyBorder="1"/>
    <xf numFmtId="0" fontId="9" fillId="0" borderId="25" xfId="3" applyFont="1" applyBorder="1"/>
    <xf numFmtId="0" fontId="9" fillId="0" borderId="18" xfId="3" applyFont="1" applyBorder="1" applyAlignment="1">
      <alignment horizontal="left"/>
    </xf>
    <xf numFmtId="0" fontId="9" fillId="0" borderId="18" xfId="3" applyFont="1" applyBorder="1" applyAlignment="1">
      <alignment vertical="top"/>
    </xf>
    <xf numFmtId="0" fontId="9" fillId="0" borderId="0" xfId="3" applyFont="1"/>
    <xf numFmtId="2" fontId="17" fillId="0" borderId="0" xfId="3" applyNumberFormat="1" applyFont="1" applyAlignment="1" applyProtection="1">
      <alignment horizontal="right" vertical="top" wrapText="1"/>
      <protection locked="0"/>
    </xf>
    <xf numFmtId="0" fontId="9" fillId="0" borderId="25" xfId="3" applyFont="1" applyBorder="1" applyAlignment="1">
      <alignment horizontal="left"/>
    </xf>
    <xf numFmtId="49" fontId="72" fillId="0" borderId="25" xfId="0" applyNumberFormat="1" applyFont="1" applyBorder="1" applyAlignment="1">
      <alignment vertical="top"/>
    </xf>
    <xf numFmtId="2" fontId="17" fillId="0" borderId="0" xfId="0" applyNumberFormat="1" applyFont="1" applyAlignment="1" applyProtection="1">
      <alignment horizontal="right" vertical="top" wrapText="1"/>
      <protection locked="0"/>
    </xf>
    <xf numFmtId="164" fontId="4" fillId="0" borderId="18" xfId="3" applyNumberFormat="1" applyFont="1" applyBorder="1" applyAlignment="1">
      <alignment horizontal="left" vertical="top"/>
    </xf>
    <xf numFmtId="165" fontId="4" fillId="0" borderId="18" xfId="3" applyNumberFormat="1" applyFont="1" applyBorder="1" applyAlignment="1">
      <alignment horizontal="left" vertical="top"/>
    </xf>
    <xf numFmtId="2" fontId="17" fillId="0" borderId="25" xfId="0" applyNumberFormat="1" applyFont="1" applyBorder="1" applyAlignment="1" applyProtection="1">
      <alignment horizontal="right" vertical="top" wrapText="1"/>
      <protection locked="0"/>
    </xf>
    <xf numFmtId="2" fontId="24" fillId="0" borderId="25" xfId="0" applyNumberFormat="1" applyFont="1" applyBorder="1" applyAlignment="1" applyProtection="1">
      <alignment horizontal="right" vertical="top" wrapText="1"/>
      <protection locked="0"/>
    </xf>
    <xf numFmtId="0" fontId="71" fillId="0" borderId="23" xfId="0" applyFont="1" applyBorder="1"/>
    <xf numFmtId="49" fontId="72" fillId="0" borderId="10" xfId="0" applyNumberFormat="1" applyFont="1" applyBorder="1" applyAlignment="1">
      <alignment vertical="top"/>
    </xf>
    <xf numFmtId="165" fontId="3" fillId="0" borderId="10" xfId="0" applyNumberFormat="1" applyFont="1" applyBorder="1" applyAlignment="1">
      <alignment horizontal="left" vertical="top"/>
    </xf>
    <xf numFmtId="49" fontId="7" fillId="0" borderId="1" xfId="0" applyNumberFormat="1" applyFont="1" applyBorder="1" applyAlignment="1" applyProtection="1">
      <alignment horizontal="left" vertical="top" wrapText="1" indent="1"/>
      <protection locked="0"/>
    </xf>
    <xf numFmtId="0" fontId="102" fillId="0" borderId="17" xfId="0" applyFont="1" applyBorder="1" applyAlignment="1">
      <alignment vertical="top"/>
    </xf>
    <xf numFmtId="49" fontId="102" fillId="0" borderId="25" xfId="0" applyNumberFormat="1" applyFont="1" applyBorder="1" applyAlignment="1">
      <alignment vertical="top"/>
    </xf>
    <xf numFmtId="2" fontId="116" fillId="0" borderId="20" xfId="0" applyNumberFormat="1" applyFont="1" applyBorder="1" applyAlignment="1">
      <alignment vertical="top"/>
    </xf>
    <xf numFmtId="49" fontId="4" fillId="0" borderId="17" xfId="0" applyNumberFormat="1" applyFont="1" applyBorder="1" applyAlignment="1">
      <alignment vertical="top"/>
    </xf>
    <xf numFmtId="0" fontId="117" fillId="0" borderId="0" xfId="0" applyFont="1"/>
    <xf numFmtId="49" fontId="90" fillId="0" borderId="18" xfId="0" applyNumberFormat="1" applyFont="1" applyBorder="1" applyAlignment="1">
      <alignment vertical="top"/>
    </xf>
    <xf numFmtId="0" fontId="90" fillId="0" borderId="0" xfId="0" applyFont="1" applyAlignment="1">
      <alignment vertical="top" wrapText="1"/>
    </xf>
    <xf numFmtId="49" fontId="17" fillId="0" borderId="0" xfId="0" applyNumberFormat="1" applyFont="1" applyAlignment="1" applyProtection="1">
      <alignment horizontal="left" vertical="top"/>
      <protection locked="0"/>
    </xf>
    <xf numFmtId="0" fontId="3" fillId="0" borderId="17" xfId="0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right" vertical="top" wrapText="1"/>
    </xf>
    <xf numFmtId="0" fontId="3" fillId="0" borderId="20" xfId="0" applyFont="1" applyBorder="1" applyAlignment="1">
      <alignment horizontal="right" vertical="top"/>
    </xf>
    <xf numFmtId="0" fontId="3" fillId="0" borderId="19" xfId="0" applyFont="1" applyBorder="1" applyAlignment="1">
      <alignment horizontal="right" vertical="top"/>
    </xf>
    <xf numFmtId="2" fontId="34" fillId="0" borderId="20" xfId="0" applyNumberFormat="1" applyFont="1" applyBorder="1" applyAlignment="1" applyProtection="1">
      <alignment horizontal="right" vertical="top"/>
      <protection locked="0"/>
    </xf>
    <xf numFmtId="49" fontId="7" fillId="0" borderId="0" xfId="3" applyNumberFormat="1" applyFont="1" applyAlignment="1" applyProtection="1">
      <alignment horizontal="left" vertical="top" wrapText="1"/>
      <protection locked="0"/>
    </xf>
    <xf numFmtId="0" fontId="34" fillId="0" borderId="23" xfId="0" applyFont="1" applyBorder="1" applyAlignment="1" applyProtection="1">
      <alignment horizontal="left" vertical="top"/>
      <protection locked="0"/>
    </xf>
    <xf numFmtId="49" fontId="34" fillId="0" borderId="8" xfId="0" applyNumberFormat="1" applyFont="1" applyBorder="1" applyAlignment="1" applyProtection="1">
      <alignment horizontal="left" vertical="top"/>
      <protection locked="0"/>
    </xf>
    <xf numFmtId="164" fontId="34" fillId="0" borderId="1" xfId="0" applyNumberFormat="1" applyFont="1" applyBorder="1" applyAlignment="1" applyProtection="1">
      <alignment horizontal="left" vertical="top" wrapText="1"/>
      <protection locked="0"/>
    </xf>
    <xf numFmtId="165" fontId="34" fillId="0" borderId="8" xfId="0" applyNumberFormat="1" applyFont="1" applyBorder="1" applyAlignment="1" applyProtection="1">
      <alignment horizontal="left" vertical="top" wrapText="1"/>
      <protection locked="0"/>
    </xf>
    <xf numFmtId="49" fontId="7" fillId="0" borderId="1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vertical="top" wrapText="1"/>
      <protection locked="0"/>
    </xf>
    <xf numFmtId="0" fontId="5" fillId="0" borderId="8" xfId="0" applyFont="1" applyBorder="1" applyAlignment="1" applyProtection="1">
      <alignment horizontal="left" vertical="top" wrapText="1"/>
      <protection locked="0"/>
    </xf>
    <xf numFmtId="2" fontId="5" fillId="0" borderId="27" xfId="0" applyNumberFormat="1" applyFont="1" applyBorder="1" applyAlignment="1" applyProtection="1">
      <alignment horizontal="right" vertical="top"/>
      <protection locked="0"/>
    </xf>
    <xf numFmtId="0" fontId="34" fillId="0" borderId="0" xfId="0" applyFont="1" applyAlignment="1" applyProtection="1">
      <alignment horizontal="left" vertical="top"/>
      <protection locked="0"/>
    </xf>
    <xf numFmtId="49" fontId="34" fillId="0" borderId="0" xfId="0" applyNumberFormat="1" applyFont="1" applyAlignment="1" applyProtection="1">
      <alignment horizontal="left" vertical="top"/>
      <protection locked="0"/>
    </xf>
    <xf numFmtId="165" fontId="34" fillId="0" borderId="0" xfId="0" applyNumberFormat="1" applyFont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 vertical="top" wrapText="1"/>
      <protection locked="0"/>
    </xf>
    <xf numFmtId="0" fontId="5" fillId="0" borderId="0" xfId="0" applyFont="1" applyAlignment="1">
      <alignment wrapText="1"/>
    </xf>
    <xf numFmtId="0" fontId="102" fillId="0" borderId="25" xfId="0" applyFont="1" applyBorder="1" applyAlignment="1">
      <alignment vertical="top"/>
    </xf>
    <xf numFmtId="0" fontId="5" fillId="0" borderId="17" xfId="20" applyFont="1" applyBorder="1" applyAlignment="1">
      <alignment horizontal="center" vertical="top"/>
    </xf>
    <xf numFmtId="0" fontId="4" fillId="0" borderId="18" xfId="20" applyFont="1" applyBorder="1" applyAlignment="1">
      <alignment horizontal="center" vertical="top" wrapText="1"/>
    </xf>
    <xf numFmtId="0" fontId="4" fillId="0" borderId="18" xfId="20" applyFont="1" applyBorder="1" applyAlignment="1" applyProtection="1">
      <alignment horizontal="left" vertical="top" wrapText="1"/>
      <protection locked="0"/>
    </xf>
    <xf numFmtId="0" fontId="3" fillId="0" borderId="18" xfId="20" applyBorder="1" applyAlignment="1" applyProtection="1">
      <alignment horizontal="left" vertical="top" wrapText="1"/>
      <protection locked="0"/>
    </xf>
    <xf numFmtId="0" fontId="7" fillId="0" borderId="0" xfId="20" applyFont="1" applyAlignment="1" applyProtection="1">
      <alignment vertical="top" wrapText="1"/>
      <protection locked="0"/>
    </xf>
    <xf numFmtId="4" fontId="7" fillId="0" borderId="25" xfId="20" applyNumberFormat="1" applyFont="1" applyBorder="1" applyAlignment="1" applyProtection="1">
      <alignment horizontal="right" vertical="top" wrapText="1"/>
      <protection locked="0"/>
    </xf>
    <xf numFmtId="49" fontId="7" fillId="0" borderId="0" xfId="20" applyNumberFormat="1" applyFont="1" applyAlignment="1" applyProtection="1">
      <alignment horizontal="left" vertical="top" wrapText="1" indent="1"/>
      <protection locked="0"/>
    </xf>
    <xf numFmtId="4" fontId="7" fillId="0" borderId="0" xfId="20" applyNumberFormat="1" applyFont="1" applyAlignment="1" applyProtection="1">
      <alignment horizontal="right" vertical="top" wrapText="1"/>
      <protection locked="0"/>
    </xf>
    <xf numFmtId="0" fontId="3" fillId="0" borderId="17" xfId="20" applyBorder="1" applyAlignment="1">
      <alignment wrapText="1"/>
    </xf>
    <xf numFmtId="0" fontId="4" fillId="0" borderId="18" xfId="20" applyFont="1" applyBorder="1" applyAlignment="1">
      <alignment wrapText="1"/>
    </xf>
    <xf numFmtId="49" fontId="4" fillId="0" borderId="18" xfId="20" applyNumberFormat="1" applyFont="1" applyBorder="1" applyAlignment="1">
      <alignment wrapText="1"/>
    </xf>
    <xf numFmtId="49" fontId="3" fillId="0" borderId="18" xfId="20" applyNumberFormat="1" applyBorder="1" applyAlignment="1">
      <alignment wrapText="1"/>
    </xf>
    <xf numFmtId="4" fontId="7" fillId="0" borderId="0" xfId="20" applyNumberFormat="1" applyFont="1" applyAlignment="1" applyProtection="1">
      <alignment vertical="top" wrapText="1"/>
      <protection locked="0"/>
    </xf>
    <xf numFmtId="0" fontId="3" fillId="0" borderId="18" xfId="20" applyBorder="1" applyAlignment="1">
      <alignment horizontal="center" vertical="top" wrapText="1"/>
    </xf>
    <xf numFmtId="4" fontId="3" fillId="0" borderId="20" xfId="0" applyNumberFormat="1" applyFont="1" applyBorder="1" applyAlignment="1">
      <alignment horizontal="right" vertical="top" wrapText="1"/>
    </xf>
    <xf numFmtId="0" fontId="7" fillId="0" borderId="17" xfId="0" applyFont="1" applyBorder="1" applyAlignment="1">
      <alignment horizontal="center" vertical="top" wrapText="1"/>
    </xf>
    <xf numFmtId="0" fontId="7" fillId="0" borderId="25" xfId="0" applyFont="1" applyBorder="1" applyAlignment="1">
      <alignment vertical="top" wrapText="1"/>
    </xf>
    <xf numFmtId="164" fontId="7" fillId="0" borderId="18" xfId="0" applyNumberFormat="1" applyFont="1" applyBorder="1" applyAlignment="1">
      <alignment horizontal="left" vertical="top" wrapText="1"/>
    </xf>
    <xf numFmtId="49" fontId="4" fillId="0" borderId="25" xfId="0" applyNumberFormat="1" applyFont="1" applyBorder="1" applyAlignment="1">
      <alignment horizontal="left" vertical="top" wrapText="1"/>
    </xf>
    <xf numFmtId="2" fontId="7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horizontal="left" vertical="top"/>
    </xf>
    <xf numFmtId="164" fontId="10" fillId="0" borderId="18" xfId="0" applyNumberFormat="1" applyFont="1" applyBorder="1" applyAlignment="1">
      <alignment horizontal="left" vertical="top" wrapText="1"/>
    </xf>
    <xf numFmtId="165" fontId="10" fillId="0" borderId="18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64" fillId="0" borderId="0" xfId="0" applyNumberFormat="1" applyFont="1" applyAlignment="1">
      <alignment horizontal="left" vertical="top" wrapText="1"/>
    </xf>
    <xf numFmtId="49" fontId="90" fillId="0" borderId="25" xfId="0" applyNumberFormat="1" applyFont="1" applyBorder="1" applyAlignment="1">
      <alignment vertical="top"/>
    </xf>
    <xf numFmtId="49" fontId="27" fillId="0" borderId="18" xfId="0" applyNumberFormat="1" applyFont="1" applyBorder="1" applyAlignment="1">
      <alignment horizontal="left" vertical="top"/>
    </xf>
    <xf numFmtId="49" fontId="28" fillId="0" borderId="18" xfId="0" applyNumberFormat="1" applyFont="1" applyBorder="1" applyAlignment="1">
      <alignment horizontal="left" vertical="top" wrapText="1"/>
    </xf>
    <xf numFmtId="0" fontId="28" fillId="0" borderId="18" xfId="0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vertical="center"/>
    </xf>
    <xf numFmtId="2" fontId="4" fillId="0" borderId="19" xfId="0" applyNumberFormat="1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5" xfId="3" applyBorder="1" applyAlignment="1">
      <alignment vertical="top" wrapText="1"/>
    </xf>
    <xf numFmtId="0" fontId="3" fillId="0" borderId="25" xfId="3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wrapText="1"/>
      <protection locked="0"/>
    </xf>
    <xf numFmtId="1" fontId="3" fillId="0" borderId="20" xfId="3" applyNumberFormat="1" applyBorder="1" applyAlignment="1">
      <alignment horizontal="right" vertical="top"/>
    </xf>
    <xf numFmtId="0" fontId="0" fillId="0" borderId="23" xfId="0" applyBorder="1"/>
    <xf numFmtId="49" fontId="3" fillId="0" borderId="8" xfId="0" applyNumberFormat="1" applyFont="1" applyBorder="1" applyAlignment="1">
      <alignment horizontal="center"/>
    </xf>
    <xf numFmtId="0" fontId="6" fillId="0" borderId="21" xfId="0" applyFont="1" applyBorder="1" applyAlignment="1">
      <alignment vertical="top" wrapText="1"/>
    </xf>
    <xf numFmtId="49" fontId="27" fillId="0" borderId="25" xfId="0" applyNumberFormat="1" applyFont="1" applyBorder="1" applyAlignment="1">
      <alignment vertical="top"/>
    </xf>
    <xf numFmtId="0" fontId="8" fillId="0" borderId="0" xfId="5" applyFont="1" applyAlignment="1">
      <alignment vertical="top" wrapText="1"/>
    </xf>
    <xf numFmtId="4" fontId="8" fillId="0" borderId="20" xfId="3" applyNumberFormat="1" applyFont="1" applyBorder="1" applyAlignment="1">
      <alignment vertical="top"/>
    </xf>
    <xf numFmtId="2" fontId="4" fillId="0" borderId="20" xfId="0" applyNumberFormat="1" applyFont="1" applyBorder="1" applyAlignment="1">
      <alignment horizontal="right" vertical="top"/>
    </xf>
    <xf numFmtId="49" fontId="90" fillId="0" borderId="25" xfId="0" applyNumberFormat="1" applyFont="1" applyBorder="1" applyAlignment="1">
      <alignment vertical="top" wrapText="1"/>
    </xf>
    <xf numFmtId="4" fontId="7" fillId="0" borderId="9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wrapText="1"/>
      <protection locked="0"/>
    </xf>
    <xf numFmtId="0" fontId="7" fillId="0" borderId="0" xfId="0" applyFont="1" applyAlignment="1">
      <alignment horizontal="left" vertical="top" wrapText="1" indent="2"/>
    </xf>
    <xf numFmtId="4" fontId="3" fillId="0" borderId="0" xfId="0" applyNumberFormat="1" applyFont="1" applyAlignment="1">
      <alignment horizontal="left" vertical="top" wrapText="1"/>
    </xf>
    <xf numFmtId="49" fontId="119" fillId="0" borderId="0" xfId="3" applyNumberFormat="1" applyFont="1" applyAlignment="1">
      <alignment horizontal="center" vertical="center" wrapText="1"/>
    </xf>
    <xf numFmtId="0" fontId="119" fillId="0" borderId="0" xfId="3" applyFont="1" applyAlignment="1">
      <alignment horizontal="center" vertical="center" wrapText="1"/>
    </xf>
    <xf numFmtId="0" fontId="119" fillId="0" borderId="0" xfId="3" applyFont="1" applyAlignment="1">
      <alignment vertical="center" wrapText="1"/>
    </xf>
    <xf numFmtId="3" fontId="119" fillId="0" borderId="0" xfId="3" applyNumberFormat="1" applyFont="1" applyAlignment="1">
      <alignment horizontal="center" vertical="center" wrapText="1"/>
    </xf>
    <xf numFmtId="3" fontId="119" fillId="0" borderId="0" xfId="3" applyNumberFormat="1" applyFont="1" applyAlignment="1">
      <alignment vertical="center" wrapText="1"/>
    </xf>
    <xf numFmtId="0" fontId="120" fillId="0" borderId="0" xfId="3" applyFont="1" applyAlignment="1">
      <alignment vertical="center" wrapText="1"/>
    </xf>
    <xf numFmtId="2" fontId="120" fillId="0" borderId="0" xfId="3" applyNumberFormat="1" applyFont="1" applyAlignment="1">
      <alignment horizontal="center" vertical="center"/>
    </xf>
    <xf numFmtId="2" fontId="120" fillId="0" borderId="0" xfId="3" applyNumberFormat="1" applyFont="1" applyAlignment="1">
      <alignment vertical="center" wrapText="1"/>
    </xf>
    <xf numFmtId="2" fontId="120" fillId="0" borderId="0" xfId="3" applyNumberFormat="1" applyFont="1" applyAlignment="1">
      <alignment horizontal="center" vertical="center" wrapText="1"/>
    </xf>
    <xf numFmtId="4" fontId="120" fillId="0" borderId="0" xfId="3" applyNumberFormat="1" applyFont="1" applyAlignment="1">
      <alignment horizontal="right" vertical="center" wrapText="1"/>
    </xf>
    <xf numFmtId="3" fontId="120" fillId="0" borderId="0" xfId="3" applyNumberFormat="1" applyFont="1" applyAlignment="1">
      <alignment horizontal="right" vertical="center" wrapText="1"/>
    </xf>
    <xf numFmtId="2" fontId="121" fillId="0" borderId="0" xfId="3" applyNumberFormat="1" applyFont="1" applyAlignment="1">
      <alignment vertical="center" wrapText="1"/>
    </xf>
    <xf numFmtId="49" fontId="120" fillId="0" borderId="0" xfId="3" applyNumberFormat="1" applyFont="1" applyAlignment="1">
      <alignment horizontal="center" vertical="center" wrapText="1"/>
    </xf>
    <xf numFmtId="49" fontId="4" fillId="0" borderId="21" xfId="0" quotePrefix="1" applyNumberFormat="1" applyFont="1" applyBorder="1" applyAlignment="1">
      <alignment horizontal="left" vertical="top"/>
    </xf>
    <xf numFmtId="2" fontId="53" fillId="0" borderId="20" xfId="0" applyNumberFormat="1" applyFont="1" applyBorder="1" applyAlignment="1">
      <alignment horizontal="right" vertical="top" wrapText="1"/>
    </xf>
    <xf numFmtId="0" fontId="16" fillId="0" borderId="21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122" fillId="0" borderId="0" xfId="0" applyFont="1"/>
    <xf numFmtId="2" fontId="8" fillId="0" borderId="0" xfId="0" applyNumberFormat="1" applyFont="1" applyAlignment="1">
      <alignment vertical="top" wrapText="1"/>
    </xf>
    <xf numFmtId="0" fontId="123" fillId="0" borderId="0" xfId="0" applyFont="1"/>
    <xf numFmtId="2" fontId="124" fillId="0" borderId="0" xfId="0" applyNumberFormat="1" applyFont="1"/>
    <xf numFmtId="2" fontId="125" fillId="0" borderId="0" xfId="0" applyNumberFormat="1" applyFont="1"/>
    <xf numFmtId="0" fontId="20" fillId="0" borderId="21" xfId="0" applyFont="1" applyBorder="1"/>
    <xf numFmtId="0" fontId="126" fillId="0" borderId="18" xfId="0" applyFont="1" applyBorder="1" applyAlignment="1">
      <alignment horizontal="center" vertical="top" wrapText="1"/>
    </xf>
    <xf numFmtId="2" fontId="54" fillId="0" borderId="0" xfId="0" applyNumberFormat="1" applyFont="1"/>
    <xf numFmtId="0" fontId="118" fillId="0" borderId="0" xfId="0" applyFont="1"/>
    <xf numFmtId="4" fontId="4" fillId="0" borderId="19" xfId="16" applyNumberFormat="1" applyFont="1" applyBorder="1" applyAlignment="1">
      <alignment vertical="top" wrapText="1"/>
    </xf>
    <xf numFmtId="4" fontId="3" fillId="0" borderId="19" xfId="16" applyNumberFormat="1" applyBorder="1" applyAlignment="1">
      <alignment vertical="top" wrapText="1"/>
    </xf>
    <xf numFmtId="49" fontId="6" fillId="0" borderId="18" xfId="16" applyNumberFormat="1" applyFont="1" applyBorder="1" applyAlignment="1">
      <alignment vertical="top"/>
    </xf>
    <xf numFmtId="49" fontId="6" fillId="0" borderId="18" xfId="16" applyNumberFormat="1" applyFont="1" applyBorder="1" applyAlignment="1">
      <alignment horizontal="left" vertical="top"/>
    </xf>
    <xf numFmtId="0" fontId="27" fillId="0" borderId="18" xfId="16" quotePrefix="1" applyFont="1" applyBorder="1" applyAlignment="1">
      <alignment vertical="top" wrapText="1"/>
    </xf>
    <xf numFmtId="0" fontId="27" fillId="0" borderId="18" xfId="16" applyFont="1" applyBorder="1" applyAlignment="1">
      <alignment horizontal="left" vertical="top" wrapText="1"/>
    </xf>
    <xf numFmtId="0" fontId="27" fillId="0" borderId="18" xfId="16" quotePrefix="1" applyFont="1" applyBorder="1" applyAlignment="1">
      <alignment horizontal="center" vertical="top" wrapText="1"/>
    </xf>
    <xf numFmtId="49" fontId="4" fillId="0" borderId="18" xfId="16" applyNumberFormat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center" vertical="top" wrapText="1"/>
    </xf>
    <xf numFmtId="4" fontId="3" fillId="0" borderId="19" xfId="16" applyNumberFormat="1" applyBorder="1" applyAlignment="1">
      <alignment horizontal="right" vertical="top" wrapText="1"/>
    </xf>
    <xf numFmtId="4" fontId="3" fillId="0" borderId="20" xfId="16" applyNumberFormat="1" applyBorder="1" applyAlignment="1">
      <alignment horizontal="right" vertical="top" wrapText="1"/>
    </xf>
    <xf numFmtId="0" fontId="17" fillId="0" borderId="0" xfId="0" applyFont="1" applyAlignment="1" applyProtection="1">
      <alignment horizontal="left" vertical="top" wrapText="1"/>
      <protection locked="0"/>
    </xf>
    <xf numFmtId="0" fontId="34" fillId="0" borderId="17" xfId="0" applyFont="1" applyBorder="1" applyAlignment="1">
      <alignment vertical="center" wrapText="1"/>
    </xf>
    <xf numFmtId="49" fontId="4" fillId="0" borderId="18" xfId="0" applyNumberFormat="1" applyFont="1" applyBorder="1" applyAlignment="1">
      <alignment horizontal="left" vertical="center" wrapText="1"/>
    </xf>
    <xf numFmtId="49" fontId="3" fillId="0" borderId="18" xfId="0" applyNumberFormat="1" applyFont="1" applyBorder="1" applyAlignment="1">
      <alignment horizontal="left" vertical="center" wrapText="1"/>
    </xf>
    <xf numFmtId="170" fontId="7" fillId="0" borderId="21" xfId="0" applyNumberFormat="1" applyFont="1" applyBorder="1" applyAlignment="1">
      <alignment horizontal="left" vertical="center" wrapText="1"/>
    </xf>
    <xf numFmtId="4" fontId="7" fillId="0" borderId="25" xfId="0" applyNumberFormat="1" applyFont="1" applyBorder="1" applyAlignment="1">
      <alignment vertical="center" wrapText="1"/>
    </xf>
    <xf numFmtId="4" fontId="15" fillId="0" borderId="25" xfId="0" applyNumberFormat="1" applyFont="1" applyBorder="1" applyAlignment="1">
      <alignment vertical="center" wrapText="1"/>
    </xf>
    <xf numFmtId="0" fontId="18" fillId="0" borderId="18" xfId="0" applyFont="1" applyBorder="1" applyAlignment="1">
      <alignment horizontal="center" vertical="top" wrapText="1"/>
    </xf>
    <xf numFmtId="4" fontId="46" fillId="0" borderId="20" xfId="0" applyNumberFormat="1" applyFont="1" applyBorder="1"/>
    <xf numFmtId="0" fontId="127" fillId="0" borderId="17" xfId="0" applyFont="1" applyBorder="1" applyAlignment="1">
      <alignment horizontal="center" vertical="top"/>
    </xf>
    <xf numFmtId="49" fontId="127" fillId="0" borderId="18" xfId="0" applyNumberFormat="1" applyFont="1" applyBorder="1" applyAlignment="1">
      <alignment vertical="top"/>
    </xf>
    <xf numFmtId="49" fontId="127" fillId="0" borderId="25" xfId="0" applyNumberFormat="1" applyFont="1" applyBorder="1" applyAlignment="1">
      <alignment vertical="top"/>
    </xf>
    <xf numFmtId="0" fontId="128" fillId="0" borderId="0" xfId="0" applyFont="1" applyAlignment="1" applyProtection="1">
      <alignment horizontal="left" vertical="top" wrapText="1"/>
      <protection locked="0"/>
    </xf>
    <xf numFmtId="4" fontId="128" fillId="0" borderId="0" xfId="0" applyNumberFormat="1" applyFont="1" applyAlignment="1">
      <alignment horizontal="right" vertical="top" wrapText="1"/>
    </xf>
    <xf numFmtId="0" fontId="128" fillId="0" borderId="18" xfId="0" applyFont="1" applyBorder="1" applyAlignment="1">
      <alignment horizontal="center" vertical="top"/>
    </xf>
    <xf numFmtId="4" fontId="127" fillId="0" borderId="19" xfId="0" applyNumberFormat="1" applyFont="1" applyBorder="1" applyAlignment="1">
      <alignment horizontal="right" vertical="top" wrapText="1"/>
    </xf>
    <xf numFmtId="49" fontId="3" fillId="0" borderId="25" xfId="0" applyNumberFormat="1" applyFont="1" applyBorder="1" applyAlignment="1">
      <alignment horizontal="left" vertical="center" wrapText="1"/>
    </xf>
    <xf numFmtId="170" fontId="33" fillId="0" borderId="21" xfId="0" applyNumberFormat="1" applyFont="1" applyBorder="1" applyAlignment="1">
      <alignment horizontal="left" vertical="center" wrapText="1" indent="1"/>
    </xf>
    <xf numFmtId="4" fontId="33" fillId="0" borderId="25" xfId="0" applyNumberFormat="1" applyFont="1" applyBorder="1" applyAlignment="1">
      <alignment vertical="center" wrapText="1"/>
    </xf>
    <xf numFmtId="0" fontId="129" fillId="0" borderId="17" xfId="0" applyFont="1" applyBorder="1" applyAlignment="1">
      <alignment vertical="center" wrapText="1"/>
    </xf>
    <xf numFmtId="4" fontId="129" fillId="0" borderId="25" xfId="0" applyNumberFormat="1" applyFont="1" applyBorder="1" applyAlignment="1">
      <alignment horizontal="right" wrapText="1"/>
    </xf>
    <xf numFmtId="0" fontId="129" fillId="0" borderId="18" xfId="0" applyFont="1" applyBorder="1" applyAlignment="1">
      <alignment horizontal="center" vertical="center" wrapText="1"/>
    </xf>
    <xf numFmtId="3" fontId="129" fillId="0" borderId="19" xfId="0" applyNumberFormat="1" applyFont="1" applyBorder="1" applyAlignment="1">
      <alignment horizontal="right" vertical="center" wrapText="1"/>
    </xf>
    <xf numFmtId="49" fontId="127" fillId="0" borderId="18" xfId="0" applyNumberFormat="1" applyFont="1" applyBorder="1" applyAlignment="1">
      <alignment horizontal="left" vertical="center" wrapText="1"/>
    </xf>
    <xf numFmtId="49" fontId="129" fillId="0" borderId="25" xfId="21" applyNumberFormat="1" applyFont="1" applyBorder="1" applyAlignment="1">
      <alignment horizontal="right" vertical="center"/>
    </xf>
    <xf numFmtId="4" fontId="129" fillId="0" borderId="0" xfId="0" applyNumberFormat="1" applyFont="1" applyAlignment="1">
      <alignment horizontal="right" wrapText="1"/>
    </xf>
    <xf numFmtId="49" fontId="129" fillId="0" borderId="18" xfId="0" applyNumberFormat="1" applyFont="1" applyBorder="1" applyAlignment="1">
      <alignment horizontal="left" vertical="top"/>
    </xf>
    <xf numFmtId="0" fontId="128" fillId="0" borderId="18" xfId="0" applyFont="1" applyBorder="1" applyAlignment="1">
      <alignment horizontal="center" vertical="center"/>
    </xf>
    <xf numFmtId="166" fontId="127" fillId="0" borderId="19" xfId="0" applyNumberFormat="1" applyFont="1" applyBorder="1" applyAlignment="1">
      <alignment horizontal="right" vertical="center" wrapText="1"/>
    </xf>
    <xf numFmtId="0" fontId="130" fillId="0" borderId="17" xfId="0" applyFont="1" applyBorder="1" applyAlignment="1">
      <alignment horizontal="center" vertical="top"/>
    </xf>
    <xf numFmtId="0" fontId="131" fillId="0" borderId="21" xfId="0" applyFont="1" applyBorder="1" applyAlignment="1">
      <alignment vertical="top" wrapText="1"/>
    </xf>
    <xf numFmtId="49" fontId="125" fillId="0" borderId="18" xfId="0" applyNumberFormat="1" applyFont="1" applyBorder="1" applyAlignment="1">
      <alignment horizontal="left" vertical="top"/>
    </xf>
    <xf numFmtId="49" fontId="125" fillId="0" borderId="25" xfId="0" quotePrefix="1" applyNumberFormat="1" applyFont="1" applyBorder="1" applyAlignment="1">
      <alignment horizontal="left" vertical="top"/>
    </xf>
    <xf numFmtId="0" fontId="125" fillId="0" borderId="18" xfId="0" applyFont="1" applyBorder="1" applyAlignment="1">
      <alignment horizontal="center" vertical="top"/>
    </xf>
    <xf numFmtId="4" fontId="125" fillId="0" borderId="19" xfId="0" applyNumberFormat="1" applyFont="1" applyBorder="1" applyAlignment="1">
      <alignment horizontal="right" vertical="top" wrapText="1"/>
    </xf>
    <xf numFmtId="49" fontId="39" fillId="0" borderId="25" xfId="0" applyNumberFormat="1" applyFont="1" applyBorder="1" applyAlignment="1">
      <alignment horizontal="left" vertical="top"/>
    </xf>
    <xf numFmtId="0" fontId="72" fillId="0" borderId="18" xfId="0" applyFont="1" applyBorder="1" applyAlignment="1">
      <alignment vertical="center"/>
    </xf>
    <xf numFmtId="49" fontId="72" fillId="0" borderId="18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 wrapText="1"/>
    </xf>
    <xf numFmtId="4" fontId="4" fillId="0" borderId="20" xfId="0" applyNumberFormat="1" applyFont="1" applyBorder="1"/>
    <xf numFmtId="0" fontId="3" fillId="0" borderId="18" xfId="0" applyFont="1" applyBorder="1" applyAlignment="1">
      <alignment horizontal="right" vertical="top"/>
    </xf>
    <xf numFmtId="49" fontId="129" fillId="0" borderId="18" xfId="0" applyNumberFormat="1" applyFont="1" applyBorder="1" applyAlignment="1">
      <alignment horizontal="left" vertical="center" wrapText="1"/>
    </xf>
    <xf numFmtId="170" fontId="128" fillId="0" borderId="21" xfId="0" applyNumberFormat="1" applyFont="1" applyBorder="1" applyAlignment="1">
      <alignment horizontal="left" vertical="center" wrapText="1"/>
    </xf>
    <xf numFmtId="4" fontId="128" fillId="0" borderId="0" xfId="0" applyNumberFormat="1" applyFont="1" applyAlignment="1">
      <alignment vertical="center" wrapText="1"/>
    </xf>
    <xf numFmtId="4" fontId="129" fillId="0" borderId="19" xfId="0" applyNumberFormat="1" applyFont="1" applyBorder="1" applyAlignment="1">
      <alignment horizontal="right" vertical="center" wrapText="1"/>
    </xf>
    <xf numFmtId="164" fontId="53" fillId="0" borderId="18" xfId="0" applyNumberFormat="1" applyFont="1" applyBorder="1" applyAlignment="1">
      <alignment horizontal="left" vertical="top" wrapText="1"/>
    </xf>
    <xf numFmtId="165" fontId="53" fillId="0" borderId="25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4" fontId="132" fillId="0" borderId="0" xfId="0" applyNumberFormat="1" applyFont="1" applyAlignment="1">
      <alignment wrapText="1"/>
    </xf>
    <xf numFmtId="0" fontId="29" fillId="0" borderId="18" xfId="0" applyFont="1" applyBorder="1" applyAlignment="1">
      <alignment horizontal="center" vertical="top" wrapText="1"/>
    </xf>
    <xf numFmtId="4" fontId="53" fillId="0" borderId="19" xfId="0" applyNumberFormat="1" applyFont="1" applyBorder="1" applyAlignment="1">
      <alignment horizontal="right" vertical="top" wrapText="1"/>
    </xf>
    <xf numFmtId="0" fontId="76" fillId="0" borderId="17" xfId="0" applyFont="1" applyBorder="1" applyAlignment="1">
      <alignment vertical="center" wrapText="1"/>
    </xf>
    <xf numFmtId="49" fontId="53" fillId="0" borderId="18" xfId="0" applyNumberFormat="1" applyFont="1" applyBorder="1" applyAlignment="1">
      <alignment horizontal="left" vertical="center" wrapText="1"/>
    </xf>
    <xf numFmtId="4" fontId="127" fillId="0" borderId="0" xfId="0" applyNumberFormat="1" applyFont="1" applyAlignment="1">
      <alignment wrapText="1"/>
    </xf>
    <xf numFmtId="4" fontId="129" fillId="0" borderId="0" xfId="0" applyNumberFormat="1" applyFont="1" applyAlignment="1">
      <alignment wrapText="1"/>
    </xf>
    <xf numFmtId="0" fontId="7" fillId="0" borderId="18" xfId="0" applyFont="1" applyBorder="1" applyAlignment="1">
      <alignment horizontal="center" vertical="center"/>
    </xf>
    <xf numFmtId="0" fontId="129" fillId="0" borderId="18" xfId="0" applyFont="1" applyBorder="1" applyAlignment="1">
      <alignment horizontal="center" vertical="center"/>
    </xf>
    <xf numFmtId="166" fontId="129" fillId="0" borderId="19" xfId="0" applyNumberFormat="1" applyFont="1" applyBorder="1" applyAlignment="1">
      <alignment horizontal="right" vertical="center" wrapText="1"/>
    </xf>
    <xf numFmtId="49" fontId="3" fillId="0" borderId="18" xfId="21" applyNumberFormat="1" applyBorder="1" applyAlignment="1">
      <alignment horizontal="right" vertical="center"/>
    </xf>
    <xf numFmtId="0" fontId="7" fillId="0" borderId="21" xfId="0" applyFont="1" applyBorder="1" applyAlignment="1">
      <alignment vertical="center" wrapText="1"/>
    </xf>
    <xf numFmtId="3" fontId="129" fillId="0" borderId="19" xfId="0" applyNumberFormat="1" applyFont="1" applyBorder="1" applyAlignment="1">
      <alignment vertical="center"/>
    </xf>
    <xf numFmtId="49" fontId="129" fillId="0" borderId="25" xfId="0" applyNumberFormat="1" applyFont="1" applyBorder="1" applyAlignment="1">
      <alignment horizontal="left" vertical="center" wrapText="1"/>
    </xf>
    <xf numFmtId="0" fontId="127" fillId="0" borderId="0" xfId="0" applyFont="1" applyAlignment="1" applyProtection="1">
      <alignment horizontal="left" wrapText="1"/>
      <protection locked="0"/>
    </xf>
    <xf numFmtId="0" fontId="127" fillId="0" borderId="0" xfId="0" applyFont="1" applyAlignment="1" applyProtection="1">
      <alignment horizontal="left" vertical="center" wrapText="1"/>
      <protection locked="0"/>
    </xf>
    <xf numFmtId="49" fontId="3" fillId="0" borderId="18" xfId="21" applyNumberFormat="1" applyBorder="1" applyAlignment="1">
      <alignment horizontal="left" vertical="center"/>
    </xf>
    <xf numFmtId="166" fontId="3" fillId="0" borderId="19" xfId="0" applyNumberFormat="1" applyFont="1" applyBorder="1" applyAlignment="1">
      <alignment horizontal="right" vertical="center" wrapText="1"/>
    </xf>
    <xf numFmtId="166" fontId="4" fillId="0" borderId="19" xfId="0" applyNumberFormat="1" applyFont="1" applyBorder="1" applyAlignment="1">
      <alignment horizontal="right" vertical="center" wrapText="1"/>
    </xf>
    <xf numFmtId="0" fontId="3" fillId="0" borderId="18" xfId="0" applyFont="1" applyBorder="1" applyAlignment="1">
      <alignment vertical="center" wrapText="1"/>
    </xf>
    <xf numFmtId="0" fontId="16" fillId="0" borderId="21" xfId="0" applyFont="1" applyBorder="1" applyAlignment="1">
      <alignment vertical="top" wrapText="1"/>
    </xf>
    <xf numFmtId="4" fontId="20" fillId="0" borderId="25" xfId="3" applyNumberFormat="1" applyFont="1" applyBorder="1" applyAlignment="1">
      <alignment vertical="center" wrapText="1"/>
    </xf>
    <xf numFmtId="0" fontId="16" fillId="0" borderId="18" xfId="4" applyFont="1" applyBorder="1" applyAlignment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4" applyFont="1" applyBorder="1" applyAlignment="1">
      <alignment horizontal="center" vertical="center"/>
    </xf>
    <xf numFmtId="0" fontId="7" fillId="0" borderId="21" xfId="9" applyFont="1" applyBorder="1" applyAlignment="1" applyProtection="1">
      <alignment horizontal="left" vertical="top" wrapText="1"/>
      <protection locked="0"/>
    </xf>
    <xf numFmtId="4" fontId="7" fillId="0" borderId="0" xfId="9" applyNumberFormat="1" applyFont="1" applyAlignment="1">
      <alignment vertical="top" wrapText="1"/>
    </xf>
    <xf numFmtId="4" fontId="7" fillId="0" borderId="0" xfId="9" applyNumberFormat="1" applyFont="1" applyAlignment="1">
      <alignment vertical="center" wrapText="1"/>
    </xf>
    <xf numFmtId="2" fontId="7" fillId="0" borderId="21" xfId="3" applyNumberFormat="1" applyFont="1" applyBorder="1" applyAlignment="1">
      <alignment horizontal="left" vertical="top" wrapText="1"/>
    </xf>
    <xf numFmtId="4" fontId="17" fillId="0" borderId="0" xfId="4" applyNumberFormat="1" applyFont="1" applyAlignment="1">
      <alignment vertical="center" wrapText="1"/>
    </xf>
    <xf numFmtId="4" fontId="24" fillId="0" borderId="0" xfId="3" applyNumberFormat="1" applyFont="1" applyAlignment="1">
      <alignment vertical="top" wrapText="1"/>
    </xf>
    <xf numFmtId="0" fontId="7" fillId="0" borderId="0" xfId="4" applyFont="1" applyAlignment="1" applyProtection="1">
      <alignment horizontal="left" vertical="center" wrapText="1"/>
      <protection locked="0"/>
    </xf>
    <xf numFmtId="4" fontId="17" fillId="0" borderId="0" xfId="3" applyNumberFormat="1" applyFont="1" applyAlignment="1">
      <alignment vertical="center" wrapText="1"/>
    </xf>
    <xf numFmtId="4" fontId="24" fillId="0" borderId="0" xfId="3" applyNumberFormat="1" applyFont="1" applyAlignment="1">
      <alignment vertical="center" wrapText="1"/>
    </xf>
    <xf numFmtId="4" fontId="24" fillId="0" borderId="0" xfId="9" applyNumberFormat="1" applyFont="1">
      <alignment vertical="center"/>
    </xf>
    <xf numFmtId="0" fontId="7" fillId="0" borderId="0" xfId="3" applyFont="1" applyAlignment="1" applyProtection="1">
      <alignment horizontal="left" vertical="top" wrapText="1"/>
      <protection locked="0"/>
    </xf>
    <xf numFmtId="0" fontId="7" fillId="0" borderId="0" xfId="3" applyFont="1" applyAlignment="1" applyProtection="1">
      <alignment horizontal="left" vertical="top" wrapText="1" indent="1"/>
      <protection locked="0"/>
    </xf>
    <xf numFmtId="0" fontId="5" fillId="0" borderId="18" xfId="0" applyFont="1" applyBorder="1" applyAlignment="1">
      <alignment vertical="center"/>
    </xf>
    <xf numFmtId="0" fontId="3" fillId="0" borderId="21" xfId="3" applyBorder="1" applyAlignment="1">
      <alignment vertical="top" wrapText="1"/>
    </xf>
    <xf numFmtId="0" fontId="7" fillId="0" borderId="0" xfId="3" applyFont="1" applyAlignment="1">
      <alignment vertical="top" wrapText="1"/>
    </xf>
    <xf numFmtId="4" fontId="30" fillId="0" borderId="25" xfId="3" applyNumberFormat="1" applyFont="1" applyBorder="1" applyAlignment="1" applyProtection="1">
      <alignment vertical="top" wrapText="1"/>
      <protection locked="0"/>
    </xf>
    <xf numFmtId="49" fontId="34" fillId="0" borderId="21" xfId="3" quotePrefix="1" applyNumberFormat="1" applyFont="1" applyBorder="1" applyAlignment="1">
      <alignment horizontal="left" vertical="top"/>
    </xf>
    <xf numFmtId="2" fontId="24" fillId="0" borderId="25" xfId="4" applyNumberFormat="1" applyFont="1" applyBorder="1" applyAlignment="1">
      <alignment vertical="center" wrapText="1"/>
    </xf>
    <xf numFmtId="0" fontId="17" fillId="0" borderId="0" xfId="3" applyFont="1" applyAlignment="1">
      <alignment vertical="top" wrapText="1"/>
    </xf>
    <xf numFmtId="0" fontId="133" fillId="0" borderId="21" xfId="3" applyFont="1" applyBorder="1" applyAlignment="1">
      <alignment horizontal="left" vertical="top" wrapText="1"/>
    </xf>
    <xf numFmtId="4" fontId="24" fillId="0" borderId="25" xfId="0" applyNumberFormat="1" applyFont="1" applyBorder="1" applyAlignment="1">
      <alignment vertical="center"/>
    </xf>
    <xf numFmtId="0" fontId="17" fillId="0" borderId="21" xfId="4" applyFont="1" applyBorder="1" applyAlignment="1">
      <alignment vertical="center" wrapText="1"/>
    </xf>
    <xf numFmtId="4" fontId="24" fillId="0" borderId="0" xfId="4" applyNumberFormat="1" applyFont="1" applyAlignment="1">
      <alignment vertical="center" wrapText="1"/>
    </xf>
    <xf numFmtId="0" fontId="30" fillId="0" borderId="25" xfId="0" applyFont="1" applyBorder="1" applyAlignment="1">
      <alignment vertical="top" wrapText="1"/>
    </xf>
    <xf numFmtId="0" fontId="16" fillId="0" borderId="18" xfId="0" applyFont="1" applyBorder="1" applyAlignment="1">
      <alignment horizontal="center" vertical="center"/>
    </xf>
    <xf numFmtId="0" fontId="20" fillId="0" borderId="25" xfId="0" applyFont="1" applyBorder="1" applyAlignment="1">
      <alignment vertical="top" wrapText="1"/>
    </xf>
    <xf numFmtId="0" fontId="8" fillId="0" borderId="18" xfId="0" applyFont="1" applyBorder="1" applyAlignment="1">
      <alignment horizontal="center" vertical="center"/>
    </xf>
    <xf numFmtId="49" fontId="20" fillId="0" borderId="18" xfId="0" applyNumberFormat="1" applyFont="1" applyBorder="1" applyAlignment="1">
      <alignment horizontal="left" vertical="top"/>
    </xf>
    <xf numFmtId="49" fontId="20" fillId="0" borderId="18" xfId="0" quotePrefix="1" applyNumberFormat="1" applyFont="1" applyBorder="1" applyAlignment="1">
      <alignment horizontal="left" vertical="top"/>
    </xf>
    <xf numFmtId="0" fontId="20" fillId="0" borderId="18" xfId="0" applyFont="1" applyBorder="1" applyAlignment="1">
      <alignment horizontal="left" vertical="top"/>
    </xf>
    <xf numFmtId="49" fontId="34" fillId="0" borderId="0" xfId="3" quotePrefix="1" applyNumberFormat="1" applyFont="1" applyAlignment="1">
      <alignment horizontal="left" vertical="top"/>
    </xf>
    <xf numFmtId="0" fontId="34" fillId="0" borderId="21" xfId="3" applyFont="1" applyBorder="1" applyAlignment="1">
      <alignment vertical="top" wrapText="1"/>
    </xf>
    <xf numFmtId="0" fontId="34" fillId="0" borderId="0" xfId="10" applyAlignment="1">
      <alignment horizontal="left" vertical="top"/>
    </xf>
    <xf numFmtId="0" fontId="4" fillId="0" borderId="0" xfId="10" applyFont="1" applyAlignment="1">
      <alignment horizontal="center"/>
    </xf>
    <xf numFmtId="0" fontId="4" fillId="0" borderId="0" xfId="10" applyFont="1" applyAlignment="1"/>
    <xf numFmtId="0" fontId="5" fillId="0" borderId="0" xfId="10" applyFont="1" applyAlignment="1"/>
    <xf numFmtId="4" fontId="34" fillId="0" borderId="0" xfId="10" applyNumberFormat="1" applyAlignment="1"/>
    <xf numFmtId="0" fontId="34" fillId="0" borderId="0" xfId="10" applyAlignment="1">
      <alignment horizontal="center"/>
    </xf>
    <xf numFmtId="3" fontId="34" fillId="0" borderId="0" xfId="10" applyNumberFormat="1" applyAlignment="1">
      <alignment vertical="top"/>
    </xf>
    <xf numFmtId="0" fontId="34" fillId="0" borderId="1" xfId="10" applyBorder="1" applyAlignment="1">
      <alignment horizontal="left"/>
    </xf>
    <xf numFmtId="1" fontId="34" fillId="0" borderId="0" xfId="10" applyNumberFormat="1" applyAlignment="1">
      <alignment horizontal="left" vertical="top"/>
    </xf>
    <xf numFmtId="0" fontId="34" fillId="0" borderId="1" xfId="10" applyBorder="1" applyAlignment="1">
      <alignment horizontal="center"/>
    </xf>
    <xf numFmtId="3" fontId="34" fillId="0" borderId="0" xfId="10" applyNumberFormat="1" applyAlignment="1">
      <alignment horizontal="right" vertical="top"/>
    </xf>
    <xf numFmtId="0" fontId="34" fillId="0" borderId="3" xfId="10" applyBorder="1" applyAlignment="1">
      <alignment horizontal="centerContinuous"/>
    </xf>
    <xf numFmtId="0" fontId="34" fillId="0" borderId="7" xfId="10" applyBorder="1" applyAlignment="1">
      <alignment horizontal="center" vertical="top"/>
    </xf>
    <xf numFmtId="0" fontId="34" fillId="0" borderId="8" xfId="10" applyBorder="1" applyAlignment="1">
      <alignment horizontal="center"/>
    </xf>
    <xf numFmtId="0" fontId="4" fillId="0" borderId="13" xfId="10" applyFont="1" applyBorder="1" applyAlignment="1">
      <alignment horizontal="center" vertical="top" wrapText="1"/>
    </xf>
    <xf numFmtId="0" fontId="4" fillId="0" borderId="14" xfId="10" applyFont="1" applyBorder="1" applyAlignment="1">
      <alignment horizontal="center" vertical="top" wrapText="1"/>
    </xf>
    <xf numFmtId="0" fontId="3" fillId="0" borderId="14" xfId="10" applyFont="1" applyBorder="1" applyAlignment="1">
      <alignment horizontal="center" vertical="top" wrapText="1"/>
    </xf>
    <xf numFmtId="0" fontId="3" fillId="0" borderId="4" xfId="10" applyFont="1" applyBorder="1" applyAlignment="1">
      <alignment horizontal="center" vertical="top" wrapText="1"/>
    </xf>
    <xf numFmtId="4" fontId="3" fillId="0" borderId="15" xfId="10" applyNumberFormat="1" applyFont="1" applyBorder="1" applyAlignment="1">
      <alignment vertical="top" wrapText="1"/>
    </xf>
    <xf numFmtId="0" fontId="3" fillId="0" borderId="14" xfId="10" quotePrefix="1" applyFont="1" applyBorder="1" applyAlignment="1">
      <alignment horizontal="center" vertical="top" wrapText="1"/>
    </xf>
    <xf numFmtId="3" fontId="3" fillId="0" borderId="16" xfId="10" applyNumberFormat="1" applyFont="1" applyBorder="1" applyAlignment="1">
      <alignment horizontal="center" vertical="top" wrapText="1"/>
    </xf>
    <xf numFmtId="0" fontId="3" fillId="0" borderId="18" xfId="10" applyFont="1" applyBorder="1" applyAlignment="1">
      <alignment horizontal="center" vertical="top"/>
    </xf>
    <xf numFmtId="3" fontId="3" fillId="0" borderId="19" xfId="10" applyNumberFormat="1" applyFont="1" applyBorder="1" applyAlignment="1">
      <alignment horizontal="right" vertical="top" wrapText="1"/>
    </xf>
    <xf numFmtId="0" fontId="3" fillId="0" borderId="18" xfId="10" applyFont="1" applyBorder="1" applyAlignment="1">
      <alignment vertical="top" wrapText="1"/>
    </xf>
    <xf numFmtId="49" fontId="3" fillId="0" borderId="18" xfId="10" applyNumberFormat="1" applyFont="1" applyBorder="1" applyAlignment="1">
      <alignment horizontal="left" vertical="top" wrapText="1"/>
    </xf>
    <xf numFmtId="0" fontId="3" fillId="0" borderId="18" xfId="10" applyFont="1" applyBorder="1" applyAlignment="1">
      <alignment horizontal="center" vertical="top" wrapText="1"/>
    </xf>
    <xf numFmtId="0" fontId="3" fillId="0" borderId="18" xfId="10" quotePrefix="1" applyFont="1" applyBorder="1" applyAlignment="1">
      <alignment horizontal="center" vertical="top" wrapText="1"/>
    </xf>
    <xf numFmtId="49" fontId="5" fillId="0" borderId="18" xfId="0" applyNumberFormat="1" applyFont="1" applyBorder="1" applyAlignment="1">
      <alignment vertical="top"/>
    </xf>
    <xf numFmtId="0" fontId="5" fillId="0" borderId="0" xfId="0" applyFont="1" applyAlignment="1">
      <alignment vertical="top" wrapText="1"/>
    </xf>
    <xf numFmtId="4" fontId="3" fillId="0" borderId="27" xfId="0" applyNumberFormat="1" applyFont="1" applyBorder="1" applyAlignment="1">
      <alignment vertical="top" wrapText="1"/>
    </xf>
    <xf numFmtId="4" fontId="4" fillId="0" borderId="0" xfId="0" applyNumberFormat="1" applyFont="1"/>
    <xf numFmtId="3" fontId="4" fillId="0" borderId="0" xfId="0" applyNumberFormat="1" applyFont="1"/>
    <xf numFmtId="0" fontId="7" fillId="0" borderId="21" xfId="22" applyFont="1" applyBorder="1" applyAlignment="1">
      <alignment horizontal="left" vertical="center" wrapText="1"/>
      <protection locked="0"/>
    </xf>
    <xf numFmtId="3" fontId="42" fillId="0" borderId="0" xfId="0" applyNumberFormat="1" applyFont="1"/>
    <xf numFmtId="4" fontId="3" fillId="0" borderId="0" xfId="3" applyNumberFormat="1" applyAlignment="1">
      <alignment vertical="center"/>
    </xf>
    <xf numFmtId="0" fontId="3" fillId="0" borderId="0" xfId="3" applyAlignment="1">
      <alignment horizontal="center" vertical="center"/>
    </xf>
    <xf numFmtId="3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1" xfId="3" applyBorder="1" applyAlignment="1">
      <alignment horizontal="center" vertical="center"/>
    </xf>
    <xf numFmtId="3" fontId="3" fillId="0" borderId="0" xfId="3" applyNumberFormat="1" applyAlignment="1">
      <alignment horizontal="right" vertical="center"/>
    </xf>
    <xf numFmtId="4" fontId="3" fillId="0" borderId="15" xfId="3" applyNumberFormat="1" applyBorder="1" applyAlignment="1">
      <alignment vertical="center" wrapText="1"/>
    </xf>
    <xf numFmtId="0" fontId="3" fillId="0" borderId="14" xfId="3" quotePrefix="1" applyBorder="1" applyAlignment="1">
      <alignment horizontal="center" vertical="center" wrapText="1"/>
    </xf>
    <xf numFmtId="2" fontId="36" fillId="0" borderId="20" xfId="0" applyNumberFormat="1" applyFont="1" applyBorder="1" applyAlignment="1">
      <alignment vertical="center"/>
    </xf>
    <xf numFmtId="2" fontId="116" fillId="0" borderId="20" xfId="0" applyNumberFormat="1" applyFont="1" applyBorder="1" applyAlignment="1">
      <alignment vertical="center"/>
    </xf>
    <xf numFmtId="3" fontId="3" fillId="0" borderId="18" xfId="0" applyNumberFormat="1" applyFont="1" applyBorder="1" applyAlignment="1" applyProtection="1">
      <alignment horizontal="center" vertical="center" wrapText="1"/>
      <protection locked="0"/>
    </xf>
    <xf numFmtId="4" fontId="18" fillId="0" borderId="25" xfId="0" applyNumberFormat="1" applyFont="1" applyBorder="1" applyAlignment="1">
      <alignment horizontal="right" vertical="center" wrapText="1"/>
    </xf>
    <xf numFmtId="4" fontId="7" fillId="0" borderId="25" xfId="0" applyNumberFormat="1" applyFont="1" applyBorder="1" applyAlignment="1">
      <alignment horizontal="right" vertical="center" wrapText="1"/>
    </xf>
    <xf numFmtId="0" fontId="3" fillId="0" borderId="18" xfId="3" applyBorder="1" applyAlignment="1">
      <alignment horizontal="center" vertical="center" wrapText="1"/>
    </xf>
    <xf numFmtId="0" fontId="4" fillId="0" borderId="18" xfId="3" applyFont="1" applyBorder="1" applyAlignment="1">
      <alignment horizontal="center" vertical="center"/>
    </xf>
    <xf numFmtId="0" fontId="3" fillId="0" borderId="18" xfId="3" applyBorder="1" applyAlignment="1">
      <alignment horizontal="center" vertical="center"/>
    </xf>
    <xf numFmtId="0" fontId="3" fillId="0" borderId="18" xfId="3" quotePrefix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2" fontId="7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18" xfId="3" applyFont="1" applyBorder="1" applyAlignment="1">
      <alignment vertical="center"/>
    </xf>
    <xf numFmtId="2" fontId="15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25" xfId="3" applyFont="1" applyBorder="1" applyAlignment="1">
      <alignment vertical="top"/>
    </xf>
    <xf numFmtId="165" fontId="3" fillId="0" borderId="0" xfId="0" applyNumberFormat="1" applyFont="1" applyAlignment="1">
      <alignment horizontal="left" vertical="top"/>
    </xf>
    <xf numFmtId="4" fontId="15" fillId="0" borderId="25" xfId="0" applyNumberFormat="1" applyFont="1" applyBorder="1" applyAlignment="1">
      <alignment horizontal="right" vertical="center" wrapText="1"/>
    </xf>
    <xf numFmtId="0" fontId="9" fillId="0" borderId="22" xfId="3" applyFont="1" applyBorder="1"/>
    <xf numFmtId="2" fontId="17" fillId="0" borderId="25" xfId="0" applyNumberFormat="1" applyFont="1" applyBorder="1" applyAlignment="1" applyProtection="1">
      <alignment horizontal="right" vertical="center" wrapText="1"/>
      <protection locked="0"/>
    </xf>
    <xf numFmtId="2" fontId="24" fillId="0" borderId="25" xfId="0" applyNumberFormat="1" applyFont="1" applyBorder="1" applyAlignment="1" applyProtection="1">
      <alignment horizontal="right" vertical="center" wrapText="1"/>
      <protection locked="0"/>
    </xf>
    <xf numFmtId="0" fontId="5" fillId="0" borderId="18" xfId="0" applyFont="1" applyBorder="1" applyAlignment="1" applyProtection="1">
      <alignment horizontal="left" vertical="center" wrapText="1"/>
      <protection locked="0"/>
    </xf>
    <xf numFmtId="4" fontId="7" fillId="0" borderId="1" xfId="0" applyNumberFormat="1" applyFont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/>
    </xf>
    <xf numFmtId="0" fontId="71" fillId="0" borderId="0" xfId="0" applyFont="1"/>
    <xf numFmtId="49" fontId="72" fillId="0" borderId="0" xfId="0" applyNumberFormat="1" applyFont="1" applyAlignment="1">
      <alignment vertical="top"/>
    </xf>
    <xf numFmtId="3" fontId="3" fillId="0" borderId="0" xfId="0" applyNumberFormat="1" applyFont="1" applyAlignment="1">
      <alignment vertical="center"/>
    </xf>
    <xf numFmtId="2" fontId="34" fillId="0" borderId="16" xfId="3" applyNumberFormat="1" applyFont="1" applyBorder="1" applyAlignment="1">
      <alignment horizontal="center" vertical="center" wrapText="1"/>
    </xf>
    <xf numFmtId="3" fontId="36" fillId="0" borderId="19" xfId="0" applyNumberFormat="1" applyFont="1" applyBorder="1" applyAlignment="1" applyProtection="1">
      <alignment vertical="center"/>
      <protection locked="0"/>
    </xf>
    <xf numFmtId="3" fontId="5" fillId="0" borderId="19" xfId="0" applyNumberFormat="1" applyFont="1" applyBorder="1" applyAlignment="1" applyProtection="1">
      <alignment horizontal="right" vertical="center" wrapText="1"/>
      <protection locked="0"/>
    </xf>
    <xf numFmtId="2" fontId="5" fillId="0" borderId="19" xfId="3" applyNumberFormat="1" applyFont="1" applyBorder="1" applyAlignment="1">
      <alignment vertical="center"/>
    </xf>
    <xf numFmtId="4" fontId="5" fillId="0" borderId="19" xfId="0" applyNumberFormat="1" applyFont="1" applyBorder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 applyProtection="1">
      <alignment horizontal="right" vertical="center" wrapText="1"/>
      <protection locked="0"/>
    </xf>
    <xf numFmtId="2" fontId="34" fillId="0" borderId="19" xfId="3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top" wrapText="1"/>
    </xf>
    <xf numFmtId="3" fontId="34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0" xfId="0" applyNumberFormat="1" applyFont="1" applyAlignment="1">
      <alignment horizontal="right" vertical="center"/>
    </xf>
    <xf numFmtId="3" fontId="5" fillId="0" borderId="19" xfId="0" applyNumberFormat="1" applyFont="1" applyBorder="1" applyAlignment="1">
      <alignment vertical="center"/>
    </xf>
    <xf numFmtId="4" fontId="5" fillId="0" borderId="19" xfId="0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center"/>
    </xf>
    <xf numFmtId="2" fontId="34" fillId="0" borderId="19" xfId="0" applyNumberFormat="1" applyFont="1" applyBorder="1" applyAlignment="1">
      <alignment vertical="center"/>
    </xf>
    <xf numFmtId="2" fontId="5" fillId="0" borderId="19" xfId="0" applyNumberFormat="1" applyFont="1" applyBorder="1" applyAlignment="1">
      <alignment vertical="center"/>
    </xf>
    <xf numFmtId="2" fontId="5" fillId="0" borderId="19" xfId="3" applyNumberFormat="1" applyFont="1" applyBorder="1" applyAlignment="1">
      <alignment horizontal="right" vertical="center" wrapText="1"/>
    </xf>
    <xf numFmtId="2" fontId="34" fillId="0" borderId="19" xfId="3" applyNumberFormat="1" applyFont="1" applyBorder="1" applyAlignment="1">
      <alignment horizontal="right" vertical="center" wrapText="1"/>
    </xf>
    <xf numFmtId="49" fontId="7" fillId="0" borderId="0" xfId="3" applyNumberFormat="1" applyFont="1" applyAlignment="1" applyProtection="1">
      <alignment horizontal="left" vertical="top" wrapText="1" indent="1"/>
      <protection locked="0"/>
    </xf>
    <xf numFmtId="4" fontId="7" fillId="0" borderId="0" xfId="3" applyNumberFormat="1" applyFont="1" applyAlignment="1" applyProtection="1">
      <alignment vertical="center" wrapText="1"/>
      <protection locked="0"/>
    </xf>
    <xf numFmtId="0" fontId="3" fillId="0" borderId="0" xfId="3" applyAlignment="1">
      <alignment vertical="center" wrapText="1"/>
    </xf>
    <xf numFmtId="49" fontId="7" fillId="0" borderId="0" xfId="3" applyNumberFormat="1" applyFont="1" applyAlignment="1" applyProtection="1">
      <alignment vertical="top" wrapText="1"/>
      <protection locked="0"/>
    </xf>
    <xf numFmtId="2" fontId="34" fillId="0" borderId="19" xfId="3" applyNumberFormat="1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3" fillId="0" borderId="0" xfId="3" applyAlignment="1">
      <alignment horizontal="center" vertical="top" wrapText="1"/>
    </xf>
    <xf numFmtId="4" fontId="7" fillId="0" borderId="0" xfId="3" applyNumberFormat="1" applyFont="1" applyAlignment="1" applyProtection="1">
      <alignment horizontal="right" vertical="center" wrapText="1"/>
      <protection locked="0"/>
    </xf>
    <xf numFmtId="2" fontId="34" fillId="0" borderId="20" xfId="3" applyNumberFormat="1" applyFont="1" applyBorder="1" applyAlignment="1">
      <alignment vertical="center"/>
    </xf>
    <xf numFmtId="0" fontId="34" fillId="0" borderId="20" xfId="0" applyFont="1" applyBorder="1" applyAlignment="1">
      <alignment horizontal="right" vertical="top"/>
    </xf>
    <xf numFmtId="3" fontId="34" fillId="0" borderId="20" xfId="0" applyNumberFormat="1" applyFont="1" applyBorder="1" applyAlignment="1">
      <alignment horizontal="right" vertical="top" wrapText="1"/>
    </xf>
    <xf numFmtId="4" fontId="5" fillId="0" borderId="20" xfId="0" applyNumberFormat="1" applyFont="1" applyBorder="1" applyAlignment="1">
      <alignment vertical="top"/>
    </xf>
    <xf numFmtId="2" fontId="34" fillId="0" borderId="20" xfId="0" applyNumberFormat="1" applyFont="1" applyBorder="1" applyAlignment="1">
      <alignment vertical="top"/>
    </xf>
    <xf numFmtId="2" fontId="5" fillId="0" borderId="19" xfId="0" applyNumberFormat="1" applyFont="1" applyBorder="1" applyAlignment="1" applyProtection="1">
      <alignment horizontal="right" vertical="top"/>
      <protection locked="0"/>
    </xf>
    <xf numFmtId="4" fontId="5" fillId="0" borderId="19" xfId="0" applyNumberFormat="1" applyFont="1" applyBorder="1" applyAlignment="1">
      <alignment vertical="top"/>
    </xf>
    <xf numFmtId="2" fontId="34" fillId="0" borderId="19" xfId="0" applyNumberFormat="1" applyFont="1" applyBorder="1" applyAlignment="1">
      <alignment vertical="top"/>
    </xf>
    <xf numFmtId="0" fontId="34" fillId="0" borderId="19" xfId="0" applyFont="1" applyBorder="1" applyAlignment="1">
      <alignment vertical="top"/>
    </xf>
    <xf numFmtId="3" fontId="5" fillId="0" borderId="20" xfId="0" applyNumberFormat="1" applyFont="1" applyBorder="1" applyAlignment="1" applyProtection="1">
      <alignment horizontal="right" vertical="center" wrapText="1"/>
      <protection locked="0"/>
    </xf>
    <xf numFmtId="0" fontId="34" fillId="0" borderId="19" xfId="0" applyFont="1" applyBorder="1" applyAlignment="1">
      <alignment vertical="center"/>
    </xf>
    <xf numFmtId="2" fontId="3" fillId="0" borderId="0" xfId="0" applyNumberFormat="1" applyFont="1" applyAlignment="1">
      <alignment vertical="center" wrapText="1"/>
    </xf>
    <xf numFmtId="2" fontId="17" fillId="0" borderId="0" xfId="3" applyNumberFormat="1" applyFont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>
      <alignment vertical="center"/>
    </xf>
    <xf numFmtId="3" fontId="34" fillId="0" borderId="19" xfId="0" applyNumberFormat="1" applyFont="1" applyBorder="1" applyAlignment="1">
      <alignment vertical="center"/>
    </xf>
    <xf numFmtId="2" fontId="7" fillId="0" borderId="0" xfId="3" applyNumberFormat="1" applyFont="1" applyAlignment="1" applyProtection="1">
      <alignment horizontal="right" vertical="center" wrapText="1"/>
      <protection locked="0"/>
    </xf>
    <xf numFmtId="3" fontId="34" fillId="0" borderId="20" xfId="0" applyNumberFormat="1" applyFont="1" applyBorder="1" applyAlignment="1">
      <alignment vertical="center"/>
    </xf>
    <xf numFmtId="4" fontId="5" fillId="0" borderId="20" xfId="0" applyNumberFormat="1" applyFont="1" applyBorder="1" applyAlignment="1">
      <alignment vertical="center"/>
    </xf>
    <xf numFmtId="4" fontId="34" fillId="0" borderId="20" xfId="0" applyNumberFormat="1" applyFont="1" applyBorder="1" applyAlignment="1">
      <alignment vertical="center"/>
    </xf>
    <xf numFmtId="2" fontId="17" fillId="0" borderId="0" xfId="0" applyNumberFormat="1" applyFont="1" applyAlignment="1" applyProtection="1">
      <alignment horizontal="right" vertical="center" wrapText="1"/>
      <protection locked="0"/>
    </xf>
    <xf numFmtId="2" fontId="5" fillId="0" borderId="20" xfId="0" applyNumberFormat="1" applyFont="1" applyBorder="1" applyAlignment="1" applyProtection="1">
      <alignment horizontal="right" vertical="center"/>
      <protection locked="0"/>
    </xf>
    <xf numFmtId="3" fontId="34" fillId="0" borderId="27" xfId="0" applyNumberFormat="1" applyFont="1" applyBorder="1" applyAlignment="1">
      <alignment vertical="center"/>
    </xf>
    <xf numFmtId="2" fontId="3" fillId="0" borderId="0" xfId="0" applyNumberFormat="1" applyFont="1" applyAlignment="1">
      <alignment horizontal="right"/>
    </xf>
    <xf numFmtId="2" fontId="102" fillId="0" borderId="29" xfId="0" applyNumberFormat="1" applyFont="1" applyBorder="1"/>
    <xf numFmtId="2" fontId="102" fillId="0" borderId="20" xfId="0" applyNumberFormat="1" applyFont="1" applyBorder="1"/>
    <xf numFmtId="2" fontId="5" fillId="0" borderId="20" xfId="0" applyNumberFormat="1" applyFont="1" applyBorder="1" applyAlignment="1">
      <alignment horizontal="right" vertical="top" wrapText="1"/>
    </xf>
    <xf numFmtId="2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right" vertical="center"/>
    </xf>
    <xf numFmtId="2" fontId="102" fillId="0" borderId="29" xfId="0" applyNumberFormat="1" applyFont="1" applyBorder="1" applyAlignment="1">
      <alignment vertical="center"/>
    </xf>
    <xf numFmtId="2" fontId="102" fillId="0" borderId="20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horizontal="center" vertical="center" wrapText="1"/>
    </xf>
    <xf numFmtId="4" fontId="4" fillId="0" borderId="19" xfId="20" applyNumberFormat="1" applyFont="1" applyBorder="1" applyAlignment="1">
      <alignment vertical="center" wrapText="1"/>
    </xf>
    <xf numFmtId="4" fontId="3" fillId="0" borderId="19" xfId="20" applyNumberFormat="1" applyBorder="1" applyAlignment="1">
      <alignment horizontal="righ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3" fontId="7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vertical="center"/>
    </xf>
    <xf numFmtId="2" fontId="4" fillId="0" borderId="20" xfId="0" applyNumberFormat="1" applyFont="1" applyBorder="1" applyAlignment="1">
      <alignment horizontal="right" vertical="center" wrapText="1"/>
    </xf>
    <xf numFmtId="3" fontId="3" fillId="0" borderId="20" xfId="0" applyNumberFormat="1" applyFont="1" applyBorder="1" applyAlignment="1">
      <alignment horizontal="right" vertical="center" wrapText="1"/>
    </xf>
    <xf numFmtId="2" fontId="5" fillId="0" borderId="27" xfId="0" applyNumberFormat="1" applyFont="1" applyBorder="1" applyAlignment="1" applyProtection="1">
      <alignment horizontal="right" vertical="center"/>
      <protection locked="0"/>
    </xf>
    <xf numFmtId="2" fontId="0" fillId="0" borderId="0" xfId="0" applyNumberFormat="1" applyAlignment="1">
      <alignment vertical="center"/>
    </xf>
    <xf numFmtId="2" fontId="5" fillId="0" borderId="0" xfId="0" applyNumberFormat="1" applyFont="1" applyAlignment="1" applyProtection="1">
      <alignment horizontal="right" vertical="center"/>
      <protection locked="0"/>
    </xf>
    <xf numFmtId="0" fontId="3" fillId="0" borderId="30" xfId="0" applyFont="1" applyBorder="1" applyAlignment="1">
      <alignment horizontal="left" vertical="top"/>
    </xf>
    <xf numFmtId="49" fontId="3" fillId="0" borderId="15" xfId="0" applyNumberFormat="1" applyFont="1" applyBorder="1" applyAlignment="1">
      <alignment horizontal="left" vertical="top"/>
    </xf>
    <xf numFmtId="0" fontId="4" fillId="0" borderId="15" xfId="0" applyFont="1" applyBorder="1" applyAlignment="1">
      <alignment horizontal="center"/>
    </xf>
    <xf numFmtId="0" fontId="4" fillId="0" borderId="15" xfId="0" applyFont="1" applyBorder="1"/>
    <xf numFmtId="0" fontId="5" fillId="0" borderId="15" xfId="0" applyFont="1" applyBorder="1" applyAlignment="1">
      <alignment wrapText="1"/>
    </xf>
    <xf numFmtId="2" fontId="7" fillId="0" borderId="15" xfId="0" applyNumberFormat="1" applyFont="1" applyBorder="1"/>
    <xf numFmtId="0" fontId="3" fillId="0" borderId="15" xfId="0" applyFont="1" applyBorder="1" applyAlignment="1">
      <alignment horizontal="center"/>
    </xf>
    <xf numFmtId="2" fontId="3" fillId="0" borderId="15" xfId="0" applyNumberFormat="1" applyFont="1" applyBorder="1" applyAlignment="1">
      <alignment vertical="center"/>
    </xf>
    <xf numFmtId="0" fontId="3" fillId="0" borderId="26" xfId="0" applyFont="1" applyBorder="1" applyAlignment="1">
      <alignment horizontal="left"/>
    </xf>
    <xf numFmtId="2" fontId="17" fillId="2" borderId="25" xfId="0" applyNumberFormat="1" applyFont="1" applyFill="1" applyBorder="1" applyAlignment="1" applyProtection="1">
      <alignment horizontal="right" vertical="top" wrapText="1"/>
      <protection locked="0"/>
    </xf>
    <xf numFmtId="2" fontId="17" fillId="2" borderId="25" xfId="0" applyNumberFormat="1" applyFont="1" applyFill="1" applyBorder="1" applyAlignment="1" applyProtection="1">
      <alignment horizontal="right" wrapText="1"/>
      <protection locked="0"/>
    </xf>
    <xf numFmtId="0" fontId="34" fillId="0" borderId="22" xfId="0" applyFont="1" applyBorder="1" applyAlignment="1" applyProtection="1">
      <alignment horizontal="left" vertical="top"/>
      <protection locked="0"/>
    </xf>
    <xf numFmtId="2" fontId="24" fillId="0" borderId="25" xfId="0" applyNumberFormat="1" applyFont="1" applyBorder="1" applyAlignment="1" applyProtection="1">
      <alignment horizontal="right" wrapText="1"/>
      <protection locked="0"/>
    </xf>
    <xf numFmtId="0" fontId="3" fillId="0" borderId="0" xfId="20"/>
    <xf numFmtId="49" fontId="0" fillId="0" borderId="8" xfId="0" applyNumberFormat="1" applyBorder="1"/>
    <xf numFmtId="0" fontId="0" fillId="0" borderId="8" xfId="0" applyBorder="1"/>
    <xf numFmtId="0" fontId="0" fillId="0" borderId="1" xfId="0" applyBorder="1"/>
    <xf numFmtId="2" fontId="85" fillId="0" borderId="10" xfId="0" applyNumberFormat="1" applyFont="1" applyBorder="1"/>
    <xf numFmtId="2" fontId="0" fillId="0" borderId="27" xfId="0" applyNumberFormat="1" applyBorder="1" applyAlignment="1">
      <alignment vertical="center"/>
    </xf>
    <xf numFmtId="4" fontId="7" fillId="2" borderId="0" xfId="0" applyNumberFormat="1" applyFont="1" applyFill="1" applyAlignment="1">
      <alignment horizontal="left" vertical="top" wrapText="1"/>
    </xf>
    <xf numFmtId="2" fontId="46" fillId="0" borderId="19" xfId="0" applyNumberFormat="1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2" fontId="3" fillId="0" borderId="20" xfId="0" applyNumberFormat="1" applyFont="1" applyBorder="1" applyAlignment="1">
      <alignment vertical="center"/>
    </xf>
    <xf numFmtId="0" fontId="3" fillId="0" borderId="19" xfId="0" applyFont="1" applyBorder="1" applyAlignment="1">
      <alignment horizontal="right" vertical="center"/>
    </xf>
    <xf numFmtId="4" fontId="4" fillId="0" borderId="19" xfId="3" applyNumberFormat="1" applyFont="1" applyBorder="1" applyAlignment="1">
      <alignment horizontal="right" vertical="center" wrapText="1"/>
    </xf>
    <xf numFmtId="4" fontId="3" fillId="0" borderId="19" xfId="3" applyNumberFormat="1" applyBorder="1" applyAlignment="1">
      <alignment horizontal="right" vertical="center" wrapText="1"/>
    </xf>
    <xf numFmtId="0" fontId="7" fillId="0" borderId="0" xfId="0" applyFont="1" applyAlignment="1">
      <alignment horizontal="left" wrapText="1" indent="1"/>
    </xf>
    <xf numFmtId="4" fontId="17" fillId="0" borderId="0" xfId="3" applyNumberFormat="1" applyFont="1" applyAlignment="1" applyProtection="1">
      <alignment horizontal="right" vertical="top" wrapText="1"/>
      <protection locked="0"/>
    </xf>
    <xf numFmtId="2" fontId="3" fillId="0" borderId="19" xfId="3" applyNumberFormat="1" applyBorder="1" applyAlignment="1">
      <alignment vertical="center"/>
    </xf>
    <xf numFmtId="0" fontId="36" fillId="0" borderId="20" xfId="0" applyFont="1" applyBorder="1" applyAlignment="1">
      <alignment vertical="center"/>
    </xf>
    <xf numFmtId="164" fontId="3" fillId="0" borderId="0" xfId="3" applyNumberFormat="1" applyAlignment="1">
      <alignment horizontal="left" vertical="top"/>
    </xf>
    <xf numFmtId="0" fontId="102" fillId="0" borderId="16" xfId="0" applyFont="1" applyBorder="1" applyAlignment="1">
      <alignment vertical="top"/>
    </xf>
    <xf numFmtId="2" fontId="36" fillId="0" borderId="29" xfId="0" applyNumberFormat="1" applyFont="1" applyBorder="1" applyAlignment="1">
      <alignment vertical="top"/>
    </xf>
    <xf numFmtId="0" fontId="102" fillId="0" borderId="19" xfId="0" applyFont="1" applyBorder="1" applyAlignment="1">
      <alignment vertical="top"/>
    </xf>
    <xf numFmtId="2" fontId="36" fillId="0" borderId="20" xfId="0" applyNumberFormat="1" applyFont="1" applyBorder="1" applyAlignment="1">
      <alignment vertical="top"/>
    </xf>
    <xf numFmtId="0" fontId="4" fillId="0" borderId="19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 wrapText="1"/>
    </xf>
    <xf numFmtId="2" fontId="34" fillId="0" borderId="20" xfId="0" applyNumberFormat="1" applyFont="1" applyBorder="1" applyAlignment="1">
      <alignment horizontal="right" vertical="top"/>
    </xf>
    <xf numFmtId="2" fontId="5" fillId="0" borderId="20" xfId="0" applyNumberFormat="1" applyFont="1" applyBorder="1" applyAlignment="1">
      <alignment horizontal="right" vertical="top"/>
    </xf>
    <xf numFmtId="0" fontId="3" fillId="0" borderId="19" xfId="0" applyFont="1" applyBorder="1" applyAlignment="1">
      <alignment horizontal="center" vertical="top"/>
    </xf>
    <xf numFmtId="2" fontId="34" fillId="0" borderId="20" xfId="0" applyNumberFormat="1" applyFont="1" applyBorder="1" applyAlignment="1">
      <alignment horizontal="right" vertical="top" wrapText="1"/>
    </xf>
    <xf numFmtId="0" fontId="3" fillId="0" borderId="19" xfId="0" quotePrefix="1" applyFont="1" applyBorder="1" applyAlignment="1">
      <alignment horizontal="center" vertical="top" wrapText="1"/>
    </xf>
    <xf numFmtId="0" fontId="10" fillId="0" borderId="19" xfId="0" applyFont="1" applyBorder="1" applyAlignment="1">
      <alignment horizontal="center" vertical="top"/>
    </xf>
    <xf numFmtId="0" fontId="34" fillId="0" borderId="20" xfId="0" applyFont="1" applyBorder="1" applyAlignment="1">
      <alignment vertical="top"/>
    </xf>
    <xf numFmtId="3" fontId="34" fillId="0" borderId="20" xfId="0" applyNumberFormat="1" applyFont="1" applyBorder="1" applyAlignment="1">
      <alignment horizontal="center" vertical="top" wrapText="1"/>
    </xf>
    <xf numFmtId="4" fontId="34" fillId="0" borderId="20" xfId="0" applyNumberFormat="1" applyFont="1" applyBorder="1" applyAlignment="1">
      <alignment vertical="top"/>
    </xf>
    <xf numFmtId="2" fontId="76" fillId="0" borderId="20" xfId="0" applyNumberFormat="1" applyFont="1" applyBorder="1" applyAlignment="1">
      <alignment horizontal="right" vertical="top"/>
    </xf>
    <xf numFmtId="4" fontId="34" fillId="0" borderId="20" xfId="0" applyNumberFormat="1" applyFont="1" applyBorder="1" applyAlignment="1">
      <alignment horizontal="right" vertical="top"/>
    </xf>
    <xf numFmtId="0" fontId="5" fillId="0" borderId="19" xfId="0" applyFont="1" applyBorder="1" applyAlignment="1" applyProtection="1">
      <alignment horizontal="left" vertical="top" wrapText="1"/>
      <protection locked="0"/>
    </xf>
    <xf numFmtId="0" fontId="3" fillId="0" borderId="19" xfId="0" applyFont="1" applyBorder="1" applyAlignment="1">
      <alignment horizontal="center" vertical="top" wrapText="1"/>
    </xf>
    <xf numFmtId="0" fontId="31" fillId="0" borderId="19" xfId="0" applyFont="1" applyBorder="1" applyAlignment="1">
      <alignment horizontal="center" vertical="top"/>
    </xf>
    <xf numFmtId="2" fontId="34" fillId="0" borderId="20" xfId="3" applyNumberFormat="1" applyFont="1" applyBorder="1" applyAlignment="1">
      <alignment horizontal="right" vertical="top" wrapText="1"/>
    </xf>
    <xf numFmtId="2" fontId="77" fillId="0" borderId="20" xfId="0" applyNumberFormat="1" applyFont="1" applyBorder="1" applyAlignment="1" applyProtection="1">
      <alignment horizontal="right" vertical="top"/>
      <protection locked="0"/>
    </xf>
    <xf numFmtId="2" fontId="24" fillId="0" borderId="0" xfId="0" applyNumberFormat="1" applyFont="1" applyAlignment="1" applyProtection="1">
      <alignment horizontal="right" vertical="top" wrapText="1"/>
      <protection locked="0"/>
    </xf>
    <xf numFmtId="0" fontId="4" fillId="0" borderId="19" xfId="3" applyFont="1" applyBorder="1" applyAlignment="1">
      <alignment horizontal="center" vertical="top"/>
    </xf>
    <xf numFmtId="0" fontId="3" fillId="0" borderId="19" xfId="3" applyBorder="1" applyAlignment="1">
      <alignment horizontal="center" vertical="top"/>
    </xf>
    <xf numFmtId="2" fontId="34" fillId="0" borderId="20" xfId="3" applyNumberFormat="1" applyFont="1" applyBorder="1" applyAlignment="1">
      <alignment vertical="top"/>
    </xf>
    <xf numFmtId="0" fontId="27" fillId="0" borderId="19" xfId="0" applyFont="1" applyBorder="1" applyAlignment="1">
      <alignment horizontal="center" vertical="top"/>
    </xf>
    <xf numFmtId="0" fontId="28" fillId="0" borderId="19" xfId="0" applyFont="1" applyBorder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0" fontId="34" fillId="0" borderId="20" xfId="0" applyFont="1" applyBorder="1" applyAlignment="1">
      <alignment vertical="center"/>
    </xf>
    <xf numFmtId="4" fontId="24" fillId="0" borderId="0" xfId="0" applyNumberFormat="1" applyFont="1" applyAlignment="1">
      <alignment vertical="top" wrapText="1"/>
    </xf>
    <xf numFmtId="2" fontId="5" fillId="0" borderId="20" xfId="0" applyNumberFormat="1" applyFont="1" applyBorder="1" applyAlignment="1">
      <alignment vertical="top"/>
    </xf>
    <xf numFmtId="2" fontId="135" fillId="0" borderId="0" xfId="0" applyNumberFormat="1" applyFont="1" applyAlignment="1" applyProtection="1">
      <alignment horizontal="right" vertical="top" wrapText="1"/>
      <protection locked="0"/>
    </xf>
    <xf numFmtId="0" fontId="4" fillId="0" borderId="23" xfId="3" applyFont="1" applyBorder="1" applyAlignment="1">
      <alignment horizontal="center" vertical="top" wrapText="1"/>
    </xf>
    <xf numFmtId="0" fontId="102" fillId="0" borderId="10" xfId="0" applyFont="1" applyBorder="1" applyAlignment="1">
      <alignment vertical="top"/>
    </xf>
    <xf numFmtId="49" fontId="4" fillId="0" borderId="8" xfId="0" quotePrefix="1" applyNumberFormat="1" applyFont="1" applyBorder="1" applyAlignment="1">
      <alignment horizontal="left" vertical="top"/>
    </xf>
    <xf numFmtId="2" fontId="4" fillId="0" borderId="1" xfId="0" applyNumberFormat="1" applyFont="1" applyBorder="1" applyAlignment="1">
      <alignment horizontal="right" wrapText="1"/>
    </xf>
    <xf numFmtId="0" fontId="4" fillId="0" borderId="24" xfId="0" applyFont="1" applyBorder="1" applyAlignment="1">
      <alignment horizontal="center" vertical="top"/>
    </xf>
    <xf numFmtId="0" fontId="34" fillId="0" borderId="27" xfId="0" applyFont="1" applyBorder="1" applyAlignment="1">
      <alignment vertical="top"/>
    </xf>
    <xf numFmtId="2" fontId="3" fillId="0" borderId="0" xfId="3" applyNumberFormat="1"/>
    <xf numFmtId="2" fontId="5" fillId="0" borderId="0" xfId="0" applyNumberFormat="1" applyFont="1" applyAlignment="1" applyProtection="1">
      <alignment horizontal="right" vertical="top"/>
      <protection locked="0"/>
    </xf>
    <xf numFmtId="4" fontId="3" fillId="0" borderId="0" xfId="3" applyNumberFormat="1"/>
    <xf numFmtId="0" fontId="3" fillId="0" borderId="0" xfId="3" applyAlignment="1">
      <alignment horizontal="center"/>
    </xf>
    <xf numFmtId="0" fontId="3" fillId="0" borderId="1" xfId="3" applyBorder="1" applyAlignment="1">
      <alignment horizontal="center"/>
    </xf>
    <xf numFmtId="4" fontId="3" fillId="0" borderId="15" xfId="3" applyNumberFormat="1" applyBorder="1" applyAlignment="1">
      <alignment vertical="top" wrapText="1"/>
    </xf>
    <xf numFmtId="0" fontId="3" fillId="0" borderId="14" xfId="3" quotePrefix="1" applyBorder="1" applyAlignment="1">
      <alignment horizontal="center" vertical="top" wrapText="1"/>
    </xf>
    <xf numFmtId="2" fontId="34" fillId="0" borderId="16" xfId="3" applyNumberFormat="1" applyFont="1" applyBorder="1" applyAlignment="1">
      <alignment horizontal="center" vertical="top" wrapText="1"/>
    </xf>
    <xf numFmtId="0" fontId="4" fillId="0" borderId="18" xfId="3" applyFont="1" applyBorder="1" applyAlignment="1">
      <alignment horizontal="center" vertical="top" wrapText="1"/>
    </xf>
    <xf numFmtId="0" fontId="3" fillId="0" borderId="21" xfId="3" applyBorder="1" applyAlignment="1">
      <alignment horizontal="center" vertical="top" wrapText="1"/>
    </xf>
    <xf numFmtId="0" fontId="3" fillId="0" borderId="18" xfId="3" quotePrefix="1" applyBorder="1" applyAlignment="1">
      <alignment horizontal="center" vertical="top" wrapText="1"/>
    </xf>
    <xf numFmtId="2" fontId="34" fillId="0" borderId="19" xfId="3" applyNumberFormat="1" applyFont="1" applyBorder="1" applyAlignment="1">
      <alignment horizontal="center" vertical="top" wrapText="1"/>
    </xf>
    <xf numFmtId="3" fontId="3" fillId="0" borderId="18" xfId="0" applyNumberFormat="1" applyFont="1" applyBorder="1" applyAlignment="1" applyProtection="1">
      <alignment horizontal="center" vertical="top" wrapText="1"/>
      <protection locked="0"/>
    </xf>
    <xf numFmtId="3" fontId="5" fillId="0" borderId="19" xfId="0" applyNumberFormat="1" applyFont="1" applyBorder="1" applyAlignment="1" applyProtection="1">
      <alignment horizontal="right" vertical="top" wrapText="1"/>
      <protection locked="0"/>
    </xf>
    <xf numFmtId="2" fontId="5" fillId="0" borderId="19" xfId="3" applyNumberFormat="1" applyFont="1" applyBorder="1" applyAlignment="1">
      <alignment vertical="top"/>
    </xf>
    <xf numFmtId="2" fontId="34" fillId="0" borderId="19" xfId="3" applyNumberFormat="1" applyFont="1" applyBorder="1" applyAlignment="1">
      <alignment vertical="top"/>
    </xf>
    <xf numFmtId="3" fontId="34" fillId="0" borderId="19" xfId="0" applyNumberFormat="1" applyFont="1" applyBorder="1" applyAlignment="1" applyProtection="1">
      <alignment horizontal="right" vertical="top" wrapText="1"/>
      <protection locked="0"/>
    </xf>
    <xf numFmtId="4" fontId="7" fillId="0" borderId="1" xfId="0" applyNumberFormat="1" applyFont="1" applyBorder="1" applyAlignment="1">
      <alignment horizontal="right" wrapText="1"/>
    </xf>
    <xf numFmtId="3" fontId="34" fillId="0" borderId="27" xfId="0" applyNumberFormat="1" applyFont="1" applyBorder="1" applyAlignment="1">
      <alignment vertical="top"/>
    </xf>
    <xf numFmtId="4" fontId="3" fillId="0" borderId="0" xfId="3" applyNumberFormat="1" applyAlignment="1">
      <alignment vertical="top" wrapText="1"/>
    </xf>
    <xf numFmtId="4" fontId="3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0" xfId="3" applyNumberFormat="1" applyAlignment="1">
      <alignment vertical="top"/>
    </xf>
    <xf numFmtId="3" fontId="3" fillId="0" borderId="0" xfId="3" applyNumberFormat="1" applyAlignment="1">
      <alignment horizontal="right" vertical="top"/>
    </xf>
    <xf numFmtId="2" fontId="3" fillId="0" borderId="16" xfId="3" applyNumberFormat="1" applyBorder="1" applyAlignment="1">
      <alignment horizontal="center" vertical="top" wrapText="1"/>
    </xf>
    <xf numFmtId="3" fontId="4" fillId="0" borderId="19" xfId="0" applyNumberFormat="1" applyFont="1" applyBorder="1" applyAlignment="1" applyProtection="1">
      <alignment horizontal="right" vertical="top" wrapText="1"/>
      <protection locked="0"/>
    </xf>
    <xf numFmtId="2" fontId="4" fillId="0" borderId="19" xfId="3" applyNumberFormat="1" applyFont="1" applyBorder="1" applyAlignment="1">
      <alignment vertical="top"/>
    </xf>
    <xf numFmtId="4" fontId="18" fillId="0" borderId="25" xfId="0" applyNumberFormat="1" applyFont="1" applyBorder="1" applyAlignment="1">
      <alignment horizontal="right" wrapText="1"/>
    </xf>
    <xf numFmtId="4" fontId="4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top" wrapText="1"/>
      <protection locked="0"/>
    </xf>
    <xf numFmtId="4" fontId="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19" xfId="0" applyNumberFormat="1" applyFont="1" applyBorder="1" applyAlignment="1" applyProtection="1">
      <alignment horizontal="right" vertical="top" wrapText="1"/>
      <protection locked="0"/>
    </xf>
    <xf numFmtId="0" fontId="9" fillId="0" borderId="21" xfId="0" applyFont="1" applyBorder="1"/>
    <xf numFmtId="4" fontId="7" fillId="0" borderId="25" xfId="0" applyNumberFormat="1" applyFont="1" applyBorder="1" applyAlignment="1">
      <alignment horizontal="right" vertical="top"/>
    </xf>
    <xf numFmtId="0" fontId="7" fillId="0" borderId="21" xfId="19" applyFont="1" applyBorder="1" applyAlignment="1">
      <alignment vertical="top" wrapText="1"/>
    </xf>
    <xf numFmtId="2" fontId="3" fillId="0" borderId="19" xfId="3" applyNumberFormat="1" applyBorder="1" applyAlignment="1">
      <alignment vertical="top" wrapText="1"/>
    </xf>
    <xf numFmtId="2" fontId="3" fillId="0" borderId="19" xfId="3" applyNumberFormat="1" applyBorder="1"/>
    <xf numFmtId="0" fontId="4" fillId="0" borderId="17" xfId="3" applyFont="1" applyBorder="1"/>
    <xf numFmtId="0" fontId="4" fillId="0" borderId="25" xfId="3" applyFont="1" applyBorder="1" applyAlignment="1">
      <alignment horizontal="left" vertical="top" wrapText="1"/>
    </xf>
    <xf numFmtId="2" fontId="4" fillId="0" borderId="19" xfId="3" applyNumberFormat="1" applyFont="1" applyBorder="1"/>
    <xf numFmtId="49" fontId="27" fillId="0" borderId="18" xfId="3" applyNumberFormat="1" applyFont="1" applyBorder="1" applyAlignment="1">
      <alignment horizontal="left" vertical="top"/>
    </xf>
    <xf numFmtId="49" fontId="27" fillId="0" borderId="18" xfId="3" applyNumberFormat="1" applyFont="1" applyBorder="1" applyAlignment="1">
      <alignment vertical="top"/>
    </xf>
    <xf numFmtId="0" fontId="4" fillId="0" borderId="21" xfId="3" applyFont="1" applyBorder="1" applyAlignment="1">
      <alignment horizontal="left" vertical="top" wrapText="1"/>
    </xf>
    <xf numFmtId="0" fontId="50" fillId="0" borderId="25" xfId="3" applyFont="1" applyBorder="1" applyAlignment="1">
      <alignment wrapText="1"/>
    </xf>
    <xf numFmtId="0" fontId="27" fillId="0" borderId="18" xfId="3" applyFont="1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vertical="top" wrapText="1"/>
      <protection locked="0"/>
    </xf>
    <xf numFmtId="2" fontId="3" fillId="0" borderId="20" xfId="3" applyNumberFormat="1" applyBorder="1" applyAlignment="1">
      <alignment vertical="top"/>
    </xf>
    <xf numFmtId="3" fontId="3" fillId="0" borderId="27" xfId="0" applyNumberFormat="1" applyFont="1" applyBorder="1" applyAlignment="1">
      <alignment vertical="top"/>
    </xf>
    <xf numFmtId="3" fontId="3" fillId="0" borderId="0" xfId="3" applyNumberFormat="1"/>
    <xf numFmtId="4" fontId="7" fillId="0" borderId="0" xfId="0" applyNumberFormat="1" applyFont="1" applyAlignment="1">
      <alignment horizontal="right" vertical="top"/>
    </xf>
    <xf numFmtId="4" fontId="7" fillId="0" borderId="0" xfId="3" applyNumberFormat="1" applyFont="1" applyAlignment="1" applyProtection="1">
      <alignment horizontal="right" vertical="top" wrapText="1"/>
      <protection locked="0"/>
    </xf>
    <xf numFmtId="49" fontId="17" fillId="0" borderId="0" xfId="0" applyNumberFormat="1" applyFont="1" applyAlignment="1" applyProtection="1">
      <alignment vertical="top"/>
      <protection locked="0"/>
    </xf>
    <xf numFmtId="1" fontId="3" fillId="0" borderId="0" xfId="3" applyNumberFormat="1" applyAlignment="1">
      <alignment horizontal="left" vertical="top"/>
    </xf>
    <xf numFmtId="1" fontId="3" fillId="0" borderId="20" xfId="3" applyNumberFormat="1" applyBorder="1" applyAlignment="1">
      <alignment horizontal="right" vertical="center"/>
    </xf>
    <xf numFmtId="3" fontId="3" fillId="0" borderId="20" xfId="0" applyNumberFormat="1" applyFont="1" applyBorder="1" applyAlignment="1">
      <alignment horizontal="center" wrapText="1"/>
    </xf>
    <xf numFmtId="4" fontId="4" fillId="0" borderId="19" xfId="20" applyNumberFormat="1" applyFont="1" applyBorder="1" applyAlignment="1">
      <alignment wrapText="1"/>
    </xf>
    <xf numFmtId="4" fontId="3" fillId="0" borderId="19" xfId="20" applyNumberFormat="1" applyBorder="1" applyAlignment="1">
      <alignment horizontal="right" wrapText="1"/>
    </xf>
    <xf numFmtId="4" fontId="3" fillId="0" borderId="20" xfId="0" applyNumberFormat="1" applyFont="1" applyBorder="1" applyAlignment="1">
      <alignment horizontal="right" wrapText="1"/>
    </xf>
    <xf numFmtId="4" fontId="4" fillId="0" borderId="20" xfId="0" applyNumberFormat="1" applyFont="1" applyBorder="1" applyAlignment="1">
      <alignment horizontal="right" wrapText="1"/>
    </xf>
    <xf numFmtId="2" fontId="3" fillId="0" borderId="20" xfId="0" applyNumberFormat="1" applyFont="1" applyBorder="1" applyAlignment="1">
      <alignment horizontal="right" wrapText="1"/>
    </xf>
    <xf numFmtId="3" fontId="7" fillId="0" borderId="20" xfId="0" applyNumberFormat="1" applyFont="1" applyBorder="1" applyAlignment="1">
      <alignment horizontal="center" wrapText="1"/>
    </xf>
    <xf numFmtId="0" fontId="3" fillId="0" borderId="20" xfId="0" applyFont="1" applyBorder="1"/>
    <xf numFmtId="2" fontId="4" fillId="0" borderId="20" xfId="0" applyNumberFormat="1" applyFont="1" applyBorder="1" applyAlignment="1">
      <alignment horizontal="right" wrapText="1"/>
    </xf>
    <xf numFmtId="3" fontId="3" fillId="0" borderId="20" xfId="0" applyNumberFormat="1" applyFont="1" applyBorder="1" applyAlignment="1">
      <alignment horizontal="right" wrapText="1"/>
    </xf>
    <xf numFmtId="2" fontId="4" fillId="0" borderId="19" xfId="0" applyNumberFormat="1" applyFont="1" applyBorder="1"/>
    <xf numFmtId="4" fontId="3" fillId="0" borderId="20" xfId="0" applyNumberFormat="1" applyFont="1" applyBorder="1"/>
    <xf numFmtId="2" fontId="3" fillId="0" borderId="19" xfId="0" applyNumberFormat="1" applyFont="1" applyBorder="1" applyAlignment="1">
      <alignment horizontal="right"/>
    </xf>
    <xf numFmtId="2" fontId="46" fillId="0" borderId="19" xfId="0" applyNumberFormat="1" applyFont="1" applyBorder="1" applyAlignment="1">
      <alignment horizontal="right"/>
    </xf>
    <xf numFmtId="0" fontId="3" fillId="0" borderId="20" xfId="0" applyFont="1" applyBorder="1" applyAlignment="1">
      <alignment horizontal="right"/>
    </xf>
    <xf numFmtId="2" fontId="3" fillId="0" borderId="20" xfId="0" applyNumberFormat="1" applyFont="1" applyBorder="1"/>
    <xf numFmtId="0" fontId="136" fillId="0" borderId="17" xfId="0" applyFont="1" applyBorder="1" applyAlignment="1">
      <alignment horizontal="center" vertical="top"/>
    </xf>
    <xf numFmtId="0" fontId="137" fillId="0" borderId="25" xfId="0" applyFont="1" applyBorder="1" applyAlignment="1">
      <alignment horizontal="left" vertical="top" wrapText="1"/>
    </xf>
    <xf numFmtId="49" fontId="137" fillId="0" borderId="18" xfId="0" applyNumberFormat="1" applyFont="1" applyBorder="1" applyAlignment="1">
      <alignment horizontal="left" vertical="top"/>
    </xf>
    <xf numFmtId="0" fontId="3" fillId="0" borderId="19" xfId="0" applyFont="1" applyBorder="1" applyAlignment="1">
      <alignment horizontal="right"/>
    </xf>
    <xf numFmtId="2" fontId="5" fillId="0" borderId="20" xfId="0" applyNumberFormat="1" applyFont="1" applyBorder="1" applyAlignment="1" applyProtection="1">
      <alignment horizontal="right"/>
      <protection locked="0"/>
    </xf>
    <xf numFmtId="4" fontId="4" fillId="0" borderId="19" xfId="0" applyNumberFormat="1" applyFont="1" applyBorder="1" applyAlignment="1">
      <alignment horizontal="right" wrapText="1"/>
    </xf>
    <xf numFmtId="4" fontId="3" fillId="0" borderId="19" xfId="0" applyNumberFormat="1" applyFont="1" applyBorder="1" applyAlignment="1">
      <alignment horizontal="right" wrapText="1"/>
    </xf>
    <xf numFmtId="4" fontId="4" fillId="0" borderId="19" xfId="3" applyNumberFormat="1" applyFont="1" applyBorder="1" applyAlignment="1">
      <alignment horizontal="right" wrapText="1"/>
    </xf>
    <xf numFmtId="4" fontId="3" fillId="0" borderId="19" xfId="3" applyNumberFormat="1" applyBorder="1" applyAlignment="1">
      <alignment horizontal="right" wrapText="1"/>
    </xf>
    <xf numFmtId="2" fontId="5" fillId="0" borderId="27" xfId="0" applyNumberFormat="1" applyFont="1" applyBorder="1" applyAlignment="1" applyProtection="1">
      <alignment horizontal="right"/>
      <protection locked="0"/>
    </xf>
    <xf numFmtId="2" fontId="3" fillId="0" borderId="16" xfId="3" applyNumberFormat="1" applyBorder="1" applyAlignment="1">
      <alignment horizontal="center" vertical="center" wrapText="1"/>
    </xf>
    <xf numFmtId="0" fontId="102" fillId="0" borderId="18" xfId="0" applyFont="1" applyBorder="1" applyAlignment="1">
      <alignment vertical="center"/>
    </xf>
    <xf numFmtId="2" fontId="3" fillId="0" borderId="19" xfId="3" applyNumberFormat="1" applyBorder="1" applyAlignment="1">
      <alignment horizontal="center" vertical="center" wrapText="1"/>
    </xf>
    <xf numFmtId="3" fontId="4" fillId="0" borderId="19" xfId="0" applyNumberFormat="1" applyFont="1" applyBorder="1" applyAlignment="1" applyProtection="1">
      <alignment horizontal="right" vertical="center" wrapText="1"/>
      <protection locked="0"/>
    </xf>
    <xf numFmtId="2" fontId="4" fillId="0" borderId="19" xfId="3" applyNumberFormat="1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>
      <alignment horizontal="right" vertical="center"/>
    </xf>
    <xf numFmtId="3" fontId="4" fillId="0" borderId="19" xfId="0" applyNumberFormat="1" applyFont="1" applyBorder="1" applyAlignment="1">
      <alignment vertical="center"/>
    </xf>
    <xf numFmtId="2" fontId="4" fillId="0" borderId="19" xfId="3" applyNumberFormat="1" applyFont="1" applyBorder="1" applyAlignment="1">
      <alignment horizontal="right" vertical="center" wrapText="1"/>
    </xf>
    <xf numFmtId="2" fontId="3" fillId="0" borderId="19" xfId="3" applyNumberFormat="1" applyBorder="1" applyAlignment="1">
      <alignment horizontal="right" vertical="center" wrapText="1"/>
    </xf>
    <xf numFmtId="2" fontId="3" fillId="0" borderId="19" xfId="3" applyNumberFormat="1" applyBorder="1" applyAlignment="1">
      <alignment vertical="center" wrapText="1"/>
    </xf>
    <xf numFmtId="0" fontId="4" fillId="0" borderId="25" xfId="3" applyFont="1" applyBorder="1" applyAlignment="1">
      <alignment horizontal="left" vertical="center" wrapText="1"/>
    </xf>
    <xf numFmtId="0" fontId="4" fillId="0" borderId="18" xfId="3" applyFont="1" applyBorder="1" applyAlignment="1">
      <alignment horizontal="center" vertical="center" wrapText="1"/>
    </xf>
    <xf numFmtId="0" fontId="50" fillId="0" borderId="25" xfId="3" applyFont="1" applyBorder="1" applyAlignment="1">
      <alignment vertical="center" wrapText="1"/>
    </xf>
    <xf numFmtId="0" fontId="27" fillId="0" borderId="18" xfId="3" applyFont="1" applyBorder="1" applyAlignment="1">
      <alignment horizontal="center" vertical="center"/>
    </xf>
    <xf numFmtId="0" fontId="9" fillId="0" borderId="25" xfId="3" applyFont="1" applyBorder="1" applyAlignment="1">
      <alignment vertical="center"/>
    </xf>
    <xf numFmtId="0" fontId="3" fillId="0" borderId="25" xfId="3" applyBorder="1"/>
    <xf numFmtId="0" fontId="3" fillId="0" borderId="18" xfId="3" applyBorder="1" applyAlignment="1">
      <alignment horizontal="left"/>
    </xf>
    <xf numFmtId="0" fontId="3" fillId="0" borderId="18" xfId="3" applyBorder="1" applyAlignment="1">
      <alignment vertical="top"/>
    </xf>
    <xf numFmtId="0" fontId="3" fillId="0" borderId="21" xfId="3" applyBorder="1"/>
    <xf numFmtId="4" fontId="3" fillId="0" borderId="25" xfId="3" applyNumberFormat="1" applyBorder="1" applyAlignment="1">
      <alignment vertical="center"/>
    </xf>
    <xf numFmtId="0" fontId="3" fillId="0" borderId="18" xfId="3" applyBorder="1" applyAlignment="1">
      <alignment vertical="center"/>
    </xf>
    <xf numFmtId="3" fontId="3" fillId="0" borderId="19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vertical="center"/>
    </xf>
    <xf numFmtId="3" fontId="3" fillId="0" borderId="27" xfId="0" applyNumberFormat="1" applyFont="1" applyBorder="1" applyAlignment="1">
      <alignment vertical="center"/>
    </xf>
    <xf numFmtId="2" fontId="103" fillId="0" borderId="0" xfId="0" applyNumberFormat="1" applyFont="1" applyAlignment="1">
      <alignment vertical="center"/>
    </xf>
    <xf numFmtId="4" fontId="3" fillId="0" borderId="0" xfId="3" applyNumberFormat="1" applyAlignment="1">
      <alignment vertical="center" wrapText="1"/>
    </xf>
    <xf numFmtId="2" fontId="7" fillId="0" borderId="0" xfId="0" applyNumberFormat="1" applyFont="1" applyAlignment="1">
      <alignment vertical="center"/>
    </xf>
    <xf numFmtId="2" fontId="103" fillId="0" borderId="5" xfId="0" applyNumberFormat="1" applyFont="1" applyBorder="1" applyAlignment="1">
      <alignment vertical="center"/>
    </xf>
    <xf numFmtId="0" fontId="102" fillId="0" borderId="14" xfId="0" applyFont="1" applyBorder="1" applyAlignment="1">
      <alignment vertical="center"/>
    </xf>
    <xf numFmtId="4" fontId="7" fillId="0" borderId="25" xfId="20" applyNumberFormat="1" applyFont="1" applyBorder="1" applyAlignment="1" applyProtection="1">
      <alignment horizontal="right" vertical="center" wrapText="1"/>
      <protection locked="0"/>
    </xf>
    <xf numFmtId="0" fontId="4" fillId="0" borderId="18" xfId="20" applyFont="1" applyBorder="1" applyAlignment="1">
      <alignment horizontal="center" vertical="center" wrapText="1"/>
    </xf>
    <xf numFmtId="4" fontId="7" fillId="0" borderId="0" xfId="20" applyNumberFormat="1" applyFont="1" applyAlignment="1" applyProtection="1">
      <alignment horizontal="right" vertical="center" wrapText="1"/>
      <protection locked="0"/>
    </xf>
    <xf numFmtId="4" fontId="7" fillId="0" borderId="0" xfId="20" applyNumberFormat="1" applyFont="1" applyAlignment="1" applyProtection="1">
      <alignment vertical="center" wrapText="1"/>
      <protection locked="0"/>
    </xf>
    <xf numFmtId="0" fontId="3" fillId="0" borderId="18" xfId="20" applyBorder="1" applyAlignment="1">
      <alignment horizontal="center" vertical="center" wrapText="1"/>
    </xf>
    <xf numFmtId="2" fontId="85" fillId="0" borderId="0" xfId="0" applyNumberFormat="1" applyFont="1" applyAlignment="1">
      <alignment vertical="center"/>
    </xf>
    <xf numFmtId="0" fontId="7" fillId="0" borderId="18" xfId="0" quotePrefix="1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2" fontId="52" fillId="0" borderId="0" xfId="0" applyNumberFormat="1" applyFont="1" applyAlignment="1">
      <alignment vertical="center" wrapText="1"/>
    </xf>
    <xf numFmtId="0" fontId="31" fillId="0" borderId="18" xfId="0" applyFont="1" applyBorder="1" applyAlignment="1">
      <alignment horizontal="center" vertical="center"/>
    </xf>
    <xf numFmtId="4" fontId="17" fillId="0" borderId="0" xfId="3" applyNumberFormat="1" applyFont="1" applyAlignment="1" applyProtection="1">
      <alignment horizontal="right" vertical="center" wrapText="1"/>
      <protection locked="0"/>
    </xf>
    <xf numFmtId="2" fontId="0" fillId="0" borderId="20" xfId="0" applyNumberFormat="1" applyBorder="1" applyAlignment="1">
      <alignment vertical="center"/>
    </xf>
    <xf numFmtId="0" fontId="3" fillId="0" borderId="25" xfId="3" applyBorder="1" applyAlignment="1">
      <alignment vertical="center" wrapText="1"/>
    </xf>
    <xf numFmtId="0" fontId="3" fillId="0" borderId="25" xfId="3" applyBorder="1" applyAlignment="1">
      <alignment horizontal="center" vertical="center"/>
    </xf>
    <xf numFmtId="2" fontId="17" fillId="0" borderId="10" xfId="0" applyNumberFormat="1" applyFont="1" applyBorder="1" applyAlignment="1" applyProtection="1">
      <alignment horizontal="right" vertical="center" wrapText="1"/>
      <protection locked="0"/>
    </xf>
    <xf numFmtId="0" fontId="5" fillId="0" borderId="8" xfId="0" applyFont="1" applyBorder="1" applyAlignment="1" applyProtection="1">
      <alignment horizontal="left" vertical="center" wrapText="1"/>
      <protection locked="0"/>
    </xf>
    <xf numFmtId="0" fontId="7" fillId="0" borderId="21" xfId="8" applyFont="1" applyBorder="1" applyAlignment="1">
      <alignment vertical="center" wrapText="1"/>
    </xf>
    <xf numFmtId="0" fontId="7" fillId="0" borderId="21" xfId="8" applyFont="1" applyBorder="1" applyAlignment="1">
      <alignment vertical="center"/>
    </xf>
    <xf numFmtId="0" fontId="7" fillId="0" borderId="0" xfId="8" applyFont="1" applyAlignment="1">
      <alignment vertical="center"/>
    </xf>
    <xf numFmtId="49" fontId="5" fillId="0" borderId="18" xfId="0" applyNumberFormat="1" applyFont="1" applyBorder="1" applyAlignment="1">
      <alignment horizontal="left" vertical="top"/>
    </xf>
    <xf numFmtId="49" fontId="34" fillId="0" borderId="18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 wrapText="1"/>
    </xf>
    <xf numFmtId="4" fontId="7" fillId="0" borderId="15" xfId="0" applyNumberFormat="1" applyFont="1" applyBorder="1" applyAlignment="1">
      <alignment vertical="top" wrapText="1"/>
    </xf>
    <xf numFmtId="4" fontId="3" fillId="0" borderId="16" xfId="0" applyNumberFormat="1" applyFont="1" applyBorder="1" applyAlignment="1">
      <alignment horizontal="center" vertical="top" wrapText="1"/>
    </xf>
    <xf numFmtId="4" fontId="104" fillId="0" borderId="0" xfId="0" applyNumberFormat="1" applyFont="1" applyAlignment="1">
      <alignment horizontal="left" vertical="top" wrapText="1"/>
    </xf>
    <xf numFmtId="49" fontId="28" fillId="0" borderId="18" xfId="0" applyNumberFormat="1" applyFont="1" applyBorder="1" applyAlignment="1">
      <alignment vertical="top"/>
    </xf>
    <xf numFmtId="0" fontId="28" fillId="0" borderId="21" xfId="0" applyFont="1" applyBorder="1" applyAlignment="1">
      <alignment vertical="top" wrapText="1"/>
    </xf>
    <xf numFmtId="4" fontId="105" fillId="0" borderId="0" xfId="0" applyNumberFormat="1" applyFont="1" applyAlignment="1">
      <alignment horizontal="left" vertical="top" wrapText="1"/>
    </xf>
    <xf numFmtId="4" fontId="104" fillId="0" borderId="0" xfId="0" applyNumberFormat="1" applyFont="1" applyAlignment="1">
      <alignment vertical="center" wrapText="1"/>
    </xf>
    <xf numFmtId="0" fontId="7" fillId="0" borderId="0" xfId="18" applyFont="1" applyAlignment="1" applyProtection="1">
      <alignment horizontal="left" vertical="top" wrapText="1" indent="1"/>
      <protection hidden="1"/>
    </xf>
    <xf numFmtId="4" fontId="140" fillId="0" borderId="0" xfId="0" applyNumberFormat="1" applyFont="1" applyAlignment="1">
      <alignment vertical="center" wrapText="1"/>
    </xf>
    <xf numFmtId="0" fontId="15" fillId="0" borderId="0" xfId="18" applyFont="1" applyAlignment="1" applyProtection="1">
      <alignment horizontal="left" vertical="top" wrapText="1" indent="1"/>
      <protection hidden="1"/>
    </xf>
    <xf numFmtId="0" fontId="0" fillId="0" borderId="0" xfId="0" applyAlignment="1">
      <alignment horizontal="right" vertical="top"/>
    </xf>
    <xf numFmtId="0" fontId="46" fillId="0" borderId="0" xfId="0" applyFont="1" applyAlignment="1">
      <alignment horizontal="right" vertical="top"/>
    </xf>
    <xf numFmtId="4" fontId="46" fillId="0" borderId="0" xfId="0" applyNumberFormat="1" applyFont="1"/>
    <xf numFmtId="4" fontId="18" fillId="0" borderId="0" xfId="0" applyNumberFormat="1" applyFont="1" applyAlignment="1">
      <alignment horizontal="left" vertical="top" wrapText="1"/>
    </xf>
    <xf numFmtId="4" fontId="139" fillId="0" borderId="22" xfId="0" applyNumberFormat="1" applyFont="1" applyBorder="1" applyAlignment="1">
      <alignment vertical="top"/>
    </xf>
    <xf numFmtId="4" fontId="7" fillId="0" borderId="1" xfId="0" applyNumberFormat="1" applyFont="1" applyBorder="1" applyAlignment="1">
      <alignment vertical="top" wrapText="1"/>
    </xf>
    <xf numFmtId="0" fontId="7" fillId="0" borderId="0" xfId="18" applyFont="1" applyAlignment="1" applyProtection="1">
      <alignment vertical="top" wrapText="1"/>
      <protection hidden="1"/>
    </xf>
    <xf numFmtId="49" fontId="18" fillId="0" borderId="0" xfId="0" applyNumberFormat="1" applyFont="1" applyAlignment="1" applyProtection="1">
      <alignment vertical="top" wrapText="1"/>
      <protection locked="0"/>
    </xf>
    <xf numFmtId="49" fontId="7" fillId="0" borderId="0" xfId="17" applyNumberFormat="1" applyFont="1" applyAlignment="1">
      <alignment vertical="top" wrapText="1"/>
    </xf>
    <xf numFmtId="49" fontId="15" fillId="0" borderId="21" xfId="0" applyNumberFormat="1" applyFont="1" applyBorder="1" applyAlignment="1" applyProtection="1">
      <alignment vertical="top" wrapText="1"/>
      <protection locked="0"/>
    </xf>
    <xf numFmtId="49" fontId="7" fillId="0" borderId="0" xfId="18" applyNumberFormat="1" applyFont="1" applyAlignment="1" applyProtection="1">
      <alignment vertical="top" wrapText="1"/>
      <protection hidden="1"/>
    </xf>
    <xf numFmtId="9" fontId="7" fillId="0" borderId="0" xfId="0" applyNumberFormat="1" applyFont="1" applyAlignment="1" applyProtection="1">
      <alignment vertical="top" wrapText="1"/>
      <protection locked="0"/>
    </xf>
    <xf numFmtId="0" fontId="15" fillId="0" borderId="0" xfId="18" applyFont="1" applyAlignment="1" applyProtection="1">
      <alignment vertical="top" wrapText="1"/>
      <protection hidden="1"/>
    </xf>
    <xf numFmtId="0" fontId="33" fillId="0" borderId="0" xfId="18" applyFont="1" applyAlignment="1" applyProtection="1">
      <alignment vertical="top" wrapText="1"/>
      <protection hidden="1"/>
    </xf>
    <xf numFmtId="49" fontId="33" fillId="0" borderId="0" xfId="10" applyNumberFormat="1" applyFont="1" applyAlignment="1">
      <alignment horizontal="left" vertical="top" indent="1"/>
    </xf>
    <xf numFmtId="4" fontId="3" fillId="0" borderId="20" xfId="0" applyNumberFormat="1" applyFont="1" applyBorder="1" applyAlignment="1">
      <alignment vertical="top" wrapText="1"/>
    </xf>
    <xf numFmtId="0" fontId="3" fillId="0" borderId="0" xfId="0" applyFont="1" applyAlignment="1" applyProtection="1">
      <alignment horizontal="left" vertical="top" wrapText="1"/>
      <protection locked="0"/>
    </xf>
    <xf numFmtId="4" fontId="138" fillId="0" borderId="22" xfId="0" applyNumberFormat="1" applyFont="1" applyBorder="1" applyAlignment="1">
      <alignment vertical="top"/>
    </xf>
    <xf numFmtId="49" fontId="7" fillId="0" borderId="0" xfId="0" applyNumberFormat="1" applyFont="1" applyAlignment="1">
      <alignment wrapText="1"/>
    </xf>
    <xf numFmtId="171" fontId="0" fillId="0" borderId="0" xfId="0" applyNumberFormat="1"/>
    <xf numFmtId="0" fontId="3" fillId="0" borderId="2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5" fillId="0" borderId="0" xfId="18" applyNumberFormat="1" applyFont="1" applyAlignment="1" applyProtection="1">
      <alignment vertical="top" wrapText="1"/>
      <protection hidden="1"/>
    </xf>
    <xf numFmtId="4" fontId="57" fillId="0" borderId="0" xfId="0" applyNumberFormat="1" applyFont="1" applyAlignment="1">
      <alignment wrapText="1"/>
    </xf>
    <xf numFmtId="0" fontId="77" fillId="0" borderId="0" xfId="0" applyFont="1" applyAlignment="1">
      <alignment vertical="top" wrapText="1"/>
    </xf>
    <xf numFmtId="0" fontId="46" fillId="0" borderId="18" xfId="0" applyFont="1" applyBorder="1" applyAlignment="1">
      <alignment vertical="top"/>
    </xf>
    <xf numFmtId="49" fontId="77" fillId="0" borderId="18" xfId="0" applyNumberFormat="1" applyFont="1" applyBorder="1" applyAlignment="1">
      <alignment vertical="top"/>
    </xf>
    <xf numFmtId="4" fontId="46" fillId="0" borderId="19" xfId="0" applyNumberFormat="1" applyFont="1" applyBorder="1" applyAlignment="1">
      <alignment vertical="top"/>
    </xf>
    <xf numFmtId="4" fontId="73" fillId="0" borderId="0" xfId="0" applyNumberFormat="1" applyFont="1" applyAlignment="1" applyProtection="1">
      <alignment wrapText="1"/>
      <protection locked="0"/>
    </xf>
    <xf numFmtId="4" fontId="33" fillId="0" borderId="0" xfId="0" applyNumberFormat="1" applyFont="1" applyAlignment="1">
      <alignment horizontal="right" vertical="top" wrapText="1"/>
    </xf>
    <xf numFmtId="4" fontId="46" fillId="0" borderId="0" xfId="0" applyNumberFormat="1" applyFont="1" applyAlignment="1">
      <alignment wrapText="1"/>
    </xf>
    <xf numFmtId="0" fontId="22" fillId="0" borderId="0" xfId="0" applyFont="1"/>
    <xf numFmtId="4" fontId="33" fillId="0" borderId="0" xfId="0" applyNumberFormat="1" applyFont="1" applyAlignment="1">
      <alignment wrapText="1"/>
    </xf>
    <xf numFmtId="4" fontId="33" fillId="0" borderId="25" xfId="0" applyNumberFormat="1" applyFont="1" applyBorder="1" applyAlignment="1">
      <alignment horizontal="right" wrapText="1"/>
    </xf>
    <xf numFmtId="4" fontId="33" fillId="0" borderId="25" xfId="0" applyNumberFormat="1" applyFont="1" applyBorder="1" applyAlignment="1">
      <alignment horizontal="right" vertical="top" wrapText="1"/>
    </xf>
    <xf numFmtId="4" fontId="73" fillId="0" borderId="25" xfId="0" applyNumberFormat="1" applyFont="1" applyBorder="1" applyAlignment="1">
      <alignment horizontal="right" vertical="top" wrapText="1"/>
    </xf>
    <xf numFmtId="171" fontId="7" fillId="0" borderId="0" xfId="0" applyNumberFormat="1" applyFont="1"/>
    <xf numFmtId="4" fontId="33" fillId="0" borderId="0" xfId="0" applyNumberFormat="1" applyFont="1" applyAlignment="1" applyProtection="1">
      <alignment vertical="top" wrapText="1"/>
      <protection locked="0"/>
    </xf>
    <xf numFmtId="4" fontId="73" fillId="0" borderId="0" xfId="0" applyNumberFormat="1" applyFont="1" applyAlignment="1">
      <alignment wrapText="1"/>
    </xf>
    <xf numFmtId="4" fontId="28" fillId="0" borderId="0" xfId="0" applyNumberFormat="1" applyFont="1" applyAlignment="1">
      <alignment wrapText="1"/>
    </xf>
    <xf numFmtId="4" fontId="53" fillId="0" borderId="0" xfId="0" applyNumberFormat="1" applyFont="1" applyAlignment="1">
      <alignment wrapText="1"/>
    </xf>
    <xf numFmtId="0" fontId="143" fillId="0" borderId="18" xfId="0" applyFont="1" applyBorder="1" applyAlignment="1">
      <alignment horizontal="center" vertical="top"/>
    </xf>
    <xf numFmtId="0" fontId="46" fillId="0" borderId="0" xfId="0" applyFont="1" applyAlignment="1" applyProtection="1">
      <alignment horizontal="left" vertical="top" wrapText="1"/>
      <protection locked="0"/>
    </xf>
    <xf numFmtId="0" fontId="39" fillId="0" borderId="0" xfId="0" applyFont="1" applyAlignment="1">
      <alignment wrapText="1"/>
    </xf>
    <xf numFmtId="0" fontId="29" fillId="0" borderId="0" xfId="0" applyFont="1" applyAlignment="1">
      <alignment vertical="top" wrapText="1"/>
    </xf>
    <xf numFmtId="0" fontId="46" fillId="0" borderId="0" xfId="0" applyFont="1" applyAlignment="1" applyProtection="1">
      <alignment vertical="top" wrapText="1"/>
      <protection locked="0"/>
    </xf>
    <xf numFmtId="0" fontId="46" fillId="0" borderId="21" xfId="0" applyFont="1" applyBorder="1" applyAlignment="1" applyProtection="1">
      <alignment vertical="top" wrapText="1"/>
      <protection locked="0"/>
    </xf>
    <xf numFmtId="0" fontId="53" fillId="0" borderId="18" xfId="0" applyFont="1" applyBorder="1" applyAlignment="1">
      <alignment wrapText="1"/>
    </xf>
    <xf numFmtId="49" fontId="53" fillId="0" borderId="18" xfId="0" applyNumberFormat="1" applyFont="1" applyBorder="1" applyAlignment="1">
      <alignment vertical="top" wrapText="1"/>
    </xf>
    <xf numFmtId="0" fontId="46" fillId="0" borderId="17" xfId="0" applyFont="1" applyBorder="1" applyAlignment="1">
      <alignment wrapText="1"/>
    </xf>
    <xf numFmtId="0" fontId="53" fillId="0" borderId="18" xfId="0" applyFont="1" applyBorder="1" applyAlignment="1">
      <alignment horizontal="center" vertical="top" wrapText="1"/>
    </xf>
    <xf numFmtId="3" fontId="53" fillId="0" borderId="19" xfId="0" applyNumberFormat="1" applyFont="1" applyBorder="1" applyAlignment="1">
      <alignment horizontal="right" vertical="top" wrapText="1"/>
    </xf>
    <xf numFmtId="0" fontId="53" fillId="0" borderId="17" xfId="0" applyFont="1" applyBorder="1" applyAlignment="1">
      <alignment horizontal="center" vertical="top" wrapText="1"/>
    </xf>
    <xf numFmtId="49" fontId="39" fillId="0" borderId="18" xfId="10" applyNumberFormat="1" applyFont="1" applyBorder="1" applyAlignment="1">
      <alignment vertical="top"/>
    </xf>
    <xf numFmtId="49" fontId="39" fillId="0" borderId="18" xfId="10" applyNumberFormat="1" applyFont="1" applyBorder="1" applyAlignment="1">
      <alignment horizontal="left" vertical="top"/>
    </xf>
    <xf numFmtId="0" fontId="39" fillId="0" borderId="0" xfId="10" applyFont="1" applyAlignment="1">
      <alignment vertical="top" wrapText="1"/>
    </xf>
    <xf numFmtId="4" fontId="135" fillId="0" borderId="0" xfId="0" applyNumberFormat="1" applyFont="1" applyAlignment="1">
      <alignment wrapText="1"/>
    </xf>
    <xf numFmtId="4" fontId="33" fillId="0" borderId="0" xfId="0" applyNumberFormat="1" applyFont="1" applyAlignment="1" applyProtection="1">
      <alignment wrapText="1"/>
      <protection locked="0"/>
    </xf>
    <xf numFmtId="4" fontId="73" fillId="0" borderId="0" xfId="0" applyNumberFormat="1" applyFont="1" applyAlignment="1" applyProtection="1">
      <alignment vertical="top" wrapText="1"/>
      <protection locked="0"/>
    </xf>
    <xf numFmtId="3" fontId="138" fillId="0" borderId="0" xfId="0" applyNumberFormat="1" applyFont="1" applyAlignment="1">
      <alignment horizontal="center" vertical="center" wrapText="1"/>
    </xf>
    <xf numFmtId="4" fontId="139" fillId="0" borderId="0" xfId="0" applyNumberFormat="1" applyFont="1" applyAlignment="1">
      <alignment vertical="top"/>
    </xf>
    <xf numFmtId="4" fontId="4" fillId="0" borderId="0" xfId="0" applyNumberFormat="1" applyFont="1" applyAlignment="1">
      <alignment vertical="top"/>
    </xf>
    <xf numFmtId="4" fontId="53" fillId="0" borderId="0" xfId="0" applyNumberFormat="1" applyFont="1" applyAlignment="1">
      <alignment vertical="center" wrapText="1"/>
    </xf>
    <xf numFmtId="4" fontId="46" fillId="0" borderId="20" xfId="0" applyNumberFormat="1" applyFont="1" applyBorder="1" applyAlignment="1">
      <alignment horizontal="right" vertical="top"/>
    </xf>
    <xf numFmtId="4" fontId="17" fillId="0" borderId="25" xfId="0" applyNumberFormat="1" applyFont="1" applyBorder="1" applyAlignment="1" applyProtection="1">
      <alignment horizontal="right" vertical="top" wrapText="1"/>
      <protection locked="0"/>
    </xf>
    <xf numFmtId="4" fontId="24" fillId="0" borderId="25" xfId="0" applyNumberFormat="1" applyFont="1" applyBorder="1" applyAlignment="1" applyProtection="1">
      <alignment horizontal="right" vertical="top" wrapText="1"/>
      <protection locked="0"/>
    </xf>
    <xf numFmtId="4" fontId="17" fillId="0" borderId="0" xfId="0" applyNumberFormat="1" applyFont="1" applyAlignment="1" applyProtection="1">
      <alignment horizontal="right" vertical="top" wrapText="1"/>
      <protection locked="0"/>
    </xf>
    <xf numFmtId="2" fontId="138" fillId="0" borderId="0" xfId="0" applyNumberFormat="1" applyFont="1"/>
    <xf numFmtId="2" fontId="145" fillId="0" borderId="0" xfId="0" applyNumberFormat="1" applyFont="1"/>
    <xf numFmtId="0" fontId="145" fillId="0" borderId="0" xfId="0" applyFont="1"/>
    <xf numFmtId="0" fontId="146" fillId="0" borderId="0" xfId="0" applyFont="1"/>
    <xf numFmtId="0" fontId="146" fillId="0" borderId="0" xfId="0" applyFont="1" applyAlignment="1">
      <alignment vertical="top"/>
    </xf>
    <xf numFmtId="0" fontId="138" fillId="0" borderId="0" xfId="0" applyFont="1"/>
    <xf numFmtId="0" fontId="18" fillId="0" borderId="0" xfId="18" applyFont="1" applyAlignment="1" applyProtection="1">
      <alignment vertical="top" wrapText="1"/>
      <protection hidden="1"/>
    </xf>
    <xf numFmtId="3" fontId="3" fillId="0" borderId="20" xfId="0" applyNumberFormat="1" applyFont="1" applyBorder="1" applyAlignment="1">
      <alignment vertical="top" wrapText="1"/>
    </xf>
    <xf numFmtId="4" fontId="3" fillId="0" borderId="0" xfId="0" applyNumberFormat="1" applyFont="1" applyAlignment="1">
      <alignment horizontal="right" vertical="top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4" fontId="3" fillId="0" borderId="0" xfId="0" applyNumberFormat="1" applyFont="1" applyAlignment="1">
      <alignment horizontal="right" vertical="top" wrapText="1"/>
    </xf>
    <xf numFmtId="3" fontId="3" fillId="0" borderId="0" xfId="0" applyNumberFormat="1" applyFont="1" applyAlignment="1">
      <alignment horizontal="right" vertical="top" wrapText="1"/>
    </xf>
    <xf numFmtId="3" fontId="4" fillId="0" borderId="0" xfId="0" applyNumberFormat="1" applyFont="1" applyAlignment="1">
      <alignment horizontal="right" vertical="top" wrapText="1"/>
    </xf>
    <xf numFmtId="4" fontId="146" fillId="0" borderId="0" xfId="0" applyNumberFormat="1" applyFont="1"/>
    <xf numFmtId="4" fontId="146" fillId="0" borderId="0" xfId="0" applyNumberFormat="1" applyFont="1" applyAlignment="1">
      <alignment vertical="top"/>
    </xf>
    <xf numFmtId="4" fontId="138" fillId="0" borderId="0" xfId="0" applyNumberFormat="1" applyFont="1"/>
    <xf numFmtId="3" fontId="3" fillId="0" borderId="0" xfId="0" applyNumberFormat="1" applyFont="1" applyAlignment="1">
      <alignment vertical="top" wrapText="1"/>
    </xf>
    <xf numFmtId="0" fontId="39" fillId="0" borderId="17" xfId="0" applyFont="1" applyBorder="1" applyAlignment="1">
      <alignment horizontal="center" vertical="top" wrapText="1"/>
    </xf>
    <xf numFmtId="0" fontId="3" fillId="0" borderId="4" xfId="0" applyFont="1" applyBorder="1" applyAlignment="1">
      <alignment vertical="top" wrapText="1"/>
    </xf>
    <xf numFmtId="0" fontId="5" fillId="0" borderId="17" xfId="0" applyFont="1" applyBorder="1" applyAlignment="1">
      <alignment vertical="top"/>
    </xf>
    <xf numFmtId="164" fontId="6" fillId="0" borderId="18" xfId="0" applyNumberFormat="1" applyFont="1" applyBorder="1" applyAlignment="1">
      <alignment vertical="top" wrapText="1"/>
    </xf>
    <xf numFmtId="165" fontId="6" fillId="0" borderId="18" xfId="0" applyNumberFormat="1" applyFont="1" applyBorder="1" applyAlignment="1">
      <alignment vertical="top" wrapText="1"/>
    </xf>
    <xf numFmtId="0" fontId="4" fillId="0" borderId="17" xfId="0" applyFont="1" applyBorder="1" applyAlignment="1">
      <alignment horizontal="center" wrapText="1"/>
    </xf>
    <xf numFmtId="0" fontId="4" fillId="0" borderId="17" xfId="0" applyFont="1" applyBorder="1" applyAlignment="1">
      <alignment wrapText="1"/>
    </xf>
    <xf numFmtId="0" fontId="4" fillId="0" borderId="17" xfId="0" applyFont="1" applyBorder="1" applyAlignment="1">
      <alignment horizontal="center"/>
    </xf>
    <xf numFmtId="4" fontId="0" fillId="0" borderId="19" xfId="0" applyNumberFormat="1" applyBorder="1" applyAlignment="1">
      <alignment horizontal="right" vertical="center"/>
    </xf>
    <xf numFmtId="0" fontId="4" fillId="0" borderId="17" xfId="0" applyFont="1" applyBorder="1" applyAlignment="1">
      <alignment vertical="top" wrapText="1"/>
    </xf>
    <xf numFmtId="166" fontId="7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25" xfId="0" applyNumberFormat="1" applyFont="1" applyBorder="1" applyAlignment="1">
      <alignment horizontal="right" vertical="top" wrapText="1"/>
    </xf>
    <xf numFmtId="49" fontId="6" fillId="0" borderId="18" xfId="3" applyNumberFormat="1" applyFont="1" applyBorder="1" applyAlignment="1">
      <alignment vertical="top"/>
    </xf>
    <xf numFmtId="4" fontId="147" fillId="0" borderId="0" xfId="0" applyNumberFormat="1" applyFont="1" applyAlignment="1">
      <alignment wrapText="1"/>
    </xf>
    <xf numFmtId="0" fontId="17" fillId="0" borderId="21" xfId="0" applyFont="1" applyBorder="1" applyAlignment="1">
      <alignment vertical="top" wrapText="1"/>
    </xf>
    <xf numFmtId="0" fontId="4" fillId="0" borderId="23" xfId="0" applyFont="1" applyBorder="1" applyAlignment="1">
      <alignment horizontal="center"/>
    </xf>
    <xf numFmtId="0" fontId="3" fillId="0" borderId="8" xfId="0" applyFont="1" applyBorder="1" applyAlignment="1">
      <alignment vertical="top"/>
    </xf>
    <xf numFmtId="49" fontId="28" fillId="0" borderId="8" xfId="0" applyNumberFormat="1" applyFont="1" applyBorder="1" applyAlignment="1">
      <alignment vertical="top"/>
    </xf>
    <xf numFmtId="49" fontId="7" fillId="0" borderId="1" xfId="0" applyNumberFormat="1" applyFont="1" applyBorder="1" applyAlignment="1" applyProtection="1">
      <alignment vertical="top" wrapText="1"/>
      <protection locked="0"/>
    </xf>
    <xf numFmtId="4" fontId="7" fillId="0" borderId="1" xfId="0" applyNumberFormat="1" applyFont="1" applyBorder="1" applyAlignment="1" applyProtection="1">
      <alignment horizontal="right" vertical="top" wrapText="1"/>
      <protection locked="0"/>
    </xf>
    <xf numFmtId="4" fontId="3" fillId="0" borderId="24" xfId="0" applyNumberFormat="1" applyFont="1" applyBorder="1" applyAlignment="1">
      <alignment vertical="top"/>
    </xf>
    <xf numFmtId="2" fontId="0" fillId="0" borderId="22" xfId="0" applyNumberFormat="1" applyBorder="1"/>
    <xf numFmtId="4" fontId="4" fillId="0" borderId="19" xfId="0" applyNumberFormat="1" applyFont="1" applyBorder="1" applyAlignment="1">
      <alignment vertical="center" wrapText="1"/>
    </xf>
    <xf numFmtId="0" fontId="104" fillId="0" borderId="0" xfId="0" applyFont="1" applyAlignment="1">
      <alignment vertical="top" wrapText="1"/>
    </xf>
    <xf numFmtId="0" fontId="52" fillId="0" borderId="0" xfId="0" applyFont="1" applyAlignment="1">
      <alignment wrapText="1"/>
    </xf>
    <xf numFmtId="4" fontId="8" fillId="0" borderId="19" xfId="0" applyNumberFormat="1" applyFont="1" applyBorder="1"/>
    <xf numFmtId="4" fontId="0" fillId="0" borderId="19" xfId="0" applyNumberFormat="1" applyBorder="1"/>
    <xf numFmtId="2" fontId="0" fillId="0" borderId="22" xfId="0" applyNumberFormat="1" applyBorder="1" applyAlignment="1">
      <alignment horizontal="right" vertical="center"/>
    </xf>
    <xf numFmtId="3" fontId="3" fillId="0" borderId="19" xfId="0" applyNumberFormat="1" applyFont="1" applyBorder="1" applyAlignment="1">
      <alignment horizontal="center" vertical="center"/>
    </xf>
    <xf numFmtId="0" fontId="104" fillId="0" borderId="0" xfId="0" applyFont="1" applyAlignment="1">
      <alignment vertical="center" wrapText="1"/>
    </xf>
    <xf numFmtId="49" fontId="6" fillId="0" borderId="0" xfId="0" applyNumberFormat="1" applyFont="1" applyAlignment="1">
      <alignment vertical="top"/>
    </xf>
    <xf numFmtId="2" fontId="8" fillId="0" borderId="22" xfId="0" applyNumberFormat="1" applyFont="1" applyBorder="1" applyAlignment="1">
      <alignment horizontal="right" vertical="top"/>
    </xf>
    <xf numFmtId="2" fontId="3" fillId="0" borderId="22" xfId="0" applyNumberFormat="1" applyFont="1" applyBorder="1" applyAlignment="1">
      <alignment horizontal="right"/>
    </xf>
    <xf numFmtId="0" fontId="3" fillId="0" borderId="22" xfId="0" applyFont="1" applyBorder="1" applyAlignment="1">
      <alignment horizontal="right"/>
    </xf>
    <xf numFmtId="0" fontId="4" fillId="0" borderId="18" xfId="3" applyFont="1" applyBorder="1" applyAlignment="1">
      <alignment wrapText="1"/>
    </xf>
    <xf numFmtId="0" fontId="3" fillId="0" borderId="18" xfId="3" applyBorder="1" applyAlignment="1">
      <alignment wrapText="1"/>
    </xf>
    <xf numFmtId="0" fontId="7" fillId="0" borderId="0" xfId="3" applyFont="1" applyAlignment="1">
      <alignment wrapText="1"/>
    </xf>
    <xf numFmtId="4" fontId="3" fillId="0" borderId="20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/>
    </xf>
    <xf numFmtId="0" fontId="4" fillId="0" borderId="26" xfId="0" applyFont="1" applyBorder="1" applyAlignment="1">
      <alignment horizontal="center" vertical="center"/>
    </xf>
    <xf numFmtId="49" fontId="4" fillId="0" borderId="1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horizontal="left" vertical="top" wrapText="1"/>
    </xf>
    <xf numFmtId="2" fontId="3" fillId="0" borderId="1" xfId="0" applyNumberFormat="1" applyFont="1" applyBorder="1" applyAlignment="1">
      <alignment horizontal="right" wrapText="1"/>
    </xf>
    <xf numFmtId="4" fontId="3" fillId="0" borderId="27" xfId="0" applyNumberFormat="1" applyFont="1" applyBorder="1" applyAlignment="1">
      <alignment horizontal="right" vertical="center"/>
    </xf>
    <xf numFmtId="2" fontId="148" fillId="0" borderId="22" xfId="18" applyNumberFormat="1" applyFont="1" applyBorder="1" applyAlignment="1">
      <alignment horizontal="right" vertical="center"/>
    </xf>
    <xf numFmtId="0" fontId="149" fillId="0" borderId="0" xfId="18" applyFont="1"/>
    <xf numFmtId="0" fontId="150" fillId="0" borderId="33" xfId="18" applyFont="1" applyBorder="1" applyAlignment="1">
      <alignment vertical="center" wrapText="1"/>
    </xf>
    <xf numFmtId="49" fontId="39" fillId="0" borderId="34" xfId="20" applyNumberFormat="1" applyFont="1" applyBorder="1" applyAlignment="1">
      <alignment vertical="top"/>
    </xf>
    <xf numFmtId="0" fontId="39" fillId="0" borderId="34" xfId="20" applyFont="1" applyBorder="1" applyAlignment="1">
      <alignment vertical="top"/>
    </xf>
    <xf numFmtId="49" fontId="39" fillId="0" borderId="34" xfId="20" applyNumberFormat="1" applyFont="1" applyBorder="1" applyAlignment="1">
      <alignment horizontal="left" vertical="top"/>
    </xf>
    <xf numFmtId="0" fontId="39" fillId="0" borderId="0" xfId="20" applyFont="1" applyAlignment="1">
      <alignment vertical="top" wrapText="1"/>
    </xf>
    <xf numFmtId="2" fontId="148" fillId="0" borderId="0" xfId="18" applyNumberFormat="1" applyFont="1"/>
    <xf numFmtId="0" fontId="150" fillId="0" borderId="34" xfId="18" applyFont="1" applyBorder="1" applyAlignment="1">
      <alignment horizontal="center" vertical="top"/>
    </xf>
    <xf numFmtId="4" fontId="148" fillId="0" borderId="35" xfId="18" applyNumberFormat="1" applyFont="1" applyBorder="1" applyAlignment="1">
      <alignment vertical="center"/>
    </xf>
    <xf numFmtId="0" fontId="39" fillId="0" borderId="36" xfId="18" applyFont="1" applyBorder="1" applyAlignment="1">
      <alignment vertical="center" wrapText="1"/>
    </xf>
    <xf numFmtId="49" fontId="150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horizontal="left" vertical="center" wrapText="1"/>
    </xf>
    <xf numFmtId="49" fontId="150" fillId="0" borderId="34" xfId="20" applyNumberFormat="1" applyFont="1" applyBorder="1" applyAlignment="1">
      <alignment horizontal="left" vertical="top"/>
    </xf>
    <xf numFmtId="0" fontId="150" fillId="0" borderId="0" xfId="20" applyFont="1" applyAlignment="1">
      <alignment vertical="top" wrapText="1"/>
    </xf>
    <xf numFmtId="0" fontId="150" fillId="0" borderId="0" xfId="20" applyFont="1" applyAlignment="1">
      <alignment wrapText="1"/>
    </xf>
    <xf numFmtId="0" fontId="150" fillId="0" borderId="34" xfId="20" applyFont="1" applyBorder="1" applyAlignment="1">
      <alignment horizontal="center" vertical="top"/>
    </xf>
    <xf numFmtId="4" fontId="150" fillId="0" borderId="35" xfId="18" applyNumberFormat="1" applyFont="1" applyBorder="1" applyAlignment="1">
      <alignment vertical="center"/>
    </xf>
    <xf numFmtId="49" fontId="148" fillId="0" borderId="34" xfId="20" applyNumberFormat="1" applyFont="1" applyBorder="1" applyAlignment="1">
      <alignment horizontal="left" vertical="top"/>
    </xf>
    <xf numFmtId="0" fontId="148" fillId="0" borderId="0" xfId="20" applyFont="1" applyAlignment="1">
      <alignment vertical="top" wrapText="1"/>
    </xf>
    <xf numFmtId="0" fontId="148" fillId="0" borderId="0" xfId="20" applyFont="1" applyAlignment="1">
      <alignment wrapText="1"/>
    </xf>
    <xf numFmtId="0" fontId="148" fillId="0" borderId="34" xfId="20" applyFont="1" applyBorder="1" applyAlignment="1">
      <alignment horizontal="center" vertical="top"/>
    </xf>
    <xf numFmtId="0" fontId="60" fillId="0" borderId="0" xfId="20" applyFont="1" applyAlignment="1">
      <alignment vertical="top" wrapText="1"/>
    </xf>
    <xf numFmtId="0" fontId="60" fillId="0" borderId="36" xfId="20" applyFont="1" applyBorder="1" applyAlignment="1">
      <alignment wrapText="1"/>
    </xf>
    <xf numFmtId="0" fontId="148" fillId="0" borderId="0" xfId="20" applyFont="1" applyAlignment="1">
      <alignment horizontal="center" vertical="top"/>
    </xf>
    <xf numFmtId="2" fontId="60" fillId="0" borderId="36" xfId="20" applyNumberFormat="1" applyFont="1" applyBorder="1" applyAlignment="1">
      <alignment wrapText="1"/>
    </xf>
    <xf numFmtId="2" fontId="151" fillId="0" borderId="36" xfId="20" applyNumberFormat="1" applyFont="1" applyBorder="1" applyAlignment="1">
      <alignment wrapText="1"/>
    </xf>
    <xf numFmtId="0" fontId="60" fillId="0" borderId="0" xfId="18" applyFont="1" applyAlignment="1">
      <alignment horizontal="left" vertical="center" wrapText="1"/>
    </xf>
    <xf numFmtId="2" fontId="60" fillId="0" borderId="0" xfId="18" applyNumberFormat="1" applyFont="1"/>
    <xf numFmtId="2" fontId="151" fillId="0" borderId="0" xfId="18" applyNumberFormat="1" applyFont="1"/>
    <xf numFmtId="49" fontId="4" fillId="0" borderId="18" xfId="20" quotePrefix="1" applyNumberFormat="1" applyFont="1" applyBorder="1" applyAlignment="1">
      <alignment horizontal="left" vertical="top"/>
    </xf>
    <xf numFmtId="49" fontId="4" fillId="0" borderId="18" xfId="20" applyNumberFormat="1" applyFont="1" applyBorder="1" applyAlignment="1">
      <alignment horizontal="left" vertical="top"/>
    </xf>
    <xf numFmtId="0" fontId="4" fillId="0" borderId="0" xfId="20" applyFont="1" applyAlignment="1">
      <alignment vertical="top" wrapText="1"/>
    </xf>
    <xf numFmtId="0" fontId="4" fillId="0" borderId="0" xfId="20" applyFont="1" applyAlignment="1">
      <alignment wrapText="1"/>
    </xf>
    <xf numFmtId="0" fontId="4" fillId="0" borderId="18" xfId="20" applyFont="1" applyBorder="1" applyAlignment="1">
      <alignment horizontal="center" vertical="top"/>
    </xf>
    <xf numFmtId="49" fontId="3" fillId="0" borderId="18" xfId="20" quotePrefix="1" applyNumberFormat="1" applyBorder="1" applyAlignment="1">
      <alignment horizontal="left" vertical="top"/>
    </xf>
    <xf numFmtId="0" fontId="3" fillId="0" borderId="0" xfId="20" applyAlignment="1">
      <alignment vertical="top" wrapText="1"/>
    </xf>
    <xf numFmtId="0" fontId="3" fillId="0" borderId="0" xfId="20" applyAlignment="1">
      <alignment wrapText="1"/>
    </xf>
    <xf numFmtId="0" fontId="3" fillId="0" borderId="18" xfId="20" applyBorder="1" applyAlignment="1">
      <alignment horizontal="center" vertical="top"/>
    </xf>
    <xf numFmtId="2" fontId="60" fillId="0" borderId="0" xfId="20" applyNumberFormat="1" applyFont="1" applyAlignment="1">
      <alignment wrapText="1"/>
    </xf>
    <xf numFmtId="0" fontId="148" fillId="0" borderId="37" xfId="20" applyFont="1" applyBorder="1" applyAlignment="1">
      <alignment horizontal="center" vertical="top"/>
    </xf>
    <xf numFmtId="0" fontId="60" fillId="0" borderId="0" xfId="20" applyFont="1" applyAlignment="1">
      <alignment wrapText="1"/>
    </xf>
    <xf numFmtId="49" fontId="3" fillId="0" borderId="18" xfId="20" applyNumberFormat="1" applyBorder="1" applyAlignment="1">
      <alignment horizontal="left" vertical="top"/>
    </xf>
    <xf numFmtId="4" fontId="150" fillId="0" borderId="35" xfId="18" applyNumberFormat="1" applyFont="1" applyBorder="1" applyAlignment="1">
      <alignment horizontal="right" vertical="top" wrapText="1"/>
    </xf>
    <xf numFmtId="0" fontId="150" fillId="0" borderId="36" xfId="18" applyFont="1" applyBorder="1" applyAlignment="1">
      <alignment horizontal="center" vertical="top" wrapText="1"/>
    </xf>
    <xf numFmtId="49" fontId="148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wrapText="1"/>
    </xf>
    <xf numFmtId="2" fontId="148" fillId="0" borderId="0" xfId="18" applyNumberFormat="1" applyFont="1" applyAlignment="1">
      <alignment wrapText="1"/>
    </xf>
    <xf numFmtId="0" fontId="148" fillId="0" borderId="34" xfId="18" applyFont="1" applyBorder="1" applyAlignment="1">
      <alignment horizontal="center" vertical="top"/>
    </xf>
    <xf numFmtId="0" fontId="39" fillId="0" borderId="0" xfId="20" applyFont="1" applyAlignment="1">
      <alignment vertical="center" wrapText="1"/>
    </xf>
    <xf numFmtId="0" fontId="150" fillId="0" borderId="34" xfId="20" applyFont="1" applyBorder="1" applyAlignment="1">
      <alignment horizontal="center" vertical="top" wrapText="1"/>
    </xf>
    <xf numFmtId="2" fontId="7" fillId="0" borderId="0" xfId="20" applyNumberFormat="1" applyFont="1" applyAlignment="1">
      <alignment vertical="center" wrapText="1"/>
    </xf>
    <xf numFmtId="0" fontId="53" fillId="0" borderId="0" xfId="20" applyFont="1" applyAlignment="1">
      <alignment horizontal="left" vertical="top" wrapText="1"/>
    </xf>
    <xf numFmtId="2" fontId="7" fillId="0" borderId="0" xfId="20" applyNumberFormat="1" applyFont="1" applyAlignment="1">
      <alignment horizontal="right" vertical="top" wrapText="1"/>
    </xf>
    <xf numFmtId="2" fontId="148" fillId="0" borderId="0" xfId="20" applyNumberFormat="1" applyFont="1" applyAlignment="1">
      <alignment wrapText="1"/>
    </xf>
    <xf numFmtId="0" fontId="29" fillId="0" borderId="0" xfId="20" applyFont="1" applyAlignment="1">
      <alignment horizontal="left" vertical="top" wrapText="1"/>
    </xf>
    <xf numFmtId="0" fontId="60" fillId="0" borderId="0" xfId="20" applyFont="1" applyAlignment="1">
      <alignment horizontal="justify" vertical="center"/>
    </xf>
    <xf numFmtId="2" fontId="60" fillId="0" borderId="0" xfId="20" applyNumberFormat="1" applyFont="1" applyAlignment="1">
      <alignment horizontal="right" vertical="top" wrapText="1"/>
    </xf>
    <xf numFmtId="2" fontId="151" fillId="0" borderId="0" xfId="20" applyNumberFormat="1" applyFont="1" applyAlignment="1">
      <alignment horizontal="right" vertical="top" wrapText="1"/>
    </xf>
    <xf numFmtId="0" fontId="60" fillId="0" borderId="0" xfId="20" applyFont="1" applyAlignment="1">
      <alignment horizontal="right" vertical="top" wrapText="1"/>
    </xf>
    <xf numFmtId="164" fontId="150" fillId="0" borderId="34" xfId="20" applyNumberFormat="1" applyFont="1" applyBorder="1" applyAlignment="1">
      <alignment horizontal="left" vertical="top" wrapText="1"/>
    </xf>
    <xf numFmtId="165" fontId="150" fillId="0" borderId="34" xfId="20" applyNumberFormat="1" applyFont="1" applyBorder="1" applyAlignment="1">
      <alignment horizontal="left" vertical="top" wrapText="1"/>
    </xf>
    <xf numFmtId="2" fontId="150" fillId="0" borderId="0" xfId="20" applyNumberFormat="1" applyFont="1" applyAlignment="1">
      <alignment horizontal="left" vertical="top" wrapText="1"/>
    </xf>
    <xf numFmtId="0" fontId="150" fillId="0" borderId="0" xfId="20" applyFont="1" applyAlignment="1">
      <alignment horizontal="left" vertical="top" wrapText="1"/>
    </xf>
    <xf numFmtId="0" fontId="60" fillId="0" borderId="0" xfId="18" applyFont="1" applyAlignment="1">
      <alignment wrapText="1"/>
    </xf>
    <xf numFmtId="2" fontId="60" fillId="0" borderId="0" xfId="18" applyNumberFormat="1" applyFont="1" applyAlignment="1">
      <alignment wrapText="1"/>
    </xf>
    <xf numFmtId="0" fontId="60" fillId="0" borderId="0" xfId="18" applyFont="1" applyAlignment="1">
      <alignment vertical="top" wrapText="1"/>
    </xf>
    <xf numFmtId="2" fontId="151" fillId="0" borderId="0" xfId="18" applyNumberFormat="1" applyFont="1" applyAlignment="1">
      <alignment wrapText="1"/>
    </xf>
    <xf numFmtId="4" fontId="148" fillId="0" borderId="35" xfId="18" applyNumberFormat="1" applyFont="1" applyBorder="1" applyAlignment="1">
      <alignment horizontal="center" vertical="top" wrapText="1"/>
    </xf>
    <xf numFmtId="0" fontId="148" fillId="0" borderId="36" xfId="18" applyFont="1" applyBorder="1" applyAlignment="1">
      <alignment horizontal="left" vertical="top" wrapText="1"/>
    </xf>
    <xf numFmtId="0" fontId="148" fillId="0" borderId="34" xfId="18" applyFont="1" applyBorder="1" applyAlignment="1">
      <alignment horizontal="center" vertical="center"/>
    </xf>
    <xf numFmtId="2" fontId="3" fillId="0" borderId="0" xfId="18" applyNumberFormat="1"/>
    <xf numFmtId="164" fontId="152" fillId="0" borderId="34" xfId="18" applyNumberFormat="1" applyFont="1" applyBorder="1" applyAlignment="1">
      <alignment horizontal="left" vertical="center" wrapText="1"/>
    </xf>
    <xf numFmtId="165" fontId="152" fillId="0" borderId="34" xfId="18" applyNumberFormat="1" applyFont="1" applyBorder="1" applyAlignment="1">
      <alignment horizontal="left" vertical="center" wrapText="1"/>
    </xf>
    <xf numFmtId="0" fontId="3" fillId="0" borderId="0" xfId="18" applyAlignment="1">
      <alignment horizontal="right"/>
    </xf>
    <xf numFmtId="4" fontId="148" fillId="0" borderId="0" xfId="18" applyNumberFormat="1" applyFont="1" applyAlignment="1">
      <alignment horizontal="right" vertical="center" wrapText="1"/>
    </xf>
    <xf numFmtId="0" fontId="152" fillId="0" borderId="34" xfId="18" applyFont="1" applyBorder="1" applyAlignment="1">
      <alignment horizontal="center" vertical="center" wrapText="1"/>
    </xf>
    <xf numFmtId="49" fontId="153" fillId="0" borderId="34" xfId="20" applyNumberFormat="1" applyFont="1" applyBorder="1" applyAlignment="1">
      <alignment horizontal="left" vertical="top"/>
    </xf>
    <xf numFmtId="0" fontId="153" fillId="0" borderId="0" xfId="20" applyFont="1" applyAlignment="1">
      <alignment horizontal="center" vertical="top"/>
    </xf>
    <xf numFmtId="49" fontId="153" fillId="0" borderId="34" xfId="18" applyNumberFormat="1" applyFont="1" applyBorder="1" applyAlignment="1">
      <alignment horizontal="left" vertical="top"/>
    </xf>
    <xf numFmtId="0" fontId="153" fillId="0" borderId="0" xfId="18" applyFont="1" applyAlignment="1">
      <alignment wrapText="1"/>
    </xf>
    <xf numFmtId="2" fontId="153" fillId="0" borderId="0" xfId="18" applyNumberFormat="1" applyFont="1" applyAlignment="1">
      <alignment wrapText="1"/>
    </xf>
    <xf numFmtId="0" fontId="153" fillId="0" borderId="34" xfId="18" applyFont="1" applyBorder="1" applyAlignment="1">
      <alignment horizontal="center" vertical="top"/>
    </xf>
    <xf numFmtId="49" fontId="148" fillId="0" borderId="36" xfId="20" applyNumberFormat="1" applyFont="1" applyBorder="1" applyAlignment="1">
      <alignment horizontal="left" vertical="top"/>
    </xf>
    <xf numFmtId="2" fontId="148" fillId="0" borderId="22" xfId="18" applyNumberFormat="1" applyFont="1" applyBorder="1" applyAlignment="1">
      <alignment vertical="center"/>
    </xf>
    <xf numFmtId="2" fontId="148" fillId="0" borderId="22" xfId="18" applyNumberFormat="1" applyFont="1" applyBorder="1"/>
    <xf numFmtId="2" fontId="148" fillId="0" borderId="22" xfId="18" applyNumberFormat="1" applyFont="1" applyBorder="1" applyAlignment="1">
      <alignment vertical="top"/>
    </xf>
    <xf numFmtId="165" fontId="11" fillId="0" borderId="0" xfId="0" applyNumberFormat="1" applyFont="1" applyAlignment="1">
      <alignment horizontal="left" vertical="top" wrapText="1"/>
    </xf>
    <xf numFmtId="0" fontId="6" fillId="0" borderId="0" xfId="16" applyFont="1" applyAlignment="1">
      <alignment vertical="top" wrapText="1"/>
    </xf>
    <xf numFmtId="0" fontId="27" fillId="0" borderId="0" xfId="16" quotePrefix="1" applyFont="1" applyAlignment="1">
      <alignment vertical="top" wrapText="1"/>
    </xf>
    <xf numFmtId="0" fontId="34" fillId="0" borderId="0" xfId="16" quotePrefix="1" applyFont="1" applyAlignment="1">
      <alignment vertical="top" wrapText="1"/>
    </xf>
    <xf numFmtId="0" fontId="4" fillId="0" borderId="18" xfId="10" applyFont="1" applyBorder="1" applyAlignment="1" applyProtection="1">
      <alignment horizontal="center" vertical="top" wrapText="1"/>
      <protection hidden="1"/>
    </xf>
    <xf numFmtId="49" fontId="4" fillId="0" borderId="18" xfId="24" quotePrefix="1" applyNumberFormat="1" applyFont="1" applyBorder="1" applyAlignment="1">
      <alignment horizontal="left" vertical="top"/>
    </xf>
    <xf numFmtId="49" fontId="4" fillId="0" borderId="18" xfId="24" applyNumberFormat="1" applyFont="1" applyBorder="1" applyAlignment="1">
      <alignment horizontal="left" vertical="top"/>
    </xf>
    <xf numFmtId="0" fontId="4" fillId="0" borderId="0" xfId="24" applyFont="1" applyAlignment="1">
      <alignment vertical="top" wrapText="1"/>
    </xf>
    <xf numFmtId="4" fontId="4" fillId="0" borderId="0" xfId="24" applyNumberFormat="1" applyFont="1" applyAlignment="1">
      <alignment wrapText="1"/>
    </xf>
    <xf numFmtId="0" fontId="4" fillId="0" borderId="18" xfId="24" applyFont="1" applyBorder="1" applyAlignment="1">
      <alignment horizontal="center" vertical="top"/>
    </xf>
    <xf numFmtId="4" fontId="4" fillId="0" borderId="19" xfId="24" applyNumberFormat="1" applyFont="1" applyBorder="1" applyAlignment="1">
      <alignment vertical="top" wrapText="1"/>
    </xf>
    <xf numFmtId="169" fontId="7" fillId="0" borderId="0" xfId="0" applyNumberFormat="1" applyFont="1" applyAlignment="1" applyProtection="1">
      <alignment horizontal="left" indent="1"/>
      <protection locked="0"/>
    </xf>
    <xf numFmtId="49" fontId="4" fillId="0" borderId="18" xfId="10" quotePrefix="1" applyNumberFormat="1" applyFont="1" applyBorder="1" applyAlignment="1" applyProtection="1">
      <alignment horizontal="left" vertical="top"/>
      <protection hidden="1"/>
    </xf>
    <xf numFmtId="49" fontId="4" fillId="0" borderId="18" xfId="10" applyNumberFormat="1" applyFont="1" applyBorder="1" applyAlignment="1" applyProtection="1">
      <alignment horizontal="left" vertical="top"/>
      <protection hidden="1"/>
    </xf>
    <xf numFmtId="0" fontId="4" fillId="0" borderId="0" xfId="10" applyFont="1" applyAlignment="1" applyProtection="1">
      <alignment vertical="top" wrapText="1"/>
      <protection hidden="1"/>
    </xf>
    <xf numFmtId="4" fontId="4" fillId="0" borderId="0" xfId="10" applyNumberFormat="1" applyFont="1" applyAlignment="1" applyProtection="1">
      <alignment wrapText="1"/>
      <protection hidden="1"/>
    </xf>
    <xf numFmtId="0" fontId="4" fillId="0" borderId="18" xfId="10" applyFont="1" applyBorder="1" applyAlignment="1" applyProtection="1">
      <alignment horizontal="center" vertical="top"/>
      <protection hidden="1"/>
    </xf>
    <xf numFmtId="4" fontId="4" fillId="0" borderId="19" xfId="10" applyNumberFormat="1" applyFont="1" applyBorder="1" applyAlignment="1" applyProtection="1">
      <alignment horizontal="right" vertical="top" wrapText="1"/>
      <protection hidden="1"/>
    </xf>
    <xf numFmtId="0" fontId="7" fillId="0" borderId="0" xfId="4" applyFont="1" applyAlignment="1">
      <alignment vertical="center" wrapText="1"/>
    </xf>
    <xf numFmtId="169" fontId="7" fillId="0" borderId="0" xfId="0" applyNumberFormat="1" applyFont="1" applyProtection="1">
      <protection locked="0"/>
    </xf>
    <xf numFmtId="169" fontId="7" fillId="0" borderId="0" xfId="0" applyNumberFormat="1" applyFont="1" applyAlignment="1" applyProtection="1">
      <alignment wrapText="1"/>
      <protection locked="0"/>
    </xf>
    <xf numFmtId="169" fontId="18" fillId="0" borderId="0" xfId="0" applyNumberFormat="1" applyFont="1" applyAlignment="1" applyProtection="1">
      <alignment horizontal="right" wrapText="1"/>
      <protection locked="0"/>
    </xf>
    <xf numFmtId="169" fontId="18" fillId="0" borderId="0" xfId="0" applyNumberFormat="1" applyFont="1" applyAlignment="1" applyProtection="1">
      <alignment horizontal="right"/>
      <protection locked="0"/>
    </xf>
    <xf numFmtId="0" fontId="15" fillId="0" borderId="0" xfId="10" applyFont="1" applyAlignment="1" applyProtection="1">
      <alignment vertical="top" wrapText="1"/>
      <protection locked="0"/>
    </xf>
    <xf numFmtId="0" fontId="7" fillId="0" borderId="0" xfId="10" applyFont="1" applyAlignment="1">
      <alignment wrapText="1"/>
    </xf>
    <xf numFmtId="0" fontId="18" fillId="0" borderId="0" xfId="10" applyFont="1" applyAlignment="1">
      <alignment horizontal="right" wrapText="1"/>
    </xf>
    <xf numFmtId="169" fontId="15" fillId="0" borderId="0" xfId="0" applyNumberFormat="1" applyFont="1" applyProtection="1">
      <protection locked="0"/>
    </xf>
    <xf numFmtId="0" fontId="7" fillId="0" borderId="0" xfId="10" applyFont="1" applyAlignment="1" applyProtection="1">
      <alignment vertical="top" wrapText="1"/>
      <protection locked="0"/>
    </xf>
    <xf numFmtId="0" fontId="18" fillId="0" borderId="0" xfId="10" applyFont="1" applyAlignment="1" applyProtection="1">
      <alignment vertical="top" wrapText="1"/>
      <protection locked="0"/>
    </xf>
    <xf numFmtId="4" fontId="7" fillId="0" borderId="0" xfId="0" applyNumberFormat="1" applyFont="1" applyAlignment="1">
      <alignment horizontal="right"/>
    </xf>
    <xf numFmtId="4" fontId="15" fillId="0" borderId="0" xfId="0" applyNumberFormat="1" applyFont="1" applyAlignment="1">
      <alignment horizontal="right"/>
    </xf>
    <xf numFmtId="0" fontId="42" fillId="0" borderId="0" xfId="0" applyFont="1"/>
    <xf numFmtId="0" fontId="8" fillId="0" borderId="25" xfId="3" applyFont="1" applyBorder="1" applyAlignment="1">
      <alignment horizontal="left" wrapText="1"/>
    </xf>
    <xf numFmtId="49" fontId="4" fillId="0" borderId="21" xfId="0" applyNumberFormat="1" applyFont="1" applyBorder="1" applyAlignment="1">
      <alignment horizontal="left" vertical="top"/>
    </xf>
    <xf numFmtId="0" fontId="24" fillId="0" borderId="21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5" fillId="0" borderId="0" xfId="0" applyFont="1" applyAlignment="1">
      <alignment horizontal="right" vertical="center"/>
    </xf>
    <xf numFmtId="0" fontId="9" fillId="0" borderId="17" xfId="0" applyFont="1" applyBorder="1" applyAlignment="1">
      <alignment vertical="top"/>
    </xf>
    <xf numFmtId="0" fontId="25" fillId="0" borderId="0" xfId="10" applyFont="1" applyAlignment="1">
      <alignment vertical="top" wrapText="1"/>
    </xf>
    <xf numFmtId="0" fontId="18" fillId="0" borderId="0" xfId="10" applyFont="1" applyAlignment="1">
      <alignment vertical="top" wrapText="1"/>
    </xf>
    <xf numFmtId="4" fontId="4" fillId="0" borderId="19" xfId="10" applyNumberFormat="1" applyFont="1" applyBorder="1" applyAlignment="1">
      <alignment vertical="top"/>
    </xf>
    <xf numFmtId="49" fontId="4" fillId="0" borderId="0" xfId="10" quotePrefix="1" applyNumberFormat="1" applyFont="1" applyAlignment="1">
      <alignment horizontal="left" vertical="top"/>
    </xf>
    <xf numFmtId="0" fontId="34" fillId="0" borderId="21" xfId="10" applyBorder="1" applyAlignment="1">
      <alignment horizontal="center" vertical="top"/>
    </xf>
    <xf numFmtId="4" fontId="7" fillId="0" borderId="25" xfId="10" applyNumberFormat="1" applyFont="1" applyBorder="1" applyAlignment="1">
      <alignment horizontal="right" vertical="top" wrapText="1"/>
    </xf>
    <xf numFmtId="0" fontId="4" fillId="0" borderId="0" xfId="10" applyFont="1" applyAlignment="1">
      <alignment horizontal="center" vertical="top"/>
    </xf>
    <xf numFmtId="166" fontId="18" fillId="0" borderId="0" xfId="0" applyNumberFormat="1" applyFont="1" applyAlignment="1">
      <alignment vertical="center" wrapText="1"/>
    </xf>
    <xf numFmtId="49" fontId="46" fillId="0" borderId="18" xfId="0" quotePrefix="1" applyNumberFormat="1" applyFont="1" applyBorder="1" applyAlignment="1">
      <alignment horizontal="left" vertical="center"/>
    </xf>
    <xf numFmtId="0" fontId="7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>
      <alignment horizontal="left" vertical="top" wrapText="1"/>
    </xf>
    <xf numFmtId="4" fontId="3" fillId="0" borderId="1" xfId="0" applyNumberFormat="1" applyFont="1" applyBorder="1"/>
    <xf numFmtId="166" fontId="7" fillId="0" borderId="0" xfId="0" applyNumberFormat="1" applyFont="1" applyAlignment="1">
      <alignment vertical="center" wrapText="1"/>
    </xf>
    <xf numFmtId="0" fontId="77" fillId="0" borderId="17" xfId="10" applyFont="1" applyBorder="1" applyAlignment="1">
      <alignment horizontal="center" vertical="top"/>
    </xf>
    <xf numFmtId="0" fontId="53" fillId="0" borderId="17" xfId="10" applyFont="1" applyBorder="1" applyAlignment="1">
      <alignment horizontal="center" vertical="top" wrapText="1"/>
    </xf>
    <xf numFmtId="4" fontId="18" fillId="0" borderId="0" xfId="10" applyNumberFormat="1" applyFont="1" applyAlignment="1">
      <alignment horizontal="right" vertical="top" wrapText="1"/>
    </xf>
    <xf numFmtId="4" fontId="18" fillId="0" borderId="0" xfId="10" applyNumberFormat="1" applyFont="1" applyAlignment="1">
      <alignment vertical="top" wrapText="1"/>
    </xf>
    <xf numFmtId="49" fontId="18" fillId="0" borderId="0" xfId="0" applyNumberFormat="1" applyFont="1" applyAlignment="1">
      <alignment vertical="top" wrapText="1"/>
    </xf>
    <xf numFmtId="0" fontId="53" fillId="0" borderId="17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vertical="top" wrapText="1"/>
      <protection locked="0"/>
    </xf>
    <xf numFmtId="2" fontId="15" fillId="0" borderId="0" xfId="0" applyNumberFormat="1" applyFont="1" applyAlignment="1" applyProtection="1">
      <alignment vertical="top" wrapText="1"/>
      <protection locked="0"/>
    </xf>
    <xf numFmtId="0" fontId="18" fillId="0" borderId="0" xfId="0" applyFont="1" applyAlignment="1" applyProtection="1">
      <alignment wrapText="1"/>
      <protection locked="0"/>
    </xf>
    <xf numFmtId="0" fontId="33" fillId="0" borderId="0" xfId="0" applyFont="1" applyAlignment="1" applyProtection="1">
      <alignment wrapText="1"/>
      <protection locked="0"/>
    </xf>
    <xf numFmtId="169" fontId="57" fillId="0" borderId="0" xfId="0" quotePrefix="1" applyNumberFormat="1" applyFont="1" applyAlignment="1">
      <alignment wrapText="1"/>
    </xf>
    <xf numFmtId="0" fontId="18" fillId="0" borderId="0" xfId="0" applyFont="1" applyAlignment="1" applyProtection="1">
      <alignment vertical="top" wrapText="1"/>
      <protection locked="0"/>
    </xf>
    <xf numFmtId="4" fontId="3" fillId="0" borderId="19" xfId="5" applyNumberFormat="1" applyFont="1" applyBorder="1" applyAlignment="1" applyProtection="1">
      <alignment horizontal="right" vertical="center" wrapText="1"/>
      <protection hidden="1"/>
    </xf>
    <xf numFmtId="4" fontId="4" fillId="0" borderId="19" xfId="20" applyNumberFormat="1" applyFont="1" applyBorder="1" applyAlignment="1">
      <alignment vertical="top" wrapText="1"/>
    </xf>
    <xf numFmtId="4" fontId="3" fillId="0" borderId="19" xfId="20" applyNumberFormat="1" applyBorder="1" applyAlignment="1">
      <alignment horizontal="right" vertical="top" wrapText="1"/>
    </xf>
    <xf numFmtId="4" fontId="4" fillId="0" borderId="20" xfId="0" applyNumberFormat="1" applyFont="1" applyBorder="1" applyAlignment="1">
      <alignment horizontal="right" vertical="top" wrapText="1"/>
    </xf>
    <xf numFmtId="3" fontId="7" fillId="0" borderId="20" xfId="0" applyNumberFormat="1" applyFont="1" applyBorder="1" applyAlignment="1">
      <alignment horizontal="center" vertical="top" wrapText="1"/>
    </xf>
    <xf numFmtId="2" fontId="7" fillId="2" borderId="0" xfId="0" applyNumberFormat="1" applyFont="1" applyFill="1" applyAlignment="1">
      <alignment wrapText="1"/>
    </xf>
    <xf numFmtId="2" fontId="15" fillId="2" borderId="0" xfId="0" applyNumberFormat="1" applyFont="1" applyFill="1" applyAlignment="1">
      <alignment wrapText="1"/>
    </xf>
    <xf numFmtId="4" fontId="7" fillId="2" borderId="0" xfId="0" applyNumberFormat="1" applyFont="1" applyFill="1" applyAlignment="1">
      <alignment horizontal="right" wrapText="1"/>
    </xf>
    <xf numFmtId="4" fontId="7" fillId="2" borderId="0" xfId="0" applyNumberFormat="1" applyFont="1" applyFill="1" applyAlignment="1">
      <alignment horizontal="right" vertical="center" wrapText="1"/>
    </xf>
    <xf numFmtId="4" fontId="7" fillId="2" borderId="0" xfId="0" applyNumberFormat="1" applyFont="1" applyFill="1" applyAlignment="1">
      <alignment wrapText="1"/>
    </xf>
    <xf numFmtId="43" fontId="7" fillId="0" borderId="0" xfId="1" applyFont="1" applyBorder="1" applyAlignment="1">
      <alignment horizontal="right" vertical="center" wrapText="1"/>
    </xf>
    <xf numFmtId="43" fontId="26" fillId="0" borderId="0" xfId="1" applyFont="1" applyBorder="1" applyAlignment="1">
      <alignment horizontal="right" vertical="center" wrapText="1"/>
    </xf>
    <xf numFmtId="0" fontId="15" fillId="0" borderId="0" xfId="0" applyFont="1" applyAlignment="1" applyProtection="1">
      <alignment horizontal="left" vertical="center" wrapText="1"/>
      <protection locked="0"/>
    </xf>
    <xf numFmtId="4" fontId="62" fillId="0" borderId="0" xfId="0" applyNumberFormat="1" applyFont="1" applyAlignment="1">
      <alignment vertical="top" wrapText="1"/>
    </xf>
    <xf numFmtId="49" fontId="7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43" fontId="17" fillId="0" borderId="0" xfId="1" applyFont="1" applyFill="1" applyBorder="1" applyAlignment="1">
      <alignment horizontal="right" wrapText="1"/>
    </xf>
    <xf numFmtId="43" fontId="35" fillId="0" borderId="0" xfId="1" applyFont="1" applyFill="1" applyBorder="1" applyAlignment="1">
      <alignment horizontal="right" wrapText="1"/>
    </xf>
    <xf numFmtId="43" fontId="35" fillId="0" borderId="0" xfId="0" applyNumberFormat="1" applyFont="1" applyAlignment="1">
      <alignment horizontal="right" wrapText="1"/>
    </xf>
    <xf numFmtId="0" fontId="68" fillId="0" borderId="0" xfId="0" applyFont="1" applyAlignment="1">
      <alignment vertical="top" wrapText="1"/>
    </xf>
    <xf numFmtId="4" fontId="20" fillId="0" borderId="0" xfId="0" applyNumberFormat="1" applyFont="1" applyAlignment="1" applyProtection="1">
      <alignment vertical="top" wrapText="1"/>
      <protection locked="0"/>
    </xf>
    <xf numFmtId="166" fontId="18" fillId="0" borderId="0" xfId="0" applyNumberFormat="1" applyFont="1" applyAlignment="1" applyProtection="1">
      <alignment horizontal="right" vertical="top" wrapText="1"/>
      <protection locked="0"/>
    </xf>
    <xf numFmtId="43" fontId="20" fillId="0" borderId="0" xfId="1" applyFont="1" applyBorder="1" applyAlignment="1">
      <alignment horizontal="right" wrapText="1"/>
    </xf>
    <xf numFmtId="49" fontId="68" fillId="0" borderId="17" xfId="0" applyNumberFormat="1" applyFont="1" applyBorder="1" applyAlignment="1">
      <alignment horizontal="center" vertical="top"/>
    </xf>
    <xf numFmtId="49" fontId="72" fillId="0" borderId="0" xfId="0" applyNumberFormat="1" applyFont="1" applyAlignment="1">
      <alignment horizontal="center" vertical="top"/>
    </xf>
    <xf numFmtId="43" fontId="7" fillId="0" borderId="0" xfId="1" applyFont="1" applyFill="1" applyBorder="1" applyAlignment="1">
      <alignment horizontal="right" vertical="center" wrapText="1"/>
    </xf>
    <xf numFmtId="49" fontId="20" fillId="0" borderId="0" xfId="0" applyNumberFormat="1" applyFont="1" applyAlignment="1" applyProtection="1">
      <alignment wrapText="1"/>
      <protection locked="0"/>
    </xf>
    <xf numFmtId="43" fontId="92" fillId="0" borderId="0" xfId="1" applyFont="1" applyFill="1" applyBorder="1" applyAlignment="1">
      <alignment horizontal="right" wrapText="1"/>
    </xf>
    <xf numFmtId="0" fontId="154" fillId="0" borderId="0" xfId="25" applyFont="1" applyAlignment="1" applyProtection="1">
      <alignment vertical="center"/>
      <protection hidden="1"/>
    </xf>
    <xf numFmtId="0" fontId="155" fillId="4" borderId="38" xfId="25" applyFont="1" applyFill="1" applyBorder="1" applyAlignment="1" applyProtection="1">
      <alignment horizontal="center" vertical="center" wrapText="1"/>
      <protection hidden="1"/>
    </xf>
    <xf numFmtId="0" fontId="156" fillId="0" borderId="0" xfId="27"/>
    <xf numFmtId="0" fontId="156" fillId="3" borderId="0" xfId="27" applyFill="1"/>
    <xf numFmtId="0" fontId="155" fillId="4" borderId="43" xfId="25" applyFont="1" applyFill="1" applyBorder="1" applyAlignment="1" applyProtection="1">
      <alignment horizontal="center" vertical="center" wrapText="1"/>
      <protection hidden="1"/>
    </xf>
    <xf numFmtId="49" fontId="5" fillId="0" borderId="44" xfId="26" applyNumberFormat="1" applyFont="1" applyBorder="1" applyAlignment="1">
      <alignment horizontal="center" vertical="center"/>
    </xf>
    <xf numFmtId="49" fontId="5" fillId="0" borderId="45" xfId="26" applyNumberFormat="1" applyFont="1" applyBorder="1" applyAlignment="1">
      <alignment horizontal="center" vertical="center"/>
    </xf>
    <xf numFmtId="49" fontId="5" fillId="3" borderId="45" xfId="26" applyNumberFormat="1" applyFont="1" applyFill="1" applyBorder="1" applyAlignment="1">
      <alignment horizontal="center" vertical="center"/>
    </xf>
    <xf numFmtId="49" fontId="5" fillId="0" borderId="46" xfId="26" applyNumberFormat="1" applyFont="1" applyBorder="1" applyAlignment="1">
      <alignment horizontal="center" vertical="center"/>
    </xf>
    <xf numFmtId="49" fontId="5" fillId="3" borderId="46" xfId="26" applyNumberFormat="1" applyFont="1" applyFill="1" applyBorder="1" applyAlignment="1">
      <alignment horizontal="center" vertical="center"/>
    </xf>
    <xf numFmtId="49" fontId="5" fillId="0" borderId="47" xfId="26" applyNumberFormat="1" applyFont="1" applyBorder="1" applyAlignment="1">
      <alignment horizontal="center" vertical="center"/>
    </xf>
    <xf numFmtId="0" fontId="159" fillId="0" borderId="39" xfId="28" applyFont="1" applyBorder="1" applyAlignment="1">
      <alignment horizontal="left" vertical="center"/>
    </xf>
    <xf numFmtId="0" fontId="159" fillId="0" borderId="40" xfId="28" applyFont="1" applyBorder="1" applyAlignment="1">
      <alignment horizontal="left" vertical="center"/>
    </xf>
    <xf numFmtId="0" fontId="159" fillId="3" borderId="40" xfId="28" applyFont="1" applyFill="1" applyBorder="1" applyAlignment="1">
      <alignment horizontal="left" vertical="center"/>
    </xf>
    <xf numFmtId="0" fontId="159" fillId="0" borderId="41" xfId="28" applyFont="1" applyBorder="1" applyAlignment="1">
      <alignment horizontal="left" vertical="center"/>
    </xf>
    <xf numFmtId="0" fontId="159" fillId="3" borderId="41" xfId="28" applyFont="1" applyFill="1" applyBorder="1" applyAlignment="1">
      <alignment horizontal="left" vertical="center"/>
    </xf>
    <xf numFmtId="0" fontId="159" fillId="0" borderId="42" xfId="28" applyFont="1" applyBorder="1" applyAlignment="1">
      <alignment horizontal="left" vertical="center"/>
    </xf>
    <xf numFmtId="166" fontId="8" fillId="0" borderId="0" xfId="3" applyNumberFormat="1" applyFont="1" applyAlignment="1">
      <alignment horizontal="right" vertical="center"/>
    </xf>
    <xf numFmtId="4" fontId="22" fillId="0" borderId="0" xfId="0" applyNumberFormat="1" applyFont="1" applyAlignment="1" applyProtection="1">
      <alignment wrapText="1"/>
      <protection locked="0"/>
    </xf>
    <xf numFmtId="2" fontId="24" fillId="0" borderId="0" xfId="0" applyNumberFormat="1" applyFont="1" applyAlignment="1">
      <alignment horizontal="right" wrapText="1"/>
    </xf>
    <xf numFmtId="2" fontId="17" fillId="0" borderId="0" xfId="0" applyNumberFormat="1" applyFont="1" applyAlignment="1">
      <alignment horizontal="right" wrapText="1"/>
    </xf>
    <xf numFmtId="0" fontId="68" fillId="0" borderId="0" xfId="0" applyFont="1" applyAlignment="1">
      <alignment horizontal="left" wrapText="1"/>
    </xf>
    <xf numFmtId="0" fontId="28" fillId="0" borderId="0" xfId="0" applyFont="1" applyAlignment="1">
      <alignment horizontal="right" wrapText="1"/>
    </xf>
    <xf numFmtId="43" fontId="15" fillId="0" borderId="0" xfId="1" applyFont="1" applyBorder="1" applyAlignment="1">
      <alignment horizontal="right" wrapText="1"/>
    </xf>
    <xf numFmtId="0" fontId="15" fillId="0" borderId="0" xfId="0" applyFont="1" applyAlignment="1">
      <alignment horizontal="right" wrapText="1"/>
    </xf>
    <xf numFmtId="43" fontId="18" fillId="0" borderId="0" xfId="1" applyFont="1" applyFill="1" applyBorder="1" applyAlignment="1">
      <alignment horizontal="right" wrapText="1"/>
    </xf>
    <xf numFmtId="43" fontId="26" fillId="0" borderId="0" xfId="1" applyFont="1" applyFill="1" applyBorder="1" applyAlignment="1">
      <alignment horizontal="right" wrapText="1"/>
    </xf>
    <xf numFmtId="43" fontId="7" fillId="0" borderId="0" xfId="1" applyFont="1" applyBorder="1" applyAlignment="1">
      <alignment horizontal="right" vertical="top" wrapText="1"/>
    </xf>
    <xf numFmtId="49" fontId="20" fillId="0" borderId="0" xfId="0" applyNumberFormat="1" applyFont="1" applyAlignment="1" applyProtection="1">
      <alignment horizontal="left" vertical="top" wrapText="1" indent="1"/>
      <protection locked="0"/>
    </xf>
    <xf numFmtId="0" fontId="43" fillId="0" borderId="0" xfId="0" applyFont="1" applyAlignment="1">
      <alignment vertical="center" wrapText="1"/>
    </xf>
    <xf numFmtId="4" fontId="18" fillId="0" borderId="0" xfId="0" applyNumberFormat="1" applyFont="1" applyAlignment="1">
      <alignment horizontal="right" vertical="center" wrapText="1"/>
    </xf>
    <xf numFmtId="49" fontId="7" fillId="0" borderId="0" xfId="0" applyNumberFormat="1" applyFont="1" applyAlignment="1" applyProtection="1">
      <alignment vertical="center" wrapText="1"/>
      <protection locked="0"/>
    </xf>
    <xf numFmtId="2" fontId="7" fillId="0" borderId="0" xfId="3" applyNumberFormat="1" applyFont="1" applyAlignment="1">
      <alignment vertical="center" wrapText="1"/>
    </xf>
    <xf numFmtId="0" fontId="33" fillId="0" borderId="0" xfId="0" applyFont="1" applyAlignment="1">
      <alignment horizontal="right" vertical="center" wrapText="1"/>
    </xf>
    <xf numFmtId="2" fontId="93" fillId="0" borderId="0" xfId="0" applyNumberFormat="1" applyFont="1" applyAlignment="1">
      <alignment wrapText="1"/>
    </xf>
    <xf numFmtId="2" fontId="94" fillId="0" borderId="0" xfId="0" applyNumberFormat="1" applyFont="1" applyAlignment="1">
      <alignment wrapText="1"/>
    </xf>
    <xf numFmtId="0" fontId="95" fillId="0" borderId="0" xfId="0" applyFont="1" applyAlignment="1">
      <alignment vertical="top" wrapText="1"/>
    </xf>
    <xf numFmtId="43" fontId="20" fillId="0" borderId="0" xfId="1" applyFont="1" applyFill="1" applyBorder="1" applyAlignment="1">
      <alignment horizontal="right" wrapText="1"/>
    </xf>
    <xf numFmtId="0" fontId="76" fillId="0" borderId="0" xfId="0" applyFont="1"/>
    <xf numFmtId="2" fontId="53" fillId="0" borderId="0" xfId="0" applyNumberFormat="1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center" vertical="center"/>
      <protection hidden="1"/>
    </xf>
    <xf numFmtId="0" fontId="33" fillId="0" borderId="0" xfId="0" applyFont="1" applyAlignment="1">
      <alignment horizontal="left" vertical="top" wrapText="1"/>
    </xf>
    <xf numFmtId="4" fontId="33" fillId="0" borderId="0" xfId="0" applyNumberFormat="1" applyFont="1" applyAlignment="1">
      <alignment vertical="top" wrapText="1"/>
    </xf>
    <xf numFmtId="0" fontId="46" fillId="0" borderId="18" xfId="0" quotePrefix="1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center" vertical="top" wrapText="1"/>
    </xf>
    <xf numFmtId="2" fontId="53" fillId="0" borderId="20" xfId="0" applyNumberFormat="1" applyFont="1" applyBorder="1" applyAlignment="1">
      <alignment vertical="top"/>
    </xf>
    <xf numFmtId="0" fontId="33" fillId="0" borderId="0" xfId="4" applyFont="1" applyAlignment="1">
      <alignment horizontal="left" vertical="top" wrapText="1"/>
    </xf>
    <xf numFmtId="4" fontId="53" fillId="0" borderId="19" xfId="0" applyNumberFormat="1" applyFont="1" applyBorder="1" applyAlignment="1">
      <alignment horizontal="right" vertical="top"/>
    </xf>
    <xf numFmtId="0" fontId="53" fillId="0" borderId="19" xfId="0" applyFont="1" applyBorder="1" applyAlignment="1">
      <alignment vertical="top"/>
    </xf>
    <xf numFmtId="49" fontId="33" fillId="0" borderId="0" xfId="0" applyNumberFormat="1" applyFont="1" applyAlignment="1" applyProtection="1">
      <alignment horizontal="left" vertical="top" wrapText="1"/>
      <protection hidden="1"/>
    </xf>
    <xf numFmtId="49" fontId="53" fillId="0" borderId="18" xfId="0" applyNumberFormat="1" applyFont="1" applyBorder="1" applyAlignment="1">
      <alignment vertical="top"/>
    </xf>
    <xf numFmtId="43" fontId="53" fillId="0" borderId="19" xfId="0" applyNumberFormat="1" applyFont="1" applyBorder="1" applyAlignment="1">
      <alignment vertical="top"/>
    </xf>
    <xf numFmtId="0" fontId="46" fillId="0" borderId="22" xfId="0" applyFont="1" applyBorder="1"/>
    <xf numFmtId="43" fontId="46" fillId="0" borderId="19" xfId="0" applyNumberFormat="1" applyFont="1" applyBorder="1" applyAlignment="1">
      <alignment vertical="top"/>
    </xf>
    <xf numFmtId="43" fontId="33" fillId="0" borderId="0" xfId="0" applyNumberFormat="1" applyFont="1" applyAlignment="1">
      <alignment horizontal="right" vertical="center" wrapText="1"/>
    </xf>
    <xf numFmtId="0" fontId="46" fillId="0" borderId="19" xfId="0" applyFont="1" applyBorder="1" applyAlignment="1">
      <alignment vertical="top"/>
    </xf>
    <xf numFmtId="4" fontId="33" fillId="0" borderId="0" xfId="0" applyNumberFormat="1" applyFont="1" applyAlignment="1">
      <alignment horizontal="left" vertical="top" wrapText="1"/>
    </xf>
    <xf numFmtId="49" fontId="135" fillId="0" borderId="0" xfId="0" applyNumberFormat="1" applyFont="1" applyAlignment="1" applyProtection="1">
      <alignment horizontal="left" vertical="top" indent="1"/>
      <protection locked="0"/>
    </xf>
    <xf numFmtId="2" fontId="135" fillId="0" borderId="25" xfId="0" applyNumberFormat="1" applyFont="1" applyBorder="1" applyAlignment="1" applyProtection="1">
      <alignment horizontal="right" vertical="center" wrapText="1"/>
      <protection locked="0"/>
    </xf>
    <xf numFmtId="2" fontId="135" fillId="0" borderId="0" xfId="0" applyNumberFormat="1" applyFont="1" applyAlignment="1" applyProtection="1">
      <alignment horizontal="right" vertical="center" wrapText="1"/>
      <protection locked="0"/>
    </xf>
    <xf numFmtId="4" fontId="53" fillId="0" borderId="19" xfId="0" applyNumberFormat="1" applyFont="1" applyBorder="1" applyAlignment="1">
      <alignment horizontal="right" vertical="center" wrapText="1"/>
    </xf>
    <xf numFmtId="2" fontId="76" fillId="0" borderId="19" xfId="0" applyNumberFormat="1" applyFont="1" applyBorder="1" applyAlignment="1">
      <alignment horizontal="right" vertical="center"/>
    </xf>
    <xf numFmtId="2" fontId="53" fillId="0" borderId="19" xfId="0" applyNumberFormat="1" applyFont="1" applyBorder="1" applyAlignment="1">
      <alignment vertical="center"/>
    </xf>
    <xf numFmtId="2" fontId="46" fillId="0" borderId="19" xfId="0" applyNumberFormat="1" applyFont="1" applyBorder="1" applyAlignment="1">
      <alignment vertical="center"/>
    </xf>
    <xf numFmtId="0" fontId="77" fillId="0" borderId="17" xfId="3" applyFont="1" applyBorder="1" applyAlignment="1">
      <alignment horizontal="center" vertical="top"/>
    </xf>
    <xf numFmtId="164" fontId="53" fillId="0" borderId="18" xfId="0" applyNumberFormat="1" applyFont="1" applyBorder="1" applyAlignment="1">
      <alignment horizontal="left" vertical="top"/>
    </xf>
    <xf numFmtId="165" fontId="53" fillId="0" borderId="18" xfId="0" applyNumberFormat="1" applyFont="1" applyBorder="1" applyAlignment="1">
      <alignment horizontal="left" vertical="top"/>
    </xf>
    <xf numFmtId="4" fontId="77" fillId="0" borderId="20" xfId="0" applyNumberFormat="1" applyFont="1" applyBorder="1" applyAlignment="1">
      <alignment vertical="top"/>
    </xf>
    <xf numFmtId="0" fontId="54" fillId="0" borderId="17" xfId="0" applyFont="1" applyBorder="1"/>
    <xf numFmtId="164" fontId="46" fillId="0" borderId="18" xfId="0" applyNumberFormat="1" applyFont="1" applyBorder="1" applyAlignment="1">
      <alignment horizontal="left" vertical="top"/>
    </xf>
    <xf numFmtId="165" fontId="46" fillId="0" borderId="18" xfId="0" applyNumberFormat="1" applyFont="1" applyBorder="1" applyAlignment="1">
      <alignment horizontal="left" vertical="top"/>
    </xf>
    <xf numFmtId="4" fontId="76" fillId="0" borderId="20" xfId="0" applyNumberFormat="1" applyFont="1" applyBorder="1" applyAlignment="1">
      <alignment vertical="top"/>
    </xf>
    <xf numFmtId="0" fontId="33" fillId="0" borderId="0" xfId="0" applyFont="1" applyAlignment="1">
      <alignment vertical="top" wrapText="1"/>
    </xf>
    <xf numFmtId="0" fontId="33" fillId="0" borderId="0" xfId="3" applyFont="1" applyAlignment="1" applyProtection="1">
      <alignment horizontal="left" vertical="top" wrapText="1"/>
      <protection locked="0"/>
    </xf>
    <xf numFmtId="4" fontId="73" fillId="0" borderId="0" xfId="3" applyNumberFormat="1" applyFont="1" applyAlignment="1">
      <alignment horizontal="right" vertical="top" wrapText="1"/>
    </xf>
    <xf numFmtId="165" fontId="53" fillId="0" borderId="18" xfId="0" applyNumberFormat="1" applyFont="1" applyBorder="1" applyAlignment="1">
      <alignment horizontal="left" vertical="top" wrapText="1"/>
    </xf>
    <xf numFmtId="0" fontId="54" fillId="0" borderId="0" xfId="0" applyFont="1" applyAlignment="1">
      <alignment vertical="center"/>
    </xf>
    <xf numFmtId="2" fontId="53" fillId="0" borderId="19" xfId="0" applyNumberFormat="1" applyFont="1" applyBorder="1" applyAlignment="1">
      <alignment vertical="top"/>
    </xf>
    <xf numFmtId="2" fontId="46" fillId="0" borderId="19" xfId="0" applyNumberFormat="1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center"/>
    </xf>
    <xf numFmtId="0" fontId="76" fillId="0" borderId="0" xfId="0" applyFont="1" applyAlignment="1">
      <alignment vertical="top" wrapText="1"/>
    </xf>
    <xf numFmtId="0" fontId="33" fillId="0" borderId="0" xfId="0" applyFont="1" applyAlignment="1" applyProtection="1">
      <alignment horizontal="left" vertical="top" wrapText="1" indent="1"/>
      <protection locked="0"/>
    </xf>
    <xf numFmtId="4" fontId="33" fillId="0" borderId="25" xfId="0" applyNumberFormat="1" applyFont="1" applyBorder="1" applyAlignment="1" applyProtection="1">
      <alignment horizontal="right" vertical="center" wrapText="1"/>
      <protection locked="0"/>
    </xf>
    <xf numFmtId="4" fontId="73" fillId="0" borderId="25" xfId="0" applyNumberFormat="1" applyFont="1" applyBorder="1" applyAlignment="1" applyProtection="1">
      <alignment horizontal="right" vertical="center" wrapText="1"/>
      <protection locked="0"/>
    </xf>
    <xf numFmtId="4" fontId="33" fillId="0" borderId="0" xfId="0" applyNumberFormat="1" applyFont="1" applyAlignment="1" applyProtection="1">
      <alignment horizontal="right" vertical="center" wrapText="1"/>
      <protection locked="0"/>
    </xf>
    <xf numFmtId="49" fontId="29" fillId="0" borderId="0" xfId="0" applyNumberFormat="1" applyFont="1" applyAlignment="1" applyProtection="1">
      <alignment horizontal="right" vertical="top" wrapText="1"/>
      <protection locked="0"/>
    </xf>
    <xf numFmtId="43" fontId="132" fillId="0" borderId="0" xfId="1" applyFont="1" applyFill="1" applyAlignment="1">
      <alignment horizontal="right" wrapText="1"/>
    </xf>
    <xf numFmtId="43" fontId="33" fillId="0" borderId="0" xfId="1" applyFont="1" applyBorder="1" applyAlignment="1">
      <alignment horizontal="right" wrapText="1"/>
    </xf>
    <xf numFmtId="0" fontId="46" fillId="0" borderId="18" xfId="3" applyFont="1" applyBorder="1" applyAlignment="1">
      <alignment horizontal="left" wrapText="1"/>
    </xf>
    <xf numFmtId="4" fontId="53" fillId="0" borderId="19" xfId="3" applyNumberFormat="1" applyFont="1" applyBorder="1" applyAlignment="1">
      <alignment vertical="top"/>
    </xf>
    <xf numFmtId="0" fontId="160" fillId="0" borderId="17" xfId="3" applyFont="1" applyBorder="1" applyAlignment="1">
      <alignment horizontal="center" vertical="top"/>
    </xf>
    <xf numFmtId="4" fontId="46" fillId="0" borderId="19" xfId="3" applyNumberFormat="1" applyFont="1" applyBorder="1" applyAlignment="1">
      <alignment vertical="top"/>
    </xf>
    <xf numFmtId="49" fontId="53" fillId="0" borderId="18" xfId="5" quotePrefix="1" applyNumberFormat="1" applyFont="1" applyBorder="1" applyAlignment="1">
      <alignment horizontal="left" vertical="top"/>
    </xf>
    <xf numFmtId="49" fontId="53" fillId="0" borderId="18" xfId="5" applyNumberFormat="1" applyFont="1" applyBorder="1" applyAlignment="1">
      <alignment horizontal="left" vertical="top"/>
    </xf>
    <xf numFmtId="0" fontId="33" fillId="0" borderId="0" xfId="4" applyFont="1" applyAlignment="1">
      <alignment horizontal="left" vertical="center" wrapText="1"/>
    </xf>
    <xf numFmtId="4" fontId="33" fillId="0" borderId="0" xfId="5" applyNumberFormat="1" applyFont="1" applyAlignment="1">
      <alignment wrapText="1"/>
    </xf>
    <xf numFmtId="0" fontId="53" fillId="0" borderId="18" xfId="5" applyFont="1" applyBorder="1" applyAlignment="1">
      <alignment horizontal="center" vertical="top"/>
    </xf>
    <xf numFmtId="167" fontId="161" fillId="0" borderId="0" xfId="0" applyNumberFormat="1" applyFont="1"/>
    <xf numFmtId="0" fontId="73" fillId="0" borderId="0" xfId="0" applyFont="1" applyAlignment="1">
      <alignment horizontal="left" vertical="top" wrapText="1"/>
    </xf>
    <xf numFmtId="4" fontId="29" fillId="0" borderId="0" xfId="0" applyNumberFormat="1" applyFont="1" applyAlignment="1">
      <alignment vertical="top" wrapText="1"/>
    </xf>
    <xf numFmtId="4" fontId="53" fillId="0" borderId="19" xfId="0" applyNumberFormat="1" applyFont="1" applyBorder="1" applyAlignment="1">
      <alignment vertical="top"/>
    </xf>
    <xf numFmtId="167" fontId="3" fillId="0" borderId="0" xfId="0" applyNumberFormat="1" applyFont="1"/>
    <xf numFmtId="4" fontId="46" fillId="0" borderId="19" xfId="5" applyNumberFormat="1" applyFont="1" applyBorder="1" applyAlignment="1">
      <alignment vertical="top"/>
    </xf>
    <xf numFmtId="4" fontId="162" fillId="0" borderId="0" xfId="0" applyNumberFormat="1" applyFont="1" applyAlignment="1">
      <alignment vertical="top"/>
    </xf>
    <xf numFmtId="4" fontId="16" fillId="0" borderId="0" xfId="3" applyNumberFormat="1" applyFont="1" applyAlignment="1">
      <alignment vertical="center"/>
    </xf>
    <xf numFmtId="4" fontId="5" fillId="0" borderId="0" xfId="0" applyNumberFormat="1" applyFont="1" applyAlignment="1" applyProtection="1">
      <alignment horizontal="right"/>
      <protection locked="0"/>
    </xf>
    <xf numFmtId="167" fontId="163" fillId="0" borderId="0" xfId="0" applyNumberFormat="1" applyFont="1"/>
    <xf numFmtId="4" fontId="162" fillId="0" borderId="0" xfId="0" applyNumberFormat="1" applyFont="1"/>
    <xf numFmtId="4" fontId="163" fillId="0" borderId="0" xfId="0" applyNumberFormat="1" applyFont="1"/>
    <xf numFmtId="167" fontId="0" fillId="0" borderId="0" xfId="0" applyNumberFormat="1" applyAlignment="1">
      <alignment vertical="center"/>
    </xf>
    <xf numFmtId="0" fontId="33" fillId="0" borderId="0" xfId="7" applyFont="1" applyAlignment="1" applyProtection="1">
      <alignment horizontal="left" vertical="center" wrapText="1"/>
      <protection hidden="1"/>
    </xf>
    <xf numFmtId="2" fontId="33" fillId="0" borderId="0" xfId="0" applyNumberFormat="1" applyFont="1" applyAlignment="1">
      <alignment vertical="center" wrapText="1"/>
    </xf>
    <xf numFmtId="0" fontId="53" fillId="0" borderId="0" xfId="0" applyFont="1" applyAlignment="1">
      <alignment vertical="center" wrapText="1"/>
    </xf>
    <xf numFmtId="0" fontId="46" fillId="0" borderId="18" xfId="5" applyFont="1" applyBorder="1" applyAlignment="1">
      <alignment horizontal="left" vertical="top" wrapText="1"/>
    </xf>
    <xf numFmtId="4" fontId="53" fillId="0" borderId="19" xfId="5" applyNumberFormat="1" applyFont="1" applyBorder="1" applyAlignment="1">
      <alignment vertical="top"/>
    </xf>
    <xf numFmtId="0" fontId="53" fillId="0" borderId="17" xfId="5" applyFont="1" applyBorder="1" applyAlignment="1">
      <alignment horizontal="center" vertical="center"/>
    </xf>
    <xf numFmtId="0" fontId="53" fillId="0" borderId="18" xfId="5" applyFont="1" applyBorder="1" applyAlignment="1">
      <alignment horizontal="left" vertical="top" wrapText="1"/>
    </xf>
    <xf numFmtId="49" fontId="53" fillId="0" borderId="0" xfId="5" quotePrefix="1" applyNumberFormat="1" applyFont="1" applyAlignment="1">
      <alignment horizontal="left" vertical="top"/>
    </xf>
    <xf numFmtId="4" fontId="33" fillId="0" borderId="0" xfId="5" applyNumberFormat="1" applyFont="1" applyAlignment="1">
      <alignment vertical="top" wrapText="1"/>
    </xf>
    <xf numFmtId="0" fontId="164" fillId="0" borderId="17" xfId="3" applyFont="1" applyBorder="1" applyAlignment="1">
      <alignment horizontal="center" vertical="top"/>
    </xf>
    <xf numFmtId="4" fontId="29" fillId="0" borderId="0" xfId="0" applyNumberFormat="1" applyFont="1" applyAlignment="1">
      <alignment wrapText="1"/>
    </xf>
    <xf numFmtId="4" fontId="73" fillId="0" borderId="0" xfId="5" applyNumberFormat="1" applyFont="1" applyAlignment="1">
      <alignment wrapText="1"/>
    </xf>
    <xf numFmtId="2" fontId="73" fillId="0" borderId="0" xfId="0" applyNumberFormat="1" applyFont="1" applyAlignment="1">
      <alignment wrapText="1"/>
    </xf>
    <xf numFmtId="4" fontId="73" fillId="0" borderId="0" xfId="10" applyNumberFormat="1" applyFont="1" applyAlignment="1">
      <alignment vertical="top" wrapText="1"/>
    </xf>
    <xf numFmtId="4" fontId="33" fillId="0" borderId="0" xfId="10" applyNumberFormat="1" applyFont="1" applyAlignment="1">
      <alignment horizontal="right" wrapText="1"/>
    </xf>
    <xf numFmtId="4" fontId="53" fillId="0" borderId="19" xfId="24" applyNumberFormat="1" applyFont="1" applyBorder="1" applyAlignment="1">
      <alignment vertical="top" wrapText="1"/>
    </xf>
    <xf numFmtId="0" fontId="73" fillId="0" borderId="0" xfId="0" applyFont="1" applyAlignment="1">
      <alignment vertical="top" wrapText="1"/>
    </xf>
    <xf numFmtId="3" fontId="53" fillId="0" borderId="19" xfId="3" applyNumberFormat="1" applyFont="1" applyBorder="1" applyAlignment="1">
      <alignment vertical="top"/>
    </xf>
    <xf numFmtId="49" fontId="33" fillId="0" borderId="21" xfId="0" applyNumberFormat="1" applyFont="1" applyBorder="1" applyAlignment="1" applyProtection="1">
      <alignment horizontal="left" vertical="top" wrapText="1" indent="1"/>
      <protection locked="0"/>
    </xf>
    <xf numFmtId="4" fontId="54" fillId="0" borderId="0" xfId="0" applyNumberFormat="1" applyFont="1"/>
    <xf numFmtId="43" fontId="33" fillId="0" borderId="0" xfId="1" applyFont="1" applyAlignment="1">
      <alignment horizontal="right" wrapText="1"/>
    </xf>
    <xf numFmtId="0" fontId="33" fillId="0" borderId="0" xfId="5" applyFont="1" applyAlignment="1">
      <alignment horizontal="left" vertical="top" wrapText="1"/>
    </xf>
    <xf numFmtId="4" fontId="135" fillId="0" borderId="0" xfId="0" applyNumberFormat="1" applyFont="1" applyAlignment="1">
      <alignment vertical="center" wrapText="1"/>
    </xf>
    <xf numFmtId="4" fontId="29" fillId="0" borderId="0" xfId="4" applyNumberFormat="1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33" fillId="0" borderId="21" xfId="0" applyFont="1" applyBorder="1" applyAlignment="1">
      <alignment horizontal="left" vertical="center" wrapText="1"/>
    </xf>
    <xf numFmtId="4" fontId="46" fillId="0" borderId="0" xfId="0" applyNumberFormat="1" applyFont="1" applyAlignment="1">
      <alignment vertical="center" wrapText="1"/>
    </xf>
    <xf numFmtId="0" fontId="33" fillId="0" borderId="0" xfId="0" applyFont="1" applyAlignment="1" applyProtection="1">
      <alignment horizontal="left" vertical="center" wrapText="1"/>
      <protection locked="0"/>
    </xf>
    <xf numFmtId="164" fontId="165" fillId="0" borderId="18" xfId="0" applyNumberFormat="1" applyFont="1" applyBorder="1" applyAlignment="1">
      <alignment horizontal="left" vertical="top" wrapText="1"/>
    </xf>
    <xf numFmtId="165" fontId="165" fillId="0" borderId="18" xfId="0" applyNumberFormat="1" applyFont="1" applyBorder="1" applyAlignment="1">
      <alignment horizontal="left" vertical="top" wrapText="1"/>
    </xf>
    <xf numFmtId="4" fontId="46" fillId="0" borderId="20" xfId="0" applyNumberFormat="1" applyFont="1" applyBorder="1" applyAlignment="1">
      <alignment vertical="top"/>
    </xf>
    <xf numFmtId="4" fontId="53" fillId="0" borderId="20" xfId="0" applyNumberFormat="1" applyFont="1" applyBorder="1" applyAlignment="1">
      <alignment vertical="top"/>
    </xf>
    <xf numFmtId="2" fontId="46" fillId="0" borderId="0" xfId="0" applyNumberFormat="1" applyFont="1" applyAlignment="1">
      <alignment wrapText="1"/>
    </xf>
    <xf numFmtId="0" fontId="33" fillId="0" borderId="0" xfId="0" applyFont="1" applyAlignment="1">
      <alignment horizontal="left" wrapText="1"/>
    </xf>
    <xf numFmtId="4" fontId="76" fillId="0" borderId="0" xfId="10" applyNumberFormat="1" applyFont="1" applyAlignment="1">
      <alignment wrapText="1"/>
    </xf>
    <xf numFmtId="4" fontId="33" fillId="0" borderId="0" xfId="10" applyNumberFormat="1" applyFont="1" applyAlignment="1">
      <alignment wrapText="1"/>
    </xf>
    <xf numFmtId="2" fontId="73" fillId="0" borderId="0" xfId="0" applyNumberFormat="1" applyFont="1" applyAlignment="1">
      <alignment vertical="center" wrapText="1"/>
    </xf>
    <xf numFmtId="2" fontId="33" fillId="0" borderId="0" xfId="0" applyNumberFormat="1" applyFont="1"/>
    <xf numFmtId="49" fontId="33" fillId="0" borderId="21" xfId="0" applyNumberFormat="1" applyFont="1" applyBorder="1" applyAlignment="1" applyProtection="1">
      <alignment vertical="top" wrapText="1"/>
      <protection locked="0"/>
    </xf>
    <xf numFmtId="4" fontId="46" fillId="0" borderId="19" xfId="0" applyNumberFormat="1" applyFont="1" applyBorder="1" applyAlignment="1">
      <alignment horizontal="right" vertical="center" wrapText="1"/>
    </xf>
    <xf numFmtId="0" fontId="33" fillId="0" borderId="0" xfId="0" applyFont="1"/>
    <xf numFmtId="0" fontId="53" fillId="0" borderId="22" xfId="0" applyFont="1" applyBorder="1" applyAlignment="1">
      <alignment horizontal="center" vertical="center"/>
    </xf>
    <xf numFmtId="49" fontId="53" fillId="0" borderId="18" xfId="3" applyNumberFormat="1" applyFont="1" applyBorder="1" applyAlignment="1">
      <alignment horizontal="left" vertical="top"/>
    </xf>
    <xf numFmtId="2" fontId="166" fillId="0" borderId="0" xfId="0" applyNumberFormat="1" applyFont="1" applyAlignment="1">
      <alignment wrapText="1"/>
    </xf>
    <xf numFmtId="0" fontId="165" fillId="0" borderId="18" xfId="0" applyFont="1" applyBorder="1" applyAlignment="1">
      <alignment horizontal="center" vertical="top"/>
    </xf>
    <xf numFmtId="2" fontId="77" fillId="0" borderId="25" xfId="0" applyNumberFormat="1" applyFont="1" applyBorder="1" applyAlignment="1" applyProtection="1">
      <alignment horizontal="right" vertical="top"/>
      <protection locked="0"/>
    </xf>
    <xf numFmtId="0" fontId="53" fillId="0" borderId="33" xfId="18" applyFont="1" applyBorder="1" applyAlignment="1">
      <alignment vertical="top" wrapText="1"/>
    </xf>
    <xf numFmtId="0" fontId="53" fillId="0" borderId="36" xfId="18" applyFont="1" applyBorder="1" applyAlignment="1">
      <alignment horizontal="center" vertical="top" wrapText="1"/>
    </xf>
    <xf numFmtId="0" fontId="53" fillId="0" borderId="34" xfId="18" applyFont="1" applyBorder="1" applyAlignment="1">
      <alignment horizontal="center" vertical="top" wrapText="1"/>
    </xf>
    <xf numFmtId="0" fontId="46" fillId="0" borderId="34" xfId="18" applyFont="1" applyBorder="1" applyAlignment="1">
      <alignment horizontal="center" vertical="top" wrapText="1"/>
    </xf>
    <xf numFmtId="0" fontId="33" fillId="0" borderId="0" xfId="20" applyFont="1" applyAlignment="1">
      <alignment vertical="top" wrapText="1"/>
    </xf>
    <xf numFmtId="2" fontId="73" fillId="0" borderId="36" xfId="20" applyNumberFormat="1" applyFont="1" applyBorder="1" applyAlignment="1">
      <alignment wrapText="1"/>
    </xf>
    <xf numFmtId="4" fontId="46" fillId="0" borderId="48" xfId="18" applyNumberFormat="1" applyFont="1" applyBorder="1" applyAlignment="1">
      <alignment horizontal="center" vertical="top" wrapText="1"/>
    </xf>
    <xf numFmtId="0" fontId="77" fillId="0" borderId="17" xfId="20" applyFont="1" applyBorder="1" applyAlignment="1">
      <alignment horizontal="center" vertical="top"/>
    </xf>
    <xf numFmtId="4" fontId="53" fillId="0" borderId="18" xfId="0" applyNumberFormat="1" applyFont="1" applyBorder="1" applyAlignment="1">
      <alignment vertical="top"/>
    </xf>
    <xf numFmtId="2" fontId="46" fillId="0" borderId="18" xfId="0" applyNumberFormat="1" applyFont="1" applyBorder="1" applyAlignment="1">
      <alignment horizontal="right" vertical="top"/>
    </xf>
    <xf numFmtId="49" fontId="135" fillId="0" borderId="0" xfId="0" applyNumberFormat="1" applyFont="1" applyAlignment="1" applyProtection="1">
      <alignment horizontal="left" vertical="top"/>
      <protection locked="0"/>
    </xf>
    <xf numFmtId="2" fontId="135" fillId="0" borderId="25" xfId="0" applyNumberFormat="1" applyFont="1" applyBorder="1" applyAlignment="1" applyProtection="1">
      <alignment horizontal="right" vertical="top" wrapText="1"/>
      <protection locked="0"/>
    </xf>
    <xf numFmtId="2" fontId="167" fillId="0" borderId="25" xfId="0" applyNumberFormat="1" applyFont="1" applyBorder="1" applyAlignment="1" applyProtection="1">
      <alignment horizontal="right" vertical="top" wrapText="1"/>
      <protection locked="0"/>
    </xf>
    <xf numFmtId="49" fontId="76" fillId="0" borderId="18" xfId="0" applyNumberFormat="1" applyFont="1" applyBorder="1" applyAlignment="1" applyProtection="1">
      <alignment horizontal="left" vertical="top"/>
      <protection locked="0"/>
    </xf>
    <xf numFmtId="2" fontId="29" fillId="0" borderId="0" xfId="0" applyNumberFormat="1" applyFont="1" applyAlignment="1">
      <alignment wrapText="1"/>
    </xf>
    <xf numFmtId="164" fontId="76" fillId="0" borderId="0" xfId="0" applyNumberFormat="1" applyFont="1" applyAlignment="1" applyProtection="1">
      <alignment horizontal="left" vertical="top" wrapText="1"/>
      <protection locked="0"/>
    </xf>
    <xf numFmtId="165" fontId="76" fillId="0" borderId="18" xfId="0" applyNumberFormat="1" applyFont="1" applyBorder="1" applyAlignment="1" applyProtection="1">
      <alignment horizontal="left" vertical="top" wrapText="1"/>
      <protection locked="0"/>
    </xf>
    <xf numFmtId="0" fontId="77" fillId="0" borderId="18" xfId="0" applyFont="1" applyBorder="1" applyAlignment="1" applyProtection="1">
      <alignment horizontal="left" vertical="top" wrapText="1"/>
      <protection locked="0"/>
    </xf>
    <xf numFmtId="4" fontId="33" fillId="0" borderId="0" xfId="0" applyNumberFormat="1" applyFont="1" applyAlignment="1" applyProtection="1">
      <alignment horizontal="right" vertical="top" wrapText="1"/>
      <protection hidden="1"/>
    </xf>
    <xf numFmtId="4" fontId="73" fillId="0" borderId="25" xfId="0" applyNumberFormat="1" applyFont="1" applyBorder="1" applyAlignment="1" applyProtection="1">
      <alignment horizontal="right" vertical="top" wrapText="1"/>
      <protection hidden="1"/>
    </xf>
    <xf numFmtId="2" fontId="135" fillId="0" borderId="0" xfId="0" applyNumberFormat="1" applyFont="1" applyAlignment="1">
      <alignment wrapText="1"/>
    </xf>
    <xf numFmtId="0" fontId="29" fillId="0" borderId="0" xfId="0" applyFont="1" applyAlignment="1" applyProtection="1">
      <alignment horizontal="right" vertical="top" wrapText="1"/>
      <protection locked="0"/>
    </xf>
    <xf numFmtId="4" fontId="29" fillId="0" borderId="0" xfId="0" applyNumberFormat="1" applyFont="1" applyAlignment="1" applyProtection="1">
      <alignment horizontal="right" vertical="top" wrapText="1"/>
      <protection locked="0"/>
    </xf>
    <xf numFmtId="2" fontId="167" fillId="0" borderId="0" xfId="0" applyNumberFormat="1" applyFont="1" applyAlignment="1">
      <alignment wrapText="1"/>
    </xf>
    <xf numFmtId="0" fontId="167" fillId="0" borderId="0" xfId="0" applyFont="1" applyAlignment="1">
      <alignment vertical="top" wrapText="1"/>
    </xf>
    <xf numFmtId="4" fontId="33" fillId="0" borderId="0" xfId="0" applyNumberFormat="1" applyFont="1" applyAlignment="1" applyProtection="1">
      <alignment horizontal="right" wrapText="1"/>
      <protection locked="0"/>
    </xf>
    <xf numFmtId="4" fontId="29" fillId="0" borderId="0" xfId="0" applyNumberFormat="1" applyFont="1" applyAlignment="1" applyProtection="1">
      <alignment horizontal="right" wrapText="1"/>
      <protection locked="0"/>
    </xf>
    <xf numFmtId="166" fontId="29" fillId="0" borderId="0" xfId="0" applyNumberFormat="1" applyFont="1" applyAlignment="1">
      <alignment vertical="center" wrapText="1"/>
    </xf>
    <xf numFmtId="0" fontId="53" fillId="0" borderId="18" xfId="0" applyFont="1" applyBorder="1" applyAlignment="1">
      <alignment horizontal="center" vertical="center"/>
    </xf>
    <xf numFmtId="4" fontId="53" fillId="0" borderId="19" xfId="0" applyNumberFormat="1" applyFont="1" applyBorder="1" applyAlignment="1">
      <alignment vertical="center"/>
    </xf>
    <xf numFmtId="4" fontId="33" fillId="0" borderId="0" xfId="0" applyNumberFormat="1" applyFont="1" applyAlignment="1">
      <alignment vertical="center" wrapText="1"/>
    </xf>
    <xf numFmtId="0" fontId="33" fillId="0" borderId="0" xfId="0" applyFont="1" applyAlignment="1">
      <alignment vertical="center" wrapText="1"/>
    </xf>
    <xf numFmtId="11" fontId="33" fillId="0" borderId="0" xfId="0" applyNumberFormat="1" applyFont="1" applyAlignment="1" applyProtection="1">
      <alignment vertical="top"/>
      <protection locked="0"/>
    </xf>
    <xf numFmtId="4" fontId="73" fillId="0" borderId="0" xfId="0" applyNumberFormat="1" applyFont="1" applyAlignment="1" applyProtection="1">
      <alignment horizontal="right" vertical="center" wrapText="1"/>
      <protection locked="0"/>
    </xf>
    <xf numFmtId="4" fontId="53" fillId="0" borderId="0" xfId="0" applyNumberFormat="1" applyFont="1" applyAlignment="1">
      <alignment horizontal="left" vertical="top" wrapText="1"/>
    </xf>
    <xf numFmtId="0" fontId="46" fillId="0" borderId="22" xfId="0" applyFont="1" applyBorder="1" applyAlignment="1">
      <alignment wrapText="1"/>
    </xf>
    <xf numFmtId="3" fontId="46" fillId="0" borderId="19" xfId="0" applyNumberFormat="1" applyFont="1" applyBorder="1" applyAlignment="1">
      <alignment vertical="top"/>
    </xf>
    <xf numFmtId="0" fontId="77" fillId="0" borderId="17" xfId="0" applyFont="1" applyBorder="1" applyAlignment="1">
      <alignment horizontal="center" vertical="center"/>
    </xf>
    <xf numFmtId="49" fontId="54" fillId="0" borderId="18" xfId="0" applyNumberFormat="1" applyFont="1" applyBorder="1" applyAlignment="1">
      <alignment horizontal="left" vertical="top"/>
    </xf>
    <xf numFmtId="0" fontId="54" fillId="0" borderId="18" xfId="0" applyFont="1" applyBorder="1" applyAlignment="1">
      <alignment horizontal="center" vertical="top" wrapText="1"/>
    </xf>
    <xf numFmtId="3" fontId="54" fillId="0" borderId="19" xfId="0" applyNumberFormat="1" applyFont="1" applyBorder="1" applyAlignment="1">
      <alignment horizontal="right" vertical="top" wrapText="1"/>
    </xf>
    <xf numFmtId="4" fontId="155" fillId="0" borderId="0" xfId="25" applyNumberFormat="1" applyFont="1" applyAlignment="1" applyProtection="1">
      <alignment horizontal="center" vertical="center" wrapText="1"/>
      <protection hidden="1"/>
    </xf>
    <xf numFmtId="2" fontId="53" fillId="0" borderId="19" xfId="0" applyNumberFormat="1" applyFont="1" applyBorder="1" applyAlignment="1">
      <alignment horizontal="right" vertical="center" wrapText="1"/>
    </xf>
    <xf numFmtId="2" fontId="46" fillId="0" borderId="19" xfId="0" applyNumberFormat="1" applyFont="1" applyBorder="1" applyAlignment="1">
      <alignment horizontal="right" vertical="center" wrapText="1"/>
    </xf>
    <xf numFmtId="43" fontId="53" fillId="0" borderId="19" xfId="1" applyFont="1" applyFill="1" applyBorder="1" applyAlignment="1">
      <alignment horizontal="right" vertical="top"/>
    </xf>
    <xf numFmtId="43" fontId="46" fillId="0" borderId="19" xfId="1" applyFont="1" applyFill="1" applyBorder="1" applyAlignment="1">
      <alignment horizontal="right" vertical="top"/>
    </xf>
    <xf numFmtId="0" fontId="33" fillId="0" borderId="0" xfId="0" applyFont="1" applyAlignment="1" applyProtection="1">
      <alignment horizontal="left" wrapText="1"/>
      <protection locked="0"/>
    </xf>
    <xf numFmtId="0" fontId="4" fillId="0" borderId="17" xfId="5" applyFont="1" applyFill="1" applyBorder="1" applyAlignment="1">
      <alignment horizontal="center" vertical="center"/>
    </xf>
    <xf numFmtId="49" fontId="6" fillId="0" borderId="18" xfId="0" applyNumberFormat="1" applyFont="1" applyFill="1" applyBorder="1" applyAlignment="1">
      <alignment vertical="top"/>
    </xf>
    <xf numFmtId="0" fontId="6" fillId="0" borderId="18" xfId="0" applyFont="1" applyFill="1" applyBorder="1" applyAlignment="1">
      <alignment vertical="top"/>
    </xf>
    <xf numFmtId="49" fontId="6" fillId="0" borderId="18" xfId="0" applyNumberFormat="1" applyFont="1" applyFill="1" applyBorder="1" applyAlignment="1">
      <alignment horizontal="left" vertical="top"/>
    </xf>
    <xf numFmtId="0" fontId="6" fillId="0" borderId="0" xfId="0" applyFont="1" applyFill="1" applyAlignment="1">
      <alignment vertical="top" wrapText="1"/>
    </xf>
    <xf numFmtId="4" fontId="7" fillId="0" borderId="0" xfId="4" applyNumberFormat="1" applyFont="1" applyFill="1" applyAlignment="1">
      <alignment vertical="center" wrapText="1"/>
    </xf>
    <xf numFmtId="0" fontId="3" fillId="0" borderId="18" xfId="5" applyFont="1" applyFill="1" applyBorder="1" applyAlignment="1">
      <alignment horizontal="center" vertical="top"/>
    </xf>
    <xf numFmtId="4" fontId="3" fillId="0" borderId="19" xfId="5" applyNumberFormat="1" applyFont="1" applyFill="1" applyBorder="1" applyAlignment="1">
      <alignment vertical="top"/>
    </xf>
    <xf numFmtId="0" fontId="3" fillId="0" borderId="18" xfId="5" applyFont="1" applyFill="1" applyBorder="1" applyAlignment="1">
      <alignment horizontal="left" vertical="top" wrapText="1"/>
    </xf>
    <xf numFmtId="49" fontId="3" fillId="0" borderId="18" xfId="5" applyNumberFormat="1" applyFont="1" applyFill="1" applyBorder="1" applyAlignment="1">
      <alignment horizontal="left" vertical="top"/>
    </xf>
    <xf numFmtId="49" fontId="3" fillId="0" borderId="18" xfId="5" quotePrefix="1" applyNumberFormat="1" applyFont="1" applyFill="1" applyBorder="1" applyAlignment="1">
      <alignment horizontal="left" vertical="top"/>
    </xf>
    <xf numFmtId="0" fontId="18" fillId="0" borderId="0" xfId="5" applyFont="1" applyFill="1" applyAlignment="1">
      <alignment horizontal="right" vertical="top" wrapText="1"/>
    </xf>
    <xf numFmtId="4" fontId="18" fillId="0" borderId="0" xfId="5" applyNumberFormat="1" applyFont="1" applyFill="1" applyAlignment="1">
      <alignment vertical="top" wrapText="1"/>
    </xf>
    <xf numFmtId="4" fontId="4" fillId="0" borderId="19" xfId="5" applyNumberFormat="1" applyFont="1" applyFill="1" applyBorder="1" applyAlignment="1">
      <alignment vertical="top"/>
    </xf>
    <xf numFmtId="0" fontId="5" fillId="0" borderId="17" xfId="0" applyFont="1" applyFill="1" applyBorder="1" applyAlignment="1">
      <alignment horizontal="center" vertical="top"/>
    </xf>
    <xf numFmtId="0" fontId="8" fillId="0" borderId="18" xfId="3" applyFont="1" applyFill="1" applyBorder="1" applyAlignment="1">
      <alignment horizontal="left" wrapText="1"/>
    </xf>
    <xf numFmtId="49" fontId="4" fillId="0" borderId="18" xfId="0" quotePrefix="1" applyNumberFormat="1" applyFont="1" applyFill="1" applyBorder="1" applyAlignment="1">
      <alignment horizontal="left" vertical="top"/>
    </xf>
    <xf numFmtId="49" fontId="4" fillId="0" borderId="18" xfId="0" applyNumberFormat="1" applyFont="1" applyFill="1" applyBorder="1" applyAlignment="1">
      <alignment horizontal="left" vertical="top"/>
    </xf>
    <xf numFmtId="0" fontId="4" fillId="0" borderId="0" xfId="0" applyFont="1" applyFill="1" applyAlignment="1">
      <alignment vertical="top" wrapText="1"/>
    </xf>
    <xf numFmtId="0" fontId="4" fillId="0" borderId="0" xfId="0" applyFont="1" applyFill="1" applyAlignment="1">
      <alignment wrapText="1"/>
    </xf>
    <xf numFmtId="0" fontId="4" fillId="0" borderId="18" xfId="0" applyFont="1" applyFill="1" applyBorder="1" applyAlignment="1">
      <alignment horizontal="center" vertical="top"/>
    </xf>
    <xf numFmtId="4" fontId="53" fillId="0" borderId="19" xfId="3" applyNumberFormat="1" applyFont="1" applyFill="1" applyBorder="1" applyAlignment="1">
      <alignment vertical="top"/>
    </xf>
    <xf numFmtId="0" fontId="5" fillId="0" borderId="17" xfId="6" applyFont="1" applyFill="1" applyBorder="1" applyAlignment="1">
      <alignment horizontal="center" vertical="top"/>
    </xf>
    <xf numFmtId="0" fontId="4" fillId="0" borderId="18" xfId="5" applyFont="1" applyFill="1" applyBorder="1" applyAlignment="1">
      <alignment horizontal="left" vertical="top" wrapText="1"/>
    </xf>
    <xf numFmtId="49" fontId="3" fillId="0" borderId="18" xfId="0" applyNumberFormat="1" applyFont="1" applyFill="1" applyBorder="1" applyAlignment="1">
      <alignment horizontal="left" vertical="top"/>
    </xf>
    <xf numFmtId="49" fontId="3" fillId="0" borderId="18" xfId="0" quotePrefix="1" applyNumberFormat="1" applyFont="1" applyFill="1" applyBorder="1" applyAlignment="1">
      <alignment horizontal="left" vertical="top"/>
    </xf>
    <xf numFmtId="0" fontId="3" fillId="0" borderId="0" xfId="0" applyFont="1" applyFill="1" applyAlignment="1">
      <alignment vertical="top" wrapText="1"/>
    </xf>
    <xf numFmtId="0" fontId="3" fillId="0" borderId="0" xfId="0" applyFont="1" applyFill="1" applyAlignment="1">
      <alignment wrapText="1"/>
    </xf>
    <xf numFmtId="0" fontId="3" fillId="0" borderId="18" xfId="0" applyFont="1" applyFill="1" applyBorder="1" applyAlignment="1">
      <alignment horizontal="center" vertical="top"/>
    </xf>
    <xf numFmtId="4" fontId="46" fillId="0" borderId="19" xfId="5" applyNumberFormat="1" applyFont="1" applyFill="1" applyBorder="1" applyAlignment="1">
      <alignment vertical="top"/>
    </xf>
    <xf numFmtId="0" fontId="33" fillId="0" borderId="0" xfId="0" applyFont="1" applyFill="1" applyAlignment="1">
      <alignment vertical="top" wrapText="1"/>
    </xf>
    <xf numFmtId="4" fontId="33" fillId="0" borderId="0" xfId="0" applyNumberFormat="1" applyFont="1" applyFill="1" applyAlignment="1">
      <alignment wrapText="1"/>
    </xf>
    <xf numFmtId="0" fontId="15" fillId="0" borderId="0" xfId="0" applyFont="1" applyFill="1" applyAlignment="1">
      <alignment vertical="top" wrapText="1"/>
    </xf>
    <xf numFmtId="0" fontId="7" fillId="0" borderId="0" xfId="7" applyFont="1" applyFill="1" applyAlignment="1" applyProtection="1">
      <alignment horizontal="left" wrapText="1"/>
      <protection hidden="1"/>
    </xf>
    <xf numFmtId="4" fontId="7" fillId="0" borderId="0" xfId="0" applyNumberFormat="1" applyFont="1" applyFill="1" applyAlignment="1">
      <alignment wrapText="1"/>
    </xf>
    <xf numFmtId="4" fontId="15" fillId="0" borderId="0" xfId="0" applyNumberFormat="1" applyFont="1" applyFill="1" applyAlignment="1">
      <alignment wrapText="1"/>
    </xf>
    <xf numFmtId="0" fontId="18" fillId="0" borderId="0" xfId="7" applyFont="1" applyFill="1" applyAlignment="1" applyProtection="1">
      <alignment horizontal="right" wrapText="1"/>
      <protection hidden="1"/>
    </xf>
    <xf numFmtId="4" fontId="29" fillId="0" borderId="0" xfId="0" applyNumberFormat="1" applyFont="1" applyFill="1" applyAlignment="1">
      <alignment wrapText="1"/>
    </xf>
    <xf numFmtId="0" fontId="4" fillId="0" borderId="18" xfId="0" applyFont="1" applyFill="1" applyBorder="1" applyAlignment="1">
      <alignment horizontal="left" wrapText="1"/>
    </xf>
    <xf numFmtId="4" fontId="53" fillId="0" borderId="19" xfId="0" applyNumberFormat="1" applyFont="1" applyFill="1" applyBorder="1" applyAlignment="1">
      <alignment vertical="top"/>
    </xf>
    <xf numFmtId="0" fontId="0" fillId="0" borderId="17" xfId="0" applyFill="1" applyBorder="1"/>
    <xf numFmtId="0" fontId="3" fillId="0" borderId="18" xfId="0" applyFont="1" applyFill="1" applyBorder="1" applyAlignment="1">
      <alignment horizontal="left" wrapText="1"/>
    </xf>
    <xf numFmtId="4" fontId="46" fillId="0" borderId="19" xfId="0" applyNumberFormat="1" applyFont="1" applyFill="1" applyBorder="1" applyAlignment="1">
      <alignment vertical="top"/>
    </xf>
    <xf numFmtId="0" fontId="73" fillId="0" borderId="0" xfId="7" applyFont="1" applyFill="1" applyAlignment="1" applyProtection="1">
      <alignment horizontal="left" wrapText="1"/>
      <protection hidden="1"/>
    </xf>
    <xf numFmtId="0" fontId="33" fillId="0" borderId="0" xfId="7" applyFont="1" applyFill="1" applyAlignment="1" applyProtection="1">
      <alignment horizontal="left" wrapText="1"/>
      <protection hidden="1"/>
    </xf>
    <xf numFmtId="4" fontId="73" fillId="0" borderId="0" xfId="0" applyNumberFormat="1" applyFont="1" applyFill="1" applyAlignment="1">
      <alignment wrapText="1"/>
    </xf>
    <xf numFmtId="0" fontId="18" fillId="0" borderId="0" xfId="7" applyFont="1" applyFill="1" applyAlignment="1" applyProtection="1">
      <alignment horizontal="left" wrapText="1"/>
      <protection hidden="1"/>
    </xf>
    <xf numFmtId="4" fontId="18" fillId="0" borderId="0" xfId="0" applyNumberFormat="1" applyFont="1" applyFill="1" applyAlignment="1">
      <alignment wrapText="1"/>
    </xf>
    <xf numFmtId="0" fontId="7" fillId="0" borderId="0" xfId="4" applyFont="1" applyFill="1" applyAlignment="1">
      <alignment horizontal="left" vertical="center" wrapText="1"/>
    </xf>
    <xf numFmtId="2" fontId="7" fillId="0" borderId="0" xfId="0" applyNumberFormat="1" applyFont="1" applyFill="1" applyAlignment="1">
      <alignment wrapText="1"/>
    </xf>
    <xf numFmtId="4" fontId="53" fillId="0" borderId="19" xfId="5" applyNumberFormat="1" applyFont="1" applyFill="1" applyBorder="1" applyAlignment="1">
      <alignment vertical="top"/>
    </xf>
    <xf numFmtId="49" fontId="3" fillId="0" borderId="0" xfId="0" applyNumberFormat="1" applyFont="1" applyFill="1" applyAlignment="1">
      <alignment horizontal="left" vertical="top"/>
    </xf>
    <xf numFmtId="49" fontId="4" fillId="0" borderId="0" xfId="5" quotePrefix="1" applyNumberFormat="1" applyFont="1" applyFill="1" applyAlignment="1">
      <alignment horizontal="left" vertical="top"/>
    </xf>
    <xf numFmtId="49" fontId="4" fillId="0" borderId="18" xfId="5" applyNumberFormat="1" applyFont="1" applyFill="1" applyBorder="1" applyAlignment="1">
      <alignment horizontal="left" vertical="top"/>
    </xf>
    <xf numFmtId="4" fontId="7" fillId="0" borderId="0" xfId="5" applyNumberFormat="1" applyFont="1" applyFill="1" applyAlignment="1">
      <alignment vertical="top" wrapText="1"/>
    </xf>
    <xf numFmtId="0" fontId="4" fillId="0" borderId="18" xfId="5" applyFont="1" applyFill="1" applyBorder="1" applyAlignment="1">
      <alignment horizontal="center" vertical="top"/>
    </xf>
    <xf numFmtId="4" fontId="46" fillId="0" borderId="19" xfId="3" applyNumberFormat="1" applyFont="1" applyFill="1" applyBorder="1" applyAlignment="1">
      <alignment vertical="top"/>
    </xf>
    <xf numFmtId="0" fontId="73" fillId="0" borderId="0" xfId="0" applyFont="1" applyFill="1" applyAlignment="1">
      <alignment vertical="top" wrapText="1"/>
    </xf>
    <xf numFmtId="4" fontId="16" fillId="0" borderId="19" xfId="3" applyNumberFormat="1" applyFont="1" applyFill="1" applyBorder="1" applyAlignment="1">
      <alignment vertical="top"/>
    </xf>
    <xf numFmtId="0" fontId="33" fillId="0" borderId="0" xfId="4" applyFont="1" applyFill="1" applyAlignment="1">
      <alignment horizontal="left" vertical="center" wrapText="1"/>
    </xf>
    <xf numFmtId="0" fontId="18" fillId="0" borderId="0" xfId="0" applyFont="1" applyFill="1" applyAlignment="1">
      <alignment horizontal="right" vertical="top" wrapText="1"/>
    </xf>
    <xf numFmtId="0" fontId="13" fillId="0" borderId="17" xfId="3" applyFont="1" applyFill="1" applyBorder="1" applyAlignment="1">
      <alignment horizontal="center" vertical="top"/>
    </xf>
    <xf numFmtId="49" fontId="16" fillId="0" borderId="18" xfId="5" quotePrefix="1" applyNumberFormat="1" applyFont="1" applyFill="1" applyBorder="1" applyAlignment="1">
      <alignment horizontal="left" vertical="top"/>
    </xf>
    <xf numFmtId="4" fontId="8" fillId="0" borderId="19" xfId="3" applyNumberFormat="1" applyFont="1" applyFill="1" applyBorder="1" applyAlignment="1">
      <alignment vertical="top"/>
    </xf>
    <xf numFmtId="49" fontId="16" fillId="0" borderId="18" xfId="5" applyNumberFormat="1" applyFont="1" applyFill="1" applyBorder="1" applyAlignment="1">
      <alignment horizontal="left" vertical="top"/>
    </xf>
    <xf numFmtId="4" fontId="20" fillId="0" borderId="0" xfId="5" applyNumberFormat="1" applyFont="1" applyFill="1" applyAlignment="1">
      <alignment wrapText="1"/>
    </xf>
    <xf numFmtId="0" fontId="16" fillId="0" borderId="18" xfId="5" applyFont="1" applyFill="1" applyBorder="1" applyAlignment="1">
      <alignment horizontal="center" vertical="top"/>
    </xf>
    <xf numFmtId="49" fontId="2" fillId="0" borderId="0" xfId="0" applyNumberFormat="1" applyFont="1" applyAlignment="1">
      <alignment horizontal="center"/>
    </xf>
    <xf numFmtId="0" fontId="158" fillId="0" borderId="0" xfId="0" applyFont="1" applyAlignment="1">
      <alignment horizontal="left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quotePrefix="1" applyFont="1" applyBorder="1" applyAlignment="1">
      <alignment horizontal="center" vertical="center"/>
    </xf>
    <xf numFmtId="0" fontId="3" fillId="0" borderId="11" xfId="0" quotePrefix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7" fillId="0" borderId="21" xfId="14" applyFont="1" applyBorder="1" applyAlignment="1">
      <alignment vertical="top"/>
    </xf>
    <xf numFmtId="0" fontId="48" fillId="0" borderId="25" xfId="15" applyBorder="1"/>
    <xf numFmtId="0" fontId="0" fillId="0" borderId="25" xfId="0" applyBorder="1"/>
    <xf numFmtId="0" fontId="3" fillId="0" borderId="2" xfId="3" applyBorder="1" applyAlignment="1">
      <alignment horizontal="center" vertical="top"/>
    </xf>
    <xf numFmtId="0" fontId="3" fillId="0" borderId="3" xfId="3" applyBorder="1" applyAlignment="1">
      <alignment horizontal="center" vertical="top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0" xfId="3" applyBorder="1" applyAlignment="1">
      <alignment horizontal="center" vertical="center" wrapText="1"/>
    </xf>
    <xf numFmtId="0" fontId="3" fillId="0" borderId="3" xfId="3" quotePrefix="1" applyBorder="1" applyAlignment="1">
      <alignment horizontal="center" vertical="center"/>
    </xf>
    <xf numFmtId="0" fontId="3" fillId="0" borderId="11" xfId="3" quotePrefix="1" applyBorder="1" applyAlignment="1">
      <alignment horizontal="center" vertical="center"/>
    </xf>
    <xf numFmtId="3" fontId="3" fillId="0" borderId="6" xfId="3" applyNumberFormat="1" applyBorder="1" applyAlignment="1">
      <alignment horizontal="center" vertical="center"/>
    </xf>
    <xf numFmtId="3" fontId="3" fillId="0" borderId="12" xfId="3" applyNumberForma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3" fillId="0" borderId="12" xfId="0" quotePrefix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top"/>
      <protection hidden="1"/>
    </xf>
    <xf numFmtId="0" fontId="3" fillId="0" borderId="3" xfId="0" applyFont="1" applyBorder="1" applyAlignment="1" applyProtection="1">
      <alignment horizontal="center" vertical="top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 wrapText="1"/>
      <protection hidden="1"/>
    </xf>
    <xf numFmtId="0" fontId="3" fillId="0" borderId="3" xfId="0" quotePrefix="1" applyFont="1" applyBorder="1" applyAlignment="1" applyProtection="1">
      <alignment horizontal="center" vertical="center"/>
      <protection hidden="1"/>
    </xf>
    <xf numFmtId="0" fontId="3" fillId="0" borderId="11" xfId="0" quotePrefix="1" applyFont="1" applyBorder="1" applyAlignment="1" applyProtection="1">
      <alignment horizontal="center" vertical="center"/>
      <protection hidden="1"/>
    </xf>
    <xf numFmtId="3" fontId="3" fillId="0" borderId="6" xfId="0" applyNumberFormat="1" applyFont="1" applyBorder="1" applyAlignment="1" applyProtection="1">
      <alignment horizontal="center" vertical="center"/>
      <protection hidden="1"/>
    </xf>
    <xf numFmtId="3" fontId="3" fillId="0" borderId="12" xfId="0" applyNumberFormat="1" applyFont="1" applyBorder="1" applyAlignment="1" applyProtection="1">
      <alignment horizontal="center" vertical="center"/>
      <protection hidden="1"/>
    </xf>
    <xf numFmtId="3" fontId="3" fillId="0" borderId="16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34" fillId="0" borderId="2" xfId="10" applyBorder="1" applyAlignment="1">
      <alignment horizontal="center" vertical="top"/>
    </xf>
    <xf numFmtId="0" fontId="34" fillId="0" borderId="3" xfId="10" applyBorder="1" applyAlignment="1">
      <alignment horizontal="center" vertical="top"/>
    </xf>
    <xf numFmtId="0" fontId="34" fillId="0" borderId="4" xfId="10" applyBorder="1" applyAlignment="1">
      <alignment horizontal="center" vertical="center" wrapText="1"/>
    </xf>
    <xf numFmtId="0" fontId="34" fillId="0" borderId="5" xfId="10" applyBorder="1" applyAlignment="1">
      <alignment horizontal="center" vertical="center" wrapText="1"/>
    </xf>
    <xf numFmtId="0" fontId="34" fillId="0" borderId="9" xfId="10" applyBorder="1" applyAlignment="1">
      <alignment horizontal="center" vertical="center" wrapText="1"/>
    </xf>
    <xf numFmtId="0" fontId="34" fillId="0" borderId="10" xfId="10" applyBorder="1" applyAlignment="1">
      <alignment horizontal="center" vertical="center" wrapText="1"/>
    </xf>
    <xf numFmtId="0" fontId="34" fillId="0" borderId="3" xfId="10" quotePrefix="1" applyBorder="1" applyAlignment="1">
      <alignment horizontal="center" vertical="center"/>
    </xf>
    <xf numFmtId="0" fontId="34" fillId="0" borderId="11" xfId="10" quotePrefix="1" applyBorder="1" applyAlignment="1">
      <alignment horizontal="center" vertical="center"/>
    </xf>
    <xf numFmtId="3" fontId="34" fillId="0" borderId="6" xfId="10" applyNumberFormat="1" applyBorder="1" applyAlignment="1">
      <alignment horizontal="center" vertical="center"/>
    </xf>
    <xf numFmtId="3" fontId="34" fillId="0" borderId="12" xfId="10" applyNumberFormat="1" applyBorder="1" applyAlignment="1">
      <alignment horizontal="center" vertical="center"/>
    </xf>
  </cellXfs>
  <cellStyles count="29">
    <cellStyle name="Čiarka" xfId="1" builtinId="3"/>
    <cellStyle name="Font_Ariel_Normal" xfId="27"/>
    <cellStyle name="Hypertextové prepojenie" xfId="28" builtinId="8"/>
    <cellStyle name="Normal_F-1214" xfId="23"/>
    <cellStyle name="Normálna" xfId="0" builtinId="0"/>
    <cellStyle name="Normálna 11 2" xfId="10"/>
    <cellStyle name="Normálna 2" xfId="3"/>
    <cellStyle name="Normálna 2 2 2" xfId="11"/>
    <cellStyle name="Normálna 2 3" xfId="26"/>
    <cellStyle name="Normálna 21 2" xfId="17"/>
    <cellStyle name="Normálna 27 2" xfId="12"/>
    <cellStyle name="Normálna 28 2" xfId="24"/>
    <cellStyle name="Normálna 3" xfId="13"/>
    <cellStyle name="Normálna 3 2" xfId="16"/>
    <cellStyle name="Normálna 4" xfId="15"/>
    <cellStyle name="Normálna 6" xfId="8"/>
    <cellStyle name="Normálna 7" xfId="9"/>
    <cellStyle name="Normálna 9" xfId="7"/>
    <cellStyle name="Normálne 2" xfId="18"/>
    <cellStyle name="normálne 3" xfId="20"/>
    <cellStyle name="normálne_KNM_652_pripomienky" xfId="19"/>
    <cellStyle name="normálne_popisovnik_ HUBOVA_13.09.07" xfId="6"/>
    <cellStyle name="normálne_výmery" xfId="21"/>
    <cellStyle name="normální 2" xfId="5"/>
    <cellStyle name="normální 2 2" xfId="14"/>
    <cellStyle name="normální_7361-00 Rozpis dokumentacie_Zbojska" xfId="25"/>
    <cellStyle name="normální_R_NBserver" xfId="22"/>
    <cellStyle name="Percentá" xfId="2" builtinId="5"/>
    <cellStyle name="Štýl 1" xfId="4"/>
  </cellStyles>
  <dxfs count="0"/>
  <tableStyles count="0" defaultTableStyle="TableStyleMedium2" defaultPivotStyle="PivotStyleLight16"/>
  <colors>
    <mruColors>
      <color rgb="FFB8D3E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calcChain" Target="calcChain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B1:I28"/>
  <sheetViews>
    <sheetView showGridLines="0" tabSelected="1" workbookViewId="0">
      <selection activeCell="I1" sqref="I1"/>
    </sheetView>
  </sheetViews>
  <sheetFormatPr defaultRowHeight="13.8"/>
  <cols>
    <col min="4" max="4" width="9.09765625" customWidth="1"/>
  </cols>
  <sheetData>
    <row r="1" spans="9:9">
      <c r="I1" s="2695" t="s">
        <v>16533</v>
      </c>
    </row>
    <row r="3" spans="9:9">
      <c r="I3" s="2695"/>
    </row>
    <row r="10" spans="9:9">
      <c r="I10" s="2695"/>
    </row>
    <row r="28" spans="2:8" ht="15">
      <c r="B28" s="1" t="s">
        <v>16408</v>
      </c>
      <c r="C28" s="2927" t="s">
        <v>0</v>
      </c>
      <c r="D28" s="2927"/>
      <c r="E28" s="2927"/>
      <c r="F28" s="2927"/>
      <c r="G28" s="2927"/>
      <c r="H28" s="2927"/>
    </row>
  </sheetData>
  <mergeCells count="1">
    <mergeCell ref="C28:H2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&amp;LStavba: Diaľnica D3 Žilina (Brodno) – Kysucké Nové Mesto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202"/>
  <sheetViews>
    <sheetView workbookViewId="0">
      <selection activeCell="B1" sqref="B1:C1"/>
    </sheetView>
  </sheetViews>
  <sheetFormatPr defaultRowHeight="13.8"/>
  <cols>
    <col min="3" max="3" width="71.09765625" customWidth="1"/>
    <col min="4" max="4" width="13.59765625" customWidth="1"/>
    <col min="5" max="5" width="13.09765625" customWidth="1"/>
  </cols>
  <sheetData>
    <row r="1" spans="2:6" ht="15.6">
      <c r="B1" s="2928" t="s">
        <v>16398</v>
      </c>
      <c r="C1" s="2928"/>
    </row>
    <row r="2" spans="2:6" ht="14.4" thickBot="1"/>
    <row r="3" spans="2:6" s="2657" customFormat="1" ht="10.8" thickBot="1">
      <c r="B3" s="2661" t="s">
        <v>16395</v>
      </c>
      <c r="C3" s="2658" t="s">
        <v>16396</v>
      </c>
      <c r="D3" s="2854"/>
      <c r="E3" s="2854"/>
    </row>
    <row r="4" spans="2:6">
      <c r="B4" s="2662" t="s">
        <v>16006</v>
      </c>
      <c r="C4" s="2668" t="s">
        <v>16007</v>
      </c>
      <c r="D4" s="394"/>
      <c r="E4" s="394"/>
      <c r="F4" s="394"/>
    </row>
    <row r="5" spans="2:6">
      <c r="B5" s="2663" t="s">
        <v>16008</v>
      </c>
      <c r="C5" s="2669" t="s">
        <v>16009</v>
      </c>
      <c r="D5" s="394"/>
      <c r="E5" s="394"/>
      <c r="F5" s="394"/>
    </row>
    <row r="6" spans="2:6">
      <c r="B6" s="2663" t="s">
        <v>16010</v>
      </c>
      <c r="C6" s="2669" t="s">
        <v>16011</v>
      </c>
      <c r="D6" s="394"/>
      <c r="E6" s="394"/>
      <c r="F6" s="394"/>
    </row>
    <row r="7" spans="2:6">
      <c r="B7" s="2663" t="s">
        <v>16012</v>
      </c>
      <c r="C7" s="2669" t="s">
        <v>16013</v>
      </c>
      <c r="D7" s="394"/>
      <c r="E7" s="394"/>
      <c r="F7" s="394"/>
    </row>
    <row r="8" spans="2:6">
      <c r="B8" s="2663" t="s">
        <v>16014</v>
      </c>
      <c r="C8" s="2669" t="s">
        <v>16015</v>
      </c>
      <c r="D8" s="394"/>
      <c r="E8" s="394"/>
      <c r="F8" s="394"/>
    </row>
    <row r="9" spans="2:6">
      <c r="B9" s="2663" t="s">
        <v>16016</v>
      </c>
      <c r="C9" s="2669" t="s">
        <v>16017</v>
      </c>
      <c r="D9" s="394"/>
      <c r="E9" s="394"/>
      <c r="F9" s="394"/>
    </row>
    <row r="10" spans="2:6">
      <c r="B10" s="2663" t="s">
        <v>16018</v>
      </c>
      <c r="C10" s="2669" t="s">
        <v>16019</v>
      </c>
      <c r="D10" s="394"/>
      <c r="E10" s="394"/>
      <c r="F10" s="394"/>
    </row>
    <row r="11" spans="2:6">
      <c r="B11" s="2663" t="s">
        <v>16020</v>
      </c>
      <c r="C11" s="2669" t="s">
        <v>16021</v>
      </c>
      <c r="D11" s="394"/>
      <c r="E11" s="394"/>
      <c r="F11" s="394"/>
    </row>
    <row r="12" spans="2:6">
      <c r="B12" s="2663" t="s">
        <v>16022</v>
      </c>
      <c r="C12" s="2669" t="s">
        <v>16023</v>
      </c>
      <c r="D12" s="394"/>
      <c r="E12" s="394"/>
      <c r="F12" s="394"/>
    </row>
    <row r="13" spans="2:6">
      <c r="B13" s="2663" t="s">
        <v>16024</v>
      </c>
      <c r="C13" s="2669" t="s">
        <v>16025</v>
      </c>
      <c r="D13" s="394"/>
      <c r="E13" s="394"/>
      <c r="F13" s="394"/>
    </row>
    <row r="14" spans="2:6">
      <c r="B14" s="2663" t="s">
        <v>16026</v>
      </c>
      <c r="C14" s="2669" t="s">
        <v>16027</v>
      </c>
      <c r="D14" s="394"/>
      <c r="E14" s="394"/>
      <c r="F14" s="394"/>
    </row>
    <row r="15" spans="2:6">
      <c r="B15" s="2663" t="s">
        <v>16028</v>
      </c>
      <c r="C15" s="2669" t="s">
        <v>16029</v>
      </c>
      <c r="D15" s="394"/>
      <c r="E15" s="394"/>
      <c r="F15" s="394"/>
    </row>
    <row r="16" spans="2:6">
      <c r="B16" s="2663" t="s">
        <v>16030</v>
      </c>
      <c r="C16" s="2669" t="s">
        <v>16031</v>
      </c>
      <c r="D16" s="394"/>
      <c r="E16" s="394"/>
      <c r="F16" s="394"/>
    </row>
    <row r="17" spans="2:6">
      <c r="B17" s="2663" t="s">
        <v>16032</v>
      </c>
      <c r="C17" s="2669" t="s">
        <v>16033</v>
      </c>
      <c r="D17" s="394"/>
      <c r="E17" s="394"/>
      <c r="F17" s="394"/>
    </row>
    <row r="18" spans="2:6">
      <c r="B18" s="2663" t="s">
        <v>16034</v>
      </c>
      <c r="C18" s="2669" t="s">
        <v>16035</v>
      </c>
      <c r="D18" s="394"/>
      <c r="E18" s="394"/>
      <c r="F18" s="394"/>
    </row>
    <row r="19" spans="2:6">
      <c r="B19" s="2663" t="s">
        <v>16036</v>
      </c>
      <c r="C19" s="2669" t="s">
        <v>16037</v>
      </c>
      <c r="D19" s="394"/>
      <c r="E19" s="394"/>
      <c r="F19" s="394"/>
    </row>
    <row r="20" spans="2:6">
      <c r="B20" s="2663" t="s">
        <v>16038</v>
      </c>
      <c r="C20" s="2669" t="s">
        <v>16039</v>
      </c>
      <c r="D20" s="394"/>
      <c r="E20" s="394"/>
      <c r="F20" s="394"/>
    </row>
    <row r="21" spans="2:6">
      <c r="B21" s="2663" t="s">
        <v>16040</v>
      </c>
      <c r="C21" s="2669" t="s">
        <v>16041</v>
      </c>
      <c r="D21" s="394"/>
      <c r="E21" s="394"/>
      <c r="F21" s="394"/>
    </row>
    <row r="22" spans="2:6">
      <c r="B22" s="2663" t="s">
        <v>16042</v>
      </c>
      <c r="C22" s="2669" t="s">
        <v>16043</v>
      </c>
      <c r="D22" s="394"/>
      <c r="E22" s="394"/>
      <c r="F22" s="394"/>
    </row>
    <row r="23" spans="2:6">
      <c r="B23" s="2663" t="s">
        <v>16044</v>
      </c>
      <c r="C23" s="2669" t="s">
        <v>16045</v>
      </c>
      <c r="D23" s="394"/>
      <c r="E23" s="394"/>
      <c r="F23" s="394"/>
    </row>
    <row r="24" spans="2:6">
      <c r="B24" s="2663" t="s">
        <v>16046</v>
      </c>
      <c r="C24" s="2669" t="s">
        <v>16047</v>
      </c>
      <c r="D24" s="394"/>
      <c r="E24" s="394"/>
      <c r="F24" s="394"/>
    </row>
    <row r="25" spans="2:6">
      <c r="B25" s="2663" t="s">
        <v>16048</v>
      </c>
      <c r="C25" s="2669" t="s">
        <v>16049</v>
      </c>
      <c r="D25" s="394"/>
      <c r="E25" s="394"/>
      <c r="F25" s="394"/>
    </row>
    <row r="26" spans="2:6">
      <c r="B26" s="2663" t="s">
        <v>16050</v>
      </c>
      <c r="C26" s="2669" t="s">
        <v>16051</v>
      </c>
      <c r="D26" s="394"/>
      <c r="E26" s="394"/>
      <c r="F26" s="394"/>
    </row>
    <row r="27" spans="2:6">
      <c r="B27" s="2663" t="s">
        <v>16052</v>
      </c>
      <c r="C27" s="2669" t="s">
        <v>16053</v>
      </c>
      <c r="D27" s="394"/>
      <c r="E27" s="394"/>
      <c r="F27" s="394"/>
    </row>
    <row r="28" spans="2:6">
      <c r="B28" s="2663" t="s">
        <v>16054</v>
      </c>
      <c r="C28" s="2669" t="s">
        <v>16055</v>
      </c>
      <c r="D28" s="394"/>
      <c r="E28" s="394"/>
      <c r="F28" s="394"/>
    </row>
    <row r="29" spans="2:6">
      <c r="B29" s="2663" t="s">
        <v>16056</v>
      </c>
      <c r="C29" s="2669" t="s">
        <v>16057</v>
      </c>
      <c r="D29" s="394"/>
      <c r="E29" s="394"/>
      <c r="F29" s="394"/>
    </row>
    <row r="30" spans="2:6">
      <c r="B30" s="2663" t="s">
        <v>16058</v>
      </c>
      <c r="C30" s="2669" t="s">
        <v>16057</v>
      </c>
      <c r="D30" s="394"/>
      <c r="E30" s="394"/>
      <c r="F30" s="394"/>
    </row>
    <row r="31" spans="2:6">
      <c r="B31" s="2663" t="s">
        <v>16059</v>
      </c>
      <c r="C31" s="2669" t="s">
        <v>16060</v>
      </c>
      <c r="D31" s="394"/>
      <c r="E31" s="394"/>
      <c r="F31" s="394"/>
    </row>
    <row r="32" spans="2:6">
      <c r="B32" s="2663" t="s">
        <v>16061</v>
      </c>
      <c r="C32" s="2669" t="s">
        <v>16062</v>
      </c>
      <c r="D32" s="394"/>
      <c r="E32" s="394"/>
      <c r="F32" s="394"/>
    </row>
    <row r="33" spans="2:6">
      <c r="B33" s="2663" t="s">
        <v>16063</v>
      </c>
      <c r="C33" s="2669" t="s">
        <v>16064</v>
      </c>
      <c r="D33" s="394"/>
      <c r="E33" s="394"/>
      <c r="F33" s="394"/>
    </row>
    <row r="34" spans="2:6">
      <c r="B34" s="2663" t="s">
        <v>16065</v>
      </c>
      <c r="C34" s="2669" t="s">
        <v>16066</v>
      </c>
      <c r="D34" s="394"/>
      <c r="E34" s="394"/>
      <c r="F34" s="394"/>
    </row>
    <row r="35" spans="2:6">
      <c r="B35" s="2663" t="s">
        <v>16067</v>
      </c>
      <c r="C35" s="2669" t="s">
        <v>16068</v>
      </c>
      <c r="D35" s="394"/>
      <c r="E35" s="394"/>
      <c r="F35" s="394"/>
    </row>
    <row r="36" spans="2:6">
      <c r="B36" s="2663" t="s">
        <v>16069</v>
      </c>
      <c r="C36" s="2669" t="s">
        <v>16070</v>
      </c>
      <c r="D36" s="394"/>
      <c r="E36" s="394"/>
      <c r="F36" s="394"/>
    </row>
    <row r="37" spans="2:6">
      <c r="B37" s="2663" t="s">
        <v>16071</v>
      </c>
      <c r="C37" s="2669" t="s">
        <v>16072</v>
      </c>
      <c r="D37" s="394"/>
      <c r="E37" s="394"/>
      <c r="F37" s="394"/>
    </row>
    <row r="38" spans="2:6">
      <c r="B38" s="2663" t="s">
        <v>16073</v>
      </c>
      <c r="C38" s="2669" t="s">
        <v>16074</v>
      </c>
      <c r="D38" s="394"/>
      <c r="E38" s="394"/>
      <c r="F38" s="394"/>
    </row>
    <row r="39" spans="2:6">
      <c r="B39" s="2663" t="s">
        <v>16075</v>
      </c>
      <c r="C39" s="2669" t="s">
        <v>16076</v>
      </c>
      <c r="D39" s="394"/>
      <c r="E39" s="394"/>
      <c r="F39" s="394"/>
    </row>
    <row r="40" spans="2:6">
      <c r="B40" s="2663" t="s">
        <v>16077</v>
      </c>
      <c r="C40" s="2669" t="s">
        <v>16078</v>
      </c>
      <c r="D40" s="394"/>
      <c r="E40" s="394"/>
      <c r="F40" s="394"/>
    </row>
    <row r="41" spans="2:6">
      <c r="B41" s="2663" t="s">
        <v>16079</v>
      </c>
      <c r="C41" s="2669" t="s">
        <v>16080</v>
      </c>
      <c r="D41" s="394"/>
      <c r="E41" s="394"/>
      <c r="F41" s="394"/>
    </row>
    <row r="42" spans="2:6">
      <c r="B42" s="2663" t="s">
        <v>16081</v>
      </c>
      <c r="C42" s="2669" t="s">
        <v>16082</v>
      </c>
      <c r="D42" s="394"/>
      <c r="E42" s="394"/>
      <c r="F42" s="394"/>
    </row>
    <row r="43" spans="2:6">
      <c r="B43" s="2663" t="s">
        <v>16083</v>
      </c>
      <c r="C43" s="2669" t="s">
        <v>16084</v>
      </c>
      <c r="D43" s="394"/>
      <c r="E43" s="394"/>
      <c r="F43" s="394"/>
    </row>
    <row r="44" spans="2:6">
      <c r="B44" s="2663" t="s">
        <v>16085</v>
      </c>
      <c r="C44" s="2669" t="s">
        <v>16086</v>
      </c>
      <c r="D44" s="394"/>
      <c r="E44" s="394"/>
      <c r="F44" s="394"/>
    </row>
    <row r="45" spans="2:6">
      <c r="B45" s="2663" t="s">
        <v>16087</v>
      </c>
      <c r="C45" s="2669" t="s">
        <v>16088</v>
      </c>
      <c r="D45" s="394"/>
      <c r="E45" s="394"/>
      <c r="F45" s="394"/>
    </row>
    <row r="46" spans="2:6">
      <c r="B46" s="2663" t="s">
        <v>16089</v>
      </c>
      <c r="C46" s="2669" t="s">
        <v>16090</v>
      </c>
      <c r="D46" s="394"/>
      <c r="E46" s="394"/>
      <c r="F46" s="394"/>
    </row>
    <row r="47" spans="2:6">
      <c r="B47" s="2663" t="s">
        <v>16091</v>
      </c>
      <c r="C47" s="2669" t="s">
        <v>16092</v>
      </c>
      <c r="D47" s="394"/>
      <c r="E47" s="394"/>
      <c r="F47" s="394"/>
    </row>
    <row r="48" spans="2:6">
      <c r="B48" s="2663" t="s">
        <v>16093</v>
      </c>
      <c r="C48" s="2669" t="s">
        <v>16094</v>
      </c>
      <c r="D48" s="394"/>
      <c r="E48" s="394"/>
      <c r="F48" s="394"/>
    </row>
    <row r="49" spans="2:6">
      <c r="B49" s="2663" t="s">
        <v>16095</v>
      </c>
      <c r="C49" s="2669" t="s">
        <v>16096</v>
      </c>
      <c r="D49" s="394"/>
      <c r="E49" s="394"/>
      <c r="F49" s="394"/>
    </row>
    <row r="50" spans="2:6">
      <c r="B50" s="2663" t="s">
        <v>16097</v>
      </c>
      <c r="C50" s="2669" t="s">
        <v>16098</v>
      </c>
      <c r="D50" s="394"/>
      <c r="E50" s="394"/>
      <c r="F50" s="394"/>
    </row>
    <row r="51" spans="2:6">
      <c r="B51" s="2663" t="s">
        <v>16099</v>
      </c>
      <c r="C51" s="2669" t="s">
        <v>16100</v>
      </c>
      <c r="D51" s="394"/>
      <c r="E51" s="394"/>
      <c r="F51" s="394"/>
    </row>
    <row r="52" spans="2:6">
      <c r="B52" s="2663" t="s">
        <v>16101</v>
      </c>
      <c r="C52" s="2669" t="s">
        <v>16102</v>
      </c>
      <c r="D52" s="394"/>
      <c r="E52" s="394"/>
      <c r="F52" s="394"/>
    </row>
    <row r="53" spans="2:6">
      <c r="B53" s="2663" t="s">
        <v>16103</v>
      </c>
      <c r="C53" s="2669" t="s">
        <v>16104</v>
      </c>
      <c r="D53" s="394"/>
      <c r="E53" s="394"/>
      <c r="F53" s="394"/>
    </row>
    <row r="54" spans="2:6">
      <c r="B54" s="2663" t="s">
        <v>16105</v>
      </c>
      <c r="C54" s="2669" t="s">
        <v>16106</v>
      </c>
      <c r="D54" s="394"/>
      <c r="E54" s="394"/>
      <c r="F54" s="394"/>
    </row>
    <row r="55" spans="2:6">
      <c r="B55" s="2663" t="s">
        <v>16107</v>
      </c>
      <c r="C55" s="2669" t="s">
        <v>16108</v>
      </c>
      <c r="D55" s="394"/>
      <c r="E55" s="394"/>
      <c r="F55" s="394"/>
    </row>
    <row r="56" spans="2:6">
      <c r="B56" s="2663" t="s">
        <v>16109</v>
      </c>
      <c r="C56" s="2669" t="s">
        <v>16110</v>
      </c>
      <c r="D56" s="394"/>
      <c r="E56" s="394"/>
      <c r="F56" s="394"/>
    </row>
    <row r="57" spans="2:6">
      <c r="B57" s="2663" t="s">
        <v>16111</v>
      </c>
      <c r="C57" s="2669" t="s">
        <v>16112</v>
      </c>
      <c r="D57" s="394"/>
      <c r="E57" s="394"/>
      <c r="F57" s="394"/>
    </row>
    <row r="58" spans="2:6">
      <c r="B58" s="2663" t="s">
        <v>16113</v>
      </c>
      <c r="C58" s="2669" t="s">
        <v>16114</v>
      </c>
      <c r="D58" s="394"/>
      <c r="E58" s="394"/>
      <c r="F58" s="394"/>
    </row>
    <row r="59" spans="2:6">
      <c r="B59" s="2663" t="s">
        <v>16115</v>
      </c>
      <c r="C59" s="2669" t="s">
        <v>16116</v>
      </c>
      <c r="D59" s="394"/>
      <c r="E59" s="394"/>
      <c r="F59" s="394"/>
    </row>
    <row r="60" spans="2:6">
      <c r="B60" s="2663" t="s">
        <v>16117</v>
      </c>
      <c r="C60" s="2669" t="s">
        <v>16118</v>
      </c>
      <c r="D60" s="394"/>
      <c r="E60" s="394"/>
      <c r="F60" s="394"/>
    </row>
    <row r="61" spans="2:6">
      <c r="B61" s="2663" t="s">
        <v>16119</v>
      </c>
      <c r="C61" s="2669" t="s">
        <v>16120</v>
      </c>
      <c r="D61" s="394"/>
      <c r="E61" s="394"/>
      <c r="F61" s="394"/>
    </row>
    <row r="62" spans="2:6">
      <c r="B62" s="2663" t="s">
        <v>16121</v>
      </c>
      <c r="C62" s="2669" t="s">
        <v>16122</v>
      </c>
      <c r="D62" s="394"/>
      <c r="E62" s="394"/>
      <c r="F62" s="394"/>
    </row>
    <row r="63" spans="2:6">
      <c r="B63" s="2663" t="s">
        <v>16123</v>
      </c>
      <c r="C63" s="2669" t="s">
        <v>16124</v>
      </c>
      <c r="D63" s="394"/>
      <c r="E63" s="394"/>
      <c r="F63" s="394"/>
    </row>
    <row r="64" spans="2:6">
      <c r="B64" s="2663" t="s">
        <v>16125</v>
      </c>
      <c r="C64" s="2669" t="s">
        <v>16126</v>
      </c>
      <c r="D64" s="394"/>
      <c r="E64" s="394"/>
      <c r="F64" s="394"/>
    </row>
    <row r="65" spans="2:6">
      <c r="B65" s="2663" t="s">
        <v>16127</v>
      </c>
      <c r="C65" s="2669" t="s">
        <v>16128</v>
      </c>
      <c r="D65" s="394"/>
      <c r="E65" s="394"/>
      <c r="F65" s="394"/>
    </row>
    <row r="66" spans="2:6">
      <c r="B66" s="2663" t="s">
        <v>16129</v>
      </c>
      <c r="C66" s="2669" t="s">
        <v>16130</v>
      </c>
      <c r="D66" s="394"/>
      <c r="E66" s="394"/>
      <c r="F66" s="394"/>
    </row>
    <row r="67" spans="2:6">
      <c r="B67" s="2663" t="s">
        <v>16131</v>
      </c>
      <c r="C67" s="2669" t="s">
        <v>16132</v>
      </c>
      <c r="D67" s="394"/>
      <c r="E67" s="394"/>
      <c r="F67" s="394"/>
    </row>
    <row r="68" spans="2:6">
      <c r="B68" s="2663" t="s">
        <v>16133</v>
      </c>
      <c r="C68" s="2669" t="s">
        <v>16134</v>
      </c>
      <c r="D68" s="394"/>
      <c r="E68" s="394"/>
      <c r="F68" s="394"/>
    </row>
    <row r="69" spans="2:6">
      <c r="B69" s="2663" t="s">
        <v>16135</v>
      </c>
      <c r="C69" s="2669" t="s">
        <v>16136</v>
      </c>
      <c r="D69" s="394"/>
      <c r="E69" s="394"/>
      <c r="F69" s="394"/>
    </row>
    <row r="70" spans="2:6">
      <c r="B70" s="2663" t="s">
        <v>16137</v>
      </c>
      <c r="C70" s="2669" t="s">
        <v>16138</v>
      </c>
      <c r="D70" s="394"/>
      <c r="E70" s="394"/>
      <c r="F70" s="394"/>
    </row>
    <row r="71" spans="2:6">
      <c r="B71" s="2663" t="s">
        <v>16139</v>
      </c>
      <c r="C71" s="2669" t="s">
        <v>16140</v>
      </c>
      <c r="D71" s="394"/>
      <c r="E71" s="394"/>
      <c r="F71" s="394"/>
    </row>
    <row r="72" spans="2:6">
      <c r="B72" s="2663" t="s">
        <v>16141</v>
      </c>
      <c r="C72" s="2669" t="s">
        <v>16142</v>
      </c>
      <c r="D72" s="394"/>
      <c r="E72" s="394"/>
      <c r="F72" s="394"/>
    </row>
    <row r="73" spans="2:6">
      <c r="B73" s="2663" t="s">
        <v>16143</v>
      </c>
      <c r="C73" s="2669" t="s">
        <v>16144</v>
      </c>
      <c r="D73" s="394"/>
      <c r="E73" s="394"/>
      <c r="F73" s="394"/>
    </row>
    <row r="74" spans="2:6">
      <c r="B74" s="2663" t="s">
        <v>16145</v>
      </c>
      <c r="C74" s="2669" t="s">
        <v>16146</v>
      </c>
      <c r="D74" s="394"/>
      <c r="E74" s="394"/>
      <c r="F74" s="394"/>
    </row>
    <row r="75" spans="2:6">
      <c r="B75" s="2663" t="s">
        <v>16147</v>
      </c>
      <c r="C75" s="2669" t="s">
        <v>16148</v>
      </c>
      <c r="D75" s="394"/>
      <c r="E75" s="394"/>
      <c r="F75" s="394"/>
    </row>
    <row r="76" spans="2:6">
      <c r="B76" s="2663" t="s">
        <v>16149</v>
      </c>
      <c r="C76" s="2669" t="s">
        <v>16150</v>
      </c>
      <c r="D76" s="394"/>
      <c r="E76" s="394"/>
      <c r="F76" s="394"/>
    </row>
    <row r="77" spans="2:6">
      <c r="B77" s="2663" t="s">
        <v>16151</v>
      </c>
      <c r="C77" s="2669" t="s">
        <v>16152</v>
      </c>
      <c r="D77" s="394"/>
      <c r="E77" s="394"/>
      <c r="F77" s="394"/>
    </row>
    <row r="78" spans="2:6">
      <c r="B78" s="2663" t="s">
        <v>16153</v>
      </c>
      <c r="C78" s="2669" t="s">
        <v>16154</v>
      </c>
      <c r="D78" s="394"/>
      <c r="E78" s="394"/>
      <c r="F78" s="394"/>
    </row>
    <row r="79" spans="2:6">
      <c r="B79" s="2663" t="s">
        <v>16155</v>
      </c>
      <c r="C79" s="2669" t="s">
        <v>16156</v>
      </c>
      <c r="D79" s="394"/>
      <c r="E79" s="394"/>
      <c r="F79" s="394"/>
    </row>
    <row r="80" spans="2:6">
      <c r="B80" s="2663" t="s">
        <v>16157</v>
      </c>
      <c r="C80" s="2669" t="s">
        <v>16158</v>
      </c>
      <c r="D80" s="394"/>
      <c r="E80" s="394"/>
      <c r="F80" s="394"/>
    </row>
    <row r="81" spans="2:6">
      <c r="B81" s="2663" t="s">
        <v>16159</v>
      </c>
      <c r="C81" s="2669" t="s">
        <v>16160</v>
      </c>
      <c r="D81" s="394"/>
      <c r="E81" s="394"/>
      <c r="F81" s="394"/>
    </row>
    <row r="82" spans="2:6">
      <c r="B82" s="2663" t="s">
        <v>16161</v>
      </c>
      <c r="C82" s="2669" t="s">
        <v>16162</v>
      </c>
      <c r="D82" s="394"/>
      <c r="E82" s="394"/>
      <c r="F82" s="394"/>
    </row>
    <row r="83" spans="2:6">
      <c r="B83" s="2663" t="s">
        <v>16163</v>
      </c>
      <c r="C83" s="2669" t="s">
        <v>16164</v>
      </c>
      <c r="D83" s="394"/>
      <c r="E83" s="394"/>
      <c r="F83" s="394"/>
    </row>
    <row r="84" spans="2:6">
      <c r="B84" s="2663" t="s">
        <v>16165</v>
      </c>
      <c r="C84" s="2669" t="s">
        <v>16166</v>
      </c>
      <c r="D84" s="394"/>
      <c r="E84" s="394"/>
      <c r="F84" s="394"/>
    </row>
    <row r="85" spans="2:6">
      <c r="B85" s="2663" t="s">
        <v>16167</v>
      </c>
      <c r="C85" s="2669" t="s">
        <v>16168</v>
      </c>
      <c r="D85" s="394"/>
      <c r="E85" s="394"/>
      <c r="F85" s="394"/>
    </row>
    <row r="86" spans="2:6">
      <c r="B86" s="2663" t="s">
        <v>1690</v>
      </c>
      <c r="C86" s="2669" t="s">
        <v>16169</v>
      </c>
      <c r="D86" s="394"/>
      <c r="E86" s="394"/>
      <c r="F86" s="394"/>
    </row>
    <row r="87" spans="2:6">
      <c r="B87" s="2663" t="s">
        <v>1692</v>
      </c>
      <c r="C87" s="2669" t="s">
        <v>16170</v>
      </c>
      <c r="D87" s="394"/>
      <c r="E87" s="394"/>
      <c r="F87" s="394"/>
    </row>
    <row r="88" spans="2:6">
      <c r="B88" s="2663" t="s">
        <v>16171</v>
      </c>
      <c r="C88" s="2669" t="s">
        <v>16172</v>
      </c>
      <c r="D88" s="394"/>
      <c r="E88" s="394"/>
      <c r="F88" s="394"/>
    </row>
    <row r="89" spans="2:6">
      <c r="B89" s="2663" t="s">
        <v>16173</v>
      </c>
      <c r="C89" s="2669" t="s">
        <v>16174</v>
      </c>
      <c r="D89" s="394"/>
      <c r="E89" s="394"/>
      <c r="F89" s="394"/>
    </row>
    <row r="90" spans="2:6">
      <c r="B90" s="2663" t="s">
        <v>16175</v>
      </c>
      <c r="C90" s="2669" t="s">
        <v>16176</v>
      </c>
      <c r="D90" s="394"/>
      <c r="E90" s="394"/>
      <c r="F90" s="394"/>
    </row>
    <row r="91" spans="2:6">
      <c r="B91" s="2663" t="s">
        <v>16177</v>
      </c>
      <c r="C91" s="2669" t="s">
        <v>16178</v>
      </c>
      <c r="D91" s="394"/>
      <c r="E91" s="394"/>
      <c r="F91" s="394"/>
    </row>
    <row r="92" spans="2:6">
      <c r="B92" s="2663" t="s">
        <v>16179</v>
      </c>
      <c r="C92" s="2669" t="s">
        <v>16180</v>
      </c>
      <c r="D92" s="394"/>
      <c r="E92" s="394"/>
      <c r="F92" s="394"/>
    </row>
    <row r="93" spans="2:6">
      <c r="B93" s="2663" t="s">
        <v>16181</v>
      </c>
      <c r="C93" s="2669" t="s">
        <v>16182</v>
      </c>
      <c r="D93" s="394"/>
      <c r="E93" s="394"/>
      <c r="F93" s="394"/>
    </row>
    <row r="94" spans="2:6">
      <c r="B94" s="2663" t="s">
        <v>16183</v>
      </c>
      <c r="C94" s="2669" t="s">
        <v>16184</v>
      </c>
      <c r="D94" s="394"/>
      <c r="E94" s="394"/>
      <c r="F94" s="394"/>
    </row>
    <row r="95" spans="2:6">
      <c r="B95" s="2663" t="s">
        <v>16185</v>
      </c>
      <c r="C95" s="2669" t="s">
        <v>16186</v>
      </c>
      <c r="D95" s="394"/>
      <c r="E95" s="394"/>
      <c r="F95" s="394"/>
    </row>
    <row r="96" spans="2:6">
      <c r="B96" s="2663" t="s">
        <v>16187</v>
      </c>
      <c r="C96" s="2669" t="s">
        <v>16188</v>
      </c>
      <c r="D96" s="394"/>
      <c r="E96" s="394"/>
      <c r="F96" s="394"/>
    </row>
    <row r="97" spans="2:6">
      <c r="B97" s="2663" t="s">
        <v>16189</v>
      </c>
      <c r="C97" s="2669" t="s">
        <v>16190</v>
      </c>
      <c r="D97" s="394"/>
      <c r="E97" s="394"/>
      <c r="F97" s="394"/>
    </row>
    <row r="98" spans="2:6">
      <c r="B98" s="2663" t="s">
        <v>16191</v>
      </c>
      <c r="C98" s="2669" t="s">
        <v>16192</v>
      </c>
      <c r="D98" s="394"/>
      <c r="E98" s="394"/>
      <c r="F98" s="394"/>
    </row>
    <row r="99" spans="2:6">
      <c r="B99" s="2663" t="s">
        <v>16193</v>
      </c>
      <c r="C99" s="2669" t="s">
        <v>16194</v>
      </c>
      <c r="D99" s="394"/>
      <c r="E99" s="394"/>
      <c r="F99" s="394"/>
    </row>
    <row r="100" spans="2:6">
      <c r="B100" s="2663" t="s">
        <v>16195</v>
      </c>
      <c r="C100" s="2669" t="s">
        <v>16196</v>
      </c>
      <c r="D100" s="394"/>
      <c r="E100" s="394"/>
      <c r="F100" s="394"/>
    </row>
    <row r="101" spans="2:6">
      <c r="B101" s="2663" t="s">
        <v>16197</v>
      </c>
      <c r="C101" s="2669" t="s">
        <v>16198</v>
      </c>
      <c r="D101" s="394"/>
      <c r="E101" s="394"/>
      <c r="F101" s="394"/>
    </row>
    <row r="102" spans="2:6">
      <c r="B102" s="2663" t="s">
        <v>16199</v>
      </c>
      <c r="C102" s="2669" t="s">
        <v>16200</v>
      </c>
      <c r="D102" s="394"/>
      <c r="E102" s="394"/>
      <c r="F102" s="394"/>
    </row>
    <row r="103" spans="2:6">
      <c r="B103" s="2663" t="s">
        <v>16201</v>
      </c>
      <c r="C103" s="2669" t="s">
        <v>16202</v>
      </c>
      <c r="D103" s="394"/>
      <c r="E103" s="394"/>
      <c r="F103" s="394"/>
    </row>
    <row r="104" spans="2:6">
      <c r="B104" s="2663" t="s">
        <v>16203</v>
      </c>
      <c r="C104" s="2669" t="s">
        <v>16204</v>
      </c>
      <c r="D104" s="394"/>
      <c r="E104" s="394"/>
      <c r="F104" s="394"/>
    </row>
    <row r="105" spans="2:6">
      <c r="B105" s="2663" t="s">
        <v>16205</v>
      </c>
      <c r="C105" s="2669" t="s">
        <v>16206</v>
      </c>
      <c r="D105" s="394"/>
      <c r="E105" s="394"/>
      <c r="F105" s="394"/>
    </row>
    <row r="106" spans="2:6">
      <c r="B106" s="2663" t="s">
        <v>16207</v>
      </c>
      <c r="C106" s="2669" t="s">
        <v>16208</v>
      </c>
      <c r="D106" s="394"/>
      <c r="E106" s="394"/>
      <c r="F106" s="394"/>
    </row>
    <row r="107" spans="2:6">
      <c r="B107" s="2663" t="s">
        <v>16209</v>
      </c>
      <c r="C107" s="2669" t="s">
        <v>16210</v>
      </c>
      <c r="D107" s="394"/>
      <c r="E107" s="394"/>
      <c r="F107" s="394"/>
    </row>
    <row r="108" spans="2:6">
      <c r="B108" s="2663" t="s">
        <v>16211</v>
      </c>
      <c r="C108" s="2669" t="s">
        <v>16212</v>
      </c>
      <c r="D108" s="394"/>
      <c r="E108" s="394"/>
      <c r="F108" s="394"/>
    </row>
    <row r="109" spans="2:6">
      <c r="B109" s="2663" t="s">
        <v>16213</v>
      </c>
      <c r="C109" s="2669" t="s">
        <v>16214</v>
      </c>
      <c r="D109" s="394"/>
      <c r="E109" s="394"/>
      <c r="F109" s="394"/>
    </row>
    <row r="110" spans="2:6">
      <c r="B110" s="2663" t="s">
        <v>16215</v>
      </c>
      <c r="C110" s="2669" t="s">
        <v>16216</v>
      </c>
      <c r="D110" s="394"/>
      <c r="E110" s="394"/>
      <c r="F110" s="394"/>
    </row>
    <row r="111" spans="2:6">
      <c r="B111" s="2663" t="s">
        <v>16217</v>
      </c>
      <c r="C111" s="2669" t="s">
        <v>16218</v>
      </c>
      <c r="D111" s="394"/>
      <c r="E111" s="394"/>
      <c r="F111" s="394"/>
    </row>
    <row r="112" spans="2:6">
      <c r="B112" s="2663" t="s">
        <v>16219</v>
      </c>
      <c r="C112" s="2669" t="s">
        <v>16220</v>
      </c>
      <c r="D112" s="394"/>
      <c r="E112" s="394"/>
      <c r="F112" s="394"/>
    </row>
    <row r="113" spans="2:6">
      <c r="B113" s="2663" t="s">
        <v>16221</v>
      </c>
      <c r="C113" s="2669" t="s">
        <v>16222</v>
      </c>
      <c r="D113" s="394"/>
      <c r="E113" s="394"/>
      <c r="F113" s="394"/>
    </row>
    <row r="114" spans="2:6">
      <c r="B114" s="2663" t="s">
        <v>16223</v>
      </c>
      <c r="C114" s="2669" t="s">
        <v>16224</v>
      </c>
      <c r="D114" s="394"/>
      <c r="E114" s="394"/>
      <c r="F114" s="394"/>
    </row>
    <row r="115" spans="2:6">
      <c r="B115" s="2663" t="s">
        <v>16225</v>
      </c>
      <c r="C115" s="2669" t="s">
        <v>16226</v>
      </c>
      <c r="D115" s="394"/>
      <c r="E115" s="394"/>
      <c r="F115" s="394"/>
    </row>
    <row r="116" spans="2:6">
      <c r="B116" s="2663" t="s">
        <v>16227</v>
      </c>
      <c r="C116" s="2669" t="s">
        <v>16228</v>
      </c>
      <c r="D116" s="394"/>
      <c r="E116" s="394"/>
      <c r="F116" s="394"/>
    </row>
    <row r="117" spans="2:6">
      <c r="B117" s="2664" t="s">
        <v>16229</v>
      </c>
      <c r="C117" s="2670" t="s">
        <v>16230</v>
      </c>
      <c r="D117" s="155"/>
      <c r="E117" s="394"/>
      <c r="F117" s="394"/>
    </row>
    <row r="118" spans="2:6">
      <c r="B118" s="2664" t="s">
        <v>16231</v>
      </c>
      <c r="C118" s="2670" t="s">
        <v>16232</v>
      </c>
      <c r="D118" s="155"/>
      <c r="E118" s="394"/>
      <c r="F118" s="394"/>
    </row>
    <row r="119" spans="2:6">
      <c r="B119" s="2663" t="s">
        <v>16233</v>
      </c>
      <c r="C119" s="2669" t="s">
        <v>16234</v>
      </c>
      <c r="D119" s="155"/>
      <c r="E119" s="394"/>
      <c r="F119" s="394"/>
    </row>
    <row r="120" spans="2:6">
      <c r="B120" s="2663" t="s">
        <v>16235</v>
      </c>
      <c r="C120" s="2669" t="s">
        <v>16236</v>
      </c>
      <c r="D120" s="155"/>
      <c r="E120" s="394"/>
      <c r="F120" s="394"/>
    </row>
    <row r="121" spans="2:6">
      <c r="B121" s="2663" t="s">
        <v>16237</v>
      </c>
      <c r="C121" s="2669" t="s">
        <v>16238</v>
      </c>
      <c r="D121" s="155"/>
      <c r="E121" s="394"/>
      <c r="F121" s="394"/>
    </row>
    <row r="122" spans="2:6">
      <c r="B122" s="2663" t="s">
        <v>16239</v>
      </c>
      <c r="C122" s="2669" t="s">
        <v>16240</v>
      </c>
      <c r="D122" s="155"/>
      <c r="E122" s="394"/>
      <c r="F122" s="394"/>
    </row>
    <row r="123" spans="2:6">
      <c r="B123" s="2663" t="s">
        <v>16241</v>
      </c>
      <c r="C123" s="2669" t="s">
        <v>16242</v>
      </c>
      <c r="D123" s="155"/>
      <c r="E123" s="394"/>
      <c r="F123" s="394"/>
    </row>
    <row r="124" spans="2:6">
      <c r="B124" s="2663" t="s">
        <v>16243</v>
      </c>
      <c r="C124" s="2669" t="s">
        <v>16244</v>
      </c>
      <c r="D124" s="155"/>
      <c r="E124" s="394"/>
      <c r="F124" s="394"/>
    </row>
    <row r="125" spans="2:6">
      <c r="B125" s="2663" t="s">
        <v>16245</v>
      </c>
      <c r="C125" s="2669" t="s">
        <v>16246</v>
      </c>
      <c r="D125" s="155"/>
      <c r="E125" s="394"/>
      <c r="F125" s="394"/>
    </row>
    <row r="126" spans="2:6">
      <c r="B126" s="2663" t="s">
        <v>16247</v>
      </c>
      <c r="C126" s="2669" t="s">
        <v>16248</v>
      </c>
      <c r="D126" s="155"/>
      <c r="E126" s="394"/>
      <c r="F126" s="394"/>
    </row>
    <row r="127" spans="2:6">
      <c r="B127" s="2664" t="s">
        <v>16249</v>
      </c>
      <c r="C127" s="2670" t="s">
        <v>16250</v>
      </c>
      <c r="D127" s="155"/>
      <c r="E127" s="394"/>
      <c r="F127" s="394"/>
    </row>
    <row r="128" spans="2:6">
      <c r="B128" s="2664" t="s">
        <v>16251</v>
      </c>
      <c r="C128" s="2670" t="s">
        <v>16252</v>
      </c>
      <c r="D128" s="155"/>
      <c r="E128" s="394"/>
      <c r="F128" s="394"/>
    </row>
    <row r="129" spans="2:6">
      <c r="B129" s="2664" t="s">
        <v>16253</v>
      </c>
      <c r="C129" s="2670" t="s">
        <v>16254</v>
      </c>
      <c r="D129" s="155"/>
      <c r="E129" s="394"/>
      <c r="F129" s="394"/>
    </row>
    <row r="130" spans="2:6">
      <c r="B130" s="2663" t="s">
        <v>16255</v>
      </c>
      <c r="C130" s="2669" t="s">
        <v>16256</v>
      </c>
      <c r="D130" s="155"/>
      <c r="E130" s="394"/>
      <c r="F130" s="394"/>
    </row>
    <row r="131" spans="2:6">
      <c r="B131" s="2663" t="s">
        <v>16257</v>
      </c>
      <c r="C131" s="2669" t="s">
        <v>16258</v>
      </c>
      <c r="D131" s="155"/>
      <c r="E131" s="394"/>
      <c r="F131" s="394"/>
    </row>
    <row r="132" spans="2:6">
      <c r="B132" s="2663" t="s">
        <v>16259</v>
      </c>
      <c r="C132" s="2669" t="s">
        <v>16260</v>
      </c>
      <c r="D132" s="155"/>
      <c r="E132" s="394"/>
      <c r="F132" s="394"/>
    </row>
    <row r="133" spans="2:6">
      <c r="B133" s="2664" t="s">
        <v>16261</v>
      </c>
      <c r="C133" s="2670" t="s">
        <v>16262</v>
      </c>
      <c r="D133" s="155"/>
      <c r="E133" s="394"/>
      <c r="F133" s="394"/>
    </row>
    <row r="134" spans="2:6">
      <c r="B134" s="2664" t="s">
        <v>16263</v>
      </c>
      <c r="C134" s="2670" t="s">
        <v>16264</v>
      </c>
      <c r="D134" s="155"/>
      <c r="E134" s="394"/>
      <c r="F134" s="394"/>
    </row>
    <row r="135" spans="2:6">
      <c r="B135" s="2664" t="s">
        <v>16265</v>
      </c>
      <c r="C135" s="2670" t="s">
        <v>16266</v>
      </c>
      <c r="D135" s="155"/>
      <c r="E135" s="394"/>
      <c r="F135" s="394"/>
    </row>
    <row r="136" spans="2:6">
      <c r="B136" s="2664" t="s">
        <v>16267</v>
      </c>
      <c r="C136" s="2670" t="s">
        <v>16268</v>
      </c>
      <c r="D136" s="155"/>
      <c r="E136" s="394"/>
      <c r="F136" s="394"/>
    </row>
    <row r="137" spans="2:6">
      <c r="B137" s="2664" t="s">
        <v>16269</v>
      </c>
      <c r="C137" s="2670" t="s">
        <v>16270</v>
      </c>
      <c r="D137" s="155"/>
      <c r="E137" s="394"/>
      <c r="F137" s="394"/>
    </row>
    <row r="138" spans="2:6">
      <c r="B138" s="2664" t="s">
        <v>16271</v>
      </c>
      <c r="C138" s="2670" t="s">
        <v>16272</v>
      </c>
      <c r="D138" s="155"/>
      <c r="E138" s="394"/>
      <c r="F138" s="394"/>
    </row>
    <row r="139" spans="2:6">
      <c r="B139" s="2664" t="s">
        <v>16273</v>
      </c>
      <c r="C139" s="2670" t="s">
        <v>16274</v>
      </c>
      <c r="D139" s="155"/>
      <c r="E139" s="394"/>
      <c r="F139" s="394"/>
    </row>
    <row r="140" spans="2:6">
      <c r="B140" s="2664" t="s">
        <v>16275</v>
      </c>
      <c r="C140" s="2670" t="s">
        <v>16276</v>
      </c>
      <c r="D140" s="155"/>
      <c r="E140" s="394"/>
      <c r="F140" s="394"/>
    </row>
    <row r="141" spans="2:6">
      <c r="B141" s="2664" t="s">
        <v>16277</v>
      </c>
      <c r="C141" s="2670" t="s">
        <v>16278</v>
      </c>
      <c r="D141" s="155"/>
      <c r="E141" s="394"/>
      <c r="F141" s="394"/>
    </row>
    <row r="142" spans="2:6">
      <c r="B142" s="2664" t="s">
        <v>16279</v>
      </c>
      <c r="C142" s="2670" t="s">
        <v>16280</v>
      </c>
      <c r="D142" s="155"/>
      <c r="E142" s="394"/>
      <c r="F142" s="394"/>
    </row>
    <row r="143" spans="2:6">
      <c r="B143" s="2665" t="s">
        <v>16281</v>
      </c>
      <c r="C143" s="2671" t="s">
        <v>16282</v>
      </c>
      <c r="D143" s="394"/>
      <c r="E143" s="394"/>
      <c r="F143" s="394"/>
    </row>
    <row r="144" spans="2:6">
      <c r="B144" s="2665" t="s">
        <v>16283</v>
      </c>
      <c r="C144" s="2671" t="s">
        <v>16284</v>
      </c>
      <c r="D144" s="155"/>
      <c r="E144" s="394"/>
      <c r="F144" s="394"/>
    </row>
    <row r="145" spans="2:6">
      <c r="B145" s="2666" t="s">
        <v>16285</v>
      </c>
      <c r="C145" s="2672" t="s">
        <v>16286</v>
      </c>
      <c r="D145" s="155"/>
      <c r="E145" s="394"/>
      <c r="F145" s="394"/>
    </row>
    <row r="146" spans="2:6">
      <c r="B146" s="2665" t="s">
        <v>16287</v>
      </c>
      <c r="C146" s="2671" t="s">
        <v>16288</v>
      </c>
      <c r="D146" s="394"/>
      <c r="E146" s="394"/>
      <c r="F146" s="394"/>
    </row>
    <row r="147" spans="2:6">
      <c r="B147" s="2666" t="s">
        <v>16289</v>
      </c>
      <c r="C147" s="2672" t="s">
        <v>16290</v>
      </c>
      <c r="D147" s="155"/>
      <c r="E147" s="394"/>
      <c r="F147" s="394"/>
    </row>
    <row r="148" spans="2:6">
      <c r="B148" s="2666" t="s">
        <v>16291</v>
      </c>
      <c r="C148" s="2672" t="s">
        <v>16292</v>
      </c>
      <c r="D148" s="155"/>
      <c r="E148" s="394"/>
      <c r="F148" s="394"/>
    </row>
    <row r="149" spans="2:6">
      <c r="B149" s="2665" t="s">
        <v>16293</v>
      </c>
      <c r="C149" s="2671" t="s">
        <v>16294</v>
      </c>
      <c r="D149" s="394"/>
      <c r="E149" s="394"/>
      <c r="F149" s="394"/>
    </row>
    <row r="150" spans="2:6">
      <c r="B150" s="2665" t="s">
        <v>16295</v>
      </c>
      <c r="C150" s="2671" t="s">
        <v>16296</v>
      </c>
      <c r="D150" s="155"/>
      <c r="E150" s="394"/>
      <c r="F150" s="394"/>
    </row>
    <row r="151" spans="2:6">
      <c r="B151" s="2665" t="s">
        <v>16297</v>
      </c>
      <c r="C151" s="2671" t="s">
        <v>16298</v>
      </c>
      <c r="D151" s="394"/>
      <c r="E151" s="394"/>
      <c r="F151" s="394"/>
    </row>
    <row r="152" spans="2:6">
      <c r="B152" s="2665" t="s">
        <v>16299</v>
      </c>
      <c r="C152" s="2671" t="s">
        <v>16300</v>
      </c>
      <c r="D152" s="155"/>
      <c r="E152" s="394"/>
      <c r="F152" s="394"/>
    </row>
    <row r="153" spans="2:6">
      <c r="B153" s="2665" t="s">
        <v>16301</v>
      </c>
      <c r="C153" s="2671" t="s">
        <v>16302</v>
      </c>
      <c r="D153" s="394"/>
      <c r="E153" s="394"/>
      <c r="F153" s="394"/>
    </row>
    <row r="154" spans="2:6">
      <c r="B154" s="2665" t="s">
        <v>16303</v>
      </c>
      <c r="C154" s="2671" t="s">
        <v>16304</v>
      </c>
      <c r="D154" s="394"/>
      <c r="E154" s="394"/>
      <c r="F154" s="394"/>
    </row>
    <row r="155" spans="2:6">
      <c r="B155" s="2665" t="s">
        <v>16305</v>
      </c>
      <c r="C155" s="2671" t="s">
        <v>16306</v>
      </c>
      <c r="D155" s="394"/>
      <c r="E155" s="394"/>
      <c r="F155" s="394"/>
    </row>
    <row r="156" spans="2:6">
      <c r="B156" s="2665" t="s">
        <v>16307</v>
      </c>
      <c r="C156" s="2671" t="s">
        <v>16308</v>
      </c>
      <c r="D156" s="155"/>
      <c r="E156" s="394"/>
      <c r="F156" s="394"/>
    </row>
    <row r="157" spans="2:6">
      <c r="B157" s="2666" t="s">
        <v>16309</v>
      </c>
      <c r="C157" s="2672" t="s">
        <v>16310</v>
      </c>
      <c r="D157" s="155"/>
      <c r="E157" s="394"/>
      <c r="F157" s="394"/>
    </row>
    <row r="158" spans="2:6">
      <c r="B158" s="2666" t="s">
        <v>16311</v>
      </c>
      <c r="C158" s="2672" t="s">
        <v>16312</v>
      </c>
      <c r="D158" s="155"/>
      <c r="E158" s="394"/>
      <c r="F158" s="394"/>
    </row>
    <row r="159" spans="2:6">
      <c r="B159" s="2666" t="s">
        <v>16313</v>
      </c>
      <c r="C159" s="2672" t="s">
        <v>16314</v>
      </c>
      <c r="D159" s="155"/>
      <c r="E159" s="394"/>
      <c r="F159" s="394"/>
    </row>
    <row r="160" spans="2:6">
      <c r="B160" s="2666" t="s">
        <v>16315</v>
      </c>
      <c r="C160" s="2672" t="s">
        <v>16316</v>
      </c>
      <c r="D160" s="155"/>
      <c r="E160" s="394"/>
      <c r="F160" s="394"/>
    </row>
    <row r="161" spans="2:6">
      <c r="B161" s="2665" t="s">
        <v>16317</v>
      </c>
      <c r="C161" s="2671" t="s">
        <v>16318</v>
      </c>
      <c r="D161" s="394"/>
      <c r="E161" s="394"/>
      <c r="F161" s="394"/>
    </row>
    <row r="162" spans="2:6">
      <c r="B162" s="2665" t="s">
        <v>16319</v>
      </c>
      <c r="C162" s="2671" t="s">
        <v>16320</v>
      </c>
      <c r="D162" s="394"/>
      <c r="E162" s="394"/>
      <c r="F162" s="394"/>
    </row>
    <row r="163" spans="2:6">
      <c r="B163" s="2665" t="s">
        <v>16321</v>
      </c>
      <c r="C163" s="2671" t="s">
        <v>16322</v>
      </c>
      <c r="D163" s="394"/>
      <c r="E163" s="394"/>
      <c r="F163" s="394"/>
    </row>
    <row r="164" spans="2:6">
      <c r="B164" s="2665" t="s">
        <v>16323</v>
      </c>
      <c r="C164" s="2671" t="s">
        <v>16324</v>
      </c>
      <c r="D164" s="394"/>
      <c r="E164" s="394"/>
      <c r="F164" s="394"/>
    </row>
    <row r="165" spans="2:6">
      <c r="B165" s="2665" t="s">
        <v>16325</v>
      </c>
      <c r="C165" s="2671" t="s">
        <v>16326</v>
      </c>
      <c r="D165" s="394"/>
      <c r="E165" s="394"/>
      <c r="F165" s="394"/>
    </row>
    <row r="166" spans="2:6">
      <c r="B166" s="2665" t="s">
        <v>16327</v>
      </c>
      <c r="C166" s="2671" t="s">
        <v>16328</v>
      </c>
      <c r="D166" s="155"/>
      <c r="E166" s="394"/>
      <c r="F166" s="394"/>
    </row>
    <row r="167" spans="2:6">
      <c r="B167" s="2665" t="s">
        <v>16329</v>
      </c>
      <c r="C167" s="2671" t="s">
        <v>16330</v>
      </c>
      <c r="D167" s="394"/>
      <c r="E167" s="394"/>
      <c r="F167" s="394"/>
    </row>
    <row r="168" spans="2:6">
      <c r="B168" s="2666" t="s">
        <v>16331</v>
      </c>
      <c r="C168" s="2672" t="s">
        <v>16332</v>
      </c>
      <c r="D168" s="155"/>
      <c r="E168" s="394"/>
      <c r="F168" s="394"/>
    </row>
    <row r="169" spans="2:6">
      <c r="B169" s="2666" t="s">
        <v>16333</v>
      </c>
      <c r="C169" s="2672" t="s">
        <v>16334</v>
      </c>
      <c r="D169" s="155"/>
      <c r="E169" s="394"/>
      <c r="F169" s="394"/>
    </row>
    <row r="170" spans="2:6">
      <c r="B170" s="2665" t="s">
        <v>16335</v>
      </c>
      <c r="C170" s="2671" t="s">
        <v>16336</v>
      </c>
      <c r="D170" s="155"/>
      <c r="E170" s="394"/>
      <c r="F170" s="394"/>
    </row>
    <row r="171" spans="2:6">
      <c r="B171" s="2665" t="s">
        <v>16337</v>
      </c>
      <c r="C171" s="2671" t="s">
        <v>16338</v>
      </c>
      <c r="D171" s="155"/>
      <c r="E171" s="394"/>
      <c r="F171" s="394"/>
    </row>
    <row r="172" spans="2:6">
      <c r="B172" s="2665" t="s">
        <v>16339</v>
      </c>
      <c r="C172" s="2671" t="s">
        <v>16340</v>
      </c>
      <c r="D172" s="394"/>
      <c r="E172" s="394"/>
      <c r="F172" s="394"/>
    </row>
    <row r="173" spans="2:6">
      <c r="B173" s="2665" t="s">
        <v>16341</v>
      </c>
      <c r="C173" s="2671" t="s">
        <v>16342</v>
      </c>
      <c r="D173" s="394"/>
      <c r="E173" s="394"/>
      <c r="F173" s="394"/>
    </row>
    <row r="174" spans="2:6">
      <c r="B174" s="2666" t="s">
        <v>16343</v>
      </c>
      <c r="C174" s="2672" t="s">
        <v>16344</v>
      </c>
      <c r="D174" s="155"/>
      <c r="E174" s="394"/>
      <c r="F174" s="394"/>
    </row>
    <row r="175" spans="2:6">
      <c r="B175" s="2666" t="s">
        <v>16345</v>
      </c>
      <c r="C175" s="2672" t="s">
        <v>16346</v>
      </c>
      <c r="D175" s="155"/>
      <c r="E175" s="394"/>
      <c r="F175" s="394"/>
    </row>
    <row r="176" spans="2:6">
      <c r="B176" s="2666" t="s">
        <v>16347</v>
      </c>
      <c r="C176" s="2672" t="s">
        <v>16348</v>
      </c>
      <c r="D176" s="155"/>
      <c r="E176" s="394"/>
      <c r="F176" s="394"/>
    </row>
    <row r="177" spans="2:6">
      <c r="B177" s="2666" t="s">
        <v>16349</v>
      </c>
      <c r="C177" s="2672" t="s">
        <v>16350</v>
      </c>
      <c r="D177" s="155"/>
      <c r="E177" s="394"/>
      <c r="F177" s="394"/>
    </row>
    <row r="178" spans="2:6">
      <c r="B178" s="2666" t="s">
        <v>16351</v>
      </c>
      <c r="C178" s="2672" t="s">
        <v>16352</v>
      </c>
      <c r="D178" s="155"/>
      <c r="E178" s="394"/>
      <c r="F178" s="394"/>
    </row>
    <row r="179" spans="2:6">
      <c r="B179" s="2666" t="s">
        <v>16353</v>
      </c>
      <c r="C179" s="2672" t="s">
        <v>16354</v>
      </c>
      <c r="D179" s="155"/>
      <c r="E179" s="394"/>
      <c r="F179" s="394"/>
    </row>
    <row r="180" spans="2:6">
      <c r="B180" s="2666" t="s">
        <v>16355</v>
      </c>
      <c r="C180" s="2672" t="s">
        <v>16356</v>
      </c>
      <c r="D180" s="155"/>
      <c r="E180" s="394"/>
      <c r="F180" s="394"/>
    </row>
    <row r="181" spans="2:6">
      <c r="B181" s="2666" t="s">
        <v>16357</v>
      </c>
      <c r="C181" s="2672" t="s">
        <v>16358</v>
      </c>
      <c r="D181" s="155"/>
      <c r="E181" s="394"/>
      <c r="F181" s="394"/>
    </row>
    <row r="182" spans="2:6">
      <c r="B182" s="2666" t="s">
        <v>16359</v>
      </c>
      <c r="C182" s="2672" t="s">
        <v>16360</v>
      </c>
      <c r="D182" s="155"/>
      <c r="E182" s="394"/>
      <c r="F182" s="394"/>
    </row>
    <row r="183" spans="2:6">
      <c r="B183" s="2666" t="s">
        <v>16361</v>
      </c>
      <c r="C183" s="2672" t="s">
        <v>16362</v>
      </c>
      <c r="D183" s="155"/>
      <c r="E183" s="394"/>
      <c r="F183" s="394"/>
    </row>
    <row r="184" spans="2:6">
      <c r="B184" s="2665" t="s">
        <v>16363</v>
      </c>
      <c r="C184" s="2671" t="s">
        <v>16364</v>
      </c>
      <c r="D184" s="155"/>
      <c r="E184" s="394"/>
      <c r="F184" s="394"/>
    </row>
    <row r="185" spans="2:6">
      <c r="B185" s="2665" t="s">
        <v>16365</v>
      </c>
      <c r="C185" s="2671" t="s">
        <v>16366</v>
      </c>
      <c r="D185" s="155"/>
      <c r="E185" s="394"/>
      <c r="F185" s="394"/>
    </row>
    <row r="186" spans="2:6">
      <c r="B186" s="2666" t="s">
        <v>16367</v>
      </c>
      <c r="C186" s="2672" t="s">
        <v>16368</v>
      </c>
      <c r="D186" s="155"/>
      <c r="E186" s="394"/>
      <c r="F186" s="394"/>
    </row>
    <row r="187" spans="2:6">
      <c r="B187" s="2665" t="s">
        <v>16369</v>
      </c>
      <c r="C187" s="2671" t="s">
        <v>16370</v>
      </c>
      <c r="D187" s="394"/>
      <c r="E187" s="394"/>
      <c r="F187" s="394"/>
    </row>
    <row r="188" spans="2:6">
      <c r="B188" s="2665" t="s">
        <v>16371</v>
      </c>
      <c r="C188" s="2671" t="s">
        <v>16372</v>
      </c>
      <c r="D188" s="394"/>
      <c r="E188" s="394"/>
      <c r="F188" s="394"/>
    </row>
    <row r="189" spans="2:6">
      <c r="B189" s="2665" t="s">
        <v>16373</v>
      </c>
      <c r="C189" s="2671" t="s">
        <v>16374</v>
      </c>
      <c r="D189" s="394"/>
      <c r="E189" s="394"/>
      <c r="F189" s="394"/>
    </row>
    <row r="190" spans="2:6">
      <c r="B190" s="2665" t="s">
        <v>16375</v>
      </c>
      <c r="C190" s="2671" t="s">
        <v>16376</v>
      </c>
      <c r="D190" s="394"/>
      <c r="E190" s="394"/>
      <c r="F190" s="394"/>
    </row>
    <row r="191" spans="2:6">
      <c r="B191" s="2665" t="s">
        <v>16377</v>
      </c>
      <c r="C191" s="2671" t="s">
        <v>16378</v>
      </c>
      <c r="D191" s="394"/>
      <c r="E191" s="394"/>
      <c r="F191" s="394"/>
    </row>
    <row r="192" spans="2:6">
      <c r="B192" s="2665" t="s">
        <v>16379</v>
      </c>
      <c r="C192" s="2671" t="s">
        <v>16380</v>
      </c>
      <c r="D192" s="394"/>
      <c r="E192" s="394"/>
      <c r="F192" s="394"/>
    </row>
    <row r="193" spans="2:6">
      <c r="B193" s="2665" t="s">
        <v>16381</v>
      </c>
      <c r="C193" s="2671" t="s">
        <v>16382</v>
      </c>
      <c r="D193" s="394"/>
      <c r="E193" s="394"/>
      <c r="F193" s="394"/>
    </row>
    <row r="194" spans="2:6">
      <c r="B194" s="2665" t="s">
        <v>16383</v>
      </c>
      <c r="C194" s="2671" t="s">
        <v>16384</v>
      </c>
      <c r="D194" s="394"/>
      <c r="E194" s="394"/>
      <c r="F194" s="394"/>
    </row>
    <row r="195" spans="2:6">
      <c r="B195" s="2665" t="s">
        <v>16385</v>
      </c>
      <c r="C195" s="2671" t="s">
        <v>16386</v>
      </c>
      <c r="D195" s="394"/>
      <c r="E195" s="394"/>
      <c r="F195" s="155"/>
    </row>
    <row r="196" spans="2:6">
      <c r="B196" s="2665" t="s">
        <v>16387</v>
      </c>
      <c r="C196" s="2671" t="s">
        <v>16388</v>
      </c>
      <c r="D196" s="394"/>
      <c r="E196" s="394"/>
      <c r="F196" s="394"/>
    </row>
    <row r="197" spans="2:6">
      <c r="B197" s="2665" t="s">
        <v>16389</v>
      </c>
      <c r="C197" s="2671" t="s">
        <v>16390</v>
      </c>
      <c r="D197" s="394"/>
      <c r="E197" s="394"/>
      <c r="F197" s="394"/>
    </row>
    <row r="198" spans="2:6">
      <c r="B198" s="2665" t="s">
        <v>16391</v>
      </c>
      <c r="C198" s="2671" t="s">
        <v>16392</v>
      </c>
      <c r="D198" s="394"/>
      <c r="E198" s="394"/>
      <c r="F198" s="394"/>
    </row>
    <row r="199" spans="2:6" ht="14.4" thickBot="1">
      <c r="B199" s="2667" t="s">
        <v>16393</v>
      </c>
      <c r="C199" s="2673" t="s">
        <v>16394</v>
      </c>
      <c r="D199" s="394"/>
      <c r="E199" s="394"/>
      <c r="F199" s="394"/>
    </row>
    <row r="200" spans="2:6">
      <c r="D200" s="394"/>
      <c r="E200" s="394"/>
      <c r="F200" s="2786"/>
    </row>
    <row r="202" spans="2:6">
      <c r="B202" s="2660"/>
      <c r="C202" s="2659" t="s">
        <v>16397</v>
      </c>
    </row>
  </sheetData>
  <mergeCells count="1">
    <mergeCell ref="B1:C1"/>
  </mergeCells>
  <hyperlinks>
    <hyperlink ref="C4" location="'013'!A1" display="Demolácia mostného objektu v Brodne"/>
    <hyperlink ref="C5" location="'014'!A1" display="Demolácia objektov ZŠ v Brodne"/>
    <hyperlink ref="C6" location="'015'!A1" display="Demolácia provizórneho mosta cez Kysucu v Brodne"/>
    <hyperlink ref="C7" location="'019'!A1" display="Demolácia objektov bývalého Automotoklubu v Budatínskej Lehote"/>
    <hyperlink ref="C8" location="'020'!A1" display="Demolácia objektov SÚ SSC v Budatínskej Lehote"/>
    <hyperlink ref="C9" location="'022'!A1" display="Demolácia reklamných objektov pozdĺž cesty I/11"/>
    <hyperlink ref="C10" location="'025'!A1" display="Rekultivácia dočasných záberov"/>
    <hyperlink ref="C11" location="'032'!A1" display="Vegetačné úpravy diaľnice D3 a križovatiek"/>
    <hyperlink ref="C12" location="'035'!A1" display="Vegetačné úpravy cesty I/11"/>
    <hyperlink ref="C13" location="'037'!A1" display="Vegetačné úpravy cesty III/2053 Povina - Kysucké Nové Mesto"/>
    <hyperlink ref="C14" location="'038'!A1" display="Vegetačné úpravy na ekodukte"/>
    <hyperlink ref="C15" location="'103-00'!A1" display="Diaľnica D3 km 11,100-22,300 - Diaľnica"/>
    <hyperlink ref="C16" location="'103-01'!A1" display="Diaľnica D3 km 11,100-22,300 - Vozovka - celá konštrukcia"/>
    <hyperlink ref="C17" location="'103-02'!A1" display="Diaľnica D3 km 11,100-22,300 - Zvodidlá a tlmiče nárazov"/>
    <hyperlink ref="C18" location="'103-03'!A1" display="Diaľnica D3 km 11,100-22,300 - Zvislé dopravné značenie"/>
    <hyperlink ref="C19" location="'112'!A1" display="Preložka cesty I/11"/>
    <hyperlink ref="C20" location="'112.1'!A1" display="Preložka cesty I/11 – zjazd do časti Žilina - Brodno"/>
    <hyperlink ref="C21" location="'112.2'!A1" display="Autobusové zastávky na preložke cesty I/11"/>
    <hyperlink ref="C22" location="'112.3'!A1" display="Hospodársky zjazd v km 3,015 preložky cesty I/11 vpravo"/>
    <hyperlink ref="C23" location="'115'!A1" display="Úprava cesty lll/2053 Povina - Kysucké Nové Mesto"/>
    <hyperlink ref="C24" location="'117'!A1" display="Úprava c. I/11 v km 435,0 v Skalke a v km 434,0 v Radoli"/>
    <hyperlink ref="C25" location="'130'!A1" display="Poľná cesta na pravom brehu Kysuce"/>
    <hyperlink ref="C26" location="'131'!A1" display="Poľná cesta na ľavom brehu Kysuce"/>
    <hyperlink ref="C27" location="'135'!A1" display="Poľná cesta v Brodne žkm 252,600-252,800"/>
    <hyperlink ref="C28" location="'137'!A1" display="Úprava cesty k SO v Kysuckom Novom Meste"/>
    <hyperlink ref="C29" location="'138.1'!A1" display="Úprava poľnej cesty v km 20,300"/>
    <hyperlink ref="C30" location="'138.2'!A1" display="Úprava poľnej cesty v km 20,300"/>
    <hyperlink ref="C31" location="'139'!A1" display="Poľná cesta v Brodne žkm 253,400 - 254,500"/>
    <hyperlink ref="C32" location="'140'!A1" display="Úprava poľnej cesty v Kysuckom Novom Meste"/>
    <hyperlink ref="C33" location="'142'!A1" display="Poľná cesta v km 2,400 - 2,750 preložky cesty I/11 vpravo"/>
    <hyperlink ref="C34" location="'143'!A1" display="Zjazd z preložky cesty I/11 k železničnej zastávke Brodno"/>
    <hyperlink ref="C35" location="'160'!A1" display="Úprava jestvujúcich komunikácií I. triedy "/>
    <hyperlink ref="C36" location="'161'!A1" display="Úprava jestvujúcich komunikácií III. Triedy"/>
    <hyperlink ref="C37" location="'161.1'!A1" display="Úprava jestvujúcej komunikácie III/2041"/>
    <hyperlink ref="C38" location="'162'!A1" display="Úprava jestvujúcich miestnych komunikácií"/>
    <hyperlink ref="C39" location="'172'!A1" display="Chodník v km 1,700 a 3,000 preložky cesty I/11"/>
    <hyperlink ref="C40" location="'172'!Názvy_tlače" display="Chodník na ceste I/11 a III/2052 Radoľa – KNM"/>
    <hyperlink ref="C41" location="'173'!A1" display="Chodník v km 18,340 D3"/>
    <hyperlink ref="C42" location="'174'!A1" display="Chodník na ceste III/2053 Povina – KNM"/>
    <hyperlink ref="C43" location="'175'!A1" display="Úprava spevnených plôch ČSPL Radoľa"/>
    <hyperlink ref="C44" location="'176'!A1" display="Prístupová cesta a spevnené plochy skladu posypovej soli"/>
    <hyperlink ref="C45" location="'177'!A1" display="Úprava chodníka pod mostom na D3 v Brodne"/>
    <hyperlink ref="C46" location="'201'!A1" display="Most na D3 nad Podhájskym potokom v km 21,339 - mostná konštrukcia"/>
    <hyperlink ref="C47" location="'201-01'!A1" display="Most na D3 nad Podhájskym potokom v km 21,339 - mostný záver"/>
    <hyperlink ref="C48" location="'202'!A1" display="Most na D3 nad riekou Kysuca v km 22,049 - mostná konštrukcia"/>
    <hyperlink ref="C49" location="'202-01'!A1" display="Most na D3 nad riekou Kysuca v km 22,049 - mostný záver"/>
    <hyperlink ref="C50" location="'226'!A1" display="Most na preložke cesty I/11 v km 1,030 nad ŽSR a D3"/>
    <hyperlink ref="C51" location="'227'!A1" display="Most na D3 nad potokom Brodňanka v km 12,510 D3"/>
    <hyperlink ref="C52" location="'228'!A1" display="Most na D3 v km 13,540 nad ŽSR a pozdĺž Kysuce - mostná konštrukcia"/>
    <hyperlink ref="C53" location="'228-01'!A1" display="Most na D3 v km 13,540 nad ŽSR a pozdĺž Kysuce - mostný záver"/>
    <hyperlink ref="C54" location="'229'!A1" display="Estakáda na D3 v km 14,650 pozdĺž Kysuce - mostná konštrukcia"/>
    <hyperlink ref="C55" location="'229-01'!A1" display="Estakáda na D3 v km 14,650 pozdĺž Kysuce - mostný záver"/>
    <hyperlink ref="C56" location="'230'!A1" display="Most na D3 v km 15,000 nad Kysucou - mostná konštrukcia"/>
    <hyperlink ref="C57" location="'230-01'!A1" display="Most na D3 v km 15,000 nad Kysucou - mostný záver"/>
    <hyperlink ref="C58" location="'233'!A1" display="Most na D3 v km 17,200 nad Kysucou - mostná konštrukcia"/>
    <hyperlink ref="C59" location="'233-01'!A1" display="Most na D3 v km 17,200 nad Kysucou - mostný záver"/>
    <hyperlink ref="C60" location="'237'!A1" display="Most na D3 v km 18,900 nad Kysucou - mostná konštrukcia"/>
    <hyperlink ref="C62" location="'238'!A1" display="Most na ceste lll/01164 v km 0,189 nad Kysucou a D3"/>
    <hyperlink ref="C63" location="'240'!A1" display="Most na D3 v km 20,270 nad poľnou cestou - mostná konštrukcia"/>
    <hyperlink ref="C64" location="'240-01'!A1" display="Most na D3 v km 20,270 nad poľnou cestou - mostný záver"/>
    <hyperlink ref="C65" location="'242'!A1" display="Most na preložke cesty I/11 v km 1,810 nad MK v Brodne"/>
    <hyperlink ref="C66" location="'247'!A1" display="Estakáda na D3 v km 18,100 pozdĺž Kysuce - mostná konštrukcia"/>
    <hyperlink ref="C67" location="'247-01'!A1" display="Estakáda na D3 v km 18,100 pozdĺž Kysuce - mostný záver"/>
    <hyperlink ref="C68" location="'248'!A1" display="Ekodukt nad preložkou cesty I/11 a ŽSR v km 13,300 D3"/>
    <hyperlink ref="C69" location="'248.1'!A1" display="Ekodukt nad preložkou poľnej cesty v km 13,300 D3"/>
    <hyperlink ref="C70" location="'249'!A1" display="Lávka na chodníku pre peších v Brodne"/>
    <hyperlink ref="C71" location="'264'!A1" display="Oporný múr v km 12,620-13,095 vľavo"/>
    <hyperlink ref="C72" location="'265'!A1" display="Oporný múr v km 13,095-13,355 vľavo"/>
    <hyperlink ref="C73" location="'266'!A1" display="Oporný múr v km 13,685-14,180 v strede"/>
    <hyperlink ref="C74" location="'268'!A1" display="Oporný múr v km 14,491-14,814 v strede"/>
    <hyperlink ref="C75" location="'272'!A1" display="Oporný múr na c.I/11 km 1,643-1,743 vľavo a 1,667-1,743 vpravo"/>
    <hyperlink ref="C76" location="'273'!A1" display="Oporný múr na c.I/11 km1,845-1,957 obojstranne"/>
    <hyperlink ref="C77" location="'284'!A1" display="Protihluková stena na D3 v km 11,433 - 14,178 vľavo"/>
    <hyperlink ref="C78" location="'285'!A1" display="Protihluková stena na D3 v km 11,608 - 13,100 vpravo"/>
    <hyperlink ref="C199" location="'836'!A1" display="Prepojenie cesty I/11 v km cca 439,500 so Zábrežnou ulicou počas výstavby"/>
    <hyperlink ref="C198" location="'835'!A1" display="Dočasné napojenie D3 na I/11"/>
    <hyperlink ref="C79" location="'286'!A1" display="Protihluková stena v km 16,230 D3 - 0,023 vetvy C križovatky KNM vľavo"/>
    <hyperlink ref="C80" location="'287'!A1" display="Protihluková stena na D3 v km 16,375 - 16,775 vľavo"/>
    <hyperlink ref="C81" location="'288'!A1" display="Protihluková stena na D3 v km 14,485 - 15,800 vľavo"/>
    <hyperlink ref="C82" location="'289'!A1" display="Protihluková stena na D3 v km 14,350 - 16,100 vpravo"/>
    <hyperlink ref="C83" location="'295'!A1" display="Protihluková stena na preložke cesty I/11 v km 1,310  - 2,375 vpravo"/>
    <hyperlink ref="C84" location="'298'!A1" display="Clona proti oslneniu na preložke cesty I/11 km 2,400-2,780 vľavo"/>
    <hyperlink ref="C85" location="'299'!A1" display="Protihluková stena na preložke cesty I/11 v km 0,665 - 2,100 vľavo"/>
    <hyperlink ref="C86" location="'302'!A1" display="Protihluková stena na D3 v km 19,400 - 20,250 vpravo"/>
    <hyperlink ref="C87" location="'306'!A1" display="Protihluková stena v km 0,300 vetvy D križovatky KNM  - 19,600 D3 vľavo"/>
    <hyperlink ref="C88" location="'306.1'!A1" display="Protihluková stena na D3 v km 19,900 - 20,350 vľavo"/>
    <hyperlink ref="C89" location="'306.2'!A1" display="Protihluková stena na D3 v km 20,600 - 21,000 vľavo"/>
    <hyperlink ref="C90" location="'306.3'!A1" display="Protihluková stena na D3 v km 21,395 - 21,920 vľavo"/>
    <hyperlink ref="C91" location="'307'!A1" display="Protihluková stena v km 0,209 vetvy B križovatky KNM  - 19,255 D3 vpravo"/>
    <hyperlink ref="C92" location="'308'!A1" display="Protihluková stena na D3 v km 22,140 - 22,300 vpravo"/>
    <hyperlink ref="C93" location="'311'!A1" display="Preložka skladu posypovej soli v Brodne"/>
    <hyperlink ref="C94" location="'312'!A1" display="Protihlukové opatrenia na budovách"/>
    <hyperlink ref="C95" location="'313'!A1" display="Prístrešky a mobiliár zastávok SAD a MHD v Brodne"/>
    <hyperlink ref="C96" location="'335'!A1" display="Oplotenie diaľnice"/>
    <hyperlink ref="C97" location="'336'!A1" display="Preložky existujúcich oplotení"/>
    <hyperlink ref="C98" location="'337'!A1" display="Oplotenie migračného priestoru"/>
    <hyperlink ref="C61" location="'237-01'!A1" display="Most na D3 v km 18,900 nad Kysucou - mostný záver"/>
    <hyperlink ref="C99" location="'362'!A1" display="Úprava toku  Kysuce č.1 - okres Žilina"/>
    <hyperlink ref="C100" location="'363'!A1" display="Úprava Brodnianky"/>
    <hyperlink ref="C101" location="'364'!A1" display="Úprava toku  Kysuce č.2 - okres Kysucké Nové Mesto"/>
    <hyperlink ref="C102" location="'365'!A1" display="Úprava ľavostranného bezmenného prítoku v rkm 4,805 toku Kysuce"/>
    <hyperlink ref="C103" location="'501'!A1" display="Kanalizácia diaľnice D3 km 11,100-22,300 "/>
    <hyperlink ref="C104" location="'502'!A1" display="Preložka výtlačnej kanalizácie DN100 v km 19,775 D3"/>
    <hyperlink ref="C105" location="'506.1'!A1" display="Úprava prívodných potrubí do ČOV v obci Kysucký Lieskovec - kanalizácia"/>
    <hyperlink ref="C106" location="'506.2'!A1" display="Úprava prívodných potrubí do ČOV v obci Kysucký Lieskovec - vodovod"/>
    <hyperlink ref="C107" location="'515'!A1" display="Úprava kanalizácie v km 16,710 D3"/>
    <hyperlink ref="C108" location="'520'!A1" display="Úprava splaškovej kanalizácie obce Radoľa"/>
    <hyperlink ref="C109" location="'521'!A1" display="Preložka vodovodu DN 800 km 21,338-22,300"/>
    <hyperlink ref="C110" location="'522'!A1" display="Úprava jestvujúcich vyústení kanalizácií pri Kysuckom Novom Meste"/>
    <hyperlink ref="C111" location="'525'!A1" display="Úprava kanalizácie ČSPL v Radoli"/>
    <hyperlink ref="C112" location="'526'!A1" display="Kanalizácia cesty III/2053"/>
    <hyperlink ref="C113" location="'542'!A1" display="Úprava vodovodu DN 800 v km 13,200-13,600 D3"/>
    <hyperlink ref="C114" location="'543'!A1" display="Úprava vodovodu DN 800 v km 15,830-16,700 D3"/>
    <hyperlink ref="C115" location="'552'!A1" display="Úprava vodovodu  na časti stavby č.138 v km 20,270 D3"/>
    <hyperlink ref="C116" location="'592'!A1" display="Úprava vodovodu ČSPL v Radoli"/>
    <hyperlink ref="C117" location="'611'!A1" display="Preložka 22 kV prípojky Biomasa, km 22,276"/>
    <hyperlink ref="C118" location="'628'!A1" display="Preložka rozvodov NN v km 1,800 c.I/11"/>
    <hyperlink ref="C119" location="'629'!A1" display="Prípojky NN pre ISD"/>
    <hyperlink ref="C120" location="'630'!A1" display="Úprava VO na ceste III/2095 v Brodne"/>
    <hyperlink ref="C121" location="'631'!A1" display="Preložka 0,4 kV prípojky na ČOV - Kysucký Lieskovec, km 22,179 D3"/>
    <hyperlink ref="C122" location="'632'!A1" display="Prípojka NN pre sklad posypovej soli"/>
    <hyperlink ref="C123" location="'633'!A1" display="VO v Brodne"/>
    <hyperlink ref="C124" location="'634'!A1" display="Osvetlenie komôr mostov a NN prípojky"/>
    <hyperlink ref="C125" location="'635'!A1" display="Prejazdové osvetlenie pre cestnú časť ekoduktu"/>
    <hyperlink ref="C126" location="'636'!A1" display="Preložka prípojky UNICARBACK v Brodne"/>
    <hyperlink ref="C127" location="'639'!A1" display="Preložka NN vedenia v km 16,920 D3"/>
    <hyperlink ref="C128" location="'640'!A1" display="Preložka NN vedenia v km 17,965-18,030 D3"/>
    <hyperlink ref="C129" location="'644'!A1" display="Preložka rozvodov NN k TS v km 1,0 c.l/11"/>
    <hyperlink ref="C130" location="'649'!A1" display="Preložka VO v km 17,600-18,080 D3 na c.l/11"/>
    <hyperlink ref="C131" location="'650'!A1" display="Preložka VO na c. III/2053 v k.ú. KNM"/>
    <hyperlink ref="C132" location="'650.1'!A1" display="Preložka VO na c. III/2053 v k.ú. Povina"/>
    <hyperlink ref="C133" location="'657'!A1" display="Preložka vedenia NN km 12,475 D3"/>
    <hyperlink ref="C134" location="'671'!A1" display="Preložka VN 22 kV km 13,715 D3"/>
    <hyperlink ref="C135" location="'672'!A1" display="Preložka VN 22 kV km 14,780 D3 "/>
    <hyperlink ref="C136" location="'673'!A1" display="Preložka VN 22 kV km 15,465 D3 "/>
    <hyperlink ref="C137" location="'674'!A1" display="Preložka VN 22 kV km 16,746 D3"/>
    <hyperlink ref="C138" location="'675'!A1" display="Preložka VN 22 kV km 17,653 D3 "/>
    <hyperlink ref="C139" location="'676'!A1" display="Preložka VN 22 kV km 17,450-18,000 D3"/>
    <hyperlink ref="C140" location="'677'!A1" display="Preložka VN 22 kV km 20,115 D3"/>
    <hyperlink ref="C141" location="'682'!A1" display="Preložka VN 22 kV km 1,040-2,060 c.l/11"/>
    <hyperlink ref="C142" location="'683'!A1" display="Preložka VN 22 kV km 2,260 c.l/11"/>
    <hyperlink ref="C143" location="'685'!A1" display="Preložka NN vedenia pre ČSPL v Radoli"/>
    <hyperlink ref="C144" location="'686'!A1" display="Úprava VO ČSPL v Radoli"/>
    <hyperlink ref="C145" location="'688'!A1" display="Preložka TS km 17,965 D3"/>
    <hyperlink ref="C146" location="'689'!A1" display="Preložka TS km 14,780 D3"/>
    <hyperlink ref="C147" location="'690'!A1" display="Preložka TS km 1,0 cesty I/11"/>
    <hyperlink ref="C148" location="'691'!A1" display="Preložka prípojky VN k TS v km 1,0 c.I/11"/>
    <hyperlink ref="C149" location="'692'!A1" display="Úprava CSS v Radoli"/>
    <hyperlink ref="C150" location="'693'!A1" display="Úprava VO na chodníku pre peších v km 18,350 D3"/>
    <hyperlink ref="C151" location="'695'!A1" display="Preložka TS pre ČSPL v Radoli"/>
    <hyperlink ref="C152" location="'699'!A1" display="Úprava VO zastávky ŽSR v Brodne"/>
    <hyperlink ref="C153" location="'702'!A1" display="Dočasná a definitívna úprava TV pre ekodukt (most 248)"/>
    <hyperlink ref="C154" location="'703'!A1" display="Úprava železničného spodku pre ekodukt (most 248)"/>
    <hyperlink ref="C155" location="'705'!A1" display="Úprava VVN 400 kV č.404  v km 16,0 D3"/>
    <hyperlink ref="C156" location="'706'!A1" display="Úprava GSM-R"/>
    <hyperlink ref="C157" location="'710'!A1" display="Preložka miestneho kábla v km 12,515 D3"/>
    <hyperlink ref="C158" location="'712'!A1" display="Preložka vedení Slovak Telekom a.s. v km 11,675 D3"/>
    <hyperlink ref="C159" location="'713'!A1" display="Preložka miestneho kábla v km 14,875 D3"/>
    <hyperlink ref="C160" location="'714'!A1" display="Úprava OOK KNM - Horný Vadičov v km 17,910 D3"/>
    <hyperlink ref="C161" location="'715'!A1" display="Preložka vedení AnTechNet s.r.o. v km  17,855 D3"/>
    <hyperlink ref="C162" location="'717'!A1" display="Dočasná a definitívna úprava TV v žkm 252,655"/>
    <hyperlink ref="C163" location="'719'!A1" display="Dočasná a definitívna úprava TV v žkm 254,627"/>
    <hyperlink ref="C164" location="'720'!A1" display="Preložka 6 kV kábla ŽSR v žkm 252,500-252,716"/>
    <hyperlink ref="C165" location="'722'!A1" display="Preložka 6 kV kábla ŽSR v žkm 254,470 -254,685"/>
    <hyperlink ref="C166" location="'723'!A1" display="Preložka kábla zab. zariadenia ŽSR v žkm 252,604-254,820"/>
    <hyperlink ref="C167" location="'724'!A1" display="Izolované styky"/>
    <hyperlink ref="C168" location="'725'!A1" display="Úprava POOK Snežnica v km 14,870 D3"/>
    <hyperlink ref="C169" location="'726'!A1" display="Ochrana POOK Brodno a miestnych káblov v km 1,820 cesty I/11"/>
    <hyperlink ref="C170" location="'731'!A1" display="Zástavka Brodno, úprava rozhlasového zariadenia"/>
    <hyperlink ref="C171" location="'732'!A1" display="Zastávka Brodno, úprava informačného zariadenia"/>
    <hyperlink ref="C172" location="'733'!A1" display="Zastávka Brodno, úprava prístrešku pre cestujúcich"/>
    <hyperlink ref="C173" location="'734'!A1" display="Zástavka Brodno, úprava nástupišťa"/>
    <hyperlink ref="C174" location="'742'!A1" display="Preložka miestnych káblov v km 12,510 D3 "/>
    <hyperlink ref="C175" location="'743'!A1" display="Preložka miestneho kábla v km 13,100  až 13,600 D3"/>
    <hyperlink ref="C176" location="'746'!A1" display="Úprava TF kábla v km 1,755 preložky c.l/11"/>
    <hyperlink ref="C177" location="'752'!A1" display="Prekládka vzdušného TF vedenia v km 19,770 D3"/>
    <hyperlink ref="C178" location="'753'!A1" display="Demontáž nadzemných TF káblov v km 18,060 D3"/>
    <hyperlink ref="C179" location="'755'!A1" display="Preložka TF kábla v km 17,885 D3"/>
    <hyperlink ref="C180" location="'756'!A1" display="Preložka TF kábla v km 17,895 D3"/>
    <hyperlink ref="C181" location="'759'!A1" display="Preložka optického a TF kábla pre ČSPL v Radoli"/>
    <hyperlink ref="C182" location="'781'!A1" display="Úprava DOK v km 19,730 D3"/>
    <hyperlink ref="C183" location="'782'!A1" display="Preložka DK a DKK v km 11,600-13,600 D3"/>
    <hyperlink ref="C184" location="'783'!A1" display="Úprava TZZ Žilina – Kysucké Nové Mesto v žkm 254,408"/>
    <hyperlink ref="C185" location="'785'!A1" display="Prekládka DK ŽSR v žkm 252,470 - 254,890 na preložke c.l/11"/>
    <hyperlink ref="C186" location="'787'!A1" display="Úprava DOK v km 1,0-3,1 cesty I/11"/>
    <hyperlink ref="C187" location="'792'!A1" display="Informačný systém diaľnice"/>
    <hyperlink ref="C188" location="'794'!A1" display="Úprava VTL plynovodu v km 15,830 D3"/>
    <hyperlink ref="C189" location="'795'!A1" display="Preložka STL plynovodu DN 300 v km 17,950 D3"/>
    <hyperlink ref="C190" location="'797'!A1" display="Inteligentné dopravné značenie v km 431,230 až km 430,040 cesty I/11"/>
    <hyperlink ref="C191" location="'802'!A1" display="Preložka STL plynovodu na prepojení plynu Povina - Kysucké Nové Mesto"/>
    <hyperlink ref="C192" location="'823'!A1" display="Prístupová cesta k mostnému objektu 228 km 13,350 D3"/>
    <hyperlink ref="C193" location="'824'!A1" display="Prístupová cesta k mostnému objektu 228 km 13,600 D3"/>
    <hyperlink ref="C194" location="'826'!A1" display="Prístupová cesta na stavenisko v km 14,900"/>
    <hyperlink ref="C195" location="'828'!A1" display="Prístupová cesta na stavenisko v km 19,300"/>
    <hyperlink ref="C196" location="'833'!A1" display="Zjazdy na stavenisko z cesty I/11"/>
    <hyperlink ref="C197" location="'834'!A1" display="Prepojenie D3 s preložkou cesty I/11 počas výstavby v km cca 11,300 D3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&amp;LStavba: Diaľnica D3 Žilina (Brodno) – Kysucké Nové Mesto</oddHead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L14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11" max="11" width="15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103.66</v>
      </c>
    </row>
    <row r="9" spans="1:12">
      <c r="A9" s="34"/>
      <c r="B9" s="35"/>
      <c r="C9" s="36"/>
      <c r="D9" s="37"/>
      <c r="E9" s="38"/>
      <c r="F9" s="42">
        <f>F86</f>
        <v>103.664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ht="26.4">
      <c r="A11" s="34">
        <f>MAX(A$1:A10)+1</f>
        <v>2</v>
      </c>
      <c r="B11" s="44"/>
      <c r="C11" s="36" t="s">
        <v>17</v>
      </c>
      <c r="D11" s="37"/>
      <c r="E11" s="38" t="s">
        <v>18</v>
      </c>
      <c r="F11" s="39"/>
      <c r="G11" s="40" t="s">
        <v>19</v>
      </c>
      <c r="H11" s="45">
        <v>67.2</v>
      </c>
    </row>
    <row r="12" spans="1:12">
      <c r="A12" s="34"/>
      <c r="B12" s="35"/>
      <c r="C12" s="36"/>
      <c r="D12" s="37"/>
      <c r="E12" s="38"/>
      <c r="F12" s="42">
        <f>F128</f>
        <v>67.2</v>
      </c>
      <c r="G12" s="40"/>
      <c r="H12" s="43"/>
    </row>
    <row r="13" spans="1:12">
      <c r="A13" s="34"/>
      <c r="B13" s="35"/>
      <c r="C13" s="36"/>
      <c r="D13" s="37"/>
      <c r="E13" s="38"/>
      <c r="F13" s="42"/>
      <c r="G13" s="40"/>
      <c r="H13" s="43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6">
      <c r="A15" s="50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>
      <c r="A16" s="34">
        <f>MAX(A$1:A15)+1</f>
        <v>3</v>
      </c>
      <c r="B16" s="44"/>
      <c r="C16" s="36" t="s">
        <v>23</v>
      </c>
      <c r="D16" s="37"/>
      <c r="E16" s="38" t="s">
        <v>24</v>
      </c>
      <c r="F16" s="39"/>
      <c r="G16" s="40" t="s">
        <v>19</v>
      </c>
      <c r="H16" s="57">
        <v>52.5</v>
      </c>
    </row>
    <row r="17" spans="1:12" s="56" customFormat="1" ht="26.4">
      <c r="A17" s="50"/>
      <c r="B17" s="24"/>
      <c r="C17" s="51"/>
      <c r="D17" s="52"/>
      <c r="E17" s="58" t="s">
        <v>25</v>
      </c>
      <c r="F17" s="49">
        <f>2*2.5*(6+4.5)</f>
        <v>52.5</v>
      </c>
      <c r="G17" s="55"/>
      <c r="H17" s="43"/>
      <c r="I17"/>
      <c r="J17"/>
      <c r="K17"/>
      <c r="L17"/>
    </row>
    <row r="18" spans="1:12" s="56" customFormat="1" ht="15.6">
      <c r="A18" s="50"/>
      <c r="B18" s="24"/>
      <c r="C18" s="51"/>
      <c r="D18" s="52"/>
      <c r="E18" s="53"/>
      <c r="F18" s="54"/>
      <c r="G18" s="55"/>
      <c r="H18" s="43"/>
      <c r="I18"/>
      <c r="J18"/>
      <c r="K18"/>
      <c r="L18"/>
    </row>
    <row r="19" spans="1:12" ht="26.4">
      <c r="A19" s="34">
        <f>MAX(A$1:A18)+1</f>
        <v>4</v>
      </c>
      <c r="B19" s="44"/>
      <c r="C19" s="36" t="s">
        <v>26</v>
      </c>
      <c r="D19" s="37"/>
      <c r="E19" s="38" t="s">
        <v>27</v>
      </c>
      <c r="F19" s="39"/>
      <c r="G19" s="40" t="s">
        <v>19</v>
      </c>
      <c r="H19" s="57">
        <v>91.35</v>
      </c>
    </row>
    <row r="20" spans="1:12" ht="26.4">
      <c r="A20" s="34"/>
      <c r="B20" s="35"/>
      <c r="C20" s="36"/>
      <c r="D20" s="37"/>
      <c r="E20" s="59" t="s">
        <v>28</v>
      </c>
      <c r="F20" s="60">
        <f>7*10.7*0.25+7*9.5*0.25</f>
        <v>35.349999999999994</v>
      </c>
      <c r="G20" s="40"/>
      <c r="H20" s="43"/>
      <c r="L20" s="61"/>
    </row>
    <row r="21" spans="1:12">
      <c r="A21" s="62"/>
      <c r="B21" s="63"/>
      <c r="C21" s="64"/>
      <c r="D21" s="65"/>
      <c r="E21" s="59" t="s">
        <v>29</v>
      </c>
      <c r="F21" s="66">
        <f>2*7*0.5*8</f>
        <v>56</v>
      </c>
      <c r="G21" s="67"/>
      <c r="H21" s="68"/>
    </row>
    <row r="22" spans="1:12">
      <c r="A22" s="69"/>
      <c r="B22" s="46"/>
      <c r="C22" s="36"/>
      <c r="D22" s="37"/>
      <c r="E22" s="59"/>
      <c r="F22" s="70">
        <f>SUM(F20:F21)</f>
        <v>91.35</v>
      </c>
      <c r="G22" s="40"/>
      <c r="H22" s="71"/>
    </row>
    <row r="23" spans="1:12" ht="15.6">
      <c r="A23" s="72"/>
      <c r="B23" s="24"/>
      <c r="C23" s="51"/>
      <c r="D23" s="52"/>
      <c r="E23" s="53"/>
      <c r="F23" s="73"/>
      <c r="G23" s="74"/>
      <c r="H23" s="75"/>
    </row>
    <row r="24" spans="1:12" ht="26.4">
      <c r="A24" s="34">
        <f>MAX(A$1:A23)+1</f>
        <v>5</v>
      </c>
      <c r="B24" s="44"/>
      <c r="C24" s="36" t="s">
        <v>30</v>
      </c>
      <c r="D24" s="37"/>
      <c r="E24" s="38" t="s">
        <v>31</v>
      </c>
      <c r="F24" s="39"/>
      <c r="G24" s="40" t="s">
        <v>19</v>
      </c>
      <c r="H24" s="76">
        <v>413.07</v>
      </c>
    </row>
    <row r="25" spans="1:12">
      <c r="A25" s="34"/>
      <c r="B25" s="46"/>
      <c r="C25" s="36"/>
      <c r="D25" s="37"/>
      <c r="E25" s="77" t="s">
        <v>32</v>
      </c>
      <c r="F25" s="49">
        <f>0.51*67.75+0.61*69.1</f>
        <v>76.703499999999991</v>
      </c>
      <c r="G25" s="40"/>
      <c r="H25" s="71"/>
    </row>
    <row r="26" spans="1:12">
      <c r="A26" s="72"/>
      <c r="B26" s="46"/>
      <c r="C26" s="78"/>
      <c r="D26" s="79"/>
      <c r="E26" s="58" t="s">
        <v>33</v>
      </c>
      <c r="F26" s="49">
        <f>0.14*13.8*61.5</f>
        <v>118.81800000000003</v>
      </c>
      <c r="G26" s="74"/>
      <c r="H26" s="75"/>
    </row>
    <row r="27" spans="1:12">
      <c r="A27" s="72"/>
      <c r="B27" s="46"/>
      <c r="C27" s="78"/>
      <c r="D27" s="79"/>
      <c r="E27" s="58" t="s">
        <v>34</v>
      </c>
      <c r="F27" s="49">
        <f>7*0.5*51.4</f>
        <v>179.9</v>
      </c>
      <c r="G27" s="74"/>
      <c r="H27" s="71"/>
    </row>
    <row r="28" spans="1:12">
      <c r="A28" s="72"/>
      <c r="B28" s="46"/>
      <c r="C28" s="78"/>
      <c r="D28" s="79"/>
      <c r="E28" s="58" t="s">
        <v>35</v>
      </c>
      <c r="F28" s="49">
        <f>2*0.32*13.8</f>
        <v>8.8320000000000007</v>
      </c>
      <c r="G28" s="74"/>
      <c r="H28" s="71"/>
    </row>
    <row r="29" spans="1:12">
      <c r="A29" s="72"/>
      <c r="B29" s="46"/>
      <c r="C29" s="78"/>
      <c r="D29" s="79"/>
      <c r="E29" s="80" t="s">
        <v>36</v>
      </c>
      <c r="F29" s="81">
        <f>2*1.31*11</f>
        <v>28.82</v>
      </c>
      <c r="G29" s="74"/>
      <c r="H29" s="71"/>
    </row>
    <row r="30" spans="1:12">
      <c r="A30" s="72"/>
      <c r="B30" s="46"/>
      <c r="C30" s="78"/>
      <c r="D30" s="79"/>
      <c r="E30" s="58"/>
      <c r="F30" s="49">
        <f>SUM(F25:F29)</f>
        <v>413.07350000000002</v>
      </c>
      <c r="G30" s="74"/>
      <c r="H30" s="71"/>
    </row>
    <row r="31" spans="1:12">
      <c r="A31" s="72"/>
      <c r="B31" s="46"/>
      <c r="C31" s="78"/>
      <c r="D31" s="79"/>
      <c r="E31" s="58"/>
      <c r="F31" s="49"/>
      <c r="G31" s="74"/>
      <c r="H31" s="71"/>
    </row>
    <row r="32" spans="1:12" ht="26.4">
      <c r="A32" s="34">
        <f>MAX(A$1:A31)+1</f>
        <v>6</v>
      </c>
      <c r="B32" s="44"/>
      <c r="C32" s="36" t="s">
        <v>37</v>
      </c>
      <c r="D32" s="37"/>
      <c r="E32" s="38" t="s">
        <v>38</v>
      </c>
      <c r="F32" s="39"/>
      <c r="G32" s="40" t="s">
        <v>39</v>
      </c>
      <c r="H32" s="57">
        <v>855.6</v>
      </c>
    </row>
    <row r="33" spans="1:8">
      <c r="A33" s="72"/>
      <c r="B33" s="46"/>
      <c r="C33" s="78"/>
      <c r="D33" s="79"/>
      <c r="E33" s="59" t="s">
        <v>40</v>
      </c>
      <c r="F33" s="70">
        <f>13.8*62</f>
        <v>855.6</v>
      </c>
      <c r="G33" s="74"/>
      <c r="H33" s="71"/>
    </row>
    <row r="34" spans="1:8">
      <c r="A34" s="72"/>
      <c r="B34" s="46"/>
      <c r="C34" s="78"/>
      <c r="D34" s="79"/>
      <c r="E34" s="82"/>
      <c r="F34" s="70"/>
      <c r="G34" s="74"/>
      <c r="H34" s="71"/>
    </row>
    <row r="35" spans="1:8" ht="26.4">
      <c r="A35" s="34">
        <f>MAX(A$1:A34)+1</f>
        <v>7</v>
      </c>
      <c r="B35" s="46"/>
      <c r="C35" s="36" t="s">
        <v>41</v>
      </c>
      <c r="D35" s="37"/>
      <c r="E35" s="38" t="s">
        <v>42</v>
      </c>
      <c r="F35" s="39"/>
      <c r="G35" s="40" t="s">
        <v>39</v>
      </c>
      <c r="H35" s="71">
        <f>SUM(H36:H38)</f>
        <v>34.5</v>
      </c>
    </row>
    <row r="36" spans="1:8" ht="26.4">
      <c r="A36" s="72"/>
      <c r="B36" s="46"/>
      <c r="C36" s="78"/>
      <c r="D36" s="79" t="s">
        <v>43</v>
      </c>
      <c r="E36" s="83" t="s">
        <v>44</v>
      </c>
      <c r="F36" s="73"/>
      <c r="G36" s="74" t="s">
        <v>39</v>
      </c>
      <c r="H36" s="75">
        <v>10.5</v>
      </c>
    </row>
    <row r="37" spans="1:8" ht="26.4">
      <c r="A37" s="72"/>
      <c r="B37" s="46"/>
      <c r="C37" s="78"/>
      <c r="D37" s="79"/>
      <c r="E37" s="77" t="s">
        <v>45</v>
      </c>
      <c r="F37" s="49">
        <f>3*1.5*1.5+1.5*2.5</f>
        <v>10.5</v>
      </c>
      <c r="G37" s="74"/>
      <c r="H37" s="71"/>
    </row>
    <row r="38" spans="1:8" ht="26.4">
      <c r="A38" s="72"/>
      <c r="B38" s="46"/>
      <c r="C38" s="78"/>
      <c r="D38" s="79" t="s">
        <v>46</v>
      </c>
      <c r="E38" s="83" t="s">
        <v>47</v>
      </c>
      <c r="F38" s="73"/>
      <c r="G38" s="74" t="s">
        <v>39</v>
      </c>
      <c r="H38" s="75">
        <v>24</v>
      </c>
    </row>
    <row r="39" spans="1:8">
      <c r="A39" s="72"/>
      <c r="B39" s="46"/>
      <c r="C39" s="78"/>
      <c r="D39" s="79"/>
      <c r="E39" s="82" t="s">
        <v>48</v>
      </c>
      <c r="F39" s="70">
        <f>0.8*(13+17)</f>
        <v>24</v>
      </c>
      <c r="G39" s="74"/>
      <c r="H39" s="71"/>
    </row>
    <row r="40" spans="1:8">
      <c r="A40" s="72"/>
      <c r="B40" s="46"/>
      <c r="C40" s="78"/>
      <c r="D40" s="79"/>
      <c r="E40" s="58"/>
      <c r="F40" s="49"/>
      <c r="G40" s="74"/>
      <c r="H40" s="71"/>
    </row>
    <row r="41" spans="1:8" ht="26.4">
      <c r="A41" s="34">
        <f>MAX(A$1:A40)+1</f>
        <v>8</v>
      </c>
      <c r="B41" s="44"/>
      <c r="C41" s="36" t="s">
        <v>49</v>
      </c>
      <c r="D41" s="37"/>
      <c r="E41" s="38" t="s">
        <v>50</v>
      </c>
      <c r="F41" s="39"/>
      <c r="G41" s="40" t="s">
        <v>39</v>
      </c>
      <c r="H41" s="45">
        <f>H42</f>
        <v>1181.3</v>
      </c>
    </row>
    <row r="42" spans="1:8" ht="26.4">
      <c r="A42" s="84"/>
      <c r="B42" s="85"/>
      <c r="C42" s="78"/>
      <c r="D42" s="79" t="s">
        <v>51</v>
      </c>
      <c r="E42" s="83" t="s">
        <v>52</v>
      </c>
      <c r="F42" s="73"/>
      <c r="G42" s="74" t="s">
        <v>39</v>
      </c>
      <c r="H42" s="86">
        <v>1181.3</v>
      </c>
    </row>
    <row r="43" spans="1:8" ht="26.4">
      <c r="A43" s="72"/>
      <c r="B43" s="46"/>
      <c r="C43" s="78"/>
      <c r="D43" s="79"/>
      <c r="E43" s="77" t="s">
        <v>53</v>
      </c>
      <c r="F43" s="87">
        <f>14.3*37+13.4*39+2*2.7*24</f>
        <v>1181.3000000000002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6.4">
      <c r="A45" s="34">
        <f>MAX(A$1:A43)+1</f>
        <v>9</v>
      </c>
      <c r="B45" s="44"/>
      <c r="C45" s="36" t="s">
        <v>54</v>
      </c>
      <c r="D45" s="37"/>
      <c r="E45" s="38" t="s">
        <v>55</v>
      </c>
      <c r="F45" s="39"/>
      <c r="G45" s="40" t="s">
        <v>39</v>
      </c>
      <c r="H45" s="45">
        <f>H46</f>
        <v>1646.5</v>
      </c>
    </row>
    <row r="46" spans="1:8" ht="26.4">
      <c r="A46" s="84"/>
      <c r="B46" s="85"/>
      <c r="C46" s="78"/>
      <c r="D46" s="79" t="s">
        <v>56</v>
      </c>
      <c r="E46" s="83" t="s">
        <v>57</v>
      </c>
      <c r="F46" s="73"/>
      <c r="G46" s="74" t="s">
        <v>39</v>
      </c>
      <c r="H46" s="86">
        <v>1646.5</v>
      </c>
    </row>
    <row r="47" spans="1:8" ht="39.6">
      <c r="A47" s="34"/>
      <c r="B47" s="44"/>
      <c r="C47" s="36"/>
      <c r="D47" s="37"/>
      <c r="E47" s="77" t="s">
        <v>58</v>
      </c>
      <c r="F47" s="49">
        <f>3*1.5*1.5+1.5*2.5</f>
        <v>10.5</v>
      </c>
      <c r="G47" s="40"/>
      <c r="H47" s="88"/>
    </row>
    <row r="48" spans="1:8" ht="26.4">
      <c r="A48" s="34"/>
      <c r="B48" s="44"/>
      <c r="C48" s="36"/>
      <c r="D48" s="37"/>
      <c r="E48" s="82" t="s">
        <v>59</v>
      </c>
      <c r="F48" s="70">
        <f>0.8*(13+17)</f>
        <v>24</v>
      </c>
      <c r="G48" s="40"/>
      <c r="H48" s="88"/>
    </row>
    <row r="49" spans="1:8">
      <c r="A49" s="34"/>
      <c r="B49" s="44"/>
      <c r="C49" s="36"/>
      <c r="D49" s="37"/>
      <c r="E49" s="89" t="s">
        <v>60</v>
      </c>
      <c r="F49" s="49">
        <f>13*62</f>
        <v>806</v>
      </c>
      <c r="G49" s="40"/>
      <c r="H49" s="88"/>
    </row>
    <row r="50" spans="1:8" ht="26.4">
      <c r="A50" s="34"/>
      <c r="B50" s="44"/>
      <c r="C50" s="36"/>
      <c r="D50" s="37"/>
      <c r="E50" s="90" t="s">
        <v>61</v>
      </c>
      <c r="F50" s="81">
        <f>13*62</f>
        <v>806</v>
      </c>
      <c r="G50" s="40"/>
      <c r="H50" s="88"/>
    </row>
    <row r="51" spans="1:8">
      <c r="A51" s="34"/>
      <c r="B51" s="44"/>
      <c r="C51" s="36"/>
      <c r="D51" s="37"/>
      <c r="E51" s="38"/>
      <c r="F51" s="42">
        <f>SUM(F47:F50)</f>
        <v>1646.5</v>
      </c>
      <c r="G51" s="40"/>
      <c r="H51" s="88"/>
    </row>
    <row r="52" spans="1:8">
      <c r="A52" s="34"/>
      <c r="B52" s="44"/>
      <c r="C52" s="36"/>
      <c r="D52" s="37"/>
      <c r="E52" s="38"/>
      <c r="F52" s="42"/>
      <c r="G52" s="40"/>
      <c r="H52" s="88"/>
    </row>
    <row r="53" spans="1:8" ht="26.4">
      <c r="A53" s="34">
        <f>MAX(A$1:A51)+1</f>
        <v>10</v>
      </c>
      <c r="B53" s="44"/>
      <c r="C53" s="36" t="s">
        <v>62</v>
      </c>
      <c r="D53" s="37"/>
      <c r="E53" s="38" t="s">
        <v>63</v>
      </c>
      <c r="F53" s="91"/>
      <c r="G53" s="40" t="s">
        <v>64</v>
      </c>
      <c r="H53" s="76">
        <v>2</v>
      </c>
    </row>
    <row r="54" spans="1:8">
      <c r="A54" s="34"/>
      <c r="B54" s="44"/>
      <c r="C54" s="92"/>
      <c r="D54" s="93"/>
      <c r="E54" s="94" t="s">
        <v>65</v>
      </c>
      <c r="F54" s="95">
        <v>2</v>
      </c>
      <c r="G54" s="32"/>
      <c r="H54" s="88"/>
    </row>
    <row r="55" spans="1:8">
      <c r="A55" s="69"/>
      <c r="B55" s="46"/>
      <c r="C55" s="36"/>
      <c r="D55" s="37"/>
      <c r="E55" s="77"/>
      <c r="F55" s="80"/>
      <c r="G55" s="40"/>
      <c r="H55" s="71"/>
    </row>
    <row r="56" spans="1:8" ht="26.4">
      <c r="A56" s="34">
        <f>MAX(A$1:A53)+1</f>
        <v>11</v>
      </c>
      <c r="B56" s="44"/>
      <c r="C56" s="36" t="s">
        <v>66</v>
      </c>
      <c r="D56" s="37"/>
      <c r="E56" s="38" t="s">
        <v>67</v>
      </c>
      <c r="F56" s="39"/>
      <c r="G56" s="40" t="s">
        <v>68</v>
      </c>
      <c r="H56" s="57">
        <v>322</v>
      </c>
    </row>
    <row r="57" spans="1:8">
      <c r="A57" s="34"/>
      <c r="B57" s="44"/>
      <c r="C57" s="36"/>
      <c r="D57" s="37"/>
      <c r="E57" s="59" t="s">
        <v>69</v>
      </c>
      <c r="F57" s="70">
        <f>62+64</f>
        <v>126</v>
      </c>
      <c r="G57" s="40"/>
      <c r="H57" s="43"/>
    </row>
    <row r="58" spans="1:8">
      <c r="A58" s="34"/>
      <c r="B58" s="44"/>
      <c r="C58" s="36"/>
      <c r="D58" s="37"/>
      <c r="E58" s="59" t="s">
        <v>70</v>
      </c>
      <c r="F58" s="70">
        <f>67+69</f>
        <v>136</v>
      </c>
      <c r="G58" s="40"/>
      <c r="H58" s="43"/>
    </row>
    <row r="59" spans="1:8">
      <c r="A59" s="34"/>
      <c r="B59" s="44"/>
      <c r="C59" s="36"/>
      <c r="D59" s="37"/>
      <c r="E59" s="59" t="s">
        <v>71</v>
      </c>
      <c r="F59" s="66">
        <f>30+30</f>
        <v>60</v>
      </c>
      <c r="G59" s="40"/>
      <c r="H59" s="43"/>
    </row>
    <row r="60" spans="1:8">
      <c r="A60" s="34"/>
      <c r="B60" s="44"/>
      <c r="C60" s="36"/>
      <c r="D60" s="37"/>
      <c r="E60" s="58"/>
      <c r="F60" s="49">
        <f>SUM(F57:F59)</f>
        <v>322</v>
      </c>
      <c r="G60" s="40"/>
      <c r="H60" s="43"/>
    </row>
    <row r="61" spans="1:8">
      <c r="A61" s="72"/>
      <c r="B61" s="46"/>
      <c r="C61" s="96"/>
      <c r="D61" s="79"/>
      <c r="E61" s="48"/>
      <c r="F61" s="49"/>
      <c r="G61" s="74"/>
      <c r="H61" s="75"/>
    </row>
    <row r="62" spans="1:8">
      <c r="A62" s="34">
        <f>MAX(A$1:A61)+1</f>
        <v>12</v>
      </c>
      <c r="B62" s="44"/>
      <c r="C62" s="36" t="s">
        <v>72</v>
      </c>
      <c r="D62" s="37"/>
      <c r="E62" s="38" t="s">
        <v>73</v>
      </c>
      <c r="F62" s="39"/>
      <c r="G62" s="40" t="s">
        <v>16</v>
      </c>
      <c r="H62" s="76">
        <f>H63</f>
        <v>2890.91</v>
      </c>
    </row>
    <row r="63" spans="1:8">
      <c r="A63" s="84"/>
      <c r="B63" s="85"/>
      <c r="C63" s="78"/>
      <c r="D63" s="79" t="s">
        <v>74</v>
      </c>
      <c r="E63" s="83" t="s">
        <v>75</v>
      </c>
      <c r="F63" s="73"/>
      <c r="G63" s="74" t="s">
        <v>16</v>
      </c>
      <c r="H63" s="97">
        <v>2890.91</v>
      </c>
    </row>
    <row r="64" spans="1:8">
      <c r="A64" s="34"/>
      <c r="B64" s="46"/>
      <c r="C64" s="36"/>
      <c r="D64" s="37"/>
      <c r="E64" s="98" t="s">
        <v>76</v>
      </c>
      <c r="F64" s="73"/>
      <c r="G64" s="40"/>
      <c r="H64" s="71"/>
    </row>
    <row r="65" spans="1:8" ht="26.4">
      <c r="A65" s="34"/>
      <c r="B65" s="46"/>
      <c r="C65" s="36"/>
      <c r="D65" s="37"/>
      <c r="E65" s="58" t="s">
        <v>77</v>
      </c>
      <c r="F65" s="49">
        <f>F17*2.4</f>
        <v>126</v>
      </c>
      <c r="G65" s="40"/>
      <c r="H65" s="71"/>
    </row>
    <row r="66" spans="1:8" ht="26.4">
      <c r="A66" s="34"/>
      <c r="B66" s="46"/>
      <c r="C66" s="36"/>
      <c r="D66" s="37"/>
      <c r="E66" s="59" t="s">
        <v>78</v>
      </c>
      <c r="F66" s="60">
        <f>F20*2.4</f>
        <v>84.839999999999989</v>
      </c>
      <c r="G66" s="40"/>
      <c r="H66" s="71"/>
    </row>
    <row r="67" spans="1:8">
      <c r="A67" s="34"/>
      <c r="B67" s="46"/>
      <c r="C67" s="36"/>
      <c r="D67" s="37"/>
      <c r="E67" s="59" t="s">
        <v>79</v>
      </c>
      <c r="F67" s="70">
        <f>F21*2.4</f>
        <v>134.4</v>
      </c>
      <c r="G67" s="40"/>
      <c r="H67" s="71"/>
    </row>
    <row r="68" spans="1:8">
      <c r="A68" s="34"/>
      <c r="B68" s="46"/>
      <c r="C68" s="36"/>
      <c r="D68" s="37"/>
      <c r="E68" s="77" t="s">
        <v>80</v>
      </c>
      <c r="F68" s="49">
        <f>F25*2.4</f>
        <v>184.08839999999998</v>
      </c>
      <c r="G68" s="40"/>
      <c r="H68" s="71"/>
    </row>
    <row r="69" spans="1:8">
      <c r="A69" s="34"/>
      <c r="B69" s="46"/>
      <c r="C69" s="36"/>
      <c r="D69" s="37"/>
      <c r="E69" s="58" t="s">
        <v>81</v>
      </c>
      <c r="F69" s="49">
        <f>F26*2.4</f>
        <v>285.16320000000007</v>
      </c>
      <c r="G69" s="40"/>
      <c r="H69" s="71"/>
    </row>
    <row r="70" spans="1:8">
      <c r="A70" s="34"/>
      <c r="B70" s="46"/>
      <c r="C70" s="36"/>
      <c r="D70" s="37"/>
      <c r="E70" s="58" t="s">
        <v>82</v>
      </c>
      <c r="F70" s="49">
        <f>F27*2.4</f>
        <v>431.76</v>
      </c>
      <c r="G70" s="40"/>
      <c r="H70" s="71"/>
    </row>
    <row r="71" spans="1:8">
      <c r="A71" s="34"/>
      <c r="B71" s="46"/>
      <c r="C71" s="36"/>
      <c r="D71" s="37"/>
      <c r="E71" s="58" t="s">
        <v>83</v>
      </c>
      <c r="F71" s="49">
        <f>F28*2.4</f>
        <v>21.1968</v>
      </c>
      <c r="G71" s="40"/>
      <c r="H71" s="71"/>
    </row>
    <row r="72" spans="1:8">
      <c r="A72" s="34"/>
      <c r="B72" s="46"/>
      <c r="C72" s="36"/>
      <c r="D72" s="37"/>
      <c r="E72" s="80" t="s">
        <v>84</v>
      </c>
      <c r="F72" s="49">
        <f>F29*2.4</f>
        <v>69.167999999999992</v>
      </c>
      <c r="G72" s="40"/>
      <c r="H72" s="71"/>
    </row>
    <row r="73" spans="1:8" ht="26.4">
      <c r="A73" s="34"/>
      <c r="B73" s="46"/>
      <c r="C73" s="36"/>
      <c r="D73" s="37"/>
      <c r="E73" s="77" t="s">
        <v>85</v>
      </c>
      <c r="F73" s="49">
        <f>F37*0.22</f>
        <v>2.31</v>
      </c>
      <c r="G73" s="40"/>
      <c r="H73" s="71"/>
    </row>
    <row r="74" spans="1:8">
      <c r="A74" s="34"/>
      <c r="B74" s="46"/>
      <c r="C74" s="36"/>
      <c r="D74" s="37"/>
      <c r="E74" s="82" t="s">
        <v>86</v>
      </c>
      <c r="F74" s="70">
        <f>F39*0.22</f>
        <v>5.28</v>
      </c>
      <c r="G74" s="40"/>
      <c r="H74" s="71"/>
    </row>
    <row r="75" spans="1:8" ht="26.4">
      <c r="A75" s="34"/>
      <c r="B75" s="46"/>
      <c r="C75" s="36"/>
      <c r="D75" s="37"/>
      <c r="E75" s="77" t="s">
        <v>87</v>
      </c>
      <c r="F75" s="87">
        <f>F43*0.902</f>
        <v>1065.5326000000002</v>
      </c>
      <c r="G75" s="40"/>
      <c r="H75" s="71"/>
    </row>
    <row r="76" spans="1:8" ht="39.6">
      <c r="A76" s="34"/>
      <c r="B76" s="46"/>
      <c r="C76" s="36"/>
      <c r="D76" s="37"/>
      <c r="E76" s="77" t="s">
        <v>88</v>
      </c>
      <c r="F76" s="49">
        <f>F47*0.22</f>
        <v>2.31</v>
      </c>
      <c r="G76" s="40"/>
      <c r="H76" s="71"/>
    </row>
    <row r="77" spans="1:8" ht="26.4">
      <c r="A77" s="34"/>
      <c r="B77" s="46"/>
      <c r="C77" s="36"/>
      <c r="D77" s="37"/>
      <c r="E77" s="82" t="s">
        <v>89</v>
      </c>
      <c r="F77" s="70">
        <f>F48*0.22</f>
        <v>5.28</v>
      </c>
      <c r="G77" s="40"/>
      <c r="H77" s="71"/>
    </row>
    <row r="78" spans="1:8" ht="26.4">
      <c r="A78" s="34"/>
      <c r="B78" s="46"/>
      <c r="C78" s="36"/>
      <c r="D78" s="37"/>
      <c r="E78" s="89" t="s">
        <v>90</v>
      </c>
      <c r="F78" s="49">
        <f>F49*0.22</f>
        <v>177.32</v>
      </c>
      <c r="G78" s="40"/>
      <c r="H78" s="71"/>
    </row>
    <row r="79" spans="1:8" ht="26.4">
      <c r="A79" s="34"/>
      <c r="B79" s="46"/>
      <c r="C79" s="36"/>
      <c r="D79" s="37"/>
      <c r="E79" s="90" t="s">
        <v>91</v>
      </c>
      <c r="F79" s="81">
        <f>F50*0.22</f>
        <v>177.32</v>
      </c>
      <c r="G79" s="40"/>
      <c r="H79" s="71"/>
    </row>
    <row r="80" spans="1:8">
      <c r="A80" s="72"/>
      <c r="B80" s="46"/>
      <c r="C80" s="96"/>
      <c r="D80" s="99"/>
      <c r="E80" s="100"/>
      <c r="F80" s="101">
        <f>SUM(F65:F79)</f>
        <v>2771.9690000000005</v>
      </c>
      <c r="G80" s="102"/>
      <c r="H80" s="71"/>
    </row>
    <row r="81" spans="1:8">
      <c r="A81" s="72"/>
      <c r="B81" s="46"/>
      <c r="C81" s="96"/>
      <c r="D81" s="99"/>
      <c r="E81" s="100"/>
      <c r="F81" s="103"/>
      <c r="G81" s="102"/>
      <c r="H81" s="71"/>
    </row>
    <row r="82" spans="1:8">
      <c r="A82" s="72"/>
      <c r="B82" s="46"/>
      <c r="C82" s="96"/>
      <c r="D82" s="99"/>
      <c r="E82" s="104" t="s">
        <v>92</v>
      </c>
      <c r="F82" s="103"/>
      <c r="G82" s="102"/>
      <c r="H82" s="71"/>
    </row>
    <row r="83" spans="1:8">
      <c r="A83" s="72"/>
      <c r="B83" s="46"/>
      <c r="C83" s="96"/>
      <c r="D83" s="99"/>
      <c r="E83" s="59" t="s">
        <v>93</v>
      </c>
      <c r="F83" s="70">
        <f>F33*0.006</f>
        <v>5.1336000000000004</v>
      </c>
      <c r="G83" s="102"/>
      <c r="H83" s="71"/>
    </row>
    <row r="84" spans="1:8">
      <c r="A84" s="72"/>
      <c r="B84" s="46"/>
      <c r="C84" s="96"/>
      <c r="D84" s="99"/>
      <c r="E84" s="105" t="s">
        <v>94</v>
      </c>
      <c r="F84" s="49">
        <f>F116*0.076</f>
        <v>51.832000000000001</v>
      </c>
      <c r="G84" s="102"/>
      <c r="H84" s="71"/>
    </row>
    <row r="85" spans="1:8" ht="26.4">
      <c r="A85" s="34"/>
      <c r="B85" s="106"/>
      <c r="C85" s="36"/>
      <c r="D85" s="37"/>
      <c r="E85" s="105" t="s">
        <v>95</v>
      </c>
      <c r="F85" s="81">
        <f>F117*0.076</f>
        <v>51.832000000000001</v>
      </c>
      <c r="G85" s="40"/>
      <c r="H85" s="107"/>
    </row>
    <row r="86" spans="1:8">
      <c r="A86" s="34"/>
      <c r="B86" s="106"/>
      <c r="C86" s="36"/>
      <c r="D86" s="37"/>
      <c r="E86" s="77"/>
      <c r="F86" s="108">
        <f>SUM(F84:F85)</f>
        <v>103.664</v>
      </c>
      <c r="G86" s="40"/>
      <c r="H86" s="107"/>
    </row>
    <row r="87" spans="1:8">
      <c r="A87" s="34"/>
      <c r="B87" s="106"/>
      <c r="C87" s="36"/>
      <c r="D87" s="37"/>
      <c r="E87" s="77"/>
      <c r="F87" s="108"/>
      <c r="G87" s="40"/>
      <c r="H87" s="107"/>
    </row>
    <row r="88" spans="1:8">
      <c r="A88" s="34"/>
      <c r="B88" s="106"/>
      <c r="C88" s="36"/>
      <c r="D88" s="37"/>
      <c r="E88" s="98" t="s">
        <v>96</v>
      </c>
      <c r="F88" s="108"/>
      <c r="G88" s="40"/>
      <c r="H88" s="107"/>
    </row>
    <row r="89" spans="1:8">
      <c r="A89" s="34"/>
      <c r="B89" s="106"/>
      <c r="C89" s="36"/>
      <c r="D89" s="37"/>
      <c r="E89" s="94" t="s">
        <v>97</v>
      </c>
      <c r="F89" s="95">
        <f>F54*0.01</f>
        <v>0.02</v>
      </c>
      <c r="G89" s="40"/>
      <c r="H89" s="107"/>
    </row>
    <row r="90" spans="1:8">
      <c r="A90" s="34"/>
      <c r="B90" s="106"/>
      <c r="C90" s="36"/>
      <c r="D90" s="37"/>
      <c r="E90" s="59" t="s">
        <v>98</v>
      </c>
      <c r="F90" s="70">
        <f>F57*0.042</f>
        <v>5.2920000000000007</v>
      </c>
      <c r="G90" s="40"/>
      <c r="H90" s="107"/>
    </row>
    <row r="91" spans="1:8">
      <c r="A91" s="34"/>
      <c r="B91" s="106"/>
      <c r="C91" s="36"/>
      <c r="D91" s="37"/>
      <c r="E91" s="59" t="s">
        <v>99</v>
      </c>
      <c r="F91" s="70">
        <f>F58*0.06</f>
        <v>8.16</v>
      </c>
      <c r="G91" s="40"/>
      <c r="H91" s="107"/>
    </row>
    <row r="92" spans="1:8">
      <c r="A92" s="34"/>
      <c r="B92" s="106"/>
      <c r="C92" s="36"/>
      <c r="D92" s="37"/>
      <c r="E92" s="59" t="s">
        <v>100</v>
      </c>
      <c r="F92" s="66">
        <f>F59*0.03</f>
        <v>1.7999999999999998</v>
      </c>
      <c r="G92" s="40"/>
      <c r="H92" s="107"/>
    </row>
    <row r="93" spans="1:8">
      <c r="A93" s="34"/>
      <c r="B93" s="106"/>
      <c r="C93" s="36"/>
      <c r="D93" s="37"/>
      <c r="E93" s="77"/>
      <c r="F93" s="108">
        <f>SUM(F89:F92)</f>
        <v>15.272000000000002</v>
      </c>
      <c r="G93" s="40"/>
      <c r="H93" s="107"/>
    </row>
    <row r="94" spans="1:8">
      <c r="A94" s="34"/>
      <c r="B94" s="106"/>
      <c r="C94" s="36"/>
      <c r="D94" s="37"/>
      <c r="E94" s="109" t="s">
        <v>101</v>
      </c>
      <c r="F94" s="110">
        <f>F80+F86+F93</f>
        <v>2890.9050000000007</v>
      </c>
      <c r="G94" s="40"/>
      <c r="H94" s="107"/>
    </row>
    <row r="95" spans="1:8">
      <c r="A95" s="34"/>
      <c r="B95" s="106"/>
      <c r="C95" s="36"/>
      <c r="D95" s="37"/>
      <c r="E95" s="38"/>
      <c r="F95" s="39"/>
      <c r="G95" s="40"/>
      <c r="H95" s="107"/>
    </row>
    <row r="96" spans="1:8">
      <c r="A96" s="34">
        <f>MAX(A$1:A95)+1</f>
        <v>13</v>
      </c>
      <c r="B96" s="44"/>
      <c r="C96" s="36" t="s">
        <v>102</v>
      </c>
      <c r="D96" s="37"/>
      <c r="E96" s="38" t="s">
        <v>103</v>
      </c>
      <c r="F96" s="39"/>
      <c r="G96" s="40" t="s">
        <v>16</v>
      </c>
      <c r="H96" s="41">
        <v>2771.97</v>
      </c>
    </row>
    <row r="97" spans="1:8" ht="26.4">
      <c r="A97" s="34"/>
      <c r="B97" s="44"/>
      <c r="C97" s="36"/>
      <c r="D97" s="37"/>
      <c r="E97" s="58" t="s">
        <v>77</v>
      </c>
      <c r="F97" s="49">
        <f>F17*2.4</f>
        <v>126</v>
      </c>
      <c r="G97" s="40"/>
      <c r="H97" s="43"/>
    </row>
    <row r="98" spans="1:8" ht="26.4">
      <c r="A98" s="34"/>
      <c r="B98" s="44"/>
      <c r="C98" s="36"/>
      <c r="D98" s="37"/>
      <c r="E98" s="59" t="s">
        <v>78</v>
      </c>
      <c r="F98" s="60">
        <f>F20*2.4</f>
        <v>84.839999999999989</v>
      </c>
      <c r="G98" s="40"/>
      <c r="H98" s="43"/>
    </row>
    <row r="99" spans="1:8">
      <c r="A99" s="34"/>
      <c r="B99" s="106"/>
      <c r="C99" s="36"/>
      <c r="D99" s="37"/>
      <c r="E99" s="59" t="s">
        <v>79</v>
      </c>
      <c r="F99" s="70">
        <f>F21*2.4</f>
        <v>134.4</v>
      </c>
      <c r="G99" s="40"/>
      <c r="H99" s="107"/>
    </row>
    <row r="100" spans="1:8">
      <c r="A100" s="34"/>
      <c r="B100" s="106"/>
      <c r="C100" s="36"/>
      <c r="D100" s="37"/>
      <c r="E100" s="77" t="s">
        <v>80</v>
      </c>
      <c r="F100" s="49">
        <f>F25*2.4</f>
        <v>184.08839999999998</v>
      </c>
      <c r="G100" s="40"/>
      <c r="H100" s="107"/>
    </row>
    <row r="101" spans="1:8">
      <c r="A101" s="34"/>
      <c r="B101" s="106"/>
      <c r="C101" s="36"/>
      <c r="D101" s="37"/>
      <c r="E101" s="58" t="s">
        <v>81</v>
      </c>
      <c r="F101" s="49">
        <f>F26*2.4</f>
        <v>285.16320000000007</v>
      </c>
      <c r="G101" s="40"/>
      <c r="H101" s="107"/>
    </row>
    <row r="102" spans="1:8">
      <c r="A102" s="34"/>
      <c r="B102" s="106"/>
      <c r="C102" s="36"/>
      <c r="D102" s="37"/>
      <c r="E102" s="58" t="s">
        <v>82</v>
      </c>
      <c r="F102" s="49">
        <f>F27*2.4</f>
        <v>431.76</v>
      </c>
      <c r="G102" s="40"/>
      <c r="H102" s="107"/>
    </row>
    <row r="103" spans="1:8">
      <c r="A103" s="34"/>
      <c r="B103" s="106"/>
      <c r="C103" s="36"/>
      <c r="D103" s="37"/>
      <c r="E103" s="58" t="s">
        <v>83</v>
      </c>
      <c r="F103" s="49">
        <f>F28*2.4</f>
        <v>21.1968</v>
      </c>
      <c r="G103" s="40"/>
      <c r="H103" s="107"/>
    </row>
    <row r="104" spans="1:8">
      <c r="A104" s="34"/>
      <c r="B104" s="106"/>
      <c r="C104" s="36"/>
      <c r="D104" s="37"/>
      <c r="E104" s="80" t="s">
        <v>84</v>
      </c>
      <c r="F104" s="49">
        <f>F29*2.4</f>
        <v>69.167999999999992</v>
      </c>
      <c r="G104" s="40"/>
      <c r="H104" s="107"/>
    </row>
    <row r="105" spans="1:8" ht="26.4">
      <c r="A105" s="34"/>
      <c r="B105" s="106"/>
      <c r="C105" s="36"/>
      <c r="D105" s="37"/>
      <c r="E105" s="77" t="s">
        <v>85</v>
      </c>
      <c r="F105" s="49">
        <f>F37*0.22</f>
        <v>2.31</v>
      </c>
      <c r="G105" s="40"/>
      <c r="H105" s="107"/>
    </row>
    <row r="106" spans="1:8">
      <c r="A106" s="34"/>
      <c r="B106" s="106"/>
      <c r="C106" s="36"/>
      <c r="D106" s="37"/>
      <c r="E106" s="82" t="s">
        <v>86</v>
      </c>
      <c r="F106" s="70">
        <f>F39*0.22</f>
        <v>5.28</v>
      </c>
      <c r="G106" s="40"/>
      <c r="H106" s="107"/>
    </row>
    <row r="107" spans="1:8" ht="26.4">
      <c r="A107" s="34"/>
      <c r="B107" s="106"/>
      <c r="C107" s="36"/>
      <c r="D107" s="37"/>
      <c r="E107" s="77" t="s">
        <v>87</v>
      </c>
      <c r="F107" s="87">
        <f>F43*0.902</f>
        <v>1065.5326000000002</v>
      </c>
      <c r="G107" s="40"/>
      <c r="H107" s="107"/>
    </row>
    <row r="108" spans="1:8" ht="39.6">
      <c r="A108" s="34"/>
      <c r="B108" s="106"/>
      <c r="C108" s="36"/>
      <c r="D108" s="37"/>
      <c r="E108" s="77" t="s">
        <v>88</v>
      </c>
      <c r="F108" s="49">
        <f>F47*0.22</f>
        <v>2.31</v>
      </c>
      <c r="G108" s="40"/>
      <c r="H108" s="107"/>
    </row>
    <row r="109" spans="1:8" ht="26.4">
      <c r="A109" s="34"/>
      <c r="B109" s="106"/>
      <c r="C109" s="36"/>
      <c r="D109" s="37"/>
      <c r="E109" s="82" t="s">
        <v>89</v>
      </c>
      <c r="F109" s="70">
        <f>F48*0.22</f>
        <v>5.28</v>
      </c>
      <c r="G109" s="40"/>
      <c r="H109" s="107"/>
    </row>
    <row r="110" spans="1:8" ht="26.4">
      <c r="A110" s="34"/>
      <c r="B110" s="106"/>
      <c r="C110" s="36"/>
      <c r="D110" s="37"/>
      <c r="E110" s="89" t="s">
        <v>90</v>
      </c>
      <c r="F110" s="49">
        <f>F49*0.22</f>
        <v>177.32</v>
      </c>
      <c r="G110" s="40"/>
      <c r="H110" s="107"/>
    </row>
    <row r="111" spans="1:8" ht="26.4">
      <c r="A111" s="34"/>
      <c r="B111" s="106"/>
      <c r="C111" s="36"/>
      <c r="D111" s="37"/>
      <c r="E111" s="90" t="s">
        <v>91</v>
      </c>
      <c r="F111" s="81">
        <f>F50*0.22</f>
        <v>177.32</v>
      </c>
      <c r="G111" s="40"/>
      <c r="H111" s="107"/>
    </row>
    <row r="112" spans="1:8">
      <c r="A112" s="34"/>
      <c r="B112" s="106"/>
      <c r="C112" s="36"/>
      <c r="D112" s="37"/>
      <c r="E112" s="100"/>
      <c r="F112" s="101">
        <f>SUM(F97:F111)</f>
        <v>2771.9690000000005</v>
      </c>
      <c r="G112" s="40"/>
      <c r="H112" s="107"/>
    </row>
    <row r="113" spans="1:12">
      <c r="A113" s="111"/>
      <c r="B113" s="112"/>
      <c r="C113" s="113"/>
      <c r="D113" s="79"/>
      <c r="E113" s="83"/>
      <c r="F113" s="73"/>
      <c r="G113" s="74"/>
      <c r="H113" s="114"/>
    </row>
    <row r="114" spans="1:12">
      <c r="A114" s="34">
        <f>MAX(A$1:A113)+1</f>
        <v>14</v>
      </c>
      <c r="B114" s="44"/>
      <c r="C114" s="36" t="s">
        <v>104</v>
      </c>
      <c r="D114" s="37"/>
      <c r="E114" s="38" t="s">
        <v>105</v>
      </c>
      <c r="F114" s="39"/>
      <c r="G114" s="40" t="s">
        <v>39</v>
      </c>
      <c r="H114" s="41">
        <f>H115</f>
        <v>1364</v>
      </c>
    </row>
    <row r="115" spans="1:12" ht="26.4">
      <c r="A115" s="84"/>
      <c r="B115" s="85"/>
      <c r="C115" s="78"/>
      <c r="D115" s="79" t="s">
        <v>106</v>
      </c>
      <c r="E115" s="83" t="s">
        <v>107</v>
      </c>
      <c r="F115" s="73"/>
      <c r="G115" s="74" t="s">
        <v>39</v>
      </c>
      <c r="H115" s="115">
        <v>1364</v>
      </c>
    </row>
    <row r="116" spans="1:12">
      <c r="A116" s="111"/>
      <c r="B116" s="106"/>
      <c r="C116" s="116"/>
      <c r="D116" s="117"/>
      <c r="E116" s="105" t="s">
        <v>108</v>
      </c>
      <c r="F116" s="49">
        <f>11*62</f>
        <v>682</v>
      </c>
      <c r="G116" s="118"/>
      <c r="H116" s="107"/>
    </row>
    <row r="117" spans="1:12" ht="26.4">
      <c r="A117" s="111"/>
      <c r="B117" s="35"/>
      <c r="C117" s="119"/>
      <c r="D117" s="120"/>
      <c r="E117" s="105" t="s">
        <v>109</v>
      </c>
      <c r="F117" s="81">
        <f>11*62</f>
        <v>682</v>
      </c>
      <c r="G117" s="121"/>
      <c r="H117" s="114"/>
    </row>
    <row r="118" spans="1:12">
      <c r="A118" s="111"/>
      <c r="B118" s="112"/>
      <c r="C118" s="113"/>
      <c r="D118" s="122"/>
      <c r="E118" s="58"/>
      <c r="F118" s="87">
        <f>SUM(F116:F117)</f>
        <v>1364</v>
      </c>
      <c r="G118" s="121"/>
      <c r="H118" s="107"/>
    </row>
    <row r="119" spans="1:12">
      <c r="A119" s="111"/>
      <c r="B119" s="106"/>
      <c r="C119" s="78"/>
      <c r="D119" s="79"/>
      <c r="E119" s="83"/>
      <c r="F119" s="73"/>
      <c r="G119" s="74"/>
      <c r="H119" s="114"/>
      <c r="K119" s="249"/>
    </row>
    <row r="120" spans="1:12" s="127" customFormat="1">
      <c r="A120" s="123"/>
      <c r="B120" s="35" t="s">
        <v>110</v>
      </c>
      <c r="C120" s="119"/>
      <c r="D120" s="120"/>
      <c r="E120" s="124" t="s">
        <v>111</v>
      </c>
      <c r="F120" s="125"/>
      <c r="G120" s="126"/>
      <c r="H120" s="43"/>
      <c r="I120"/>
      <c r="J120"/>
      <c r="K120"/>
      <c r="L120"/>
    </row>
    <row r="121" spans="1:12">
      <c r="A121" s="34"/>
      <c r="B121" s="46"/>
      <c r="C121" s="36"/>
      <c r="D121" s="37"/>
      <c r="E121" s="38"/>
      <c r="F121" s="39"/>
      <c r="G121" s="40"/>
      <c r="H121" s="71"/>
    </row>
    <row r="122" spans="1:12">
      <c r="A122" s="34">
        <f>MAX(A$1:A121)+1</f>
        <v>15</v>
      </c>
      <c r="B122" s="44"/>
      <c r="C122" s="36" t="s">
        <v>112</v>
      </c>
      <c r="D122" s="37"/>
      <c r="E122" s="38" t="s">
        <v>113</v>
      </c>
      <c r="F122" s="39"/>
      <c r="G122" s="40" t="s">
        <v>39</v>
      </c>
      <c r="H122" s="57">
        <f>H123</f>
        <v>134.4</v>
      </c>
    </row>
    <row r="123" spans="1:12">
      <c r="A123" s="84"/>
      <c r="B123" s="85"/>
      <c r="C123" s="78"/>
      <c r="D123" s="79" t="s">
        <v>114</v>
      </c>
      <c r="E123" s="83" t="s">
        <v>115</v>
      </c>
      <c r="F123" s="73"/>
      <c r="G123" s="74" t="s">
        <v>39</v>
      </c>
      <c r="H123" s="128">
        <v>134.4</v>
      </c>
    </row>
    <row r="124" spans="1:12" ht="26.4">
      <c r="A124" s="34"/>
      <c r="B124" s="46"/>
      <c r="C124" s="36"/>
      <c r="D124" s="37"/>
      <c r="E124" s="59" t="s">
        <v>116</v>
      </c>
      <c r="F124" s="60">
        <f>(2*25+2*35)*1.12</f>
        <v>134.4</v>
      </c>
      <c r="G124" s="40"/>
      <c r="H124" s="71"/>
    </row>
    <row r="125" spans="1:12">
      <c r="A125" s="34"/>
      <c r="B125" s="46"/>
      <c r="C125" s="36"/>
      <c r="D125" s="37"/>
      <c r="E125" s="77"/>
      <c r="F125" s="80"/>
      <c r="G125" s="40"/>
      <c r="H125" s="71"/>
    </row>
    <row r="126" spans="1:12">
      <c r="A126" s="34">
        <f>MAX(A$1:A125)+1</f>
        <v>16</v>
      </c>
      <c r="B126" s="44"/>
      <c r="C126" s="36" t="s">
        <v>117</v>
      </c>
      <c r="D126" s="37"/>
      <c r="E126" s="38" t="s">
        <v>118</v>
      </c>
      <c r="F126" s="39"/>
      <c r="G126" s="40" t="s">
        <v>19</v>
      </c>
      <c r="H126" s="57">
        <f>H127</f>
        <v>67.2</v>
      </c>
    </row>
    <row r="127" spans="1:12">
      <c r="A127" s="84"/>
      <c r="B127" s="85"/>
      <c r="C127" s="78"/>
      <c r="D127" s="79" t="s">
        <v>119</v>
      </c>
      <c r="E127" s="83" t="s">
        <v>120</v>
      </c>
      <c r="F127" s="73"/>
      <c r="G127" s="74" t="s">
        <v>19</v>
      </c>
      <c r="H127" s="128">
        <v>67.2</v>
      </c>
    </row>
    <row r="128" spans="1:12">
      <c r="A128" s="62"/>
      <c r="B128" s="46"/>
      <c r="C128" s="96"/>
      <c r="D128" s="99"/>
      <c r="E128" s="59" t="s">
        <v>121</v>
      </c>
      <c r="F128" s="70">
        <f>F124*0.5</f>
        <v>67.2</v>
      </c>
      <c r="G128" s="102"/>
      <c r="H128" s="71"/>
    </row>
    <row r="129" spans="1:12">
      <c r="A129" s="34"/>
      <c r="B129" s="46"/>
      <c r="C129" s="36"/>
      <c r="D129" s="37"/>
      <c r="E129" s="38"/>
      <c r="F129" s="39"/>
      <c r="G129" s="40"/>
      <c r="H129" s="71"/>
    </row>
    <row r="130" spans="1:12" s="127" customFormat="1">
      <c r="A130" s="123"/>
      <c r="B130" s="35" t="s">
        <v>122</v>
      </c>
      <c r="C130" s="119"/>
      <c r="D130" s="120"/>
      <c r="E130" s="53" t="s">
        <v>123</v>
      </c>
      <c r="F130" s="129"/>
      <c r="G130" s="130"/>
      <c r="H130" s="43"/>
      <c r="I130"/>
      <c r="J130"/>
      <c r="K130"/>
      <c r="L130"/>
    </row>
    <row r="131" spans="1:12">
      <c r="A131" s="62"/>
      <c r="B131" s="46"/>
      <c r="C131" s="96"/>
      <c r="D131" s="99"/>
      <c r="E131" s="100"/>
      <c r="F131" s="131"/>
      <c r="G131" s="102"/>
      <c r="H131" s="71"/>
    </row>
    <row r="132" spans="1:12">
      <c r="A132" s="34">
        <f>MAX(A$1:A131)+1</f>
        <v>17</v>
      </c>
      <c r="B132" s="44"/>
      <c r="C132" s="36" t="s">
        <v>124</v>
      </c>
      <c r="D132" s="78"/>
      <c r="E132" s="38" t="s">
        <v>125</v>
      </c>
      <c r="F132" s="39"/>
      <c r="G132" s="40" t="s">
        <v>19</v>
      </c>
      <c r="H132" s="45">
        <f>H133</f>
        <v>1593.3</v>
      </c>
    </row>
    <row r="133" spans="1:12">
      <c r="A133" s="84"/>
      <c r="B133" s="85"/>
      <c r="C133" s="78"/>
      <c r="D133" s="78" t="s">
        <v>126</v>
      </c>
      <c r="E133" s="83" t="s">
        <v>127</v>
      </c>
      <c r="F133" s="73"/>
      <c r="G133" s="74" t="s">
        <v>19</v>
      </c>
      <c r="H133" s="86">
        <v>1593.3</v>
      </c>
    </row>
    <row r="134" spans="1:12" ht="26.4">
      <c r="A134" s="62"/>
      <c r="B134" s="46"/>
      <c r="C134" s="96"/>
      <c r="D134" s="99"/>
      <c r="E134" s="77" t="s">
        <v>128</v>
      </c>
      <c r="F134" s="87">
        <f>1/3*(305*6.3)+1/3*(397*7.2)</f>
        <v>1593.3</v>
      </c>
      <c r="G134" s="102"/>
      <c r="H134" s="71"/>
    </row>
    <row r="135" spans="1:12">
      <c r="A135" s="62"/>
      <c r="B135" s="46"/>
      <c r="C135" s="96"/>
      <c r="D135" s="99"/>
      <c r="E135" s="100"/>
      <c r="F135" s="131"/>
      <c r="G135" s="102"/>
      <c r="H135" s="71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24"/>
      <c r="F137" s="125"/>
      <c r="G137" s="126"/>
      <c r="H137" s="43"/>
      <c r="I137"/>
      <c r="J137"/>
      <c r="K137"/>
      <c r="L137"/>
    </row>
    <row r="138" spans="1:12">
      <c r="A138" s="34">
        <f>MAX(A$1:A137)+1</f>
        <v>18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76">
        <f>H139</f>
        <v>1593.3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97">
        <v>1593.3</v>
      </c>
    </row>
    <row r="140" spans="1:12" s="127" customFormat="1">
      <c r="A140" s="123"/>
      <c r="B140" s="35"/>
      <c r="C140" s="119"/>
      <c r="D140" s="120"/>
      <c r="E140" s="132" t="s">
        <v>135</v>
      </c>
      <c r="F140" s="133">
        <f>F145</f>
        <v>1593.3</v>
      </c>
      <c r="G140" s="126"/>
      <c r="H140" s="43"/>
      <c r="I140"/>
      <c r="J140"/>
      <c r="K140"/>
      <c r="L140"/>
    </row>
    <row r="141" spans="1:12">
      <c r="A141" s="34"/>
      <c r="B141" s="44"/>
      <c r="C141" s="36"/>
      <c r="D141" s="37"/>
      <c r="E141" s="38"/>
      <c r="F141" s="39"/>
      <c r="G141" s="40"/>
      <c r="H141" s="57"/>
    </row>
    <row r="142" spans="1:12">
      <c r="A142" s="34">
        <f>MAX(A$1:A141)+1</f>
        <v>19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f>H143</f>
        <v>1593.3</v>
      </c>
    </row>
    <row r="143" spans="1:12" ht="26.4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1593.3</v>
      </c>
    </row>
    <row r="144" spans="1:12">
      <c r="A144" s="84"/>
      <c r="B144" s="85"/>
      <c r="C144" s="78"/>
      <c r="D144" s="79"/>
      <c r="E144" s="98" t="s">
        <v>140</v>
      </c>
      <c r="F144" s="73"/>
      <c r="G144" s="74"/>
      <c r="H144" s="97"/>
    </row>
    <row r="145" spans="1:9">
      <c r="A145" s="134"/>
      <c r="B145" s="85"/>
      <c r="C145" s="78"/>
      <c r="D145" s="79"/>
      <c r="E145" s="77" t="s">
        <v>141</v>
      </c>
      <c r="F145" s="108">
        <f>F134</f>
        <v>1593.3</v>
      </c>
      <c r="G145" s="74"/>
      <c r="H145" s="43"/>
    </row>
    <row r="146" spans="1:9">
      <c r="A146" s="134"/>
      <c r="B146" s="85"/>
      <c r="C146" s="78"/>
      <c r="D146" s="79"/>
      <c r="E146" s="77"/>
      <c r="F146" s="42"/>
      <c r="G146" s="74"/>
      <c r="H146" s="43"/>
    </row>
    <row r="147" spans="1:9">
      <c r="A147" s="34"/>
      <c r="B147" s="44"/>
      <c r="C147" s="36"/>
      <c r="D147" s="37"/>
      <c r="E147" s="38"/>
      <c r="F147" s="39"/>
      <c r="G147" s="40"/>
      <c r="H147" s="76"/>
    </row>
    <row r="148" spans="1:9" ht="14.4" thickBot="1">
      <c r="A148" s="135"/>
      <c r="B148" s="136"/>
      <c r="C148" s="136"/>
      <c r="D148" s="136"/>
      <c r="E148" s="137"/>
      <c r="F148" s="138"/>
      <c r="G148" s="136"/>
      <c r="H148" s="139"/>
    </row>
    <row r="149" spans="1:9">
      <c r="E149" s="6"/>
      <c r="F149" s="141"/>
      <c r="H149" s="531"/>
      <c r="I1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/>
  <dimension ref="A1:L15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1" max="11" width="15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142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1263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0.8</v>
      </c>
    </row>
    <row r="9" spans="1:12">
      <c r="A9" s="23"/>
      <c r="B9" s="31"/>
      <c r="C9" s="31"/>
      <c r="D9" s="32"/>
      <c r="E9" s="33"/>
      <c r="F9" s="95">
        <f>F78</f>
        <v>0.8</v>
      </c>
      <c r="G9" s="29"/>
      <c r="H9" s="30"/>
    </row>
    <row r="10" spans="1:12">
      <c r="A10" s="23"/>
      <c r="B10" s="31"/>
      <c r="C10" s="31"/>
      <c r="D10" s="32"/>
      <c r="E10" s="33"/>
      <c r="F10" s="95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143</v>
      </c>
      <c r="D13" s="37"/>
      <c r="E13" s="38" t="s">
        <v>144</v>
      </c>
      <c r="F13" s="39"/>
      <c r="G13" s="40" t="s">
        <v>19</v>
      </c>
      <c r="H13" s="145">
        <v>25.1</v>
      </c>
    </row>
    <row r="14" spans="1:12" s="56" customFormat="1">
      <c r="A14" s="50"/>
      <c r="B14" s="24"/>
      <c r="C14" s="146"/>
      <c r="D14" s="78"/>
      <c r="E14" s="77" t="s">
        <v>145</v>
      </c>
      <c r="F14" s="60">
        <f>0.5*1.4*(4.35*2+3.75*2)+0.5*1*2.6*2</f>
        <v>13.939999999999998</v>
      </c>
      <c r="G14" s="74"/>
      <c r="H14" s="147"/>
      <c r="I14"/>
      <c r="J14"/>
      <c r="K14"/>
      <c r="L14"/>
    </row>
    <row r="15" spans="1:12" s="56" customFormat="1">
      <c r="A15" s="50"/>
      <c r="B15" s="24"/>
      <c r="C15" s="146"/>
      <c r="D15" s="78"/>
      <c r="E15" s="77" t="s">
        <v>146</v>
      </c>
      <c r="F15" s="148">
        <f>0.4*0.4*0.8*(10+18+10)+0.3*0.9*23.3</f>
        <v>11.155000000000001</v>
      </c>
      <c r="G15" s="74"/>
      <c r="H15" s="147"/>
      <c r="I15"/>
      <c r="J15"/>
      <c r="K15"/>
      <c r="L15"/>
    </row>
    <row r="16" spans="1:12">
      <c r="A16" s="34"/>
      <c r="B16" s="44"/>
      <c r="C16" s="146"/>
      <c r="D16" s="78"/>
      <c r="E16" s="149"/>
      <c r="F16" s="60">
        <f>SUM(F14:F15)</f>
        <v>25.094999999999999</v>
      </c>
      <c r="G16" s="74"/>
      <c r="H16" s="147"/>
    </row>
    <row r="17" spans="1:8" ht="15.6">
      <c r="A17" s="72"/>
      <c r="B17" s="24"/>
      <c r="C17" s="51"/>
      <c r="D17" s="52"/>
      <c r="E17" s="53"/>
      <c r="F17" s="73"/>
      <c r="G17" s="74"/>
      <c r="H17" s="75"/>
    </row>
    <row r="18" spans="1:8">
      <c r="A18" s="34">
        <f>MAX(A$1:A17)+1</f>
        <v>3</v>
      </c>
      <c r="B18" s="150"/>
      <c r="C18" s="36" t="s">
        <v>23</v>
      </c>
      <c r="D18" s="37"/>
      <c r="E18" s="38" t="s">
        <v>24</v>
      </c>
      <c r="F18" s="39"/>
      <c r="G18" s="40" t="s">
        <v>19</v>
      </c>
      <c r="H18" s="145">
        <v>70.64</v>
      </c>
    </row>
    <row r="19" spans="1:8">
      <c r="A19" s="151"/>
      <c r="B19" s="150"/>
      <c r="C19" s="146"/>
      <c r="D19" s="37"/>
      <c r="E19" s="77" t="s">
        <v>147</v>
      </c>
      <c r="F19" s="80">
        <f>0.25*3*12*2+0.4*3.5*(12.8*2+6*2)</f>
        <v>70.640000000000015</v>
      </c>
      <c r="G19" s="40"/>
      <c r="H19" s="147"/>
    </row>
    <row r="20" spans="1:8">
      <c r="A20" s="151"/>
      <c r="B20" s="150"/>
      <c r="C20" s="146"/>
      <c r="D20" s="78"/>
      <c r="E20" s="77"/>
      <c r="F20" s="152"/>
      <c r="G20" s="74"/>
      <c r="H20" s="147"/>
    </row>
    <row r="21" spans="1:8" ht="26.4">
      <c r="A21" s="34">
        <f>MAX(A$1:A20)+1</f>
        <v>4</v>
      </c>
      <c r="B21" s="150"/>
      <c r="C21" s="36" t="s">
        <v>148</v>
      </c>
      <c r="D21" s="37"/>
      <c r="E21" s="38" t="s">
        <v>149</v>
      </c>
      <c r="F21" s="39"/>
      <c r="G21" s="40" t="s">
        <v>19</v>
      </c>
      <c r="H21" s="145">
        <v>14.34</v>
      </c>
    </row>
    <row r="22" spans="1:8">
      <c r="A22" s="151"/>
      <c r="B22" s="150"/>
      <c r="C22" s="146"/>
      <c r="D22" s="78"/>
      <c r="E22" s="77" t="s">
        <v>150</v>
      </c>
      <c r="F22" s="60">
        <f>0.35*2.75*(4.35*2+3.1*2)</f>
        <v>14.341249999999997</v>
      </c>
      <c r="G22" s="74"/>
      <c r="H22" s="147"/>
    </row>
    <row r="23" spans="1:8">
      <c r="A23" s="151"/>
      <c r="B23" s="150"/>
      <c r="C23" s="146"/>
      <c r="D23" s="78"/>
      <c r="E23" s="77"/>
      <c r="F23" s="152"/>
      <c r="G23" s="74"/>
      <c r="H23" s="147"/>
    </row>
    <row r="24" spans="1:8" ht="26.4">
      <c r="A24" s="34">
        <f>MAX(A$1:A23)+1</f>
        <v>5</v>
      </c>
      <c r="B24" s="150"/>
      <c r="C24" s="36" t="s">
        <v>151</v>
      </c>
      <c r="D24" s="37"/>
      <c r="E24" s="38" t="s">
        <v>152</v>
      </c>
      <c r="F24" s="39"/>
      <c r="G24" s="40" t="s">
        <v>19</v>
      </c>
      <c r="H24" s="145">
        <v>10.8</v>
      </c>
    </row>
    <row r="25" spans="1:8">
      <c r="A25" s="151"/>
      <c r="B25" s="150"/>
      <c r="C25" s="146"/>
      <c r="D25" s="78"/>
      <c r="E25" s="77" t="s">
        <v>153</v>
      </c>
      <c r="F25" s="60">
        <f>0.15*12*6</f>
        <v>10.799999999999999</v>
      </c>
      <c r="G25" s="74"/>
      <c r="H25" s="147"/>
    </row>
    <row r="26" spans="1:8">
      <c r="A26" s="151"/>
      <c r="B26" s="150"/>
      <c r="C26" s="146"/>
      <c r="D26" s="78"/>
      <c r="E26" s="77"/>
      <c r="F26" s="153"/>
      <c r="G26" s="74"/>
      <c r="H26" s="147"/>
    </row>
    <row r="27" spans="1:8" ht="26.4">
      <c r="A27" s="34">
        <f>MAX(A$1:A26)+1</f>
        <v>6</v>
      </c>
      <c r="B27" s="150"/>
      <c r="C27" s="36" t="s">
        <v>154</v>
      </c>
      <c r="D27" s="37"/>
      <c r="E27" s="38" t="s">
        <v>155</v>
      </c>
      <c r="F27" s="80"/>
      <c r="G27" s="40" t="s">
        <v>19</v>
      </c>
      <c r="H27" s="145">
        <v>1.74</v>
      </c>
    </row>
    <row r="28" spans="1:8">
      <c r="A28" s="151"/>
      <c r="B28" s="150"/>
      <c r="C28" s="146"/>
      <c r="D28" s="78"/>
      <c r="E28" s="77" t="s">
        <v>156</v>
      </c>
      <c r="F28" s="60">
        <f>0.15*3.1*3.75</f>
        <v>1.7437499999999999</v>
      </c>
      <c r="G28" s="74"/>
      <c r="H28" s="147"/>
    </row>
    <row r="29" spans="1:8">
      <c r="A29" s="151"/>
      <c r="B29" s="150"/>
      <c r="C29" s="146"/>
      <c r="D29" s="78"/>
      <c r="E29" s="77"/>
      <c r="F29" s="153"/>
      <c r="G29" s="74"/>
      <c r="H29" s="147"/>
    </row>
    <row r="30" spans="1:8" ht="26.4">
      <c r="A30" s="34">
        <f>MAX(A$1:A29)+1</f>
        <v>7</v>
      </c>
      <c r="B30" s="150"/>
      <c r="C30" s="36" t="s">
        <v>30</v>
      </c>
      <c r="D30" s="37"/>
      <c r="E30" s="38" t="s">
        <v>31</v>
      </c>
      <c r="F30" s="154"/>
      <c r="G30" s="40" t="s">
        <v>19</v>
      </c>
      <c r="H30" s="145">
        <v>1.37</v>
      </c>
    </row>
    <row r="31" spans="1:8">
      <c r="A31" s="151"/>
      <c r="B31" s="150"/>
      <c r="C31" s="146"/>
      <c r="D31" s="78"/>
      <c r="E31" s="77" t="s">
        <v>157</v>
      </c>
      <c r="F31" s="60">
        <f>0.3*0.25*(4.35*2+3.75*2)+0.1*0.4*3.75</f>
        <v>1.3649999999999998</v>
      </c>
      <c r="G31" s="74"/>
      <c r="H31" s="147"/>
    </row>
    <row r="32" spans="1:8">
      <c r="A32" s="151"/>
      <c r="B32" s="150"/>
      <c r="C32" s="146"/>
      <c r="D32" s="78"/>
      <c r="E32" s="77"/>
      <c r="F32" s="60"/>
      <c r="G32" s="74"/>
      <c r="H32" s="147"/>
    </row>
    <row r="33" spans="1:8">
      <c r="A33" s="34">
        <f>MAX(A$1:A32)+1</f>
        <v>8</v>
      </c>
      <c r="B33" s="150"/>
      <c r="C33" s="36" t="s">
        <v>158</v>
      </c>
      <c r="D33" s="37"/>
      <c r="E33" s="38" t="s">
        <v>159</v>
      </c>
      <c r="F33" s="154"/>
      <c r="G33" s="40" t="s">
        <v>39</v>
      </c>
      <c r="H33" s="145">
        <v>109.32</v>
      </c>
    </row>
    <row r="34" spans="1:8">
      <c r="A34" s="151"/>
      <c r="B34" s="150"/>
      <c r="C34" s="146"/>
      <c r="D34" s="78"/>
      <c r="E34" s="77" t="s">
        <v>160</v>
      </c>
      <c r="F34" s="60">
        <f>4.35*3.75</f>
        <v>16.3125</v>
      </c>
      <c r="G34" s="74"/>
      <c r="H34" s="147"/>
    </row>
    <row r="35" spans="1:8">
      <c r="A35" s="151"/>
      <c r="B35" s="150"/>
      <c r="C35" s="146"/>
      <c r="D35" s="78"/>
      <c r="E35" s="77" t="s">
        <v>161</v>
      </c>
      <c r="F35" s="148">
        <f>13.1*7.1</f>
        <v>93.009999999999991</v>
      </c>
      <c r="G35" s="74"/>
      <c r="H35" s="147"/>
    </row>
    <row r="36" spans="1:8">
      <c r="A36" s="151"/>
      <c r="B36" s="150"/>
      <c r="C36" s="146"/>
      <c r="D36" s="78"/>
      <c r="E36" s="149" t="s">
        <v>101</v>
      </c>
      <c r="F36" s="60">
        <f>SUM(F34:F35)</f>
        <v>109.32249999999999</v>
      </c>
      <c r="G36" s="74"/>
      <c r="H36" s="147"/>
    </row>
    <row r="37" spans="1:8">
      <c r="A37" s="151"/>
      <c r="B37" s="150"/>
      <c r="C37" s="146"/>
      <c r="D37" s="78"/>
      <c r="E37" s="77"/>
      <c r="F37" s="60"/>
      <c r="G37" s="74"/>
      <c r="H37" s="147"/>
    </row>
    <row r="38" spans="1:8" ht="26.4">
      <c r="A38" s="34">
        <f>MAX(A$1:A37)+1</f>
        <v>9</v>
      </c>
      <c r="B38" s="150"/>
      <c r="C38" s="36" t="s">
        <v>162</v>
      </c>
      <c r="D38" s="37"/>
      <c r="E38" s="38" t="s">
        <v>163</v>
      </c>
      <c r="F38" s="154"/>
      <c r="G38" s="40" t="s">
        <v>39</v>
      </c>
      <c r="H38" s="145">
        <v>87.04</v>
      </c>
    </row>
    <row r="39" spans="1:8">
      <c r="A39" s="151"/>
      <c r="B39" s="150"/>
      <c r="C39" s="146"/>
      <c r="D39" s="78"/>
      <c r="E39" s="77" t="s">
        <v>164</v>
      </c>
      <c r="F39" s="60">
        <f>12.8*6.8</f>
        <v>87.04</v>
      </c>
      <c r="G39" s="74"/>
      <c r="H39" s="147"/>
    </row>
    <row r="40" spans="1:8">
      <c r="A40" s="151"/>
      <c r="B40" s="150"/>
      <c r="C40" s="146"/>
      <c r="D40" s="78"/>
      <c r="E40" s="77"/>
      <c r="F40" s="60"/>
      <c r="G40" s="74"/>
      <c r="H40" s="147"/>
    </row>
    <row r="41" spans="1:8">
      <c r="A41" s="34">
        <f>MAX(A$1:A40)+1</f>
        <v>10</v>
      </c>
      <c r="B41" s="150"/>
      <c r="C41" s="36" t="s">
        <v>165</v>
      </c>
      <c r="D41" s="37"/>
      <c r="E41" s="38" t="s">
        <v>166</v>
      </c>
      <c r="F41" s="154"/>
      <c r="G41" s="40" t="s">
        <v>39</v>
      </c>
      <c r="H41" s="145">
        <v>11.63</v>
      </c>
    </row>
    <row r="42" spans="1:8">
      <c r="A42" s="151"/>
      <c r="B42" s="150"/>
      <c r="C42" s="146"/>
      <c r="D42" s="78"/>
      <c r="E42" s="77" t="s">
        <v>167</v>
      </c>
      <c r="F42" s="60">
        <f>3.1*3.75</f>
        <v>11.625</v>
      </c>
      <c r="G42" s="74"/>
      <c r="H42" s="147"/>
    </row>
    <row r="43" spans="1:8">
      <c r="A43" s="151"/>
      <c r="B43" s="150"/>
      <c r="C43" s="146"/>
      <c r="D43" s="78"/>
      <c r="E43" s="77"/>
      <c r="F43" s="60"/>
      <c r="G43" s="74"/>
      <c r="H43" s="147"/>
    </row>
    <row r="44" spans="1:8" ht="26.4">
      <c r="A44" s="34">
        <f>MAX(A$1:A43)+1</f>
        <v>11</v>
      </c>
      <c r="B44" s="150"/>
      <c r="C44" s="36" t="s">
        <v>37</v>
      </c>
      <c r="D44" s="37"/>
      <c r="E44" s="38" t="s">
        <v>38</v>
      </c>
      <c r="F44" s="154"/>
      <c r="G44" s="40" t="s">
        <v>39</v>
      </c>
      <c r="H44" s="145">
        <v>16.309999999999999</v>
      </c>
    </row>
    <row r="45" spans="1:8">
      <c r="A45" s="151"/>
      <c r="B45" s="150"/>
      <c r="C45" s="146"/>
      <c r="D45" s="78"/>
      <c r="E45" s="77" t="s">
        <v>160</v>
      </c>
      <c r="F45" s="60">
        <f>4.35*3.75</f>
        <v>16.3125</v>
      </c>
      <c r="G45" s="74"/>
      <c r="H45" s="147"/>
    </row>
    <row r="46" spans="1:8">
      <c r="A46" s="151"/>
      <c r="B46" s="150"/>
      <c r="C46" s="146"/>
      <c r="D46" s="78"/>
      <c r="E46" s="77"/>
      <c r="F46" s="60"/>
      <c r="G46" s="74"/>
      <c r="H46" s="147"/>
    </row>
    <row r="47" spans="1:8" ht="26.4">
      <c r="A47" s="34">
        <f>MAX(A$1:A46)+1</f>
        <v>12</v>
      </c>
      <c r="B47" s="150"/>
      <c r="C47" s="36" t="s">
        <v>168</v>
      </c>
      <c r="D47" s="37"/>
      <c r="E47" s="38" t="s">
        <v>169</v>
      </c>
      <c r="F47" s="154"/>
      <c r="G47" s="40" t="s">
        <v>68</v>
      </c>
      <c r="H47" s="145">
        <v>22.95</v>
      </c>
    </row>
    <row r="48" spans="1:8">
      <c r="A48" s="151"/>
      <c r="B48" s="150"/>
      <c r="C48" s="146"/>
      <c r="D48" s="78"/>
      <c r="E48" s="77" t="s">
        <v>170</v>
      </c>
      <c r="F48" s="60">
        <f>4.35+4.35*2+3.75*2+2.4</f>
        <v>22.949999999999996</v>
      </c>
      <c r="G48" s="74"/>
      <c r="H48" s="147"/>
    </row>
    <row r="49" spans="1:8">
      <c r="A49" s="151"/>
      <c r="B49" s="150"/>
      <c r="C49" s="146"/>
      <c r="D49" s="78"/>
      <c r="E49" s="77"/>
      <c r="F49" s="60"/>
      <c r="G49" s="74"/>
      <c r="H49" s="147"/>
    </row>
    <row r="50" spans="1:8" ht="26.4">
      <c r="A50" s="34">
        <f>MAX(A$1:A49)+1</f>
        <v>13</v>
      </c>
      <c r="B50" s="150"/>
      <c r="C50" s="36" t="s">
        <v>171</v>
      </c>
      <c r="D50" s="37"/>
      <c r="E50" s="38" t="s">
        <v>172</v>
      </c>
      <c r="F50" s="154"/>
      <c r="G50" s="40" t="s">
        <v>68</v>
      </c>
      <c r="H50" s="145">
        <v>4.3499999999999996</v>
      </c>
    </row>
    <row r="51" spans="1:8">
      <c r="A51" s="151"/>
      <c r="B51" s="150"/>
      <c r="C51" s="146"/>
      <c r="D51" s="78"/>
      <c r="E51" s="77" t="s">
        <v>173</v>
      </c>
      <c r="F51" s="60">
        <f>4.35</f>
        <v>4.3499999999999996</v>
      </c>
      <c r="G51" s="74"/>
      <c r="H51" s="147"/>
    </row>
    <row r="52" spans="1:8">
      <c r="A52" s="151"/>
      <c r="B52" s="150"/>
      <c r="C52" s="146"/>
      <c r="D52" s="78"/>
      <c r="E52" s="77"/>
      <c r="F52" s="60"/>
      <c r="G52" s="74"/>
      <c r="H52" s="147"/>
    </row>
    <row r="53" spans="1:8">
      <c r="A53" s="34">
        <f>MAX(A$1:A52)+1</f>
        <v>14</v>
      </c>
      <c r="B53" s="150"/>
      <c r="C53" s="36" t="s">
        <v>174</v>
      </c>
      <c r="D53" s="37"/>
      <c r="E53" s="38" t="s">
        <v>175</v>
      </c>
      <c r="F53" s="154"/>
      <c r="G53" s="40" t="s">
        <v>39</v>
      </c>
      <c r="H53" s="145">
        <v>3.11</v>
      </c>
    </row>
    <row r="54" spans="1:8">
      <c r="A54" s="151"/>
      <c r="B54" s="150"/>
      <c r="C54" s="146"/>
      <c r="D54" s="78"/>
      <c r="E54" s="77" t="s">
        <v>176</v>
      </c>
      <c r="F54" s="60">
        <f>0.95*0.6*3+0.7*2</f>
        <v>3.11</v>
      </c>
      <c r="G54" s="74"/>
      <c r="H54" s="147"/>
    </row>
    <row r="55" spans="1:8">
      <c r="A55" s="151"/>
      <c r="B55" s="150"/>
      <c r="C55" s="146"/>
      <c r="D55" s="78"/>
      <c r="E55" s="77"/>
      <c r="F55" s="60"/>
      <c r="G55" s="74"/>
      <c r="H55" s="147"/>
    </row>
    <row r="56" spans="1:8" ht="26.4">
      <c r="A56" s="34">
        <f>MAX(A$1:A55)+1</f>
        <v>15</v>
      </c>
      <c r="B56" s="150"/>
      <c r="C56" s="36" t="s">
        <v>41</v>
      </c>
      <c r="D56" s="37"/>
      <c r="E56" s="38" t="s">
        <v>42</v>
      </c>
      <c r="F56" s="154"/>
      <c r="G56" s="40" t="s">
        <v>39</v>
      </c>
      <c r="H56" s="145">
        <f>H57</f>
        <v>9.3000000000000007</v>
      </c>
    </row>
    <row r="57" spans="1:8" ht="26.4">
      <c r="A57" s="151"/>
      <c r="B57" s="150"/>
      <c r="C57" s="146"/>
      <c r="D57" s="79" t="s">
        <v>46</v>
      </c>
      <c r="E57" s="83" t="s">
        <v>47</v>
      </c>
      <c r="F57" s="80"/>
      <c r="G57" s="74" t="s">
        <v>39</v>
      </c>
      <c r="H57" s="147">
        <v>9.3000000000000007</v>
      </c>
    </row>
    <row r="58" spans="1:8">
      <c r="A58" s="151"/>
      <c r="B58" s="150"/>
      <c r="C58" s="146"/>
      <c r="D58" s="78"/>
      <c r="E58" s="77" t="s">
        <v>177</v>
      </c>
      <c r="F58" s="60">
        <f>0.5*(5.55*2+3.75*2)</f>
        <v>9.3000000000000007</v>
      </c>
      <c r="G58" s="74"/>
      <c r="H58" s="147"/>
    </row>
    <row r="59" spans="1:8">
      <c r="A59" s="151"/>
      <c r="B59" s="150"/>
      <c r="C59" s="146"/>
      <c r="D59" s="78"/>
      <c r="E59" s="77"/>
      <c r="F59" s="60"/>
      <c r="G59" s="74"/>
      <c r="H59" s="147"/>
    </row>
    <row r="60" spans="1:8" ht="26.4">
      <c r="A60" s="34">
        <f>MAX(A$1:A59)+1</f>
        <v>16</v>
      </c>
      <c r="B60" s="150"/>
      <c r="C60" s="36" t="s">
        <v>178</v>
      </c>
      <c r="D60" s="37"/>
      <c r="E60" s="38" t="s">
        <v>179</v>
      </c>
      <c r="F60" s="154"/>
      <c r="G60" s="40" t="s">
        <v>68</v>
      </c>
      <c r="H60" s="145">
        <v>27.4</v>
      </c>
    </row>
    <row r="61" spans="1:8">
      <c r="A61" s="151"/>
      <c r="B61" s="150"/>
      <c r="C61" s="146"/>
      <c r="D61" s="78"/>
      <c r="E61" s="77" t="s">
        <v>180</v>
      </c>
      <c r="F61" s="60">
        <f>27.4</f>
        <v>27.4</v>
      </c>
      <c r="G61" s="74"/>
      <c r="H61" s="147"/>
    </row>
    <row r="62" spans="1:8">
      <c r="A62" s="151"/>
      <c r="B62" s="150"/>
      <c r="C62" s="146"/>
      <c r="D62" s="78"/>
      <c r="E62" s="77" t="s">
        <v>181</v>
      </c>
      <c r="F62" s="60"/>
      <c r="G62" s="74"/>
      <c r="H62" s="147"/>
    </row>
    <row r="63" spans="1:8">
      <c r="A63" s="151"/>
      <c r="B63" s="150"/>
      <c r="C63" s="146"/>
      <c r="D63" s="78"/>
      <c r="E63" s="77"/>
      <c r="F63" s="60"/>
      <c r="G63" s="74"/>
      <c r="H63" s="147"/>
    </row>
    <row r="64" spans="1:8" ht="26.4">
      <c r="A64" s="34">
        <f>MAX(A$1:A63)+1</f>
        <v>17</v>
      </c>
      <c r="B64" s="150"/>
      <c r="C64" s="36" t="s">
        <v>66</v>
      </c>
      <c r="D64" s="37"/>
      <c r="E64" s="38" t="s">
        <v>67</v>
      </c>
      <c r="F64" s="154"/>
      <c r="G64" s="40" t="s">
        <v>68</v>
      </c>
      <c r="H64" s="145">
        <v>67.599999999999994</v>
      </c>
    </row>
    <row r="65" spans="1:9">
      <c r="A65" s="151"/>
      <c r="B65" s="150"/>
      <c r="C65" s="146"/>
      <c r="D65" s="78"/>
      <c r="E65" s="77" t="s">
        <v>182</v>
      </c>
      <c r="F65" s="60">
        <f>23.3</f>
        <v>23.3</v>
      </c>
      <c r="G65" s="74"/>
      <c r="H65" s="147"/>
    </row>
    <row r="66" spans="1:9">
      <c r="A66" s="151"/>
      <c r="B66" s="150"/>
      <c r="C66" s="146"/>
      <c r="D66" s="78"/>
      <c r="E66" s="77" t="s">
        <v>183</v>
      </c>
      <c r="F66" s="148">
        <f>44.3</f>
        <v>44.3</v>
      </c>
      <c r="G66" s="74"/>
      <c r="H66" s="147"/>
    </row>
    <row r="67" spans="1:9">
      <c r="A67" s="151"/>
      <c r="B67" s="150"/>
      <c r="C67" s="146"/>
      <c r="D67" s="78"/>
      <c r="E67" s="149"/>
      <c r="F67" s="60">
        <f>SUM(F65:F66)</f>
        <v>67.599999999999994</v>
      </c>
      <c r="G67" s="74"/>
      <c r="H67" s="147"/>
    </row>
    <row r="68" spans="1:9">
      <c r="A68" s="151"/>
      <c r="B68" s="150"/>
      <c r="C68" s="146"/>
      <c r="D68" s="78"/>
      <c r="E68" s="77" t="s">
        <v>181</v>
      </c>
      <c r="F68" s="60"/>
      <c r="G68" s="74"/>
      <c r="H68" s="147"/>
      <c r="I68" s="155"/>
    </row>
    <row r="69" spans="1:9">
      <c r="A69" s="151"/>
      <c r="B69" s="150"/>
      <c r="C69" s="146"/>
      <c r="D69" s="78"/>
      <c r="E69" s="77"/>
      <c r="F69" s="60"/>
      <c r="G69" s="74"/>
      <c r="H69" s="147"/>
    </row>
    <row r="70" spans="1:9">
      <c r="A70" s="34">
        <f>MAX(A$1:A69)+1</f>
        <v>18</v>
      </c>
      <c r="B70" s="150"/>
      <c r="C70" s="36" t="s">
        <v>72</v>
      </c>
      <c r="D70" s="37"/>
      <c r="E70" s="38" t="s">
        <v>73</v>
      </c>
      <c r="F70" s="154"/>
      <c r="G70" s="40" t="s">
        <v>16</v>
      </c>
      <c r="H70" s="145">
        <f>H71</f>
        <v>385.5</v>
      </c>
    </row>
    <row r="71" spans="1:9">
      <c r="A71" s="151"/>
      <c r="B71" s="150"/>
      <c r="C71" s="146"/>
      <c r="D71" s="79" t="s">
        <v>74</v>
      </c>
      <c r="E71" s="83" t="s">
        <v>75</v>
      </c>
      <c r="F71" s="80"/>
      <c r="G71" s="74" t="s">
        <v>16</v>
      </c>
      <c r="H71" s="147">
        <v>385.5</v>
      </c>
    </row>
    <row r="72" spans="1:9">
      <c r="A72" s="151"/>
      <c r="B72" s="150"/>
      <c r="C72" s="146"/>
      <c r="D72" s="78"/>
      <c r="E72" s="77" t="s">
        <v>184</v>
      </c>
      <c r="F72" s="60">
        <f>77.5-F78</f>
        <v>76.7</v>
      </c>
      <c r="G72" s="74"/>
      <c r="H72" s="147"/>
    </row>
    <row r="73" spans="1:9">
      <c r="A73" s="151"/>
      <c r="B73" s="150"/>
      <c r="C73" s="146"/>
      <c r="D73" s="78"/>
      <c r="E73" s="77" t="s">
        <v>185</v>
      </c>
      <c r="F73" s="60">
        <f>283.9</f>
        <v>283.89999999999998</v>
      </c>
      <c r="G73" s="74"/>
      <c r="H73" s="147"/>
    </row>
    <row r="74" spans="1:9">
      <c r="A74" s="151"/>
      <c r="B74" s="150"/>
      <c r="C74" s="146"/>
      <c r="D74" s="78"/>
      <c r="E74" s="77" t="s">
        <v>186</v>
      </c>
      <c r="F74" s="148">
        <v>24.1</v>
      </c>
      <c r="G74" s="74"/>
      <c r="H74" s="147"/>
    </row>
    <row r="75" spans="1:9">
      <c r="A75" s="151"/>
      <c r="B75" s="150"/>
      <c r="C75" s="146"/>
      <c r="D75" s="78"/>
      <c r="E75" s="149"/>
      <c r="F75" s="60">
        <f>SUM(F72:F74)</f>
        <v>384.7</v>
      </c>
      <c r="G75" s="74"/>
      <c r="H75" s="147"/>
    </row>
    <row r="76" spans="1:9">
      <c r="A76" s="151"/>
      <c r="B76" s="150"/>
      <c r="C76" s="146"/>
      <c r="D76" s="78"/>
      <c r="E76" s="149"/>
      <c r="F76" s="60"/>
      <c r="G76" s="74"/>
      <c r="H76" s="147"/>
    </row>
    <row r="77" spans="1:9">
      <c r="A77" s="151"/>
      <c r="B77" s="150"/>
      <c r="C77" s="146"/>
      <c r="D77" s="78"/>
      <c r="E77" s="156" t="s">
        <v>187</v>
      </c>
      <c r="F77" s="60"/>
      <c r="G77" s="74"/>
      <c r="H77" s="147"/>
    </row>
    <row r="78" spans="1:9">
      <c r="A78" s="151"/>
      <c r="B78" s="150"/>
      <c r="C78" s="146"/>
      <c r="D78" s="78"/>
      <c r="E78" s="77" t="s">
        <v>188</v>
      </c>
      <c r="F78" s="60">
        <v>0.8</v>
      </c>
      <c r="G78" s="74"/>
      <c r="H78" s="147"/>
    </row>
    <row r="79" spans="1:9">
      <c r="A79" s="151"/>
      <c r="B79" s="150"/>
      <c r="C79" s="146"/>
      <c r="D79" s="78"/>
      <c r="E79" s="109" t="s">
        <v>101</v>
      </c>
      <c r="F79" s="153">
        <f>F75+F78</f>
        <v>385.5</v>
      </c>
      <c r="G79" s="74"/>
      <c r="H79" s="147"/>
    </row>
    <row r="80" spans="1:9">
      <c r="A80" s="151"/>
      <c r="B80" s="150"/>
      <c r="C80" s="146"/>
      <c r="D80" s="78"/>
      <c r="E80" s="77"/>
      <c r="F80" s="153"/>
      <c r="G80" s="74"/>
      <c r="H80" s="147"/>
    </row>
    <row r="81" spans="1:8">
      <c r="A81" s="34">
        <f>MAX(A$1:A80)+1</f>
        <v>19</v>
      </c>
      <c r="B81" s="150"/>
      <c r="C81" s="36" t="s">
        <v>189</v>
      </c>
      <c r="D81" s="37"/>
      <c r="E81" s="38" t="s">
        <v>190</v>
      </c>
      <c r="F81" s="154"/>
      <c r="G81" s="40" t="s">
        <v>16</v>
      </c>
      <c r="H81" s="145">
        <v>101.6</v>
      </c>
    </row>
    <row r="82" spans="1:8">
      <c r="A82" s="151"/>
      <c r="B82" s="150"/>
      <c r="C82" s="146"/>
      <c r="D82" s="78"/>
      <c r="E82" s="77" t="s">
        <v>191</v>
      </c>
      <c r="F82" s="60">
        <v>77.5</v>
      </c>
      <c r="G82" s="74"/>
      <c r="H82" s="147"/>
    </row>
    <row r="83" spans="1:8">
      <c r="A83" s="151"/>
      <c r="B83" s="150"/>
      <c r="C83" s="146"/>
      <c r="D83" s="78"/>
      <c r="E83" s="77" t="s">
        <v>186</v>
      </c>
      <c r="F83" s="148">
        <v>24.1</v>
      </c>
      <c r="G83" s="74"/>
      <c r="H83" s="147"/>
    </row>
    <row r="84" spans="1:8">
      <c r="A84" s="151"/>
      <c r="B84" s="150"/>
      <c r="C84" s="146"/>
      <c r="D84" s="78"/>
      <c r="E84" s="149"/>
      <c r="F84" s="60">
        <f>SUM(F82:F83)</f>
        <v>101.6</v>
      </c>
      <c r="G84" s="74"/>
      <c r="H84" s="147"/>
    </row>
    <row r="85" spans="1:8">
      <c r="A85" s="151"/>
      <c r="B85" s="150"/>
      <c r="C85" s="146"/>
      <c r="D85" s="78"/>
      <c r="E85" s="77"/>
      <c r="F85" s="153"/>
      <c r="G85" s="74"/>
      <c r="H85" s="147"/>
    </row>
    <row r="86" spans="1:8">
      <c r="A86" s="34">
        <f>MAX(A$1:A85)+1</f>
        <v>20</v>
      </c>
      <c r="B86" s="150"/>
      <c r="C86" s="36" t="s">
        <v>102</v>
      </c>
      <c r="D86" s="37"/>
      <c r="E86" s="38" t="s">
        <v>103</v>
      </c>
      <c r="F86" s="80"/>
      <c r="G86" s="40" t="s">
        <v>16</v>
      </c>
      <c r="H86" s="145">
        <v>283.89999999999998</v>
      </c>
    </row>
    <row r="87" spans="1:8">
      <c r="A87" s="151"/>
      <c r="B87" s="150"/>
      <c r="C87" s="146"/>
      <c r="D87" s="78"/>
      <c r="E87" s="77" t="s">
        <v>185</v>
      </c>
      <c r="F87" s="60">
        <f>283.9</f>
        <v>283.89999999999998</v>
      </c>
      <c r="G87" s="74"/>
      <c r="H87" s="147"/>
    </row>
    <row r="88" spans="1:8">
      <c r="A88" s="151"/>
      <c r="B88" s="150"/>
      <c r="C88" s="146"/>
      <c r="D88" s="78"/>
      <c r="E88" s="77"/>
      <c r="F88" s="60"/>
      <c r="G88" s="74"/>
      <c r="H88" s="147"/>
    </row>
    <row r="89" spans="1:8">
      <c r="A89" s="151"/>
      <c r="B89" s="35" t="s">
        <v>194</v>
      </c>
      <c r="C89" s="119"/>
      <c r="D89" s="120"/>
      <c r="E89" s="53" t="s">
        <v>195</v>
      </c>
      <c r="F89" s="153"/>
      <c r="G89" s="74"/>
      <c r="H89" s="147"/>
    </row>
    <row r="90" spans="1:8">
      <c r="A90" s="151"/>
      <c r="B90" s="35"/>
      <c r="C90" s="157"/>
      <c r="D90" s="120"/>
      <c r="E90" s="53"/>
      <c r="F90" s="153"/>
      <c r="G90" s="74"/>
      <c r="H90" s="147"/>
    </row>
    <row r="91" spans="1:8">
      <c r="A91" s="34">
        <f>MAX(A$1:A90)+1</f>
        <v>21</v>
      </c>
      <c r="B91" s="35"/>
      <c r="C91" s="36" t="s">
        <v>196</v>
      </c>
      <c r="D91" s="37"/>
      <c r="E91" s="38" t="s">
        <v>197</v>
      </c>
      <c r="F91" s="154"/>
      <c r="G91" s="40" t="s">
        <v>19</v>
      </c>
      <c r="H91" s="145">
        <f>H92</f>
        <v>1.24</v>
      </c>
    </row>
    <row r="92" spans="1:8">
      <c r="A92" s="151"/>
      <c r="B92" s="35"/>
      <c r="C92" s="146"/>
      <c r="D92" s="79" t="s">
        <v>198</v>
      </c>
      <c r="E92" s="83" t="s">
        <v>199</v>
      </c>
      <c r="F92" s="80"/>
      <c r="G92" s="74" t="s">
        <v>19</v>
      </c>
      <c r="H92" s="147">
        <v>1.24</v>
      </c>
    </row>
    <row r="93" spans="1:8">
      <c r="A93" s="151"/>
      <c r="B93" s="35"/>
      <c r="C93" s="146"/>
      <c r="D93" s="37"/>
      <c r="E93" s="77" t="s">
        <v>200</v>
      </c>
      <c r="F93" s="49">
        <f>0.3*0.3*0.6*23</f>
        <v>1.242</v>
      </c>
      <c r="G93" s="40"/>
      <c r="H93" s="147"/>
    </row>
    <row r="94" spans="1:8">
      <c r="A94" s="151"/>
      <c r="B94" s="150"/>
      <c r="C94" s="146"/>
      <c r="D94" s="78"/>
      <c r="E94" s="77"/>
      <c r="F94" s="153"/>
      <c r="G94" s="74"/>
      <c r="H94" s="147"/>
    </row>
    <row r="95" spans="1:8">
      <c r="A95" s="34">
        <f>MAX(A$1:A94)+1</f>
        <v>22</v>
      </c>
      <c r="B95" s="150"/>
      <c r="C95" s="36" t="s">
        <v>201</v>
      </c>
      <c r="D95" s="37"/>
      <c r="E95" s="38" t="s">
        <v>202</v>
      </c>
      <c r="F95" s="154"/>
      <c r="G95" s="40" t="s">
        <v>19</v>
      </c>
      <c r="H95" s="145">
        <f>H96</f>
        <v>344.34</v>
      </c>
    </row>
    <row r="96" spans="1:8">
      <c r="A96" s="151"/>
      <c r="B96" s="150"/>
      <c r="C96" s="146"/>
      <c r="D96" s="79" t="s">
        <v>203</v>
      </c>
      <c r="E96" s="83" t="s">
        <v>204</v>
      </c>
      <c r="F96" s="80"/>
      <c r="G96" s="74" t="s">
        <v>19</v>
      </c>
      <c r="H96" s="147">
        <v>344.34</v>
      </c>
    </row>
    <row r="97" spans="1:8">
      <c r="A97" s="151"/>
      <c r="B97" s="150"/>
      <c r="C97" s="146"/>
      <c r="D97" s="37"/>
      <c r="E97" s="77" t="s">
        <v>205</v>
      </c>
      <c r="F97" s="49">
        <f>13.94</f>
        <v>13.94</v>
      </c>
      <c r="G97" s="40"/>
      <c r="H97" s="147"/>
    </row>
    <row r="98" spans="1:8">
      <c r="A98" s="151"/>
      <c r="B98" s="150"/>
      <c r="C98" s="146"/>
      <c r="D98" s="37"/>
      <c r="E98" s="77" t="s">
        <v>206</v>
      </c>
      <c r="F98" s="49">
        <f>3.5*13.1*7.1</f>
        <v>325.53499999999997</v>
      </c>
      <c r="G98" s="40"/>
      <c r="H98" s="147"/>
    </row>
    <row r="99" spans="1:8">
      <c r="A99" s="151"/>
      <c r="B99" s="150"/>
      <c r="C99" s="146"/>
      <c r="D99" s="37"/>
      <c r="E99" s="77" t="s">
        <v>207</v>
      </c>
      <c r="F99" s="81">
        <f>0.4*0.4*0.8*(10+18+10)</f>
        <v>4.8640000000000008</v>
      </c>
      <c r="G99" s="40"/>
      <c r="H99" s="147"/>
    </row>
    <row r="100" spans="1:8">
      <c r="A100" s="151"/>
      <c r="B100" s="150"/>
      <c r="C100" s="146"/>
      <c r="D100" s="37"/>
      <c r="E100" s="149"/>
      <c r="F100" s="60">
        <f>SUM(F97:F99)</f>
        <v>344.33899999999994</v>
      </c>
      <c r="G100" s="40"/>
      <c r="H100" s="147"/>
    </row>
    <row r="101" spans="1:8">
      <c r="A101" s="151"/>
      <c r="B101" s="150"/>
      <c r="C101" s="146"/>
      <c r="D101" s="37"/>
      <c r="E101" s="149"/>
      <c r="F101" s="60"/>
      <c r="G101" s="40"/>
      <c r="H101" s="147"/>
    </row>
    <row r="102" spans="1:8">
      <c r="A102" s="34">
        <f>MAX(A$1:A101)+1</f>
        <v>23</v>
      </c>
      <c r="B102" s="44"/>
      <c r="C102" s="36" t="s">
        <v>136</v>
      </c>
      <c r="D102" s="37"/>
      <c r="E102" s="38" t="s">
        <v>137</v>
      </c>
      <c r="F102" s="39"/>
      <c r="G102" s="40" t="s">
        <v>19</v>
      </c>
      <c r="H102" s="76">
        <f>H103</f>
        <v>345.58</v>
      </c>
    </row>
    <row r="103" spans="1:8" ht="26.4">
      <c r="A103" s="84"/>
      <c r="B103" s="85"/>
      <c r="C103" s="78"/>
      <c r="D103" s="79" t="s">
        <v>138</v>
      </c>
      <c r="E103" s="83" t="s">
        <v>139</v>
      </c>
      <c r="F103" s="73"/>
      <c r="G103" s="74" t="s">
        <v>19</v>
      </c>
      <c r="H103" s="97">
        <v>345.58</v>
      </c>
    </row>
    <row r="104" spans="1:8">
      <c r="A104" s="134"/>
      <c r="B104" s="85"/>
      <c r="C104" s="78"/>
      <c r="D104" s="79"/>
      <c r="E104" s="77" t="s">
        <v>208</v>
      </c>
      <c r="F104" s="49">
        <f>F93*2</f>
        <v>2.484</v>
      </c>
      <c r="G104" s="74"/>
      <c r="H104" s="97"/>
    </row>
    <row r="105" spans="1:8">
      <c r="A105" s="134"/>
      <c r="B105" s="85"/>
      <c r="C105" s="78"/>
      <c r="D105" s="79"/>
      <c r="E105" s="83"/>
      <c r="F105" s="73"/>
      <c r="G105" s="74"/>
      <c r="H105" s="97"/>
    </row>
    <row r="106" spans="1:8">
      <c r="A106" s="134"/>
      <c r="B106" s="85"/>
      <c r="C106" s="78"/>
      <c r="D106" s="79"/>
      <c r="E106" s="98" t="s">
        <v>209</v>
      </c>
      <c r="F106" s="49"/>
      <c r="G106" s="74"/>
      <c r="H106" s="97"/>
    </row>
    <row r="107" spans="1:8">
      <c r="A107" s="134"/>
      <c r="B107" s="85"/>
      <c r="C107" s="158"/>
      <c r="D107" s="79"/>
      <c r="E107" s="77" t="s">
        <v>210</v>
      </c>
      <c r="F107" s="49">
        <f>F100</f>
        <v>344.33899999999994</v>
      </c>
      <c r="G107" s="74"/>
      <c r="H107" s="97"/>
    </row>
    <row r="108" spans="1:8">
      <c r="A108" s="134"/>
      <c r="B108" s="85"/>
      <c r="C108" s="158"/>
      <c r="D108" s="79"/>
      <c r="E108" s="77" t="s">
        <v>141</v>
      </c>
      <c r="F108" s="81">
        <f>-F93</f>
        <v>-1.242</v>
      </c>
      <c r="G108" s="74"/>
      <c r="H108" s="97"/>
    </row>
    <row r="109" spans="1:8">
      <c r="A109" s="134"/>
      <c r="B109" s="85"/>
      <c r="C109" s="158"/>
      <c r="D109" s="79"/>
      <c r="E109" s="77"/>
      <c r="F109" s="49">
        <f>SUM(F107:F108)</f>
        <v>343.09699999999992</v>
      </c>
      <c r="G109" s="74"/>
      <c r="H109" s="97"/>
    </row>
    <row r="110" spans="1:8">
      <c r="A110" s="134"/>
      <c r="B110" s="85"/>
      <c r="C110" s="158"/>
      <c r="D110" s="79"/>
      <c r="E110" s="109" t="s">
        <v>101</v>
      </c>
      <c r="F110" s="159">
        <f>F104+F109</f>
        <v>345.5809999999999</v>
      </c>
      <c r="G110" s="74"/>
      <c r="H110" s="97"/>
    </row>
    <row r="111" spans="1:8">
      <c r="A111" s="134"/>
      <c r="B111" s="85"/>
      <c r="C111" s="158"/>
      <c r="D111" s="79"/>
      <c r="E111" s="77"/>
      <c r="F111" s="49"/>
      <c r="G111" s="74"/>
      <c r="H111" s="97"/>
    </row>
    <row r="112" spans="1:8">
      <c r="A112" s="34">
        <f>MAX(A$1:A111)+1</f>
        <v>24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f>H113</f>
        <v>344.34</v>
      </c>
    </row>
    <row r="113" spans="1:8" ht="26.4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344.34</v>
      </c>
    </row>
    <row r="114" spans="1:8">
      <c r="A114" s="134"/>
      <c r="B114" s="85"/>
      <c r="C114" s="78"/>
      <c r="D114" s="79"/>
      <c r="E114" s="77" t="s">
        <v>215</v>
      </c>
      <c r="F114" s="49">
        <f>F100</f>
        <v>344.33899999999994</v>
      </c>
      <c r="G114" s="74"/>
      <c r="H114" s="97"/>
    </row>
    <row r="115" spans="1:8">
      <c r="A115" s="134"/>
      <c r="B115" s="85"/>
      <c r="C115" s="78"/>
      <c r="D115" s="79"/>
      <c r="E115" s="83"/>
      <c r="F115" s="73"/>
      <c r="G115" s="74"/>
      <c r="H115" s="97"/>
    </row>
    <row r="116" spans="1:8">
      <c r="A116" s="151"/>
      <c r="B116" s="35" t="s">
        <v>216</v>
      </c>
      <c r="C116" s="119"/>
      <c r="D116" s="120"/>
      <c r="E116" s="53" t="s">
        <v>217</v>
      </c>
      <c r="F116" s="154"/>
      <c r="G116" s="40"/>
      <c r="H116" s="147"/>
    </row>
    <row r="117" spans="1:8">
      <c r="A117" s="151"/>
      <c r="B117" s="35"/>
      <c r="C117" s="119"/>
      <c r="D117" s="120"/>
      <c r="E117" s="53"/>
      <c r="F117" s="154"/>
      <c r="G117" s="40"/>
      <c r="H117" s="147"/>
    </row>
    <row r="118" spans="1:8">
      <c r="A118" s="34">
        <f>MAX(A$1:A117)+1</f>
        <v>25</v>
      </c>
      <c r="B118" s="46"/>
      <c r="C118" s="36" t="s">
        <v>136</v>
      </c>
      <c r="D118" s="37"/>
      <c r="E118" s="38" t="s">
        <v>137</v>
      </c>
      <c r="F118" s="39"/>
      <c r="G118" s="40" t="s">
        <v>19</v>
      </c>
      <c r="H118" s="71">
        <f>H119</f>
        <v>24.1</v>
      </c>
    </row>
    <row r="119" spans="1:8" ht="26.4">
      <c r="A119" s="69"/>
      <c r="B119" s="106"/>
      <c r="C119" s="78"/>
      <c r="D119" s="79" t="s">
        <v>138</v>
      </c>
      <c r="E119" s="83" t="s">
        <v>218</v>
      </c>
      <c r="F119" s="73"/>
      <c r="G119" s="74" t="s">
        <v>19</v>
      </c>
      <c r="H119" s="114">
        <v>24.1</v>
      </c>
    </row>
    <row r="120" spans="1:8">
      <c r="A120" s="69"/>
      <c r="B120" s="106"/>
      <c r="C120" s="36"/>
      <c r="D120" s="79"/>
      <c r="E120" s="160" t="s">
        <v>219</v>
      </c>
      <c r="F120" s="49">
        <f>0.2*120.48</f>
        <v>24.096000000000004</v>
      </c>
      <c r="G120" s="74"/>
      <c r="H120" s="114"/>
    </row>
    <row r="121" spans="1:8">
      <c r="A121" s="161"/>
      <c r="B121" s="106"/>
      <c r="C121" s="36"/>
      <c r="D121" s="79"/>
      <c r="E121" s="160"/>
      <c r="F121" s="49"/>
      <c r="G121" s="74"/>
      <c r="H121" s="114"/>
    </row>
    <row r="122" spans="1:8">
      <c r="A122" s="34">
        <f>MAX(A$1:A121)+1</f>
        <v>26</v>
      </c>
      <c r="B122" s="112"/>
      <c r="C122" s="36" t="s">
        <v>211</v>
      </c>
      <c r="D122" s="37"/>
      <c r="E122" s="38" t="s">
        <v>212</v>
      </c>
      <c r="F122" s="39"/>
      <c r="G122" s="40" t="s">
        <v>19</v>
      </c>
      <c r="H122" s="107">
        <f>H123</f>
        <v>24.1</v>
      </c>
    </row>
    <row r="123" spans="1:8" ht="26.4">
      <c r="A123" s="111"/>
      <c r="B123" s="106"/>
      <c r="C123" s="78"/>
      <c r="D123" s="79" t="s">
        <v>213</v>
      </c>
      <c r="E123" s="83" t="s">
        <v>214</v>
      </c>
      <c r="F123" s="73"/>
      <c r="G123" s="74" t="s">
        <v>19</v>
      </c>
      <c r="H123" s="114">
        <v>24.1</v>
      </c>
    </row>
    <row r="124" spans="1:8">
      <c r="A124" s="111"/>
      <c r="B124" s="106"/>
      <c r="C124" s="162"/>
      <c r="D124" s="117"/>
      <c r="E124" s="100" t="s">
        <v>220</v>
      </c>
      <c r="F124" s="163">
        <f>F120</f>
        <v>24.096000000000004</v>
      </c>
      <c r="G124" s="118"/>
      <c r="H124" s="107"/>
    </row>
    <row r="125" spans="1:8">
      <c r="A125" s="161"/>
      <c r="B125" s="106"/>
      <c r="C125" s="36"/>
      <c r="D125" s="79"/>
      <c r="E125" s="160"/>
      <c r="F125" s="49"/>
      <c r="G125" s="74"/>
      <c r="H125" s="114"/>
    </row>
    <row r="126" spans="1:8" ht="26.4">
      <c r="A126" s="34">
        <f>MAX(A$1:A122)+1</f>
        <v>27</v>
      </c>
      <c r="B126" s="150"/>
      <c r="C126" s="36" t="s">
        <v>221</v>
      </c>
      <c r="D126" s="37"/>
      <c r="E126" s="38" t="s">
        <v>222</v>
      </c>
      <c r="F126" s="154"/>
      <c r="G126" s="40" t="s">
        <v>39</v>
      </c>
      <c r="H126" s="145">
        <f>H127</f>
        <v>120.48</v>
      </c>
    </row>
    <row r="127" spans="1:8" ht="26.4">
      <c r="A127" s="151"/>
      <c r="B127" s="150"/>
      <c r="C127" s="78"/>
      <c r="D127" s="79" t="s">
        <v>223</v>
      </c>
      <c r="E127" s="83" t="s">
        <v>224</v>
      </c>
      <c r="F127" s="80"/>
      <c r="G127" s="74" t="s">
        <v>39</v>
      </c>
      <c r="H127" s="147">
        <v>120.48</v>
      </c>
    </row>
    <row r="128" spans="1:8">
      <c r="A128" s="151"/>
      <c r="B128" s="150"/>
      <c r="C128" s="146"/>
      <c r="D128" s="78"/>
      <c r="E128" s="77" t="s">
        <v>225</v>
      </c>
      <c r="F128" s="60">
        <f>5.55*4.95</f>
        <v>27.4725</v>
      </c>
      <c r="G128" s="74"/>
      <c r="H128" s="147"/>
    </row>
    <row r="129" spans="1:12">
      <c r="A129" s="151"/>
      <c r="B129" s="150"/>
      <c r="C129" s="146"/>
      <c r="D129" s="78"/>
      <c r="E129" s="77" t="s">
        <v>161</v>
      </c>
      <c r="F129" s="81">
        <f>13.1*7.1</f>
        <v>93.009999999999991</v>
      </c>
      <c r="G129" s="74"/>
      <c r="H129" s="147"/>
    </row>
    <row r="130" spans="1:12">
      <c r="A130" s="151"/>
      <c r="B130" s="150"/>
      <c r="C130" s="146"/>
      <c r="D130" s="78"/>
      <c r="E130" s="149"/>
      <c r="F130" s="60">
        <f>SUM(F128:F129)</f>
        <v>120.48249999999999</v>
      </c>
      <c r="G130" s="74"/>
      <c r="H130" s="147"/>
    </row>
    <row r="131" spans="1:12">
      <c r="A131" s="151"/>
      <c r="B131" s="150"/>
      <c r="C131" s="146"/>
      <c r="D131" s="78"/>
      <c r="E131" s="77"/>
      <c r="F131" s="153"/>
      <c r="G131" s="74"/>
      <c r="H131" s="147"/>
    </row>
    <row r="132" spans="1:12" ht="26.4">
      <c r="A132" s="34">
        <f>MAX(A$1:A131)+1</f>
        <v>28</v>
      </c>
      <c r="B132" s="150"/>
      <c r="C132" s="36" t="s">
        <v>226</v>
      </c>
      <c r="D132" s="37"/>
      <c r="E132" s="38" t="s">
        <v>227</v>
      </c>
      <c r="F132" s="154"/>
      <c r="G132" s="40" t="s">
        <v>39</v>
      </c>
      <c r="H132" s="145">
        <f>H133</f>
        <v>120.48</v>
      </c>
    </row>
    <row r="133" spans="1:12" ht="26.4">
      <c r="A133" s="151"/>
      <c r="B133" s="150"/>
      <c r="C133" s="78"/>
      <c r="D133" s="79" t="s">
        <v>228</v>
      </c>
      <c r="E133" s="83" t="s">
        <v>229</v>
      </c>
      <c r="F133" s="80"/>
      <c r="G133" s="74" t="s">
        <v>39</v>
      </c>
      <c r="H133" s="147">
        <v>120.48</v>
      </c>
    </row>
    <row r="134" spans="1:12">
      <c r="A134" s="151"/>
      <c r="B134" s="150"/>
      <c r="C134" s="146"/>
      <c r="D134" s="78"/>
      <c r="E134" s="77" t="s">
        <v>225</v>
      </c>
      <c r="F134" s="60">
        <f>5.55*4.95</f>
        <v>27.4725</v>
      </c>
      <c r="G134" s="74"/>
      <c r="H134" s="147"/>
    </row>
    <row r="135" spans="1:12" s="127" customFormat="1">
      <c r="A135" s="151"/>
      <c r="B135" s="150"/>
      <c r="C135" s="146"/>
      <c r="D135" s="78"/>
      <c r="E135" s="77" t="s">
        <v>161</v>
      </c>
      <c r="F135" s="81">
        <f>13.1*7.1</f>
        <v>93.009999999999991</v>
      </c>
      <c r="G135" s="74"/>
      <c r="H135" s="147"/>
      <c r="I135"/>
      <c r="J135"/>
      <c r="K135"/>
      <c r="L135"/>
    </row>
    <row r="136" spans="1:12">
      <c r="A136" s="151"/>
      <c r="B136" s="150"/>
      <c r="C136" s="146"/>
      <c r="D136" s="78"/>
      <c r="E136" s="149"/>
      <c r="F136" s="60">
        <f>SUM(F134:F135)</f>
        <v>120.48249999999999</v>
      </c>
      <c r="G136" s="74"/>
      <c r="H136" s="147"/>
    </row>
    <row r="137" spans="1:12">
      <c r="A137" s="151"/>
      <c r="B137" s="150"/>
      <c r="C137" s="146"/>
      <c r="D137" s="78"/>
      <c r="E137" s="149"/>
      <c r="F137" s="60"/>
      <c r="G137" s="74"/>
      <c r="H137" s="147"/>
    </row>
    <row r="138" spans="1:12" ht="26.4">
      <c r="A138" s="34">
        <f>MAX(A$1:A137)+1</f>
        <v>29</v>
      </c>
      <c r="B138" s="46"/>
      <c r="C138" s="36" t="s">
        <v>230</v>
      </c>
      <c r="D138" s="37"/>
      <c r="E138" s="38" t="s">
        <v>231</v>
      </c>
      <c r="F138" s="39"/>
      <c r="G138" s="40" t="s">
        <v>39</v>
      </c>
      <c r="H138" s="71">
        <f>H139</f>
        <v>120.48</v>
      </c>
    </row>
    <row r="139" spans="1:12" ht="26.4">
      <c r="A139" s="62"/>
      <c r="B139" s="46"/>
      <c r="C139" s="78"/>
      <c r="D139" s="79" t="s">
        <v>232</v>
      </c>
      <c r="E139" s="83" t="s">
        <v>233</v>
      </c>
      <c r="F139" s="73"/>
      <c r="G139" s="74" t="s">
        <v>39</v>
      </c>
      <c r="H139" s="75">
        <v>120.48</v>
      </c>
    </row>
    <row r="140" spans="1:12">
      <c r="A140" s="62"/>
      <c r="B140" s="46"/>
      <c r="C140" s="96"/>
      <c r="D140" s="99"/>
      <c r="E140" s="100" t="s">
        <v>234</v>
      </c>
      <c r="F140" s="131">
        <f>F136</f>
        <v>120.48249999999999</v>
      </c>
      <c r="G140" s="102"/>
      <c r="H140" s="71"/>
    </row>
    <row r="141" spans="1:12">
      <c r="A141" s="151"/>
      <c r="B141" s="150"/>
      <c r="C141" s="146"/>
      <c r="D141" s="78"/>
      <c r="E141" s="149"/>
      <c r="F141" s="60"/>
      <c r="G141" s="74"/>
      <c r="H141" s="147"/>
    </row>
    <row r="142" spans="1:12">
      <c r="A142" s="164"/>
      <c r="B142" s="35" t="s">
        <v>235</v>
      </c>
      <c r="C142" s="35"/>
      <c r="D142" s="120"/>
      <c r="E142" s="53" t="s">
        <v>236</v>
      </c>
      <c r="F142" s="95"/>
      <c r="G142" s="29"/>
      <c r="H142" s="165"/>
    </row>
    <row r="143" spans="1:12">
      <c r="A143" s="166"/>
      <c r="B143" s="35"/>
      <c r="C143" s="167"/>
      <c r="D143" s="168"/>
      <c r="E143" s="53"/>
      <c r="F143" s="169"/>
      <c r="G143" s="40"/>
      <c r="H143" s="170"/>
    </row>
    <row r="144" spans="1:12" ht="26.4">
      <c r="A144" s="34">
        <f>MAX(A$1:A143)+1</f>
        <v>30</v>
      </c>
      <c r="B144" s="35"/>
      <c r="C144" s="36" t="s">
        <v>237</v>
      </c>
      <c r="D144" s="37"/>
      <c r="E144" s="38" t="s">
        <v>238</v>
      </c>
      <c r="F144" s="154"/>
      <c r="G144" s="40" t="s">
        <v>64</v>
      </c>
      <c r="H144" s="171">
        <f>H145</f>
        <v>27</v>
      </c>
    </row>
    <row r="145" spans="1:12" ht="26.4">
      <c r="A145" s="166"/>
      <c r="B145" s="35"/>
      <c r="C145" s="36"/>
      <c r="D145" s="79" t="s">
        <v>239</v>
      </c>
      <c r="E145" s="83" t="s">
        <v>240</v>
      </c>
      <c r="F145" s="80"/>
      <c r="G145" s="74" t="s">
        <v>64</v>
      </c>
      <c r="H145" s="170">
        <v>27</v>
      </c>
    </row>
    <row r="146" spans="1:12">
      <c r="A146" s="172"/>
      <c r="B146" s="35"/>
      <c r="C146" s="167"/>
      <c r="D146" s="79"/>
      <c r="E146" s="77" t="s">
        <v>241</v>
      </c>
      <c r="F146" s="49">
        <f>23+4</f>
        <v>27</v>
      </c>
      <c r="G146" s="74"/>
      <c r="H146" s="170"/>
    </row>
    <row r="147" spans="1:12">
      <c r="A147" s="172"/>
      <c r="B147" s="35"/>
      <c r="C147" s="167"/>
      <c r="D147" s="168"/>
      <c r="E147" s="53"/>
      <c r="F147" s="173"/>
      <c r="G147" s="40"/>
      <c r="H147" s="170"/>
    </row>
    <row r="148" spans="1:12" s="127" customFormat="1">
      <c r="A148" s="34">
        <f>MAX(A$1:A147)+1</f>
        <v>31</v>
      </c>
      <c r="B148" s="31"/>
      <c r="C148" s="36" t="s">
        <v>242</v>
      </c>
      <c r="D148" s="37"/>
      <c r="E148" s="38" t="s">
        <v>243</v>
      </c>
      <c r="F148" s="39"/>
      <c r="G148" s="40" t="s">
        <v>39</v>
      </c>
      <c r="H148" s="174">
        <f>H149</f>
        <v>112.2</v>
      </c>
      <c r="I148"/>
      <c r="J148"/>
      <c r="K148"/>
      <c r="L148"/>
    </row>
    <row r="149" spans="1:12">
      <c r="A149" s="23"/>
      <c r="B149" s="31"/>
      <c r="C149" s="36"/>
      <c r="D149" s="79" t="s">
        <v>244</v>
      </c>
      <c r="E149" s="83" t="s">
        <v>245</v>
      </c>
      <c r="F149" s="73"/>
      <c r="G149" s="74" t="s">
        <v>39</v>
      </c>
      <c r="H149" s="165">
        <f>F150</f>
        <v>112.2</v>
      </c>
    </row>
    <row r="150" spans="1:12">
      <c r="A150" s="23"/>
      <c r="B150" s="31"/>
      <c r="C150" s="36"/>
      <c r="D150" s="37"/>
      <c r="E150" s="77" t="s">
        <v>246</v>
      </c>
      <c r="F150" s="49">
        <f>56.1*2</f>
        <v>112.2</v>
      </c>
      <c r="G150" s="40"/>
      <c r="H150" s="165"/>
    </row>
    <row r="151" spans="1:12">
      <c r="A151" s="23"/>
      <c r="B151" s="31"/>
      <c r="C151" s="36"/>
      <c r="D151" s="37"/>
      <c r="E151" s="77"/>
      <c r="F151" s="175"/>
      <c r="G151" s="40"/>
      <c r="H151" s="165"/>
    </row>
    <row r="152" spans="1:12">
      <c r="A152" s="23"/>
      <c r="B152" s="31"/>
      <c r="C152" s="36"/>
      <c r="D152" s="37"/>
      <c r="E152" s="176" t="s">
        <v>247</v>
      </c>
      <c r="F152" s="175"/>
      <c r="G152" s="40"/>
      <c r="H152" s="177"/>
    </row>
    <row r="153" spans="1:12" ht="14.4" thickBot="1">
      <c r="A153" s="178"/>
      <c r="B153" s="179"/>
      <c r="C153" s="180"/>
      <c r="D153" s="181"/>
      <c r="E153" s="182"/>
      <c r="F153" s="183"/>
      <c r="G153" s="184"/>
      <c r="H153" s="185"/>
    </row>
    <row r="154" spans="1:12">
      <c r="E154" s="6"/>
      <c r="F154" s="141"/>
      <c r="H154" s="531"/>
      <c r="I15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L18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11" max="11" width="15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248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546.79999999999995</v>
      </c>
    </row>
    <row r="9" spans="1:12">
      <c r="A9" s="34"/>
      <c r="B9" s="35"/>
      <c r="C9" s="36"/>
      <c r="D9" s="37"/>
      <c r="E9" s="38"/>
      <c r="F9" s="42">
        <f>F109</f>
        <v>546.79740000000004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23</v>
      </c>
      <c r="D13" s="37"/>
      <c r="E13" s="38" t="s">
        <v>24</v>
      </c>
      <c r="F13" s="39"/>
      <c r="G13" s="40" t="s">
        <v>19</v>
      </c>
      <c r="H13" s="57">
        <v>2.2999999999999998</v>
      </c>
    </row>
    <row r="14" spans="1:12" s="56" customFormat="1" ht="15.6">
      <c r="A14" s="50"/>
      <c r="B14" s="24"/>
      <c r="C14" s="51"/>
      <c r="D14" s="52"/>
      <c r="E14" s="186" t="s">
        <v>249</v>
      </c>
      <c r="F14" s="49"/>
      <c r="G14" s="55"/>
      <c r="H14" s="43"/>
      <c r="I14"/>
      <c r="J14"/>
      <c r="K14"/>
      <c r="L14"/>
    </row>
    <row r="15" spans="1:12" s="56" customFormat="1" ht="15.6">
      <c r="A15" s="50"/>
      <c r="B15" s="24"/>
      <c r="C15" s="51"/>
      <c r="D15" s="52"/>
      <c r="E15" s="58" t="s">
        <v>250</v>
      </c>
      <c r="F15" s="49">
        <f>1.2*1.2*0.8</f>
        <v>1.1519999999999999</v>
      </c>
      <c r="G15" s="55"/>
      <c r="H15" s="43"/>
      <c r="I15"/>
      <c r="J15"/>
      <c r="K15"/>
      <c r="L15"/>
    </row>
    <row r="16" spans="1:12" s="56" customFormat="1" ht="15.6">
      <c r="A16" s="50"/>
      <c r="B16" s="24"/>
      <c r="C16" s="51"/>
      <c r="D16" s="52"/>
      <c r="E16" s="58" t="s">
        <v>251</v>
      </c>
      <c r="F16" s="81">
        <f>1.2*1.2*0.8</f>
        <v>1.1519999999999999</v>
      </c>
      <c r="G16" s="55"/>
      <c r="H16" s="43"/>
      <c r="I16"/>
      <c r="J16"/>
      <c r="K16"/>
      <c r="L16"/>
    </row>
    <row r="17" spans="1:12" s="56" customFormat="1" ht="15.6">
      <c r="A17" s="50"/>
      <c r="B17" s="24"/>
      <c r="C17" s="51"/>
      <c r="D17" s="52"/>
      <c r="E17" s="58"/>
      <c r="F17" s="49">
        <f>SUM(F15:F16)</f>
        <v>2.3039999999999998</v>
      </c>
      <c r="G17" s="55"/>
      <c r="H17" s="43"/>
      <c r="I17"/>
      <c r="J17"/>
      <c r="K17"/>
      <c r="L17"/>
    </row>
    <row r="18" spans="1:12" s="56" customFormat="1" ht="15.6">
      <c r="A18" s="50"/>
      <c r="B18" s="24"/>
      <c r="C18" s="51"/>
      <c r="D18" s="52"/>
      <c r="E18" s="58"/>
      <c r="F18" s="49"/>
      <c r="G18" s="55"/>
      <c r="H18" s="43"/>
      <c r="I18"/>
      <c r="J18"/>
      <c r="K18"/>
      <c r="L18"/>
    </row>
    <row r="19" spans="1:12" s="56" customFormat="1" ht="26.4">
      <c r="A19" s="34">
        <f>MAX(A$1:A18)+1</f>
        <v>3</v>
      </c>
      <c r="B19" s="24"/>
      <c r="C19" s="36" t="s">
        <v>252</v>
      </c>
      <c r="D19" s="37"/>
      <c r="E19" s="38" t="s">
        <v>253</v>
      </c>
      <c r="F19" s="39"/>
      <c r="G19" s="40" t="s">
        <v>19</v>
      </c>
      <c r="H19" s="57">
        <v>138.86000000000001</v>
      </c>
      <c r="I19"/>
      <c r="J19"/>
      <c r="K19"/>
      <c r="L19"/>
    </row>
    <row r="20" spans="1:12" s="56" customFormat="1" ht="26.4">
      <c r="A20" s="50"/>
      <c r="B20" s="24"/>
      <c r="C20" s="51"/>
      <c r="D20" s="52"/>
      <c r="E20" s="186" t="s">
        <v>254</v>
      </c>
      <c r="F20" s="49"/>
      <c r="G20" s="55"/>
      <c r="H20" s="43"/>
      <c r="I20"/>
      <c r="J20"/>
      <c r="K20"/>
      <c r="L20"/>
    </row>
    <row r="21" spans="1:12" s="56" customFormat="1" ht="15.6">
      <c r="A21" s="50"/>
      <c r="B21" s="24"/>
      <c r="C21" s="51"/>
      <c r="D21" s="52"/>
      <c r="E21" s="58" t="s">
        <v>255</v>
      </c>
      <c r="F21" s="49">
        <f>52.4*2.65</f>
        <v>138.85999999999999</v>
      </c>
      <c r="G21" s="55"/>
      <c r="H21" s="43"/>
      <c r="I21"/>
      <c r="J21"/>
      <c r="K21"/>
      <c r="L21"/>
    </row>
    <row r="22" spans="1:12" s="56" customFormat="1" ht="15.6">
      <c r="A22" s="50"/>
      <c r="B22" s="24"/>
      <c r="C22" s="51"/>
      <c r="D22" s="52"/>
      <c r="E22" s="53"/>
      <c r="F22" s="54"/>
      <c r="G22" s="55"/>
      <c r="H22" s="43"/>
      <c r="I22"/>
      <c r="J22"/>
      <c r="K22"/>
      <c r="L22"/>
    </row>
    <row r="23" spans="1:12" ht="26.4">
      <c r="A23" s="34">
        <f>MAX(A$1:A22)+1</f>
        <v>4</v>
      </c>
      <c r="B23" s="44"/>
      <c r="C23" s="36" t="s">
        <v>26</v>
      </c>
      <c r="D23" s="37"/>
      <c r="E23" s="38" t="s">
        <v>27</v>
      </c>
      <c r="F23" s="39"/>
      <c r="G23" s="40" t="s">
        <v>19</v>
      </c>
      <c r="H23" s="57">
        <v>24.5</v>
      </c>
    </row>
    <row r="24" spans="1:12" ht="26.4">
      <c r="A24" s="34"/>
      <c r="B24" s="44"/>
      <c r="C24" s="36"/>
      <c r="D24" s="37"/>
      <c r="E24" s="187" t="s">
        <v>256</v>
      </c>
      <c r="F24" s="39"/>
      <c r="G24" s="40"/>
      <c r="H24" s="57"/>
    </row>
    <row r="25" spans="1:12">
      <c r="A25" s="34"/>
      <c r="B25" s="44"/>
      <c r="C25" s="36"/>
      <c r="D25" s="37"/>
      <c r="E25" s="77" t="s">
        <v>257</v>
      </c>
      <c r="F25" s="49">
        <f>1.75*17*0.4</f>
        <v>11.9</v>
      </c>
      <c r="G25" s="40"/>
      <c r="H25" s="57"/>
    </row>
    <row r="26" spans="1:12">
      <c r="A26" s="34"/>
      <c r="B26" s="44"/>
      <c r="C26" s="36"/>
      <c r="D26" s="37"/>
      <c r="E26" s="77" t="s">
        <v>258</v>
      </c>
      <c r="F26" s="81">
        <f>1.75*18*0.4</f>
        <v>12.600000000000001</v>
      </c>
      <c r="G26" s="40"/>
      <c r="H26" s="57"/>
    </row>
    <row r="27" spans="1:12">
      <c r="A27" s="34"/>
      <c r="B27" s="35"/>
      <c r="C27" s="36"/>
      <c r="D27" s="37"/>
      <c r="E27" s="59"/>
      <c r="F27" s="60">
        <f>SUM(F25:F26)</f>
        <v>24.5</v>
      </c>
      <c r="G27" s="40"/>
      <c r="H27" s="43"/>
      <c r="L27" s="61"/>
    </row>
    <row r="28" spans="1:12">
      <c r="A28" s="62"/>
      <c r="B28" s="63"/>
      <c r="C28" s="64"/>
      <c r="D28" s="65"/>
      <c r="E28" s="59"/>
      <c r="F28" s="66"/>
      <c r="G28" s="67"/>
      <c r="H28" s="68"/>
    </row>
    <row r="29" spans="1:12" ht="26.4">
      <c r="A29" s="34">
        <f>MAX(A$1:A28)+1</f>
        <v>5</v>
      </c>
      <c r="B29" s="44"/>
      <c r="C29" s="36" t="s">
        <v>259</v>
      </c>
      <c r="D29" s="37"/>
      <c r="E29" s="38" t="s">
        <v>260</v>
      </c>
      <c r="F29" s="39"/>
      <c r="G29" s="40" t="s">
        <v>16</v>
      </c>
      <c r="H29" s="76">
        <v>266.39999999999998</v>
      </c>
    </row>
    <row r="30" spans="1:12" ht="26.4">
      <c r="A30" s="34"/>
      <c r="B30" s="46"/>
      <c r="C30" s="36"/>
      <c r="D30" s="37"/>
      <c r="E30" s="98" t="s">
        <v>261</v>
      </c>
      <c r="F30" s="49"/>
      <c r="G30" s="40"/>
      <c r="H30" s="71"/>
    </row>
    <row r="31" spans="1:12">
      <c r="A31" s="72"/>
      <c r="B31" s="46"/>
      <c r="C31" s="78"/>
      <c r="D31" s="79"/>
      <c r="E31" s="58" t="s">
        <v>262</v>
      </c>
      <c r="F31" s="49">
        <f>1.85*72</f>
        <v>133.20000000000002</v>
      </c>
      <c r="G31" s="74"/>
      <c r="H31" s="75"/>
    </row>
    <row r="32" spans="1:12">
      <c r="A32" s="72"/>
      <c r="B32" s="46"/>
      <c r="C32" s="78"/>
      <c r="D32" s="79"/>
      <c r="E32" s="58" t="s">
        <v>263</v>
      </c>
      <c r="F32" s="81">
        <f>1.85*72</f>
        <v>133.20000000000002</v>
      </c>
      <c r="G32" s="74"/>
      <c r="H32" s="71"/>
    </row>
    <row r="33" spans="1:8">
      <c r="A33" s="72"/>
      <c r="B33" s="46"/>
      <c r="C33" s="78"/>
      <c r="D33" s="79"/>
      <c r="E33" s="58"/>
      <c r="F33" s="49">
        <f>SUM(F31:F32)</f>
        <v>266.40000000000003</v>
      </c>
      <c r="G33" s="74"/>
      <c r="H33" s="71"/>
    </row>
    <row r="34" spans="1:8">
      <c r="A34" s="72"/>
      <c r="B34" s="46"/>
      <c r="C34" s="78"/>
      <c r="D34" s="79"/>
      <c r="E34" s="80"/>
      <c r="F34" s="81"/>
      <c r="G34" s="74"/>
      <c r="H34" s="71"/>
    </row>
    <row r="35" spans="1:8" ht="26.4">
      <c r="A35" s="34">
        <f>MAX(A$1:A34)+1</f>
        <v>6</v>
      </c>
      <c r="B35" s="44"/>
      <c r="C35" s="36" t="s">
        <v>264</v>
      </c>
      <c r="D35" s="37"/>
      <c r="E35" s="38" t="s">
        <v>265</v>
      </c>
      <c r="F35" s="39"/>
      <c r="G35" s="188" t="s">
        <v>68</v>
      </c>
      <c r="H35" s="76">
        <f>H36</f>
        <v>2000</v>
      </c>
    </row>
    <row r="36" spans="1:8" ht="26.4">
      <c r="A36" s="84"/>
      <c r="B36" s="85"/>
      <c r="C36" s="78"/>
      <c r="D36" s="79" t="s">
        <v>266</v>
      </c>
      <c r="E36" s="83" t="s">
        <v>267</v>
      </c>
      <c r="F36" s="73"/>
      <c r="G36" s="189" t="s">
        <v>68</v>
      </c>
      <c r="H36" s="97">
        <v>2000</v>
      </c>
    </row>
    <row r="37" spans="1:8">
      <c r="A37" s="72"/>
      <c r="B37" s="46"/>
      <c r="C37" s="78"/>
      <c r="D37" s="79"/>
      <c r="E37" s="82" t="s">
        <v>268</v>
      </c>
      <c r="F37" s="190">
        <v>2000</v>
      </c>
      <c r="G37" s="74"/>
      <c r="H37" s="71"/>
    </row>
    <row r="38" spans="1:8">
      <c r="A38" s="72"/>
      <c r="B38" s="46"/>
      <c r="C38" s="78"/>
      <c r="D38" s="79"/>
      <c r="E38" s="82"/>
      <c r="F38" s="70"/>
      <c r="G38" s="74"/>
      <c r="H38" s="71"/>
    </row>
    <row r="39" spans="1:8" ht="26.4">
      <c r="A39" s="34">
        <f>MAX(A$1:A38)+1</f>
        <v>7</v>
      </c>
      <c r="B39" s="85"/>
      <c r="C39" s="36" t="s">
        <v>269</v>
      </c>
      <c r="D39" s="37"/>
      <c r="E39" s="38" t="s">
        <v>270</v>
      </c>
      <c r="F39" s="39"/>
      <c r="G39" s="40" t="s">
        <v>64</v>
      </c>
      <c r="H39" s="57">
        <f>H40</f>
        <v>2</v>
      </c>
    </row>
    <row r="40" spans="1:8" ht="26.4">
      <c r="A40" s="84"/>
      <c r="B40" s="85"/>
      <c r="C40" s="78"/>
      <c r="D40" s="79" t="s">
        <v>271</v>
      </c>
      <c r="E40" s="83" t="s">
        <v>272</v>
      </c>
      <c r="F40" s="73"/>
      <c r="G40" s="74" t="s">
        <v>64</v>
      </c>
      <c r="H40" s="128">
        <v>2</v>
      </c>
    </row>
    <row r="41" spans="1:8" ht="26.4">
      <c r="A41" s="72"/>
      <c r="B41" s="46"/>
      <c r="C41" s="78"/>
      <c r="D41" s="79"/>
      <c r="E41" s="82" t="s">
        <v>273</v>
      </c>
      <c r="F41" s="70">
        <v>2</v>
      </c>
      <c r="G41" s="74"/>
      <c r="H41" s="71"/>
    </row>
    <row r="42" spans="1:8">
      <c r="A42" s="72"/>
      <c r="B42" s="46"/>
      <c r="C42" s="78"/>
      <c r="D42" s="79"/>
      <c r="E42" s="82"/>
      <c r="F42" s="70"/>
      <c r="G42" s="74"/>
      <c r="H42" s="71"/>
    </row>
    <row r="43" spans="1:8" ht="26.4">
      <c r="A43" s="34">
        <f>MAX(A$1:A42)+1</f>
        <v>8</v>
      </c>
      <c r="B43" s="44"/>
      <c r="C43" s="36" t="s">
        <v>274</v>
      </c>
      <c r="D43" s="37"/>
      <c r="E43" s="38" t="s">
        <v>275</v>
      </c>
      <c r="F43" s="39"/>
      <c r="G43" s="40" t="s">
        <v>64</v>
      </c>
      <c r="H43" s="57">
        <v>2</v>
      </c>
    </row>
    <row r="44" spans="1:8" ht="26.4">
      <c r="A44" s="34"/>
      <c r="B44" s="44"/>
      <c r="C44" s="36"/>
      <c r="D44" s="37"/>
      <c r="E44" s="98" t="s">
        <v>276</v>
      </c>
      <c r="F44" s="39"/>
      <c r="G44" s="40"/>
      <c r="H44" s="43"/>
    </row>
    <row r="45" spans="1:8" ht="26.4">
      <c r="A45" s="34"/>
      <c r="B45" s="44"/>
      <c r="C45" s="36"/>
      <c r="D45" s="37"/>
      <c r="E45" s="77" t="s">
        <v>277</v>
      </c>
      <c r="F45" s="49">
        <v>1</v>
      </c>
      <c r="G45" s="191"/>
      <c r="H45" s="192"/>
    </row>
    <row r="46" spans="1:8" ht="26.4">
      <c r="A46" s="34"/>
      <c r="B46" s="44"/>
      <c r="C46" s="36"/>
      <c r="D46" s="37"/>
      <c r="E46" s="77" t="s">
        <v>278</v>
      </c>
      <c r="F46" s="81">
        <v>1</v>
      </c>
      <c r="G46" s="191"/>
      <c r="H46" s="192"/>
    </row>
    <row r="47" spans="1:8">
      <c r="A47" s="34"/>
      <c r="B47" s="44"/>
      <c r="C47" s="36"/>
      <c r="D47" s="37"/>
      <c r="E47" s="77"/>
      <c r="F47" s="49">
        <f>SUM(F45:F46)</f>
        <v>2</v>
      </c>
      <c r="G47" s="191"/>
      <c r="H47" s="192"/>
    </row>
    <row r="48" spans="1:8">
      <c r="A48" s="72"/>
      <c r="B48" s="46"/>
      <c r="C48" s="78"/>
      <c r="D48" s="79"/>
      <c r="E48" s="82"/>
      <c r="F48" s="70"/>
      <c r="G48" s="191"/>
      <c r="H48" s="193"/>
    </row>
    <row r="49" spans="1:8" ht="26.4">
      <c r="A49" s="34">
        <f>MAX(A$1:A48)+1</f>
        <v>9</v>
      </c>
      <c r="B49" s="44"/>
      <c r="C49" s="36" t="s">
        <v>279</v>
      </c>
      <c r="D49" s="37"/>
      <c r="E49" s="38" t="s">
        <v>280</v>
      </c>
      <c r="F49" s="39"/>
      <c r="G49" s="40" t="s">
        <v>39</v>
      </c>
      <c r="H49" s="57">
        <f>H50</f>
        <v>627</v>
      </c>
    </row>
    <row r="50" spans="1:8" ht="26.4">
      <c r="A50" s="84"/>
      <c r="B50" s="85"/>
      <c r="C50" s="78"/>
      <c r="D50" s="79" t="s">
        <v>281</v>
      </c>
      <c r="E50" s="83" t="s">
        <v>282</v>
      </c>
      <c r="F50" s="73"/>
      <c r="G50" s="74" t="s">
        <v>39</v>
      </c>
      <c r="H50" s="128">
        <v>627</v>
      </c>
    </row>
    <row r="51" spans="1:8">
      <c r="A51" s="72"/>
      <c r="B51" s="46"/>
      <c r="C51" s="78"/>
      <c r="D51" s="79"/>
      <c r="E51" s="98" t="s">
        <v>283</v>
      </c>
      <c r="F51" s="49"/>
      <c r="G51" s="74"/>
      <c r="H51" s="71"/>
    </row>
    <row r="52" spans="1:8">
      <c r="A52" s="72"/>
      <c r="B52" s="46"/>
      <c r="C52" s="78"/>
      <c r="D52" s="79"/>
      <c r="E52" s="77" t="s">
        <v>284</v>
      </c>
      <c r="F52" s="49">
        <v>275</v>
      </c>
      <c r="G52" s="74"/>
      <c r="H52" s="75"/>
    </row>
    <row r="53" spans="1:8">
      <c r="A53" s="72"/>
      <c r="B53" s="46"/>
      <c r="C53" s="78"/>
      <c r="D53" s="79"/>
      <c r="E53" s="77" t="s">
        <v>285</v>
      </c>
      <c r="F53" s="81">
        <v>352</v>
      </c>
      <c r="G53" s="74"/>
      <c r="H53" s="75"/>
    </row>
    <row r="54" spans="1:8">
      <c r="A54" s="72"/>
      <c r="B54" s="46"/>
      <c r="C54" s="78"/>
      <c r="D54" s="79"/>
      <c r="E54" s="77"/>
      <c r="F54" s="49">
        <f>SUM(F52:F53)</f>
        <v>627</v>
      </c>
      <c r="G54" s="74"/>
      <c r="H54" s="75"/>
    </row>
    <row r="55" spans="1:8">
      <c r="A55" s="72"/>
      <c r="B55" s="46"/>
      <c r="C55" s="78"/>
      <c r="D55" s="79"/>
      <c r="E55" s="77"/>
      <c r="F55" s="49"/>
      <c r="G55" s="74"/>
      <c r="H55" s="75"/>
    </row>
    <row r="56" spans="1:8" ht="26.4">
      <c r="A56" s="34">
        <f>MAX(A$1:A55)+1</f>
        <v>10</v>
      </c>
      <c r="B56" s="44"/>
      <c r="C56" s="36" t="s">
        <v>49</v>
      </c>
      <c r="D56" s="37"/>
      <c r="E56" s="38" t="s">
        <v>50</v>
      </c>
      <c r="F56" s="39"/>
      <c r="G56" s="40" t="s">
        <v>39</v>
      </c>
      <c r="H56" s="57">
        <f>H57</f>
        <v>924</v>
      </c>
    </row>
    <row r="57" spans="1:8" ht="26.4">
      <c r="A57" s="84"/>
      <c r="B57" s="85"/>
      <c r="C57" s="78"/>
      <c r="D57" s="79" t="s">
        <v>286</v>
      </c>
      <c r="E57" s="83" t="s">
        <v>287</v>
      </c>
      <c r="F57" s="73"/>
      <c r="G57" s="74" t="s">
        <v>39</v>
      </c>
      <c r="H57" s="128">
        <v>924</v>
      </c>
    </row>
    <row r="58" spans="1:8">
      <c r="A58" s="72"/>
      <c r="B58" s="46"/>
      <c r="C58" s="78"/>
      <c r="D58" s="79"/>
      <c r="E58" s="98" t="s">
        <v>288</v>
      </c>
      <c r="F58" s="49"/>
      <c r="G58" s="74"/>
      <c r="H58" s="75"/>
    </row>
    <row r="59" spans="1:8">
      <c r="A59" s="72"/>
      <c r="B59" s="46"/>
      <c r="C59" s="78"/>
      <c r="D59" s="79"/>
      <c r="E59" s="77" t="s">
        <v>289</v>
      </c>
      <c r="F59" s="49">
        <f>4.25*3*24</f>
        <v>306</v>
      </c>
      <c r="G59" s="74"/>
      <c r="H59" s="75"/>
    </row>
    <row r="60" spans="1:8">
      <c r="A60" s="72"/>
      <c r="B60" s="46"/>
      <c r="C60" s="78"/>
      <c r="D60" s="79"/>
      <c r="E60" s="77" t="s">
        <v>290</v>
      </c>
      <c r="F60" s="81">
        <f>4.25*3*24</f>
        <v>306</v>
      </c>
      <c r="G60" s="74"/>
      <c r="H60" s="75"/>
    </row>
    <row r="61" spans="1:8">
      <c r="A61" s="72"/>
      <c r="B61" s="46"/>
      <c r="C61" s="78"/>
      <c r="D61" s="79"/>
      <c r="E61" s="77"/>
      <c r="F61" s="49">
        <f>SUM(F59:F60)</f>
        <v>612</v>
      </c>
      <c r="G61" s="74"/>
      <c r="H61" s="75"/>
    </row>
    <row r="62" spans="1:8">
      <c r="A62" s="72"/>
      <c r="B62" s="46"/>
      <c r="C62" s="78"/>
      <c r="D62" s="79"/>
      <c r="E62" s="77"/>
      <c r="F62" s="49"/>
      <c r="G62" s="74"/>
      <c r="H62" s="75"/>
    </row>
    <row r="63" spans="1:8" ht="26.4">
      <c r="A63" s="72"/>
      <c r="B63" s="46"/>
      <c r="C63" s="78"/>
      <c r="D63" s="79"/>
      <c r="E63" s="187" t="s">
        <v>291</v>
      </c>
      <c r="F63" s="49"/>
      <c r="G63" s="74"/>
      <c r="H63" s="75"/>
    </row>
    <row r="64" spans="1:8">
      <c r="A64" s="72"/>
      <c r="B64" s="46"/>
      <c r="C64" s="78"/>
      <c r="D64" s="79"/>
      <c r="E64" s="77" t="s">
        <v>292</v>
      </c>
      <c r="F64" s="49">
        <f>6*26</f>
        <v>156</v>
      </c>
      <c r="G64" s="74"/>
      <c r="H64" s="75"/>
    </row>
    <row r="65" spans="1:8">
      <c r="A65" s="72"/>
      <c r="B65" s="46"/>
      <c r="C65" s="78"/>
      <c r="D65" s="79"/>
      <c r="E65" s="77" t="s">
        <v>293</v>
      </c>
      <c r="F65" s="81">
        <f>6*26</f>
        <v>156</v>
      </c>
      <c r="G65" s="74"/>
      <c r="H65" s="75"/>
    </row>
    <row r="66" spans="1:8">
      <c r="A66" s="72"/>
      <c r="B66" s="46"/>
      <c r="C66" s="78"/>
      <c r="D66" s="79"/>
      <c r="E66" s="77"/>
      <c r="F66" s="49">
        <f>SUM(F64:F65)</f>
        <v>312</v>
      </c>
      <c r="G66" s="74"/>
      <c r="H66" s="75"/>
    </row>
    <row r="67" spans="1:8">
      <c r="A67" s="72"/>
      <c r="B67" s="46"/>
      <c r="C67" s="78"/>
      <c r="D67" s="79"/>
      <c r="E67" s="109" t="s">
        <v>101</v>
      </c>
      <c r="F67" s="159">
        <f>F61+F66</f>
        <v>924</v>
      </c>
      <c r="G67" s="74"/>
      <c r="H67" s="75"/>
    </row>
    <row r="68" spans="1:8">
      <c r="A68" s="72"/>
      <c r="B68" s="46"/>
      <c r="C68" s="78"/>
      <c r="D68" s="79"/>
      <c r="E68" s="77"/>
      <c r="F68" s="80"/>
      <c r="G68" s="74"/>
      <c r="H68" s="75"/>
    </row>
    <row r="69" spans="1:8" ht="26.4">
      <c r="A69" s="34">
        <f>MAX(A$1:A68)+1</f>
        <v>11</v>
      </c>
      <c r="B69" s="44"/>
      <c r="C69" s="36" t="s">
        <v>294</v>
      </c>
      <c r="D69" s="37"/>
      <c r="E69" s="38" t="s">
        <v>295</v>
      </c>
      <c r="F69" s="39"/>
      <c r="G69" s="40" t="s">
        <v>39</v>
      </c>
      <c r="H69" s="57">
        <f>H70</f>
        <v>627</v>
      </c>
    </row>
    <row r="70" spans="1:8" ht="26.4">
      <c r="A70" s="84"/>
      <c r="B70" s="85"/>
      <c r="C70" s="78"/>
      <c r="D70" s="79" t="s">
        <v>296</v>
      </c>
      <c r="E70" s="83" t="s">
        <v>297</v>
      </c>
      <c r="F70" s="73"/>
      <c r="G70" s="74" t="s">
        <v>39</v>
      </c>
      <c r="H70" s="128">
        <v>627</v>
      </c>
    </row>
    <row r="71" spans="1:8">
      <c r="A71" s="34"/>
      <c r="B71" s="44"/>
      <c r="C71" s="36"/>
      <c r="D71" s="37"/>
      <c r="E71" s="98" t="s">
        <v>298</v>
      </c>
      <c r="F71" s="49"/>
      <c r="G71" s="40"/>
      <c r="H71" s="88"/>
    </row>
    <row r="72" spans="1:8">
      <c r="A72" s="34"/>
      <c r="B72" s="44"/>
      <c r="C72" s="36"/>
      <c r="D72" s="37"/>
      <c r="E72" s="77" t="s">
        <v>284</v>
      </c>
      <c r="F72" s="49">
        <v>275</v>
      </c>
      <c r="G72" s="40"/>
      <c r="H72" s="88"/>
    </row>
    <row r="73" spans="1:8">
      <c r="A73" s="34"/>
      <c r="B73" s="44"/>
      <c r="C73" s="36"/>
      <c r="D73" s="37"/>
      <c r="E73" s="77" t="s">
        <v>285</v>
      </c>
      <c r="F73" s="81">
        <v>352</v>
      </c>
      <c r="G73" s="40"/>
      <c r="H73" s="88"/>
    </row>
    <row r="74" spans="1:8">
      <c r="A74" s="34"/>
      <c r="B74" s="44"/>
      <c r="C74" s="36"/>
      <c r="D74" s="37"/>
      <c r="E74" s="77"/>
      <c r="F74" s="49">
        <f>SUM(F72:F73)</f>
        <v>627</v>
      </c>
      <c r="G74" s="40"/>
      <c r="H74" s="88"/>
    </row>
    <row r="75" spans="1:8">
      <c r="A75" s="34"/>
      <c r="B75" s="44"/>
      <c r="C75" s="36"/>
      <c r="D75" s="37"/>
      <c r="E75" s="38"/>
      <c r="F75" s="42"/>
      <c r="G75" s="40"/>
      <c r="H75" s="88"/>
    </row>
    <row r="76" spans="1:8" ht="26.4">
      <c r="A76" s="34">
        <f>MAX(A$1:A74)+1</f>
        <v>12</v>
      </c>
      <c r="B76" s="44"/>
      <c r="C76" s="36" t="s">
        <v>62</v>
      </c>
      <c r="D76" s="37"/>
      <c r="E76" s="38" t="s">
        <v>63</v>
      </c>
      <c r="F76" s="91"/>
      <c r="G76" s="40" t="s">
        <v>64</v>
      </c>
      <c r="H76" s="76">
        <v>23</v>
      </c>
    </row>
    <row r="77" spans="1:8">
      <c r="A77" s="34"/>
      <c r="B77" s="44"/>
      <c r="C77" s="92"/>
      <c r="D77" s="93"/>
      <c r="E77" s="194" t="s">
        <v>299</v>
      </c>
      <c r="F77" s="95"/>
      <c r="G77" s="32"/>
      <c r="H77" s="88"/>
    </row>
    <row r="78" spans="1:8">
      <c r="A78" s="34"/>
      <c r="B78" s="44"/>
      <c r="C78" s="92"/>
      <c r="D78" s="93"/>
      <c r="E78" s="195" t="s">
        <v>300</v>
      </c>
      <c r="F78" s="95">
        <v>10</v>
      </c>
      <c r="G78" s="32"/>
      <c r="H78" s="88"/>
    </row>
    <row r="79" spans="1:8">
      <c r="A79" s="34"/>
      <c r="B79" s="44"/>
      <c r="C79" s="92"/>
      <c r="D79" s="93"/>
      <c r="E79" s="195" t="s">
        <v>301</v>
      </c>
      <c r="F79" s="196">
        <v>13</v>
      </c>
      <c r="G79" s="32"/>
      <c r="H79" s="88"/>
    </row>
    <row r="80" spans="1:8">
      <c r="A80" s="69"/>
      <c r="B80" s="46"/>
      <c r="C80" s="36"/>
      <c r="D80" s="37"/>
      <c r="E80" s="77"/>
      <c r="F80" s="108">
        <f>SUM(F78:F79)</f>
        <v>23</v>
      </c>
      <c r="G80" s="40"/>
      <c r="H80" s="71"/>
    </row>
    <row r="81" spans="1:8">
      <c r="A81" s="69"/>
      <c r="B81" s="46"/>
      <c r="C81" s="36"/>
      <c r="D81" s="37"/>
      <c r="E81" s="77" t="s">
        <v>302</v>
      </c>
      <c r="F81" s="80"/>
      <c r="G81" s="40"/>
      <c r="H81" s="71"/>
    </row>
    <row r="82" spans="1:8">
      <c r="A82" s="69"/>
      <c r="B82" s="46"/>
      <c r="C82" s="36"/>
      <c r="D82" s="37"/>
      <c r="E82" s="77"/>
      <c r="F82" s="80"/>
      <c r="G82" s="40"/>
      <c r="H82" s="71"/>
    </row>
    <row r="83" spans="1:8" ht="26.4">
      <c r="A83" s="34">
        <f>MAX(A$1:A76)+1</f>
        <v>13</v>
      </c>
      <c r="B83" s="44"/>
      <c r="C83" s="36" t="s">
        <v>66</v>
      </c>
      <c r="D83" s="37"/>
      <c r="E83" s="38" t="s">
        <v>67</v>
      </c>
      <c r="F83" s="39"/>
      <c r="G83" s="40" t="s">
        <v>68</v>
      </c>
      <c r="H83" s="57">
        <v>432.38</v>
      </c>
    </row>
    <row r="84" spans="1:8">
      <c r="A84" s="34"/>
      <c r="B84" s="44"/>
      <c r="C84" s="36"/>
      <c r="D84" s="37"/>
      <c r="E84" s="59" t="s">
        <v>303</v>
      </c>
      <c r="F84" s="70">
        <f>214.2+218.18</f>
        <v>432.38</v>
      </c>
      <c r="G84" s="40"/>
      <c r="H84" s="43"/>
    </row>
    <row r="85" spans="1:8">
      <c r="A85" s="34"/>
      <c r="B85" s="44"/>
      <c r="C85" s="36"/>
      <c r="D85" s="37"/>
      <c r="E85" s="82"/>
      <c r="F85" s="70"/>
      <c r="G85" s="40"/>
      <c r="H85" s="43"/>
    </row>
    <row r="86" spans="1:8" ht="26.4">
      <c r="A86" s="34">
        <f>MAX(A$1:A83)+1</f>
        <v>14</v>
      </c>
      <c r="B86" s="44"/>
      <c r="C86" s="36" t="s">
        <v>304</v>
      </c>
      <c r="D86" s="37"/>
      <c r="E86" s="38" t="s">
        <v>305</v>
      </c>
      <c r="F86" s="39"/>
      <c r="G86" s="40" t="s">
        <v>19</v>
      </c>
      <c r="H86" s="57">
        <v>342.44</v>
      </c>
    </row>
    <row r="87" spans="1:8" ht="26.4">
      <c r="A87" s="34"/>
      <c r="B87" s="44"/>
      <c r="C87" s="36"/>
      <c r="D87" s="37"/>
      <c r="E87" s="98" t="s">
        <v>306</v>
      </c>
      <c r="F87" s="54"/>
      <c r="G87" s="40"/>
      <c r="H87" s="43"/>
    </row>
    <row r="88" spans="1:8">
      <c r="A88" s="34"/>
      <c r="B88" s="44"/>
      <c r="C88" s="36"/>
      <c r="D88" s="37"/>
      <c r="E88" s="77" t="s">
        <v>307</v>
      </c>
      <c r="F88" s="197">
        <f>5*18</f>
        <v>90</v>
      </c>
      <c r="G88" s="40"/>
      <c r="H88" s="43"/>
    </row>
    <row r="89" spans="1:8">
      <c r="A89" s="34"/>
      <c r="B89" s="44"/>
      <c r="C89" s="36"/>
      <c r="D89" s="37"/>
      <c r="E89" s="77" t="s">
        <v>308</v>
      </c>
      <c r="F89" s="197">
        <f>(4.15+4.18)*19.5</f>
        <v>162.435</v>
      </c>
      <c r="G89" s="40"/>
      <c r="H89" s="43"/>
    </row>
    <row r="90" spans="1:8">
      <c r="A90" s="34"/>
      <c r="B90" s="44"/>
      <c r="C90" s="36"/>
      <c r="D90" s="37"/>
      <c r="E90" s="77" t="s">
        <v>309</v>
      </c>
      <c r="F90" s="198">
        <f>5*18</f>
        <v>90</v>
      </c>
      <c r="G90" s="40"/>
      <c r="H90" s="43"/>
    </row>
    <row r="91" spans="1:8">
      <c r="A91" s="34"/>
      <c r="B91" s="44"/>
      <c r="C91" s="36"/>
      <c r="D91" s="37"/>
      <c r="E91" s="77"/>
      <c r="F91" s="197">
        <f>SUM(F88:F90)</f>
        <v>342.435</v>
      </c>
      <c r="G91" s="40"/>
      <c r="H91" s="43"/>
    </row>
    <row r="92" spans="1:8">
      <c r="A92" s="72"/>
      <c r="B92" s="46"/>
      <c r="C92" s="96"/>
      <c r="D92" s="79"/>
      <c r="E92" s="48"/>
      <c r="F92" s="49"/>
      <c r="G92" s="74"/>
      <c r="H92" s="75"/>
    </row>
    <row r="93" spans="1:8">
      <c r="A93" s="34">
        <f>MAX(A$1:A92)+1</f>
        <v>15</v>
      </c>
      <c r="B93" s="44"/>
      <c r="C93" s="36" t="s">
        <v>72</v>
      </c>
      <c r="D93" s="37"/>
      <c r="E93" s="38" t="s">
        <v>73</v>
      </c>
      <c r="F93" s="39"/>
      <c r="G93" s="40" t="s">
        <v>16</v>
      </c>
      <c r="H93" s="76">
        <f>H94</f>
        <v>2021.11</v>
      </c>
    </row>
    <row r="94" spans="1:8">
      <c r="A94" s="84"/>
      <c r="B94" s="85"/>
      <c r="C94" s="78"/>
      <c r="D94" s="79" t="s">
        <v>74</v>
      </c>
      <c r="E94" s="83" t="s">
        <v>75</v>
      </c>
      <c r="F94" s="73"/>
      <c r="G94" s="74" t="s">
        <v>16</v>
      </c>
      <c r="H94" s="97">
        <v>2021.11</v>
      </c>
    </row>
    <row r="95" spans="1:8">
      <c r="A95" s="34"/>
      <c r="B95" s="46"/>
      <c r="C95" s="36"/>
      <c r="D95" s="37"/>
      <c r="E95" s="98" t="s">
        <v>310</v>
      </c>
      <c r="F95" s="73"/>
      <c r="G95" s="40"/>
      <c r="H95" s="71"/>
    </row>
    <row r="96" spans="1:8" ht="39.6">
      <c r="A96" s="34"/>
      <c r="B96" s="46"/>
      <c r="C96" s="36"/>
      <c r="D96" s="37"/>
      <c r="E96" s="77" t="s">
        <v>311</v>
      </c>
      <c r="F96" s="49">
        <f>F91*2.385</f>
        <v>816.70747499999993</v>
      </c>
      <c r="G96" s="40"/>
      <c r="H96" s="71"/>
    </row>
    <row r="97" spans="1:8">
      <c r="A97" s="34"/>
      <c r="B97" s="46"/>
      <c r="C97" s="36"/>
      <c r="D97" s="37"/>
      <c r="E97" s="58" t="s">
        <v>312</v>
      </c>
      <c r="F97" s="60">
        <f>F17*2.4</f>
        <v>5.5295999999999994</v>
      </c>
      <c r="G97" s="40"/>
      <c r="H97" s="71"/>
    </row>
    <row r="98" spans="1:8" ht="26.4">
      <c r="A98" s="34"/>
      <c r="B98" s="46"/>
      <c r="C98" s="36"/>
      <c r="D98" s="37"/>
      <c r="E98" s="58" t="s">
        <v>313</v>
      </c>
      <c r="F98" s="70">
        <f>F21*2.2</f>
        <v>305.49200000000002</v>
      </c>
      <c r="G98" s="40"/>
      <c r="H98" s="71"/>
    </row>
    <row r="99" spans="1:8" ht="26.4">
      <c r="A99" s="34"/>
      <c r="B99" s="46"/>
      <c r="C99" s="36"/>
      <c r="D99" s="37"/>
      <c r="E99" s="199" t="s">
        <v>314</v>
      </c>
      <c r="F99" s="81">
        <f>F27*2.4</f>
        <v>58.8</v>
      </c>
      <c r="G99" s="40"/>
      <c r="H99" s="71"/>
    </row>
    <row r="100" spans="1:8">
      <c r="A100" s="34"/>
      <c r="B100" s="46"/>
      <c r="C100" s="36"/>
      <c r="D100" s="37"/>
      <c r="E100" s="58"/>
      <c r="F100" s="108">
        <f>SUM(F96:F99)</f>
        <v>1186.5290749999999</v>
      </c>
      <c r="G100" s="40"/>
      <c r="H100" s="71"/>
    </row>
    <row r="101" spans="1:8">
      <c r="A101" s="34"/>
      <c r="B101" s="46"/>
      <c r="C101" s="36"/>
      <c r="D101" s="37"/>
      <c r="E101" s="58"/>
      <c r="F101" s="49"/>
      <c r="G101" s="40"/>
      <c r="H101" s="71"/>
    </row>
    <row r="102" spans="1:8">
      <c r="A102" s="72"/>
      <c r="B102" s="46"/>
      <c r="C102" s="96"/>
      <c r="D102" s="99"/>
      <c r="E102" s="104" t="s">
        <v>92</v>
      </c>
      <c r="F102" s="103"/>
      <c r="G102" s="102"/>
      <c r="H102" s="71"/>
    </row>
    <row r="103" spans="1:8">
      <c r="A103" s="72"/>
      <c r="B103" s="46"/>
      <c r="C103" s="96"/>
      <c r="D103" s="99"/>
      <c r="E103" s="82" t="s">
        <v>315</v>
      </c>
      <c r="F103" s="190">
        <f>F37*0.001</f>
        <v>2</v>
      </c>
      <c r="G103" s="102"/>
      <c r="H103" s="71"/>
    </row>
    <row r="104" spans="1:8" ht="26.4">
      <c r="A104" s="72"/>
      <c r="B104" s="46"/>
      <c r="C104" s="96"/>
      <c r="D104" s="99"/>
      <c r="E104" s="82" t="s">
        <v>316</v>
      </c>
      <c r="F104" s="70">
        <f>F41*0.5</f>
        <v>1</v>
      </c>
      <c r="G104" s="102"/>
      <c r="H104" s="71"/>
    </row>
    <row r="105" spans="1:8">
      <c r="A105" s="72"/>
      <c r="B105" s="46"/>
      <c r="C105" s="96"/>
      <c r="D105" s="99"/>
      <c r="E105" s="80" t="s">
        <v>317</v>
      </c>
      <c r="F105" s="49">
        <f>F54*0.181</f>
        <v>113.48699999999999</v>
      </c>
      <c r="G105" s="102"/>
      <c r="H105" s="71"/>
    </row>
    <row r="106" spans="1:8" ht="26.4">
      <c r="A106" s="72"/>
      <c r="B106" s="46"/>
      <c r="C106" s="96"/>
      <c r="D106" s="99"/>
      <c r="E106" s="77" t="s">
        <v>318</v>
      </c>
      <c r="F106" s="49">
        <f>F61*0.0397</f>
        <v>24.296399999999998</v>
      </c>
      <c r="G106" s="102"/>
      <c r="H106" s="71"/>
    </row>
    <row r="107" spans="1:8" ht="26.4">
      <c r="A107" s="72"/>
      <c r="B107" s="46"/>
      <c r="C107" s="96"/>
      <c r="D107" s="99"/>
      <c r="E107" s="199" t="s">
        <v>319</v>
      </c>
      <c r="F107" s="49">
        <f>F66*0.397</f>
        <v>123.864</v>
      </c>
      <c r="G107" s="102"/>
      <c r="H107" s="71"/>
    </row>
    <row r="108" spans="1:8" ht="26.4">
      <c r="A108" s="34"/>
      <c r="B108" s="106"/>
      <c r="C108" s="36"/>
      <c r="D108" s="37"/>
      <c r="E108" s="77" t="s">
        <v>320</v>
      </c>
      <c r="F108" s="81">
        <f>F74*0.45</f>
        <v>282.15000000000003</v>
      </c>
      <c r="G108" s="40"/>
      <c r="H108" s="107"/>
    </row>
    <row r="109" spans="1:8">
      <c r="A109" s="34"/>
      <c r="B109" s="106"/>
      <c r="C109" s="36"/>
      <c r="D109" s="37"/>
      <c r="E109" s="77"/>
      <c r="F109" s="108">
        <f>SUM(F103:F108)</f>
        <v>546.79740000000004</v>
      </c>
      <c r="G109" s="40"/>
      <c r="H109" s="107"/>
    </row>
    <row r="110" spans="1:8">
      <c r="A110" s="34"/>
      <c r="B110" s="106"/>
      <c r="C110" s="36"/>
      <c r="D110" s="37"/>
      <c r="E110" s="77"/>
      <c r="F110" s="108"/>
      <c r="G110" s="40"/>
      <c r="H110" s="107"/>
    </row>
    <row r="111" spans="1:8">
      <c r="A111" s="34"/>
      <c r="B111" s="106"/>
      <c r="C111" s="36"/>
      <c r="D111" s="37"/>
      <c r="E111" s="98" t="s">
        <v>96</v>
      </c>
      <c r="F111" s="108"/>
      <c r="G111" s="40"/>
      <c r="H111" s="107"/>
    </row>
    <row r="112" spans="1:8" ht="26.4">
      <c r="A112" s="34"/>
      <c r="B112" s="106"/>
      <c r="C112" s="36"/>
      <c r="D112" s="37"/>
      <c r="E112" s="77" t="s">
        <v>321</v>
      </c>
      <c r="F112" s="108">
        <f>186.5*0.00718</f>
        <v>1.33907</v>
      </c>
      <c r="G112" s="40"/>
      <c r="H112" s="107"/>
    </row>
    <row r="113" spans="1:8">
      <c r="A113" s="34"/>
      <c r="B113" s="106"/>
      <c r="C113" s="36"/>
      <c r="D113" s="37"/>
      <c r="E113" s="94" t="s">
        <v>322</v>
      </c>
      <c r="F113" s="95">
        <f>F80*0.082</f>
        <v>1.8860000000000001</v>
      </c>
      <c r="G113" s="40"/>
      <c r="H113" s="107"/>
    </row>
    <row r="114" spans="1:8">
      <c r="A114" s="34"/>
      <c r="B114" s="106"/>
      <c r="C114" s="36"/>
      <c r="D114" s="37"/>
      <c r="E114" s="59" t="s">
        <v>323</v>
      </c>
      <c r="F114" s="66">
        <f>F84*0.042</f>
        <v>18.159960000000002</v>
      </c>
      <c r="G114" s="40"/>
      <c r="H114" s="107"/>
    </row>
    <row r="115" spans="1:8">
      <c r="A115" s="34"/>
      <c r="B115" s="106"/>
      <c r="C115" s="36"/>
      <c r="D115" s="37"/>
      <c r="E115" s="77"/>
      <c r="F115" s="108">
        <f>SUM(F112:F114)</f>
        <v>21.38503</v>
      </c>
      <c r="G115" s="40"/>
      <c r="H115" s="107"/>
    </row>
    <row r="116" spans="1:8">
      <c r="A116" s="34"/>
      <c r="B116" s="106"/>
      <c r="C116" s="36"/>
      <c r="D116" s="37"/>
      <c r="E116" s="77"/>
      <c r="F116" s="108"/>
      <c r="G116" s="40"/>
      <c r="H116" s="107"/>
    </row>
    <row r="117" spans="1:8">
      <c r="A117" s="34"/>
      <c r="B117" s="106"/>
      <c r="C117" s="36"/>
      <c r="D117" s="37"/>
      <c r="E117" s="98" t="s">
        <v>324</v>
      </c>
      <c r="F117" s="108"/>
      <c r="G117" s="40"/>
      <c r="H117" s="107"/>
    </row>
    <row r="118" spans="1:8" ht="26.4">
      <c r="A118" s="34"/>
      <c r="B118" s="106"/>
      <c r="C118" s="36"/>
      <c r="D118" s="37"/>
      <c r="E118" s="77" t="s">
        <v>261</v>
      </c>
      <c r="F118" s="108">
        <f>F33</f>
        <v>266.40000000000003</v>
      </c>
      <c r="G118" s="40"/>
      <c r="H118" s="107"/>
    </row>
    <row r="119" spans="1:8">
      <c r="A119" s="34"/>
      <c r="B119" s="106"/>
      <c r="C119" s="36"/>
      <c r="D119" s="37"/>
      <c r="E119" s="77"/>
      <c r="F119" s="108"/>
      <c r="G119" s="40"/>
      <c r="H119" s="107"/>
    </row>
    <row r="120" spans="1:8">
      <c r="A120" s="34"/>
      <c r="B120" s="106"/>
      <c r="C120" s="36"/>
      <c r="D120" s="37"/>
      <c r="E120" s="109" t="s">
        <v>101</v>
      </c>
      <c r="F120" s="110">
        <f>F100+F109+F115+F118</f>
        <v>2021.1115049999999</v>
      </c>
      <c r="G120" s="40"/>
      <c r="H120" s="107"/>
    </row>
    <row r="121" spans="1:8">
      <c r="A121" s="34"/>
      <c r="B121" s="106"/>
      <c r="C121" s="36"/>
      <c r="D121" s="37"/>
      <c r="E121" s="38"/>
      <c r="F121" s="39"/>
      <c r="G121" s="40"/>
      <c r="H121" s="107"/>
    </row>
    <row r="122" spans="1:8">
      <c r="A122" s="34">
        <f>MAX(A$1:A121)+1</f>
        <v>16</v>
      </c>
      <c r="B122" s="44"/>
      <c r="C122" s="36" t="s">
        <v>102</v>
      </c>
      <c r="D122" s="37"/>
      <c r="E122" s="38" t="s">
        <v>103</v>
      </c>
      <c r="F122" s="39"/>
      <c r="G122" s="40" t="s">
        <v>16</v>
      </c>
      <c r="H122" s="41">
        <v>369.82</v>
      </c>
    </row>
    <row r="123" spans="1:8">
      <c r="A123" s="34"/>
      <c r="B123" s="44"/>
      <c r="C123" s="36"/>
      <c r="D123" s="37"/>
      <c r="E123" s="58" t="s">
        <v>249</v>
      </c>
      <c r="F123" s="60">
        <f>F97</f>
        <v>5.5295999999999994</v>
      </c>
      <c r="G123" s="40"/>
      <c r="H123" s="43"/>
    </row>
    <row r="124" spans="1:8" ht="26.4">
      <c r="A124" s="34"/>
      <c r="B124" s="44"/>
      <c r="C124" s="36"/>
      <c r="D124" s="37"/>
      <c r="E124" s="58" t="s">
        <v>254</v>
      </c>
      <c r="F124" s="70">
        <f>F98</f>
        <v>305.49200000000002</v>
      </c>
      <c r="G124" s="40"/>
      <c r="H124" s="43"/>
    </row>
    <row r="125" spans="1:8" ht="26.4">
      <c r="A125" s="34"/>
      <c r="B125" s="106"/>
      <c r="C125" s="36"/>
      <c r="D125" s="37"/>
      <c r="E125" s="199" t="s">
        <v>256</v>
      </c>
      <c r="F125" s="81">
        <f>F99</f>
        <v>58.8</v>
      </c>
      <c r="G125" s="40"/>
      <c r="H125" s="107"/>
    </row>
    <row r="126" spans="1:8">
      <c r="A126" s="34"/>
      <c r="B126" s="106"/>
      <c r="C126" s="36"/>
      <c r="D126" s="37"/>
      <c r="E126" s="100"/>
      <c r="F126" s="101">
        <f>SUM(F123:F125)</f>
        <v>369.82160000000005</v>
      </c>
      <c r="G126" s="40"/>
      <c r="H126" s="107"/>
    </row>
    <row r="127" spans="1:8">
      <c r="A127" s="34"/>
      <c r="B127" s="106"/>
      <c r="C127" s="36"/>
      <c r="D127" s="37"/>
      <c r="E127" s="100"/>
      <c r="F127" s="101"/>
      <c r="G127" s="40"/>
      <c r="H127" s="107"/>
    </row>
    <row r="128" spans="1:8">
      <c r="A128" s="111"/>
      <c r="B128" s="35" t="s">
        <v>216</v>
      </c>
      <c r="C128" s="119"/>
      <c r="D128" s="120"/>
      <c r="E128" s="53" t="s">
        <v>217</v>
      </c>
      <c r="F128" s="101"/>
      <c r="G128" s="121"/>
      <c r="H128" s="114"/>
    </row>
    <row r="129" spans="1:8">
      <c r="A129" s="111"/>
      <c r="B129" s="112"/>
      <c r="C129" s="113"/>
      <c r="D129" s="122"/>
      <c r="E129" s="200"/>
      <c r="F129" s="201"/>
      <c r="G129" s="121"/>
      <c r="H129" s="107"/>
    </row>
    <row r="130" spans="1:8">
      <c r="A130" s="34">
        <f>MAX(A$1:A129)+1</f>
        <v>17</v>
      </c>
      <c r="B130" s="46"/>
      <c r="C130" s="36" t="s">
        <v>136</v>
      </c>
      <c r="D130" s="37"/>
      <c r="E130" s="38" t="s">
        <v>137</v>
      </c>
      <c r="F130" s="39"/>
      <c r="G130" s="40" t="s">
        <v>19</v>
      </c>
      <c r="H130" s="71">
        <f>H131</f>
        <v>125.4</v>
      </c>
    </row>
    <row r="131" spans="1:8" ht="26.4">
      <c r="A131" s="69"/>
      <c r="B131" s="106"/>
      <c r="C131" s="78"/>
      <c r="D131" s="79" t="s">
        <v>138</v>
      </c>
      <c r="E131" s="83" t="s">
        <v>218</v>
      </c>
      <c r="F131" s="73"/>
      <c r="G131" s="74" t="s">
        <v>19</v>
      </c>
      <c r="H131" s="114">
        <v>125.4</v>
      </c>
    </row>
    <row r="132" spans="1:8">
      <c r="A132" s="69"/>
      <c r="B132" s="106"/>
      <c r="C132" s="36"/>
      <c r="D132" s="79"/>
      <c r="E132" s="160" t="s">
        <v>325</v>
      </c>
      <c r="F132" s="49">
        <f>0.2*627</f>
        <v>125.4</v>
      </c>
      <c r="G132" s="74"/>
      <c r="H132" s="114"/>
    </row>
    <row r="133" spans="1:8">
      <c r="A133" s="69"/>
      <c r="B133" s="106"/>
      <c r="C133" s="36"/>
      <c r="D133" s="37"/>
      <c r="E133" s="100"/>
      <c r="F133" s="49"/>
      <c r="G133" s="40"/>
      <c r="H133" s="107"/>
    </row>
    <row r="134" spans="1:8">
      <c r="A134" s="34">
        <f>MAX(A$1:A133)+1</f>
        <v>18</v>
      </c>
      <c r="B134" s="112"/>
      <c r="C134" s="36" t="s">
        <v>211</v>
      </c>
      <c r="D134" s="37"/>
      <c r="E134" s="38" t="s">
        <v>212</v>
      </c>
      <c r="F134" s="39"/>
      <c r="G134" s="40" t="s">
        <v>19</v>
      </c>
      <c r="H134" s="107">
        <f>H135</f>
        <v>125.4</v>
      </c>
    </row>
    <row r="135" spans="1:8" ht="26.4">
      <c r="A135" s="111"/>
      <c r="B135" s="106"/>
      <c r="C135" s="78"/>
      <c r="D135" s="79" t="s">
        <v>213</v>
      </c>
      <c r="E135" s="83" t="s">
        <v>214</v>
      </c>
      <c r="F135" s="73"/>
      <c r="G135" s="74" t="s">
        <v>19</v>
      </c>
      <c r="H135" s="114">
        <v>125.4</v>
      </c>
    </row>
    <row r="136" spans="1:8">
      <c r="A136" s="111"/>
      <c r="B136" s="106"/>
      <c r="C136" s="162"/>
      <c r="D136" s="117"/>
      <c r="E136" s="100" t="s">
        <v>220</v>
      </c>
      <c r="F136" s="163">
        <f>F132</f>
        <v>125.4</v>
      </c>
      <c r="G136" s="118"/>
      <c r="H136" s="107"/>
    </row>
    <row r="137" spans="1:8">
      <c r="A137" s="69"/>
      <c r="B137" s="46"/>
      <c r="C137" s="36"/>
      <c r="D137" s="37"/>
      <c r="E137" s="38"/>
      <c r="F137" s="39"/>
      <c r="G137" s="40"/>
      <c r="H137" s="71"/>
    </row>
    <row r="138" spans="1:8" ht="26.4">
      <c r="A138" s="34">
        <f>MAX(A$1:A137)+1</f>
        <v>19</v>
      </c>
      <c r="B138" s="46"/>
      <c r="C138" s="36" t="s">
        <v>221</v>
      </c>
      <c r="D138" s="37"/>
      <c r="E138" s="38" t="s">
        <v>222</v>
      </c>
      <c r="F138" s="39"/>
      <c r="G138" s="40" t="s">
        <v>39</v>
      </c>
      <c r="H138" s="71">
        <f>H139</f>
        <v>627</v>
      </c>
    </row>
    <row r="139" spans="1:8" ht="26.4">
      <c r="A139" s="62"/>
      <c r="B139" s="46"/>
      <c r="C139" s="96"/>
      <c r="D139" s="79" t="s">
        <v>223</v>
      </c>
      <c r="E139" s="83" t="s">
        <v>224</v>
      </c>
      <c r="F139" s="73"/>
      <c r="G139" s="74" t="s">
        <v>39</v>
      </c>
      <c r="H139" s="75">
        <v>627</v>
      </c>
    </row>
    <row r="140" spans="1:8" ht="26.4">
      <c r="A140" s="62"/>
      <c r="B140" s="46"/>
      <c r="C140" s="96"/>
      <c r="D140" s="99"/>
      <c r="E140" s="100" t="s">
        <v>326</v>
      </c>
      <c r="F140" s="131">
        <f>F132/0.2</f>
        <v>627</v>
      </c>
      <c r="G140" s="102"/>
      <c r="H140" s="71"/>
    </row>
    <row r="141" spans="1:8">
      <c r="A141" s="62"/>
      <c r="B141" s="46"/>
      <c r="C141" s="96"/>
      <c r="D141" s="99"/>
      <c r="E141" s="100"/>
      <c r="F141" s="131"/>
      <c r="G141" s="102"/>
      <c r="H141" s="71"/>
    </row>
    <row r="142" spans="1:8" ht="26.4">
      <c r="A142" s="34">
        <f>MAX(A$1:A141)+1</f>
        <v>20</v>
      </c>
      <c r="B142" s="46"/>
      <c r="C142" s="36" t="s">
        <v>226</v>
      </c>
      <c r="D142" s="37"/>
      <c r="E142" s="38" t="s">
        <v>227</v>
      </c>
      <c r="F142" s="39"/>
      <c r="G142" s="40" t="s">
        <v>39</v>
      </c>
      <c r="H142" s="71">
        <f>SUM(H143:H144)</f>
        <v>627</v>
      </c>
    </row>
    <row r="143" spans="1:8" ht="26.4">
      <c r="A143" s="69"/>
      <c r="B143" s="46"/>
      <c r="C143" s="78"/>
      <c r="D143" s="79" t="s">
        <v>228</v>
      </c>
      <c r="E143" s="83" t="s">
        <v>229</v>
      </c>
      <c r="F143" s="73"/>
      <c r="G143" s="74" t="s">
        <v>39</v>
      </c>
      <c r="H143" s="75">
        <v>627</v>
      </c>
    </row>
    <row r="144" spans="1:8">
      <c r="A144" s="69"/>
      <c r="B144" s="46"/>
      <c r="C144" s="78"/>
      <c r="D144" s="79"/>
      <c r="E144" s="77" t="s">
        <v>327</v>
      </c>
      <c r="F144" s="108">
        <f>F140</f>
        <v>627</v>
      </c>
      <c r="G144" s="74"/>
      <c r="H144" s="71"/>
    </row>
    <row r="145" spans="1:12">
      <c r="A145" s="62"/>
      <c r="B145" s="46"/>
      <c r="C145" s="96"/>
      <c r="D145" s="99"/>
      <c r="E145" s="100"/>
      <c r="F145" s="101"/>
      <c r="G145" s="102"/>
      <c r="H145" s="71"/>
    </row>
    <row r="146" spans="1:12" ht="26.4">
      <c r="A146" s="34">
        <f>MAX(A$1:A145)+1</f>
        <v>21</v>
      </c>
      <c r="B146" s="46"/>
      <c r="C146" s="36" t="s">
        <v>230</v>
      </c>
      <c r="D146" s="37"/>
      <c r="E146" s="38" t="s">
        <v>231</v>
      </c>
      <c r="F146" s="39"/>
      <c r="G146" s="40" t="s">
        <v>39</v>
      </c>
      <c r="H146" s="71">
        <f>H147</f>
        <v>627</v>
      </c>
    </row>
    <row r="147" spans="1:12" ht="26.4">
      <c r="A147" s="62"/>
      <c r="B147" s="46"/>
      <c r="C147" s="78"/>
      <c r="D147" s="79" t="s">
        <v>328</v>
      </c>
      <c r="E147" s="83" t="s">
        <v>329</v>
      </c>
      <c r="F147" s="73"/>
      <c r="G147" s="74" t="s">
        <v>39</v>
      </c>
      <c r="H147" s="75">
        <v>627</v>
      </c>
    </row>
    <row r="148" spans="1:12">
      <c r="A148" s="62"/>
      <c r="B148" s="46"/>
      <c r="C148" s="96"/>
      <c r="D148" s="99"/>
      <c r="E148" s="100" t="s">
        <v>234</v>
      </c>
      <c r="F148" s="131">
        <f>F144</f>
        <v>627</v>
      </c>
      <c r="G148" s="102"/>
      <c r="H148" s="71"/>
    </row>
    <row r="149" spans="1:12">
      <c r="A149" s="34"/>
      <c r="B149" s="106"/>
      <c r="C149" s="36"/>
      <c r="D149" s="37"/>
      <c r="E149" s="100"/>
      <c r="F149" s="101"/>
      <c r="G149" s="40"/>
      <c r="H149" s="107"/>
    </row>
    <row r="150" spans="1:12" s="127" customFormat="1">
      <c r="A150" s="123"/>
      <c r="B150" s="35" t="s">
        <v>122</v>
      </c>
      <c r="C150" s="119"/>
      <c r="D150" s="120"/>
      <c r="E150" s="53" t="s">
        <v>123</v>
      </c>
      <c r="F150" s="129"/>
      <c r="G150" s="130"/>
      <c r="H150" s="43"/>
      <c r="I150"/>
      <c r="J150"/>
      <c r="K150"/>
      <c r="L150"/>
    </row>
    <row r="151" spans="1:12">
      <c r="A151" s="62"/>
      <c r="B151" s="46"/>
      <c r="C151" s="96"/>
      <c r="D151" s="99"/>
      <c r="E151" s="100"/>
      <c r="F151" s="131"/>
      <c r="G151" s="102"/>
      <c r="H151" s="71"/>
    </row>
    <row r="152" spans="1:12">
      <c r="A152" s="34">
        <f>MAX(A$1:A151)+1</f>
        <v>22</v>
      </c>
      <c r="B152" s="44"/>
      <c r="C152" s="36" t="s">
        <v>196</v>
      </c>
      <c r="D152" s="37"/>
      <c r="E152" s="38" t="s">
        <v>197</v>
      </c>
      <c r="F152" s="39"/>
      <c r="G152" s="40" t="s">
        <v>19</v>
      </c>
      <c r="H152" s="45">
        <f>H153</f>
        <v>810.75</v>
      </c>
    </row>
    <row r="153" spans="1:12">
      <c r="A153" s="84"/>
      <c r="B153" s="85"/>
      <c r="C153" s="78"/>
      <c r="D153" s="79" t="s">
        <v>198</v>
      </c>
      <c r="E153" s="83" t="s">
        <v>199</v>
      </c>
      <c r="F153" s="73"/>
      <c r="G153" s="74" t="s">
        <v>19</v>
      </c>
      <c r="H153" s="86">
        <v>810.75</v>
      </c>
    </row>
    <row r="154" spans="1:12" ht="26.4">
      <c r="A154" s="62"/>
      <c r="B154" s="46"/>
      <c r="C154" s="96"/>
      <c r="D154" s="99"/>
      <c r="E154" s="98" t="s">
        <v>330</v>
      </c>
      <c r="F154" s="87"/>
      <c r="G154" s="102"/>
      <c r="H154" s="71"/>
    </row>
    <row r="155" spans="1:12">
      <c r="A155" s="62"/>
      <c r="B155" s="46"/>
      <c r="C155" s="96"/>
      <c r="D155" s="99"/>
      <c r="E155" s="77" t="s">
        <v>331</v>
      </c>
      <c r="F155" s="87">
        <f>24.5*19.5</f>
        <v>477.75</v>
      </c>
      <c r="G155" s="102"/>
      <c r="H155" s="71"/>
    </row>
    <row r="156" spans="1:12" ht="15.6">
      <c r="A156" s="62"/>
      <c r="B156" s="46"/>
      <c r="C156" s="96"/>
      <c r="D156" s="99"/>
      <c r="E156" s="77" t="s">
        <v>332</v>
      </c>
      <c r="F156" s="202">
        <f>18*18.5</f>
        <v>333</v>
      </c>
      <c r="G156" s="102"/>
      <c r="H156" s="71"/>
    </row>
    <row r="157" spans="1:12">
      <c r="A157" s="62"/>
      <c r="B157" s="46"/>
      <c r="C157" s="96"/>
      <c r="D157" s="99"/>
      <c r="E157" s="77"/>
      <c r="F157" s="87">
        <f>SUM(F155:F156)</f>
        <v>810.75</v>
      </c>
      <c r="G157" s="102"/>
      <c r="H157" s="71"/>
    </row>
    <row r="158" spans="1:12">
      <c r="A158" s="62"/>
      <c r="B158" s="46"/>
      <c r="C158" s="96"/>
      <c r="D158" s="99"/>
      <c r="E158" s="100"/>
      <c r="F158" s="131"/>
      <c r="G158" s="102"/>
      <c r="H158" s="71"/>
    </row>
    <row r="159" spans="1:12" s="127" customFormat="1">
      <c r="A159" s="123"/>
      <c r="B159" s="35" t="s">
        <v>129</v>
      </c>
      <c r="C159" s="119"/>
      <c r="D159" s="120"/>
      <c r="E159" s="124" t="s">
        <v>130</v>
      </c>
      <c r="F159" s="125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24"/>
      <c r="F160" s="125"/>
      <c r="G160" s="126"/>
      <c r="H160" s="43"/>
      <c r="I160"/>
      <c r="J160"/>
      <c r="K160"/>
      <c r="L160"/>
    </row>
    <row r="161" spans="1:12">
      <c r="A161" s="34">
        <f>MAX(A$1:A160)+1</f>
        <v>23</v>
      </c>
      <c r="B161" s="44"/>
      <c r="C161" s="36" t="s">
        <v>131</v>
      </c>
      <c r="D161" s="37"/>
      <c r="E161" s="38" t="s">
        <v>132</v>
      </c>
      <c r="F161" s="39"/>
      <c r="G161" s="40" t="s">
        <v>19</v>
      </c>
      <c r="H161" s="76">
        <f>H162</f>
        <v>810.75</v>
      </c>
    </row>
    <row r="162" spans="1:12">
      <c r="A162" s="84"/>
      <c r="B162" s="85"/>
      <c r="C162" s="78"/>
      <c r="D162" s="79" t="s">
        <v>133</v>
      </c>
      <c r="E162" s="83" t="s">
        <v>134</v>
      </c>
      <c r="F162" s="73"/>
      <c r="G162" s="74" t="s">
        <v>19</v>
      </c>
      <c r="H162" s="97">
        <v>810.75</v>
      </c>
    </row>
    <row r="163" spans="1:12" s="127" customFormat="1">
      <c r="A163" s="123"/>
      <c r="B163" s="35"/>
      <c r="C163" s="119"/>
      <c r="D163" s="120"/>
      <c r="E163" s="132" t="s">
        <v>135</v>
      </c>
      <c r="F163" s="133">
        <f>F157</f>
        <v>810.75</v>
      </c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8"/>
      <c r="F164" s="39"/>
      <c r="G164" s="40"/>
      <c r="H164" s="57"/>
    </row>
    <row r="165" spans="1:12">
      <c r="A165" s="34">
        <f>MAX(A$1:A164)+1</f>
        <v>24</v>
      </c>
      <c r="B165" s="44"/>
      <c r="C165" s="36" t="s">
        <v>136</v>
      </c>
      <c r="D165" s="37"/>
      <c r="E165" s="38" t="s">
        <v>137</v>
      </c>
      <c r="F165" s="39"/>
      <c r="G165" s="40" t="s">
        <v>19</v>
      </c>
      <c r="H165" s="76">
        <f>H166</f>
        <v>810.75</v>
      </c>
    </row>
    <row r="166" spans="1:12" ht="26.4">
      <c r="A166" s="84"/>
      <c r="B166" s="85"/>
      <c r="C166" s="78"/>
      <c r="D166" s="79" t="s">
        <v>138</v>
      </c>
      <c r="E166" s="83" t="s">
        <v>139</v>
      </c>
      <c r="F166" s="73"/>
      <c r="G166" s="74" t="s">
        <v>19</v>
      </c>
      <c r="H166" s="97">
        <v>810.75</v>
      </c>
    </row>
    <row r="167" spans="1:12">
      <c r="A167" s="84"/>
      <c r="B167" s="85"/>
      <c r="C167" s="78"/>
      <c r="D167" s="79"/>
      <c r="E167" s="98" t="s">
        <v>140</v>
      </c>
      <c r="F167" s="73"/>
      <c r="G167" s="74"/>
      <c r="H167" s="97"/>
    </row>
    <row r="168" spans="1:12">
      <c r="A168" s="134"/>
      <c r="B168" s="85"/>
      <c r="C168" s="78"/>
      <c r="D168" s="79"/>
      <c r="E168" s="77" t="s">
        <v>141</v>
      </c>
      <c r="F168" s="108">
        <f>F163</f>
        <v>810.75</v>
      </c>
      <c r="G168" s="74"/>
      <c r="H168" s="43"/>
    </row>
    <row r="169" spans="1:12">
      <c r="A169" s="134"/>
      <c r="B169" s="85"/>
      <c r="C169" s="78"/>
      <c r="D169" s="79"/>
      <c r="E169" s="77"/>
      <c r="F169" s="108"/>
      <c r="G169" s="74"/>
      <c r="H169" s="43"/>
    </row>
    <row r="170" spans="1:12">
      <c r="A170" s="134"/>
      <c r="B170" s="85"/>
      <c r="C170" s="78"/>
      <c r="D170" s="79"/>
      <c r="E170" s="77"/>
      <c r="F170" s="108"/>
      <c r="G170" s="74"/>
      <c r="H170" s="43"/>
    </row>
    <row r="171" spans="1:12" s="127" customFormat="1" ht="26.4">
      <c r="A171" s="123"/>
      <c r="B171" s="35" t="s">
        <v>333</v>
      </c>
      <c r="C171" s="35"/>
      <c r="D171" s="120"/>
      <c r="E171" s="53" t="s">
        <v>334</v>
      </c>
      <c r="F171" s="129"/>
      <c r="G171" s="126"/>
      <c r="H171" s="43"/>
      <c r="I171"/>
      <c r="J171"/>
      <c r="K171"/>
      <c r="L171"/>
    </row>
    <row r="172" spans="1:12">
      <c r="A172" s="134"/>
      <c r="B172" s="85"/>
      <c r="C172" s="78"/>
      <c r="D172" s="79"/>
      <c r="E172" s="77"/>
      <c r="F172" s="108"/>
      <c r="G172" s="74"/>
      <c r="H172" s="43"/>
    </row>
    <row r="173" spans="1:12">
      <c r="A173" s="34">
        <f>MAX(A$1:A172)+1</f>
        <v>25</v>
      </c>
      <c r="B173" s="44"/>
      <c r="C173" s="36" t="s">
        <v>335</v>
      </c>
      <c r="D173" s="37"/>
      <c r="E173" s="38" t="s">
        <v>336</v>
      </c>
      <c r="F173" s="39"/>
      <c r="G173" s="40" t="s">
        <v>19</v>
      </c>
      <c r="H173" s="57">
        <f>H174</f>
        <v>342.44</v>
      </c>
    </row>
    <row r="174" spans="1:12">
      <c r="A174" s="84"/>
      <c r="B174" s="85"/>
      <c r="C174" s="78"/>
      <c r="D174" s="79" t="s">
        <v>337</v>
      </c>
      <c r="E174" s="83" t="s">
        <v>338</v>
      </c>
      <c r="F174" s="73"/>
      <c r="G174" s="74" t="s">
        <v>19</v>
      </c>
      <c r="H174" s="128">
        <v>342.44</v>
      </c>
    </row>
    <row r="175" spans="1:12" ht="39.6">
      <c r="A175" s="134"/>
      <c r="B175" s="85"/>
      <c r="C175" s="78"/>
      <c r="D175" s="79"/>
      <c r="E175" s="98" t="s">
        <v>339</v>
      </c>
      <c r="F175" s="108">
        <f>F91</f>
        <v>342.435</v>
      </c>
      <c r="G175" s="74"/>
      <c r="H175" s="43"/>
    </row>
    <row r="176" spans="1:12">
      <c r="A176" s="134"/>
      <c r="B176" s="85"/>
      <c r="C176" s="78"/>
      <c r="D176" s="79"/>
      <c r="E176" s="77"/>
      <c r="F176" s="108"/>
      <c r="G176" s="74"/>
      <c r="H176" s="43"/>
    </row>
    <row r="177" spans="1:12" s="127" customFormat="1">
      <c r="A177" s="123"/>
      <c r="B177" s="35" t="s">
        <v>340</v>
      </c>
      <c r="C177" s="35"/>
      <c r="D177" s="120"/>
      <c r="E177" s="53" t="s">
        <v>341</v>
      </c>
      <c r="F177" s="129"/>
      <c r="G177" s="126"/>
      <c r="H177" s="43"/>
      <c r="I177"/>
      <c r="J177"/>
      <c r="K177"/>
      <c r="L177"/>
    </row>
    <row r="178" spans="1:12">
      <c r="A178" s="134"/>
      <c r="B178" s="85"/>
      <c r="C178" s="78"/>
      <c r="D178" s="79"/>
      <c r="E178" s="77"/>
      <c r="F178" s="42"/>
      <c r="G178" s="74"/>
      <c r="H178" s="43"/>
    </row>
    <row r="179" spans="1:12">
      <c r="A179" s="34">
        <f>MAX(A$1:A178)+1</f>
        <v>26</v>
      </c>
      <c r="B179" s="44"/>
      <c r="C179" s="36" t="s">
        <v>342</v>
      </c>
      <c r="D179" s="37"/>
      <c r="E179" s="38" t="s">
        <v>343</v>
      </c>
      <c r="F179" s="39"/>
      <c r="G179" s="203" t="s">
        <v>39</v>
      </c>
      <c r="H179" s="57">
        <f>H180</f>
        <v>220.8</v>
      </c>
    </row>
    <row r="180" spans="1:12">
      <c r="A180" s="84"/>
      <c r="B180" s="85"/>
      <c r="C180" s="78"/>
      <c r="D180" s="79" t="s">
        <v>344</v>
      </c>
      <c r="E180" s="83" t="s">
        <v>345</v>
      </c>
      <c r="F180" s="73"/>
      <c r="G180" s="204" t="s">
        <v>39</v>
      </c>
      <c r="H180" s="128">
        <v>220.8</v>
      </c>
    </row>
    <row r="181" spans="1:12">
      <c r="A181" s="134"/>
      <c r="B181" s="85"/>
      <c r="C181" s="78"/>
      <c r="D181" s="79"/>
      <c r="E181" s="205" t="s">
        <v>346</v>
      </c>
      <c r="F181" s="66"/>
      <c r="G181" s="74"/>
      <c r="H181" s="43"/>
    </row>
    <row r="182" spans="1:12">
      <c r="A182" s="134"/>
      <c r="B182" s="85"/>
      <c r="C182" s="78"/>
      <c r="D182" s="79"/>
      <c r="E182" s="59" t="s">
        <v>347</v>
      </c>
      <c r="F182" s="70">
        <f>36.8*6</f>
        <v>220.79999999999998</v>
      </c>
      <c r="G182" s="74"/>
      <c r="H182" s="43"/>
    </row>
    <row r="183" spans="1:12">
      <c r="A183" s="134"/>
      <c r="B183" s="85"/>
      <c r="C183" s="78"/>
      <c r="D183" s="79"/>
      <c r="E183" s="77"/>
      <c r="F183" s="42"/>
      <c r="G183" s="74"/>
      <c r="H183" s="43"/>
    </row>
    <row r="184" spans="1:12">
      <c r="A184" s="34"/>
      <c r="B184" s="44"/>
      <c r="C184" s="36"/>
      <c r="D184" s="37"/>
      <c r="E184" s="38"/>
      <c r="F184" s="39"/>
      <c r="G184" s="40"/>
      <c r="H184" s="76"/>
    </row>
    <row r="185" spans="1:12" ht="14.4" thickBot="1">
      <c r="A185" s="135"/>
      <c r="B185" s="136"/>
      <c r="C185" s="136"/>
      <c r="D185" s="136"/>
      <c r="E185" s="137"/>
      <c r="F185" s="138"/>
      <c r="G185" s="136"/>
      <c r="H185" s="139"/>
    </row>
    <row r="186" spans="1:12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L16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1" max="11" width="15.19921875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12200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31.28</v>
      </c>
    </row>
    <row r="9" spans="1:12">
      <c r="A9" s="23"/>
      <c r="B9" s="31"/>
      <c r="C9" s="31"/>
      <c r="D9" s="32"/>
      <c r="E9" s="33"/>
      <c r="F9" s="95">
        <f>F102</f>
        <v>31.275000000000002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62.64</v>
      </c>
    </row>
    <row r="14" spans="1:12" s="56" customFormat="1">
      <c r="A14" s="151"/>
      <c r="B14" s="150"/>
      <c r="C14" s="146"/>
      <c r="D14" s="78"/>
      <c r="E14" s="77" t="s">
        <v>348</v>
      </c>
      <c r="F14" s="60">
        <f>1*1*1.2*13</f>
        <v>15.6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349</v>
      </c>
      <c r="F15" s="60">
        <v>16.8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350</v>
      </c>
      <c r="F16" s="60">
        <v>7.68</v>
      </c>
      <c r="G16" s="74"/>
      <c r="H16" s="147"/>
    </row>
    <row r="17" spans="1:8">
      <c r="A17" s="151"/>
      <c r="B17" s="150"/>
      <c r="C17" s="146"/>
      <c r="D17" s="78"/>
      <c r="E17" s="77" t="s">
        <v>351</v>
      </c>
      <c r="F17" s="60">
        <f>0.8*1*1.2*8</f>
        <v>7.68</v>
      </c>
      <c r="G17" s="74"/>
      <c r="H17" s="147"/>
    </row>
    <row r="18" spans="1:8">
      <c r="A18" s="151"/>
      <c r="B18" s="150"/>
      <c r="C18" s="146"/>
      <c r="D18" s="78"/>
      <c r="E18" s="77" t="s">
        <v>352</v>
      </c>
      <c r="F18" s="148">
        <f>0.4*0.4*0.8*105+0.6*0.6*1*4</f>
        <v>14.880000000000003</v>
      </c>
      <c r="G18" s="74"/>
      <c r="H18" s="147"/>
    </row>
    <row r="19" spans="1:8">
      <c r="A19" s="151"/>
      <c r="B19" s="150"/>
      <c r="C19" s="146"/>
      <c r="D19" s="78"/>
      <c r="E19" s="149"/>
      <c r="F19" s="60">
        <f>SUM(F14:F18)</f>
        <v>62.64</v>
      </c>
      <c r="G19" s="74"/>
      <c r="H19" s="147"/>
    </row>
    <row r="20" spans="1:8">
      <c r="A20" s="151"/>
      <c r="B20" s="150"/>
      <c r="C20" s="146"/>
      <c r="D20" s="78"/>
      <c r="E20" s="77"/>
      <c r="F20" s="153"/>
      <c r="G20" s="74"/>
      <c r="H20" s="147"/>
    </row>
    <row r="21" spans="1:8" ht="26.4">
      <c r="A21" s="34">
        <f>MAX(A$1:A20)+1</f>
        <v>3</v>
      </c>
      <c r="B21" s="150"/>
      <c r="C21" s="36" t="s">
        <v>26</v>
      </c>
      <c r="D21" s="37"/>
      <c r="E21" s="38" t="s">
        <v>27</v>
      </c>
      <c r="F21" s="154"/>
      <c r="G21" s="40" t="s">
        <v>19</v>
      </c>
      <c r="H21" s="145">
        <v>36.14</v>
      </c>
    </row>
    <row r="22" spans="1:8">
      <c r="A22" s="151"/>
      <c r="B22" s="150"/>
      <c r="C22" s="146"/>
      <c r="D22" s="78"/>
      <c r="E22" s="77" t="s">
        <v>353</v>
      </c>
      <c r="F22" s="60">
        <f>0.15*2.5*(5.5*2+3.3*2)*3+0.15*3.3*5.5*3*2</f>
        <v>36.134999999999998</v>
      </c>
      <c r="G22" s="74"/>
      <c r="H22" s="147"/>
    </row>
    <row r="23" spans="1:8">
      <c r="A23" s="151"/>
      <c r="B23" s="150"/>
      <c r="C23" s="146"/>
      <c r="D23" s="78"/>
      <c r="E23" s="77"/>
      <c r="F23" s="60"/>
      <c r="G23" s="74"/>
      <c r="H23" s="147"/>
    </row>
    <row r="24" spans="1:8" ht="26.4">
      <c r="A24" s="34">
        <f>MAX(A$1:A23)+1</f>
        <v>4</v>
      </c>
      <c r="B24" s="150"/>
      <c r="C24" s="36" t="s">
        <v>354</v>
      </c>
      <c r="D24" s="37"/>
      <c r="E24" s="38" t="s">
        <v>355</v>
      </c>
      <c r="F24" s="154"/>
      <c r="G24" s="40" t="s">
        <v>19</v>
      </c>
      <c r="H24" s="145">
        <v>21.61</v>
      </c>
    </row>
    <row r="25" spans="1:8">
      <c r="A25" s="151"/>
      <c r="B25" s="150"/>
      <c r="C25" s="146"/>
      <c r="D25" s="78"/>
      <c r="E25" s="77" t="s">
        <v>356</v>
      </c>
      <c r="F25" s="60">
        <f>0.15*2.6*(22.2*2+5.5*2)</f>
        <v>21.606000000000002</v>
      </c>
      <c r="G25" s="74"/>
      <c r="H25" s="147"/>
    </row>
    <row r="26" spans="1:8">
      <c r="A26" s="151"/>
      <c r="B26" s="150"/>
      <c r="C26" s="146"/>
      <c r="D26" s="78"/>
      <c r="E26" s="77"/>
      <c r="F26" s="60"/>
      <c r="G26" s="74"/>
      <c r="H26" s="147"/>
    </row>
    <row r="27" spans="1:8">
      <c r="A27" s="151"/>
      <c r="B27" s="150"/>
      <c r="C27" s="146"/>
      <c r="D27" s="78"/>
      <c r="E27" s="77" t="s">
        <v>357</v>
      </c>
      <c r="F27" s="60"/>
      <c r="G27" s="74"/>
      <c r="H27" s="147"/>
    </row>
    <row r="28" spans="1:8">
      <c r="A28" s="151"/>
      <c r="B28" s="150"/>
      <c r="C28" s="146"/>
      <c r="D28" s="78"/>
      <c r="E28" s="77"/>
      <c r="F28" s="60"/>
      <c r="G28" s="74"/>
      <c r="H28" s="147"/>
    </row>
    <row r="29" spans="1:8" ht="26.4">
      <c r="A29" s="34">
        <f>MAX(A$1:A28)+1</f>
        <v>5</v>
      </c>
      <c r="B29" s="150"/>
      <c r="C29" s="36" t="s">
        <v>358</v>
      </c>
      <c r="D29" s="37"/>
      <c r="E29" s="38" t="s">
        <v>359</v>
      </c>
      <c r="F29" s="154"/>
      <c r="G29" s="40" t="s">
        <v>16</v>
      </c>
      <c r="H29" s="145">
        <v>6.61</v>
      </c>
    </row>
    <row r="30" spans="1:8">
      <c r="A30" s="151"/>
      <c r="B30" s="150"/>
      <c r="C30" s="146"/>
      <c r="D30" s="78"/>
      <c r="E30" s="77" t="s">
        <v>360</v>
      </c>
      <c r="F30" s="60">
        <f>3.8*101.5*0.01</f>
        <v>3.8569999999999998</v>
      </c>
      <c r="G30" s="74"/>
      <c r="H30" s="147"/>
    </row>
    <row r="31" spans="1:8">
      <c r="A31" s="151"/>
      <c r="B31" s="150"/>
      <c r="C31" s="146"/>
      <c r="D31" s="78"/>
      <c r="E31" s="77" t="s">
        <v>361</v>
      </c>
      <c r="F31" s="60">
        <f>5.5*30*0.01</f>
        <v>1.6500000000000001</v>
      </c>
      <c r="G31" s="74"/>
      <c r="H31" s="147"/>
    </row>
    <row r="32" spans="1:8">
      <c r="A32" s="151"/>
      <c r="B32" s="150"/>
      <c r="C32" s="146"/>
      <c r="D32" s="78"/>
      <c r="E32" s="77" t="s">
        <v>362</v>
      </c>
      <c r="F32" s="148">
        <f>3.5*(6*2+19.5)*0.01</f>
        <v>1.1025</v>
      </c>
      <c r="G32" s="74"/>
      <c r="H32" s="147"/>
    </row>
    <row r="33" spans="1:8">
      <c r="A33" s="151"/>
      <c r="B33" s="150"/>
      <c r="C33" s="146"/>
      <c r="D33" s="78"/>
      <c r="E33" s="149"/>
      <c r="F33" s="60">
        <f>SUM(F30:F32)</f>
        <v>6.6094999999999997</v>
      </c>
      <c r="G33" s="74"/>
      <c r="H33" s="147"/>
    </row>
    <row r="34" spans="1:8">
      <c r="A34" s="151"/>
      <c r="B34" s="150"/>
      <c r="C34" s="146"/>
      <c r="D34" s="78"/>
      <c r="E34" s="77"/>
      <c r="F34" s="60"/>
      <c r="G34" s="74"/>
      <c r="H34" s="147"/>
    </row>
    <row r="35" spans="1:8" ht="26.4">
      <c r="A35" s="34">
        <f>MAX(A$1:A34)+1</f>
        <v>6</v>
      </c>
      <c r="B35" s="150"/>
      <c r="C35" s="36" t="s">
        <v>363</v>
      </c>
      <c r="D35" s="37"/>
      <c r="E35" s="38" t="s">
        <v>364</v>
      </c>
      <c r="F35" s="154"/>
      <c r="G35" s="40" t="s">
        <v>19</v>
      </c>
      <c r="H35" s="145">
        <v>18.149999999999999</v>
      </c>
    </row>
    <row r="36" spans="1:8">
      <c r="A36" s="151"/>
      <c r="B36" s="150"/>
      <c r="C36" s="146"/>
      <c r="D36" s="78"/>
      <c r="E36" s="77" t="s">
        <v>365</v>
      </c>
      <c r="F36" s="60">
        <f>22*5.5*0.15</f>
        <v>18.149999999999999</v>
      </c>
      <c r="G36" s="74"/>
      <c r="H36" s="147"/>
    </row>
    <row r="37" spans="1:8">
      <c r="A37" s="151"/>
      <c r="B37" s="150"/>
      <c r="C37" s="146"/>
      <c r="D37" s="78"/>
      <c r="E37" s="77"/>
      <c r="F37" s="153"/>
      <c r="G37" s="74"/>
      <c r="H37" s="147"/>
    </row>
    <row r="38" spans="1:8">
      <c r="A38" s="34">
        <f>MAX(A$1:A37)+1</f>
        <v>7</v>
      </c>
      <c r="B38" s="150"/>
      <c r="C38" s="36" t="s">
        <v>158</v>
      </c>
      <c r="D38" s="37"/>
      <c r="E38" s="38" t="s">
        <v>159</v>
      </c>
      <c r="F38" s="154"/>
      <c r="G38" s="40" t="s">
        <v>39</v>
      </c>
      <c r="H38" s="145">
        <v>1148</v>
      </c>
    </row>
    <row r="39" spans="1:8">
      <c r="A39" s="151"/>
      <c r="B39" s="150"/>
      <c r="C39" s="146"/>
      <c r="D39" s="78"/>
      <c r="E39" s="77" t="s">
        <v>366</v>
      </c>
      <c r="F39" s="60">
        <v>430</v>
      </c>
      <c r="G39" s="74"/>
      <c r="H39" s="147"/>
    </row>
    <row r="40" spans="1:8">
      <c r="A40" s="151"/>
      <c r="B40" s="150"/>
      <c r="C40" s="146"/>
      <c r="D40" s="78"/>
      <c r="E40" s="77" t="s">
        <v>367</v>
      </c>
      <c r="F40" s="60">
        <v>480</v>
      </c>
      <c r="G40" s="74"/>
      <c r="H40" s="147"/>
    </row>
    <row r="41" spans="1:8">
      <c r="A41" s="151"/>
      <c r="B41" s="150"/>
      <c r="C41" s="146"/>
      <c r="D41" s="78"/>
      <c r="E41" s="77" t="s">
        <v>368</v>
      </c>
      <c r="F41" s="60">
        <f>19.5*6</f>
        <v>117</v>
      </c>
      <c r="G41" s="74"/>
      <c r="H41" s="147"/>
    </row>
    <row r="42" spans="1:8">
      <c r="A42" s="151"/>
      <c r="B42" s="150"/>
      <c r="C42" s="146"/>
      <c r="D42" s="78"/>
      <c r="E42" s="77" t="s">
        <v>369</v>
      </c>
      <c r="F42" s="148">
        <f>22*5.5</f>
        <v>121</v>
      </c>
      <c r="G42" s="74"/>
      <c r="H42" s="147"/>
    </row>
    <row r="43" spans="1:8">
      <c r="A43" s="151"/>
      <c r="B43" s="150"/>
      <c r="C43" s="146"/>
      <c r="D43" s="78"/>
      <c r="E43" s="149"/>
      <c r="F43" s="206">
        <f>SUM(F39:F42)</f>
        <v>1148</v>
      </c>
      <c r="G43" s="74"/>
      <c r="H43" s="147"/>
    </row>
    <row r="44" spans="1:8">
      <c r="A44" s="151"/>
      <c r="B44" s="150"/>
      <c r="C44" s="146"/>
      <c r="D44" s="78"/>
      <c r="E44" s="77"/>
      <c r="F44" s="60"/>
      <c r="G44" s="74"/>
      <c r="H44" s="147"/>
    </row>
    <row r="45" spans="1:8">
      <c r="A45" s="34">
        <f>MAX(A$1:A44)+1</f>
        <v>8</v>
      </c>
      <c r="B45" s="150"/>
      <c r="C45" s="36" t="s">
        <v>370</v>
      </c>
      <c r="D45" s="37"/>
      <c r="E45" s="38" t="s">
        <v>371</v>
      </c>
      <c r="F45" s="154"/>
      <c r="G45" s="40" t="s">
        <v>39</v>
      </c>
      <c r="H45" s="145">
        <v>1429</v>
      </c>
    </row>
    <row r="46" spans="1:8">
      <c r="A46" s="151"/>
      <c r="B46" s="150"/>
      <c r="C46" s="146"/>
      <c r="D46" s="78"/>
      <c r="E46" s="77" t="s">
        <v>372</v>
      </c>
      <c r="F46" s="60">
        <v>454</v>
      </c>
      <c r="G46" s="74"/>
      <c r="H46" s="147"/>
    </row>
    <row r="47" spans="1:8">
      <c r="A47" s="151"/>
      <c r="B47" s="150"/>
      <c r="C47" s="146"/>
      <c r="D47" s="78"/>
      <c r="E47" s="77" t="s">
        <v>373</v>
      </c>
      <c r="F47" s="60">
        <v>480</v>
      </c>
      <c r="G47" s="74"/>
      <c r="H47" s="147"/>
    </row>
    <row r="48" spans="1:8">
      <c r="A48" s="151"/>
      <c r="B48" s="150"/>
      <c r="C48" s="146"/>
      <c r="D48" s="78"/>
      <c r="E48" s="77" t="s">
        <v>374</v>
      </c>
      <c r="F48" s="60">
        <f>(5.5+6.5)*19.5</f>
        <v>234</v>
      </c>
      <c r="G48" s="74"/>
      <c r="H48" s="147"/>
    </row>
    <row r="49" spans="1:8">
      <c r="A49" s="151"/>
      <c r="B49" s="150"/>
      <c r="C49" s="146"/>
      <c r="D49" s="78"/>
      <c r="E49" s="77" t="s">
        <v>375</v>
      </c>
      <c r="F49" s="148">
        <f>22.5*(5.5+6.1)</f>
        <v>261</v>
      </c>
      <c r="G49" s="74"/>
      <c r="H49" s="147"/>
    </row>
    <row r="50" spans="1:8">
      <c r="A50" s="151"/>
      <c r="B50" s="150"/>
      <c r="C50" s="146"/>
      <c r="D50" s="78"/>
      <c r="E50" s="149"/>
      <c r="F50" s="206">
        <f>SUM(F46:F49)</f>
        <v>1429</v>
      </c>
      <c r="G50" s="74"/>
      <c r="H50" s="147"/>
    </row>
    <row r="51" spans="1:8">
      <c r="A51" s="151"/>
      <c r="B51" s="150"/>
      <c r="C51" s="146"/>
      <c r="D51" s="78"/>
      <c r="E51" s="77"/>
      <c r="F51" s="60"/>
      <c r="G51" s="74"/>
      <c r="H51" s="147"/>
    </row>
    <row r="52" spans="1:8">
      <c r="A52" s="34">
        <f>MAX(A$1:A51)+1</f>
        <v>9</v>
      </c>
      <c r="B52" s="150"/>
      <c r="C52" s="36" t="s">
        <v>174</v>
      </c>
      <c r="D52" s="37"/>
      <c r="E52" s="38" t="s">
        <v>175</v>
      </c>
      <c r="F52" s="154"/>
      <c r="G52" s="40" t="s">
        <v>39</v>
      </c>
      <c r="H52" s="145">
        <v>117.77</v>
      </c>
    </row>
    <row r="53" spans="1:8">
      <c r="A53" s="151"/>
      <c r="B53" s="150"/>
      <c r="C53" s="146"/>
      <c r="D53" s="78"/>
      <c r="E53" s="77" t="s">
        <v>376</v>
      </c>
      <c r="F53" s="60">
        <f>3.1*3.3*3+0.8*2*2+3.4*3.8*2</f>
        <v>59.730000000000004</v>
      </c>
      <c r="G53" s="74"/>
      <c r="H53" s="147"/>
    </row>
    <row r="54" spans="1:8">
      <c r="A54" s="151"/>
      <c r="B54" s="150"/>
      <c r="C54" s="146"/>
      <c r="D54" s="78"/>
      <c r="E54" s="77" t="s">
        <v>377</v>
      </c>
      <c r="F54" s="60">
        <f>3.3*2.25*3</f>
        <v>22.274999999999999</v>
      </c>
      <c r="G54" s="74"/>
      <c r="H54" s="147"/>
    </row>
    <row r="55" spans="1:8">
      <c r="A55" s="151"/>
      <c r="B55" s="150"/>
      <c r="C55" s="146"/>
      <c r="D55" s="78"/>
      <c r="E55" s="77" t="s">
        <v>378</v>
      </c>
      <c r="F55" s="148">
        <f>2.5*2.8*2+0.8*2+1.05*1.2*15+1.05*0.6*2</f>
        <v>35.76</v>
      </c>
      <c r="G55" s="74"/>
      <c r="H55" s="147"/>
    </row>
    <row r="56" spans="1:8">
      <c r="A56" s="151"/>
      <c r="B56" s="150"/>
      <c r="C56" s="146"/>
      <c r="D56" s="78"/>
      <c r="E56" s="149"/>
      <c r="F56" s="60">
        <f>SUM(F53:F55)</f>
        <v>117.76499999999999</v>
      </c>
      <c r="G56" s="74"/>
      <c r="H56" s="147"/>
    </row>
    <row r="57" spans="1:8">
      <c r="A57" s="151"/>
      <c r="B57" s="150"/>
      <c r="C57" s="146"/>
      <c r="D57" s="78"/>
      <c r="E57" s="149"/>
      <c r="F57" s="60"/>
      <c r="G57" s="74"/>
      <c r="H57" s="147"/>
    </row>
    <row r="58" spans="1:8" ht="26.4">
      <c r="A58" s="34">
        <f>MAX(A$1:A57)+1</f>
        <v>10</v>
      </c>
      <c r="B58" s="150"/>
      <c r="C58" s="36" t="s">
        <v>274</v>
      </c>
      <c r="D58" s="37"/>
      <c r="E58" s="38" t="s">
        <v>275</v>
      </c>
      <c r="F58" s="154"/>
      <c r="G58" s="40" t="s">
        <v>64</v>
      </c>
      <c r="H58" s="145">
        <v>2</v>
      </c>
    </row>
    <row r="59" spans="1:8">
      <c r="A59" s="151"/>
      <c r="B59" s="150"/>
      <c r="C59" s="146"/>
      <c r="D59" s="78"/>
      <c r="E59" s="90" t="s">
        <v>379</v>
      </c>
      <c r="F59" s="60">
        <v>2</v>
      </c>
      <c r="G59" s="74"/>
      <c r="H59" s="147"/>
    </row>
    <row r="60" spans="1:8">
      <c r="A60" s="151"/>
      <c r="B60" s="150"/>
      <c r="C60" s="146"/>
      <c r="D60" s="78"/>
      <c r="E60" s="149"/>
      <c r="F60" s="60"/>
      <c r="G60" s="74"/>
      <c r="H60" s="147"/>
    </row>
    <row r="61" spans="1:8" ht="26.4">
      <c r="A61" s="34">
        <f>MAX(A$1:A60)+1</f>
        <v>11</v>
      </c>
      <c r="B61" s="150"/>
      <c r="C61" s="36" t="s">
        <v>41</v>
      </c>
      <c r="D61" s="37"/>
      <c r="E61" s="38" t="s">
        <v>42</v>
      </c>
      <c r="F61" s="154"/>
      <c r="G61" s="40" t="s">
        <v>39</v>
      </c>
      <c r="H61" s="145">
        <f>H62</f>
        <v>552.5</v>
      </c>
    </row>
    <row r="62" spans="1:8" ht="26.4">
      <c r="A62" s="151"/>
      <c r="B62" s="150"/>
      <c r="C62" s="146"/>
      <c r="D62" s="79" t="s">
        <v>46</v>
      </c>
      <c r="E62" s="83" t="s">
        <v>47</v>
      </c>
      <c r="F62" s="80"/>
      <c r="G62" s="74" t="s">
        <v>39</v>
      </c>
      <c r="H62" s="147">
        <v>552.5</v>
      </c>
    </row>
    <row r="63" spans="1:8">
      <c r="A63" s="151"/>
      <c r="B63" s="150"/>
      <c r="C63" s="146"/>
      <c r="D63" s="78"/>
      <c r="E63" s="77" t="s">
        <v>380</v>
      </c>
      <c r="F63" s="60">
        <v>552.5</v>
      </c>
      <c r="G63" s="74"/>
      <c r="H63" s="147"/>
    </row>
    <row r="64" spans="1:8">
      <c r="A64" s="151"/>
      <c r="B64" s="150"/>
      <c r="C64" s="146"/>
      <c r="D64" s="78"/>
      <c r="E64" s="77"/>
      <c r="F64" s="60"/>
      <c r="G64" s="74"/>
      <c r="H64" s="147"/>
    </row>
    <row r="65" spans="1:9" ht="26.4">
      <c r="A65" s="34">
        <f>MAX(A$1:A64)+1</f>
        <v>12</v>
      </c>
      <c r="B65" s="150"/>
      <c r="C65" s="36" t="s">
        <v>279</v>
      </c>
      <c r="D65" s="37"/>
      <c r="E65" s="38" t="s">
        <v>280</v>
      </c>
      <c r="F65" s="154"/>
      <c r="G65" s="40" t="s">
        <v>39</v>
      </c>
      <c r="H65" s="145">
        <f>H66</f>
        <v>69.5</v>
      </c>
    </row>
    <row r="66" spans="1:9" ht="26.4">
      <c r="A66" s="151"/>
      <c r="B66" s="150"/>
      <c r="C66" s="146"/>
      <c r="D66" s="79" t="s">
        <v>381</v>
      </c>
      <c r="E66" s="83" t="s">
        <v>382</v>
      </c>
      <c r="F66" s="80"/>
      <c r="G66" s="74" t="s">
        <v>39</v>
      </c>
      <c r="H66" s="147">
        <v>69.5</v>
      </c>
    </row>
    <row r="67" spans="1:9">
      <c r="A67" s="151"/>
      <c r="B67" s="150"/>
      <c r="C67" s="146"/>
      <c r="D67" s="78"/>
      <c r="E67" s="77" t="s">
        <v>383</v>
      </c>
      <c r="F67" s="60">
        <v>69.5</v>
      </c>
      <c r="G67" s="74"/>
      <c r="H67" s="147"/>
    </row>
    <row r="68" spans="1:9">
      <c r="A68" s="151"/>
      <c r="B68" s="150"/>
      <c r="C68" s="146"/>
      <c r="D68" s="78"/>
      <c r="E68" s="77"/>
      <c r="F68" s="60"/>
      <c r="G68" s="74"/>
      <c r="H68" s="147"/>
      <c r="I68" s="155"/>
    </row>
    <row r="69" spans="1:9" ht="26.4">
      <c r="A69" s="34">
        <f>MAX(A$1:A68)+1</f>
        <v>13</v>
      </c>
      <c r="B69" s="150"/>
      <c r="C69" s="36" t="s">
        <v>384</v>
      </c>
      <c r="D69" s="37"/>
      <c r="E69" s="38" t="s">
        <v>385</v>
      </c>
      <c r="F69" s="154"/>
      <c r="G69" s="40" t="s">
        <v>39</v>
      </c>
      <c r="H69" s="145">
        <f>H70</f>
        <v>622</v>
      </c>
    </row>
    <row r="70" spans="1:9" ht="26.4">
      <c r="A70" s="151"/>
      <c r="B70" s="150"/>
      <c r="C70" s="146"/>
      <c r="D70" s="79" t="s">
        <v>386</v>
      </c>
      <c r="E70" s="83" t="s">
        <v>387</v>
      </c>
      <c r="F70" s="80"/>
      <c r="G70" s="74" t="s">
        <v>39</v>
      </c>
      <c r="H70" s="147">
        <v>622</v>
      </c>
    </row>
    <row r="71" spans="1:9">
      <c r="A71" s="151"/>
      <c r="B71" s="150"/>
      <c r="C71" s="146"/>
      <c r="D71" s="78"/>
      <c r="E71" s="77" t="s">
        <v>388</v>
      </c>
      <c r="F71" s="60">
        <f>552.5+69.5</f>
        <v>622</v>
      </c>
      <c r="G71" s="74"/>
      <c r="H71" s="147"/>
    </row>
    <row r="72" spans="1:9">
      <c r="A72" s="151"/>
      <c r="B72" s="150"/>
      <c r="C72" s="146"/>
      <c r="D72" s="78"/>
      <c r="E72" s="77"/>
      <c r="F72" s="60"/>
      <c r="G72" s="74"/>
      <c r="H72" s="147"/>
    </row>
    <row r="73" spans="1:9" ht="26.4">
      <c r="A73" s="34">
        <f>MAX(A$1:A72)+1</f>
        <v>14</v>
      </c>
      <c r="B73" s="150"/>
      <c r="C73" s="36" t="s">
        <v>66</v>
      </c>
      <c r="D73" s="37"/>
      <c r="E73" s="38" t="s">
        <v>67</v>
      </c>
      <c r="F73" s="154"/>
      <c r="G73" s="40" t="s">
        <v>68</v>
      </c>
      <c r="H73" s="145">
        <v>209.8</v>
      </c>
    </row>
    <row r="74" spans="1:9">
      <c r="A74" s="151"/>
      <c r="B74" s="150"/>
      <c r="C74" s="146"/>
      <c r="D74" s="78"/>
      <c r="E74" s="77" t="s">
        <v>389</v>
      </c>
      <c r="F74" s="60">
        <v>209.8</v>
      </c>
      <c r="G74" s="74"/>
      <c r="H74" s="147"/>
    </row>
    <row r="75" spans="1:9">
      <c r="A75" s="151"/>
      <c r="B75" s="150"/>
      <c r="C75" s="146"/>
      <c r="D75" s="78"/>
      <c r="E75" s="149"/>
      <c r="F75" s="60"/>
      <c r="G75" s="74"/>
      <c r="H75" s="147"/>
    </row>
    <row r="76" spans="1:9">
      <c r="A76" s="151"/>
      <c r="B76" s="150"/>
      <c r="C76" s="146"/>
      <c r="D76" s="78"/>
      <c r="E76" s="77" t="s">
        <v>181</v>
      </c>
      <c r="F76" s="60"/>
      <c r="G76" s="74"/>
      <c r="H76" s="147"/>
    </row>
    <row r="77" spans="1:9">
      <c r="A77" s="151"/>
      <c r="B77" s="150"/>
      <c r="C77" s="146"/>
      <c r="D77" s="78"/>
      <c r="E77" s="77"/>
      <c r="F77" s="60"/>
      <c r="G77" s="74"/>
      <c r="H77" s="147"/>
    </row>
    <row r="78" spans="1:9">
      <c r="A78" s="34">
        <f>MAX(A$1:A77)+1</f>
        <v>15</v>
      </c>
      <c r="B78" s="150"/>
      <c r="C78" s="36" t="s">
        <v>390</v>
      </c>
      <c r="D78" s="37"/>
      <c r="E78" s="38" t="s">
        <v>391</v>
      </c>
      <c r="F78" s="154"/>
      <c r="G78" s="40" t="s">
        <v>19</v>
      </c>
      <c r="H78" s="145">
        <f>H79</f>
        <v>247.5</v>
      </c>
    </row>
    <row r="79" spans="1:9">
      <c r="A79" s="151"/>
      <c r="B79" s="150"/>
      <c r="C79" s="146"/>
      <c r="D79" s="79" t="s">
        <v>392</v>
      </c>
      <c r="E79" s="83" t="s">
        <v>393</v>
      </c>
      <c r="F79" s="80"/>
      <c r="G79" s="74" t="s">
        <v>19</v>
      </c>
      <c r="H79" s="147">
        <v>247.5</v>
      </c>
    </row>
    <row r="80" spans="1:9">
      <c r="A80" s="151"/>
      <c r="B80" s="150"/>
      <c r="C80" s="146"/>
      <c r="D80" s="78"/>
      <c r="E80" s="77" t="s">
        <v>394</v>
      </c>
      <c r="F80" s="60">
        <f>3.5*5.5*3*3+4.5*5.5*3</f>
        <v>247.5</v>
      </c>
      <c r="G80" s="74"/>
      <c r="H80" s="147"/>
    </row>
    <row r="81" spans="1:8">
      <c r="A81" s="151"/>
      <c r="B81" s="150"/>
      <c r="C81" s="146"/>
      <c r="D81" s="78"/>
      <c r="E81" s="77"/>
      <c r="F81" s="60"/>
      <c r="G81" s="74"/>
      <c r="H81" s="147"/>
    </row>
    <row r="82" spans="1:8">
      <c r="A82" s="34">
        <f>MAX(A$1:A81)+1</f>
        <v>16</v>
      </c>
      <c r="B82" s="150"/>
      <c r="C82" s="36" t="s">
        <v>395</v>
      </c>
      <c r="D82" s="37"/>
      <c r="E82" s="38" t="s">
        <v>396</v>
      </c>
      <c r="F82" s="154"/>
      <c r="G82" s="40" t="s">
        <v>19</v>
      </c>
      <c r="H82" s="145">
        <f>H83</f>
        <v>4905</v>
      </c>
    </row>
    <row r="83" spans="1:8">
      <c r="A83" s="151"/>
      <c r="B83" s="150"/>
      <c r="C83" s="146"/>
      <c r="D83" s="79" t="s">
        <v>397</v>
      </c>
      <c r="E83" s="83" t="s">
        <v>398</v>
      </c>
      <c r="F83" s="80"/>
      <c r="G83" s="74" t="s">
        <v>19</v>
      </c>
      <c r="H83" s="147">
        <v>4905</v>
      </c>
    </row>
    <row r="84" spans="1:8">
      <c r="A84" s="151"/>
      <c r="B84" s="150"/>
      <c r="C84" s="146"/>
      <c r="D84" s="78"/>
      <c r="E84" s="77" t="s">
        <v>399</v>
      </c>
      <c r="F84" s="108">
        <v>1728</v>
      </c>
      <c r="G84" s="74"/>
      <c r="H84" s="147"/>
    </row>
    <row r="85" spans="1:8">
      <c r="A85" s="151"/>
      <c r="B85" s="150"/>
      <c r="C85" s="146"/>
      <c r="D85" s="78"/>
      <c r="E85" s="77" t="s">
        <v>400</v>
      </c>
      <c r="F85" s="206">
        <v>2250</v>
      </c>
      <c r="G85" s="74"/>
      <c r="H85" s="147"/>
    </row>
    <row r="86" spans="1:8">
      <c r="A86" s="151"/>
      <c r="B86" s="150"/>
      <c r="C86" s="146"/>
      <c r="D86" s="78"/>
      <c r="E86" s="77" t="s">
        <v>401</v>
      </c>
      <c r="F86" s="206">
        <v>418</v>
      </c>
      <c r="G86" s="74"/>
      <c r="H86" s="147"/>
    </row>
    <row r="87" spans="1:8">
      <c r="A87" s="151"/>
      <c r="B87" s="150"/>
      <c r="C87" s="146"/>
      <c r="D87" s="78"/>
      <c r="E87" s="77" t="s">
        <v>402</v>
      </c>
      <c r="F87" s="207">
        <v>509</v>
      </c>
      <c r="G87" s="74"/>
      <c r="H87" s="147"/>
    </row>
    <row r="88" spans="1:8">
      <c r="A88" s="151"/>
      <c r="B88" s="150"/>
      <c r="C88" s="146"/>
      <c r="D88" s="78"/>
      <c r="E88" s="149"/>
      <c r="F88" s="206">
        <f>SUM(F84:F87)</f>
        <v>4905</v>
      </c>
      <c r="G88" s="74"/>
      <c r="H88" s="147"/>
    </row>
    <row r="89" spans="1:8">
      <c r="A89" s="151"/>
      <c r="B89" s="150"/>
      <c r="C89" s="146"/>
      <c r="D89" s="78"/>
      <c r="E89" s="77"/>
      <c r="F89" s="60"/>
      <c r="G89" s="74"/>
      <c r="H89" s="147"/>
    </row>
    <row r="90" spans="1:8">
      <c r="A90" s="34">
        <f>MAX(A$1:A89)+1</f>
        <v>17</v>
      </c>
      <c r="B90" s="150"/>
      <c r="C90" s="36" t="s">
        <v>72</v>
      </c>
      <c r="D90" s="37"/>
      <c r="E90" s="38" t="s">
        <v>73</v>
      </c>
      <c r="F90" s="154"/>
      <c r="G90" s="40" t="s">
        <v>16</v>
      </c>
      <c r="H90" s="145">
        <f>H91</f>
        <v>1285.18</v>
      </c>
    </row>
    <row r="91" spans="1:8">
      <c r="A91" s="151"/>
      <c r="B91" s="150"/>
      <c r="C91" s="146"/>
      <c r="D91" s="79" t="s">
        <v>74</v>
      </c>
      <c r="E91" s="83" t="s">
        <v>75</v>
      </c>
      <c r="F91" s="80"/>
      <c r="G91" s="74" t="s">
        <v>16</v>
      </c>
      <c r="H91" s="147">
        <v>1285.18</v>
      </c>
    </row>
    <row r="92" spans="1:8">
      <c r="A92" s="151"/>
      <c r="B92" s="150"/>
      <c r="C92" s="146"/>
      <c r="D92" s="78"/>
      <c r="E92" s="77" t="s">
        <v>403</v>
      </c>
      <c r="F92" s="60">
        <v>223.5</v>
      </c>
      <c r="G92" s="74"/>
      <c r="H92" s="147"/>
    </row>
    <row r="93" spans="1:8">
      <c r="A93" s="151"/>
      <c r="B93" s="150"/>
      <c r="C93" s="146"/>
      <c r="D93" s="78"/>
      <c r="E93" s="77" t="s">
        <v>404</v>
      </c>
      <c r="F93" s="60">
        <v>253</v>
      </c>
      <c r="G93" s="74"/>
      <c r="H93" s="147"/>
    </row>
    <row r="94" spans="1:8">
      <c r="A94" s="151"/>
      <c r="B94" s="150"/>
      <c r="C94" s="146"/>
      <c r="D94" s="78"/>
      <c r="E94" s="77" t="s">
        <v>405</v>
      </c>
      <c r="F94" s="60">
        <v>149</v>
      </c>
      <c r="G94" s="74"/>
      <c r="H94" s="147"/>
    </row>
    <row r="95" spans="1:8">
      <c r="A95" s="151"/>
      <c r="B95" s="150"/>
      <c r="C95" s="146"/>
      <c r="D95" s="78"/>
      <c r="E95" s="77" t="s">
        <v>406</v>
      </c>
      <c r="F95" s="60">
        <v>88.5</v>
      </c>
      <c r="G95" s="74"/>
      <c r="H95" s="147"/>
    </row>
    <row r="96" spans="1:8">
      <c r="A96" s="151"/>
      <c r="B96" s="150"/>
      <c r="C96" s="146"/>
      <c r="D96" s="78"/>
      <c r="E96" s="77" t="s">
        <v>407</v>
      </c>
      <c r="F96" s="60">
        <v>8.6999999999999993</v>
      </c>
      <c r="G96" s="74"/>
      <c r="H96" s="147"/>
    </row>
    <row r="97" spans="1:8">
      <c r="A97" s="151"/>
      <c r="B97" s="150"/>
      <c r="C97" s="146"/>
      <c r="D97" s="78"/>
      <c r="E97" s="77" t="s">
        <v>408</v>
      </c>
      <c r="F97" s="60">
        <v>39.1</v>
      </c>
      <c r="G97" s="74"/>
      <c r="H97" s="147"/>
    </row>
    <row r="98" spans="1:8">
      <c r="A98" s="151"/>
      <c r="B98" s="150"/>
      <c r="C98" s="146"/>
      <c r="D98" s="78"/>
      <c r="E98" s="77" t="s">
        <v>409</v>
      </c>
      <c r="F98" s="148">
        <f>552.5*0.44+0.4*622.5</f>
        <v>492.1</v>
      </c>
      <c r="G98" s="74"/>
      <c r="H98" s="147"/>
    </row>
    <row r="99" spans="1:8">
      <c r="A99" s="151"/>
      <c r="B99" s="150"/>
      <c r="C99" s="146"/>
      <c r="D99" s="78"/>
      <c r="E99" s="149"/>
      <c r="F99" s="206">
        <f>SUM(F92:F98)</f>
        <v>1253.9000000000001</v>
      </c>
      <c r="G99" s="74"/>
      <c r="H99" s="147"/>
    </row>
    <row r="100" spans="1:8">
      <c r="A100" s="151"/>
      <c r="B100" s="150"/>
      <c r="C100" s="146"/>
      <c r="D100" s="78"/>
      <c r="E100" s="149"/>
      <c r="F100" s="60"/>
      <c r="G100" s="74"/>
      <c r="H100" s="147"/>
    </row>
    <row r="101" spans="1:8">
      <c r="A101" s="151"/>
      <c r="B101" s="150"/>
      <c r="C101" s="146"/>
      <c r="D101" s="78"/>
      <c r="E101" s="156" t="s">
        <v>187</v>
      </c>
      <c r="F101" s="60"/>
      <c r="G101" s="74"/>
      <c r="H101" s="147"/>
    </row>
    <row r="102" spans="1:8">
      <c r="A102" s="151"/>
      <c r="B102" s="150"/>
      <c r="C102" s="146"/>
      <c r="D102" s="78"/>
      <c r="E102" s="77" t="s">
        <v>410</v>
      </c>
      <c r="F102" s="60">
        <f>69.5*0.45</f>
        <v>31.275000000000002</v>
      </c>
      <c r="G102" s="74"/>
      <c r="H102" s="147"/>
    </row>
    <row r="103" spans="1:8">
      <c r="A103" s="151"/>
      <c r="B103" s="150"/>
      <c r="C103" s="146"/>
      <c r="D103" s="78"/>
      <c r="E103" s="109" t="s">
        <v>101</v>
      </c>
      <c r="F103" s="208">
        <f>F99+F102</f>
        <v>1285.1750000000002</v>
      </c>
      <c r="G103" s="74"/>
      <c r="H103" s="147"/>
    </row>
    <row r="104" spans="1:8">
      <c r="A104" s="151"/>
      <c r="B104" s="150"/>
      <c r="C104" s="146"/>
      <c r="D104" s="78"/>
      <c r="E104" s="77"/>
      <c r="F104" s="153"/>
      <c r="G104" s="74"/>
      <c r="H104" s="147"/>
    </row>
    <row r="105" spans="1:8">
      <c r="A105" s="34">
        <f>MAX(A$1:A104)+1</f>
        <v>18</v>
      </c>
      <c r="B105" s="150"/>
      <c r="C105" s="36" t="s">
        <v>189</v>
      </c>
      <c r="D105" s="37"/>
      <c r="E105" s="38" t="s">
        <v>190</v>
      </c>
      <c r="F105" s="154"/>
      <c r="G105" s="40" t="s">
        <v>16</v>
      </c>
      <c r="H105" s="145">
        <v>975.4</v>
      </c>
    </row>
    <row r="106" spans="1:8">
      <c r="A106" s="151"/>
      <c r="B106" s="150"/>
      <c r="C106" s="146"/>
      <c r="D106" s="37"/>
      <c r="E106" s="77" t="s">
        <v>411</v>
      </c>
      <c r="F106" s="49">
        <f>62.64*2.2</f>
        <v>137.80800000000002</v>
      </c>
      <c r="G106" s="40"/>
      <c r="H106" s="145"/>
    </row>
    <row r="107" spans="1:8">
      <c r="A107" s="151"/>
      <c r="B107" s="150"/>
      <c r="C107" s="146"/>
      <c r="D107" s="37"/>
      <c r="E107" s="77" t="s">
        <v>412</v>
      </c>
      <c r="F107" s="49">
        <f>36.14*2.4</f>
        <v>86.736000000000004</v>
      </c>
      <c r="G107" s="40"/>
      <c r="H107" s="145"/>
    </row>
    <row r="108" spans="1:8">
      <c r="A108" s="151"/>
      <c r="B108" s="150"/>
      <c r="C108" s="146"/>
      <c r="D108" s="37"/>
      <c r="E108" s="77" t="s">
        <v>413</v>
      </c>
      <c r="F108" s="49">
        <f>(436+480+117+121)*0.44</f>
        <v>507.76</v>
      </c>
      <c r="G108" s="40"/>
      <c r="H108" s="145"/>
    </row>
    <row r="109" spans="1:8">
      <c r="A109" s="151"/>
      <c r="B109" s="150"/>
      <c r="C109" s="146"/>
      <c r="D109" s="78"/>
      <c r="E109" s="77" t="s">
        <v>414</v>
      </c>
      <c r="F109" s="148">
        <f>552.5*0.44</f>
        <v>243.1</v>
      </c>
      <c r="G109" s="74"/>
      <c r="H109" s="147"/>
    </row>
    <row r="110" spans="1:8">
      <c r="A110" s="151"/>
      <c r="B110" s="150"/>
      <c r="C110" s="146"/>
      <c r="D110" s="78"/>
      <c r="E110" s="149"/>
      <c r="F110" s="60">
        <f>SUM(F106:F109)</f>
        <v>975.40400000000011</v>
      </c>
      <c r="G110" s="74"/>
      <c r="H110" s="147"/>
    </row>
    <row r="111" spans="1:8">
      <c r="A111" s="151"/>
      <c r="B111" s="150"/>
      <c r="C111" s="146"/>
      <c r="D111" s="78"/>
      <c r="E111" s="149"/>
      <c r="F111" s="60"/>
      <c r="G111" s="74"/>
      <c r="H111" s="147"/>
    </row>
    <row r="112" spans="1:8">
      <c r="A112" s="151"/>
      <c r="B112" s="35" t="s">
        <v>194</v>
      </c>
      <c r="C112" s="119"/>
      <c r="D112" s="120"/>
      <c r="E112" s="53" t="s">
        <v>195</v>
      </c>
      <c r="F112" s="153"/>
      <c r="G112" s="74"/>
      <c r="H112" s="147"/>
    </row>
    <row r="113" spans="1:8">
      <c r="A113" s="151"/>
      <c r="B113" s="35"/>
      <c r="C113" s="157"/>
      <c r="D113" s="120"/>
      <c r="E113" s="53"/>
      <c r="F113" s="153"/>
      <c r="G113" s="74"/>
      <c r="H113" s="147"/>
    </row>
    <row r="114" spans="1:8">
      <c r="A114" s="34">
        <f>MAX(A$1:A113)+1</f>
        <v>19</v>
      </c>
      <c r="B114" s="150"/>
      <c r="C114" s="36" t="s">
        <v>201</v>
      </c>
      <c r="D114" s="37"/>
      <c r="E114" s="38" t="s">
        <v>202</v>
      </c>
      <c r="F114" s="154"/>
      <c r="G114" s="40" t="s">
        <v>19</v>
      </c>
      <c r="H114" s="145">
        <f>H115</f>
        <v>47.76</v>
      </c>
    </row>
    <row r="115" spans="1:8">
      <c r="A115" s="151"/>
      <c r="B115" s="150"/>
      <c r="C115" s="146"/>
      <c r="D115" s="79" t="s">
        <v>203</v>
      </c>
      <c r="E115" s="83" t="s">
        <v>204</v>
      </c>
      <c r="F115" s="80"/>
      <c r="G115" s="74" t="s">
        <v>19</v>
      </c>
      <c r="H115" s="147">
        <v>47.76</v>
      </c>
    </row>
    <row r="116" spans="1:8">
      <c r="A116" s="151"/>
      <c r="B116" s="150"/>
      <c r="C116" s="146"/>
      <c r="D116" s="37"/>
      <c r="E116" s="77" t="s">
        <v>415</v>
      </c>
      <c r="F116" s="49">
        <f>15.6</f>
        <v>15.6</v>
      </c>
      <c r="G116" s="40"/>
      <c r="H116" s="147"/>
    </row>
    <row r="117" spans="1:8">
      <c r="A117" s="151"/>
      <c r="B117" s="150"/>
      <c r="C117" s="146"/>
      <c r="D117" s="37"/>
      <c r="E117" s="77" t="s">
        <v>416</v>
      </c>
      <c r="F117" s="49">
        <v>16.8</v>
      </c>
      <c r="G117" s="40"/>
      <c r="H117" s="147"/>
    </row>
    <row r="118" spans="1:8">
      <c r="A118" s="151"/>
      <c r="B118" s="150"/>
      <c r="C118" s="146"/>
      <c r="D118" s="37"/>
      <c r="E118" s="77" t="s">
        <v>350</v>
      </c>
      <c r="F118" s="49">
        <v>7.68</v>
      </c>
      <c r="G118" s="40"/>
      <c r="H118" s="147"/>
    </row>
    <row r="119" spans="1:8">
      <c r="A119" s="151"/>
      <c r="B119" s="150"/>
      <c r="C119" s="146"/>
      <c r="D119" s="37"/>
      <c r="E119" s="77" t="s">
        <v>417</v>
      </c>
      <c r="F119" s="81">
        <v>7.68</v>
      </c>
      <c r="G119" s="40"/>
      <c r="H119" s="147"/>
    </row>
    <row r="120" spans="1:8">
      <c r="A120" s="151"/>
      <c r="B120" s="150"/>
      <c r="C120" s="146"/>
      <c r="D120" s="37"/>
      <c r="E120" s="149"/>
      <c r="F120" s="60">
        <f>SUM(F116:F119)</f>
        <v>47.76</v>
      </c>
      <c r="G120" s="40"/>
      <c r="H120" s="147"/>
    </row>
    <row r="121" spans="1:8">
      <c r="A121" s="151"/>
      <c r="B121" s="150"/>
      <c r="C121" s="146"/>
      <c r="D121" s="37"/>
      <c r="E121" s="149"/>
      <c r="F121" s="60"/>
      <c r="G121" s="40"/>
      <c r="H121" s="147"/>
    </row>
    <row r="122" spans="1:8">
      <c r="A122" s="34">
        <f>MAX(A$1:A121)+1</f>
        <v>20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f>H123</f>
        <v>47.76</v>
      </c>
    </row>
    <row r="123" spans="1:8" ht="26.4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47.76</v>
      </c>
    </row>
    <row r="124" spans="1:8">
      <c r="A124" s="151"/>
      <c r="B124" s="150"/>
      <c r="C124" s="146"/>
      <c r="D124" s="37"/>
      <c r="E124" s="90" t="s">
        <v>418</v>
      </c>
      <c r="F124" s="60">
        <f>F120</f>
        <v>47.76</v>
      </c>
      <c r="G124" s="40"/>
      <c r="H124" s="147"/>
    </row>
    <row r="125" spans="1:8">
      <c r="A125" s="151"/>
      <c r="B125" s="150"/>
      <c r="C125" s="146"/>
      <c r="D125" s="37"/>
      <c r="E125" s="149"/>
      <c r="F125" s="60"/>
      <c r="G125" s="40"/>
      <c r="H125" s="147"/>
    </row>
    <row r="126" spans="1:8">
      <c r="A126" s="34">
        <f>MAX(A$1:A125)+1</f>
        <v>21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f>H127</f>
        <v>47.76</v>
      </c>
    </row>
    <row r="127" spans="1:8" ht="26.4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47.76</v>
      </c>
    </row>
    <row r="128" spans="1:8">
      <c r="A128" s="151"/>
      <c r="B128" s="150"/>
      <c r="C128" s="146"/>
      <c r="D128" s="37"/>
      <c r="E128" s="90" t="s">
        <v>419</v>
      </c>
      <c r="F128" s="60">
        <f>F124</f>
        <v>47.76</v>
      </c>
      <c r="G128" s="40"/>
      <c r="H128" s="147"/>
    </row>
    <row r="129" spans="1:12">
      <c r="A129" s="151"/>
      <c r="B129" s="150"/>
      <c r="C129" s="146"/>
      <c r="D129" s="37"/>
      <c r="E129" s="77"/>
      <c r="F129" s="154"/>
      <c r="G129" s="40"/>
      <c r="H129" s="147"/>
    </row>
    <row r="130" spans="1:12">
      <c r="A130" s="151"/>
      <c r="B130" s="35" t="s">
        <v>216</v>
      </c>
      <c r="C130" s="119"/>
      <c r="D130" s="120"/>
      <c r="E130" s="53" t="s">
        <v>217</v>
      </c>
      <c r="F130" s="154"/>
      <c r="G130" s="40"/>
      <c r="H130" s="147"/>
    </row>
    <row r="131" spans="1:12">
      <c r="A131" s="151"/>
      <c r="B131" s="35"/>
      <c r="C131" s="119"/>
      <c r="D131" s="120"/>
      <c r="E131" s="53"/>
      <c r="F131" s="154"/>
      <c r="G131" s="40"/>
      <c r="H131" s="147"/>
    </row>
    <row r="132" spans="1:12">
      <c r="A132" s="34">
        <f>MAX(A$1:A131)+1</f>
        <v>22</v>
      </c>
      <c r="B132" s="46"/>
      <c r="C132" s="36" t="s">
        <v>136</v>
      </c>
      <c r="D132" s="37"/>
      <c r="E132" s="38" t="s">
        <v>137</v>
      </c>
      <c r="F132" s="39"/>
      <c r="G132" s="40" t="s">
        <v>19</v>
      </c>
      <c r="H132" s="71">
        <f>H133</f>
        <v>410.7</v>
      </c>
    </row>
    <row r="133" spans="1:12" ht="26.4">
      <c r="A133" s="69"/>
      <c r="B133" s="106"/>
      <c r="C133" s="78"/>
      <c r="D133" s="79" t="s">
        <v>138</v>
      </c>
      <c r="E133" s="83" t="s">
        <v>218</v>
      </c>
      <c r="F133" s="73"/>
      <c r="G133" s="74" t="s">
        <v>19</v>
      </c>
      <c r="H133" s="114">
        <v>410.7</v>
      </c>
    </row>
    <row r="134" spans="1:12">
      <c r="A134" s="69"/>
      <c r="B134" s="106"/>
      <c r="C134" s="36"/>
      <c r="D134" s="79"/>
      <c r="E134" s="160" t="s">
        <v>420</v>
      </c>
      <c r="F134" s="49">
        <f>0.3*1369</f>
        <v>410.7</v>
      </c>
      <c r="G134" s="74"/>
      <c r="H134" s="114"/>
    </row>
    <row r="135" spans="1:12">
      <c r="A135" s="161"/>
      <c r="B135" s="106"/>
      <c r="C135" s="36"/>
      <c r="D135" s="79"/>
      <c r="E135" s="160"/>
      <c r="F135" s="49"/>
      <c r="G135" s="74"/>
      <c r="H135" s="114"/>
    </row>
    <row r="136" spans="1:12">
      <c r="A136" s="34">
        <f>MAX(A$1:A135)+1</f>
        <v>23</v>
      </c>
      <c r="B136" s="112"/>
      <c r="C136" s="36" t="s">
        <v>211</v>
      </c>
      <c r="D136" s="37"/>
      <c r="E136" s="38" t="s">
        <v>212</v>
      </c>
      <c r="F136" s="39"/>
      <c r="G136" s="40" t="s">
        <v>19</v>
      </c>
      <c r="H136" s="107">
        <f>H137</f>
        <v>410.7</v>
      </c>
    </row>
    <row r="137" spans="1:12" ht="26.4">
      <c r="A137" s="111"/>
      <c r="B137" s="106"/>
      <c r="C137" s="78"/>
      <c r="D137" s="79" t="s">
        <v>213</v>
      </c>
      <c r="E137" s="83" t="s">
        <v>214</v>
      </c>
      <c r="F137" s="73"/>
      <c r="G137" s="74" t="s">
        <v>19</v>
      </c>
      <c r="H137" s="114">
        <v>410.7</v>
      </c>
    </row>
    <row r="138" spans="1:12">
      <c r="A138" s="111"/>
      <c r="B138" s="106"/>
      <c r="C138" s="162"/>
      <c r="D138" s="117"/>
      <c r="E138" s="100" t="s">
        <v>220</v>
      </c>
      <c r="F138" s="163">
        <f>F134</f>
        <v>410.7</v>
      </c>
      <c r="G138" s="118"/>
      <c r="H138" s="107"/>
    </row>
    <row r="139" spans="1:12">
      <c r="A139" s="151"/>
      <c r="B139" s="35"/>
      <c r="C139" s="119"/>
      <c r="D139" s="120"/>
      <c r="E139" s="53"/>
      <c r="F139" s="154"/>
      <c r="G139" s="40"/>
      <c r="H139" s="147"/>
    </row>
    <row r="140" spans="1:12" s="127" customFormat="1" ht="26.4">
      <c r="A140" s="34">
        <f>MAX(A$1:A139)+1</f>
        <v>24</v>
      </c>
      <c r="B140" s="150"/>
      <c r="C140" s="36" t="s">
        <v>221</v>
      </c>
      <c r="D140" s="37"/>
      <c r="E140" s="38" t="s">
        <v>222</v>
      </c>
      <c r="F140" s="154"/>
      <c r="G140" s="40" t="s">
        <v>39</v>
      </c>
      <c r="H140" s="145">
        <f>H141</f>
        <v>1369</v>
      </c>
      <c r="I140"/>
      <c r="J140"/>
      <c r="K140"/>
      <c r="L140"/>
    </row>
    <row r="141" spans="1:12" ht="26.4">
      <c r="A141" s="151"/>
      <c r="B141" s="150"/>
      <c r="C141" s="78"/>
      <c r="D141" s="79" t="s">
        <v>223</v>
      </c>
      <c r="E141" s="83" t="s">
        <v>224</v>
      </c>
      <c r="F141" s="80"/>
      <c r="G141" s="74" t="s">
        <v>39</v>
      </c>
      <c r="H141" s="147">
        <v>1369</v>
      </c>
    </row>
    <row r="142" spans="1:12">
      <c r="A142" s="151"/>
      <c r="B142" s="150"/>
      <c r="C142" s="146"/>
      <c r="D142" s="78"/>
      <c r="E142" s="77" t="s">
        <v>366</v>
      </c>
      <c r="F142" s="60">
        <v>430</v>
      </c>
      <c r="G142" s="74"/>
      <c r="H142" s="147"/>
    </row>
    <row r="143" spans="1:12">
      <c r="A143" s="151"/>
      <c r="B143" s="150"/>
      <c r="C143" s="146"/>
      <c r="D143" s="78"/>
      <c r="E143" s="77" t="s">
        <v>367</v>
      </c>
      <c r="F143" s="49">
        <v>480</v>
      </c>
      <c r="G143" s="74"/>
      <c r="H143" s="147"/>
    </row>
    <row r="144" spans="1:12">
      <c r="A144" s="151"/>
      <c r="B144" s="150"/>
      <c r="C144" s="146"/>
      <c r="D144" s="78"/>
      <c r="E144" s="77" t="s">
        <v>421</v>
      </c>
      <c r="F144" s="49">
        <v>215</v>
      </c>
      <c r="G144" s="74"/>
      <c r="H144" s="147"/>
    </row>
    <row r="145" spans="1:12">
      <c r="A145" s="151"/>
      <c r="B145" s="150"/>
      <c r="C145" s="146"/>
      <c r="D145" s="78"/>
      <c r="E145" s="77" t="s">
        <v>422</v>
      </c>
      <c r="F145" s="81">
        <v>244</v>
      </c>
      <c r="G145" s="74"/>
      <c r="H145" s="147"/>
    </row>
    <row r="146" spans="1:12">
      <c r="A146" s="151"/>
      <c r="B146" s="150"/>
      <c r="C146" s="146"/>
      <c r="D146" s="78"/>
      <c r="E146" s="149"/>
      <c r="F146" s="206">
        <f>SUM(F142:F145)</f>
        <v>1369</v>
      </c>
      <c r="G146" s="74"/>
      <c r="H146" s="147"/>
    </row>
    <row r="147" spans="1:12">
      <c r="A147" s="151"/>
      <c r="B147" s="150"/>
      <c r="C147" s="146"/>
      <c r="D147" s="78"/>
      <c r="E147" s="77"/>
      <c r="F147" s="153"/>
      <c r="G147" s="74"/>
      <c r="H147" s="147"/>
    </row>
    <row r="148" spans="1:12" ht="26.4">
      <c r="A148" s="34">
        <f>MAX(A$1:A147)+1</f>
        <v>25</v>
      </c>
      <c r="B148" s="150"/>
      <c r="C148" s="36" t="s">
        <v>226</v>
      </c>
      <c r="D148" s="37"/>
      <c r="E148" s="38" t="s">
        <v>227</v>
      </c>
      <c r="F148" s="154"/>
      <c r="G148" s="40" t="s">
        <v>39</v>
      </c>
      <c r="H148" s="145">
        <f>H149</f>
        <v>1369</v>
      </c>
    </row>
    <row r="149" spans="1:12" ht="26.4">
      <c r="A149" s="151"/>
      <c r="B149" s="150"/>
      <c r="C149" s="78"/>
      <c r="D149" s="79" t="s">
        <v>228</v>
      </c>
      <c r="E149" s="83" t="s">
        <v>229</v>
      </c>
      <c r="F149" s="80"/>
      <c r="G149" s="74" t="s">
        <v>39</v>
      </c>
      <c r="H149" s="147">
        <v>1369</v>
      </c>
    </row>
    <row r="150" spans="1:12">
      <c r="A150" s="151"/>
      <c r="B150" s="150"/>
      <c r="C150" s="146"/>
      <c r="D150" s="78"/>
      <c r="E150" s="77" t="s">
        <v>366</v>
      </c>
      <c r="F150" s="60">
        <v>430</v>
      </c>
      <c r="G150" s="74"/>
      <c r="H150" s="147"/>
    </row>
    <row r="151" spans="1:12">
      <c r="A151" s="151"/>
      <c r="B151" s="150"/>
      <c r="C151" s="146"/>
      <c r="D151" s="78"/>
      <c r="E151" s="77" t="s">
        <v>367</v>
      </c>
      <c r="F151" s="49">
        <v>480</v>
      </c>
      <c r="G151" s="74"/>
      <c r="H151" s="147"/>
    </row>
    <row r="152" spans="1:12" s="127" customFormat="1">
      <c r="A152" s="151"/>
      <c r="B152" s="150"/>
      <c r="C152" s="146"/>
      <c r="D152" s="78"/>
      <c r="E152" s="77" t="s">
        <v>421</v>
      </c>
      <c r="F152" s="49">
        <v>215</v>
      </c>
      <c r="G152" s="74"/>
      <c r="H152" s="147"/>
      <c r="I152"/>
      <c r="J152"/>
      <c r="K152"/>
      <c r="L152"/>
    </row>
    <row r="153" spans="1:12">
      <c r="A153" s="151"/>
      <c r="B153" s="150"/>
      <c r="C153" s="146"/>
      <c r="D153" s="78"/>
      <c r="E153" s="77" t="s">
        <v>422</v>
      </c>
      <c r="F153" s="81">
        <v>244</v>
      </c>
      <c r="G153" s="74"/>
      <c r="H153" s="147"/>
    </row>
    <row r="154" spans="1:12">
      <c r="A154" s="151"/>
      <c r="B154" s="150"/>
      <c r="C154" s="146"/>
      <c r="D154" s="78"/>
      <c r="E154" s="149"/>
      <c r="F154" s="206">
        <f>SUM(F150:F153)</f>
        <v>1369</v>
      </c>
      <c r="G154" s="74"/>
      <c r="H154" s="147"/>
    </row>
    <row r="155" spans="1:12">
      <c r="A155" s="23"/>
      <c r="B155" s="31"/>
      <c r="C155" s="36"/>
      <c r="D155" s="37"/>
      <c r="E155" s="77"/>
      <c r="F155" s="81"/>
      <c r="G155" s="40"/>
      <c r="H155" s="165"/>
    </row>
    <row r="156" spans="1:12" ht="26.4">
      <c r="A156" s="34">
        <f>MAX(A$1:A155)+1</f>
        <v>26</v>
      </c>
      <c r="B156" s="46"/>
      <c r="C156" s="36" t="s">
        <v>230</v>
      </c>
      <c r="D156" s="37"/>
      <c r="E156" s="38" t="s">
        <v>231</v>
      </c>
      <c r="F156" s="39"/>
      <c r="G156" s="40" t="s">
        <v>39</v>
      </c>
      <c r="H156" s="71">
        <f>H157</f>
        <v>1369</v>
      </c>
    </row>
    <row r="157" spans="1:12" ht="26.4">
      <c r="A157" s="62"/>
      <c r="B157" s="46"/>
      <c r="C157" s="78"/>
      <c r="D157" s="79" t="s">
        <v>232</v>
      </c>
      <c r="E157" s="83" t="s">
        <v>233</v>
      </c>
      <c r="F157" s="73"/>
      <c r="G157" s="74" t="s">
        <v>39</v>
      </c>
      <c r="H157" s="75">
        <v>1369</v>
      </c>
    </row>
    <row r="158" spans="1:12">
      <c r="A158" s="62"/>
      <c r="B158" s="46"/>
      <c r="C158" s="96"/>
      <c r="D158" s="99"/>
      <c r="E158" s="100" t="s">
        <v>234</v>
      </c>
      <c r="F158" s="131">
        <f>F154</f>
        <v>1369</v>
      </c>
      <c r="G158" s="102"/>
      <c r="H158" s="71"/>
    </row>
    <row r="159" spans="1:12">
      <c r="A159" s="23"/>
      <c r="B159" s="31"/>
      <c r="C159" s="36"/>
      <c r="D159" s="37"/>
      <c r="E159" s="77"/>
      <c r="F159" s="81"/>
      <c r="G159" s="40"/>
      <c r="H159" s="165"/>
    </row>
    <row r="160" spans="1:12">
      <c r="A160" s="23"/>
      <c r="B160" s="31"/>
      <c r="C160" s="36"/>
      <c r="D160" s="37"/>
      <c r="E160" s="176"/>
      <c r="F160" s="175"/>
      <c r="G160" s="40"/>
      <c r="H160" s="177"/>
    </row>
    <row r="161" spans="1:9" ht="14.4" thickBot="1">
      <c r="A161" s="178"/>
      <c r="B161" s="179"/>
      <c r="C161" s="180"/>
      <c r="D161" s="181"/>
      <c r="E161" s="182"/>
      <c r="F161" s="183"/>
      <c r="G161" s="184"/>
      <c r="H161" s="185"/>
    </row>
    <row r="162" spans="1:9">
      <c r="E162" s="6"/>
      <c r="F162" s="141"/>
      <c r="H162" s="531"/>
      <c r="I16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/>
  <dimension ref="A1:L17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1" max="11" width="15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12201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1571.03</v>
      </c>
    </row>
    <row r="9" spans="1:12">
      <c r="A9" s="23"/>
      <c r="B9" s="31"/>
      <c r="C9" s="31"/>
      <c r="D9" s="32"/>
      <c r="E9" s="33"/>
      <c r="F9" s="95">
        <f>F111</f>
        <v>1571.0249999999999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198.94</v>
      </c>
    </row>
    <row r="14" spans="1:12" s="56" customFormat="1">
      <c r="A14" s="151"/>
      <c r="B14" s="150"/>
      <c r="C14" s="146"/>
      <c r="D14" s="78"/>
      <c r="E14" s="77" t="s">
        <v>659</v>
      </c>
      <c r="F14" s="108">
        <f>0.8*1*(20.3*4+25.5*2+18.1+10.6)</f>
        <v>128.72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660</v>
      </c>
      <c r="F15" s="108">
        <v>19.2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661</v>
      </c>
      <c r="F16" s="206">
        <v>19.2</v>
      </c>
      <c r="G16" s="74"/>
      <c r="H16" s="147"/>
    </row>
    <row r="17" spans="1:8">
      <c r="A17" s="151"/>
      <c r="B17" s="150"/>
      <c r="C17" s="146"/>
      <c r="D17" s="78"/>
      <c r="E17" s="77" t="s">
        <v>662</v>
      </c>
      <c r="F17" s="108">
        <f>1.3*0.9*8*2+0.55*0.9*4.1*2</f>
        <v>22.779000000000003</v>
      </c>
      <c r="G17" s="74"/>
      <c r="H17" s="147"/>
    </row>
    <row r="18" spans="1:8">
      <c r="A18" s="151"/>
      <c r="B18" s="150"/>
      <c r="C18" s="146"/>
      <c r="D18" s="78"/>
      <c r="E18" s="77" t="s">
        <v>663</v>
      </c>
      <c r="F18" s="207">
        <f>0.4*0.4*0.8*65+0.6*0.6*1*2</f>
        <v>9.0400000000000027</v>
      </c>
      <c r="G18" s="74"/>
      <c r="H18" s="147"/>
    </row>
    <row r="19" spans="1:8">
      <c r="A19" s="151"/>
      <c r="B19" s="150"/>
      <c r="C19" s="146"/>
      <c r="D19" s="78"/>
      <c r="E19" s="149"/>
      <c r="F19" s="206">
        <f>SUM(F14:F18)</f>
        <v>198.93899999999996</v>
      </c>
      <c r="G19" s="74"/>
      <c r="H19" s="147"/>
    </row>
    <row r="20" spans="1:8">
      <c r="A20" s="151"/>
      <c r="B20" s="150"/>
      <c r="C20" s="146"/>
      <c r="D20" s="78"/>
      <c r="E20" s="149"/>
      <c r="F20" s="206"/>
      <c r="G20" s="74"/>
      <c r="H20" s="147"/>
    </row>
    <row r="21" spans="1:8" ht="26.4">
      <c r="A21" s="34">
        <f>MAX(A$1:A20)+1</f>
        <v>3</v>
      </c>
      <c r="B21" s="150"/>
      <c r="C21" s="36" t="s">
        <v>148</v>
      </c>
      <c r="D21" s="37"/>
      <c r="E21" s="38" t="s">
        <v>149</v>
      </c>
      <c r="F21" s="110"/>
      <c r="G21" s="40" t="s">
        <v>19</v>
      </c>
      <c r="H21" s="145">
        <v>135.58000000000001</v>
      </c>
    </row>
    <row r="22" spans="1:8">
      <c r="A22" s="151"/>
      <c r="B22" s="150"/>
      <c r="C22" s="146"/>
      <c r="D22" s="78"/>
      <c r="E22" s="77" t="s">
        <v>664</v>
      </c>
      <c r="F22" s="206">
        <f>0.3*(6*4.2*7*2+6*14.2*2)-0.3*3.3*3.6*6</f>
        <v>135.57600000000002</v>
      </c>
      <c r="G22" s="74"/>
      <c r="H22" s="147"/>
    </row>
    <row r="23" spans="1:8">
      <c r="A23" s="151"/>
      <c r="B23" s="150"/>
      <c r="C23" s="146"/>
      <c r="D23" s="78"/>
      <c r="E23" s="77"/>
      <c r="F23" s="208"/>
      <c r="G23" s="74"/>
      <c r="H23" s="147"/>
    </row>
    <row r="24" spans="1:8" ht="26.4">
      <c r="A24" s="34">
        <f>MAX(A$1:A23)+1</f>
        <v>4</v>
      </c>
      <c r="B24" s="150"/>
      <c r="C24" s="36" t="s">
        <v>26</v>
      </c>
      <c r="D24" s="37"/>
      <c r="E24" s="38" t="s">
        <v>27</v>
      </c>
      <c r="F24" s="110"/>
      <c r="G24" s="40" t="s">
        <v>19</v>
      </c>
      <c r="H24" s="145">
        <v>409.99</v>
      </c>
    </row>
    <row r="25" spans="1:8">
      <c r="A25" s="151"/>
      <c r="B25" s="150"/>
      <c r="C25" s="146"/>
      <c r="D25" s="78"/>
      <c r="E25" s="77" t="s">
        <v>665</v>
      </c>
      <c r="F25" s="206">
        <f>0.25*(2.5*36*2+5*36*2)+20+0.3*0.5*6*16</f>
        <v>169.4</v>
      </c>
      <c r="G25" s="74"/>
      <c r="H25" s="147"/>
    </row>
    <row r="26" spans="1:8">
      <c r="A26" s="151"/>
      <c r="B26" s="150"/>
      <c r="C26" s="146"/>
      <c r="D26" s="78"/>
      <c r="E26" s="77" t="s">
        <v>666</v>
      </c>
      <c r="F26" s="206">
        <f>0.3*0.5*6*16</f>
        <v>14.399999999999999</v>
      </c>
      <c r="G26" s="74"/>
      <c r="H26" s="147"/>
    </row>
    <row r="27" spans="1:8">
      <c r="A27" s="151"/>
      <c r="B27" s="150"/>
      <c r="C27" s="146"/>
      <c r="D27" s="78"/>
      <c r="E27" s="77" t="s">
        <v>667</v>
      </c>
      <c r="F27" s="206">
        <f>0.15*(2.5*99.5+5*99.5)+20</f>
        <v>131.9375</v>
      </c>
      <c r="G27" s="74"/>
      <c r="H27" s="147"/>
    </row>
    <row r="28" spans="1:8">
      <c r="A28" s="151"/>
      <c r="B28" s="150"/>
      <c r="C28" s="146"/>
      <c r="D28" s="78"/>
      <c r="E28" s="77" t="s">
        <v>668</v>
      </c>
      <c r="F28" s="206">
        <f>0.55*1.1*3.6*2+1.1*1.3*7*2+4.4*3.6</f>
        <v>40.216000000000008</v>
      </c>
      <c r="G28" s="74"/>
      <c r="H28" s="147"/>
    </row>
    <row r="29" spans="1:8">
      <c r="A29" s="151"/>
      <c r="B29" s="150"/>
      <c r="C29" s="146"/>
      <c r="D29" s="78"/>
      <c r="E29" s="77" t="s">
        <v>669</v>
      </c>
      <c r="F29" s="207">
        <f>0.15*2.5*(5.5*2+3.3)*5+0.15*3.3*5.5*5*2</f>
        <v>54.037500000000001</v>
      </c>
      <c r="G29" s="74"/>
      <c r="H29" s="147"/>
    </row>
    <row r="30" spans="1:8">
      <c r="A30" s="151"/>
      <c r="B30" s="150"/>
      <c r="C30" s="146"/>
      <c r="D30" s="78"/>
      <c r="E30" s="149"/>
      <c r="F30" s="206">
        <f>SUM(F25:F29)</f>
        <v>409.99100000000004</v>
      </c>
      <c r="G30" s="74"/>
      <c r="H30" s="147"/>
    </row>
    <row r="31" spans="1:8">
      <c r="A31" s="151"/>
      <c r="B31" s="150"/>
      <c r="C31" s="146"/>
      <c r="D31" s="78"/>
      <c r="E31" s="77"/>
      <c r="F31" s="206"/>
      <c r="G31" s="74"/>
      <c r="H31" s="147"/>
    </row>
    <row r="32" spans="1:8" ht="26.4">
      <c r="A32" s="34">
        <f>MAX(A$1:A31)+1</f>
        <v>5</v>
      </c>
      <c r="B32" s="150"/>
      <c r="C32" s="36" t="s">
        <v>358</v>
      </c>
      <c r="D32" s="37"/>
      <c r="E32" s="38" t="s">
        <v>359</v>
      </c>
      <c r="F32" s="110"/>
      <c r="G32" s="40" t="s">
        <v>16</v>
      </c>
      <c r="H32" s="145">
        <v>1.39</v>
      </c>
    </row>
    <row r="33" spans="1:8">
      <c r="A33" s="151"/>
      <c r="B33" s="150"/>
      <c r="C33" s="146"/>
      <c r="D33" s="78"/>
      <c r="E33" s="77" t="s">
        <v>670</v>
      </c>
      <c r="F33" s="206">
        <f>2.5*(6.2*2*3+9.1*2)*0.01</f>
        <v>1.385</v>
      </c>
      <c r="G33" s="74"/>
      <c r="H33" s="147"/>
    </row>
    <row r="34" spans="1:8">
      <c r="A34" s="151"/>
      <c r="B34" s="150"/>
      <c r="C34" s="146"/>
      <c r="D34" s="78"/>
      <c r="E34" s="77"/>
      <c r="F34" s="206"/>
      <c r="G34" s="74"/>
      <c r="H34" s="147"/>
    </row>
    <row r="35" spans="1:8" ht="26.4">
      <c r="A35" s="34">
        <f>MAX(A$1:A34)+1</f>
        <v>6</v>
      </c>
      <c r="B35" s="150"/>
      <c r="C35" s="36" t="s">
        <v>30</v>
      </c>
      <c r="D35" s="37"/>
      <c r="E35" s="38" t="s">
        <v>31</v>
      </c>
      <c r="F35" s="110"/>
      <c r="G35" s="40" t="s">
        <v>19</v>
      </c>
      <c r="H35" s="145">
        <v>140.23999999999998</v>
      </c>
    </row>
    <row r="36" spans="1:8">
      <c r="A36" s="151"/>
      <c r="B36" s="150"/>
      <c r="C36" s="146"/>
      <c r="D36" s="78"/>
      <c r="E36" s="77" t="s">
        <v>671</v>
      </c>
      <c r="F36" s="206">
        <f>0.8*0.7*36*2+0.3*(0.6*9*16+0.6*36)</f>
        <v>72.719999999999985</v>
      </c>
      <c r="G36" s="74"/>
      <c r="H36" s="147"/>
    </row>
    <row r="37" spans="1:8">
      <c r="A37" s="151"/>
      <c r="B37" s="150"/>
      <c r="C37" s="146"/>
      <c r="D37" s="78"/>
      <c r="E37" s="77" t="s">
        <v>672</v>
      </c>
      <c r="F37" s="207">
        <f>0.3*(0.6*9*16+0.6*32)+0.8*0.7*32*2</f>
        <v>67.52</v>
      </c>
      <c r="G37" s="74"/>
      <c r="H37" s="147"/>
    </row>
    <row r="38" spans="1:8">
      <c r="A38" s="151"/>
      <c r="B38" s="150"/>
      <c r="C38" s="146"/>
      <c r="D38" s="78"/>
      <c r="E38" s="149"/>
      <c r="F38" s="206">
        <f>SUM(F35:F37)</f>
        <v>140.23999999999998</v>
      </c>
      <c r="G38" s="74"/>
      <c r="H38" s="147"/>
    </row>
    <row r="39" spans="1:8">
      <c r="A39" s="151"/>
      <c r="B39" s="150"/>
      <c r="C39" s="146"/>
      <c r="D39" s="78"/>
      <c r="E39" s="77"/>
      <c r="F39" s="208"/>
      <c r="G39" s="74"/>
      <c r="H39" s="147"/>
    </row>
    <row r="40" spans="1:8">
      <c r="A40" s="34">
        <f>MAX(A$1:A39)+1</f>
        <v>7</v>
      </c>
      <c r="B40" s="150"/>
      <c r="C40" s="36" t="s">
        <v>158</v>
      </c>
      <c r="D40" s="37"/>
      <c r="E40" s="38" t="s">
        <v>159</v>
      </c>
      <c r="F40" s="110"/>
      <c r="G40" s="40" t="s">
        <v>39</v>
      </c>
      <c r="H40" s="145">
        <v>1343.45</v>
      </c>
    </row>
    <row r="41" spans="1:8">
      <c r="A41" s="151"/>
      <c r="B41" s="150"/>
      <c r="C41" s="146"/>
      <c r="D41" s="78"/>
      <c r="E41" s="77" t="s">
        <v>673</v>
      </c>
      <c r="F41" s="206">
        <f>36*17.7</f>
        <v>637.19999999999993</v>
      </c>
      <c r="G41" s="74"/>
      <c r="H41" s="147"/>
    </row>
    <row r="42" spans="1:8">
      <c r="A42" s="151"/>
      <c r="B42" s="150"/>
      <c r="C42" s="146"/>
      <c r="D42" s="78"/>
      <c r="E42" s="77" t="s">
        <v>674</v>
      </c>
      <c r="F42" s="206">
        <f>32.3*17.1</f>
        <v>552.33000000000004</v>
      </c>
      <c r="G42" s="74"/>
      <c r="H42" s="147"/>
    </row>
    <row r="43" spans="1:8">
      <c r="A43" s="151"/>
      <c r="B43" s="150"/>
      <c r="C43" s="146"/>
      <c r="D43" s="78"/>
      <c r="E43" s="77" t="s">
        <v>675</v>
      </c>
      <c r="F43" s="206">
        <f>19.5*5</f>
        <v>97.5</v>
      </c>
      <c r="G43" s="74"/>
      <c r="H43" s="147"/>
    </row>
    <row r="44" spans="1:8">
      <c r="A44" s="151"/>
      <c r="B44" s="150"/>
      <c r="C44" s="146"/>
      <c r="D44" s="78"/>
      <c r="E44" s="77" t="s">
        <v>676</v>
      </c>
      <c r="F44" s="207">
        <f>9.1*6.2</f>
        <v>56.42</v>
      </c>
      <c r="G44" s="74"/>
      <c r="H44" s="147"/>
    </row>
    <row r="45" spans="1:8">
      <c r="A45" s="151"/>
      <c r="B45" s="150"/>
      <c r="C45" s="146"/>
      <c r="D45" s="78"/>
      <c r="E45" s="149"/>
      <c r="F45" s="206">
        <f>SUM(F41:F44)</f>
        <v>1343.45</v>
      </c>
      <c r="G45" s="74"/>
      <c r="H45" s="147"/>
    </row>
    <row r="46" spans="1:8">
      <c r="A46" s="151"/>
      <c r="B46" s="150"/>
      <c r="C46" s="146"/>
      <c r="D46" s="78"/>
      <c r="E46" s="149"/>
      <c r="F46" s="206"/>
      <c r="G46" s="74"/>
      <c r="H46" s="147"/>
    </row>
    <row r="47" spans="1:8" ht="26.4">
      <c r="A47" s="34">
        <f>MAX(A$1:A46)+1</f>
        <v>8</v>
      </c>
      <c r="B47" s="150"/>
      <c r="C47" s="36" t="s">
        <v>37</v>
      </c>
      <c r="D47" s="37"/>
      <c r="E47" s="38" t="s">
        <v>38</v>
      </c>
      <c r="F47" s="110"/>
      <c r="G47" s="40" t="s">
        <v>39</v>
      </c>
      <c r="H47" s="145">
        <v>97.5</v>
      </c>
    </row>
    <row r="48" spans="1:8">
      <c r="A48" s="151"/>
      <c r="B48" s="150"/>
      <c r="C48" s="146"/>
      <c r="D48" s="78"/>
      <c r="E48" s="77" t="s">
        <v>677</v>
      </c>
      <c r="F48" s="206">
        <f>5*19.5</f>
        <v>97.5</v>
      </c>
      <c r="G48" s="74"/>
      <c r="H48" s="147"/>
    </row>
    <row r="49" spans="1:8">
      <c r="A49" s="151"/>
      <c r="B49" s="150"/>
      <c r="C49" s="146"/>
      <c r="D49" s="78"/>
      <c r="E49" s="77"/>
      <c r="F49" s="206"/>
      <c r="G49" s="74"/>
      <c r="H49" s="147"/>
    </row>
    <row r="50" spans="1:8">
      <c r="A50" s="34">
        <f>MAX(A$1:A49)+1</f>
        <v>9</v>
      </c>
      <c r="B50" s="150"/>
      <c r="C50" s="36" t="s">
        <v>370</v>
      </c>
      <c r="D50" s="37"/>
      <c r="E50" s="38" t="s">
        <v>371</v>
      </c>
      <c r="F50" s="110"/>
      <c r="G50" s="40" t="s">
        <v>39</v>
      </c>
      <c r="H50" s="145">
        <v>1285.8200000000002</v>
      </c>
    </row>
    <row r="51" spans="1:8">
      <c r="A51" s="151"/>
      <c r="B51" s="150"/>
      <c r="C51" s="146"/>
      <c r="D51" s="78"/>
      <c r="E51" s="77" t="s">
        <v>678</v>
      </c>
      <c r="F51" s="206">
        <f>9*2*36</f>
        <v>648</v>
      </c>
      <c r="G51" s="74"/>
      <c r="H51" s="147"/>
    </row>
    <row r="52" spans="1:8">
      <c r="A52" s="151"/>
      <c r="B52" s="150"/>
      <c r="C52" s="146"/>
      <c r="D52" s="78"/>
      <c r="E52" s="77" t="s">
        <v>679</v>
      </c>
      <c r="F52" s="206">
        <f>9*2*32.3</f>
        <v>581.4</v>
      </c>
      <c r="G52" s="74"/>
      <c r="H52" s="147"/>
    </row>
    <row r="53" spans="1:8">
      <c r="A53" s="151"/>
      <c r="B53" s="150"/>
      <c r="C53" s="146"/>
      <c r="D53" s="78"/>
      <c r="E53" s="77" t="s">
        <v>676</v>
      </c>
      <c r="F53" s="207">
        <f>9.1*6.2</f>
        <v>56.42</v>
      </c>
      <c r="G53" s="74"/>
      <c r="H53" s="147"/>
    </row>
    <row r="54" spans="1:8">
      <c r="A54" s="151"/>
      <c r="B54" s="150"/>
      <c r="C54" s="146"/>
      <c r="D54" s="78"/>
      <c r="E54" s="149"/>
      <c r="F54" s="206">
        <f>SUM(F51:F53)</f>
        <v>1285.8200000000002</v>
      </c>
      <c r="G54" s="74"/>
      <c r="H54" s="147"/>
    </row>
    <row r="55" spans="1:8">
      <c r="A55" s="151"/>
      <c r="B55" s="150"/>
      <c r="C55" s="146"/>
      <c r="D55" s="78"/>
      <c r="E55" s="77"/>
      <c r="F55" s="206"/>
      <c r="G55" s="74"/>
      <c r="H55" s="147"/>
    </row>
    <row r="56" spans="1:8">
      <c r="A56" s="34">
        <f>MAX(A$1:A55)+1</f>
        <v>10</v>
      </c>
      <c r="B56" s="150"/>
      <c r="C56" s="36" t="s">
        <v>174</v>
      </c>
      <c r="D56" s="37"/>
      <c r="E56" s="38" t="s">
        <v>175</v>
      </c>
      <c r="F56" s="110"/>
      <c r="G56" s="40" t="s">
        <v>39</v>
      </c>
      <c r="H56" s="145">
        <v>106.91999999999999</v>
      </c>
    </row>
    <row r="57" spans="1:8">
      <c r="A57" s="151"/>
      <c r="B57" s="150"/>
      <c r="C57" s="146"/>
      <c r="D57" s="78"/>
      <c r="E57" s="77" t="s">
        <v>680</v>
      </c>
      <c r="F57" s="206">
        <f>3.3*3.6*4</f>
        <v>47.519999999999996</v>
      </c>
      <c r="G57" s="74"/>
      <c r="H57" s="147"/>
    </row>
    <row r="58" spans="1:8">
      <c r="A58" s="151"/>
      <c r="B58" s="150"/>
      <c r="C58" s="146"/>
      <c r="D58" s="78"/>
      <c r="E58" s="77" t="s">
        <v>681</v>
      </c>
      <c r="F58" s="206">
        <f>3.3*2.25*5</f>
        <v>37.125</v>
      </c>
      <c r="G58" s="74"/>
      <c r="H58" s="147"/>
    </row>
    <row r="59" spans="1:8">
      <c r="A59" s="151"/>
      <c r="B59" s="150"/>
      <c r="C59" s="146"/>
      <c r="D59" s="78"/>
      <c r="E59" s="77" t="s">
        <v>682</v>
      </c>
      <c r="F59" s="207">
        <f>3.3*2.25*3</f>
        <v>22.274999999999999</v>
      </c>
      <c r="G59" s="74"/>
      <c r="H59" s="147"/>
    </row>
    <row r="60" spans="1:8">
      <c r="A60" s="151"/>
      <c r="B60" s="150"/>
      <c r="C60" s="146"/>
      <c r="D60" s="78"/>
      <c r="E60" s="149"/>
      <c r="F60" s="206">
        <f>SUM(F57:F59)</f>
        <v>106.91999999999999</v>
      </c>
      <c r="G60" s="74"/>
      <c r="H60" s="147"/>
    </row>
    <row r="61" spans="1:8">
      <c r="A61" s="151"/>
      <c r="B61" s="150"/>
      <c r="C61" s="146"/>
      <c r="D61" s="78"/>
      <c r="E61" s="149"/>
      <c r="F61" s="206"/>
      <c r="G61" s="74"/>
      <c r="H61" s="147"/>
    </row>
    <row r="62" spans="1:8" ht="26.4">
      <c r="A62" s="34">
        <f>MAX(A$1:A61)+1</f>
        <v>11</v>
      </c>
      <c r="B62" s="150"/>
      <c r="C62" s="36" t="s">
        <v>274</v>
      </c>
      <c r="D62" s="37"/>
      <c r="E62" s="38" t="s">
        <v>275</v>
      </c>
      <c r="F62" s="110"/>
      <c r="G62" s="40" t="s">
        <v>64</v>
      </c>
      <c r="H62" s="145">
        <v>3</v>
      </c>
    </row>
    <row r="63" spans="1:8">
      <c r="A63" s="151"/>
      <c r="B63" s="150"/>
      <c r="C63" s="146"/>
      <c r="D63" s="37"/>
      <c r="E63" s="77" t="s">
        <v>683</v>
      </c>
      <c r="F63" s="108">
        <v>1</v>
      </c>
      <c r="G63" s="40"/>
      <c r="H63" s="145"/>
    </row>
    <row r="64" spans="1:8">
      <c r="A64" s="151"/>
      <c r="B64" s="150"/>
      <c r="C64" s="146"/>
      <c r="D64" s="78"/>
      <c r="E64" s="90" t="s">
        <v>684</v>
      </c>
      <c r="F64" s="206">
        <v>1</v>
      </c>
      <c r="G64" s="74"/>
      <c r="H64" s="147"/>
    </row>
    <row r="65" spans="1:9">
      <c r="A65" s="151"/>
      <c r="B65" s="150"/>
      <c r="C65" s="146"/>
      <c r="D65" s="78"/>
      <c r="E65" s="90" t="s">
        <v>685</v>
      </c>
      <c r="F65" s="207">
        <v>1</v>
      </c>
      <c r="G65" s="74"/>
      <c r="H65" s="147"/>
    </row>
    <row r="66" spans="1:9">
      <c r="A66" s="151"/>
      <c r="B66" s="150"/>
      <c r="C66" s="146"/>
      <c r="D66" s="78"/>
      <c r="E66" s="149"/>
      <c r="F66" s="206">
        <f>SUM(F63:F65)</f>
        <v>3</v>
      </c>
      <c r="G66" s="74"/>
      <c r="H66" s="147"/>
    </row>
    <row r="67" spans="1:9">
      <c r="A67" s="151"/>
      <c r="B67" s="150"/>
      <c r="C67" s="146"/>
      <c r="D67" s="78"/>
      <c r="E67" s="149"/>
      <c r="F67" s="206"/>
      <c r="G67" s="74"/>
      <c r="H67" s="147"/>
    </row>
    <row r="68" spans="1:9" ht="26.4">
      <c r="A68" s="34">
        <f>MAX(A$1:A67)+1</f>
        <v>12</v>
      </c>
      <c r="B68" s="150"/>
      <c r="C68" s="36" t="s">
        <v>279</v>
      </c>
      <c r="D68" s="37"/>
      <c r="E68" s="38" t="s">
        <v>280</v>
      </c>
      <c r="F68" s="110"/>
      <c r="G68" s="40" t="s">
        <v>39</v>
      </c>
      <c r="H68" s="145">
        <f>H69</f>
        <v>3489</v>
      </c>
      <c r="I68" s="155"/>
    </row>
    <row r="69" spans="1:9" ht="26.4">
      <c r="A69" s="151"/>
      <c r="B69" s="150"/>
      <c r="C69" s="146"/>
      <c r="D69" s="79" t="s">
        <v>381</v>
      </c>
      <c r="E69" s="83" t="s">
        <v>382</v>
      </c>
      <c r="F69" s="108"/>
      <c r="G69" s="74" t="s">
        <v>39</v>
      </c>
      <c r="H69" s="147">
        <v>3489</v>
      </c>
    </row>
    <row r="70" spans="1:9">
      <c r="A70" s="151"/>
      <c r="B70" s="150"/>
      <c r="C70" s="146"/>
      <c r="D70" s="78"/>
      <c r="E70" s="77" t="s">
        <v>686</v>
      </c>
      <c r="F70" s="206">
        <v>3489</v>
      </c>
      <c r="G70" s="74"/>
      <c r="H70" s="147"/>
    </row>
    <row r="71" spans="1:9">
      <c r="A71" s="151"/>
      <c r="B71" s="150"/>
      <c r="C71" s="146"/>
      <c r="D71" s="78"/>
      <c r="E71" s="77"/>
      <c r="F71" s="206"/>
      <c r="G71" s="74"/>
      <c r="H71" s="147"/>
    </row>
    <row r="72" spans="1:9" ht="26.4">
      <c r="A72" s="34">
        <f>MAX(A$1:A71)+1</f>
        <v>13</v>
      </c>
      <c r="B72" s="150"/>
      <c r="C72" s="36" t="s">
        <v>384</v>
      </c>
      <c r="D72" s="37"/>
      <c r="E72" s="38" t="s">
        <v>385</v>
      </c>
      <c r="F72" s="110"/>
      <c r="G72" s="40" t="s">
        <v>39</v>
      </c>
      <c r="H72" s="145">
        <f>H73</f>
        <v>3489</v>
      </c>
    </row>
    <row r="73" spans="1:9" ht="26.4">
      <c r="A73" s="151"/>
      <c r="B73" s="150"/>
      <c r="C73" s="146"/>
      <c r="D73" s="79" t="s">
        <v>386</v>
      </c>
      <c r="E73" s="83" t="s">
        <v>387</v>
      </c>
      <c r="F73" s="108"/>
      <c r="G73" s="74" t="s">
        <v>39</v>
      </c>
      <c r="H73" s="147">
        <v>3489</v>
      </c>
    </row>
    <row r="74" spans="1:9">
      <c r="A74" s="151"/>
      <c r="B74" s="150"/>
      <c r="C74" s="146"/>
      <c r="D74" s="78"/>
      <c r="E74" s="77" t="s">
        <v>686</v>
      </c>
      <c r="F74" s="206">
        <v>3489</v>
      </c>
      <c r="G74" s="74"/>
      <c r="H74" s="147"/>
    </row>
    <row r="75" spans="1:9">
      <c r="A75" s="151"/>
      <c r="B75" s="150"/>
      <c r="C75" s="146"/>
      <c r="D75" s="78"/>
      <c r="E75" s="77"/>
      <c r="F75" s="206"/>
      <c r="G75" s="74"/>
      <c r="H75" s="147"/>
    </row>
    <row r="76" spans="1:9" ht="26.4">
      <c r="A76" s="34">
        <f>MAX(A$1:A75)+1</f>
        <v>14</v>
      </c>
      <c r="B76" s="150"/>
      <c r="C76" s="36" t="s">
        <v>66</v>
      </c>
      <c r="D76" s="37"/>
      <c r="E76" s="38" t="s">
        <v>67</v>
      </c>
      <c r="F76" s="110"/>
      <c r="G76" s="40" t="s">
        <v>68</v>
      </c>
      <c r="H76" s="145">
        <v>162.5</v>
      </c>
    </row>
    <row r="77" spans="1:9">
      <c r="A77" s="151"/>
      <c r="B77" s="150"/>
      <c r="C77" s="146"/>
      <c r="D77" s="78"/>
      <c r="E77" s="77" t="s">
        <v>687</v>
      </c>
      <c r="F77" s="206">
        <v>162.5</v>
      </c>
      <c r="G77" s="74"/>
      <c r="H77" s="147"/>
    </row>
    <row r="78" spans="1:9">
      <c r="A78" s="151"/>
      <c r="B78" s="150"/>
      <c r="C78" s="146"/>
      <c r="D78" s="78"/>
      <c r="E78" s="149"/>
      <c r="F78" s="206"/>
      <c r="G78" s="74"/>
      <c r="H78" s="147"/>
    </row>
    <row r="79" spans="1:9">
      <c r="A79" s="151"/>
      <c r="B79" s="150"/>
      <c r="C79" s="146"/>
      <c r="D79" s="78"/>
      <c r="E79" s="77" t="s">
        <v>181</v>
      </c>
      <c r="F79" s="206"/>
      <c r="G79" s="74"/>
      <c r="H79" s="147"/>
    </row>
    <row r="80" spans="1:9">
      <c r="A80" s="151"/>
      <c r="B80" s="150"/>
      <c r="C80" s="146"/>
      <c r="D80" s="78"/>
      <c r="E80" s="77"/>
      <c r="F80" s="206"/>
      <c r="G80" s="74"/>
      <c r="H80" s="147"/>
    </row>
    <row r="81" spans="1:8">
      <c r="A81" s="34">
        <f>MAX(A$1:A80)+1</f>
        <v>15</v>
      </c>
      <c r="B81" s="150"/>
      <c r="C81" s="92" t="s">
        <v>688</v>
      </c>
      <c r="D81" s="92"/>
      <c r="E81" s="262" t="s">
        <v>689</v>
      </c>
      <c r="F81" s="263"/>
      <c r="G81" s="31" t="s">
        <v>19</v>
      </c>
      <c r="H81" s="264">
        <f>H82</f>
        <v>4650</v>
      </c>
    </row>
    <row r="82" spans="1:8">
      <c r="A82" s="151"/>
      <c r="B82" s="150"/>
      <c r="C82" s="146"/>
      <c r="D82" s="93" t="s">
        <v>690</v>
      </c>
      <c r="E82" s="2" t="s">
        <v>691</v>
      </c>
      <c r="F82" s="265"/>
      <c r="G82" s="32" t="s">
        <v>19</v>
      </c>
      <c r="H82" s="266">
        <v>4650</v>
      </c>
    </row>
    <row r="83" spans="1:8">
      <c r="A83" s="151"/>
      <c r="B83" s="150"/>
      <c r="C83" s="146"/>
      <c r="D83" s="78"/>
      <c r="E83" s="77" t="s">
        <v>692</v>
      </c>
      <c r="F83" s="206">
        <v>4650</v>
      </c>
      <c r="G83" s="74"/>
      <c r="H83" s="147"/>
    </row>
    <row r="84" spans="1:8">
      <c r="A84" s="151"/>
      <c r="B84" s="150"/>
      <c r="C84" s="146"/>
      <c r="D84" s="78"/>
      <c r="E84" s="77"/>
      <c r="F84" s="206"/>
      <c r="G84" s="74"/>
      <c r="H84" s="147"/>
    </row>
    <row r="85" spans="1:8">
      <c r="A85" s="34">
        <f>MAX(A$1:A84)+1</f>
        <v>16</v>
      </c>
      <c r="B85" s="150"/>
      <c r="C85" s="36" t="s">
        <v>395</v>
      </c>
      <c r="D85" s="37"/>
      <c r="E85" s="38" t="s">
        <v>396</v>
      </c>
      <c r="F85" s="110"/>
      <c r="G85" s="40" t="s">
        <v>19</v>
      </c>
      <c r="H85" s="145">
        <f>H86</f>
        <v>8838</v>
      </c>
    </row>
    <row r="86" spans="1:8">
      <c r="A86" s="151"/>
      <c r="B86" s="150"/>
      <c r="C86" s="146"/>
      <c r="D86" s="79" t="s">
        <v>397</v>
      </c>
      <c r="E86" s="83" t="s">
        <v>398</v>
      </c>
      <c r="F86" s="108"/>
      <c r="G86" s="74" t="s">
        <v>19</v>
      </c>
      <c r="H86" s="147">
        <v>8838</v>
      </c>
    </row>
    <row r="87" spans="1:8">
      <c r="A87" s="151"/>
      <c r="B87" s="150"/>
      <c r="C87" s="146"/>
      <c r="D87" s="78"/>
      <c r="E87" s="77" t="s">
        <v>693</v>
      </c>
      <c r="F87" s="108">
        <v>4630</v>
      </c>
      <c r="G87" s="74"/>
      <c r="H87" s="147"/>
    </row>
    <row r="88" spans="1:8">
      <c r="A88" s="151"/>
      <c r="B88" s="150"/>
      <c r="C88" s="146"/>
      <c r="D88" s="78"/>
      <c r="E88" s="77" t="s">
        <v>694</v>
      </c>
      <c r="F88" s="206">
        <v>4090</v>
      </c>
      <c r="G88" s="74"/>
      <c r="H88" s="147"/>
    </row>
    <row r="89" spans="1:8">
      <c r="A89" s="151"/>
      <c r="B89" s="150"/>
      <c r="C89" s="146"/>
      <c r="D89" s="78"/>
      <c r="E89" s="77" t="s">
        <v>695</v>
      </c>
      <c r="F89" s="207">
        <v>118</v>
      </c>
      <c r="G89" s="74"/>
      <c r="H89" s="147"/>
    </row>
    <row r="90" spans="1:8">
      <c r="A90" s="151"/>
      <c r="B90" s="150"/>
      <c r="C90" s="146"/>
      <c r="D90" s="78"/>
      <c r="E90" s="149"/>
      <c r="F90" s="206">
        <f>SUM(F87:F89)</f>
        <v>8838</v>
      </c>
      <c r="G90" s="74"/>
      <c r="H90" s="147"/>
    </row>
    <row r="91" spans="1:8">
      <c r="A91" s="151"/>
      <c r="B91" s="150"/>
      <c r="C91" s="146"/>
      <c r="D91" s="78"/>
      <c r="E91" s="149"/>
      <c r="F91" s="206"/>
      <c r="G91" s="74"/>
      <c r="H91" s="147"/>
    </row>
    <row r="92" spans="1:8">
      <c r="A92" s="34">
        <f>MAX(A$1:A91)+1</f>
        <v>17</v>
      </c>
      <c r="B92" s="150"/>
      <c r="C92" s="36" t="s">
        <v>696</v>
      </c>
      <c r="D92" s="37"/>
      <c r="E92" s="38" t="s">
        <v>697</v>
      </c>
      <c r="F92" s="110"/>
      <c r="G92" s="40" t="s">
        <v>19</v>
      </c>
      <c r="H92" s="145">
        <v>3255</v>
      </c>
    </row>
    <row r="93" spans="1:8">
      <c r="A93" s="151"/>
      <c r="B93" s="150"/>
      <c r="C93" s="146"/>
      <c r="D93" s="78"/>
      <c r="E93" s="77" t="s">
        <v>698</v>
      </c>
      <c r="F93" s="206">
        <f>0.7*4650</f>
        <v>3255</v>
      </c>
      <c r="G93" s="74"/>
      <c r="H93" s="147"/>
    </row>
    <row r="94" spans="1:8">
      <c r="A94" s="151"/>
      <c r="B94" s="150"/>
      <c r="C94" s="146"/>
      <c r="D94" s="78"/>
      <c r="E94" s="77"/>
      <c r="F94" s="206"/>
      <c r="G94" s="74"/>
      <c r="H94" s="147"/>
    </row>
    <row r="95" spans="1:8">
      <c r="A95" s="34">
        <f>MAX(A$1:A94)+1</f>
        <v>18</v>
      </c>
      <c r="B95" s="150"/>
      <c r="C95" s="36" t="s">
        <v>72</v>
      </c>
      <c r="D95" s="37"/>
      <c r="E95" s="38" t="s">
        <v>73</v>
      </c>
      <c r="F95" s="110"/>
      <c r="G95" s="40" t="s">
        <v>16</v>
      </c>
      <c r="H95" s="145">
        <f>H96</f>
        <v>8262.5500000000011</v>
      </c>
    </row>
    <row r="96" spans="1:8">
      <c r="A96" s="151"/>
      <c r="B96" s="150"/>
      <c r="C96" s="146"/>
      <c r="D96" s="79" t="s">
        <v>74</v>
      </c>
      <c r="E96" s="83" t="s">
        <v>75</v>
      </c>
      <c r="F96" s="108"/>
      <c r="G96" s="74" t="s">
        <v>16</v>
      </c>
      <c r="H96" s="147">
        <v>8262.5500000000011</v>
      </c>
    </row>
    <row r="97" spans="1:8">
      <c r="A97" s="151"/>
      <c r="B97" s="150"/>
      <c r="C97" s="146"/>
      <c r="D97" s="78"/>
      <c r="E97" s="77" t="s">
        <v>692</v>
      </c>
      <c r="F97" s="206">
        <f>0.65*4650</f>
        <v>3022.5</v>
      </c>
      <c r="G97" s="74"/>
      <c r="H97" s="147"/>
    </row>
    <row r="98" spans="1:8">
      <c r="A98" s="151"/>
      <c r="B98" s="150"/>
      <c r="C98" s="146"/>
      <c r="D98" s="78"/>
      <c r="E98" s="77" t="s">
        <v>699</v>
      </c>
      <c r="F98" s="206">
        <v>890</v>
      </c>
      <c r="G98" s="74"/>
      <c r="H98" s="147"/>
    </row>
    <row r="99" spans="1:8">
      <c r="A99" s="151"/>
      <c r="B99" s="150"/>
      <c r="C99" s="146"/>
      <c r="D99" s="78"/>
      <c r="E99" s="77" t="s">
        <v>700</v>
      </c>
      <c r="F99" s="206">
        <v>762.8</v>
      </c>
      <c r="G99" s="74"/>
      <c r="H99" s="147"/>
    </row>
    <row r="100" spans="1:8">
      <c r="A100" s="151"/>
      <c r="B100" s="150"/>
      <c r="C100" s="146"/>
      <c r="D100" s="78"/>
      <c r="E100" s="77" t="s">
        <v>701</v>
      </c>
      <c r="F100" s="206">
        <v>317</v>
      </c>
      <c r="G100" s="74"/>
      <c r="H100" s="147"/>
    </row>
    <row r="101" spans="1:8">
      <c r="A101" s="151"/>
      <c r="B101" s="150"/>
      <c r="C101" s="146"/>
      <c r="D101" s="78"/>
      <c r="E101" s="77" t="s">
        <v>702</v>
      </c>
      <c r="F101" s="206">
        <v>139.5</v>
      </c>
      <c r="G101" s="74"/>
      <c r="H101" s="147"/>
    </row>
    <row r="102" spans="1:8">
      <c r="A102" s="151"/>
      <c r="B102" s="150"/>
      <c r="C102" s="146"/>
      <c r="D102" s="78"/>
      <c r="E102" s="77" t="s">
        <v>703</v>
      </c>
      <c r="F102" s="206">
        <f>138.5-F109</f>
        <v>137.52500000000001</v>
      </c>
      <c r="G102" s="74"/>
      <c r="H102" s="147"/>
    </row>
    <row r="103" spans="1:8">
      <c r="A103" s="151"/>
      <c r="B103" s="150"/>
      <c r="C103" s="146"/>
      <c r="D103" s="78"/>
      <c r="E103" s="77" t="s">
        <v>704</v>
      </c>
      <c r="F103" s="206">
        <v>2.5</v>
      </c>
      <c r="G103" s="74"/>
      <c r="H103" s="147"/>
    </row>
    <row r="104" spans="1:8">
      <c r="A104" s="151"/>
      <c r="B104" s="150"/>
      <c r="C104" s="146"/>
      <c r="D104" s="78"/>
      <c r="E104" s="77" t="s">
        <v>186</v>
      </c>
      <c r="F104" s="206">
        <v>24.1</v>
      </c>
      <c r="G104" s="74"/>
      <c r="H104" s="147"/>
    </row>
    <row r="105" spans="1:8">
      <c r="A105" s="151"/>
      <c r="B105" s="150"/>
      <c r="C105" s="146"/>
      <c r="D105" s="78"/>
      <c r="E105" s="77" t="s">
        <v>705</v>
      </c>
      <c r="F105" s="207">
        <f>0.4*3489</f>
        <v>1395.6000000000001</v>
      </c>
      <c r="G105" s="74"/>
      <c r="H105" s="147"/>
    </row>
    <row r="106" spans="1:8">
      <c r="A106" s="151"/>
      <c r="B106" s="150"/>
      <c r="C106" s="146"/>
      <c r="D106" s="78"/>
      <c r="E106" s="149"/>
      <c r="F106" s="206">
        <f>SUM(F97:F105)</f>
        <v>6691.5250000000005</v>
      </c>
      <c r="G106" s="74"/>
      <c r="H106" s="147"/>
    </row>
    <row r="107" spans="1:8">
      <c r="A107" s="151"/>
      <c r="B107" s="150"/>
      <c r="C107" s="146"/>
      <c r="D107" s="78"/>
      <c r="E107" s="149"/>
      <c r="F107" s="206"/>
      <c r="G107" s="74"/>
      <c r="H107" s="147"/>
    </row>
    <row r="108" spans="1:8">
      <c r="A108" s="151"/>
      <c r="B108" s="150"/>
      <c r="C108" s="146"/>
      <c r="D108" s="78"/>
      <c r="E108" s="156" t="s">
        <v>187</v>
      </c>
      <c r="F108" s="206"/>
      <c r="G108" s="74"/>
      <c r="H108" s="147"/>
    </row>
    <row r="109" spans="1:8">
      <c r="A109" s="151"/>
      <c r="B109" s="150"/>
      <c r="C109" s="146"/>
      <c r="D109" s="78"/>
      <c r="E109" s="77" t="s">
        <v>706</v>
      </c>
      <c r="F109" s="206">
        <f>5*19.5*0.01</f>
        <v>0.97499999999999998</v>
      </c>
      <c r="G109" s="74"/>
      <c r="H109" s="147"/>
    </row>
    <row r="110" spans="1:8">
      <c r="A110" s="151"/>
      <c r="B110" s="150"/>
      <c r="C110" s="146"/>
      <c r="D110" s="78"/>
      <c r="E110" s="77" t="s">
        <v>707</v>
      </c>
      <c r="F110" s="207">
        <f>3489*0.45</f>
        <v>1570.05</v>
      </c>
      <c r="G110" s="74"/>
      <c r="H110" s="147"/>
    </row>
    <row r="111" spans="1:8">
      <c r="A111" s="151"/>
      <c r="B111" s="150"/>
      <c r="C111" s="146"/>
      <c r="D111" s="78"/>
      <c r="E111" s="149"/>
      <c r="F111" s="206">
        <f>SUM(F107:F110)</f>
        <v>1571.0249999999999</v>
      </c>
      <c r="G111" s="74"/>
      <c r="H111" s="147"/>
    </row>
    <row r="112" spans="1:8">
      <c r="A112" s="151"/>
      <c r="B112" s="150"/>
      <c r="C112" s="146"/>
      <c r="D112" s="78"/>
      <c r="E112" s="109" t="s">
        <v>101</v>
      </c>
      <c r="F112" s="208">
        <f>F106+F111</f>
        <v>8262.5500000000011</v>
      </c>
      <c r="G112" s="74"/>
      <c r="H112" s="147"/>
    </row>
    <row r="113" spans="1:8">
      <c r="A113" s="151"/>
      <c r="B113" s="150"/>
      <c r="C113" s="146"/>
      <c r="D113" s="78"/>
      <c r="E113" s="149"/>
      <c r="F113" s="206"/>
      <c r="G113" s="74"/>
      <c r="H113" s="147"/>
    </row>
    <row r="114" spans="1:8">
      <c r="A114" s="34">
        <f>MAX(A$1:A111)+1</f>
        <v>19</v>
      </c>
      <c r="B114" s="150"/>
      <c r="C114" s="36" t="s">
        <v>189</v>
      </c>
      <c r="D114" s="37"/>
      <c r="E114" s="38" t="s">
        <v>190</v>
      </c>
      <c r="F114" s="110"/>
      <c r="G114" s="40" t="s">
        <v>16</v>
      </c>
      <c r="H114" s="145">
        <v>4791.25</v>
      </c>
    </row>
    <row r="115" spans="1:8">
      <c r="A115" s="151"/>
      <c r="B115" s="150"/>
      <c r="C115" s="146"/>
      <c r="D115" s="37"/>
      <c r="E115" s="77" t="s">
        <v>708</v>
      </c>
      <c r="F115" s="108">
        <f>0.3*4650*0.65</f>
        <v>906.75</v>
      </c>
      <c r="G115" s="40"/>
      <c r="H115" s="145"/>
    </row>
    <row r="116" spans="1:8">
      <c r="A116" s="151"/>
      <c r="B116" s="150"/>
      <c r="C116" s="146"/>
      <c r="D116" s="37"/>
      <c r="E116" s="77" t="s">
        <v>709</v>
      </c>
      <c r="F116" s="108">
        <f>140.24*2.4</f>
        <v>336.57600000000002</v>
      </c>
      <c r="G116" s="40"/>
      <c r="H116" s="145"/>
    </row>
    <row r="117" spans="1:8">
      <c r="A117" s="151"/>
      <c r="B117" s="150"/>
      <c r="C117" s="146"/>
      <c r="D117" s="37"/>
      <c r="E117" s="77" t="s">
        <v>710</v>
      </c>
      <c r="F117" s="108">
        <f>198.94*2.2</f>
        <v>437.66800000000001</v>
      </c>
      <c r="G117" s="40"/>
      <c r="H117" s="145"/>
    </row>
    <row r="118" spans="1:8">
      <c r="A118" s="151"/>
      <c r="B118" s="150"/>
      <c r="C118" s="146"/>
      <c r="D118" s="37"/>
      <c r="E118" s="77" t="s">
        <v>711</v>
      </c>
      <c r="F118" s="108">
        <f>409.99*2.4</f>
        <v>983.976</v>
      </c>
      <c r="G118" s="40"/>
      <c r="H118" s="145"/>
    </row>
    <row r="119" spans="1:8">
      <c r="A119" s="151"/>
      <c r="B119" s="150"/>
      <c r="C119" s="146"/>
      <c r="D119" s="37"/>
      <c r="E119" s="77" t="s">
        <v>712</v>
      </c>
      <c r="F119" s="108">
        <f>1343.45*0.44</f>
        <v>591.11800000000005</v>
      </c>
      <c r="G119" s="40"/>
      <c r="H119" s="145"/>
    </row>
    <row r="120" spans="1:8">
      <c r="A120" s="151"/>
      <c r="B120" s="150"/>
      <c r="C120" s="146"/>
      <c r="D120" s="78"/>
      <c r="E120" s="77" t="s">
        <v>713</v>
      </c>
      <c r="F120" s="207">
        <f>3489*0.44</f>
        <v>1535.16</v>
      </c>
      <c r="G120" s="74"/>
      <c r="H120" s="147"/>
    </row>
    <row r="121" spans="1:8">
      <c r="A121" s="151"/>
      <c r="B121" s="150"/>
      <c r="C121" s="146"/>
      <c r="D121" s="78"/>
      <c r="E121" s="149"/>
      <c r="F121" s="206">
        <f>SUM(F115:F120)</f>
        <v>4791.2480000000005</v>
      </c>
      <c r="G121" s="74"/>
      <c r="H121" s="147"/>
    </row>
    <row r="122" spans="1:8">
      <c r="A122" s="151"/>
      <c r="B122" s="150"/>
      <c r="C122" s="146"/>
      <c r="D122" s="78"/>
      <c r="E122" s="149"/>
      <c r="F122" s="206"/>
      <c r="G122" s="74"/>
      <c r="H122" s="147"/>
    </row>
    <row r="123" spans="1:8">
      <c r="A123" s="151"/>
      <c r="B123" s="35" t="s">
        <v>194</v>
      </c>
      <c r="C123" s="119"/>
      <c r="D123" s="120"/>
      <c r="E123" s="53" t="s">
        <v>195</v>
      </c>
      <c r="F123" s="208"/>
      <c r="G123" s="74"/>
      <c r="H123" s="147"/>
    </row>
    <row r="124" spans="1:8">
      <c r="A124" s="151"/>
      <c r="B124" s="35"/>
      <c r="C124" s="157"/>
      <c r="D124" s="120"/>
      <c r="E124" s="53"/>
      <c r="F124" s="208"/>
      <c r="G124" s="74"/>
      <c r="H124" s="147"/>
    </row>
    <row r="125" spans="1:8">
      <c r="A125" s="34">
        <f>MAX(A$1:A124)+1</f>
        <v>20</v>
      </c>
      <c r="B125" s="150"/>
      <c r="C125" s="36" t="s">
        <v>201</v>
      </c>
      <c r="D125" s="37"/>
      <c r="E125" s="38" t="s">
        <v>202</v>
      </c>
      <c r="F125" s="110"/>
      <c r="G125" s="40" t="s">
        <v>19</v>
      </c>
      <c r="H125" s="145">
        <f>H126</f>
        <v>927.52</v>
      </c>
    </row>
    <row r="126" spans="1:8">
      <c r="A126" s="151"/>
      <c r="B126" s="150"/>
      <c r="C126" s="146"/>
      <c r="D126" s="79" t="s">
        <v>203</v>
      </c>
      <c r="E126" s="83" t="s">
        <v>204</v>
      </c>
      <c r="F126" s="108"/>
      <c r="G126" s="74" t="s">
        <v>19</v>
      </c>
      <c r="H126" s="147">
        <v>927.52</v>
      </c>
    </row>
    <row r="127" spans="1:8">
      <c r="A127" s="151"/>
      <c r="B127" s="150"/>
      <c r="C127" s="146"/>
      <c r="D127" s="37"/>
      <c r="E127" s="77" t="s">
        <v>659</v>
      </c>
      <c r="F127" s="108">
        <f>0.8*1*(20.3*4+25.5*2+18.1+10.6)</f>
        <v>128.72</v>
      </c>
      <c r="G127" s="40"/>
      <c r="H127" s="147"/>
    </row>
    <row r="128" spans="1:8">
      <c r="A128" s="151"/>
      <c r="B128" s="150"/>
      <c r="C128" s="146"/>
      <c r="D128" s="37"/>
      <c r="E128" s="77" t="s">
        <v>714</v>
      </c>
      <c r="F128" s="108">
        <v>19.2</v>
      </c>
      <c r="G128" s="40"/>
      <c r="H128" s="147"/>
    </row>
    <row r="129" spans="1:12">
      <c r="A129" s="151"/>
      <c r="B129" s="150"/>
      <c r="C129" s="146"/>
      <c r="D129" s="37"/>
      <c r="E129" s="77" t="s">
        <v>715</v>
      </c>
      <c r="F129" s="108">
        <v>19.2</v>
      </c>
      <c r="G129" s="40"/>
      <c r="H129" s="147"/>
    </row>
    <row r="130" spans="1:12">
      <c r="A130" s="151"/>
      <c r="B130" s="150"/>
      <c r="C130" s="146"/>
      <c r="D130" s="37"/>
      <c r="E130" s="77" t="s">
        <v>716</v>
      </c>
      <c r="F130" s="108">
        <v>22.78</v>
      </c>
      <c r="G130" s="40"/>
      <c r="H130" s="147"/>
    </row>
    <row r="131" spans="1:12">
      <c r="A131" s="151"/>
      <c r="B131" s="150"/>
      <c r="C131" s="146"/>
      <c r="D131" s="37"/>
      <c r="E131" s="77" t="s">
        <v>717</v>
      </c>
      <c r="F131" s="108">
        <f>5*19.5*0.2</f>
        <v>19.5</v>
      </c>
      <c r="G131" s="40"/>
      <c r="H131" s="147"/>
    </row>
    <row r="132" spans="1:12">
      <c r="A132" s="151"/>
      <c r="B132" s="150"/>
      <c r="C132" s="146"/>
      <c r="D132" s="37"/>
      <c r="E132" s="77" t="s">
        <v>718</v>
      </c>
      <c r="F132" s="108">
        <f>9.1*6.2*0.2</f>
        <v>11.284000000000001</v>
      </c>
      <c r="G132" s="40"/>
      <c r="H132" s="147"/>
    </row>
    <row r="133" spans="1:12">
      <c r="A133" s="151"/>
      <c r="B133" s="150"/>
      <c r="C133" s="146"/>
      <c r="D133" s="37"/>
      <c r="E133" s="77" t="s">
        <v>719</v>
      </c>
      <c r="F133" s="108">
        <v>9.0399999999999991</v>
      </c>
      <c r="G133" s="40"/>
      <c r="H133" s="147"/>
    </row>
    <row r="134" spans="1:12">
      <c r="A134" s="151"/>
      <c r="B134" s="150"/>
      <c r="C134" s="146"/>
      <c r="D134" s="37"/>
      <c r="E134" s="77" t="s">
        <v>720</v>
      </c>
      <c r="F134" s="214">
        <f>3489*0.2</f>
        <v>697.80000000000007</v>
      </c>
      <c r="G134" s="40"/>
      <c r="H134" s="147"/>
    </row>
    <row r="135" spans="1:12">
      <c r="A135" s="151"/>
      <c r="B135" s="150"/>
      <c r="C135" s="146"/>
      <c r="D135" s="37"/>
      <c r="E135" s="149"/>
      <c r="F135" s="206">
        <f>SUM(F127:F134)</f>
        <v>927.524</v>
      </c>
      <c r="G135" s="40"/>
      <c r="H135" s="147"/>
    </row>
    <row r="136" spans="1:12" s="127" customFormat="1">
      <c r="A136" s="151"/>
      <c r="B136" s="150"/>
      <c r="C136" s="146"/>
      <c r="D136" s="37"/>
      <c r="E136" s="149"/>
      <c r="F136" s="206"/>
      <c r="G136" s="40"/>
      <c r="H136" s="147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f>H138</f>
        <v>927.52</v>
      </c>
    </row>
    <row r="138" spans="1:12" ht="26.4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927.52</v>
      </c>
    </row>
    <row r="139" spans="1:12" s="127" customFormat="1">
      <c r="A139" s="151"/>
      <c r="B139" s="150"/>
      <c r="C139" s="146"/>
      <c r="D139" s="37"/>
      <c r="E139" s="77" t="s">
        <v>209</v>
      </c>
      <c r="F139" s="206">
        <f>F135</f>
        <v>927.524</v>
      </c>
      <c r="G139" s="40"/>
      <c r="H139" s="147"/>
      <c r="I139"/>
      <c r="J139"/>
      <c r="K139"/>
      <c r="L139"/>
    </row>
    <row r="140" spans="1:12" s="127" customFormat="1">
      <c r="A140" s="151"/>
      <c r="B140" s="150"/>
      <c r="C140" s="146"/>
      <c r="D140" s="37"/>
      <c r="E140" s="149"/>
      <c r="F140" s="206"/>
      <c r="G140" s="40"/>
      <c r="H140" s="147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f>H142</f>
        <v>927.52</v>
      </c>
    </row>
    <row r="142" spans="1:12" ht="26.4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927.52</v>
      </c>
    </row>
    <row r="143" spans="1:12">
      <c r="A143" s="134"/>
      <c r="B143" s="85"/>
      <c r="C143" s="78"/>
      <c r="D143" s="79"/>
      <c r="E143" s="77" t="s">
        <v>654</v>
      </c>
      <c r="F143" s="49">
        <f>F135</f>
        <v>927.524</v>
      </c>
      <c r="G143" s="74"/>
      <c r="H143" s="97"/>
    </row>
    <row r="144" spans="1:12" s="127" customFormat="1">
      <c r="A144" s="151"/>
      <c r="B144" s="150"/>
      <c r="C144" s="146"/>
      <c r="D144" s="37"/>
      <c r="E144" s="149"/>
      <c r="F144" s="206"/>
      <c r="G144" s="40"/>
      <c r="H144" s="147"/>
      <c r="I144"/>
      <c r="J144"/>
      <c r="K144"/>
      <c r="L144"/>
    </row>
    <row r="145" spans="1:8">
      <c r="A145" s="151"/>
      <c r="B145" s="35" t="s">
        <v>216</v>
      </c>
      <c r="C145" s="119"/>
      <c r="D145" s="120"/>
      <c r="E145" s="53" t="s">
        <v>217</v>
      </c>
      <c r="F145" s="110"/>
      <c r="G145" s="40"/>
      <c r="H145" s="147"/>
    </row>
    <row r="146" spans="1:8">
      <c r="A146" s="151"/>
      <c r="B146" s="35"/>
      <c r="C146" s="119"/>
      <c r="D146" s="120"/>
      <c r="E146" s="53"/>
      <c r="F146" s="110"/>
      <c r="G146" s="40"/>
      <c r="H146" s="147"/>
    </row>
    <row r="147" spans="1:8">
      <c r="A147" s="34">
        <f>MAX(A$1:A146)+1</f>
        <v>23</v>
      </c>
      <c r="B147" s="46"/>
      <c r="C147" s="36" t="s">
        <v>136</v>
      </c>
      <c r="D147" s="37"/>
      <c r="E147" s="38" t="s">
        <v>137</v>
      </c>
      <c r="F147" s="39"/>
      <c r="G147" s="40" t="s">
        <v>19</v>
      </c>
      <c r="H147" s="71">
        <f>H148</f>
        <v>1082.8800000000001</v>
      </c>
    </row>
    <row r="148" spans="1:8" ht="26.4">
      <c r="A148" s="69"/>
      <c r="B148" s="106"/>
      <c r="C148" s="78"/>
      <c r="D148" s="79" t="s">
        <v>138</v>
      </c>
      <c r="E148" s="83" t="s">
        <v>218</v>
      </c>
      <c r="F148" s="73"/>
      <c r="G148" s="74" t="s">
        <v>19</v>
      </c>
      <c r="H148" s="114">
        <v>1082.8800000000001</v>
      </c>
    </row>
    <row r="149" spans="1:8">
      <c r="A149" s="69"/>
      <c r="B149" s="106"/>
      <c r="C149" s="36"/>
      <c r="D149" s="79"/>
      <c r="E149" s="160" t="s">
        <v>721</v>
      </c>
      <c r="F149" s="108">
        <f>0.2*5414.41</f>
        <v>1082.8820000000001</v>
      </c>
      <c r="G149" s="74"/>
      <c r="H149" s="114"/>
    </row>
    <row r="150" spans="1:8">
      <c r="A150" s="161"/>
      <c r="B150" s="106"/>
      <c r="C150" s="36"/>
      <c r="D150" s="79"/>
      <c r="E150" s="160"/>
      <c r="F150" s="49"/>
      <c r="G150" s="74"/>
      <c r="H150" s="114"/>
    </row>
    <row r="151" spans="1:8">
      <c r="A151" s="34">
        <f>MAX(A$1:A150)+1</f>
        <v>24</v>
      </c>
      <c r="B151" s="112"/>
      <c r="C151" s="36" t="s">
        <v>211</v>
      </c>
      <c r="D151" s="37"/>
      <c r="E151" s="38" t="s">
        <v>212</v>
      </c>
      <c r="F151" s="39"/>
      <c r="G151" s="40" t="s">
        <v>19</v>
      </c>
      <c r="H151" s="107">
        <f>H152</f>
        <v>1082.8800000000001</v>
      </c>
    </row>
    <row r="152" spans="1:8" ht="26.4">
      <c r="A152" s="111"/>
      <c r="B152" s="106"/>
      <c r="C152" s="78"/>
      <c r="D152" s="79" t="s">
        <v>213</v>
      </c>
      <c r="E152" s="83" t="s">
        <v>214</v>
      </c>
      <c r="F152" s="73"/>
      <c r="G152" s="74" t="s">
        <v>19</v>
      </c>
      <c r="H152" s="114">
        <v>1082.8800000000001</v>
      </c>
    </row>
    <row r="153" spans="1:8">
      <c r="A153" s="111"/>
      <c r="B153" s="106"/>
      <c r="C153" s="162"/>
      <c r="D153" s="117"/>
      <c r="E153" s="100" t="s">
        <v>220</v>
      </c>
      <c r="F153" s="163">
        <f>F149</f>
        <v>1082.8820000000001</v>
      </c>
      <c r="G153" s="118"/>
      <c r="H153" s="107"/>
    </row>
    <row r="154" spans="1:8">
      <c r="A154" s="151"/>
      <c r="B154" s="35"/>
      <c r="C154" s="119"/>
      <c r="D154" s="120"/>
      <c r="E154" s="53"/>
      <c r="F154" s="110"/>
      <c r="G154" s="40"/>
      <c r="H154" s="147"/>
    </row>
    <row r="155" spans="1:8" ht="26.4">
      <c r="A155" s="34">
        <f>MAX(A$1:A154)+1</f>
        <v>25</v>
      </c>
      <c r="B155" s="150"/>
      <c r="C155" s="36" t="s">
        <v>221</v>
      </c>
      <c r="D155" s="37"/>
      <c r="E155" s="38" t="s">
        <v>222</v>
      </c>
      <c r="F155" s="110"/>
      <c r="G155" s="40" t="s">
        <v>39</v>
      </c>
      <c r="H155" s="145">
        <f>H156</f>
        <v>5414.41</v>
      </c>
    </row>
    <row r="156" spans="1:8" ht="26.4">
      <c r="A156" s="151"/>
      <c r="B156" s="150"/>
      <c r="C156" s="78"/>
      <c r="D156" s="79" t="s">
        <v>223</v>
      </c>
      <c r="E156" s="83" t="s">
        <v>224</v>
      </c>
      <c r="F156" s="108"/>
      <c r="G156" s="74" t="s">
        <v>39</v>
      </c>
      <c r="H156" s="147">
        <v>5414.41</v>
      </c>
    </row>
    <row r="157" spans="1:8">
      <c r="A157" s="151"/>
      <c r="B157" s="150"/>
      <c r="C157" s="146"/>
      <c r="D157" s="78"/>
      <c r="E157" s="77" t="s">
        <v>722</v>
      </c>
      <c r="F157" s="206">
        <f>20.3*25.5</f>
        <v>517.65</v>
      </c>
      <c r="G157" s="74"/>
      <c r="H157" s="147"/>
    </row>
    <row r="158" spans="1:8">
      <c r="A158" s="151"/>
      <c r="B158" s="150"/>
      <c r="C158" s="146"/>
      <c r="D158" s="78"/>
      <c r="E158" s="77" t="s">
        <v>723</v>
      </c>
      <c r="F158" s="108">
        <f>36*15.3</f>
        <v>550.80000000000007</v>
      </c>
      <c r="G158" s="74"/>
      <c r="H158" s="147"/>
    </row>
    <row r="159" spans="1:8">
      <c r="A159" s="151"/>
      <c r="B159" s="150"/>
      <c r="C159" s="146"/>
      <c r="D159" s="78"/>
      <c r="E159" s="77" t="s">
        <v>724</v>
      </c>
      <c r="F159" s="108">
        <f>31.8*15.3</f>
        <v>486.54</v>
      </c>
      <c r="G159" s="74"/>
      <c r="H159" s="147"/>
    </row>
    <row r="160" spans="1:8">
      <c r="A160" s="151"/>
      <c r="B160" s="150"/>
      <c r="C160" s="146"/>
      <c r="D160" s="78"/>
      <c r="E160" s="77" t="s">
        <v>725</v>
      </c>
      <c r="F160" s="108">
        <v>54</v>
      </c>
      <c r="G160" s="74"/>
      <c r="H160" s="147"/>
    </row>
    <row r="161" spans="1:12">
      <c r="A161" s="151"/>
      <c r="B161" s="150"/>
      <c r="C161" s="146"/>
      <c r="D161" s="78"/>
      <c r="E161" s="77" t="s">
        <v>677</v>
      </c>
      <c r="F161" s="108">
        <f>5*19.5</f>
        <v>97.5</v>
      </c>
      <c r="G161" s="74"/>
      <c r="H161" s="147"/>
    </row>
    <row r="162" spans="1:12">
      <c r="A162" s="151"/>
      <c r="B162" s="150"/>
      <c r="C162" s="146"/>
      <c r="D162" s="78"/>
      <c r="E162" s="77" t="s">
        <v>676</v>
      </c>
      <c r="F162" s="108">
        <f>9.1*6.2</f>
        <v>56.42</v>
      </c>
      <c r="G162" s="74"/>
      <c r="H162" s="147"/>
    </row>
    <row r="163" spans="1:12" s="127" customFormat="1">
      <c r="A163" s="151"/>
      <c r="B163" s="150"/>
      <c r="C163" s="146"/>
      <c r="D163" s="78"/>
      <c r="E163" s="77" t="s">
        <v>726</v>
      </c>
      <c r="F163" s="108">
        <f>162.5*1</f>
        <v>162.5</v>
      </c>
      <c r="G163" s="74"/>
      <c r="H163" s="147"/>
      <c r="I163"/>
      <c r="J163"/>
      <c r="K163"/>
      <c r="L163"/>
    </row>
    <row r="164" spans="1:12">
      <c r="A164" s="151"/>
      <c r="B164" s="150"/>
      <c r="C164" s="146"/>
      <c r="D164" s="78"/>
      <c r="E164" s="77" t="s">
        <v>686</v>
      </c>
      <c r="F164" s="214">
        <v>3489</v>
      </c>
      <c r="G164" s="74"/>
      <c r="H164" s="147"/>
    </row>
    <row r="165" spans="1:12">
      <c r="A165" s="151"/>
      <c r="B165" s="150"/>
      <c r="C165" s="146"/>
      <c r="D165" s="78"/>
      <c r="E165" s="149"/>
      <c r="F165" s="206">
        <f>SUM(F157:F164)</f>
        <v>5414.41</v>
      </c>
      <c r="G165" s="74"/>
      <c r="H165" s="147"/>
    </row>
    <row r="166" spans="1:12">
      <c r="A166" s="151"/>
      <c r="B166" s="150"/>
      <c r="C166" s="146"/>
      <c r="D166" s="78"/>
      <c r="E166" s="77"/>
      <c r="F166" s="208"/>
      <c r="G166" s="74"/>
      <c r="H166" s="147"/>
    </row>
    <row r="167" spans="1:12" ht="26.4">
      <c r="A167" s="34">
        <f>MAX(A$1:A166)+1</f>
        <v>26</v>
      </c>
      <c r="B167" s="150"/>
      <c r="C167" s="36" t="s">
        <v>226</v>
      </c>
      <c r="D167" s="37"/>
      <c r="E167" s="38" t="s">
        <v>227</v>
      </c>
      <c r="F167" s="110"/>
      <c r="G167" s="40" t="s">
        <v>39</v>
      </c>
      <c r="H167" s="145">
        <f>H168</f>
        <v>5414.41</v>
      </c>
    </row>
    <row r="168" spans="1:12" ht="26.4">
      <c r="A168" s="151"/>
      <c r="B168" s="150"/>
      <c r="C168" s="78"/>
      <c r="D168" s="79" t="s">
        <v>228</v>
      </c>
      <c r="E168" s="83" t="s">
        <v>229</v>
      </c>
      <c r="F168" s="108"/>
      <c r="G168" s="74" t="s">
        <v>39</v>
      </c>
      <c r="H168" s="147">
        <v>5414.41</v>
      </c>
    </row>
    <row r="169" spans="1:12">
      <c r="A169" s="151"/>
      <c r="B169" s="150"/>
      <c r="C169" s="146"/>
      <c r="D169" s="78"/>
      <c r="E169" s="77" t="s">
        <v>658</v>
      </c>
      <c r="F169" s="206">
        <f>F165</f>
        <v>5414.41</v>
      </c>
      <c r="G169" s="74"/>
      <c r="H169" s="147"/>
    </row>
    <row r="170" spans="1:12">
      <c r="A170" s="151"/>
      <c r="B170" s="150"/>
      <c r="C170" s="146"/>
      <c r="D170" s="78"/>
      <c r="E170" s="77"/>
      <c r="F170" s="267"/>
      <c r="G170" s="74"/>
      <c r="H170" s="147"/>
    </row>
    <row r="171" spans="1:12" ht="26.4">
      <c r="A171" s="34">
        <f>MAX(A$1:A170)+1</f>
        <v>27</v>
      </c>
      <c r="B171" s="46"/>
      <c r="C171" s="36" t="s">
        <v>230</v>
      </c>
      <c r="D171" s="37"/>
      <c r="E171" s="38" t="s">
        <v>231</v>
      </c>
      <c r="F171" s="39"/>
      <c r="G171" s="40" t="s">
        <v>39</v>
      </c>
      <c r="H171" s="71">
        <f>H172</f>
        <v>5414.41</v>
      </c>
    </row>
    <row r="172" spans="1:12" ht="26.4">
      <c r="A172" s="62"/>
      <c r="B172" s="46"/>
      <c r="C172" s="78"/>
      <c r="D172" s="79" t="s">
        <v>232</v>
      </c>
      <c r="E172" s="83" t="s">
        <v>233</v>
      </c>
      <c r="F172" s="73"/>
      <c r="G172" s="74" t="s">
        <v>39</v>
      </c>
      <c r="H172" s="75">
        <v>5414.41</v>
      </c>
    </row>
    <row r="173" spans="1:12">
      <c r="A173" s="62"/>
      <c r="B173" s="46"/>
      <c r="C173" s="96"/>
      <c r="D173" s="99"/>
      <c r="E173" s="100" t="s">
        <v>234</v>
      </c>
      <c r="F173" s="131">
        <f>F169</f>
        <v>5414.41</v>
      </c>
      <c r="G173" s="102"/>
      <c r="H173" s="71"/>
    </row>
    <row r="174" spans="1:12">
      <c r="A174" s="151"/>
      <c r="B174" s="150"/>
      <c r="C174" s="146"/>
      <c r="D174" s="78"/>
      <c r="E174" s="77"/>
      <c r="F174" s="267"/>
      <c r="G174" s="74"/>
      <c r="H174" s="147"/>
    </row>
    <row r="175" spans="1:12">
      <c r="A175" s="23"/>
      <c r="B175" s="31"/>
      <c r="C175" s="36"/>
      <c r="D175" s="37"/>
      <c r="E175" s="176"/>
      <c r="F175" s="175"/>
      <c r="G175" s="40"/>
      <c r="H175" s="177"/>
    </row>
    <row r="176" spans="1:12" ht="14.4" thickBot="1">
      <c r="A176" s="178"/>
      <c r="B176" s="179"/>
      <c r="C176" s="180"/>
      <c r="D176" s="181"/>
      <c r="E176" s="182"/>
      <c r="F176" s="183"/>
      <c r="G176" s="184"/>
      <c r="H176" s="185"/>
    </row>
    <row r="177" spans="5:9">
      <c r="E177" s="6"/>
      <c r="F177" s="141"/>
      <c r="H177" s="531"/>
      <c r="I17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L6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1" max="11" width="15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648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 s="56" customFormat="1" ht="15.6">
      <c r="A7" s="50"/>
      <c r="B7" s="24"/>
      <c r="C7" s="51"/>
      <c r="D7" s="52"/>
      <c r="E7" s="53"/>
      <c r="F7" s="54"/>
      <c r="G7" s="55"/>
      <c r="H7" s="43"/>
      <c r="I7"/>
      <c r="J7"/>
      <c r="K7"/>
      <c r="L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216</v>
      </c>
    </row>
    <row r="9" spans="1:12" s="56" customFormat="1">
      <c r="A9" s="151"/>
      <c r="B9" s="150"/>
      <c r="C9" s="146"/>
      <c r="D9" s="78"/>
      <c r="E9" s="77" t="s">
        <v>649</v>
      </c>
      <c r="F9" s="49">
        <f>1.5*1.5*1.5*2*32</f>
        <v>216</v>
      </c>
      <c r="G9" s="74"/>
      <c r="H9" s="147"/>
      <c r="I9"/>
      <c r="J9"/>
      <c r="K9"/>
      <c r="L9"/>
    </row>
    <row r="10" spans="1:12" s="56" customFormat="1">
      <c r="A10" s="151"/>
      <c r="B10" s="150"/>
      <c r="C10" s="146"/>
      <c r="D10" s="78"/>
      <c r="E10" s="149"/>
      <c r="F10" s="60"/>
      <c r="G10" s="74"/>
      <c r="H10" s="147"/>
      <c r="I10"/>
      <c r="J10"/>
      <c r="K10"/>
      <c r="L10"/>
    </row>
    <row r="11" spans="1:12" ht="26.4">
      <c r="A11" s="34">
        <f>MAX(A$1:A10)+1</f>
        <v>2</v>
      </c>
      <c r="B11" s="150"/>
      <c r="C11" s="36" t="s">
        <v>358</v>
      </c>
      <c r="D11" s="37"/>
      <c r="E11" s="38" t="s">
        <v>359</v>
      </c>
      <c r="F11" s="154"/>
      <c r="G11" s="40" t="s">
        <v>16</v>
      </c>
      <c r="H11" s="145">
        <v>3.68</v>
      </c>
    </row>
    <row r="12" spans="1:12">
      <c r="A12" s="151"/>
      <c r="B12" s="150"/>
      <c r="C12" s="146"/>
      <c r="D12" s="78"/>
      <c r="E12" s="77" t="s">
        <v>650</v>
      </c>
      <c r="F12" s="60">
        <f>5.1*2.4*21*0.01+2.1*2.4*11*2*0.01</f>
        <v>3.6791999999999998</v>
      </c>
      <c r="G12" s="74"/>
      <c r="H12" s="147"/>
    </row>
    <row r="13" spans="1:12">
      <c r="A13" s="151"/>
      <c r="B13" s="150"/>
      <c r="C13" s="146"/>
      <c r="D13" s="78"/>
      <c r="E13" s="149"/>
      <c r="F13" s="60"/>
      <c r="G13" s="74"/>
      <c r="H13" s="147"/>
    </row>
    <row r="14" spans="1:12" ht="26.4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32</v>
      </c>
    </row>
    <row r="15" spans="1:12">
      <c r="A15" s="151"/>
      <c r="B15" s="150"/>
      <c r="C15" s="146"/>
      <c r="D15" s="37"/>
      <c r="E15" s="77" t="s">
        <v>651</v>
      </c>
      <c r="F15" s="49">
        <v>32</v>
      </c>
      <c r="G15" s="40"/>
      <c r="H15" s="145"/>
    </row>
    <row r="16" spans="1:12">
      <c r="A16" s="151"/>
      <c r="B16" s="150"/>
      <c r="C16" s="146"/>
      <c r="D16" s="37"/>
      <c r="E16" s="77"/>
      <c r="F16" s="49"/>
      <c r="G16" s="40"/>
      <c r="H16" s="145"/>
    </row>
    <row r="17" spans="1:8">
      <c r="A17" s="34">
        <f>MAX(A$1:A16)+1</f>
        <v>4</v>
      </c>
      <c r="B17" s="150"/>
      <c r="C17" s="36" t="s">
        <v>72</v>
      </c>
      <c r="D17" s="37"/>
      <c r="E17" s="38" t="s">
        <v>73</v>
      </c>
      <c r="F17" s="154"/>
      <c r="G17" s="40" t="s">
        <v>16</v>
      </c>
      <c r="H17" s="145">
        <f>H18</f>
        <v>486.40000000000003</v>
      </c>
    </row>
    <row r="18" spans="1:8">
      <c r="A18" s="151"/>
      <c r="B18" s="150"/>
      <c r="C18" s="146"/>
      <c r="D18" s="79" t="s">
        <v>74</v>
      </c>
      <c r="E18" s="83" t="s">
        <v>75</v>
      </c>
      <c r="F18" s="80"/>
      <c r="G18" s="74" t="s">
        <v>16</v>
      </c>
      <c r="H18" s="147">
        <v>486.40000000000003</v>
      </c>
    </row>
    <row r="19" spans="1:8">
      <c r="A19" s="151"/>
      <c r="B19" s="150"/>
      <c r="C19" s="146"/>
      <c r="D19" s="78"/>
      <c r="E19" s="77" t="s">
        <v>652</v>
      </c>
      <c r="F19" s="60">
        <f>216*2.2</f>
        <v>475.20000000000005</v>
      </c>
      <c r="G19" s="74"/>
      <c r="H19" s="147"/>
    </row>
    <row r="20" spans="1:8">
      <c r="A20" s="151"/>
      <c r="B20" s="150"/>
      <c r="C20" s="146"/>
      <c r="D20" s="37"/>
      <c r="E20" s="77" t="s">
        <v>653</v>
      </c>
      <c r="F20" s="81">
        <f>32*0.35</f>
        <v>11.2</v>
      </c>
      <c r="G20" s="40"/>
      <c r="H20" s="145"/>
    </row>
    <row r="21" spans="1:8">
      <c r="A21" s="151"/>
      <c r="B21" s="150"/>
      <c r="C21" s="146"/>
      <c r="D21" s="37"/>
      <c r="E21" s="149"/>
      <c r="F21" s="49">
        <f>SUM(F19:F20)</f>
        <v>486.40000000000003</v>
      </c>
      <c r="G21" s="40"/>
      <c r="H21" s="145"/>
    </row>
    <row r="22" spans="1:8">
      <c r="A22" s="151"/>
      <c r="B22" s="150"/>
      <c r="C22" s="146"/>
      <c r="D22" s="37"/>
      <c r="E22" s="77"/>
      <c r="F22" s="49"/>
      <c r="G22" s="40"/>
      <c r="H22" s="145"/>
    </row>
    <row r="23" spans="1:8">
      <c r="A23" s="34">
        <f>MAX(A$1:A22)+1</f>
        <v>5</v>
      </c>
      <c r="B23" s="150"/>
      <c r="C23" s="36" t="s">
        <v>189</v>
      </c>
      <c r="D23" s="37"/>
      <c r="E23" s="38" t="s">
        <v>190</v>
      </c>
      <c r="F23" s="154"/>
      <c r="G23" s="40" t="s">
        <v>16</v>
      </c>
      <c r="H23" s="145">
        <v>475.20000000000005</v>
      </c>
    </row>
    <row r="24" spans="1:8">
      <c r="A24" s="151"/>
      <c r="B24" s="150"/>
      <c r="C24" s="146"/>
      <c r="D24" s="37"/>
      <c r="E24" s="77" t="s">
        <v>652</v>
      </c>
      <c r="F24" s="60">
        <f>216*2.2</f>
        <v>475.20000000000005</v>
      </c>
      <c r="G24" s="40"/>
      <c r="H24" s="145"/>
    </row>
    <row r="25" spans="1:8">
      <c r="A25" s="151"/>
      <c r="B25" s="150"/>
      <c r="C25" s="146"/>
      <c r="D25" s="78"/>
      <c r="E25" s="77"/>
      <c r="F25" s="60"/>
      <c r="G25" s="74"/>
      <c r="H25" s="147"/>
    </row>
    <row r="26" spans="1:8">
      <c r="A26" s="151"/>
      <c r="B26" s="35" t="s">
        <v>194</v>
      </c>
      <c r="C26" s="119"/>
      <c r="D26" s="120"/>
      <c r="E26" s="53" t="s">
        <v>195</v>
      </c>
      <c r="F26" s="153"/>
      <c r="G26" s="74"/>
      <c r="H26" s="147"/>
    </row>
    <row r="27" spans="1:8">
      <c r="A27" s="151"/>
      <c r="B27" s="35"/>
      <c r="C27" s="157"/>
      <c r="D27" s="120"/>
      <c r="E27" s="53"/>
      <c r="F27" s="153"/>
      <c r="G27" s="74"/>
      <c r="H27" s="147"/>
    </row>
    <row r="28" spans="1:8">
      <c r="A28" s="34">
        <f>MAX(A$1:A27)+1</f>
        <v>6</v>
      </c>
      <c r="B28" s="150"/>
      <c r="C28" s="36" t="s">
        <v>201</v>
      </c>
      <c r="D28" s="37"/>
      <c r="E28" s="38" t="s">
        <v>202</v>
      </c>
      <c r="F28" s="154"/>
      <c r="G28" s="40" t="s">
        <v>19</v>
      </c>
      <c r="H28" s="145">
        <f>H29</f>
        <v>216</v>
      </c>
    </row>
    <row r="29" spans="1:8">
      <c r="A29" s="151"/>
      <c r="B29" s="150"/>
      <c r="C29" s="146"/>
      <c r="D29" s="79" t="s">
        <v>203</v>
      </c>
      <c r="E29" s="83" t="s">
        <v>204</v>
      </c>
      <c r="F29" s="80"/>
      <c r="G29" s="74" t="s">
        <v>19</v>
      </c>
      <c r="H29" s="147">
        <v>216</v>
      </c>
    </row>
    <row r="30" spans="1:8">
      <c r="A30" s="151"/>
      <c r="B30" s="150"/>
      <c r="C30" s="146"/>
      <c r="D30" s="37"/>
      <c r="E30" s="77" t="s">
        <v>649</v>
      </c>
      <c r="F30" s="49">
        <f>1.5*1.5*1.5*2*32</f>
        <v>216</v>
      </c>
      <c r="G30" s="40"/>
      <c r="H30" s="147"/>
    </row>
    <row r="31" spans="1:8">
      <c r="A31" s="151"/>
      <c r="B31" s="150"/>
      <c r="C31" s="146"/>
      <c r="D31" s="37"/>
      <c r="E31" s="149"/>
      <c r="F31" s="60"/>
      <c r="G31" s="40"/>
      <c r="H31" s="147"/>
    </row>
    <row r="32" spans="1:8">
      <c r="A32" s="34">
        <f>MAX(A$1:A31)+1</f>
        <v>7</v>
      </c>
      <c r="B32" s="44"/>
      <c r="C32" s="36" t="s">
        <v>136</v>
      </c>
      <c r="D32" s="37"/>
      <c r="E32" s="38" t="s">
        <v>137</v>
      </c>
      <c r="F32" s="39"/>
      <c r="G32" s="40" t="s">
        <v>19</v>
      </c>
      <c r="H32" s="76">
        <f>H33</f>
        <v>216</v>
      </c>
    </row>
    <row r="33" spans="1:8" ht="26.4">
      <c r="A33" s="84"/>
      <c r="B33" s="85"/>
      <c r="C33" s="78"/>
      <c r="D33" s="79" t="s">
        <v>138</v>
      </c>
      <c r="E33" s="83" t="s">
        <v>139</v>
      </c>
      <c r="F33" s="73"/>
      <c r="G33" s="74" t="s">
        <v>19</v>
      </c>
      <c r="H33" s="97">
        <v>216</v>
      </c>
    </row>
    <row r="34" spans="1:8">
      <c r="A34" s="151"/>
      <c r="B34" s="150"/>
      <c r="C34" s="146"/>
      <c r="D34" s="37"/>
      <c r="E34" s="77" t="s">
        <v>209</v>
      </c>
      <c r="F34" s="60">
        <f>F30</f>
        <v>216</v>
      </c>
      <c r="G34" s="40"/>
      <c r="H34" s="147"/>
    </row>
    <row r="35" spans="1:8">
      <c r="A35" s="151"/>
      <c r="B35" s="150"/>
      <c r="C35" s="146"/>
      <c r="D35" s="37"/>
      <c r="E35" s="149"/>
      <c r="F35" s="60"/>
      <c r="G35" s="40"/>
      <c r="H35" s="147"/>
    </row>
    <row r="36" spans="1:8">
      <c r="A36" s="34">
        <f>MAX(A$1:A35)+1</f>
        <v>8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f>H37</f>
        <v>216</v>
      </c>
    </row>
    <row r="37" spans="1:8" ht="26.4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216</v>
      </c>
    </row>
    <row r="38" spans="1:8">
      <c r="A38" s="134"/>
      <c r="B38" s="85"/>
      <c r="C38" s="78"/>
      <c r="D38" s="79"/>
      <c r="E38" s="77" t="s">
        <v>654</v>
      </c>
      <c r="F38" s="49">
        <f>F34</f>
        <v>216</v>
      </c>
      <c r="G38" s="74"/>
      <c r="H38" s="97"/>
    </row>
    <row r="39" spans="1:8">
      <c r="A39" s="151"/>
      <c r="B39" s="150"/>
      <c r="C39" s="146"/>
      <c r="D39" s="37"/>
      <c r="E39" s="149"/>
      <c r="F39" s="60"/>
      <c r="G39" s="40"/>
      <c r="H39" s="147"/>
    </row>
    <row r="40" spans="1:8">
      <c r="A40" s="151"/>
      <c r="B40" s="35" t="s">
        <v>216</v>
      </c>
      <c r="C40" s="119"/>
      <c r="D40" s="120"/>
      <c r="E40" s="53" t="s">
        <v>217</v>
      </c>
      <c r="F40" s="154"/>
      <c r="G40" s="40"/>
      <c r="H40" s="147"/>
    </row>
    <row r="41" spans="1:8">
      <c r="A41" s="151"/>
      <c r="B41" s="35"/>
      <c r="C41" s="119"/>
      <c r="D41" s="120"/>
      <c r="E41" s="53"/>
      <c r="F41" s="154"/>
      <c r="G41" s="40"/>
      <c r="H41" s="147"/>
    </row>
    <row r="42" spans="1:8">
      <c r="A42" s="34">
        <f>MAX(A$1:A41)+1</f>
        <v>9</v>
      </c>
      <c r="B42" s="46"/>
      <c r="C42" s="36" t="s">
        <v>136</v>
      </c>
      <c r="D42" s="37"/>
      <c r="E42" s="38" t="s">
        <v>137</v>
      </c>
      <c r="F42" s="39"/>
      <c r="G42" s="40" t="s">
        <v>19</v>
      </c>
      <c r="H42" s="71">
        <f>H43</f>
        <v>14.4</v>
      </c>
    </row>
    <row r="43" spans="1:8" ht="26.4">
      <c r="A43" s="69"/>
      <c r="B43" s="106"/>
      <c r="C43" s="78"/>
      <c r="D43" s="79" t="s">
        <v>138</v>
      </c>
      <c r="E43" s="83" t="s">
        <v>218</v>
      </c>
      <c r="F43" s="73"/>
      <c r="G43" s="74" t="s">
        <v>19</v>
      </c>
      <c r="H43" s="114">
        <v>14.4</v>
      </c>
    </row>
    <row r="44" spans="1:8">
      <c r="A44" s="69"/>
      <c r="B44" s="106"/>
      <c r="C44" s="36"/>
      <c r="D44" s="79"/>
      <c r="E44" s="160" t="s">
        <v>655</v>
      </c>
      <c r="F44" s="49">
        <f>0.1*144</f>
        <v>14.4</v>
      </c>
      <c r="G44" s="74"/>
      <c r="H44" s="114"/>
    </row>
    <row r="45" spans="1:8">
      <c r="A45" s="161"/>
      <c r="B45" s="106"/>
      <c r="C45" s="36"/>
      <c r="D45" s="79"/>
      <c r="E45" s="160"/>
      <c r="F45" s="49"/>
      <c r="G45" s="74"/>
      <c r="H45" s="114"/>
    </row>
    <row r="46" spans="1:8">
      <c r="A46" s="34">
        <f>MAX(A$1:A45)+1</f>
        <v>10</v>
      </c>
      <c r="B46" s="112"/>
      <c r="C46" s="36" t="s">
        <v>211</v>
      </c>
      <c r="D46" s="37"/>
      <c r="E46" s="38" t="s">
        <v>212</v>
      </c>
      <c r="F46" s="39"/>
      <c r="G46" s="40" t="s">
        <v>19</v>
      </c>
      <c r="H46" s="107">
        <f>H47</f>
        <v>14.4</v>
      </c>
    </row>
    <row r="47" spans="1:8" ht="26.4">
      <c r="A47" s="111"/>
      <c r="B47" s="106"/>
      <c r="C47" s="78"/>
      <c r="D47" s="79" t="s">
        <v>213</v>
      </c>
      <c r="E47" s="83" t="s">
        <v>214</v>
      </c>
      <c r="F47" s="73"/>
      <c r="G47" s="74" t="s">
        <v>19</v>
      </c>
      <c r="H47" s="114">
        <v>14.4</v>
      </c>
    </row>
    <row r="48" spans="1:8">
      <c r="A48" s="111"/>
      <c r="B48" s="106"/>
      <c r="C48" s="162"/>
      <c r="D48" s="117"/>
      <c r="E48" s="100" t="s">
        <v>220</v>
      </c>
      <c r="F48" s="163">
        <f>F44</f>
        <v>14.4</v>
      </c>
      <c r="G48" s="118"/>
      <c r="H48" s="107"/>
    </row>
    <row r="49" spans="1:8">
      <c r="A49" s="151"/>
      <c r="B49" s="35"/>
      <c r="C49" s="119"/>
      <c r="D49" s="120"/>
      <c r="E49" s="53"/>
      <c r="F49" s="154"/>
      <c r="G49" s="40"/>
      <c r="H49" s="147"/>
    </row>
    <row r="50" spans="1:8" ht="26.4">
      <c r="A50" s="34">
        <f>MAX(A$1:A49)+1</f>
        <v>11</v>
      </c>
      <c r="B50" s="150"/>
      <c r="C50" s="36" t="s">
        <v>221</v>
      </c>
      <c r="D50" s="37"/>
      <c r="E50" s="38" t="s">
        <v>222</v>
      </c>
      <c r="F50" s="154"/>
      <c r="G50" s="40" t="s">
        <v>39</v>
      </c>
      <c r="H50" s="145">
        <f>H51</f>
        <v>144</v>
      </c>
    </row>
    <row r="51" spans="1:8" ht="26.4">
      <c r="A51" s="151"/>
      <c r="B51" s="150"/>
      <c r="C51" s="78"/>
      <c r="D51" s="79" t="s">
        <v>223</v>
      </c>
      <c r="E51" s="83" t="s">
        <v>224</v>
      </c>
      <c r="F51" s="80"/>
      <c r="G51" s="74" t="s">
        <v>39</v>
      </c>
      <c r="H51" s="147">
        <v>144</v>
      </c>
    </row>
    <row r="52" spans="1:8">
      <c r="A52" s="151"/>
      <c r="B52" s="150"/>
      <c r="C52" s="146"/>
      <c r="D52" s="78"/>
      <c r="E52" s="77" t="s">
        <v>656</v>
      </c>
      <c r="F52" s="60">
        <f>1.5*1.5*2*32</f>
        <v>144</v>
      </c>
      <c r="G52" s="74"/>
      <c r="H52" s="147"/>
    </row>
    <row r="53" spans="1:8">
      <c r="A53" s="151"/>
      <c r="B53" s="150"/>
      <c r="C53" s="146"/>
      <c r="D53" s="78"/>
      <c r="E53" s="77" t="s">
        <v>657</v>
      </c>
      <c r="F53" s="153"/>
      <c r="G53" s="74"/>
      <c r="H53" s="147"/>
    </row>
    <row r="54" spans="1:8">
      <c r="A54" s="151"/>
      <c r="B54" s="150"/>
      <c r="C54" s="146"/>
      <c r="D54" s="78"/>
      <c r="E54" s="77"/>
      <c r="F54" s="153"/>
      <c r="G54" s="74"/>
      <c r="H54" s="147"/>
    </row>
    <row r="55" spans="1:8" ht="26.4">
      <c r="A55" s="34">
        <f>MAX(A$1:A54)+1</f>
        <v>12</v>
      </c>
      <c r="B55" s="150"/>
      <c r="C55" s="36" t="s">
        <v>226</v>
      </c>
      <c r="D55" s="37"/>
      <c r="E55" s="38" t="s">
        <v>227</v>
      </c>
      <c r="F55" s="154"/>
      <c r="G55" s="40" t="s">
        <v>39</v>
      </c>
      <c r="H55" s="145">
        <f>H56</f>
        <v>144</v>
      </c>
    </row>
    <row r="56" spans="1:8" ht="26.4">
      <c r="A56" s="151"/>
      <c r="B56" s="150"/>
      <c r="C56" s="78"/>
      <c r="D56" s="79" t="s">
        <v>228</v>
      </c>
      <c r="E56" s="83" t="s">
        <v>229</v>
      </c>
      <c r="F56" s="80"/>
      <c r="G56" s="74" t="s">
        <v>39</v>
      </c>
      <c r="H56" s="147">
        <v>144</v>
      </c>
    </row>
    <row r="57" spans="1:8">
      <c r="A57" s="151"/>
      <c r="B57" s="150"/>
      <c r="C57" s="146"/>
      <c r="D57" s="78"/>
      <c r="E57" s="77" t="s">
        <v>658</v>
      </c>
      <c r="F57" s="60">
        <f>F52</f>
        <v>144</v>
      </c>
      <c r="G57" s="74"/>
      <c r="H57" s="147"/>
    </row>
    <row r="58" spans="1:8">
      <c r="A58" s="210"/>
      <c r="B58" s="255"/>
      <c r="D58" s="255"/>
      <c r="E58" s="6"/>
      <c r="F58" s="141"/>
      <c r="G58" s="255"/>
      <c r="H58" s="256"/>
    </row>
    <row r="59" spans="1:8" ht="26.4">
      <c r="A59" s="34">
        <f>MAX(A$1:A58)+1</f>
        <v>13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f>H60</f>
        <v>144</v>
      </c>
    </row>
    <row r="60" spans="1:8" ht="26.4">
      <c r="A60" s="62"/>
      <c r="B60" s="46"/>
      <c r="C60" s="78"/>
      <c r="D60" s="79" t="s">
        <v>232</v>
      </c>
      <c r="E60" s="83" t="s">
        <v>233</v>
      </c>
      <c r="F60" s="73"/>
      <c r="G60" s="74" t="s">
        <v>39</v>
      </c>
      <c r="H60" s="75">
        <v>144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144</v>
      </c>
      <c r="G61" s="102"/>
      <c r="H61" s="71"/>
    </row>
    <row r="62" spans="1:8">
      <c r="A62" s="210"/>
      <c r="B62" s="255"/>
      <c r="D62" s="255"/>
      <c r="E62" s="6"/>
      <c r="F62" s="141"/>
      <c r="G62" s="255"/>
      <c r="H62" s="256"/>
    </row>
    <row r="63" spans="1:8">
      <c r="A63" s="210"/>
      <c r="B63" s="255"/>
      <c r="D63" s="255"/>
      <c r="F63" s="141"/>
      <c r="G63" s="255"/>
      <c r="H63" s="257"/>
    </row>
    <row r="64" spans="1:8" ht="14.4" thickBot="1">
      <c r="A64" s="258"/>
      <c r="B64" s="136"/>
      <c r="C64" s="259"/>
      <c r="D64" s="136"/>
      <c r="E64" s="259"/>
      <c r="F64" s="260"/>
      <c r="G64" s="136"/>
      <c r="H64" s="261"/>
    </row>
    <row r="65" spans="8:9">
      <c r="H65" s="6"/>
      <c r="I6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/>
  <dimension ref="A1:I13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" style="142" customWidth="1"/>
    <col min="9" max="9" width="11.3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579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216</v>
      </c>
      <c r="C6" s="119"/>
      <c r="D6" s="120"/>
      <c r="E6" s="53" t="s">
        <v>217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117</v>
      </c>
      <c r="D8" s="37"/>
      <c r="E8" s="38" t="s">
        <v>118</v>
      </c>
      <c r="F8" s="39"/>
      <c r="G8" s="40" t="s">
        <v>19</v>
      </c>
      <c r="H8" s="76">
        <v>31236.75</v>
      </c>
    </row>
    <row r="9" spans="1:8" ht="26.4">
      <c r="A9" s="62"/>
      <c r="B9" s="63"/>
      <c r="C9" s="78"/>
      <c r="D9" s="79" t="s">
        <v>496</v>
      </c>
      <c r="E9" s="83" t="s">
        <v>497</v>
      </c>
      <c r="F9" s="73"/>
      <c r="G9" s="74" t="s">
        <v>19</v>
      </c>
      <c r="H9" s="75">
        <v>31236.75</v>
      </c>
    </row>
    <row r="10" spans="1:8">
      <c r="A10" s="62"/>
      <c r="B10" s="63"/>
      <c r="C10" s="78"/>
      <c r="D10" s="79"/>
      <c r="E10" s="98" t="s">
        <v>580</v>
      </c>
      <c r="F10" s="73"/>
      <c r="G10" s="74"/>
      <c r="H10" s="75"/>
    </row>
    <row r="11" spans="1:8">
      <c r="A11" s="69"/>
      <c r="B11" s="46"/>
      <c r="C11" s="36"/>
      <c r="D11" s="37"/>
      <c r="E11" s="77" t="s">
        <v>581</v>
      </c>
      <c r="F11" s="39"/>
      <c r="G11" s="40"/>
      <c r="H11" s="71"/>
    </row>
    <row r="12" spans="1:8">
      <c r="A12" s="72"/>
      <c r="B12" s="46"/>
      <c r="C12" s="78"/>
      <c r="D12" s="79"/>
      <c r="E12" s="77" t="s">
        <v>582</v>
      </c>
      <c r="F12" s="42">
        <v>13790</v>
      </c>
      <c r="G12" s="74"/>
      <c r="H12" s="75"/>
    </row>
    <row r="13" spans="1:8">
      <c r="A13" s="72"/>
      <c r="B13" s="46"/>
      <c r="C13" s="78"/>
      <c r="D13" s="79"/>
      <c r="E13" s="48" t="s">
        <v>583</v>
      </c>
      <c r="F13" s="42">
        <v>1916</v>
      </c>
      <c r="G13" s="74"/>
      <c r="H13" s="71"/>
    </row>
    <row r="14" spans="1:8">
      <c r="A14" s="72"/>
      <c r="B14" s="46"/>
      <c r="C14" s="78"/>
      <c r="D14" s="79"/>
      <c r="E14" s="48" t="s">
        <v>584</v>
      </c>
      <c r="F14" s="42">
        <v>2345</v>
      </c>
      <c r="G14" s="74"/>
      <c r="H14" s="71"/>
    </row>
    <row r="15" spans="1:8">
      <c r="A15" s="72"/>
      <c r="B15" s="46"/>
      <c r="C15" s="78"/>
      <c r="D15" s="79"/>
      <c r="E15" s="48" t="s">
        <v>585</v>
      </c>
      <c r="F15" s="241">
        <v>586</v>
      </c>
      <c r="G15" s="74"/>
      <c r="H15" s="71"/>
    </row>
    <row r="16" spans="1:8">
      <c r="A16" s="72"/>
      <c r="B16" s="46"/>
      <c r="C16" s="78"/>
      <c r="D16" s="79"/>
      <c r="E16" s="240"/>
      <c r="F16" s="42">
        <f>SUM(F12:F15)</f>
        <v>18637</v>
      </c>
      <c r="G16" s="74"/>
      <c r="H16" s="71"/>
    </row>
    <row r="17" spans="1:8">
      <c r="A17" s="72"/>
      <c r="B17" s="46"/>
      <c r="C17" s="78"/>
      <c r="D17" s="79"/>
      <c r="E17" s="240"/>
      <c r="F17" s="42"/>
      <c r="G17" s="74"/>
      <c r="H17" s="71"/>
    </row>
    <row r="18" spans="1:8">
      <c r="A18" s="72"/>
      <c r="B18" s="46"/>
      <c r="C18" s="78"/>
      <c r="D18" s="79"/>
      <c r="E18" s="242" t="s">
        <v>586</v>
      </c>
      <c r="F18" s="42"/>
      <c r="G18" s="74"/>
      <c r="H18" s="71"/>
    </row>
    <row r="19" spans="1:8" ht="26.4">
      <c r="A19" s="72"/>
      <c r="B19" s="46"/>
      <c r="C19" s="78"/>
      <c r="D19" s="79"/>
      <c r="E19" s="243" t="s">
        <v>587</v>
      </c>
      <c r="F19" s="42">
        <f>50399*0.25</f>
        <v>12599.75</v>
      </c>
      <c r="G19" s="74"/>
      <c r="H19" s="71"/>
    </row>
    <row r="20" spans="1:8">
      <c r="A20" s="72"/>
      <c r="B20" s="46"/>
      <c r="C20" s="78"/>
      <c r="D20" s="79"/>
      <c r="E20" s="244" t="s">
        <v>588</v>
      </c>
      <c r="F20" s="245">
        <f>F16+F19</f>
        <v>31236.75</v>
      </c>
      <c r="G20" s="74"/>
      <c r="H20" s="71"/>
    </row>
    <row r="21" spans="1:8">
      <c r="A21" s="72"/>
      <c r="B21" s="46"/>
      <c r="C21" s="78"/>
      <c r="D21" s="79"/>
      <c r="E21" s="77"/>
      <c r="F21" s="80"/>
      <c r="G21" s="74"/>
      <c r="H21" s="75"/>
    </row>
    <row r="22" spans="1:8">
      <c r="A22" s="34">
        <f>MAX(A$1:A21)+1</f>
        <v>2</v>
      </c>
      <c r="B22" s="46"/>
      <c r="C22" s="36" t="s">
        <v>211</v>
      </c>
      <c r="D22" s="37"/>
      <c r="E22" s="38" t="s">
        <v>212</v>
      </c>
      <c r="F22" s="39"/>
      <c r="G22" s="40" t="s">
        <v>19</v>
      </c>
      <c r="H22" s="71">
        <v>31236.75</v>
      </c>
    </row>
    <row r="23" spans="1:8" ht="26.4">
      <c r="A23" s="72"/>
      <c r="B23" s="63"/>
      <c r="C23" s="78"/>
      <c r="D23" s="79" t="s">
        <v>213</v>
      </c>
      <c r="E23" s="83" t="s">
        <v>214</v>
      </c>
      <c r="F23" s="73"/>
      <c r="G23" s="74" t="s">
        <v>19</v>
      </c>
      <c r="H23" s="75">
        <v>31236.75</v>
      </c>
    </row>
    <row r="24" spans="1:8">
      <c r="A24" s="72"/>
      <c r="B24" s="63"/>
      <c r="C24" s="78"/>
      <c r="D24" s="79"/>
      <c r="E24" s="98" t="s">
        <v>580</v>
      </c>
      <c r="F24" s="73"/>
      <c r="G24" s="74"/>
      <c r="H24" s="75"/>
    </row>
    <row r="25" spans="1:8">
      <c r="A25" s="72"/>
      <c r="B25" s="46"/>
      <c r="C25" s="96"/>
      <c r="D25" s="99"/>
      <c r="E25" s="77" t="s">
        <v>589</v>
      </c>
      <c r="F25" s="246">
        <f>F16</f>
        <v>18637</v>
      </c>
      <c r="G25" s="102"/>
      <c r="H25" s="71"/>
    </row>
    <row r="26" spans="1:8">
      <c r="A26" s="72"/>
      <c r="B26" s="46"/>
      <c r="C26" s="96"/>
      <c r="D26" s="99"/>
      <c r="E26" s="77"/>
      <c r="F26" s="246"/>
      <c r="G26" s="102"/>
      <c r="H26" s="71"/>
    </row>
    <row r="27" spans="1:8">
      <c r="A27" s="72"/>
      <c r="B27" s="46"/>
      <c r="C27" s="96"/>
      <c r="D27" s="99"/>
      <c r="E27" s="242" t="s">
        <v>586</v>
      </c>
      <c r="F27" s="246"/>
      <c r="G27" s="102"/>
      <c r="H27" s="71"/>
    </row>
    <row r="28" spans="1:8">
      <c r="A28" s="72"/>
      <c r="B28" s="46"/>
      <c r="C28" s="96"/>
      <c r="D28" s="99"/>
      <c r="E28" s="243" t="s">
        <v>590</v>
      </c>
      <c r="F28" s="42">
        <f>50399*0.25</f>
        <v>12599.75</v>
      </c>
      <c r="G28" s="102"/>
      <c r="H28" s="71"/>
    </row>
    <row r="29" spans="1:8">
      <c r="A29" s="72"/>
      <c r="B29" s="46"/>
      <c r="C29" s="96"/>
      <c r="D29" s="99"/>
      <c r="E29" s="244" t="s">
        <v>588</v>
      </c>
      <c r="F29" s="245">
        <f>F25+F28</f>
        <v>31236.75</v>
      </c>
      <c r="G29" s="102"/>
      <c r="H29" s="71"/>
    </row>
    <row r="30" spans="1:8">
      <c r="A30" s="69"/>
      <c r="B30" s="46"/>
      <c r="C30" s="36"/>
      <c r="D30" s="37"/>
      <c r="E30" s="247"/>
      <c r="F30" s="154"/>
      <c r="G30" s="40"/>
      <c r="H30" s="71"/>
    </row>
    <row r="31" spans="1:8" ht="26.4">
      <c r="A31" s="34">
        <f>MAX(A$1:A30)+1</f>
        <v>3</v>
      </c>
      <c r="B31" s="46"/>
      <c r="C31" s="36" t="s">
        <v>221</v>
      </c>
      <c r="D31" s="37"/>
      <c r="E31" s="38" t="s">
        <v>222</v>
      </c>
      <c r="F31" s="39"/>
      <c r="G31" s="40" t="s">
        <v>39</v>
      </c>
      <c r="H31" s="71">
        <v>139820</v>
      </c>
    </row>
    <row r="32" spans="1:8" ht="26.4">
      <c r="A32" s="222"/>
      <c r="B32" s="46"/>
      <c r="C32" s="78"/>
      <c r="D32" s="79" t="s">
        <v>223</v>
      </c>
      <c r="E32" s="83" t="s">
        <v>224</v>
      </c>
      <c r="F32" s="73"/>
      <c r="G32" s="74" t="s">
        <v>39</v>
      </c>
      <c r="H32" s="75">
        <v>139820</v>
      </c>
    </row>
    <row r="33" spans="1:9">
      <c r="A33" s="222"/>
      <c r="B33" s="46"/>
      <c r="C33" s="78"/>
      <c r="D33" s="79"/>
      <c r="E33" s="98" t="s">
        <v>580</v>
      </c>
      <c r="F33" s="73"/>
      <c r="G33" s="74"/>
      <c r="H33" s="75"/>
    </row>
    <row r="34" spans="1:9">
      <c r="A34" s="72"/>
      <c r="B34" s="46"/>
      <c r="C34" s="96"/>
      <c r="D34" s="99"/>
      <c r="E34" s="248" t="s">
        <v>591</v>
      </c>
      <c r="F34" s="101"/>
      <c r="G34" s="102"/>
      <c r="H34" s="71"/>
    </row>
    <row r="35" spans="1:9">
      <c r="A35" s="111"/>
      <c r="B35" s="106"/>
      <c r="C35" s="116"/>
      <c r="D35" s="117"/>
      <c r="E35" s="77" t="s">
        <v>582</v>
      </c>
      <c r="F35" s="101">
        <v>68948</v>
      </c>
      <c r="G35" s="118"/>
      <c r="H35" s="107"/>
      <c r="I35" s="249"/>
    </row>
    <row r="36" spans="1:9">
      <c r="A36" s="72"/>
      <c r="B36" s="46"/>
      <c r="C36" s="96"/>
      <c r="D36" s="99"/>
      <c r="E36" s="48" t="s">
        <v>583</v>
      </c>
      <c r="F36" s="101">
        <v>8749</v>
      </c>
      <c r="G36" s="102"/>
      <c r="H36" s="71"/>
    </row>
    <row r="37" spans="1:9">
      <c r="A37" s="72"/>
      <c r="B37" s="46"/>
      <c r="C37" s="96"/>
      <c r="D37" s="99"/>
      <c r="E37" s="48" t="s">
        <v>584</v>
      </c>
      <c r="F37" s="131">
        <v>9380</v>
      </c>
      <c r="G37" s="102"/>
      <c r="H37" s="71"/>
    </row>
    <row r="38" spans="1:9">
      <c r="A38" s="111"/>
      <c r="B38" s="106"/>
      <c r="C38" s="116"/>
      <c r="D38" s="117"/>
      <c r="E38" s="48" t="s">
        <v>585</v>
      </c>
      <c r="F38" s="103">
        <v>2344</v>
      </c>
      <c r="G38" s="118"/>
      <c r="H38" s="107"/>
    </row>
    <row r="39" spans="1:9">
      <c r="A39" s="72"/>
      <c r="B39" s="46"/>
      <c r="C39" s="96"/>
      <c r="D39" s="99"/>
      <c r="E39" s="100"/>
      <c r="F39" s="101">
        <f>SUM(F35:F38)</f>
        <v>89421</v>
      </c>
      <c r="G39" s="102"/>
      <c r="H39" s="71"/>
    </row>
    <row r="40" spans="1:9">
      <c r="A40" s="72"/>
      <c r="B40" s="46"/>
      <c r="C40" s="96"/>
      <c r="D40" s="99"/>
      <c r="E40" s="100"/>
      <c r="F40" s="101"/>
      <c r="G40" s="102"/>
      <c r="H40" s="71"/>
    </row>
    <row r="41" spans="1:9">
      <c r="A41" s="72"/>
      <c r="B41" s="46"/>
      <c r="C41" s="96"/>
      <c r="D41" s="99"/>
      <c r="E41" s="242" t="s">
        <v>586</v>
      </c>
      <c r="F41" s="101"/>
      <c r="G41" s="102"/>
      <c r="H41" s="71"/>
    </row>
    <row r="42" spans="1:9">
      <c r="A42" s="72"/>
      <c r="B42" s="46"/>
      <c r="C42" s="96"/>
      <c r="D42" s="99"/>
      <c r="E42" s="248" t="s">
        <v>592</v>
      </c>
      <c r="F42" s="101"/>
      <c r="G42" s="102"/>
      <c r="H42" s="71"/>
    </row>
    <row r="43" spans="1:9">
      <c r="A43" s="72"/>
      <c r="B43" s="46"/>
      <c r="C43" s="96"/>
      <c r="D43" s="99"/>
      <c r="E43" s="77" t="s">
        <v>593</v>
      </c>
      <c r="F43" s="101">
        <f>11721+7389</f>
        <v>19110</v>
      </c>
      <c r="G43" s="102"/>
      <c r="H43" s="71"/>
    </row>
    <row r="44" spans="1:9">
      <c r="A44" s="72"/>
      <c r="B44" s="46"/>
      <c r="C44" s="96"/>
      <c r="D44" s="99"/>
      <c r="E44" s="77" t="s">
        <v>594</v>
      </c>
      <c r="F44" s="101">
        <f>0+332</f>
        <v>332</v>
      </c>
      <c r="G44" s="102"/>
      <c r="H44" s="71"/>
    </row>
    <row r="45" spans="1:9">
      <c r="A45" s="72"/>
      <c r="B45" s="46"/>
      <c r="C45" s="96"/>
      <c r="D45" s="99"/>
      <c r="E45" s="77" t="s">
        <v>595</v>
      </c>
      <c r="F45" s="101">
        <f>26272+39</f>
        <v>26311</v>
      </c>
      <c r="G45" s="102"/>
      <c r="H45" s="71"/>
    </row>
    <row r="46" spans="1:9">
      <c r="A46" s="72"/>
      <c r="B46" s="46"/>
      <c r="C46" s="96"/>
      <c r="D46" s="99"/>
      <c r="E46" s="77" t="s">
        <v>596</v>
      </c>
      <c r="F46" s="101">
        <f>947+3127</f>
        <v>4074</v>
      </c>
      <c r="G46" s="102"/>
      <c r="H46" s="71"/>
    </row>
    <row r="47" spans="1:9">
      <c r="A47" s="72"/>
      <c r="B47" s="46"/>
      <c r="C47" s="96"/>
      <c r="D47" s="99"/>
      <c r="E47" s="77" t="s">
        <v>597</v>
      </c>
      <c r="F47" s="103">
        <f>0+572</f>
        <v>572</v>
      </c>
      <c r="G47" s="102"/>
      <c r="H47" s="71"/>
    </row>
    <row r="48" spans="1:9">
      <c r="A48" s="72"/>
      <c r="B48" s="46"/>
      <c r="C48" s="96"/>
      <c r="D48" s="99"/>
      <c r="E48" s="248"/>
      <c r="F48" s="101">
        <f>SUM(F43:F47)</f>
        <v>50399</v>
      </c>
      <c r="G48" s="102"/>
      <c r="H48" s="71"/>
    </row>
    <row r="49" spans="1:8">
      <c r="A49" s="72"/>
      <c r="B49" s="46"/>
      <c r="C49" s="96"/>
      <c r="D49" s="99"/>
      <c r="E49" s="244" t="s">
        <v>588</v>
      </c>
      <c r="F49" s="250">
        <f>F39+F48</f>
        <v>139820</v>
      </c>
      <c r="G49" s="102"/>
      <c r="H49" s="71"/>
    </row>
    <row r="50" spans="1:8">
      <c r="A50" s="72"/>
      <c r="B50" s="46"/>
      <c r="C50" s="96"/>
      <c r="D50" s="99"/>
      <c r="E50" s="100"/>
      <c r="F50" s="101"/>
      <c r="G50" s="102"/>
      <c r="H50" s="71"/>
    </row>
    <row r="51" spans="1:8" ht="26.4">
      <c r="A51" s="34">
        <f>MAX(A$1:A50)+1</f>
        <v>4</v>
      </c>
      <c r="B51" s="46"/>
      <c r="C51" s="36" t="s">
        <v>598</v>
      </c>
      <c r="D51" s="37"/>
      <c r="E51" s="38" t="s">
        <v>599</v>
      </c>
      <c r="F51" s="39"/>
      <c r="G51" s="40" t="s">
        <v>39</v>
      </c>
      <c r="H51" s="71">
        <v>5312</v>
      </c>
    </row>
    <row r="52" spans="1:8" ht="26.4">
      <c r="A52" s="72"/>
      <c r="B52" s="46"/>
      <c r="C52" s="96"/>
      <c r="D52" s="79" t="s">
        <v>600</v>
      </c>
      <c r="E52" s="83" t="s">
        <v>601</v>
      </c>
      <c r="F52" s="73"/>
      <c r="G52" s="74" t="s">
        <v>39</v>
      </c>
      <c r="H52" s="75">
        <v>5312</v>
      </c>
    </row>
    <row r="53" spans="1:8">
      <c r="A53" s="72"/>
      <c r="B53" s="46"/>
      <c r="C53" s="96"/>
      <c r="D53" s="79"/>
      <c r="E53" s="98" t="s">
        <v>580</v>
      </c>
      <c r="F53" s="73"/>
      <c r="G53" s="74"/>
      <c r="H53" s="75"/>
    </row>
    <row r="54" spans="1:8">
      <c r="A54" s="72"/>
      <c r="B54" s="46"/>
      <c r="C54" s="96"/>
      <c r="D54" s="99"/>
      <c r="E54" s="251" t="s">
        <v>602</v>
      </c>
      <c r="F54" s="101">
        <v>2171</v>
      </c>
      <c r="G54" s="102"/>
      <c r="H54" s="71"/>
    </row>
    <row r="55" spans="1:8">
      <c r="A55" s="72"/>
      <c r="B55" s="46"/>
      <c r="C55" s="96"/>
      <c r="D55" s="99"/>
      <c r="E55" s="251" t="s">
        <v>603</v>
      </c>
      <c r="F55" s="103">
        <v>3141</v>
      </c>
      <c r="G55" s="102"/>
      <c r="H55" s="71"/>
    </row>
    <row r="56" spans="1:8">
      <c r="A56" s="72"/>
      <c r="B56" s="46"/>
      <c r="C56" s="96"/>
      <c r="D56" s="99"/>
      <c r="E56" s="251"/>
      <c r="F56" s="101">
        <f>SUM(F54:F55)</f>
        <v>5312</v>
      </c>
      <c r="G56" s="102"/>
      <c r="H56" s="71"/>
    </row>
    <row r="57" spans="1:8">
      <c r="A57" s="72"/>
      <c r="B57" s="46"/>
      <c r="C57" s="96"/>
      <c r="D57" s="99"/>
      <c r="E57" s="251" t="s">
        <v>604</v>
      </c>
      <c r="F57" s="101"/>
      <c r="G57" s="102"/>
      <c r="H57" s="71"/>
    </row>
    <row r="58" spans="1:8">
      <c r="A58" s="7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5</v>
      </c>
      <c r="B59" s="106"/>
      <c r="C59" s="36" t="s">
        <v>605</v>
      </c>
      <c r="D59" s="37"/>
      <c r="E59" s="38" t="s">
        <v>606</v>
      </c>
      <c r="F59" s="39"/>
      <c r="G59" s="40" t="s">
        <v>39</v>
      </c>
      <c r="H59" s="107">
        <v>139820</v>
      </c>
    </row>
    <row r="60" spans="1:8" ht="26.4">
      <c r="A60" s="111"/>
      <c r="B60" s="112"/>
      <c r="C60" s="78"/>
      <c r="D60" s="79" t="s">
        <v>607</v>
      </c>
      <c r="E60" s="83" t="s">
        <v>608</v>
      </c>
      <c r="F60" s="73"/>
      <c r="G60" s="74" t="s">
        <v>39</v>
      </c>
      <c r="H60" s="114">
        <v>139820</v>
      </c>
    </row>
    <row r="61" spans="1:8">
      <c r="A61" s="111"/>
      <c r="B61" s="112"/>
      <c r="C61" s="78"/>
      <c r="D61" s="79"/>
      <c r="E61" s="98" t="s">
        <v>580</v>
      </c>
      <c r="F61" s="73"/>
      <c r="G61" s="74"/>
      <c r="H61" s="114"/>
    </row>
    <row r="62" spans="1:8">
      <c r="A62" s="111"/>
      <c r="B62" s="112"/>
      <c r="C62" s="113"/>
      <c r="D62" s="122"/>
      <c r="E62" s="251" t="s">
        <v>609</v>
      </c>
      <c r="F62" s="101">
        <f>F39</f>
        <v>89421</v>
      </c>
      <c r="G62" s="121"/>
      <c r="H62" s="107"/>
    </row>
    <row r="63" spans="1:8">
      <c r="A63" s="111"/>
      <c r="B63" s="112"/>
      <c r="C63" s="113"/>
      <c r="D63" s="122"/>
      <c r="E63" s="251"/>
      <c r="F63" s="101"/>
      <c r="G63" s="121"/>
      <c r="H63" s="107"/>
    </row>
    <row r="64" spans="1:8">
      <c r="A64" s="111"/>
      <c r="B64" s="112"/>
      <c r="C64" s="113"/>
      <c r="D64" s="122"/>
      <c r="E64" s="242" t="s">
        <v>586</v>
      </c>
      <c r="F64" s="101"/>
      <c r="G64" s="121"/>
      <c r="H64" s="107"/>
    </row>
    <row r="65" spans="1:8">
      <c r="A65" s="111"/>
      <c r="B65" s="112"/>
      <c r="C65" s="113"/>
      <c r="D65" s="122"/>
      <c r="E65" s="251" t="s">
        <v>610</v>
      </c>
      <c r="F65" s="101">
        <v>50399</v>
      </c>
      <c r="G65" s="121"/>
      <c r="H65" s="107"/>
    </row>
    <row r="66" spans="1:8">
      <c r="A66" s="111"/>
      <c r="B66" s="112"/>
      <c r="C66" s="113"/>
      <c r="D66" s="122"/>
      <c r="E66" s="244" t="s">
        <v>588</v>
      </c>
      <c r="F66" s="250">
        <f>F62+F65</f>
        <v>139820</v>
      </c>
      <c r="G66" s="121"/>
      <c r="H66" s="107"/>
    </row>
    <row r="67" spans="1:8">
      <c r="A67" s="72"/>
      <c r="B67" s="46"/>
      <c r="C67" s="96"/>
      <c r="D67" s="99"/>
      <c r="E67" s="100"/>
      <c r="F67" s="101"/>
      <c r="G67" s="102"/>
      <c r="H67" s="71"/>
    </row>
    <row r="68" spans="1:8" ht="26.4">
      <c r="A68" s="34">
        <f>MAX(A$1:A67)+1</f>
        <v>6</v>
      </c>
      <c r="B68" s="106"/>
      <c r="C68" s="36" t="s">
        <v>437</v>
      </c>
      <c r="D68" s="37"/>
      <c r="E68" s="38" t="s">
        <v>438</v>
      </c>
      <c r="F68" s="39"/>
      <c r="G68" s="40" t="s">
        <v>39</v>
      </c>
      <c r="H68" s="107">
        <v>413395</v>
      </c>
    </row>
    <row r="69" spans="1:8" ht="26.4">
      <c r="A69" s="111"/>
      <c r="B69" s="112"/>
      <c r="C69" s="113"/>
      <c r="D69" s="79" t="s">
        <v>611</v>
      </c>
      <c r="E69" s="83" t="s">
        <v>612</v>
      </c>
      <c r="F69" s="73"/>
      <c r="G69" s="74" t="s">
        <v>39</v>
      </c>
      <c r="H69" s="114">
        <v>89421</v>
      </c>
    </row>
    <row r="70" spans="1:8">
      <c r="A70" s="111"/>
      <c r="B70" s="112"/>
      <c r="C70" s="113"/>
      <c r="D70" s="79"/>
      <c r="E70" s="98" t="s">
        <v>580</v>
      </c>
      <c r="F70" s="73"/>
      <c r="G70" s="74"/>
      <c r="H70" s="114"/>
    </row>
    <row r="71" spans="1:8">
      <c r="A71" s="111"/>
      <c r="B71" s="112"/>
      <c r="C71" s="113"/>
      <c r="D71" s="122"/>
      <c r="E71" s="251" t="s">
        <v>613</v>
      </c>
      <c r="F71" s="252">
        <f>F62</f>
        <v>89421</v>
      </c>
      <c r="G71" s="121"/>
      <c r="H71" s="107"/>
    </row>
    <row r="72" spans="1:8" ht="26.4">
      <c r="A72" s="111"/>
      <c r="B72" s="112"/>
      <c r="C72" s="113"/>
      <c r="D72" s="79" t="s">
        <v>614</v>
      </c>
      <c r="E72" s="83" t="s">
        <v>615</v>
      </c>
      <c r="F72" s="73"/>
      <c r="G72" s="74" t="s">
        <v>39</v>
      </c>
      <c r="H72" s="114">
        <v>84109</v>
      </c>
    </row>
    <row r="73" spans="1:8">
      <c r="A73" s="111"/>
      <c r="B73" s="112"/>
      <c r="C73" s="113"/>
      <c r="D73" s="79"/>
      <c r="E73" s="98" t="s">
        <v>580</v>
      </c>
      <c r="F73" s="73"/>
      <c r="G73" s="74"/>
      <c r="H73" s="114"/>
    </row>
    <row r="74" spans="1:8" ht="26.4">
      <c r="A74" s="111"/>
      <c r="B74" s="112"/>
      <c r="C74" s="113"/>
      <c r="D74" s="122"/>
      <c r="E74" s="251" t="s">
        <v>616</v>
      </c>
      <c r="F74" s="252">
        <v>84109</v>
      </c>
      <c r="G74" s="121"/>
      <c r="H74" s="107"/>
    </row>
    <row r="75" spans="1:8" ht="26.4">
      <c r="A75" s="72"/>
      <c r="B75" s="46"/>
      <c r="C75" s="96"/>
      <c r="D75" s="79" t="s">
        <v>617</v>
      </c>
      <c r="E75" s="83" t="s">
        <v>618</v>
      </c>
      <c r="F75" s="73"/>
      <c r="G75" s="74" t="s">
        <v>39</v>
      </c>
      <c r="H75" s="75">
        <v>5312</v>
      </c>
    </row>
    <row r="76" spans="1:8">
      <c r="A76" s="72"/>
      <c r="B76" s="46"/>
      <c r="C76" s="96"/>
      <c r="D76" s="79"/>
      <c r="E76" s="98" t="s">
        <v>580</v>
      </c>
      <c r="F76" s="73"/>
      <c r="G76" s="74"/>
      <c r="H76" s="75"/>
    </row>
    <row r="77" spans="1:8">
      <c r="A77" s="69"/>
      <c r="B77" s="106"/>
      <c r="C77" s="36"/>
      <c r="D77" s="37"/>
      <c r="E77" s="251" t="s">
        <v>619</v>
      </c>
      <c r="F77" s="108">
        <f>F56</f>
        <v>5312</v>
      </c>
      <c r="G77" s="40"/>
      <c r="H77" s="107"/>
    </row>
    <row r="78" spans="1:8" ht="26.4">
      <c r="A78" s="111"/>
      <c r="B78" s="112"/>
      <c r="C78" s="78"/>
      <c r="D78" s="79" t="s">
        <v>620</v>
      </c>
      <c r="E78" s="83" t="s">
        <v>621</v>
      </c>
      <c r="F78" s="73"/>
      <c r="G78" s="74" t="s">
        <v>39</v>
      </c>
      <c r="H78" s="114">
        <v>5312</v>
      </c>
    </row>
    <row r="79" spans="1:8">
      <c r="A79" s="111"/>
      <c r="B79" s="112"/>
      <c r="C79" s="158"/>
      <c r="D79" s="79"/>
      <c r="E79" s="98" t="s">
        <v>580</v>
      </c>
      <c r="F79" s="73"/>
      <c r="G79" s="74"/>
      <c r="H79" s="114"/>
    </row>
    <row r="80" spans="1:8">
      <c r="A80" s="111"/>
      <c r="B80" s="106"/>
      <c r="C80" s="162"/>
      <c r="D80" s="117"/>
      <c r="E80" s="251" t="s">
        <v>622</v>
      </c>
      <c r="F80" s="163">
        <f>F56</f>
        <v>5312</v>
      </c>
      <c r="G80" s="118"/>
      <c r="H80" s="107"/>
    </row>
    <row r="81" spans="1:8" ht="26.4">
      <c r="A81" s="111"/>
      <c r="B81" s="106"/>
      <c r="C81" s="162"/>
      <c r="D81" s="79" t="s">
        <v>623</v>
      </c>
      <c r="E81" s="83" t="s">
        <v>624</v>
      </c>
      <c r="F81" s="73"/>
      <c r="G81" s="74" t="s">
        <v>39</v>
      </c>
      <c r="H81" s="114">
        <v>5312</v>
      </c>
    </row>
    <row r="82" spans="1:8">
      <c r="A82" s="111"/>
      <c r="B82" s="106"/>
      <c r="C82" s="162"/>
      <c r="D82" s="79"/>
      <c r="E82" s="98" t="s">
        <v>580</v>
      </c>
      <c r="F82" s="73"/>
      <c r="G82" s="74"/>
      <c r="H82" s="114"/>
    </row>
    <row r="83" spans="1:8">
      <c r="A83" s="69"/>
      <c r="B83" s="46"/>
      <c r="C83" s="36"/>
      <c r="D83" s="37"/>
      <c r="E83" s="251" t="s">
        <v>625</v>
      </c>
      <c r="F83" s="108">
        <f>F56</f>
        <v>5312</v>
      </c>
      <c r="G83" s="40"/>
      <c r="H83" s="71"/>
    </row>
    <row r="84" spans="1:8" ht="26.4">
      <c r="A84" s="62"/>
      <c r="B84" s="46"/>
      <c r="C84" s="78"/>
      <c r="D84" s="79" t="s">
        <v>439</v>
      </c>
      <c r="E84" s="83" t="s">
        <v>440</v>
      </c>
      <c r="F84" s="73"/>
      <c r="G84" s="74" t="s">
        <v>39</v>
      </c>
      <c r="H84" s="75">
        <v>223929</v>
      </c>
    </row>
    <row r="85" spans="1:8">
      <c r="A85" s="62"/>
      <c r="B85" s="46"/>
      <c r="C85" s="78"/>
      <c r="D85" s="79"/>
      <c r="E85" s="98" t="s">
        <v>580</v>
      </c>
      <c r="F85" s="73"/>
      <c r="G85" s="74"/>
      <c r="H85" s="75"/>
    </row>
    <row r="86" spans="1:8">
      <c r="A86" s="62"/>
      <c r="B86" s="46"/>
      <c r="C86" s="96"/>
      <c r="D86" s="99"/>
      <c r="E86" s="100" t="s">
        <v>626</v>
      </c>
      <c r="F86" s="131">
        <v>84109</v>
      </c>
      <c r="G86" s="102"/>
      <c r="H86" s="71"/>
    </row>
    <row r="87" spans="1:8">
      <c r="A87" s="62"/>
      <c r="B87" s="46"/>
      <c r="C87" s="96"/>
      <c r="D87" s="99"/>
      <c r="E87" s="100" t="s">
        <v>627</v>
      </c>
      <c r="F87" s="131">
        <v>5312</v>
      </c>
      <c r="G87" s="102"/>
      <c r="H87" s="71"/>
    </row>
    <row r="88" spans="1:8" ht="26.4">
      <c r="A88" s="62"/>
      <c r="B88" s="46"/>
      <c r="C88" s="96"/>
      <c r="D88" s="99"/>
      <c r="E88" s="100" t="s">
        <v>628</v>
      </c>
      <c r="F88" s="229">
        <v>84109</v>
      </c>
      <c r="G88" s="102"/>
      <c r="H88" s="71"/>
    </row>
    <row r="89" spans="1:8">
      <c r="A89" s="62"/>
      <c r="B89" s="46"/>
      <c r="C89" s="96"/>
      <c r="D89" s="99"/>
      <c r="E89" s="220"/>
      <c r="F89" s="131">
        <f>SUM(F86:F88)</f>
        <v>173530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>
      <c r="A91" s="62"/>
      <c r="B91" s="46"/>
      <c r="C91" s="96"/>
      <c r="D91" s="99"/>
      <c r="E91" s="242" t="s">
        <v>586</v>
      </c>
      <c r="F91" s="131"/>
      <c r="G91" s="102"/>
      <c r="H91" s="71"/>
    </row>
    <row r="92" spans="1:8">
      <c r="A92" s="62"/>
      <c r="B92" s="46"/>
      <c r="C92" s="96"/>
      <c r="D92" s="99"/>
      <c r="E92" s="220" t="s">
        <v>629</v>
      </c>
      <c r="F92" s="131">
        <v>50399</v>
      </c>
      <c r="G92" s="102"/>
      <c r="H92" s="71"/>
    </row>
    <row r="93" spans="1:8">
      <c r="A93" s="62"/>
      <c r="B93" s="46"/>
      <c r="C93" s="96"/>
      <c r="D93" s="99"/>
      <c r="E93" s="244" t="s">
        <v>588</v>
      </c>
      <c r="F93" s="232">
        <f>F89+F92</f>
        <v>223929</v>
      </c>
      <c r="G93" s="102"/>
      <c r="H93" s="71"/>
    </row>
    <row r="94" spans="1:8">
      <c r="A94" s="69"/>
      <c r="B94" s="46"/>
      <c r="C94" s="36"/>
      <c r="D94" s="37"/>
      <c r="E94" s="38"/>
      <c r="F94" s="39"/>
      <c r="G94" s="40"/>
      <c r="H94" s="71"/>
    </row>
    <row r="95" spans="1:8" ht="26.4">
      <c r="A95" s="34">
        <f>MAX(A$1:A94)+1</f>
        <v>7</v>
      </c>
      <c r="B95" s="46"/>
      <c r="C95" s="36" t="s">
        <v>630</v>
      </c>
      <c r="D95" s="37"/>
      <c r="E95" s="38" t="s">
        <v>631</v>
      </c>
      <c r="F95" s="39"/>
      <c r="G95" s="40" t="s">
        <v>39</v>
      </c>
      <c r="H95" s="71">
        <v>139820</v>
      </c>
    </row>
    <row r="96" spans="1:8" ht="26.4">
      <c r="A96" s="62"/>
      <c r="B96" s="46"/>
      <c r="C96" s="78"/>
      <c r="D96" s="79" t="s">
        <v>632</v>
      </c>
      <c r="E96" s="83" t="s">
        <v>633</v>
      </c>
      <c r="F96" s="73"/>
      <c r="G96" s="74" t="s">
        <v>39</v>
      </c>
      <c r="H96" s="75">
        <v>139820</v>
      </c>
    </row>
    <row r="97" spans="1:8">
      <c r="A97" s="62"/>
      <c r="B97" s="46"/>
      <c r="C97" s="78"/>
      <c r="D97" s="79"/>
      <c r="E97" s="98" t="s">
        <v>580</v>
      </c>
      <c r="F97" s="73"/>
      <c r="G97" s="74"/>
      <c r="H97" s="75"/>
    </row>
    <row r="98" spans="1:8">
      <c r="A98" s="62"/>
      <c r="B98" s="46"/>
      <c r="C98" s="96"/>
      <c r="D98" s="99"/>
      <c r="E98" s="100" t="s">
        <v>634</v>
      </c>
      <c r="F98" s="101">
        <f>F71</f>
        <v>89421</v>
      </c>
      <c r="G98" s="102"/>
      <c r="H98" s="71"/>
    </row>
    <row r="99" spans="1:8">
      <c r="A99" s="62"/>
      <c r="B99" s="46"/>
      <c r="C99" s="96"/>
      <c r="D99" s="99"/>
      <c r="E99" s="100"/>
      <c r="F99" s="101"/>
      <c r="G99" s="102"/>
      <c r="H99" s="71"/>
    </row>
    <row r="100" spans="1:8">
      <c r="A100" s="62"/>
      <c r="B100" s="46"/>
      <c r="C100" s="96"/>
      <c r="D100" s="99"/>
      <c r="E100" s="242" t="s">
        <v>586</v>
      </c>
      <c r="F100" s="101"/>
      <c r="G100" s="102"/>
      <c r="H100" s="71"/>
    </row>
    <row r="101" spans="1:8">
      <c r="A101" s="62"/>
      <c r="B101" s="46"/>
      <c r="C101" s="96"/>
      <c r="D101" s="99"/>
      <c r="E101" s="243" t="s">
        <v>635</v>
      </c>
      <c r="F101" s="101">
        <f>F65</f>
        <v>50399</v>
      </c>
      <c r="G101" s="102"/>
      <c r="H101" s="71"/>
    </row>
    <row r="102" spans="1:8">
      <c r="A102" s="62"/>
      <c r="B102" s="46"/>
      <c r="C102" s="96"/>
      <c r="D102" s="99"/>
      <c r="E102" s="244" t="s">
        <v>588</v>
      </c>
      <c r="F102" s="250">
        <f>F98+F101</f>
        <v>139820</v>
      </c>
      <c r="G102" s="102"/>
      <c r="H102" s="71"/>
    </row>
    <row r="103" spans="1:8">
      <c r="A103" s="62"/>
      <c r="B103" s="46"/>
      <c r="C103" s="96"/>
      <c r="D103" s="99"/>
      <c r="E103" s="244"/>
      <c r="F103" s="250"/>
      <c r="G103" s="102"/>
      <c r="H103" s="71"/>
    </row>
    <row r="104" spans="1:8" ht="26.4">
      <c r="A104" s="34">
        <f>MAX(A$1:A103)+1</f>
        <v>8</v>
      </c>
      <c r="B104" s="46"/>
      <c r="C104" s="36" t="s">
        <v>636</v>
      </c>
      <c r="D104" s="37"/>
      <c r="E104" s="38" t="s">
        <v>637</v>
      </c>
      <c r="F104" s="39"/>
      <c r="G104" s="40" t="s">
        <v>64</v>
      </c>
      <c r="H104" s="71">
        <v>22083</v>
      </c>
    </row>
    <row r="105" spans="1:8" ht="26.4">
      <c r="A105" s="62"/>
      <c r="B105" s="46"/>
      <c r="C105" s="78"/>
      <c r="D105" s="79" t="s">
        <v>638</v>
      </c>
      <c r="E105" s="83" t="s">
        <v>639</v>
      </c>
      <c r="F105" s="73"/>
      <c r="G105" s="74" t="s">
        <v>64</v>
      </c>
      <c r="H105" s="75">
        <v>22083</v>
      </c>
    </row>
    <row r="106" spans="1:8">
      <c r="A106" s="62"/>
      <c r="B106" s="46"/>
      <c r="C106" s="96"/>
      <c r="D106" s="99"/>
      <c r="E106" s="242" t="s">
        <v>586</v>
      </c>
      <c r="F106" s="250"/>
      <c r="G106" s="102"/>
      <c r="H106" s="71"/>
    </row>
    <row r="107" spans="1:8">
      <c r="A107" s="62"/>
      <c r="B107" s="46"/>
      <c r="C107" s="96"/>
      <c r="D107" s="99"/>
      <c r="E107" s="48" t="s">
        <v>640</v>
      </c>
      <c r="F107" s="101">
        <v>12966</v>
      </c>
      <c r="G107" s="102"/>
      <c r="H107" s="71"/>
    </row>
    <row r="108" spans="1:8">
      <c r="A108" s="62"/>
      <c r="B108" s="46"/>
      <c r="C108" s="96"/>
      <c r="D108" s="99"/>
      <c r="E108" s="48" t="s">
        <v>641</v>
      </c>
      <c r="F108" s="101">
        <v>4422</v>
      </c>
      <c r="G108" s="102"/>
      <c r="H108" s="71"/>
    </row>
    <row r="109" spans="1:8">
      <c r="A109" s="62"/>
      <c r="B109" s="46"/>
      <c r="C109" s="96"/>
      <c r="D109" s="99"/>
      <c r="E109" s="48" t="s">
        <v>642</v>
      </c>
      <c r="F109" s="101">
        <v>3130</v>
      </c>
      <c r="G109" s="102"/>
      <c r="H109" s="71"/>
    </row>
    <row r="110" spans="1:8">
      <c r="A110" s="62"/>
      <c r="B110" s="46"/>
      <c r="C110" s="96"/>
      <c r="D110" s="99"/>
      <c r="E110" s="48" t="s">
        <v>643</v>
      </c>
      <c r="F110" s="103">
        <v>1565</v>
      </c>
      <c r="G110" s="102"/>
      <c r="H110" s="71"/>
    </row>
    <row r="111" spans="1:8">
      <c r="A111" s="62"/>
      <c r="B111" s="46"/>
      <c r="C111" s="96"/>
      <c r="D111" s="99"/>
      <c r="E111" s="244"/>
      <c r="F111" s="101">
        <f>SUM(F107:F110)</f>
        <v>22083</v>
      </c>
      <c r="G111" s="102"/>
      <c r="H111" s="71"/>
    </row>
    <row r="112" spans="1:8">
      <c r="A112" s="62"/>
      <c r="B112" s="46"/>
      <c r="C112" s="96"/>
      <c r="D112" s="99"/>
      <c r="E112" s="244"/>
      <c r="F112" s="101"/>
      <c r="G112" s="102"/>
      <c r="H112" s="71"/>
    </row>
    <row r="113" spans="1:8" ht="26.4">
      <c r="A113" s="34">
        <f>MAX(A$1:A112)+1</f>
        <v>9</v>
      </c>
      <c r="B113" s="46"/>
      <c r="C113" s="36" t="s">
        <v>463</v>
      </c>
      <c r="D113" s="37"/>
      <c r="E113" s="38" t="s">
        <v>464</v>
      </c>
      <c r="F113" s="39"/>
      <c r="G113" s="40" t="s">
        <v>64</v>
      </c>
      <c r="H113" s="71">
        <v>132498</v>
      </c>
    </row>
    <row r="114" spans="1:8" ht="26.4">
      <c r="A114" s="62"/>
      <c r="B114" s="46"/>
      <c r="C114" s="78"/>
      <c r="D114" s="79" t="s">
        <v>465</v>
      </c>
      <c r="E114" s="83" t="s">
        <v>466</v>
      </c>
      <c r="F114" s="73"/>
      <c r="G114" s="74" t="s">
        <v>64</v>
      </c>
      <c r="H114" s="75">
        <v>132498</v>
      </c>
    </row>
    <row r="115" spans="1:8">
      <c r="A115" s="62"/>
      <c r="B115" s="46"/>
      <c r="C115" s="96"/>
      <c r="D115" s="99"/>
      <c r="E115" s="242" t="s">
        <v>586</v>
      </c>
      <c r="F115" s="101"/>
      <c r="G115" s="102"/>
      <c r="H115" s="71"/>
    </row>
    <row r="116" spans="1:8" ht="26.4">
      <c r="A116" s="62"/>
      <c r="B116" s="46"/>
      <c r="C116" s="96"/>
      <c r="D116" s="99"/>
      <c r="E116" s="253" t="s">
        <v>644</v>
      </c>
      <c r="F116" s="101">
        <v>66249</v>
      </c>
      <c r="G116" s="102"/>
      <c r="H116" s="71"/>
    </row>
    <row r="117" spans="1:8" ht="26.4">
      <c r="A117" s="62"/>
      <c r="B117" s="46"/>
      <c r="C117" s="96"/>
      <c r="D117" s="99"/>
      <c r="E117" s="253" t="s">
        <v>645</v>
      </c>
      <c r="F117" s="103">
        <v>66249</v>
      </c>
      <c r="G117" s="102"/>
      <c r="H117" s="71"/>
    </row>
    <row r="118" spans="1:8">
      <c r="A118" s="62"/>
      <c r="B118" s="46"/>
      <c r="C118" s="96"/>
      <c r="D118" s="99"/>
      <c r="E118" s="253"/>
      <c r="F118" s="101">
        <f>SUM(F116:F117)</f>
        <v>132498</v>
      </c>
      <c r="G118" s="102"/>
      <c r="H118" s="71"/>
    </row>
    <row r="119" spans="1:8">
      <c r="A119" s="62"/>
      <c r="B119" s="46"/>
      <c r="C119" s="96"/>
      <c r="D119" s="99"/>
      <c r="E119" s="253"/>
      <c r="F119" s="250"/>
      <c r="G119" s="102"/>
      <c r="H119" s="71"/>
    </row>
    <row r="120" spans="1:8" ht="26.4">
      <c r="A120" s="34">
        <f>MAX(A$1:A117)+1</f>
        <v>10</v>
      </c>
      <c r="B120" s="46"/>
      <c r="C120" s="36" t="s">
        <v>230</v>
      </c>
      <c r="D120" s="37"/>
      <c r="E120" s="38" t="s">
        <v>231</v>
      </c>
      <c r="F120" s="39"/>
      <c r="G120" s="40" t="s">
        <v>39</v>
      </c>
      <c r="H120" s="71">
        <v>5312</v>
      </c>
    </row>
    <row r="121" spans="1:8" ht="26.4">
      <c r="A121" s="62"/>
      <c r="B121" s="46"/>
      <c r="C121" s="78"/>
      <c r="D121" s="79" t="s">
        <v>232</v>
      </c>
      <c r="E121" s="83" t="s">
        <v>233</v>
      </c>
      <c r="F121" s="73"/>
      <c r="G121" s="74" t="s">
        <v>39</v>
      </c>
      <c r="H121" s="75">
        <v>5312</v>
      </c>
    </row>
    <row r="122" spans="1:8">
      <c r="A122" s="62"/>
      <c r="B122" s="46"/>
      <c r="C122" s="78"/>
      <c r="D122" s="79"/>
      <c r="E122" s="98" t="s">
        <v>580</v>
      </c>
      <c r="F122" s="73"/>
      <c r="G122" s="74"/>
      <c r="H122" s="75"/>
    </row>
    <row r="123" spans="1:8">
      <c r="A123" s="62"/>
      <c r="B123" s="46"/>
      <c r="C123" s="96"/>
      <c r="D123" s="99"/>
      <c r="E123" s="251" t="s">
        <v>646</v>
      </c>
      <c r="F123" s="131">
        <f>F77</f>
        <v>5312</v>
      </c>
      <c r="G123" s="102"/>
      <c r="H123" s="71"/>
    </row>
    <row r="124" spans="1:8">
      <c r="A124" s="62"/>
      <c r="B124" s="46"/>
      <c r="C124" s="96"/>
      <c r="D124" s="79"/>
      <c r="E124" s="83"/>
      <c r="F124" s="73"/>
      <c r="G124" s="74"/>
      <c r="H124" s="75"/>
    </row>
    <row r="125" spans="1:8">
      <c r="A125" s="62"/>
      <c r="B125" s="46"/>
      <c r="C125" s="96"/>
      <c r="D125" s="99"/>
      <c r="E125" s="100"/>
      <c r="F125" s="131"/>
      <c r="G125" s="102"/>
      <c r="H125" s="71"/>
    </row>
    <row r="126" spans="1:8">
      <c r="A126" s="62"/>
      <c r="B126" s="35" t="s">
        <v>122</v>
      </c>
      <c r="C126" s="119"/>
      <c r="D126" s="120"/>
      <c r="E126" s="53" t="s">
        <v>123</v>
      </c>
      <c r="F126" s="101"/>
      <c r="G126" s="102"/>
      <c r="H126" s="71"/>
    </row>
    <row r="127" spans="1:8">
      <c r="A127" s="62"/>
      <c r="B127" s="46"/>
      <c r="C127" s="96"/>
      <c r="D127" s="99"/>
      <c r="E127" s="230"/>
      <c r="F127" s="131"/>
      <c r="G127" s="102"/>
      <c r="H127" s="71"/>
    </row>
    <row r="128" spans="1:8" ht="26.4">
      <c r="A128" s="34">
        <f>MAX(A$1:A126)+1</f>
        <v>11</v>
      </c>
      <c r="B128" s="46"/>
      <c r="C128" s="36" t="s">
        <v>491</v>
      </c>
      <c r="D128" s="37"/>
      <c r="E128" s="38" t="s">
        <v>492</v>
      </c>
      <c r="F128" s="39"/>
      <c r="G128" s="40" t="s">
        <v>64</v>
      </c>
      <c r="H128" s="71">
        <v>22083</v>
      </c>
    </row>
    <row r="129" spans="1:9" ht="26.4">
      <c r="A129" s="62"/>
      <c r="B129" s="46"/>
      <c r="C129" s="96"/>
      <c r="D129" s="79" t="s">
        <v>493</v>
      </c>
      <c r="E129" s="83" t="s">
        <v>494</v>
      </c>
      <c r="F129" s="73"/>
      <c r="G129" s="74" t="s">
        <v>64</v>
      </c>
      <c r="H129" s="75">
        <v>22083</v>
      </c>
    </row>
    <row r="130" spans="1:9">
      <c r="A130" s="62"/>
      <c r="B130" s="46"/>
      <c r="C130" s="96"/>
      <c r="D130" s="99"/>
      <c r="E130" s="242" t="s">
        <v>586</v>
      </c>
      <c r="F130" s="131"/>
      <c r="G130" s="102"/>
      <c r="H130" s="71"/>
    </row>
    <row r="131" spans="1:9">
      <c r="A131" s="62"/>
      <c r="B131" s="46"/>
      <c r="C131" s="96"/>
      <c r="D131" s="99"/>
      <c r="E131" s="253" t="s">
        <v>647</v>
      </c>
      <c r="F131" s="131">
        <v>22083</v>
      </c>
      <c r="G131" s="102"/>
      <c r="H131" s="71"/>
    </row>
    <row r="132" spans="1:9">
      <c r="A132" s="62"/>
      <c r="B132" s="46"/>
      <c r="C132" s="96"/>
      <c r="D132" s="99"/>
      <c r="E132" s="254"/>
      <c r="F132" s="232"/>
      <c r="G132" s="102"/>
      <c r="H132" s="71"/>
    </row>
    <row r="133" spans="1:9">
      <c r="A133" s="34"/>
      <c r="B133" s="233"/>
      <c r="C133" s="36"/>
      <c r="D133" s="37"/>
      <c r="E133" s="38"/>
      <c r="F133" s="39"/>
      <c r="G133" s="40"/>
      <c r="H133" s="234"/>
    </row>
    <row r="134" spans="1:9" ht="14.4" thickBot="1">
      <c r="A134" s="135"/>
      <c r="B134" s="136"/>
      <c r="C134" s="136"/>
      <c r="D134" s="136"/>
      <c r="E134" s="137"/>
      <c r="F134" s="138"/>
      <c r="G134" s="136"/>
      <c r="H134" s="139"/>
    </row>
    <row r="135" spans="1:9">
      <c r="E135" s="6"/>
      <c r="F135" s="141"/>
      <c r="H135" s="2760"/>
      <c r="I13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I9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552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.6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8917.19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42.19</v>
      </c>
    </row>
    <row r="12" spans="1:8" ht="26.4">
      <c r="A12" s="72"/>
      <c r="B12" s="46"/>
      <c r="C12" s="78"/>
      <c r="D12" s="79"/>
      <c r="E12" s="48" t="s">
        <v>553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554</v>
      </c>
      <c r="F13" s="49">
        <f>0.75*0.75*65</f>
        <v>36.5625</v>
      </c>
      <c r="G13" s="74"/>
      <c r="H13" s="71"/>
    </row>
    <row r="14" spans="1:8">
      <c r="A14" s="72"/>
      <c r="B14" s="46"/>
      <c r="C14" s="78"/>
      <c r="D14" s="79"/>
      <c r="E14" s="48" t="s">
        <v>555</v>
      </c>
      <c r="F14" s="81">
        <f>0.75*0.75*10</f>
        <v>5.625</v>
      </c>
      <c r="G14" s="74"/>
      <c r="H14" s="71"/>
    </row>
    <row r="15" spans="1:8">
      <c r="A15" s="72"/>
      <c r="B15" s="46"/>
      <c r="C15" s="78"/>
      <c r="D15" s="79"/>
      <c r="E15" s="240"/>
      <c r="F15" s="49">
        <f>SUM(F13:F14)</f>
        <v>42.1875</v>
      </c>
      <c r="G15" s="74"/>
      <c r="H15" s="71"/>
    </row>
    <row r="16" spans="1:8">
      <c r="A16" s="72"/>
      <c r="B16" s="46"/>
      <c r="C16" s="78"/>
      <c r="D16" s="79" t="s">
        <v>433</v>
      </c>
      <c r="E16" s="83" t="s">
        <v>434</v>
      </c>
      <c r="F16" s="73"/>
      <c r="G16" s="74" t="s">
        <v>39</v>
      </c>
      <c r="H16" s="75">
        <v>8875</v>
      </c>
    </row>
    <row r="17" spans="1:8" ht="26.4">
      <c r="A17" s="72"/>
      <c r="B17" s="46"/>
      <c r="C17" s="215"/>
      <c r="D17" s="216"/>
      <c r="E17" s="48" t="s">
        <v>556</v>
      </c>
      <c r="F17" s="217"/>
      <c r="G17" s="67"/>
      <c r="H17" s="71"/>
    </row>
    <row r="18" spans="1:8" ht="15.6">
      <c r="A18" s="72"/>
      <c r="B18" s="63"/>
      <c r="C18" s="218"/>
      <c r="D18" s="219"/>
      <c r="E18" s="48" t="s">
        <v>557</v>
      </c>
      <c r="F18" s="108">
        <f>0.5*0.5*35500</f>
        <v>8875</v>
      </c>
      <c r="G18" s="67"/>
      <c r="H18" s="71"/>
    </row>
    <row r="19" spans="1:8">
      <c r="A19" s="72"/>
      <c r="B19" s="46"/>
      <c r="C19" s="96"/>
      <c r="D19" s="99"/>
      <c r="E19" s="220"/>
      <c r="F19" s="221"/>
      <c r="G19" s="102"/>
      <c r="H19" s="71"/>
    </row>
    <row r="20" spans="1:8" ht="26.4">
      <c r="A20" s="69">
        <f>MAX(A$1:A19)+1</f>
        <v>2</v>
      </c>
      <c r="B20" s="46"/>
      <c r="C20" s="36" t="s">
        <v>437</v>
      </c>
      <c r="D20" s="37"/>
      <c r="E20" s="38" t="s">
        <v>438</v>
      </c>
      <c r="F20" s="39"/>
      <c r="G20" s="40" t="s">
        <v>39</v>
      </c>
      <c r="H20" s="71">
        <v>17096.25</v>
      </c>
    </row>
    <row r="21" spans="1:8" ht="26.4">
      <c r="A21" s="72"/>
      <c r="B21" s="46"/>
      <c r="C21" s="96"/>
      <c r="D21" s="79" t="s">
        <v>439</v>
      </c>
      <c r="E21" s="83" t="s">
        <v>440</v>
      </c>
      <c r="F21" s="73"/>
      <c r="G21" s="74" t="s">
        <v>39</v>
      </c>
      <c r="H21" s="75">
        <v>17096.25</v>
      </c>
    </row>
    <row r="22" spans="1:8">
      <c r="A22" s="222"/>
      <c r="B22" s="46"/>
      <c r="C22" s="96"/>
      <c r="D22" s="99"/>
      <c r="E22" s="100" t="s">
        <v>558</v>
      </c>
      <c r="F22" s="223"/>
      <c r="G22" s="224"/>
      <c r="H22" s="75"/>
    </row>
    <row r="23" spans="1:8">
      <c r="A23" s="72"/>
      <c r="B23" s="46"/>
      <c r="C23" s="96"/>
      <c r="D23" s="99"/>
      <c r="E23" s="100" t="s">
        <v>559</v>
      </c>
      <c r="F23" s="101">
        <f>0.16*35500</f>
        <v>5680</v>
      </c>
      <c r="G23" s="102"/>
      <c r="H23" s="71"/>
    </row>
    <row r="24" spans="1:8">
      <c r="A24" s="111"/>
      <c r="B24" s="106"/>
      <c r="C24" s="116"/>
      <c r="D24" s="117"/>
      <c r="E24" s="100" t="s">
        <v>560</v>
      </c>
      <c r="F24" s="103">
        <f>0.25*75</f>
        <v>18.75</v>
      </c>
      <c r="G24" s="118"/>
      <c r="H24" s="107"/>
    </row>
    <row r="25" spans="1:8">
      <c r="A25" s="72"/>
      <c r="B25" s="46"/>
      <c r="C25" s="96"/>
      <c r="D25" s="99"/>
      <c r="E25" s="100"/>
      <c r="F25" s="101">
        <f>SUM(F23:F24)</f>
        <v>5698.75</v>
      </c>
      <c r="G25" s="102"/>
      <c r="H25" s="71"/>
    </row>
    <row r="26" spans="1:8">
      <c r="A26" s="72"/>
      <c r="B26" s="46"/>
      <c r="C26" s="96"/>
      <c r="D26" s="99"/>
      <c r="E26" s="220"/>
      <c r="F26" s="131"/>
      <c r="G26" s="102"/>
      <c r="H26" s="71"/>
    </row>
    <row r="27" spans="1:8" ht="26.4">
      <c r="A27" s="111"/>
      <c r="B27" s="106"/>
      <c r="C27" s="116"/>
      <c r="D27" s="117"/>
      <c r="E27" s="100" t="s">
        <v>561</v>
      </c>
      <c r="F27" s="225"/>
      <c r="G27" s="118"/>
      <c r="H27" s="107"/>
    </row>
    <row r="28" spans="1:8">
      <c r="A28" s="72"/>
      <c r="B28" s="46"/>
      <c r="C28" s="96"/>
      <c r="D28" s="99"/>
      <c r="E28" s="100" t="s">
        <v>562</v>
      </c>
      <c r="F28" s="101">
        <f>0.16*35500</f>
        <v>5680</v>
      </c>
      <c r="G28" s="102"/>
      <c r="H28" s="71"/>
    </row>
    <row r="29" spans="1:8">
      <c r="A29" s="72"/>
      <c r="B29" s="46"/>
      <c r="C29" s="96"/>
      <c r="D29" s="99"/>
      <c r="E29" s="100" t="s">
        <v>563</v>
      </c>
      <c r="F29" s="103">
        <f>0.25*75</f>
        <v>18.75</v>
      </c>
      <c r="G29" s="102"/>
      <c r="H29" s="71"/>
    </row>
    <row r="30" spans="1:8">
      <c r="A30" s="111"/>
      <c r="B30" s="106"/>
      <c r="C30" s="116"/>
      <c r="D30" s="117"/>
      <c r="E30" s="100"/>
      <c r="F30" s="101">
        <f>SUM(F28:F29)</f>
        <v>5698.75</v>
      </c>
      <c r="G30" s="118"/>
      <c r="H30" s="107"/>
    </row>
    <row r="31" spans="1:8">
      <c r="A31" s="111"/>
      <c r="B31" s="112"/>
      <c r="C31" s="113"/>
      <c r="D31" s="122"/>
      <c r="E31" s="226"/>
      <c r="F31" s="226"/>
      <c r="G31" s="121"/>
      <c r="H31" s="114"/>
    </row>
    <row r="32" spans="1:8">
      <c r="A32" s="111"/>
      <c r="B32" s="112"/>
      <c r="C32" s="113"/>
      <c r="D32" s="122"/>
      <c r="E32" s="100" t="s">
        <v>564</v>
      </c>
      <c r="F32" s="225"/>
      <c r="G32" s="121"/>
      <c r="H32" s="107"/>
    </row>
    <row r="33" spans="1:8">
      <c r="A33" s="72"/>
      <c r="B33" s="46"/>
      <c r="C33" s="96"/>
      <c r="D33" s="99"/>
      <c r="E33" s="100" t="s">
        <v>565</v>
      </c>
      <c r="F33" s="101">
        <f>0.16*35500</f>
        <v>5680</v>
      </c>
      <c r="G33" s="102"/>
      <c r="H33" s="71"/>
    </row>
    <row r="34" spans="1:8">
      <c r="A34" s="111"/>
      <c r="B34" s="106"/>
      <c r="C34" s="116"/>
      <c r="D34" s="117"/>
      <c r="E34" s="100" t="s">
        <v>566</v>
      </c>
      <c r="F34" s="103">
        <f>0.25*75</f>
        <v>18.75</v>
      </c>
      <c r="G34" s="118"/>
      <c r="H34" s="107"/>
    </row>
    <row r="35" spans="1:8">
      <c r="A35" s="111"/>
      <c r="B35" s="112"/>
      <c r="C35" s="113"/>
      <c r="D35" s="122"/>
      <c r="E35" s="100"/>
      <c r="F35" s="101">
        <f>SUM(F33:F34)</f>
        <v>5698.75</v>
      </c>
      <c r="G35" s="121"/>
      <c r="H35" s="114"/>
    </row>
    <row r="36" spans="1:8">
      <c r="A36" s="111"/>
      <c r="B36" s="112"/>
      <c r="C36" s="113"/>
      <c r="D36" s="122"/>
      <c r="E36" s="200" t="s">
        <v>101</v>
      </c>
      <c r="F36" s="201">
        <f>F25+F30+F35</f>
        <v>17096.25</v>
      </c>
      <c r="G36" s="121"/>
      <c r="H36" s="107"/>
    </row>
    <row r="37" spans="1:8">
      <c r="A37" s="72"/>
      <c r="B37" s="46"/>
      <c r="C37" s="96"/>
      <c r="D37" s="99"/>
      <c r="E37" s="220"/>
      <c r="F37" s="227"/>
      <c r="G37" s="102"/>
      <c r="H37" s="71"/>
    </row>
    <row r="38" spans="1:8" ht="26.4">
      <c r="A38" s="69">
        <f>MAX(A$1:A37)+1</f>
        <v>3</v>
      </c>
      <c r="B38" s="106"/>
      <c r="C38" s="36" t="s">
        <v>450</v>
      </c>
      <c r="D38" s="37"/>
      <c r="E38" s="38" t="s">
        <v>451</v>
      </c>
      <c r="F38" s="39"/>
      <c r="G38" s="40" t="s">
        <v>64</v>
      </c>
      <c r="H38" s="107">
        <v>35500</v>
      </c>
    </row>
    <row r="39" spans="1:8" ht="26.4">
      <c r="A39" s="111"/>
      <c r="B39" s="112"/>
      <c r="C39" s="78"/>
      <c r="D39" s="79" t="s">
        <v>455</v>
      </c>
      <c r="E39" s="83" t="s">
        <v>456</v>
      </c>
      <c r="F39" s="73"/>
      <c r="G39" s="74" t="s">
        <v>64</v>
      </c>
      <c r="H39" s="114">
        <v>35500</v>
      </c>
    </row>
    <row r="40" spans="1:8">
      <c r="A40" s="111"/>
      <c r="B40" s="106"/>
      <c r="C40" s="162"/>
      <c r="D40" s="117"/>
      <c r="E40" s="100" t="s">
        <v>454</v>
      </c>
      <c r="F40" s="163">
        <v>35500</v>
      </c>
      <c r="G40" s="118"/>
      <c r="H40" s="107"/>
    </row>
    <row r="41" spans="1:8">
      <c r="A41" s="111"/>
      <c r="B41" s="106"/>
      <c r="C41" s="162"/>
      <c r="D41" s="117"/>
      <c r="E41" s="228"/>
      <c r="F41" s="163"/>
      <c r="G41" s="118"/>
      <c r="H41" s="107"/>
    </row>
    <row r="42" spans="1:8" ht="26.4">
      <c r="A42" s="69">
        <f>MAX(A$1:A41)+1</f>
        <v>4</v>
      </c>
      <c r="B42" s="46"/>
      <c r="C42" s="36" t="s">
        <v>457</v>
      </c>
      <c r="D42" s="37"/>
      <c r="E42" s="38" t="s">
        <v>458</v>
      </c>
      <c r="F42" s="39"/>
      <c r="G42" s="40" t="s">
        <v>64</v>
      </c>
      <c r="H42" s="71">
        <v>75</v>
      </c>
    </row>
    <row r="43" spans="1:8" ht="26.4">
      <c r="A43" s="62"/>
      <c r="B43" s="46"/>
      <c r="C43" s="78"/>
      <c r="D43" s="79" t="s">
        <v>459</v>
      </c>
      <c r="E43" s="83" t="s">
        <v>460</v>
      </c>
      <c r="F43" s="73"/>
      <c r="G43" s="74" t="s">
        <v>64</v>
      </c>
      <c r="H43" s="75">
        <v>75</v>
      </c>
    </row>
    <row r="44" spans="1:8">
      <c r="A44" s="62"/>
      <c r="B44" s="46"/>
      <c r="C44" s="96"/>
      <c r="D44" s="99"/>
      <c r="E44" s="100" t="s">
        <v>461</v>
      </c>
      <c r="F44" s="131">
        <v>65</v>
      </c>
      <c r="G44" s="102"/>
      <c r="H44" s="71"/>
    </row>
    <row r="45" spans="1:8">
      <c r="A45" s="62"/>
      <c r="B45" s="46"/>
      <c r="C45" s="96"/>
      <c r="D45" s="99"/>
      <c r="E45" s="100" t="s">
        <v>462</v>
      </c>
      <c r="F45" s="229">
        <v>10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75</v>
      </c>
      <c r="G46" s="102"/>
      <c r="H46" s="71"/>
    </row>
    <row r="47" spans="1:8">
      <c r="A47" s="62"/>
      <c r="B47" s="46"/>
      <c r="C47" s="96"/>
      <c r="D47" s="99"/>
      <c r="E47" s="220"/>
      <c r="F47" s="131"/>
      <c r="G47" s="102"/>
      <c r="H47" s="71"/>
    </row>
    <row r="48" spans="1:8" ht="26.4">
      <c r="A48" s="69">
        <f>MAX(A$1:A47)+1</f>
        <v>5</v>
      </c>
      <c r="B48" s="46"/>
      <c r="C48" s="36" t="s">
        <v>463</v>
      </c>
      <c r="D48" s="37"/>
      <c r="E48" s="38" t="s">
        <v>464</v>
      </c>
      <c r="F48" s="39"/>
      <c r="G48" s="40" t="s">
        <v>64</v>
      </c>
      <c r="H48" s="71">
        <v>569200</v>
      </c>
    </row>
    <row r="49" spans="1:8" ht="26.4">
      <c r="A49" s="62"/>
      <c r="B49" s="46"/>
      <c r="C49" s="78"/>
      <c r="D49" s="79" t="s">
        <v>465</v>
      </c>
      <c r="E49" s="83" t="s">
        <v>466</v>
      </c>
      <c r="F49" s="73"/>
      <c r="G49" s="74" t="s">
        <v>64</v>
      </c>
      <c r="H49" s="75">
        <v>1200</v>
      </c>
    </row>
    <row r="50" spans="1:8">
      <c r="A50" s="62"/>
      <c r="B50" s="46"/>
      <c r="C50" s="96"/>
      <c r="D50" s="99"/>
      <c r="E50" s="100" t="s">
        <v>567</v>
      </c>
      <c r="F50" s="131"/>
      <c r="G50" s="102"/>
      <c r="H50" s="71"/>
    </row>
    <row r="51" spans="1:8">
      <c r="A51" s="62"/>
      <c r="B51" s="46"/>
      <c r="C51" s="96"/>
      <c r="D51" s="99"/>
      <c r="E51" s="100" t="s">
        <v>568</v>
      </c>
      <c r="F51" s="101">
        <f>75*12</f>
        <v>900</v>
      </c>
      <c r="G51" s="102"/>
      <c r="H51" s="71"/>
    </row>
    <row r="52" spans="1:8">
      <c r="A52" s="62"/>
      <c r="B52" s="46"/>
      <c r="C52" s="96"/>
      <c r="D52" s="99"/>
      <c r="E52" s="230"/>
      <c r="F52" s="131"/>
      <c r="G52" s="102"/>
      <c r="H52" s="71"/>
    </row>
    <row r="53" spans="1:8" ht="92.4">
      <c r="A53" s="62"/>
      <c r="B53" s="46"/>
      <c r="C53" s="96"/>
      <c r="D53" s="99"/>
      <c r="E53" s="100" t="s">
        <v>569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570</v>
      </c>
      <c r="F54" s="131">
        <f>75*4</f>
        <v>300</v>
      </c>
      <c r="G54" s="102"/>
      <c r="H54" s="71"/>
    </row>
    <row r="55" spans="1:8">
      <c r="A55" s="62"/>
      <c r="B55" s="46"/>
      <c r="C55" s="96"/>
      <c r="D55" s="99"/>
      <c r="E55" s="231" t="s">
        <v>101</v>
      </c>
      <c r="F55" s="232">
        <f>F51+F54</f>
        <v>1200</v>
      </c>
      <c r="G55" s="102"/>
      <c r="H55" s="71"/>
    </row>
    <row r="56" spans="1:8" ht="26.4">
      <c r="A56" s="62"/>
      <c r="B56" s="46"/>
      <c r="C56" s="96"/>
      <c r="D56" s="79" t="s">
        <v>475</v>
      </c>
      <c r="E56" s="83" t="s">
        <v>476</v>
      </c>
      <c r="F56" s="73"/>
      <c r="G56" s="74" t="s">
        <v>64</v>
      </c>
      <c r="H56" s="75">
        <v>568000</v>
      </c>
    </row>
    <row r="57" spans="1:8">
      <c r="A57" s="62"/>
      <c r="B57" s="46"/>
      <c r="C57" s="96"/>
      <c r="D57" s="99"/>
      <c r="E57" s="100" t="s">
        <v>571</v>
      </c>
      <c r="F57" s="131"/>
      <c r="G57" s="102"/>
      <c r="H57" s="71"/>
    </row>
    <row r="58" spans="1:8">
      <c r="A58" s="62"/>
      <c r="B58" s="46"/>
      <c r="C58" s="96"/>
      <c r="D58" s="99"/>
      <c r="E58" s="100" t="s">
        <v>572</v>
      </c>
      <c r="F58" s="101">
        <f>35500*12</f>
        <v>426000</v>
      </c>
      <c r="G58" s="102"/>
      <c r="H58" s="71"/>
    </row>
    <row r="59" spans="1:8">
      <c r="A59" s="62"/>
      <c r="B59" s="46"/>
      <c r="C59" s="96"/>
      <c r="D59" s="99"/>
      <c r="E59" s="230"/>
      <c r="F59" s="131"/>
      <c r="G59" s="102"/>
      <c r="H59" s="71"/>
    </row>
    <row r="60" spans="1:8" ht="92.4">
      <c r="A60" s="62"/>
      <c r="B60" s="46"/>
      <c r="C60" s="96"/>
      <c r="D60" s="99"/>
      <c r="E60" s="100" t="s">
        <v>473</v>
      </c>
      <c r="F60" s="131"/>
      <c r="G60" s="102"/>
      <c r="H60" s="71"/>
    </row>
    <row r="61" spans="1:8">
      <c r="A61" s="62"/>
      <c r="B61" s="46"/>
      <c r="C61" s="96"/>
      <c r="D61" s="99"/>
      <c r="E61" s="100" t="s">
        <v>573</v>
      </c>
      <c r="F61" s="131">
        <f>35500*4</f>
        <v>142000</v>
      </c>
      <c r="G61" s="102"/>
      <c r="H61" s="71"/>
    </row>
    <row r="62" spans="1:8">
      <c r="A62" s="62"/>
      <c r="B62" s="46"/>
      <c r="C62" s="96"/>
      <c r="D62" s="99"/>
      <c r="E62" s="230"/>
      <c r="F62" s="131"/>
      <c r="G62" s="102"/>
      <c r="H62" s="71"/>
    </row>
    <row r="63" spans="1:8">
      <c r="A63" s="62"/>
      <c r="B63" s="46"/>
      <c r="C63" s="96"/>
      <c r="D63" s="99"/>
      <c r="E63" s="231" t="s">
        <v>101</v>
      </c>
      <c r="F63" s="232">
        <f>F58+F61</f>
        <v>568000</v>
      </c>
      <c r="G63" s="102"/>
      <c r="H63" s="71"/>
    </row>
    <row r="64" spans="1:8">
      <c r="A64" s="62"/>
      <c r="B64" s="46"/>
      <c r="C64" s="96"/>
      <c r="D64" s="99"/>
      <c r="E64" s="231"/>
      <c r="F64" s="232"/>
      <c r="G64" s="102"/>
      <c r="H64" s="71"/>
    </row>
    <row r="65" spans="1:8" ht="26.4">
      <c r="A65" s="34">
        <f>MAX(A$1:A63)+1</f>
        <v>6</v>
      </c>
      <c r="B65" s="233"/>
      <c r="C65" s="36" t="s">
        <v>480</v>
      </c>
      <c r="D65" s="37"/>
      <c r="E65" s="38" t="s">
        <v>481</v>
      </c>
      <c r="F65" s="39"/>
      <c r="G65" s="40" t="s">
        <v>64</v>
      </c>
      <c r="H65" s="234">
        <v>75</v>
      </c>
    </row>
    <row r="66" spans="1:8" ht="26.4">
      <c r="A66" s="235"/>
      <c r="B66" s="236"/>
      <c r="C66" s="78"/>
      <c r="D66" s="79" t="s">
        <v>482</v>
      </c>
      <c r="E66" s="83" t="s">
        <v>483</v>
      </c>
      <c r="F66" s="73"/>
      <c r="G66" s="74" t="s">
        <v>64</v>
      </c>
      <c r="H66" s="237">
        <v>75</v>
      </c>
    </row>
    <row r="67" spans="1:8" ht="92.4">
      <c r="A67" s="62"/>
      <c r="B67" s="46"/>
      <c r="C67" s="96"/>
      <c r="D67" s="99"/>
      <c r="E67" s="48" t="s">
        <v>574</v>
      </c>
      <c r="F67" s="232"/>
      <c r="G67" s="102"/>
      <c r="H67" s="71"/>
    </row>
    <row r="68" spans="1:8">
      <c r="A68" s="62"/>
      <c r="B68" s="46"/>
      <c r="C68" s="96"/>
      <c r="D68" s="99"/>
      <c r="E68" s="100" t="s">
        <v>461</v>
      </c>
      <c r="F68" s="131">
        <v>65</v>
      </c>
      <c r="G68" s="102"/>
      <c r="H68" s="71"/>
    </row>
    <row r="69" spans="1:8">
      <c r="A69" s="62"/>
      <c r="B69" s="46"/>
      <c r="C69" s="96"/>
      <c r="D69" s="99"/>
      <c r="E69" s="100" t="s">
        <v>462</v>
      </c>
      <c r="F69" s="229">
        <v>10</v>
      </c>
      <c r="G69" s="102"/>
      <c r="H69" s="71"/>
    </row>
    <row r="70" spans="1:8">
      <c r="A70" s="62"/>
      <c r="B70" s="46"/>
      <c r="C70" s="96"/>
      <c r="D70" s="99"/>
      <c r="E70" s="100"/>
      <c r="F70" s="131">
        <f>SUM(F68:F69)</f>
        <v>75</v>
      </c>
      <c r="G70" s="102"/>
      <c r="H70" s="71"/>
    </row>
    <row r="71" spans="1:8">
      <c r="A71" s="62"/>
      <c r="B71" s="46"/>
      <c r="C71" s="96"/>
      <c r="D71" s="99"/>
      <c r="E71" s="231"/>
      <c r="F71" s="232"/>
      <c r="G71" s="102"/>
      <c r="H71" s="71"/>
    </row>
    <row r="72" spans="1:8">
      <c r="A72" s="62"/>
      <c r="B72" s="46"/>
      <c r="C72" s="96"/>
      <c r="D72" s="99"/>
      <c r="E72" s="231"/>
      <c r="F72" s="232"/>
      <c r="G72" s="102"/>
      <c r="H72" s="71"/>
    </row>
    <row r="73" spans="1:8">
      <c r="A73" s="210"/>
      <c r="B73" s="35" t="s">
        <v>122</v>
      </c>
      <c r="C73" s="119"/>
      <c r="D73" s="120"/>
      <c r="E73" s="53" t="s">
        <v>123</v>
      </c>
      <c r="F73" s="211"/>
      <c r="G73" s="40"/>
      <c r="H73" s="97"/>
    </row>
    <row r="74" spans="1:8">
      <c r="A74" s="210"/>
      <c r="B74" s="168"/>
      <c r="C74" s="238"/>
      <c r="D74" s="37"/>
      <c r="E74" s="38"/>
      <c r="F74" s="211"/>
      <c r="G74" s="40"/>
      <c r="H74" s="97"/>
    </row>
    <row r="75" spans="1:8">
      <c r="A75" s="69">
        <f>MAX(A$1:A74)+1</f>
        <v>7</v>
      </c>
      <c r="B75" s="46"/>
      <c r="C75" s="36" t="s">
        <v>485</v>
      </c>
      <c r="D75" s="37"/>
      <c r="E75" s="38" t="s">
        <v>486</v>
      </c>
      <c r="F75" s="39"/>
      <c r="G75" s="40" t="s">
        <v>64</v>
      </c>
      <c r="H75" s="71">
        <v>75</v>
      </c>
    </row>
    <row r="76" spans="1:8" ht="26.4">
      <c r="A76" s="62"/>
      <c r="B76" s="46"/>
      <c r="C76" s="96"/>
      <c r="D76" s="79" t="s">
        <v>487</v>
      </c>
      <c r="E76" s="83" t="s">
        <v>488</v>
      </c>
      <c r="F76" s="73"/>
      <c r="G76" s="74" t="s">
        <v>64</v>
      </c>
      <c r="H76" s="75">
        <v>75</v>
      </c>
    </row>
    <row r="77" spans="1:8" ht="26.4">
      <c r="A77" s="62"/>
      <c r="B77" s="46"/>
      <c r="C77" s="96"/>
      <c r="D77" s="99"/>
      <c r="E77" s="89" t="s">
        <v>575</v>
      </c>
      <c r="F77" s="108">
        <v>75</v>
      </c>
      <c r="G77" s="102"/>
      <c r="H77" s="71"/>
    </row>
    <row r="78" spans="1:8">
      <c r="A78" s="62"/>
      <c r="B78" s="46"/>
      <c r="C78" s="96"/>
      <c r="D78" s="99"/>
      <c r="E78" s="220"/>
      <c r="F78" s="131"/>
      <c r="G78" s="102"/>
      <c r="H78" s="71"/>
    </row>
    <row r="79" spans="1:8" ht="26.4">
      <c r="A79" s="69">
        <f>MAX(A$1:A78)+1</f>
        <v>8</v>
      </c>
      <c r="B79" s="46"/>
      <c r="C79" s="36" t="s">
        <v>491</v>
      </c>
      <c r="D79" s="37"/>
      <c r="E79" s="38" t="s">
        <v>492</v>
      </c>
      <c r="F79" s="39"/>
      <c r="G79" s="40" t="s">
        <v>64</v>
      </c>
      <c r="H79" s="71">
        <v>35500</v>
      </c>
    </row>
    <row r="80" spans="1:8" ht="26.4">
      <c r="A80" s="62"/>
      <c r="B80" s="46"/>
      <c r="C80" s="96"/>
      <c r="D80" s="79" t="s">
        <v>493</v>
      </c>
      <c r="E80" s="83" t="s">
        <v>494</v>
      </c>
      <c r="F80" s="73"/>
      <c r="G80" s="74" t="s">
        <v>64</v>
      </c>
      <c r="H80" s="75">
        <v>35500</v>
      </c>
    </row>
    <row r="81" spans="1:9">
      <c r="A81" s="62"/>
      <c r="B81" s="46"/>
      <c r="C81" s="96"/>
      <c r="D81" s="99"/>
      <c r="E81" s="90" t="s">
        <v>576</v>
      </c>
      <c r="F81" s="108">
        <v>35500</v>
      </c>
      <c r="G81" s="102"/>
      <c r="H81" s="71"/>
    </row>
    <row r="82" spans="1:9">
      <c r="A82" s="62"/>
      <c r="B82" s="46"/>
      <c r="C82" s="96"/>
      <c r="D82" s="99"/>
      <c r="E82" s="90"/>
      <c r="F82" s="108"/>
      <c r="G82" s="102"/>
      <c r="H82" s="71"/>
    </row>
    <row r="83" spans="1:9">
      <c r="A83" s="62"/>
      <c r="B83" s="46"/>
      <c r="C83" s="96"/>
      <c r="D83" s="99"/>
      <c r="E83" s="90"/>
      <c r="F83" s="108"/>
      <c r="G83" s="102"/>
      <c r="H83" s="71"/>
    </row>
    <row r="84" spans="1:9">
      <c r="A84" s="62"/>
      <c r="B84" s="35" t="s">
        <v>129</v>
      </c>
      <c r="C84" s="119"/>
      <c r="D84" s="120"/>
      <c r="E84" s="124" t="s">
        <v>130</v>
      </c>
      <c r="F84" s="108"/>
      <c r="G84" s="102"/>
      <c r="H84" s="71"/>
    </row>
    <row r="85" spans="1:9">
      <c r="A85" s="62"/>
      <c r="B85" s="168"/>
      <c r="C85" s="238"/>
      <c r="D85" s="37"/>
      <c r="E85" s="239"/>
      <c r="F85" s="131"/>
      <c r="G85" s="102"/>
      <c r="H85" s="71"/>
    </row>
    <row r="86" spans="1:9">
      <c r="A86" s="69">
        <f>MAX(A$1:A85)+1</f>
        <v>9</v>
      </c>
      <c r="B86" s="46"/>
      <c r="C86" s="36" t="s">
        <v>117</v>
      </c>
      <c r="D86" s="37"/>
      <c r="E86" s="38" t="s">
        <v>118</v>
      </c>
      <c r="F86" s="39"/>
      <c r="G86" s="40" t="s">
        <v>19</v>
      </c>
      <c r="H86" s="71">
        <v>179</v>
      </c>
    </row>
    <row r="87" spans="1:9" ht="26.4">
      <c r="A87" s="62"/>
      <c r="B87" s="46"/>
      <c r="C87" s="78"/>
      <c r="D87" s="79" t="s">
        <v>496</v>
      </c>
      <c r="E87" s="83" t="s">
        <v>497</v>
      </c>
      <c r="F87" s="73"/>
      <c r="G87" s="74" t="s">
        <v>19</v>
      </c>
      <c r="H87" s="75">
        <v>179</v>
      </c>
    </row>
    <row r="88" spans="1:9" ht="26.4">
      <c r="A88" s="62"/>
      <c r="B88" s="46"/>
      <c r="C88" s="96"/>
      <c r="D88" s="99"/>
      <c r="E88" s="156" t="s">
        <v>498</v>
      </c>
      <c r="F88" s="95"/>
      <c r="G88" s="102"/>
      <c r="H88" s="68"/>
    </row>
    <row r="89" spans="1:9">
      <c r="A89" s="62"/>
      <c r="B89" s="46"/>
      <c r="C89" s="96"/>
      <c r="D89" s="99"/>
      <c r="E89" s="90" t="s">
        <v>577</v>
      </c>
      <c r="F89" s="95">
        <f>0.02*75</f>
        <v>1.5</v>
      </c>
      <c r="G89" s="102"/>
      <c r="H89" s="68"/>
    </row>
    <row r="90" spans="1:9">
      <c r="A90" s="62"/>
      <c r="B90" s="46"/>
      <c r="C90" s="96"/>
      <c r="D90" s="99"/>
      <c r="E90" s="90" t="s">
        <v>578</v>
      </c>
      <c r="F90" s="196">
        <f>0.005*35500</f>
        <v>177.5</v>
      </c>
      <c r="G90" s="102"/>
      <c r="H90" s="68"/>
    </row>
    <row r="91" spans="1:9">
      <c r="A91" s="62"/>
      <c r="B91" s="46"/>
      <c r="C91" s="96"/>
      <c r="D91" s="99"/>
      <c r="E91" s="90"/>
      <c r="F91" s="95">
        <f>SUM(F89:F90)</f>
        <v>179</v>
      </c>
      <c r="G91" s="102"/>
      <c r="H91" s="68"/>
    </row>
    <row r="92" spans="1:9">
      <c r="A92" s="62"/>
      <c r="B92" s="46"/>
      <c r="C92" s="96"/>
      <c r="D92" s="99"/>
      <c r="E92" s="90"/>
      <c r="F92" s="95"/>
      <c r="G92" s="102"/>
      <c r="H92" s="68"/>
    </row>
    <row r="93" spans="1:9">
      <c r="A93" s="62"/>
      <c r="B93" s="46"/>
      <c r="C93" s="96"/>
      <c r="D93" s="99"/>
      <c r="E93" s="90"/>
      <c r="F93" s="95"/>
      <c r="G93" s="102"/>
      <c r="H93" s="68"/>
    </row>
    <row r="94" spans="1:9" ht="14.4" thickBot="1">
      <c r="A94" s="135"/>
      <c r="B94" s="136"/>
      <c r="C94" s="136"/>
      <c r="D94" s="136"/>
      <c r="E94" s="137"/>
      <c r="F94" s="138"/>
      <c r="G94" s="136"/>
      <c r="H94" s="139"/>
    </row>
    <row r="95" spans="1:9">
      <c r="E95" s="6"/>
      <c r="F95" s="141"/>
      <c r="H95" s="2760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/>
  <dimension ref="A1:I10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.6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964.07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8.44</v>
      </c>
    </row>
    <row r="12" spans="1:8" ht="26.4">
      <c r="A12" s="72"/>
      <c r="B12" s="46"/>
      <c r="C12" s="78"/>
      <c r="D12" s="79"/>
      <c r="E12" s="48" t="s">
        <v>517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518</v>
      </c>
      <c r="F13" s="49">
        <f>0.75*0.75*15</f>
        <v>8.4375</v>
      </c>
      <c r="G13" s="74"/>
      <c r="H13" s="71"/>
    </row>
    <row r="14" spans="1:8">
      <c r="A14" s="72"/>
      <c r="B14" s="46"/>
      <c r="C14" s="78"/>
      <c r="D14" s="79" t="s">
        <v>433</v>
      </c>
      <c r="E14" s="83" t="s">
        <v>434</v>
      </c>
      <c r="F14" s="73"/>
      <c r="G14" s="74" t="s">
        <v>39</v>
      </c>
      <c r="H14" s="75">
        <v>955.63</v>
      </c>
    </row>
    <row r="15" spans="1:8" ht="26.4">
      <c r="A15" s="72"/>
      <c r="B15" s="46"/>
      <c r="C15" s="215"/>
      <c r="D15" s="216"/>
      <c r="E15" s="48" t="s">
        <v>435</v>
      </c>
      <c r="F15" s="217"/>
      <c r="G15" s="67"/>
      <c r="H15" s="71"/>
    </row>
    <row r="16" spans="1:8" ht="15.6">
      <c r="A16" s="72"/>
      <c r="B16" s="63"/>
      <c r="C16" s="218"/>
      <c r="D16" s="219"/>
      <c r="E16" s="48" t="s">
        <v>519</v>
      </c>
      <c r="F16" s="108">
        <f>0.5*0.5*3800</f>
        <v>950</v>
      </c>
      <c r="G16" s="67"/>
      <c r="H16" s="71"/>
    </row>
    <row r="17" spans="1:8" ht="15.6">
      <c r="A17" s="72"/>
      <c r="B17" s="63"/>
      <c r="C17" s="218"/>
      <c r="D17" s="219"/>
      <c r="E17" s="48" t="s">
        <v>520</v>
      </c>
      <c r="F17" s="108">
        <f>0.75*0.75*5</f>
        <v>2.8125</v>
      </c>
      <c r="G17" s="67"/>
      <c r="H17" s="71"/>
    </row>
    <row r="18" spans="1:8" ht="15.6">
      <c r="A18" s="72"/>
      <c r="B18" s="63"/>
      <c r="C18" s="218"/>
      <c r="D18" s="219"/>
      <c r="E18" s="48" t="s">
        <v>521</v>
      </c>
      <c r="F18" s="214">
        <f>0.75*0.75*5</f>
        <v>2.8125</v>
      </c>
      <c r="G18" s="67"/>
      <c r="H18" s="71"/>
    </row>
    <row r="19" spans="1:8" ht="15.6">
      <c r="A19" s="72"/>
      <c r="B19" s="63"/>
      <c r="C19" s="218"/>
      <c r="D19" s="219"/>
      <c r="E19" s="48"/>
      <c r="F19" s="108">
        <f>SUM(F16:F18)</f>
        <v>955.625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6.4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1842.75</v>
      </c>
    </row>
    <row r="22" spans="1:8" ht="26.4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1842.75</v>
      </c>
    </row>
    <row r="23" spans="1:8">
      <c r="A23" s="222"/>
      <c r="B23" s="46"/>
      <c r="C23" s="96"/>
      <c r="D23" s="99"/>
      <c r="E23" s="100" t="s">
        <v>522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523</v>
      </c>
      <c r="F24" s="101">
        <f>0.16*3800</f>
        <v>608</v>
      </c>
      <c r="G24" s="102"/>
      <c r="H24" s="71"/>
    </row>
    <row r="25" spans="1:8">
      <c r="A25" s="111"/>
      <c r="B25" s="106"/>
      <c r="C25" s="116"/>
      <c r="D25" s="117"/>
      <c r="E25" s="100" t="s">
        <v>524</v>
      </c>
      <c r="F25" s="103">
        <f>0.25*25</f>
        <v>6.25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614.25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6.4">
      <c r="A28" s="111"/>
      <c r="B28" s="106"/>
      <c r="C28" s="116"/>
      <c r="D28" s="117"/>
      <c r="E28" s="100" t="s">
        <v>525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526</v>
      </c>
      <c r="F29" s="101">
        <f>0.16*3800</f>
        <v>608</v>
      </c>
      <c r="G29" s="102"/>
      <c r="H29" s="71"/>
    </row>
    <row r="30" spans="1:8">
      <c r="A30" s="72"/>
      <c r="B30" s="46"/>
      <c r="C30" s="96"/>
      <c r="D30" s="99"/>
      <c r="E30" s="100" t="s">
        <v>527</v>
      </c>
      <c r="F30" s="103">
        <f>0.25*25</f>
        <v>6.25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614.25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>
      <c r="A33" s="111"/>
      <c r="B33" s="112"/>
      <c r="C33" s="113"/>
      <c r="D33" s="122"/>
      <c r="E33" s="100" t="s">
        <v>528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529</v>
      </c>
      <c r="F34" s="101">
        <f>0.16*3800</f>
        <v>608</v>
      </c>
      <c r="G34" s="102"/>
      <c r="H34" s="71"/>
    </row>
    <row r="35" spans="1:8">
      <c r="A35" s="111"/>
      <c r="B35" s="106"/>
      <c r="C35" s="116"/>
      <c r="D35" s="117"/>
      <c r="E35" s="100" t="s">
        <v>530</v>
      </c>
      <c r="F35" s="103">
        <f>0.25*25</f>
        <v>6.25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614.25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1842.75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6.4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3800</v>
      </c>
    </row>
    <row r="40" spans="1:8" ht="26.4">
      <c r="A40" s="111"/>
      <c r="B40" s="112"/>
      <c r="C40" s="78"/>
      <c r="D40" s="79" t="s">
        <v>455</v>
      </c>
      <c r="E40" s="83" t="s">
        <v>456</v>
      </c>
      <c r="F40" s="73"/>
      <c r="G40" s="74" t="s">
        <v>64</v>
      </c>
      <c r="H40" s="114">
        <v>3800</v>
      </c>
    </row>
    <row r="41" spans="1:8">
      <c r="A41" s="111"/>
      <c r="B41" s="106"/>
      <c r="C41" s="162"/>
      <c r="D41" s="117"/>
      <c r="E41" s="100" t="s">
        <v>454</v>
      </c>
      <c r="F41" s="163">
        <v>3800</v>
      </c>
      <c r="G41" s="118"/>
      <c r="H41" s="107"/>
    </row>
    <row r="42" spans="1:8">
      <c r="A42" s="111"/>
      <c r="B42" s="106"/>
      <c r="C42" s="162"/>
      <c r="D42" s="117"/>
      <c r="E42" s="228"/>
      <c r="F42" s="163"/>
      <c r="G42" s="118"/>
      <c r="H42" s="107"/>
    </row>
    <row r="43" spans="1:8" ht="26.4">
      <c r="A43" s="69">
        <f>MAX(A$1:A42)+1</f>
        <v>4</v>
      </c>
      <c r="B43" s="46"/>
      <c r="C43" s="36" t="s">
        <v>457</v>
      </c>
      <c r="D43" s="37"/>
      <c r="E43" s="38" t="s">
        <v>458</v>
      </c>
      <c r="F43" s="39"/>
      <c r="G43" s="40" t="s">
        <v>64</v>
      </c>
      <c r="H43" s="71">
        <v>25</v>
      </c>
    </row>
    <row r="44" spans="1:8" ht="26.4">
      <c r="A44" s="62"/>
      <c r="B44" s="46"/>
      <c r="C44" s="78"/>
      <c r="D44" s="79" t="s">
        <v>459</v>
      </c>
      <c r="E44" s="83" t="s">
        <v>460</v>
      </c>
      <c r="F44" s="73"/>
      <c r="G44" s="74" t="s">
        <v>64</v>
      </c>
      <c r="H44" s="75">
        <v>15</v>
      </c>
    </row>
    <row r="45" spans="1:8">
      <c r="A45" s="62"/>
      <c r="B45" s="46"/>
      <c r="C45" s="96"/>
      <c r="D45" s="99"/>
      <c r="E45" s="100" t="s">
        <v>461</v>
      </c>
      <c r="F45" s="131">
        <v>15</v>
      </c>
      <c r="G45" s="102"/>
      <c r="H45" s="71"/>
    </row>
    <row r="46" spans="1:8" ht="26.4">
      <c r="A46" s="62"/>
      <c r="B46" s="46"/>
      <c r="C46" s="96"/>
      <c r="D46" s="79" t="s">
        <v>531</v>
      </c>
      <c r="E46" s="83" t="s">
        <v>532</v>
      </c>
      <c r="F46" s="73"/>
      <c r="G46" s="74" t="s">
        <v>64</v>
      </c>
      <c r="H46" s="75">
        <v>10</v>
      </c>
    </row>
    <row r="47" spans="1:8">
      <c r="A47" s="62"/>
      <c r="B47" s="46"/>
      <c r="C47" s="96"/>
      <c r="D47" s="99"/>
      <c r="E47" s="100" t="s">
        <v>461</v>
      </c>
      <c r="F47" s="131">
        <v>5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10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6.4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61200</v>
      </c>
    </row>
    <row r="52" spans="1:8" ht="26.4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240</v>
      </c>
    </row>
    <row r="53" spans="1:8">
      <c r="A53" s="62"/>
      <c r="B53" s="46"/>
      <c r="C53" s="96"/>
      <c r="D53" s="99"/>
      <c r="E53" s="100" t="s">
        <v>533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534</v>
      </c>
      <c r="F54" s="101">
        <f>15*12</f>
        <v>180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92.4">
      <c r="A56" s="62"/>
      <c r="B56" s="46"/>
      <c r="C56" s="96"/>
      <c r="D56" s="99"/>
      <c r="E56" s="100" t="s">
        <v>535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536</v>
      </c>
      <c r="F57" s="131">
        <f>15*4</f>
        <v>60</v>
      </c>
      <c r="G57" s="102"/>
      <c r="H57" s="71"/>
    </row>
    <row r="58" spans="1:8">
      <c r="A58" s="62"/>
      <c r="B58" s="46"/>
      <c r="C58" s="96"/>
      <c r="D58" s="99"/>
      <c r="E58" s="231" t="s">
        <v>101</v>
      </c>
      <c r="F58" s="232">
        <f>F54+F57</f>
        <v>240</v>
      </c>
      <c r="G58" s="102"/>
      <c r="H58" s="71"/>
    </row>
    <row r="59" spans="1:8" ht="26.4">
      <c r="A59" s="62"/>
      <c r="B59" s="46"/>
      <c r="C59" s="96"/>
      <c r="D59" s="79" t="s">
        <v>475</v>
      </c>
      <c r="E59" s="83" t="s">
        <v>476</v>
      </c>
      <c r="F59" s="73"/>
      <c r="G59" s="74" t="s">
        <v>64</v>
      </c>
      <c r="H59" s="75">
        <v>60960</v>
      </c>
    </row>
    <row r="60" spans="1:8">
      <c r="A60" s="62"/>
      <c r="B60" s="46"/>
      <c r="C60" s="96"/>
      <c r="D60" s="79"/>
      <c r="E60" s="100" t="s">
        <v>537</v>
      </c>
      <c r="F60" s="73"/>
      <c r="G60" s="74"/>
      <c r="H60" s="75"/>
    </row>
    <row r="61" spans="1:8">
      <c r="A61" s="62"/>
      <c r="B61" s="46"/>
      <c r="C61" s="96"/>
      <c r="D61" s="79"/>
      <c r="E61" s="100" t="s">
        <v>538</v>
      </c>
      <c r="F61" s="49">
        <f>10*12</f>
        <v>120</v>
      </c>
      <c r="G61" s="74"/>
      <c r="H61" s="75"/>
    </row>
    <row r="62" spans="1:8">
      <c r="A62" s="62"/>
      <c r="B62" s="46"/>
      <c r="C62" s="96"/>
      <c r="D62" s="79"/>
      <c r="E62" s="230"/>
      <c r="F62" s="73"/>
      <c r="G62" s="74"/>
      <c r="H62" s="75"/>
    </row>
    <row r="63" spans="1:8" ht="92.4">
      <c r="A63" s="62"/>
      <c r="B63" s="46"/>
      <c r="C63" s="96"/>
      <c r="D63" s="79"/>
      <c r="E63" s="100" t="s">
        <v>469</v>
      </c>
      <c r="F63" s="73"/>
      <c r="G63" s="74"/>
      <c r="H63" s="75"/>
    </row>
    <row r="64" spans="1:8">
      <c r="A64" s="62"/>
      <c r="B64" s="46"/>
      <c r="C64" s="96"/>
      <c r="D64" s="79"/>
      <c r="E64" s="100" t="s">
        <v>539</v>
      </c>
      <c r="F64" s="49">
        <f>10*4</f>
        <v>40</v>
      </c>
      <c r="G64" s="74"/>
      <c r="H64" s="75"/>
    </row>
    <row r="65" spans="1:8">
      <c r="A65" s="62"/>
      <c r="B65" s="46"/>
      <c r="C65" s="96"/>
      <c r="D65" s="79"/>
      <c r="E65" s="83"/>
      <c r="F65" s="73"/>
      <c r="G65" s="74"/>
      <c r="H65" s="75"/>
    </row>
    <row r="66" spans="1:8">
      <c r="A66" s="62"/>
      <c r="B66" s="46"/>
      <c r="C66" s="96"/>
      <c r="D66" s="99"/>
      <c r="E66" s="100" t="s">
        <v>540</v>
      </c>
      <c r="F66" s="131"/>
      <c r="G66" s="102"/>
      <c r="H66" s="71"/>
    </row>
    <row r="67" spans="1:8">
      <c r="A67" s="62"/>
      <c r="B67" s="46"/>
      <c r="C67" s="96"/>
      <c r="D67" s="99"/>
      <c r="E67" s="100" t="s">
        <v>541</v>
      </c>
      <c r="F67" s="101">
        <f>3800*12</f>
        <v>45600</v>
      </c>
      <c r="G67" s="102"/>
      <c r="H67" s="71"/>
    </row>
    <row r="68" spans="1:8">
      <c r="A68" s="62"/>
      <c r="B68" s="46"/>
      <c r="C68" s="96"/>
      <c r="D68" s="99"/>
      <c r="E68" s="230"/>
      <c r="F68" s="131"/>
      <c r="G68" s="102"/>
      <c r="H68" s="71"/>
    </row>
    <row r="69" spans="1:8" ht="92.4">
      <c r="A69" s="62"/>
      <c r="B69" s="46"/>
      <c r="C69" s="96"/>
      <c r="D69" s="99"/>
      <c r="E69" s="100" t="s">
        <v>473</v>
      </c>
      <c r="F69" s="131"/>
      <c r="G69" s="102"/>
      <c r="H69" s="71"/>
    </row>
    <row r="70" spans="1:8">
      <c r="A70" s="62"/>
      <c r="B70" s="46"/>
      <c r="C70" s="96"/>
      <c r="D70" s="99"/>
      <c r="E70" s="100" t="s">
        <v>542</v>
      </c>
      <c r="F70" s="131">
        <f>3800*4</f>
        <v>15200</v>
      </c>
      <c r="G70" s="102"/>
      <c r="H70" s="71"/>
    </row>
    <row r="71" spans="1:8">
      <c r="A71" s="62"/>
      <c r="B71" s="46"/>
      <c r="C71" s="96"/>
      <c r="D71" s="99"/>
      <c r="E71" s="230"/>
      <c r="F71" s="131"/>
      <c r="G71" s="102"/>
      <c r="H71" s="71"/>
    </row>
    <row r="72" spans="1:8">
      <c r="A72" s="62"/>
      <c r="B72" s="46"/>
      <c r="C72" s="96"/>
      <c r="D72" s="99"/>
      <c r="E72" s="231" t="s">
        <v>101</v>
      </c>
      <c r="F72" s="232">
        <f>SUM(F61:F70)</f>
        <v>60960</v>
      </c>
      <c r="G72" s="102"/>
      <c r="H72" s="71"/>
    </row>
    <row r="73" spans="1:8">
      <c r="A73" s="62"/>
      <c r="B73" s="46"/>
      <c r="C73" s="96"/>
      <c r="D73" s="99"/>
      <c r="E73" s="231"/>
      <c r="F73" s="232"/>
      <c r="G73" s="102"/>
      <c r="H73" s="71"/>
    </row>
    <row r="74" spans="1:8" ht="26.4">
      <c r="A74" s="34">
        <f>MAX(A$1:A72)+1</f>
        <v>6</v>
      </c>
      <c r="B74" s="233"/>
      <c r="C74" s="36" t="s">
        <v>480</v>
      </c>
      <c r="D74" s="37"/>
      <c r="E74" s="38" t="s">
        <v>481</v>
      </c>
      <c r="F74" s="39"/>
      <c r="G74" s="40" t="s">
        <v>64</v>
      </c>
      <c r="H74" s="234">
        <v>25</v>
      </c>
    </row>
    <row r="75" spans="1:8" ht="26.4">
      <c r="A75" s="235"/>
      <c r="B75" s="236"/>
      <c r="C75" s="78"/>
      <c r="D75" s="79" t="s">
        <v>482</v>
      </c>
      <c r="E75" s="83" t="s">
        <v>483</v>
      </c>
      <c r="F75" s="73"/>
      <c r="G75" s="74" t="s">
        <v>64</v>
      </c>
      <c r="H75" s="237">
        <v>15</v>
      </c>
    </row>
    <row r="76" spans="1:8" ht="79.2">
      <c r="A76" s="62"/>
      <c r="B76" s="46"/>
      <c r="C76" s="96"/>
      <c r="D76" s="99"/>
      <c r="E76" s="48" t="s">
        <v>543</v>
      </c>
      <c r="F76" s="232"/>
      <c r="G76" s="102"/>
      <c r="H76" s="71"/>
    </row>
    <row r="77" spans="1:8">
      <c r="A77" s="62"/>
      <c r="B77" s="46"/>
      <c r="C77" s="96"/>
      <c r="D77" s="99"/>
      <c r="E77" s="100" t="s">
        <v>461</v>
      </c>
      <c r="F77" s="131">
        <v>15</v>
      </c>
      <c r="G77" s="102"/>
      <c r="H77" s="71"/>
    </row>
    <row r="78" spans="1:8" ht="26.4">
      <c r="A78" s="62"/>
      <c r="B78" s="46"/>
      <c r="C78" s="96"/>
      <c r="D78" s="79" t="s">
        <v>544</v>
      </c>
      <c r="E78" s="83" t="s">
        <v>545</v>
      </c>
      <c r="F78" s="73"/>
      <c r="G78" s="74" t="s">
        <v>64</v>
      </c>
      <c r="H78" s="75">
        <v>10</v>
      </c>
    </row>
    <row r="79" spans="1:8" ht="92.4">
      <c r="A79" s="62"/>
      <c r="B79" s="46"/>
      <c r="C79" s="96"/>
      <c r="D79" s="79"/>
      <c r="E79" s="48" t="s">
        <v>546</v>
      </c>
      <c r="F79" s="73"/>
      <c r="G79" s="74"/>
      <c r="H79" s="71"/>
    </row>
    <row r="80" spans="1:8">
      <c r="A80" s="62"/>
      <c r="B80" s="46"/>
      <c r="C80" s="96"/>
      <c r="D80" s="79"/>
      <c r="E80" s="100" t="s">
        <v>461</v>
      </c>
      <c r="F80" s="49">
        <v>5</v>
      </c>
      <c r="G80" s="74"/>
      <c r="H80" s="71"/>
    </row>
    <row r="81" spans="1:8">
      <c r="A81" s="62"/>
      <c r="B81" s="46"/>
      <c r="C81" s="96"/>
      <c r="D81" s="79"/>
      <c r="E81" s="100" t="s">
        <v>462</v>
      </c>
      <c r="F81" s="81">
        <v>5</v>
      </c>
      <c r="G81" s="74"/>
      <c r="H81" s="71"/>
    </row>
    <row r="82" spans="1:8">
      <c r="A82" s="62"/>
      <c r="B82" s="46"/>
      <c r="C82" s="96"/>
      <c r="D82" s="79"/>
      <c r="E82" s="83"/>
      <c r="F82" s="49">
        <f>SUM(F80:F81)</f>
        <v>10</v>
      </c>
      <c r="G82" s="74"/>
      <c r="H82" s="71"/>
    </row>
    <row r="83" spans="1:8">
      <c r="A83" s="62"/>
      <c r="B83" s="46"/>
      <c r="C83" s="96"/>
      <c r="D83" s="79"/>
      <c r="E83" s="83"/>
      <c r="F83" s="73"/>
      <c r="G83" s="74"/>
      <c r="H83" s="71"/>
    </row>
    <row r="84" spans="1:8">
      <c r="A84" s="62"/>
      <c r="B84" s="46"/>
      <c r="C84" s="96"/>
      <c r="D84" s="99"/>
      <c r="E84" s="231"/>
      <c r="F84" s="232"/>
      <c r="G84" s="102"/>
      <c r="H84" s="71"/>
    </row>
    <row r="85" spans="1:8">
      <c r="A85" s="210"/>
      <c r="B85" s="35" t="s">
        <v>122</v>
      </c>
      <c r="C85" s="119"/>
      <c r="D85" s="120"/>
      <c r="E85" s="53" t="s">
        <v>123</v>
      </c>
      <c r="F85" s="211"/>
      <c r="G85" s="40"/>
      <c r="H85" s="97"/>
    </row>
    <row r="86" spans="1:8">
      <c r="A86" s="210"/>
      <c r="B86" s="168"/>
      <c r="C86" s="238"/>
      <c r="D86" s="37"/>
      <c r="E86" s="38"/>
      <c r="F86" s="211"/>
      <c r="G86" s="40"/>
      <c r="H86" s="97"/>
    </row>
    <row r="87" spans="1:8">
      <c r="A87" s="69">
        <f>MAX(A$1:A86)+1</f>
        <v>7</v>
      </c>
      <c r="B87" s="46"/>
      <c r="C87" s="36" t="s">
        <v>485</v>
      </c>
      <c r="D87" s="37"/>
      <c r="E87" s="38" t="s">
        <v>486</v>
      </c>
      <c r="F87" s="39"/>
      <c r="G87" s="40" t="s">
        <v>64</v>
      </c>
      <c r="H87" s="71">
        <v>15</v>
      </c>
    </row>
    <row r="88" spans="1:8" ht="26.4">
      <c r="A88" s="62"/>
      <c r="B88" s="46"/>
      <c r="C88" s="96"/>
      <c r="D88" s="79" t="s">
        <v>487</v>
      </c>
      <c r="E88" s="83" t="s">
        <v>488</v>
      </c>
      <c r="F88" s="73"/>
      <c r="G88" s="74" t="s">
        <v>64</v>
      </c>
      <c r="H88" s="75">
        <v>15</v>
      </c>
    </row>
    <row r="89" spans="1:8" ht="26.4">
      <c r="A89" s="62"/>
      <c r="B89" s="46"/>
      <c r="C89" s="96"/>
      <c r="D89" s="99"/>
      <c r="E89" s="89" t="s">
        <v>547</v>
      </c>
      <c r="F89" s="108">
        <v>15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6.4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3810</v>
      </c>
    </row>
    <row r="92" spans="1:8" ht="26.4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3810</v>
      </c>
    </row>
    <row r="93" spans="1:8">
      <c r="A93" s="62"/>
      <c r="B93" s="46"/>
      <c r="C93" s="96"/>
      <c r="D93" s="99"/>
      <c r="E93" s="89" t="s">
        <v>548</v>
      </c>
      <c r="F93" s="108">
        <v>3800</v>
      </c>
      <c r="G93" s="102"/>
      <c r="H93" s="71"/>
    </row>
    <row r="94" spans="1:8" ht="26.4">
      <c r="A94" s="62"/>
      <c r="B94" s="46"/>
      <c r="C94" s="96"/>
      <c r="D94" s="99"/>
      <c r="E94" s="89" t="s">
        <v>549</v>
      </c>
      <c r="F94" s="214">
        <v>10</v>
      </c>
      <c r="G94" s="102"/>
      <c r="H94" s="71"/>
    </row>
    <row r="95" spans="1:8">
      <c r="A95" s="62"/>
      <c r="B95" s="46"/>
      <c r="C95" s="96"/>
      <c r="D95" s="99"/>
      <c r="E95" s="89"/>
      <c r="F95" s="108">
        <f>SUM(F93:F94)</f>
        <v>3810</v>
      </c>
      <c r="G95" s="102"/>
      <c r="H95" s="71"/>
    </row>
    <row r="96" spans="1:8">
      <c r="A96" s="62"/>
      <c r="B96" s="46"/>
      <c r="C96" s="96"/>
      <c r="D96" s="99"/>
      <c r="E96" s="89"/>
      <c r="F96" s="108"/>
      <c r="G96" s="102"/>
      <c r="H96" s="71"/>
    </row>
    <row r="97" spans="1:9">
      <c r="A97" s="62"/>
      <c r="B97" s="46"/>
      <c r="C97" s="96"/>
      <c r="D97" s="99"/>
      <c r="E97" s="90"/>
      <c r="F97" s="108"/>
      <c r="G97" s="102"/>
      <c r="H97" s="71"/>
    </row>
    <row r="98" spans="1:9">
      <c r="A98" s="62"/>
      <c r="B98" s="35" t="s">
        <v>129</v>
      </c>
      <c r="C98" s="119"/>
      <c r="D98" s="120"/>
      <c r="E98" s="124" t="s">
        <v>130</v>
      </c>
      <c r="F98" s="108"/>
      <c r="G98" s="102"/>
      <c r="H98" s="71"/>
    </row>
    <row r="99" spans="1:9">
      <c r="A99" s="62"/>
      <c r="B99" s="168"/>
      <c r="C99" s="238"/>
      <c r="D99" s="37"/>
      <c r="E99" s="239"/>
      <c r="F99" s="131"/>
      <c r="G99" s="102"/>
      <c r="H99" s="71"/>
    </row>
    <row r="100" spans="1:9">
      <c r="A100" s="69">
        <f>MAX(A$1:A99)+1</f>
        <v>9</v>
      </c>
      <c r="B100" s="46"/>
      <c r="C100" s="36" t="s">
        <v>117</v>
      </c>
      <c r="D100" s="37"/>
      <c r="E100" s="38" t="s">
        <v>118</v>
      </c>
      <c r="F100" s="39"/>
      <c r="G100" s="40" t="s">
        <v>19</v>
      </c>
      <c r="H100" s="71">
        <v>19.5</v>
      </c>
    </row>
    <row r="101" spans="1:9" ht="26.4">
      <c r="A101" s="62"/>
      <c r="B101" s="46"/>
      <c r="C101" s="78"/>
      <c r="D101" s="79" t="s">
        <v>496</v>
      </c>
      <c r="E101" s="83" t="s">
        <v>497</v>
      </c>
      <c r="F101" s="73"/>
      <c r="G101" s="74" t="s">
        <v>19</v>
      </c>
      <c r="H101" s="75">
        <v>19.5</v>
      </c>
    </row>
    <row r="102" spans="1:9" ht="26.4">
      <c r="A102" s="62"/>
      <c r="B102" s="46"/>
      <c r="C102" s="96"/>
      <c r="D102" s="99"/>
      <c r="E102" s="156" t="s">
        <v>498</v>
      </c>
      <c r="F102" s="95"/>
      <c r="G102" s="102"/>
      <c r="H102" s="68"/>
    </row>
    <row r="103" spans="1:9">
      <c r="A103" s="62"/>
      <c r="B103" s="46"/>
      <c r="C103" s="96"/>
      <c r="D103" s="99"/>
      <c r="E103" s="90" t="s">
        <v>550</v>
      </c>
      <c r="F103" s="95">
        <f>0.02*25</f>
        <v>0.5</v>
      </c>
      <c r="G103" s="102"/>
      <c r="H103" s="68"/>
    </row>
    <row r="104" spans="1:9">
      <c r="A104" s="62"/>
      <c r="B104" s="46"/>
      <c r="C104" s="96"/>
      <c r="D104" s="99"/>
      <c r="E104" s="90" t="s">
        <v>551</v>
      </c>
      <c r="F104" s="196">
        <f>0.005*3800</f>
        <v>19</v>
      </c>
      <c r="G104" s="102"/>
      <c r="H104" s="68"/>
    </row>
    <row r="105" spans="1:9">
      <c r="A105" s="62"/>
      <c r="B105" s="46"/>
      <c r="C105" s="96"/>
      <c r="D105" s="99"/>
      <c r="E105" s="90"/>
      <c r="F105" s="95">
        <f>SUM(F103:F104)</f>
        <v>19.5</v>
      </c>
      <c r="G105" s="102"/>
      <c r="H105" s="68"/>
    </row>
    <row r="106" spans="1:9">
      <c r="A106" s="62"/>
      <c r="B106" s="46"/>
      <c r="C106" s="96"/>
      <c r="D106" s="99"/>
      <c r="E106" s="90"/>
      <c r="F106" s="95"/>
      <c r="G106" s="102"/>
      <c r="H106" s="68"/>
    </row>
    <row r="107" spans="1:9">
      <c r="A107" s="62"/>
      <c r="B107" s="46"/>
      <c r="C107" s="96"/>
      <c r="D107" s="99"/>
      <c r="E107" s="90"/>
      <c r="F107" s="95"/>
      <c r="G107" s="102"/>
      <c r="H107" s="68"/>
    </row>
    <row r="108" spans="1:9" ht="14.4" thickBot="1">
      <c r="A108" s="135"/>
      <c r="B108" s="136"/>
      <c r="C108" s="136"/>
      <c r="D108" s="136"/>
      <c r="E108" s="137"/>
      <c r="F108" s="138"/>
      <c r="G108" s="136"/>
      <c r="H108" s="139"/>
    </row>
    <row r="109" spans="1:9">
      <c r="E109" s="6"/>
      <c r="F109" s="141"/>
      <c r="H109" s="531"/>
      <c r="I10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"/>
  <dimension ref="A1:I5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501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.6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275</v>
      </c>
    </row>
    <row r="11" spans="1:8">
      <c r="A11" s="72"/>
      <c r="B11" s="46"/>
      <c r="C11" s="78"/>
      <c r="D11" s="79" t="s">
        <v>433</v>
      </c>
      <c r="E11" s="83" t="s">
        <v>434</v>
      </c>
      <c r="F11" s="73"/>
      <c r="G11" s="74" t="s">
        <v>39</v>
      </c>
      <c r="H11" s="75">
        <v>275</v>
      </c>
    </row>
    <row r="12" spans="1:8" ht="26.4">
      <c r="A12" s="72"/>
      <c r="B12" s="46"/>
      <c r="C12" s="215"/>
      <c r="D12" s="216"/>
      <c r="E12" s="48" t="s">
        <v>502</v>
      </c>
      <c r="F12" s="217"/>
      <c r="G12" s="67"/>
      <c r="H12" s="71"/>
    </row>
    <row r="13" spans="1:8" ht="15.6">
      <c r="A13" s="72"/>
      <c r="B13" s="63"/>
      <c r="C13" s="218"/>
      <c r="D13" s="219"/>
      <c r="E13" s="48" t="s">
        <v>503</v>
      </c>
      <c r="F13" s="108">
        <f>0.5*0.5*1100</f>
        <v>275</v>
      </c>
      <c r="G13" s="67"/>
      <c r="H13" s="71"/>
    </row>
    <row r="14" spans="1:8">
      <c r="A14" s="72"/>
      <c r="B14" s="46"/>
      <c r="C14" s="96"/>
      <c r="D14" s="99"/>
      <c r="E14" s="220"/>
      <c r="F14" s="221"/>
      <c r="G14" s="102"/>
      <c r="H14" s="71"/>
    </row>
    <row r="15" spans="1:8" ht="26.4">
      <c r="A15" s="69">
        <f>MAX(A$1:A14)+1</f>
        <v>2</v>
      </c>
      <c r="B15" s="46"/>
      <c r="C15" s="36" t="s">
        <v>437</v>
      </c>
      <c r="D15" s="37"/>
      <c r="E15" s="38" t="s">
        <v>438</v>
      </c>
      <c r="F15" s="39"/>
      <c r="G15" s="40" t="s">
        <v>39</v>
      </c>
      <c r="H15" s="71">
        <v>528</v>
      </c>
    </row>
    <row r="16" spans="1:8" ht="26.4">
      <c r="A16" s="72"/>
      <c r="B16" s="46"/>
      <c r="C16" s="96"/>
      <c r="D16" s="79" t="s">
        <v>439</v>
      </c>
      <c r="E16" s="83" t="s">
        <v>440</v>
      </c>
      <c r="F16" s="73"/>
      <c r="G16" s="74" t="s">
        <v>39</v>
      </c>
      <c r="H16" s="75">
        <v>528</v>
      </c>
    </row>
    <row r="17" spans="1:8">
      <c r="A17" s="222"/>
      <c r="B17" s="46"/>
      <c r="C17" s="96"/>
      <c r="D17" s="99"/>
      <c r="E17" s="100" t="s">
        <v>504</v>
      </c>
      <c r="F17" s="223"/>
      <c r="G17" s="224"/>
      <c r="H17" s="75"/>
    </row>
    <row r="18" spans="1:8">
      <c r="A18" s="72"/>
      <c r="B18" s="46"/>
      <c r="C18" s="96"/>
      <c r="D18" s="99"/>
      <c r="E18" s="100" t="s">
        <v>505</v>
      </c>
      <c r="F18" s="101">
        <f>0.16*1100</f>
        <v>176</v>
      </c>
      <c r="G18" s="102"/>
      <c r="H18" s="71"/>
    </row>
    <row r="19" spans="1:8">
      <c r="A19" s="72"/>
      <c r="B19" s="46"/>
      <c r="C19" s="96"/>
      <c r="D19" s="99"/>
      <c r="E19" s="220"/>
      <c r="F19" s="131"/>
      <c r="G19" s="102"/>
      <c r="H19" s="71"/>
    </row>
    <row r="20" spans="1:8" ht="26.4">
      <c r="A20" s="111"/>
      <c r="B20" s="106"/>
      <c r="C20" s="116"/>
      <c r="D20" s="117"/>
      <c r="E20" s="100" t="s">
        <v>506</v>
      </c>
      <c r="F20" s="225"/>
      <c r="G20" s="118"/>
      <c r="H20" s="107"/>
    </row>
    <row r="21" spans="1:8">
      <c r="A21" s="72"/>
      <c r="B21" s="46"/>
      <c r="C21" s="96"/>
      <c r="D21" s="99"/>
      <c r="E21" s="100" t="s">
        <v>507</v>
      </c>
      <c r="F21" s="101">
        <f>0.16*1100</f>
        <v>176</v>
      </c>
      <c r="G21" s="102"/>
      <c r="H21" s="71"/>
    </row>
    <row r="22" spans="1:8">
      <c r="A22" s="111"/>
      <c r="B22" s="112"/>
      <c r="C22" s="113"/>
      <c r="D22" s="122"/>
      <c r="E22" s="226"/>
      <c r="F22" s="226"/>
      <c r="G22" s="121"/>
      <c r="H22" s="114"/>
    </row>
    <row r="23" spans="1:8">
      <c r="A23" s="111"/>
      <c r="B23" s="112"/>
      <c r="C23" s="113"/>
      <c r="D23" s="122"/>
      <c r="E23" s="100" t="s">
        <v>508</v>
      </c>
      <c r="F23" s="225"/>
      <c r="G23" s="121"/>
      <c r="H23" s="107"/>
    </row>
    <row r="24" spans="1:8">
      <c r="A24" s="72"/>
      <c r="B24" s="46"/>
      <c r="C24" s="96"/>
      <c r="D24" s="99"/>
      <c r="E24" s="100" t="s">
        <v>509</v>
      </c>
      <c r="F24" s="101">
        <f>0.16*1100</f>
        <v>176</v>
      </c>
      <c r="G24" s="102"/>
      <c r="H24" s="71"/>
    </row>
    <row r="25" spans="1:8">
      <c r="A25" s="111"/>
      <c r="B25" s="112"/>
      <c r="C25" s="113"/>
      <c r="D25" s="122"/>
      <c r="E25" s="200" t="s">
        <v>101</v>
      </c>
      <c r="F25" s="201">
        <f>SUM(F18:F24)</f>
        <v>528</v>
      </c>
      <c r="G25" s="121"/>
      <c r="H25" s="107"/>
    </row>
    <row r="26" spans="1:8">
      <c r="A26" s="72"/>
      <c r="B26" s="46"/>
      <c r="C26" s="96"/>
      <c r="D26" s="99"/>
      <c r="E26" s="220"/>
      <c r="F26" s="227"/>
      <c r="G26" s="102"/>
      <c r="H26" s="71"/>
    </row>
    <row r="27" spans="1:8" ht="26.4">
      <c r="A27" s="69">
        <f>MAX(A$1:A26)+1</f>
        <v>3</v>
      </c>
      <c r="B27" s="106"/>
      <c r="C27" s="36" t="s">
        <v>450</v>
      </c>
      <c r="D27" s="37"/>
      <c r="E27" s="38" t="s">
        <v>451</v>
      </c>
      <c r="F27" s="39"/>
      <c r="G27" s="40" t="s">
        <v>64</v>
      </c>
      <c r="H27" s="107">
        <v>1100</v>
      </c>
    </row>
    <row r="28" spans="1:8" ht="26.4">
      <c r="A28" s="111"/>
      <c r="B28" s="112"/>
      <c r="C28" s="78"/>
      <c r="D28" s="79" t="s">
        <v>455</v>
      </c>
      <c r="E28" s="83" t="s">
        <v>456</v>
      </c>
      <c r="F28" s="73"/>
      <c r="G28" s="74" t="s">
        <v>64</v>
      </c>
      <c r="H28" s="114">
        <v>1100</v>
      </c>
    </row>
    <row r="29" spans="1:8">
      <c r="A29" s="111"/>
      <c r="B29" s="106"/>
      <c r="C29" s="162"/>
      <c r="D29" s="117"/>
      <c r="E29" s="100" t="s">
        <v>454</v>
      </c>
      <c r="F29" s="163">
        <v>1100</v>
      </c>
      <c r="G29" s="118"/>
      <c r="H29" s="107"/>
    </row>
    <row r="30" spans="1:8">
      <c r="A30" s="111"/>
      <c r="B30" s="106"/>
      <c r="C30" s="162"/>
      <c r="D30" s="117"/>
      <c r="E30" s="228"/>
      <c r="F30" s="163"/>
      <c r="G30" s="118"/>
      <c r="H30" s="107"/>
    </row>
    <row r="31" spans="1:8" ht="26.4">
      <c r="A31" s="69">
        <f>MAX(A$1:A30)+1</f>
        <v>4</v>
      </c>
      <c r="B31" s="46"/>
      <c r="C31" s="36" t="s">
        <v>463</v>
      </c>
      <c r="D31" s="37"/>
      <c r="E31" s="38" t="s">
        <v>464</v>
      </c>
      <c r="F31" s="39"/>
      <c r="G31" s="40" t="s">
        <v>64</v>
      </c>
      <c r="H31" s="71">
        <v>17600</v>
      </c>
    </row>
    <row r="32" spans="1:8" ht="26.4">
      <c r="A32" s="62"/>
      <c r="B32" s="46"/>
      <c r="C32" s="96"/>
      <c r="D32" s="79" t="s">
        <v>475</v>
      </c>
      <c r="E32" s="83" t="s">
        <v>476</v>
      </c>
      <c r="F32" s="73"/>
      <c r="G32" s="74" t="s">
        <v>64</v>
      </c>
      <c r="H32" s="75">
        <v>17600</v>
      </c>
    </row>
    <row r="33" spans="1:8">
      <c r="A33" s="62"/>
      <c r="B33" s="46"/>
      <c r="C33" s="96"/>
      <c r="D33" s="99"/>
      <c r="E33" s="100" t="s">
        <v>510</v>
      </c>
      <c r="F33" s="131"/>
      <c r="G33" s="102"/>
      <c r="H33" s="71"/>
    </row>
    <row r="34" spans="1:8">
      <c r="A34" s="62"/>
      <c r="B34" s="46"/>
      <c r="C34" s="96"/>
      <c r="D34" s="99"/>
      <c r="E34" s="100" t="s">
        <v>511</v>
      </c>
      <c r="F34" s="101">
        <f>1100*12</f>
        <v>13200</v>
      </c>
      <c r="G34" s="102"/>
      <c r="H34" s="71"/>
    </row>
    <row r="35" spans="1:8">
      <c r="A35" s="62"/>
      <c r="B35" s="46"/>
      <c r="C35" s="96"/>
      <c r="D35" s="99"/>
      <c r="E35" s="230"/>
      <c r="F35" s="131"/>
      <c r="G35" s="102"/>
      <c r="H35" s="71"/>
    </row>
    <row r="36" spans="1:8" ht="92.4">
      <c r="A36" s="62"/>
      <c r="B36" s="46"/>
      <c r="C36" s="96"/>
      <c r="D36" s="99"/>
      <c r="E36" s="100" t="s">
        <v>473</v>
      </c>
      <c r="F36" s="131"/>
      <c r="G36" s="102"/>
      <c r="H36" s="71"/>
    </row>
    <row r="37" spans="1:8">
      <c r="A37" s="62"/>
      <c r="B37" s="46"/>
      <c r="C37" s="96"/>
      <c r="D37" s="99"/>
      <c r="E37" s="100" t="s">
        <v>512</v>
      </c>
      <c r="F37" s="131">
        <f>1100*4</f>
        <v>4400</v>
      </c>
      <c r="G37" s="102"/>
      <c r="H37" s="71"/>
    </row>
    <row r="38" spans="1:8">
      <c r="A38" s="62"/>
      <c r="B38" s="46"/>
      <c r="C38" s="96"/>
      <c r="D38" s="99"/>
      <c r="E38" s="230"/>
      <c r="F38" s="131"/>
      <c r="G38" s="102"/>
      <c r="H38" s="71"/>
    </row>
    <row r="39" spans="1:8">
      <c r="A39" s="62"/>
      <c r="B39" s="46"/>
      <c r="C39" s="96"/>
      <c r="D39" s="99"/>
      <c r="E39" s="231" t="s">
        <v>101</v>
      </c>
      <c r="F39" s="232">
        <f>SUM(F33:F37)</f>
        <v>17600</v>
      </c>
      <c r="G39" s="102"/>
      <c r="H39" s="71"/>
    </row>
    <row r="40" spans="1:8">
      <c r="A40" s="62"/>
      <c r="B40" s="46"/>
      <c r="C40" s="96"/>
      <c r="D40" s="79"/>
      <c r="E40" s="83"/>
      <c r="F40" s="73"/>
      <c r="G40" s="74"/>
      <c r="H40" s="71"/>
    </row>
    <row r="41" spans="1:8">
      <c r="A41" s="62"/>
      <c r="B41" s="46"/>
      <c r="C41" s="96"/>
      <c r="D41" s="99"/>
      <c r="E41" s="231"/>
      <c r="F41" s="232"/>
      <c r="G41" s="102"/>
      <c r="H41" s="71"/>
    </row>
    <row r="42" spans="1:8">
      <c r="A42" s="210"/>
      <c r="B42" s="35" t="s">
        <v>122</v>
      </c>
      <c r="C42" s="119"/>
      <c r="D42" s="120"/>
      <c r="E42" s="53" t="s">
        <v>123</v>
      </c>
      <c r="F42" s="211"/>
      <c r="G42" s="40"/>
      <c r="H42" s="97"/>
    </row>
    <row r="43" spans="1:8">
      <c r="A43" s="210"/>
      <c r="B43" s="168"/>
      <c r="C43" s="238"/>
      <c r="D43" s="37"/>
      <c r="E43" s="38"/>
      <c r="F43" s="211"/>
      <c r="G43" s="40"/>
      <c r="H43" s="97"/>
    </row>
    <row r="44" spans="1:8" ht="26.4">
      <c r="A44" s="69">
        <f>MAX(A$1:A43)+1</f>
        <v>5</v>
      </c>
      <c r="B44" s="46"/>
      <c r="C44" s="36" t="s">
        <v>491</v>
      </c>
      <c r="D44" s="37"/>
      <c r="E44" s="38" t="s">
        <v>492</v>
      </c>
      <c r="F44" s="39"/>
      <c r="G44" s="40" t="s">
        <v>64</v>
      </c>
      <c r="H44" s="71">
        <v>1100</v>
      </c>
    </row>
    <row r="45" spans="1:8" ht="26.4">
      <c r="A45" s="62"/>
      <c r="B45" s="46"/>
      <c r="C45" s="96"/>
      <c r="D45" s="79" t="s">
        <v>493</v>
      </c>
      <c r="E45" s="83" t="s">
        <v>494</v>
      </c>
      <c r="F45" s="73"/>
      <c r="G45" s="74" t="s">
        <v>64</v>
      </c>
      <c r="H45" s="75">
        <v>1100</v>
      </c>
    </row>
    <row r="46" spans="1:8">
      <c r="A46" s="62"/>
      <c r="B46" s="46"/>
      <c r="C46" s="96"/>
      <c r="D46" s="99"/>
      <c r="E46" s="89" t="s">
        <v>513</v>
      </c>
      <c r="F46" s="108">
        <v>1100</v>
      </c>
      <c r="G46" s="102"/>
      <c r="H46" s="71"/>
    </row>
    <row r="47" spans="1:8">
      <c r="A47" s="62"/>
      <c r="B47" s="46"/>
      <c r="C47" s="96"/>
      <c r="D47" s="99"/>
      <c r="E47" s="89"/>
      <c r="F47" s="108"/>
      <c r="G47" s="102"/>
      <c r="H47" s="71"/>
    </row>
    <row r="48" spans="1:8">
      <c r="A48" s="62"/>
      <c r="B48" s="46"/>
      <c r="C48" s="96"/>
      <c r="D48" s="99"/>
      <c r="E48" s="90"/>
      <c r="F48" s="108"/>
      <c r="G48" s="102"/>
      <c r="H48" s="71"/>
    </row>
    <row r="49" spans="1:9">
      <c r="A49" s="62"/>
      <c r="B49" s="35" t="s">
        <v>129</v>
      </c>
      <c r="C49" s="119"/>
      <c r="D49" s="120"/>
      <c r="E49" s="124" t="s">
        <v>130</v>
      </c>
      <c r="F49" s="108"/>
      <c r="G49" s="102"/>
      <c r="H49" s="71"/>
    </row>
    <row r="50" spans="1:9">
      <c r="A50" s="62"/>
      <c r="B50" s="168"/>
      <c r="C50" s="238"/>
      <c r="D50" s="37"/>
      <c r="E50" s="239"/>
      <c r="F50" s="131"/>
      <c r="G50" s="102"/>
      <c r="H50" s="71"/>
    </row>
    <row r="51" spans="1:9">
      <c r="A51" s="69">
        <f>MAX(A$1:A50)+1</f>
        <v>6</v>
      </c>
      <c r="B51" s="46"/>
      <c r="C51" s="36" t="s">
        <v>117</v>
      </c>
      <c r="D51" s="37"/>
      <c r="E51" s="38" t="s">
        <v>118</v>
      </c>
      <c r="F51" s="39"/>
      <c r="G51" s="40" t="s">
        <v>19</v>
      </c>
      <c r="H51" s="71">
        <v>5.5</v>
      </c>
    </row>
    <row r="52" spans="1:9" ht="26.4">
      <c r="A52" s="62"/>
      <c r="B52" s="46"/>
      <c r="C52" s="78"/>
      <c r="D52" s="79" t="s">
        <v>496</v>
      </c>
      <c r="E52" s="83" t="s">
        <v>497</v>
      </c>
      <c r="F52" s="73"/>
      <c r="G52" s="74" t="s">
        <v>19</v>
      </c>
      <c r="H52" s="75">
        <v>5.5</v>
      </c>
    </row>
    <row r="53" spans="1:9" ht="26.4">
      <c r="A53" s="62"/>
      <c r="B53" s="46"/>
      <c r="C53" s="96"/>
      <c r="D53" s="99"/>
      <c r="E53" s="156" t="s">
        <v>514</v>
      </c>
      <c r="F53" s="95"/>
      <c r="G53" s="102"/>
      <c r="H53" s="68"/>
    </row>
    <row r="54" spans="1:9">
      <c r="A54" s="62"/>
      <c r="B54" s="46"/>
      <c r="C54" s="96"/>
      <c r="D54" s="99"/>
      <c r="E54" s="90" t="s">
        <v>515</v>
      </c>
      <c r="F54" s="95">
        <f>0.005*1100</f>
        <v>5.5</v>
      </c>
      <c r="G54" s="102"/>
      <c r="H54" s="68"/>
    </row>
    <row r="55" spans="1:9">
      <c r="A55" s="62"/>
      <c r="B55" s="46"/>
      <c r="C55" s="96"/>
      <c r="D55" s="99"/>
      <c r="E55" s="90"/>
      <c r="F55" s="95"/>
      <c r="G55" s="102"/>
      <c r="H55" s="68"/>
    </row>
    <row r="56" spans="1:9">
      <c r="A56" s="62"/>
      <c r="B56" s="46"/>
      <c r="C56" s="96"/>
      <c r="D56" s="99"/>
      <c r="E56" s="90"/>
      <c r="F56" s="95"/>
      <c r="G56" s="102"/>
      <c r="H56" s="68"/>
    </row>
    <row r="57" spans="1:9" ht="14.4" thickBot="1">
      <c r="A57" s="135"/>
      <c r="B57" s="136"/>
      <c r="C57" s="136"/>
      <c r="D57" s="136"/>
      <c r="E57" s="137"/>
      <c r="F57" s="138"/>
      <c r="G57" s="136"/>
      <c r="H57" s="139"/>
    </row>
    <row r="58" spans="1:9">
      <c r="E58" s="6"/>
      <c r="F58" s="141"/>
      <c r="H58" s="531"/>
      <c r="I5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/>
  <dimension ref="A1:I10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423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.6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405.31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205.31</v>
      </c>
    </row>
    <row r="12" spans="1:8" ht="26.4">
      <c r="A12" s="72"/>
      <c r="B12" s="46"/>
      <c r="C12" s="78"/>
      <c r="D12" s="79"/>
      <c r="E12" s="48" t="s">
        <v>429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430</v>
      </c>
      <c r="F13" s="49">
        <f>0.75*0.75*20</f>
        <v>11.25</v>
      </c>
      <c r="G13" s="74"/>
      <c r="H13" s="71"/>
    </row>
    <row r="14" spans="1:8">
      <c r="A14" s="72"/>
      <c r="B14" s="46"/>
      <c r="C14" s="78"/>
      <c r="D14" s="79"/>
      <c r="E14" s="48" t="s">
        <v>431</v>
      </c>
      <c r="F14" s="108">
        <f>0.75*0.75*25</f>
        <v>14.0625</v>
      </c>
      <c r="G14" s="74"/>
      <c r="H14" s="71"/>
    </row>
    <row r="15" spans="1:8">
      <c r="A15" s="72"/>
      <c r="B15" s="46"/>
      <c r="C15" s="78"/>
      <c r="D15" s="79"/>
      <c r="E15" s="48" t="s">
        <v>432</v>
      </c>
      <c r="F15" s="214">
        <f>0.5*0.5*720</f>
        <v>180</v>
      </c>
      <c r="G15" s="74"/>
      <c r="H15" s="71"/>
    </row>
    <row r="16" spans="1:8">
      <c r="A16" s="72"/>
      <c r="B16" s="46"/>
      <c r="C16" s="78"/>
      <c r="D16" s="79"/>
      <c r="E16" s="48"/>
      <c r="F16" s="49">
        <f>SUM(F13:F15)</f>
        <v>205.3125</v>
      </c>
      <c r="G16" s="74"/>
      <c r="H16" s="71"/>
    </row>
    <row r="17" spans="1:8">
      <c r="A17" s="72"/>
      <c r="B17" s="46"/>
      <c r="C17" s="78"/>
      <c r="D17" s="79" t="s">
        <v>433</v>
      </c>
      <c r="E17" s="83" t="s">
        <v>434</v>
      </c>
      <c r="F17" s="73"/>
      <c r="G17" s="74" t="s">
        <v>39</v>
      </c>
      <c r="H17" s="75">
        <v>200</v>
      </c>
    </row>
    <row r="18" spans="1:8" ht="26.4">
      <c r="A18" s="72"/>
      <c r="B18" s="46"/>
      <c r="C18" s="215"/>
      <c r="D18" s="216"/>
      <c r="E18" s="48" t="s">
        <v>435</v>
      </c>
      <c r="F18" s="217"/>
      <c r="G18" s="67"/>
      <c r="H18" s="71"/>
    </row>
    <row r="19" spans="1:8" ht="15.6">
      <c r="A19" s="72"/>
      <c r="B19" s="63"/>
      <c r="C19" s="218"/>
      <c r="D19" s="219"/>
      <c r="E19" s="48" t="s">
        <v>436</v>
      </c>
      <c r="F19" s="108">
        <f>0.5*0.5*800</f>
        <v>200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6.4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763.35</v>
      </c>
    </row>
    <row r="22" spans="1:8" ht="26.4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763.35</v>
      </c>
    </row>
    <row r="23" spans="1:8">
      <c r="A23" s="222"/>
      <c r="B23" s="46"/>
      <c r="C23" s="96"/>
      <c r="D23" s="99"/>
      <c r="E23" s="100" t="s">
        <v>441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442</v>
      </c>
      <c r="F24" s="101">
        <f>0.16*1520</f>
        <v>243.20000000000002</v>
      </c>
      <c r="G24" s="102"/>
      <c r="H24" s="71"/>
    </row>
    <row r="25" spans="1:8">
      <c r="A25" s="111"/>
      <c r="B25" s="106"/>
      <c r="C25" s="116"/>
      <c r="D25" s="117"/>
      <c r="E25" s="100" t="s">
        <v>443</v>
      </c>
      <c r="F25" s="103">
        <f>0.25*45</f>
        <v>11.25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254.45000000000002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6.4">
      <c r="A28" s="111"/>
      <c r="B28" s="106"/>
      <c r="C28" s="116"/>
      <c r="D28" s="117"/>
      <c r="E28" s="100" t="s">
        <v>444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445</v>
      </c>
      <c r="F29" s="101">
        <f>0.16*1520</f>
        <v>243.20000000000002</v>
      </c>
      <c r="G29" s="102"/>
      <c r="H29" s="71"/>
    </row>
    <row r="30" spans="1:8">
      <c r="A30" s="72"/>
      <c r="B30" s="46"/>
      <c r="C30" s="96"/>
      <c r="D30" s="99"/>
      <c r="E30" s="100" t="s">
        <v>446</v>
      </c>
      <c r="F30" s="103">
        <f>0.25*45</f>
        <v>11.25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254.45000000000002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>
      <c r="A33" s="111"/>
      <c r="B33" s="112"/>
      <c r="C33" s="113"/>
      <c r="D33" s="122"/>
      <c r="E33" s="100" t="s">
        <v>447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448</v>
      </c>
      <c r="F34" s="101">
        <f>0.16*1520</f>
        <v>243.20000000000002</v>
      </c>
      <c r="G34" s="102"/>
      <c r="H34" s="71"/>
    </row>
    <row r="35" spans="1:8">
      <c r="A35" s="111"/>
      <c r="B35" s="106"/>
      <c r="C35" s="116"/>
      <c r="D35" s="117"/>
      <c r="E35" s="100" t="s">
        <v>449</v>
      </c>
      <c r="F35" s="103">
        <f>0.25*45</f>
        <v>11.25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254.45000000000002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763.35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6.4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1520</v>
      </c>
    </row>
    <row r="40" spans="1:8" ht="26.4">
      <c r="A40" s="69"/>
      <c r="B40" s="106"/>
      <c r="C40" s="36"/>
      <c r="D40" s="79" t="s">
        <v>452</v>
      </c>
      <c r="E40" s="83" t="s">
        <v>453</v>
      </c>
      <c r="F40" s="73"/>
      <c r="G40" s="74" t="s">
        <v>64</v>
      </c>
      <c r="H40" s="114">
        <v>720</v>
      </c>
    </row>
    <row r="41" spans="1:8">
      <c r="A41" s="69"/>
      <c r="B41" s="106"/>
      <c r="C41" s="36"/>
      <c r="D41" s="37"/>
      <c r="E41" s="100" t="s">
        <v>454</v>
      </c>
      <c r="F41" s="49">
        <v>720</v>
      </c>
      <c r="G41" s="40"/>
      <c r="H41" s="107"/>
    </row>
    <row r="42" spans="1:8" ht="26.4">
      <c r="A42" s="111"/>
      <c r="B42" s="112"/>
      <c r="C42" s="78"/>
      <c r="D42" s="79" t="s">
        <v>455</v>
      </c>
      <c r="E42" s="83" t="s">
        <v>456</v>
      </c>
      <c r="F42" s="73"/>
      <c r="G42" s="74" t="s">
        <v>64</v>
      </c>
      <c r="H42" s="114">
        <v>800</v>
      </c>
    </row>
    <row r="43" spans="1:8">
      <c r="A43" s="111"/>
      <c r="B43" s="106"/>
      <c r="C43" s="162"/>
      <c r="D43" s="117"/>
      <c r="E43" s="100" t="s">
        <v>454</v>
      </c>
      <c r="F43" s="163">
        <v>800</v>
      </c>
      <c r="G43" s="118"/>
      <c r="H43" s="107"/>
    </row>
    <row r="44" spans="1:8">
      <c r="A44" s="111"/>
      <c r="B44" s="106"/>
      <c r="C44" s="162"/>
      <c r="D44" s="117"/>
      <c r="E44" s="228"/>
      <c r="F44" s="163"/>
      <c r="G44" s="118"/>
      <c r="H44" s="107"/>
    </row>
    <row r="45" spans="1:8" ht="26.4">
      <c r="A45" s="69">
        <f>MAX(A$1:A44)+1</f>
        <v>4</v>
      </c>
      <c r="B45" s="46"/>
      <c r="C45" s="36" t="s">
        <v>457</v>
      </c>
      <c r="D45" s="37"/>
      <c r="E45" s="38" t="s">
        <v>458</v>
      </c>
      <c r="F45" s="39"/>
      <c r="G45" s="40" t="s">
        <v>64</v>
      </c>
      <c r="H45" s="71">
        <v>45</v>
      </c>
    </row>
    <row r="46" spans="1:8" ht="26.4">
      <c r="A46" s="62"/>
      <c r="B46" s="46"/>
      <c r="C46" s="78"/>
      <c r="D46" s="79" t="s">
        <v>459</v>
      </c>
      <c r="E46" s="83" t="s">
        <v>460</v>
      </c>
      <c r="F46" s="73"/>
      <c r="G46" s="74" t="s">
        <v>64</v>
      </c>
      <c r="H46" s="75">
        <v>45</v>
      </c>
    </row>
    <row r="47" spans="1:8">
      <c r="A47" s="62"/>
      <c r="B47" s="46"/>
      <c r="C47" s="96"/>
      <c r="D47" s="99"/>
      <c r="E47" s="100" t="s">
        <v>461</v>
      </c>
      <c r="F47" s="131">
        <v>20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25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45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6.4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25040</v>
      </c>
    </row>
    <row r="52" spans="1:8" ht="26.4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12240</v>
      </c>
    </row>
    <row r="53" spans="1:8">
      <c r="A53" s="62"/>
      <c r="B53" s="46"/>
      <c r="C53" s="96"/>
      <c r="D53" s="99"/>
      <c r="E53" s="100" t="s">
        <v>467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468</v>
      </c>
      <c r="F54" s="101">
        <f>45*12</f>
        <v>540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92.4">
      <c r="A56" s="62"/>
      <c r="B56" s="46"/>
      <c r="C56" s="96"/>
      <c r="D56" s="99"/>
      <c r="E56" s="100" t="s">
        <v>469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470</v>
      </c>
      <c r="F57" s="131">
        <f>45*4</f>
        <v>180</v>
      </c>
      <c r="G57" s="102"/>
      <c r="H57" s="71"/>
    </row>
    <row r="58" spans="1:8">
      <c r="A58" s="62"/>
      <c r="B58" s="46"/>
      <c r="C58" s="96"/>
      <c r="D58" s="99"/>
      <c r="E58" s="100"/>
      <c r="F58" s="131"/>
      <c r="G58" s="102"/>
      <c r="H58" s="71"/>
    </row>
    <row r="59" spans="1:8">
      <c r="A59" s="62"/>
      <c r="B59" s="46"/>
      <c r="C59" s="96"/>
      <c r="D59" s="99"/>
      <c r="E59" s="100" t="s">
        <v>471</v>
      </c>
      <c r="F59" s="131"/>
      <c r="G59" s="102"/>
      <c r="H59" s="71"/>
    </row>
    <row r="60" spans="1:8">
      <c r="A60" s="62"/>
      <c r="B60" s="46"/>
      <c r="C60" s="96"/>
      <c r="D60" s="99"/>
      <c r="E60" s="100" t="s">
        <v>472</v>
      </c>
      <c r="F60" s="101">
        <f>720*12</f>
        <v>8640</v>
      </c>
      <c r="G60" s="102"/>
      <c r="H60" s="71"/>
    </row>
    <row r="61" spans="1:8">
      <c r="A61" s="62"/>
      <c r="B61" s="46"/>
      <c r="C61" s="96"/>
      <c r="D61" s="99"/>
      <c r="E61" s="230"/>
      <c r="F61" s="131"/>
      <c r="G61" s="102"/>
      <c r="H61" s="71"/>
    </row>
    <row r="62" spans="1:8" ht="92.4">
      <c r="A62" s="62"/>
      <c r="B62" s="46"/>
      <c r="C62" s="96"/>
      <c r="D62" s="99"/>
      <c r="E62" s="100" t="s">
        <v>473</v>
      </c>
      <c r="F62" s="131"/>
      <c r="G62" s="102"/>
      <c r="H62" s="71"/>
    </row>
    <row r="63" spans="1:8">
      <c r="A63" s="62"/>
      <c r="B63" s="46"/>
      <c r="C63" s="96"/>
      <c r="D63" s="99"/>
      <c r="E63" s="100" t="s">
        <v>474</v>
      </c>
      <c r="F63" s="131">
        <f>720*4</f>
        <v>2880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46"/>
      <c r="C65" s="96"/>
      <c r="D65" s="99"/>
      <c r="E65" s="231" t="s">
        <v>101</v>
      </c>
      <c r="F65" s="232">
        <f>SUM(F54:F63)</f>
        <v>12240</v>
      </c>
      <c r="G65" s="102"/>
      <c r="H65" s="71"/>
    </row>
    <row r="66" spans="1:8" ht="26.4">
      <c r="A66" s="62"/>
      <c r="B66" s="46"/>
      <c r="C66" s="96"/>
      <c r="D66" s="79" t="s">
        <v>475</v>
      </c>
      <c r="E66" s="83" t="s">
        <v>476</v>
      </c>
      <c r="F66" s="73"/>
      <c r="G66" s="74" t="s">
        <v>64</v>
      </c>
      <c r="H66" s="75">
        <v>12800</v>
      </c>
    </row>
    <row r="67" spans="1:8">
      <c r="A67" s="62"/>
      <c r="B67" s="46"/>
      <c r="C67" s="96"/>
      <c r="D67" s="99"/>
      <c r="E67" s="100" t="s">
        <v>477</v>
      </c>
      <c r="F67" s="131"/>
      <c r="G67" s="102"/>
      <c r="H67" s="71"/>
    </row>
    <row r="68" spans="1:8">
      <c r="A68" s="62"/>
      <c r="B68" s="46"/>
      <c r="C68" s="96"/>
      <c r="D68" s="99"/>
      <c r="E68" s="100" t="s">
        <v>478</v>
      </c>
      <c r="F68" s="101">
        <f>800*12</f>
        <v>9600</v>
      </c>
      <c r="G68" s="102"/>
      <c r="H68" s="71"/>
    </row>
    <row r="69" spans="1:8">
      <c r="A69" s="62"/>
      <c r="B69" s="46"/>
      <c r="C69" s="96"/>
      <c r="D69" s="99"/>
      <c r="E69" s="230"/>
      <c r="F69" s="131"/>
      <c r="G69" s="102"/>
      <c r="H69" s="71"/>
    </row>
    <row r="70" spans="1:8" ht="92.4">
      <c r="A70" s="62"/>
      <c r="B70" s="46"/>
      <c r="C70" s="96"/>
      <c r="D70" s="99"/>
      <c r="E70" s="100" t="s">
        <v>473</v>
      </c>
      <c r="F70" s="131"/>
      <c r="G70" s="102"/>
      <c r="H70" s="71"/>
    </row>
    <row r="71" spans="1:8">
      <c r="A71" s="62"/>
      <c r="B71" s="46"/>
      <c r="C71" s="96"/>
      <c r="D71" s="99"/>
      <c r="E71" s="100" t="s">
        <v>479</v>
      </c>
      <c r="F71" s="131">
        <f>800*4</f>
        <v>3200</v>
      </c>
      <c r="G71" s="102"/>
      <c r="H71" s="71"/>
    </row>
    <row r="72" spans="1:8">
      <c r="A72" s="62"/>
      <c r="B72" s="46"/>
      <c r="C72" s="96"/>
      <c r="D72" s="99"/>
      <c r="E72" s="230"/>
      <c r="F72" s="131"/>
      <c r="G72" s="102"/>
      <c r="H72" s="71"/>
    </row>
    <row r="73" spans="1:8">
      <c r="A73" s="62"/>
      <c r="B73" s="46"/>
      <c r="C73" s="96"/>
      <c r="D73" s="99"/>
      <c r="E73" s="231" t="s">
        <v>101</v>
      </c>
      <c r="F73" s="232">
        <f>SUM(F67:F71)</f>
        <v>12800</v>
      </c>
      <c r="G73" s="102"/>
      <c r="H73" s="71"/>
    </row>
    <row r="74" spans="1:8">
      <c r="A74" s="62"/>
      <c r="B74" s="46"/>
      <c r="C74" s="96"/>
      <c r="D74" s="99"/>
      <c r="E74" s="231"/>
      <c r="F74" s="232"/>
      <c r="G74" s="102"/>
      <c r="H74" s="71"/>
    </row>
    <row r="75" spans="1:8" ht="26.4">
      <c r="A75" s="34">
        <f>MAX(A$1:A73)+1</f>
        <v>6</v>
      </c>
      <c r="B75" s="233"/>
      <c r="C75" s="36" t="s">
        <v>480</v>
      </c>
      <c r="D75" s="37"/>
      <c r="E75" s="38" t="s">
        <v>481</v>
      </c>
      <c r="F75" s="39"/>
      <c r="G75" s="40" t="s">
        <v>64</v>
      </c>
      <c r="H75" s="234">
        <v>45</v>
      </c>
    </row>
    <row r="76" spans="1:8" ht="26.4">
      <c r="A76" s="235"/>
      <c r="B76" s="236"/>
      <c r="C76" s="78"/>
      <c r="D76" s="79" t="s">
        <v>482</v>
      </c>
      <c r="E76" s="83" t="s">
        <v>483</v>
      </c>
      <c r="F76" s="73"/>
      <c r="G76" s="74" t="s">
        <v>64</v>
      </c>
      <c r="H76" s="237">
        <v>45</v>
      </c>
    </row>
    <row r="77" spans="1:8" ht="92.4">
      <c r="A77" s="62"/>
      <c r="B77" s="46"/>
      <c r="C77" s="96"/>
      <c r="D77" s="99"/>
      <c r="E77" s="48" t="s">
        <v>484</v>
      </c>
      <c r="F77" s="232"/>
      <c r="G77" s="102"/>
      <c r="H77" s="71"/>
    </row>
    <row r="78" spans="1:8">
      <c r="A78" s="62"/>
      <c r="B78" s="46"/>
      <c r="C78" s="96"/>
      <c r="D78" s="99"/>
      <c r="E78" s="100" t="s">
        <v>461</v>
      </c>
      <c r="F78" s="131">
        <v>20</v>
      </c>
      <c r="G78" s="102"/>
      <c r="H78" s="71"/>
    </row>
    <row r="79" spans="1:8">
      <c r="A79" s="62"/>
      <c r="B79" s="46"/>
      <c r="C79" s="96"/>
      <c r="D79" s="99"/>
      <c r="E79" s="48" t="s">
        <v>462</v>
      </c>
      <c r="F79" s="229">
        <v>25</v>
      </c>
      <c r="G79" s="102"/>
      <c r="H79" s="71"/>
    </row>
    <row r="80" spans="1:8">
      <c r="A80" s="62"/>
      <c r="B80" s="46"/>
      <c r="C80" s="96"/>
      <c r="D80" s="99"/>
      <c r="E80" s="100"/>
      <c r="F80" s="131">
        <f>SUM(F78:F79)</f>
        <v>45</v>
      </c>
      <c r="G80" s="102"/>
      <c r="H80" s="71"/>
    </row>
    <row r="81" spans="1:8">
      <c r="A81" s="62"/>
      <c r="B81" s="46"/>
      <c r="C81" s="96"/>
      <c r="D81" s="79"/>
      <c r="E81" s="83"/>
      <c r="F81" s="73"/>
      <c r="G81" s="74"/>
      <c r="H81" s="71"/>
    </row>
    <row r="82" spans="1:8">
      <c r="A82" s="62"/>
      <c r="B82" s="46"/>
      <c r="C82" s="96"/>
      <c r="D82" s="99"/>
      <c r="E82" s="231"/>
      <c r="F82" s="232"/>
      <c r="G82" s="102"/>
      <c r="H82" s="71"/>
    </row>
    <row r="83" spans="1:8">
      <c r="A83" s="210"/>
      <c r="B83" s="35" t="s">
        <v>122</v>
      </c>
      <c r="C83" s="119"/>
      <c r="D83" s="120"/>
      <c r="E83" s="53" t="s">
        <v>123</v>
      </c>
      <c r="F83" s="211"/>
      <c r="G83" s="40"/>
      <c r="H83" s="97"/>
    </row>
    <row r="84" spans="1:8">
      <c r="A84" s="210"/>
      <c r="B84" s="168"/>
      <c r="C84" s="238"/>
      <c r="D84" s="37"/>
      <c r="E84" s="38"/>
      <c r="F84" s="211"/>
      <c r="G84" s="40"/>
      <c r="H84" s="97"/>
    </row>
    <row r="85" spans="1:8">
      <c r="A85" s="69">
        <f>MAX(A$1:A84)+1</f>
        <v>7</v>
      </c>
      <c r="B85" s="46"/>
      <c r="C85" s="36" t="s">
        <v>485</v>
      </c>
      <c r="D85" s="37"/>
      <c r="E85" s="38" t="s">
        <v>486</v>
      </c>
      <c r="F85" s="39"/>
      <c r="G85" s="40" t="s">
        <v>64</v>
      </c>
      <c r="H85" s="71">
        <v>765</v>
      </c>
    </row>
    <row r="86" spans="1:8" ht="26.4">
      <c r="A86" s="62"/>
      <c r="B86" s="46"/>
      <c r="C86" s="96"/>
      <c r="D86" s="79" t="s">
        <v>487</v>
      </c>
      <c r="E86" s="83" t="s">
        <v>488</v>
      </c>
      <c r="F86" s="73"/>
      <c r="G86" s="74" t="s">
        <v>64</v>
      </c>
      <c r="H86" s="75">
        <v>765</v>
      </c>
    </row>
    <row r="87" spans="1:8">
      <c r="A87" s="62"/>
      <c r="B87" s="46"/>
      <c r="C87" s="96"/>
      <c r="D87" s="99"/>
      <c r="E87" s="89" t="s">
        <v>489</v>
      </c>
      <c r="F87" s="108">
        <v>720</v>
      </c>
      <c r="G87" s="102"/>
      <c r="H87" s="71"/>
    </row>
    <row r="88" spans="1:8" ht="26.4">
      <c r="A88" s="62"/>
      <c r="B88" s="46"/>
      <c r="C88" s="96"/>
      <c r="D88" s="99"/>
      <c r="E88" s="89" t="s">
        <v>490</v>
      </c>
      <c r="F88" s="214">
        <v>45</v>
      </c>
      <c r="G88" s="102"/>
      <c r="H88" s="71"/>
    </row>
    <row r="89" spans="1:8">
      <c r="A89" s="62"/>
      <c r="B89" s="46"/>
      <c r="C89" s="96"/>
      <c r="D89" s="99"/>
      <c r="E89" s="89"/>
      <c r="F89" s="108">
        <f>SUM(F87:F88)</f>
        <v>765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6.4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800</v>
      </c>
    </row>
    <row r="92" spans="1:8" ht="26.4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800</v>
      </c>
    </row>
    <row r="93" spans="1:8">
      <c r="A93" s="62"/>
      <c r="B93" s="46"/>
      <c r="C93" s="96"/>
      <c r="D93" s="99"/>
      <c r="E93" s="89" t="s">
        <v>495</v>
      </c>
      <c r="F93" s="108">
        <v>800</v>
      </c>
      <c r="G93" s="102"/>
      <c r="H93" s="71"/>
    </row>
    <row r="94" spans="1:8">
      <c r="A94" s="62"/>
      <c r="B94" s="46"/>
      <c r="C94" s="96"/>
      <c r="D94" s="99"/>
      <c r="E94" s="89"/>
      <c r="F94" s="108"/>
      <c r="G94" s="102"/>
      <c r="H94" s="71"/>
    </row>
    <row r="95" spans="1:8">
      <c r="A95" s="62"/>
      <c r="B95" s="46"/>
      <c r="C95" s="96"/>
      <c r="D95" s="99"/>
      <c r="E95" s="90"/>
      <c r="F95" s="108"/>
      <c r="G95" s="102"/>
      <c r="H95" s="71"/>
    </row>
    <row r="96" spans="1:8">
      <c r="A96" s="62"/>
      <c r="B96" s="35" t="s">
        <v>129</v>
      </c>
      <c r="C96" s="119"/>
      <c r="D96" s="120"/>
      <c r="E96" s="124" t="s">
        <v>130</v>
      </c>
      <c r="F96" s="108"/>
      <c r="G96" s="102"/>
      <c r="H96" s="71"/>
    </row>
    <row r="97" spans="1:9">
      <c r="A97" s="62"/>
      <c r="B97" s="168"/>
      <c r="C97" s="238"/>
      <c r="D97" s="37"/>
      <c r="E97" s="239"/>
      <c r="F97" s="131"/>
      <c r="G97" s="102"/>
      <c r="H97" s="71"/>
    </row>
    <row r="98" spans="1:9">
      <c r="A98" s="69">
        <f>MAX(A$1:A97)+1</f>
        <v>9</v>
      </c>
      <c r="B98" s="46"/>
      <c r="C98" s="36" t="s">
        <v>117</v>
      </c>
      <c r="D98" s="37"/>
      <c r="E98" s="38" t="s">
        <v>118</v>
      </c>
      <c r="F98" s="39"/>
      <c r="G98" s="40" t="s">
        <v>19</v>
      </c>
      <c r="H98" s="71">
        <v>8.5</v>
      </c>
    </row>
    <row r="99" spans="1:9" ht="26.4">
      <c r="A99" s="62"/>
      <c r="B99" s="46"/>
      <c r="C99" s="78"/>
      <c r="D99" s="79" t="s">
        <v>496</v>
      </c>
      <c r="E99" s="83" t="s">
        <v>497</v>
      </c>
      <c r="F99" s="73"/>
      <c r="G99" s="74" t="s">
        <v>19</v>
      </c>
      <c r="H99" s="75">
        <v>8.5</v>
      </c>
    </row>
    <row r="100" spans="1:9" ht="26.4">
      <c r="A100" s="62"/>
      <c r="B100" s="46"/>
      <c r="C100" s="96"/>
      <c r="D100" s="99"/>
      <c r="E100" s="156" t="s">
        <v>498</v>
      </c>
      <c r="F100" s="95"/>
      <c r="G100" s="102"/>
      <c r="H100" s="68"/>
    </row>
    <row r="101" spans="1:9">
      <c r="A101" s="62"/>
      <c r="B101" s="46"/>
      <c r="C101" s="96"/>
      <c r="D101" s="99"/>
      <c r="E101" s="90" t="s">
        <v>499</v>
      </c>
      <c r="F101" s="95">
        <f>0.02*45</f>
        <v>0.9</v>
      </c>
      <c r="G101" s="102"/>
      <c r="H101" s="68"/>
    </row>
    <row r="102" spans="1:9">
      <c r="A102" s="62"/>
      <c r="B102" s="46"/>
      <c r="C102" s="96"/>
      <c r="D102" s="99"/>
      <c r="E102" s="90" t="s">
        <v>500</v>
      </c>
      <c r="F102" s="196">
        <f>0.005*1520</f>
        <v>7.6000000000000005</v>
      </c>
      <c r="G102" s="102"/>
      <c r="H102" s="68"/>
    </row>
    <row r="103" spans="1:9">
      <c r="A103" s="62"/>
      <c r="B103" s="46"/>
      <c r="C103" s="96"/>
      <c r="D103" s="99"/>
      <c r="E103" s="90"/>
      <c r="F103" s="95">
        <f>SUM(F101:F102)</f>
        <v>8.5</v>
      </c>
      <c r="G103" s="102"/>
      <c r="H103" s="68"/>
    </row>
    <row r="104" spans="1:9">
      <c r="A104" s="62"/>
      <c r="B104" s="46"/>
      <c r="C104" s="96"/>
      <c r="D104" s="99"/>
      <c r="E104" s="90"/>
      <c r="F104" s="95"/>
      <c r="G104" s="102"/>
      <c r="H104" s="68"/>
    </row>
    <row r="105" spans="1:9">
      <c r="A105" s="62"/>
      <c r="B105" s="46"/>
      <c r="C105" s="96"/>
      <c r="D105" s="99"/>
      <c r="E105" s="90"/>
      <c r="F105" s="95"/>
      <c r="G105" s="102"/>
      <c r="H105" s="68"/>
    </row>
    <row r="106" spans="1:9" ht="14.4" thickBot="1">
      <c r="A106" s="135"/>
      <c r="B106" s="136"/>
      <c r="C106" s="136"/>
      <c r="D106" s="136"/>
      <c r="E106" s="137"/>
      <c r="F106" s="138"/>
      <c r="G106" s="136"/>
      <c r="H106" s="139"/>
    </row>
    <row r="107" spans="1:9">
      <c r="E107" s="6"/>
      <c r="F107" s="141"/>
      <c r="H107" s="531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/>
  <dimension ref="A1:L87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1.19921875" style="140" customWidth="1"/>
    <col min="6" max="6" width="12.8984375" style="6" customWidth="1"/>
    <col min="7" max="7" width="5.69921875" style="140" customWidth="1"/>
    <col min="8" max="8" width="12.59765625" style="142" customWidth="1"/>
    <col min="9" max="9" width="14.3984375" bestFit="1" customWidth="1"/>
    <col min="10" max="10" width="10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0">
      <c r="A1" s="2" t="s">
        <v>1</v>
      </c>
      <c r="B1" s="2"/>
      <c r="C1" s="3"/>
      <c r="D1" s="4"/>
      <c r="E1" s="5" t="s">
        <v>15469</v>
      </c>
      <c r="G1" s="7"/>
      <c r="H1" s="8"/>
    </row>
    <row r="2" spans="1:10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10">
      <c r="A7" s="826"/>
      <c r="B7" s="167"/>
      <c r="C7" s="168"/>
      <c r="D7" s="168"/>
      <c r="E7" s="38"/>
      <c r="F7" s="110"/>
      <c r="G7" s="31"/>
      <c r="H7" s="174"/>
    </row>
    <row r="8" spans="1:10" ht="26.4">
      <c r="A8" s="34">
        <f>MAX(A$1:A7)+1</f>
        <v>1</v>
      </c>
      <c r="B8" s="2569"/>
      <c r="C8" s="2570" t="s">
        <v>14</v>
      </c>
      <c r="D8" s="2571"/>
      <c r="E8" s="2572" t="s">
        <v>15</v>
      </c>
      <c r="F8" s="2573"/>
      <c r="G8" s="2574" t="s">
        <v>16</v>
      </c>
      <c r="H8" s="2782">
        <f>5910.41-613.37</f>
        <v>5297.04</v>
      </c>
      <c r="J8" s="394"/>
    </row>
    <row r="9" spans="1:10">
      <c r="A9" s="826"/>
      <c r="B9" s="167"/>
      <c r="C9" s="168"/>
      <c r="D9" s="168"/>
      <c r="E9" s="2345"/>
      <c r="F9" s="2378">
        <f>F144</f>
        <v>5297.0435199999993</v>
      </c>
      <c r="G9" s="31"/>
      <c r="H9" s="174"/>
    </row>
    <row r="10" spans="1:10">
      <c r="A10" s="826"/>
      <c r="B10" s="167"/>
      <c r="C10" s="168"/>
      <c r="D10" s="168"/>
      <c r="E10" s="2576"/>
      <c r="F10" s="108"/>
      <c r="G10" s="31"/>
      <c r="H10" s="174"/>
    </row>
    <row r="11" spans="1:10" s="144" customFormat="1">
      <c r="A11" s="34">
        <f>MAX(A$1:A10)+1</f>
        <v>2</v>
      </c>
      <c r="B11" s="44"/>
      <c r="C11" s="36" t="s">
        <v>1146</v>
      </c>
      <c r="D11" s="37"/>
      <c r="E11" s="38" t="s">
        <v>1147</v>
      </c>
      <c r="F11" s="39"/>
      <c r="G11" s="40" t="s">
        <v>19</v>
      </c>
      <c r="H11" s="2757">
        <f>252056.2+331.31-309-20018</f>
        <v>232060.51</v>
      </c>
      <c r="I11" s="466"/>
    </row>
    <row r="12" spans="1:10">
      <c r="A12" s="826"/>
      <c r="B12" s="167"/>
      <c r="C12" s="168"/>
      <c r="D12" s="168"/>
      <c r="E12" s="2576"/>
      <c r="F12" s="2378">
        <f>F504</f>
        <v>232060.50999999998</v>
      </c>
      <c r="G12" s="31"/>
      <c r="H12" s="174"/>
    </row>
    <row r="13" spans="1:10">
      <c r="A13" s="826"/>
      <c r="B13" s="167"/>
      <c r="C13" s="168"/>
      <c r="D13" s="168"/>
      <c r="E13" s="38"/>
      <c r="F13" s="110"/>
      <c r="G13" s="31"/>
      <c r="H13" s="174"/>
    </row>
    <row r="14" spans="1:10">
      <c r="A14" s="34">
        <f>MAX(A$1:A13)+1</f>
        <v>3</v>
      </c>
      <c r="B14" s="167"/>
      <c r="C14" s="2577" t="s">
        <v>947</v>
      </c>
      <c r="D14" s="2578"/>
      <c r="E14" s="2579" t="s">
        <v>948</v>
      </c>
      <c r="F14" s="2580"/>
      <c r="G14" s="2581" t="s">
        <v>19</v>
      </c>
      <c r="H14" s="2582">
        <v>2616.4</v>
      </c>
      <c r="J14" s="394"/>
    </row>
    <row r="15" spans="1:10">
      <c r="A15" s="826"/>
      <c r="B15" s="167"/>
      <c r="C15" s="168"/>
      <c r="D15" s="168"/>
      <c r="E15" s="1065" t="s">
        <v>15134</v>
      </c>
      <c r="F15" s="265">
        <f>F482</f>
        <v>2616.4</v>
      </c>
      <c r="G15" s="31"/>
      <c r="H15" s="174"/>
    </row>
    <row r="16" spans="1:10">
      <c r="A16" s="826"/>
      <c r="B16" s="167"/>
      <c r="C16" s="168"/>
      <c r="D16" s="168"/>
      <c r="E16" s="1065"/>
      <c r="F16" s="265"/>
      <c r="G16" s="31"/>
      <c r="H16" s="174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21251</v>
      </c>
    </row>
    <row r="18" spans="1:8">
      <c r="A18" s="34"/>
      <c r="B18" s="35"/>
      <c r="C18" s="36"/>
      <c r="D18" s="37"/>
      <c r="E18" s="77" t="s">
        <v>1148</v>
      </c>
      <c r="F18" s="108">
        <f>F294</f>
        <v>21251</v>
      </c>
      <c r="G18" s="40"/>
      <c r="H18" s="43"/>
    </row>
    <row r="19" spans="1:8">
      <c r="A19" s="72"/>
      <c r="B19" s="46"/>
      <c r="C19" s="96"/>
      <c r="D19" s="99"/>
      <c r="E19" s="2583"/>
      <c r="F19" s="103"/>
      <c r="G19" s="102"/>
      <c r="H19" s="71"/>
    </row>
    <row r="20" spans="1:8" ht="15.6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 ht="26.4">
      <c r="A22" s="34">
        <f>MAX(A$1:A21)+1</f>
        <v>5</v>
      </c>
      <c r="B22" s="44"/>
      <c r="C22" s="36" t="s">
        <v>26</v>
      </c>
      <c r="D22" s="37"/>
      <c r="E22" s="38" t="s">
        <v>27</v>
      </c>
      <c r="F22" s="39"/>
      <c r="G22" s="40" t="s">
        <v>19</v>
      </c>
      <c r="H22" s="57">
        <v>25.1</v>
      </c>
    </row>
    <row r="23" spans="1:8">
      <c r="A23" s="34"/>
      <c r="B23" s="44"/>
      <c r="C23" s="36"/>
      <c r="D23" s="37"/>
      <c r="E23" s="98" t="s">
        <v>15470</v>
      </c>
      <c r="F23" s="80"/>
      <c r="G23" s="40"/>
      <c r="H23" s="43"/>
    </row>
    <row r="24" spans="1:8">
      <c r="A24" s="34"/>
      <c r="B24" s="44"/>
      <c r="C24" s="36"/>
      <c r="D24" s="37"/>
      <c r="E24" s="77" t="s">
        <v>15471</v>
      </c>
      <c r="F24" s="49">
        <v>9.5</v>
      </c>
      <c r="G24" s="40"/>
      <c r="H24" s="43"/>
    </row>
    <row r="25" spans="1:8">
      <c r="A25" s="34"/>
      <c r="B25" s="44"/>
      <c r="C25" s="36"/>
      <c r="D25" s="37"/>
      <c r="E25" s="77" t="s">
        <v>15472</v>
      </c>
      <c r="F25" s="81">
        <v>15.6</v>
      </c>
      <c r="G25" s="40"/>
      <c r="H25" s="43"/>
    </row>
    <row r="26" spans="1:8">
      <c r="A26" s="34"/>
      <c r="B26" s="44"/>
      <c r="C26" s="36"/>
      <c r="D26" s="37"/>
      <c r="E26" s="77"/>
      <c r="F26" s="49">
        <f>SUM(F24:F25)</f>
        <v>25.1</v>
      </c>
      <c r="G26" s="40"/>
      <c r="H26" s="43"/>
    </row>
    <row r="27" spans="1:8">
      <c r="A27" s="826"/>
      <c r="B27" s="167"/>
      <c r="C27" s="168"/>
      <c r="D27" s="168"/>
      <c r="E27" s="2584"/>
      <c r="F27" s="108"/>
      <c r="G27" s="31"/>
      <c r="H27" s="174"/>
    </row>
    <row r="28" spans="1:8" ht="26.4">
      <c r="A28" s="34">
        <f>MAX(A$1:A22)+1</f>
        <v>6</v>
      </c>
      <c r="B28" s="44"/>
      <c r="C28" s="36" t="s">
        <v>264</v>
      </c>
      <c r="D28" s="37"/>
      <c r="E28" s="38" t="s">
        <v>265</v>
      </c>
      <c r="F28" s="39"/>
      <c r="G28" s="188" t="s">
        <v>68</v>
      </c>
      <c r="H28" s="76">
        <v>150</v>
      </c>
    </row>
    <row r="29" spans="1:8" ht="26.4">
      <c r="A29" s="84"/>
      <c r="B29" s="85"/>
      <c r="C29" s="78"/>
      <c r="D29" s="79" t="s">
        <v>266</v>
      </c>
      <c r="E29" s="83" t="s">
        <v>267</v>
      </c>
      <c r="F29" s="73"/>
      <c r="G29" s="189" t="s">
        <v>68</v>
      </c>
      <c r="H29" s="97">
        <v>150</v>
      </c>
    </row>
    <row r="30" spans="1:8">
      <c r="A30" s="72"/>
      <c r="B30" s="46"/>
      <c r="C30" s="78"/>
      <c r="D30" s="79"/>
      <c r="E30" s="82" t="s">
        <v>268</v>
      </c>
      <c r="F30" s="190">
        <v>150</v>
      </c>
      <c r="G30" s="74"/>
      <c r="H30" s="71"/>
    </row>
    <row r="31" spans="1:8">
      <c r="A31" s="72"/>
      <c r="B31" s="46"/>
      <c r="C31" s="78"/>
      <c r="D31" s="79"/>
      <c r="E31" s="82"/>
      <c r="F31" s="70"/>
      <c r="G31" s="74"/>
      <c r="H31" s="71"/>
    </row>
    <row r="32" spans="1:8" ht="26.4">
      <c r="A32" s="34">
        <f>MAX(A$1:A31)+1</f>
        <v>7</v>
      </c>
      <c r="B32" s="85"/>
      <c r="C32" s="36" t="s">
        <v>269</v>
      </c>
      <c r="D32" s="37"/>
      <c r="E32" s="38" t="s">
        <v>270</v>
      </c>
      <c r="F32" s="39"/>
      <c r="G32" s="40" t="s">
        <v>64</v>
      </c>
      <c r="H32" s="57">
        <v>5</v>
      </c>
    </row>
    <row r="33" spans="1:8" ht="26.4">
      <c r="A33" s="84"/>
      <c r="B33" s="85"/>
      <c r="C33" s="78"/>
      <c r="D33" s="79" t="s">
        <v>271</v>
      </c>
      <c r="E33" s="83" t="s">
        <v>272</v>
      </c>
      <c r="F33" s="73"/>
      <c r="G33" s="74" t="s">
        <v>64</v>
      </c>
      <c r="H33" s="128">
        <v>5</v>
      </c>
    </row>
    <row r="34" spans="1:8" ht="26.4">
      <c r="A34" s="72"/>
      <c r="B34" s="46"/>
      <c r="C34" s="78"/>
      <c r="D34" s="79"/>
      <c r="E34" s="82" t="s">
        <v>15473</v>
      </c>
      <c r="F34" s="70">
        <v>5</v>
      </c>
      <c r="G34" s="74"/>
      <c r="H34" s="71"/>
    </row>
    <row r="35" spans="1:8">
      <c r="A35" s="826"/>
      <c r="B35" s="167"/>
      <c r="C35" s="168"/>
      <c r="D35" s="168"/>
      <c r="E35" s="2584"/>
      <c r="F35" s="108"/>
      <c r="G35" s="31"/>
      <c r="H35" s="174"/>
    </row>
    <row r="36" spans="1:8" ht="26.4">
      <c r="A36" s="34">
        <f>MAX(A$1:A35)+1</f>
        <v>8</v>
      </c>
      <c r="B36" s="44"/>
      <c r="C36" s="36" t="s">
        <v>2167</v>
      </c>
      <c r="D36" s="37"/>
      <c r="E36" s="38" t="s">
        <v>2168</v>
      </c>
      <c r="F36" s="39"/>
      <c r="G36" s="40" t="s">
        <v>64</v>
      </c>
      <c r="H36" s="76">
        <v>18</v>
      </c>
    </row>
    <row r="37" spans="1:8">
      <c r="A37" s="826"/>
      <c r="B37" s="167"/>
      <c r="C37" s="168"/>
      <c r="D37" s="168"/>
      <c r="E37" s="2584" t="s">
        <v>15474</v>
      </c>
      <c r="F37" s="108">
        <v>18</v>
      </c>
      <c r="G37" s="31"/>
      <c r="H37" s="174"/>
    </row>
    <row r="38" spans="1:8">
      <c r="A38" s="826"/>
      <c r="B38" s="167"/>
      <c r="C38" s="168"/>
      <c r="D38" s="168"/>
      <c r="E38" s="2584"/>
      <c r="F38" s="108"/>
      <c r="G38" s="31"/>
      <c r="H38" s="174"/>
    </row>
    <row r="39" spans="1:8" ht="26.4">
      <c r="A39" s="34">
        <f>MAX(A$1:A38)+1</f>
        <v>9</v>
      </c>
      <c r="B39" s="44"/>
      <c r="C39" s="36" t="s">
        <v>274</v>
      </c>
      <c r="D39" s="37"/>
      <c r="E39" s="38" t="s">
        <v>275</v>
      </c>
      <c r="F39" s="39"/>
      <c r="G39" s="40" t="s">
        <v>64</v>
      </c>
      <c r="H39" s="76">
        <v>21</v>
      </c>
    </row>
    <row r="40" spans="1:8" ht="26.4">
      <c r="A40" s="826"/>
      <c r="B40" s="167"/>
      <c r="C40" s="168"/>
      <c r="D40" s="168"/>
      <c r="E40" s="2585" t="s">
        <v>15475</v>
      </c>
      <c r="F40" s="108">
        <f>F37</f>
        <v>18</v>
      </c>
      <c r="G40" s="31"/>
      <c r="H40" s="174"/>
    </row>
    <row r="41" spans="1:8">
      <c r="A41" s="826"/>
      <c r="B41" s="167"/>
      <c r="C41" s="168"/>
      <c r="D41" s="168"/>
      <c r="E41" s="2585"/>
      <c r="F41" s="108"/>
      <c r="G41" s="31"/>
      <c r="H41" s="174"/>
    </row>
    <row r="42" spans="1:8">
      <c r="A42" s="826"/>
      <c r="B42" s="167"/>
      <c r="C42" s="168"/>
      <c r="D42" s="168"/>
      <c r="E42" s="2585" t="s">
        <v>15476</v>
      </c>
      <c r="F42" s="108">
        <v>3</v>
      </c>
      <c r="G42" s="31"/>
      <c r="H42" s="174"/>
    </row>
    <row r="43" spans="1:8">
      <c r="A43" s="826"/>
      <c r="B43" s="167"/>
      <c r="C43" s="168"/>
      <c r="D43" s="168"/>
      <c r="E43" s="2586" t="s">
        <v>101</v>
      </c>
      <c r="F43" s="110">
        <f>F40+F42</f>
        <v>21</v>
      </c>
      <c r="G43" s="31"/>
      <c r="H43" s="174"/>
    </row>
    <row r="44" spans="1:8">
      <c r="A44" s="826"/>
      <c r="B44" s="167"/>
      <c r="C44" s="168"/>
      <c r="D44" s="168"/>
      <c r="E44" s="2584"/>
      <c r="F44" s="108"/>
      <c r="G44" s="31"/>
      <c r="H44" s="174"/>
    </row>
    <row r="45" spans="1:8" ht="26.4">
      <c r="A45" s="34">
        <f>MAX(A$1:A44)+1</f>
        <v>10</v>
      </c>
      <c r="B45" s="44"/>
      <c r="C45" s="36" t="s">
        <v>41</v>
      </c>
      <c r="D45" s="37"/>
      <c r="E45" s="38" t="s">
        <v>42</v>
      </c>
      <c r="F45" s="39"/>
      <c r="G45" s="40" t="s">
        <v>39</v>
      </c>
      <c r="H45" s="76">
        <v>1193</v>
      </c>
    </row>
    <row r="46" spans="1:8" ht="26.4">
      <c r="A46" s="84"/>
      <c r="B46" s="85"/>
      <c r="C46" s="78"/>
      <c r="D46" s="79" t="s">
        <v>46</v>
      </c>
      <c r="E46" s="83" t="s">
        <v>47</v>
      </c>
      <c r="F46" s="73"/>
      <c r="G46" s="74" t="s">
        <v>39</v>
      </c>
      <c r="H46" s="97">
        <v>669</v>
      </c>
    </row>
    <row r="47" spans="1:8" ht="26.4">
      <c r="A47" s="826"/>
      <c r="B47" s="167"/>
      <c r="C47" s="168"/>
      <c r="D47" s="168"/>
      <c r="E47" s="2585" t="s">
        <v>15477</v>
      </c>
      <c r="F47" s="108">
        <v>584</v>
      </c>
      <c r="G47" s="31"/>
      <c r="H47" s="174"/>
    </row>
    <row r="48" spans="1:8" ht="26.4">
      <c r="A48" s="826"/>
      <c r="B48" s="167"/>
      <c r="C48" s="168"/>
      <c r="D48" s="168"/>
      <c r="E48" s="77" t="s">
        <v>15478</v>
      </c>
      <c r="F48" s="214">
        <v>85</v>
      </c>
      <c r="G48" s="31"/>
      <c r="H48" s="174"/>
    </row>
    <row r="49" spans="1:8">
      <c r="A49" s="826"/>
      <c r="B49" s="167"/>
      <c r="C49" s="168"/>
      <c r="D49" s="168"/>
      <c r="E49" s="2585"/>
      <c r="F49" s="108">
        <f>SUM(F47:F48)</f>
        <v>669</v>
      </c>
      <c r="G49" s="31"/>
      <c r="H49" s="174"/>
    </row>
    <row r="50" spans="1:8" ht="26.4">
      <c r="A50" s="826"/>
      <c r="B50" s="167"/>
      <c r="C50" s="168"/>
      <c r="D50" s="79" t="s">
        <v>10669</v>
      </c>
      <c r="E50" s="83" t="s">
        <v>10670</v>
      </c>
      <c r="F50" s="73"/>
      <c r="G50" s="74" t="s">
        <v>39</v>
      </c>
      <c r="H50" s="165">
        <v>498</v>
      </c>
    </row>
    <row r="51" spans="1:8" ht="26.4">
      <c r="A51" s="826"/>
      <c r="B51" s="167"/>
      <c r="C51" s="168"/>
      <c r="D51" s="168"/>
      <c r="E51" s="2585" t="s">
        <v>15479</v>
      </c>
      <c r="F51" s="108">
        <f>830*0.6</f>
        <v>498</v>
      </c>
      <c r="G51" s="31"/>
      <c r="H51" s="174"/>
    </row>
    <row r="52" spans="1:8" ht="26.4">
      <c r="A52" s="84"/>
      <c r="B52" s="85"/>
      <c r="C52" s="78"/>
      <c r="D52" s="79" t="s">
        <v>15480</v>
      </c>
      <c r="E52" s="83" t="s">
        <v>15481</v>
      </c>
      <c r="F52" s="73"/>
      <c r="G52" s="74" t="s">
        <v>39</v>
      </c>
      <c r="H52" s="97">
        <v>26</v>
      </c>
    </row>
    <row r="53" spans="1:8">
      <c r="A53" s="826"/>
      <c r="B53" s="167"/>
      <c r="C53" s="168"/>
      <c r="D53" s="168"/>
      <c r="E53" s="2585" t="s">
        <v>15482</v>
      </c>
      <c r="F53" s="108">
        <f>0.4*65</f>
        <v>26</v>
      </c>
      <c r="G53" s="31"/>
      <c r="H53" s="174"/>
    </row>
    <row r="54" spans="1:8">
      <c r="A54" s="826"/>
      <c r="B54" s="167"/>
      <c r="C54" s="168"/>
      <c r="D54" s="168"/>
      <c r="E54" s="2584"/>
      <c r="F54" s="108"/>
      <c r="G54" s="31"/>
      <c r="H54" s="174"/>
    </row>
    <row r="55" spans="1:8" ht="26.4">
      <c r="A55" s="34">
        <f>MAX(A$1:A54)+1</f>
        <v>11</v>
      </c>
      <c r="B55" s="44"/>
      <c r="C55" s="36" t="s">
        <v>279</v>
      </c>
      <c r="D55" s="37"/>
      <c r="E55" s="38" t="s">
        <v>280</v>
      </c>
      <c r="F55" s="39"/>
      <c r="G55" s="40" t="s">
        <v>39</v>
      </c>
      <c r="H55" s="76">
        <v>35704.58</v>
      </c>
    </row>
    <row r="56" spans="1:8" ht="26.4">
      <c r="A56" s="84"/>
      <c r="B56" s="85"/>
      <c r="C56" s="78"/>
      <c r="D56" s="79" t="s">
        <v>281</v>
      </c>
      <c r="E56" s="83" t="s">
        <v>282</v>
      </c>
      <c r="F56" s="73"/>
      <c r="G56" s="74" t="s">
        <v>39</v>
      </c>
      <c r="H56" s="97">
        <v>35704.58</v>
      </c>
    </row>
    <row r="57" spans="1:8" ht="26.4">
      <c r="A57" s="416"/>
      <c r="B57" s="24"/>
      <c r="C57" s="51"/>
      <c r="D57" s="52"/>
      <c r="E57" s="77" t="s">
        <v>1444</v>
      </c>
      <c r="F57" s="443">
        <v>35004.58</v>
      </c>
      <c r="G57" s="421"/>
      <c r="H57" s="422"/>
    </row>
    <row r="58" spans="1:8" ht="26.4">
      <c r="A58" s="416"/>
      <c r="B58" s="24"/>
      <c r="C58" s="51"/>
      <c r="D58" s="52"/>
      <c r="E58" s="77" t="s">
        <v>15483</v>
      </c>
      <c r="F58" s="448">
        <v>700</v>
      </c>
      <c r="G58" s="421"/>
      <c r="H58" s="422"/>
    </row>
    <row r="59" spans="1:8" ht="15.6">
      <c r="A59" s="416"/>
      <c r="B59" s="24"/>
      <c r="C59" s="51"/>
      <c r="D59" s="52"/>
      <c r="E59" s="77"/>
      <c r="F59" s="443">
        <f>SUM(F57:F58)</f>
        <v>35704.58</v>
      </c>
      <c r="G59" s="421"/>
      <c r="H59" s="422"/>
    </row>
    <row r="60" spans="1:8" ht="15.6">
      <c r="A60" s="416"/>
      <c r="B60" s="24"/>
      <c r="C60" s="51"/>
      <c r="D60" s="52"/>
      <c r="E60" s="77"/>
      <c r="F60" s="443"/>
      <c r="G60" s="421"/>
      <c r="H60" s="422"/>
    </row>
    <row r="61" spans="1:8" ht="26.4">
      <c r="A61" s="34">
        <f>MAX(A$1:A60)+1</f>
        <v>12</v>
      </c>
      <c r="B61" s="44"/>
      <c r="C61" s="36" t="s">
        <v>49</v>
      </c>
      <c r="D61" s="37"/>
      <c r="E61" s="38" t="s">
        <v>50</v>
      </c>
      <c r="F61" s="39"/>
      <c r="G61" s="40" t="s">
        <v>39</v>
      </c>
      <c r="H61" s="76">
        <v>1590</v>
      </c>
    </row>
    <row r="62" spans="1:8" ht="26.4">
      <c r="A62" s="84"/>
      <c r="B62" s="85"/>
      <c r="C62" s="78"/>
      <c r="D62" s="79" t="s">
        <v>2172</v>
      </c>
      <c r="E62" s="83" t="s">
        <v>2173</v>
      </c>
      <c r="F62" s="73"/>
      <c r="G62" s="74" t="s">
        <v>39</v>
      </c>
      <c r="H62" s="97">
        <v>45</v>
      </c>
    </row>
    <row r="63" spans="1:8" ht="26.4">
      <c r="A63" s="416"/>
      <c r="B63" s="24"/>
      <c r="C63" s="51"/>
      <c r="D63" s="52"/>
      <c r="E63" s="77" t="s">
        <v>15484</v>
      </c>
      <c r="F63" s="443">
        <v>45</v>
      </c>
      <c r="G63" s="421"/>
      <c r="H63" s="422"/>
    </row>
    <row r="64" spans="1:8" ht="26.4">
      <c r="A64" s="416"/>
      <c r="B64" s="24"/>
      <c r="C64" s="51"/>
      <c r="D64" s="79" t="s">
        <v>286</v>
      </c>
      <c r="E64" s="83" t="s">
        <v>287</v>
      </c>
      <c r="F64" s="73"/>
      <c r="G64" s="74" t="s">
        <v>39</v>
      </c>
      <c r="H64" s="435">
        <v>1545</v>
      </c>
    </row>
    <row r="65" spans="1:8" ht="26.4">
      <c r="A65" s="416"/>
      <c r="B65" s="24"/>
      <c r="C65" s="51"/>
      <c r="D65" s="52"/>
      <c r="E65" s="77" t="s">
        <v>15485</v>
      </c>
      <c r="F65" s="443">
        <v>1545</v>
      </c>
      <c r="G65" s="421"/>
      <c r="H65" s="422"/>
    </row>
    <row r="66" spans="1:8" ht="15.6">
      <c r="A66" s="416"/>
      <c r="B66" s="24"/>
      <c r="C66" s="51"/>
      <c r="D66" s="52"/>
      <c r="E66" s="77"/>
      <c r="F66" s="443"/>
      <c r="G66" s="421"/>
      <c r="H66" s="422"/>
    </row>
    <row r="67" spans="1:8" ht="26.4">
      <c r="A67" s="34">
        <f>MAX(A$1:A66)+1</f>
        <v>13</v>
      </c>
      <c r="B67" s="44"/>
      <c r="C67" s="36" t="s">
        <v>54</v>
      </c>
      <c r="D67" s="37"/>
      <c r="E67" s="38" t="s">
        <v>55</v>
      </c>
      <c r="F67" s="39"/>
      <c r="G67" s="40" t="s">
        <v>39</v>
      </c>
      <c r="H67" s="76">
        <v>39205.040000000001</v>
      </c>
    </row>
    <row r="68" spans="1:8" ht="26.4">
      <c r="A68" s="34"/>
      <c r="B68" s="44"/>
      <c r="C68" s="36"/>
      <c r="D68" s="79" t="s">
        <v>56</v>
      </c>
      <c r="E68" s="83" t="s">
        <v>57</v>
      </c>
      <c r="F68" s="73"/>
      <c r="G68" s="74" t="s">
        <v>39</v>
      </c>
      <c r="H68" s="97">
        <v>700</v>
      </c>
    </row>
    <row r="69" spans="1:8" ht="26.4">
      <c r="A69" s="34"/>
      <c r="B69" s="44"/>
      <c r="C69" s="36"/>
      <c r="D69" s="37"/>
      <c r="E69" s="77" t="s">
        <v>15486</v>
      </c>
      <c r="F69" s="443">
        <v>700</v>
      </c>
      <c r="G69" s="40"/>
      <c r="H69" s="76"/>
    </row>
    <row r="70" spans="1:8" ht="26.4">
      <c r="A70" s="84"/>
      <c r="B70" s="85"/>
      <c r="C70" s="78"/>
      <c r="D70" s="79" t="s">
        <v>1150</v>
      </c>
      <c r="E70" s="83" t="s">
        <v>1151</v>
      </c>
      <c r="F70" s="73"/>
      <c r="G70" s="74" t="s">
        <v>39</v>
      </c>
      <c r="H70" s="97">
        <v>38505.040000000001</v>
      </c>
    </row>
    <row r="71" spans="1:8" ht="26.4">
      <c r="A71" s="416"/>
      <c r="B71" s="24"/>
      <c r="C71" s="51"/>
      <c r="D71" s="52"/>
      <c r="E71" s="77" t="s">
        <v>15487</v>
      </c>
      <c r="F71" s="443">
        <v>38505.040000000001</v>
      </c>
      <c r="G71" s="421"/>
      <c r="H71" s="422"/>
    </row>
    <row r="72" spans="1:8">
      <c r="A72" s="826"/>
      <c r="B72" s="167"/>
      <c r="C72" s="168"/>
      <c r="D72" s="168"/>
      <c r="E72" s="2584"/>
      <c r="F72" s="108"/>
      <c r="G72" s="31"/>
      <c r="H72" s="174"/>
    </row>
    <row r="73" spans="1:8" ht="26.4">
      <c r="A73" s="34">
        <f>MAX(A$1:A72)+1</f>
        <v>14</v>
      </c>
      <c r="B73" s="44"/>
      <c r="C73" s="36" t="s">
        <v>294</v>
      </c>
      <c r="D73" s="37"/>
      <c r="E73" s="38" t="s">
        <v>295</v>
      </c>
      <c r="F73" s="39"/>
      <c r="G73" s="40" t="s">
        <v>39</v>
      </c>
      <c r="H73" s="76">
        <v>70009.16</v>
      </c>
    </row>
    <row r="74" spans="1:8" ht="26.4">
      <c r="A74" s="84"/>
      <c r="B74" s="85"/>
      <c r="C74" s="78"/>
      <c r="D74" s="79" t="s">
        <v>1153</v>
      </c>
      <c r="E74" s="83" t="s">
        <v>1154</v>
      </c>
      <c r="F74" s="73"/>
      <c r="G74" s="74" t="s">
        <v>39</v>
      </c>
      <c r="H74" s="97">
        <v>70009.16</v>
      </c>
    </row>
    <row r="75" spans="1:8" ht="26.4">
      <c r="A75" s="416"/>
      <c r="B75" s="24"/>
      <c r="C75" s="51"/>
      <c r="D75" s="52"/>
      <c r="E75" s="77" t="s">
        <v>1447</v>
      </c>
      <c r="F75" s="443">
        <v>35004.58</v>
      </c>
      <c r="G75" s="421"/>
      <c r="H75" s="422"/>
    </row>
    <row r="76" spans="1:8" ht="26.4">
      <c r="A76" s="416"/>
      <c r="B76" s="24"/>
      <c r="C76" s="51"/>
      <c r="D76" s="52"/>
      <c r="E76" s="77" t="s">
        <v>1448</v>
      </c>
      <c r="F76" s="448">
        <f>F75</f>
        <v>35004.58</v>
      </c>
      <c r="G76" s="421"/>
      <c r="H76" s="422"/>
    </row>
    <row r="77" spans="1:8" ht="15.6">
      <c r="A77" s="416"/>
      <c r="B77" s="24"/>
      <c r="C77" s="51"/>
      <c r="D77" s="52"/>
      <c r="E77" s="53"/>
      <c r="F77" s="443">
        <f>SUM(F75:F76)</f>
        <v>70009.16</v>
      </c>
      <c r="G77" s="421"/>
      <c r="H77" s="422"/>
    </row>
    <row r="78" spans="1:8" ht="15.6">
      <c r="A78" s="416"/>
      <c r="B78" s="24"/>
      <c r="C78" s="51"/>
      <c r="D78" s="52"/>
      <c r="E78" s="53"/>
      <c r="F78" s="443"/>
      <c r="G78" s="421"/>
      <c r="H78" s="422"/>
    </row>
    <row r="79" spans="1:8" ht="26.4">
      <c r="A79" s="34">
        <f>MAX(A$1:A77)+1</f>
        <v>15</v>
      </c>
      <c r="B79" s="44"/>
      <c r="C79" s="36" t="s">
        <v>384</v>
      </c>
      <c r="D79" s="37"/>
      <c r="E79" s="38" t="s">
        <v>385</v>
      </c>
      <c r="F79" s="39"/>
      <c r="G79" s="40" t="s">
        <v>39</v>
      </c>
      <c r="H79" s="76">
        <v>42850.27</v>
      </c>
    </row>
    <row r="80" spans="1:8" ht="26.4">
      <c r="A80" s="34"/>
      <c r="B80" s="44"/>
      <c r="C80" s="36"/>
      <c r="D80" s="79" t="s">
        <v>2347</v>
      </c>
      <c r="E80" s="83" t="s">
        <v>2348</v>
      </c>
      <c r="F80" s="73"/>
      <c r="G80" s="74" t="s">
        <v>39</v>
      </c>
      <c r="H80" s="97">
        <v>830</v>
      </c>
    </row>
    <row r="81" spans="1:8" ht="26.4">
      <c r="A81" s="34"/>
      <c r="B81" s="44"/>
      <c r="C81" s="36"/>
      <c r="D81" s="37"/>
      <c r="E81" s="77" t="s">
        <v>15488</v>
      </c>
      <c r="F81" s="49">
        <v>700</v>
      </c>
      <c r="G81" s="40"/>
      <c r="H81" s="76"/>
    </row>
    <row r="82" spans="1:8" ht="39.6">
      <c r="A82" s="34"/>
      <c r="B82" s="44"/>
      <c r="C82" s="36"/>
      <c r="D82" s="37"/>
      <c r="E82" s="77" t="s">
        <v>15489</v>
      </c>
      <c r="F82" s="49">
        <v>45</v>
      </c>
      <c r="G82" s="40"/>
      <c r="H82" s="76"/>
    </row>
    <row r="83" spans="1:8" ht="26.4">
      <c r="A83" s="34"/>
      <c r="B83" s="44"/>
      <c r="C83" s="36"/>
      <c r="D83" s="37"/>
      <c r="E83" s="77" t="s">
        <v>15490</v>
      </c>
      <c r="F83" s="81">
        <v>85</v>
      </c>
      <c r="G83" s="40"/>
      <c r="H83" s="76"/>
    </row>
    <row r="84" spans="1:8">
      <c r="A84" s="34"/>
      <c r="B84" s="44"/>
      <c r="C84" s="36"/>
      <c r="D84" s="37"/>
      <c r="E84" s="77"/>
      <c r="F84" s="49">
        <f>SUM(F81:F83)</f>
        <v>830</v>
      </c>
      <c r="G84" s="40"/>
      <c r="H84" s="76"/>
    </row>
    <row r="85" spans="1:8" ht="26.4">
      <c r="A85" s="84"/>
      <c r="B85" s="85"/>
      <c r="C85" s="78"/>
      <c r="D85" s="79" t="s">
        <v>951</v>
      </c>
      <c r="E85" s="83" t="s">
        <v>952</v>
      </c>
      <c r="F85" s="73"/>
      <c r="G85" s="74" t="s">
        <v>39</v>
      </c>
      <c r="H85" s="97">
        <v>42020.27</v>
      </c>
    </row>
    <row r="86" spans="1:8" ht="26.4">
      <c r="A86" s="416"/>
      <c r="B86" s="24"/>
      <c r="C86" s="51"/>
      <c r="D86" s="52"/>
      <c r="E86" s="77" t="s">
        <v>15491</v>
      </c>
      <c r="F86" s="443">
        <v>40255.269999999997</v>
      </c>
      <c r="G86" s="421"/>
      <c r="H86" s="422"/>
    </row>
    <row r="87" spans="1:8" ht="26.4">
      <c r="A87" s="416"/>
      <c r="B87" s="24"/>
      <c r="C87" s="51"/>
      <c r="D87" s="52"/>
      <c r="E87" s="77" t="s">
        <v>15492</v>
      </c>
      <c r="F87" s="49">
        <v>45</v>
      </c>
      <c r="G87" s="421"/>
      <c r="H87" s="422"/>
    </row>
    <row r="88" spans="1:8" ht="26.4">
      <c r="A88" s="416"/>
      <c r="B88" s="24"/>
      <c r="C88" s="51"/>
      <c r="D88" s="52"/>
      <c r="E88" s="77" t="s">
        <v>15493</v>
      </c>
      <c r="F88" s="49">
        <v>175</v>
      </c>
      <c r="G88" s="421"/>
      <c r="H88" s="422"/>
    </row>
    <row r="89" spans="1:8" ht="26.4">
      <c r="A89" s="416"/>
      <c r="B89" s="24"/>
      <c r="C89" s="51"/>
      <c r="D89" s="52"/>
      <c r="E89" s="77" t="s">
        <v>15494</v>
      </c>
      <c r="F89" s="448">
        <v>1545</v>
      </c>
      <c r="G89" s="421"/>
      <c r="H89" s="422"/>
    </row>
    <row r="90" spans="1:8" ht="15.6">
      <c r="A90" s="416"/>
      <c r="B90" s="24"/>
      <c r="C90" s="51"/>
      <c r="D90" s="52"/>
      <c r="E90" s="77"/>
      <c r="F90" s="443">
        <f>SUM(F86:F89)</f>
        <v>42020.27</v>
      </c>
      <c r="G90" s="421"/>
      <c r="H90" s="422"/>
    </row>
    <row r="91" spans="1:8" ht="15.6">
      <c r="A91" s="416"/>
      <c r="B91" s="24"/>
      <c r="C91" s="51"/>
      <c r="D91" s="52"/>
      <c r="E91" s="77"/>
      <c r="F91" s="443"/>
      <c r="G91" s="421"/>
      <c r="H91" s="422"/>
    </row>
    <row r="92" spans="1:8" ht="26.4">
      <c r="A92" s="34">
        <f>MAX(A$1:A91)+1</f>
        <v>16</v>
      </c>
      <c r="B92" s="44"/>
      <c r="C92" s="36" t="s">
        <v>15495</v>
      </c>
      <c r="D92" s="37"/>
      <c r="E92" s="38" t="s">
        <v>15496</v>
      </c>
      <c r="F92" s="39"/>
      <c r="G92" s="40" t="s">
        <v>68</v>
      </c>
      <c r="H92" s="57">
        <v>75</v>
      </c>
    </row>
    <row r="93" spans="1:8" ht="26.4">
      <c r="A93" s="84"/>
      <c r="B93" s="85"/>
      <c r="C93" s="78"/>
      <c r="D93" s="79" t="s">
        <v>15497</v>
      </c>
      <c r="E93" s="83" t="s">
        <v>15498</v>
      </c>
      <c r="F93" s="73"/>
      <c r="G93" s="74" t="s">
        <v>68</v>
      </c>
      <c r="H93" s="128">
        <v>75</v>
      </c>
    </row>
    <row r="94" spans="1:8">
      <c r="A94" s="84"/>
      <c r="B94" s="85"/>
      <c r="C94" s="78"/>
      <c r="D94" s="79"/>
      <c r="E94" s="77" t="s">
        <v>15982</v>
      </c>
      <c r="F94" s="49">
        <v>75</v>
      </c>
      <c r="G94" s="74"/>
      <c r="H94" s="43"/>
    </row>
    <row r="95" spans="1:8" ht="15.6">
      <c r="A95" s="416"/>
      <c r="B95" s="24"/>
      <c r="C95" s="51"/>
      <c r="D95" s="52"/>
      <c r="E95" s="77"/>
      <c r="F95" s="443"/>
      <c r="G95" s="421"/>
      <c r="H95" s="422"/>
    </row>
    <row r="96" spans="1:8" ht="26.4">
      <c r="A96" s="34">
        <f>MAX(A$1:A95)+1</f>
        <v>17</v>
      </c>
      <c r="B96" s="24"/>
      <c r="C96" s="36" t="s">
        <v>2180</v>
      </c>
      <c r="D96" s="37"/>
      <c r="E96" s="38" t="s">
        <v>2181</v>
      </c>
      <c r="F96" s="39"/>
      <c r="G96" s="40" t="s">
        <v>68</v>
      </c>
      <c r="H96" s="429">
        <v>580</v>
      </c>
    </row>
    <row r="97" spans="1:8" ht="26.4">
      <c r="A97" s="416"/>
      <c r="B97" s="24"/>
      <c r="C97" s="51"/>
      <c r="D97" s="79" t="s">
        <v>5067</v>
      </c>
      <c r="E97" s="83" t="s">
        <v>15499</v>
      </c>
      <c r="F97" s="73"/>
      <c r="G97" s="74" t="s">
        <v>68</v>
      </c>
      <c r="H97" s="435">
        <v>580</v>
      </c>
    </row>
    <row r="98" spans="1:8" ht="26.4">
      <c r="A98" s="416"/>
      <c r="B98" s="24"/>
      <c r="C98" s="51"/>
      <c r="D98" s="52"/>
      <c r="E98" s="77" t="s">
        <v>15500</v>
      </c>
      <c r="F98" s="443">
        <v>580</v>
      </c>
      <c r="G98" s="421"/>
      <c r="H98" s="422"/>
    </row>
    <row r="99" spans="1:8" ht="15.6">
      <c r="A99" s="416"/>
      <c r="B99" s="24"/>
      <c r="C99" s="51"/>
      <c r="D99" s="52"/>
      <c r="E99" s="53"/>
      <c r="F99" s="443"/>
      <c r="G99" s="421"/>
      <c r="H99" s="422"/>
    </row>
    <row r="100" spans="1:8" ht="26.4">
      <c r="A100" s="34">
        <f>MAX(A$1:A99)+1</f>
        <v>18</v>
      </c>
      <c r="B100" s="44"/>
      <c r="C100" s="36" t="s">
        <v>15501</v>
      </c>
      <c r="D100" s="37"/>
      <c r="E100" s="38" t="s">
        <v>15502</v>
      </c>
      <c r="F100" s="39"/>
      <c r="G100" s="40" t="s">
        <v>68</v>
      </c>
      <c r="H100" s="76">
        <v>30</v>
      </c>
    </row>
    <row r="101" spans="1:8">
      <c r="A101" s="826"/>
      <c r="B101" s="167"/>
      <c r="C101" s="168"/>
      <c r="D101" s="168"/>
      <c r="E101" s="2584" t="s">
        <v>15503</v>
      </c>
      <c r="F101" s="108">
        <v>30</v>
      </c>
      <c r="G101" s="31"/>
      <c r="H101" s="174"/>
    </row>
    <row r="102" spans="1:8">
      <c r="A102" s="826"/>
      <c r="B102" s="167"/>
      <c r="C102" s="168"/>
      <c r="D102" s="168"/>
      <c r="E102" s="2584"/>
      <c r="F102" s="108"/>
      <c r="G102" s="31"/>
      <c r="H102" s="174"/>
    </row>
    <row r="103" spans="1:8" ht="39.6">
      <c r="A103" s="34">
        <f>MAX(A$1:A102)+1</f>
        <v>19</v>
      </c>
      <c r="B103" s="44"/>
      <c r="C103" s="36" t="s">
        <v>1280</v>
      </c>
      <c r="D103" s="37"/>
      <c r="E103" s="38" t="s">
        <v>1281</v>
      </c>
      <c r="F103" s="39"/>
      <c r="G103" s="40" t="s">
        <v>68</v>
      </c>
      <c r="H103" s="57">
        <v>404</v>
      </c>
    </row>
    <row r="104" spans="1:8">
      <c r="A104" s="34"/>
      <c r="B104" s="44"/>
      <c r="C104" s="36"/>
      <c r="D104" s="37"/>
      <c r="E104" s="77" t="s">
        <v>15504</v>
      </c>
      <c r="F104" s="49">
        <v>404</v>
      </c>
      <c r="G104" s="40"/>
      <c r="H104" s="43"/>
    </row>
    <row r="105" spans="1:8">
      <c r="A105" s="826"/>
      <c r="B105" s="167"/>
      <c r="C105" s="168"/>
      <c r="D105" s="168"/>
      <c r="E105" s="2584"/>
      <c r="F105" s="108"/>
      <c r="G105" s="31"/>
      <c r="H105" s="174"/>
    </row>
    <row r="106" spans="1:8" ht="26.4">
      <c r="A106" s="34">
        <f>MAX(A$1:A103)+1</f>
        <v>20</v>
      </c>
      <c r="B106" s="167"/>
      <c r="C106" s="36" t="s">
        <v>66</v>
      </c>
      <c r="D106" s="37"/>
      <c r="E106" s="38" t="s">
        <v>67</v>
      </c>
      <c r="F106" s="39"/>
      <c r="G106" s="40" t="s">
        <v>68</v>
      </c>
      <c r="H106" s="174">
        <v>2941</v>
      </c>
    </row>
    <row r="107" spans="1:8">
      <c r="A107" s="826"/>
      <c r="B107" s="167"/>
      <c r="C107" s="168"/>
      <c r="D107" s="168"/>
      <c r="E107" s="2584" t="s">
        <v>15505</v>
      </c>
      <c r="F107" s="108">
        <v>1657</v>
      </c>
      <c r="G107" s="31"/>
      <c r="H107" s="174"/>
    </row>
    <row r="108" spans="1:8">
      <c r="A108" s="826"/>
      <c r="B108" s="167"/>
      <c r="C108" s="168"/>
      <c r="D108" s="168"/>
      <c r="E108" s="2584" t="s">
        <v>15506</v>
      </c>
      <c r="F108" s="214">
        <v>1198</v>
      </c>
      <c r="G108" s="31"/>
      <c r="H108" s="174"/>
    </row>
    <row r="109" spans="1:8">
      <c r="A109" s="826"/>
      <c r="B109" s="167"/>
      <c r="C109" s="168"/>
      <c r="D109" s="168"/>
      <c r="E109" s="2584"/>
      <c r="F109" s="108">
        <f>SUM(F107:F108)</f>
        <v>2855</v>
      </c>
      <c r="G109" s="31"/>
      <c r="H109" s="174"/>
    </row>
    <row r="110" spans="1:8">
      <c r="A110" s="826"/>
      <c r="B110" s="167"/>
      <c r="C110" s="168"/>
      <c r="D110" s="168"/>
      <c r="E110" s="2584"/>
      <c r="F110" s="108"/>
      <c r="G110" s="31"/>
      <c r="H110" s="174"/>
    </row>
    <row r="111" spans="1:8">
      <c r="A111" s="826"/>
      <c r="B111" s="167"/>
      <c r="C111" s="168"/>
      <c r="D111" s="168"/>
      <c r="E111" s="2584" t="s">
        <v>15507</v>
      </c>
      <c r="F111" s="108">
        <v>86</v>
      </c>
      <c r="G111" s="31"/>
      <c r="H111" s="174"/>
    </row>
    <row r="112" spans="1:8">
      <c r="A112" s="826"/>
      <c r="B112" s="167"/>
      <c r="C112" s="168"/>
      <c r="D112" s="168"/>
      <c r="E112" s="2587" t="s">
        <v>101</v>
      </c>
      <c r="F112" s="110">
        <f>F109+F111</f>
        <v>2941</v>
      </c>
      <c r="G112" s="31"/>
      <c r="H112" s="174"/>
    </row>
    <row r="113" spans="1:8">
      <c r="A113" s="826"/>
      <c r="B113" s="167"/>
      <c r="C113" s="168"/>
      <c r="D113" s="168"/>
      <c r="E113" s="2584"/>
      <c r="F113" s="108"/>
      <c r="G113" s="31"/>
      <c r="H113" s="174"/>
    </row>
    <row r="114" spans="1:8" ht="26.4">
      <c r="A114" s="449">
        <f>MAX(A$1:A113)+1</f>
        <v>21</v>
      </c>
      <c r="B114" s="417"/>
      <c r="C114" s="424" t="s">
        <v>62</v>
      </c>
      <c r="D114" s="425"/>
      <c r="E114" s="426" t="s">
        <v>956</v>
      </c>
      <c r="F114" s="450"/>
      <c r="G114" s="428" t="s">
        <v>64</v>
      </c>
      <c r="H114" s="429">
        <v>134</v>
      </c>
    </row>
    <row r="115" spans="1:8">
      <c r="A115" s="449"/>
      <c r="B115" s="417"/>
      <c r="C115" s="424"/>
      <c r="D115" s="425"/>
      <c r="E115" s="2588" t="s">
        <v>1633</v>
      </c>
      <c r="F115" s="438"/>
      <c r="G115" s="428"/>
      <c r="H115" s="429"/>
    </row>
    <row r="116" spans="1:8">
      <c r="A116" s="449"/>
      <c r="B116" s="417"/>
      <c r="C116" s="424"/>
      <c r="D116" s="425"/>
      <c r="E116" s="2589" t="s">
        <v>15508</v>
      </c>
      <c r="F116" s="438">
        <v>119</v>
      </c>
      <c r="G116" s="428"/>
      <c r="H116" s="429"/>
    </row>
    <row r="117" spans="1:8">
      <c r="A117" s="449"/>
      <c r="B117" s="417"/>
      <c r="C117" s="424"/>
      <c r="D117" s="425"/>
      <c r="E117" s="2589" t="s">
        <v>15509</v>
      </c>
      <c r="F117" s="438">
        <v>10</v>
      </c>
      <c r="G117" s="428"/>
      <c r="H117" s="429"/>
    </row>
    <row r="118" spans="1:8">
      <c r="A118" s="449"/>
      <c r="B118" s="417"/>
      <c r="C118" s="424"/>
      <c r="D118" s="425"/>
      <c r="E118" s="2589" t="s">
        <v>15510</v>
      </c>
      <c r="F118" s="438">
        <v>3</v>
      </c>
      <c r="G118" s="428"/>
      <c r="H118" s="429"/>
    </row>
    <row r="119" spans="1:8">
      <c r="A119" s="449"/>
      <c r="B119" s="417"/>
      <c r="C119" s="424"/>
      <c r="D119" s="425"/>
      <c r="E119" s="2589" t="s">
        <v>15511</v>
      </c>
      <c r="F119" s="439">
        <v>1</v>
      </c>
      <c r="G119" s="428"/>
      <c r="H119" s="429"/>
    </row>
    <row r="120" spans="1:8">
      <c r="A120" s="449"/>
      <c r="B120" s="417"/>
      <c r="C120" s="424"/>
      <c r="D120" s="425"/>
      <c r="E120" s="2589"/>
      <c r="F120" s="438">
        <f>SUM(F116:F119)</f>
        <v>133</v>
      </c>
      <c r="G120" s="428"/>
      <c r="H120" s="429"/>
    </row>
    <row r="121" spans="1:8">
      <c r="A121" s="449"/>
      <c r="B121" s="417"/>
      <c r="C121" s="424"/>
      <c r="D121" s="425"/>
      <c r="E121" s="2589"/>
      <c r="F121" s="438"/>
      <c r="G121" s="428"/>
      <c r="H121" s="429"/>
    </row>
    <row r="122" spans="1:8">
      <c r="A122" s="449"/>
      <c r="B122" s="417"/>
      <c r="C122" s="424"/>
      <c r="D122" s="425"/>
      <c r="E122" s="2589" t="s">
        <v>15512</v>
      </c>
      <c r="F122" s="438">
        <v>1</v>
      </c>
      <c r="G122" s="428"/>
      <c r="H122" s="429"/>
    </row>
    <row r="123" spans="1:8">
      <c r="A123" s="449"/>
      <c r="B123" s="417"/>
      <c r="C123" s="424"/>
      <c r="D123" s="425"/>
      <c r="E123" s="2590" t="s">
        <v>101</v>
      </c>
      <c r="F123" s="450">
        <f>F120+F122</f>
        <v>134</v>
      </c>
      <c r="G123" s="428"/>
      <c r="H123" s="429"/>
    </row>
    <row r="124" spans="1:8">
      <c r="A124" s="449"/>
      <c r="B124" s="417"/>
      <c r="C124" s="424"/>
      <c r="D124" s="425"/>
      <c r="E124" s="2590"/>
      <c r="F124" s="450"/>
      <c r="G124" s="428"/>
      <c r="H124" s="429"/>
    </row>
    <row r="125" spans="1:8" ht="26.4">
      <c r="A125" s="449">
        <f>MAX(A$1:A124)+1</f>
        <v>22</v>
      </c>
      <c r="B125" s="44"/>
      <c r="C125" s="36" t="s">
        <v>15513</v>
      </c>
      <c r="D125" s="37"/>
      <c r="E125" s="38" t="s">
        <v>15514</v>
      </c>
      <c r="F125" s="39"/>
      <c r="G125" s="40" t="s">
        <v>68</v>
      </c>
      <c r="H125" s="76">
        <v>6.3</v>
      </c>
    </row>
    <row r="126" spans="1:8" ht="26.4">
      <c r="A126" s="449"/>
      <c r="B126" s="417"/>
      <c r="C126" s="424"/>
      <c r="D126" s="79" t="s">
        <v>15515</v>
      </c>
      <c r="E126" s="83" t="s">
        <v>15516</v>
      </c>
      <c r="F126" s="73"/>
      <c r="G126" s="74" t="s">
        <v>68</v>
      </c>
      <c r="H126" s="435">
        <v>6.3</v>
      </c>
    </row>
    <row r="127" spans="1:8">
      <c r="A127" s="449"/>
      <c r="B127" s="417"/>
      <c r="C127" s="424"/>
      <c r="D127" s="425"/>
      <c r="E127" s="77" t="s">
        <v>15471</v>
      </c>
      <c r="F127" s="438">
        <v>4.8</v>
      </c>
      <c r="G127" s="428"/>
      <c r="H127" s="429"/>
    </row>
    <row r="128" spans="1:8">
      <c r="A128" s="826"/>
      <c r="B128" s="167"/>
      <c r="C128" s="168"/>
      <c r="D128" s="168"/>
      <c r="E128" s="77" t="s">
        <v>15472</v>
      </c>
      <c r="F128" s="214">
        <v>1.5</v>
      </c>
      <c r="G128" s="31"/>
      <c r="H128" s="174"/>
    </row>
    <row r="129" spans="1:11">
      <c r="A129" s="826"/>
      <c r="B129" s="167"/>
      <c r="C129" s="168"/>
      <c r="D129" s="168"/>
      <c r="E129" s="77"/>
      <c r="F129" s="108">
        <f>SUM(F127:F128)</f>
        <v>6.3</v>
      </c>
      <c r="G129" s="31"/>
      <c r="H129" s="174"/>
    </row>
    <row r="130" spans="1:11">
      <c r="A130" s="826"/>
      <c r="B130" s="167"/>
      <c r="C130" s="168"/>
      <c r="D130" s="168"/>
      <c r="E130" s="77"/>
      <c r="F130" s="108"/>
      <c r="G130" s="31"/>
      <c r="H130" s="174"/>
    </row>
    <row r="131" spans="1:11">
      <c r="A131" s="34">
        <f>MAX(A$1:A128)+1</f>
        <v>23</v>
      </c>
      <c r="B131" s="31"/>
      <c r="C131" s="36" t="s">
        <v>72</v>
      </c>
      <c r="D131" s="37"/>
      <c r="E131" s="38" t="s">
        <v>73</v>
      </c>
      <c r="F131" s="39"/>
      <c r="G131" s="40" t="s">
        <v>16</v>
      </c>
      <c r="H131" s="76">
        <v>48116.72</v>
      </c>
    </row>
    <row r="132" spans="1:11">
      <c r="A132" s="34"/>
      <c r="B132" s="31"/>
      <c r="C132" s="36"/>
      <c r="D132" s="79" t="s">
        <v>3227</v>
      </c>
      <c r="E132" s="83" t="s">
        <v>3228</v>
      </c>
      <c r="F132" s="73"/>
      <c r="G132" s="74" t="s">
        <v>16</v>
      </c>
      <c r="H132" s="435">
        <v>0.08</v>
      </c>
    </row>
    <row r="133" spans="1:11">
      <c r="A133" s="34"/>
      <c r="B133" s="31"/>
      <c r="C133" s="36"/>
      <c r="D133" s="425"/>
      <c r="E133" s="2589" t="s">
        <v>15517</v>
      </c>
      <c r="F133" s="438">
        <f>1*0.082</f>
        <v>8.2000000000000003E-2</v>
      </c>
      <c r="G133" s="428"/>
      <c r="H133" s="429"/>
    </row>
    <row r="134" spans="1:11">
      <c r="A134" s="23"/>
      <c r="B134" s="31"/>
      <c r="C134" s="78"/>
      <c r="D134" s="79" t="s">
        <v>74</v>
      </c>
      <c r="E134" s="83" t="s">
        <v>75</v>
      </c>
      <c r="F134" s="73"/>
      <c r="G134" s="74" t="s">
        <v>16</v>
      </c>
      <c r="H134" s="97">
        <v>48116.639999999999</v>
      </c>
    </row>
    <row r="135" spans="1:11">
      <c r="A135" s="23"/>
      <c r="B135" s="31"/>
      <c r="C135" s="78"/>
      <c r="D135" s="79"/>
      <c r="E135" s="98" t="s">
        <v>187</v>
      </c>
      <c r="F135" s="73"/>
      <c r="G135" s="74"/>
      <c r="H135" s="97"/>
    </row>
    <row r="136" spans="1:11">
      <c r="A136" s="826"/>
      <c r="B136" s="167"/>
      <c r="C136" s="168"/>
      <c r="D136" s="168"/>
      <c r="E136" s="82" t="s">
        <v>15518</v>
      </c>
      <c r="F136" s="190">
        <f>F30*0.001</f>
        <v>0.15</v>
      </c>
      <c r="G136" s="31"/>
      <c r="H136" s="174"/>
      <c r="K136" s="394"/>
    </row>
    <row r="137" spans="1:11" ht="26.4">
      <c r="A137" s="826"/>
      <c r="B137" s="167"/>
      <c r="C137" s="168"/>
      <c r="D137" s="168"/>
      <c r="E137" s="82" t="s">
        <v>15519</v>
      </c>
      <c r="F137" s="108">
        <f>F34*0.5</f>
        <v>2.5</v>
      </c>
      <c r="G137" s="31"/>
      <c r="H137" s="174"/>
    </row>
    <row r="138" spans="1:11">
      <c r="A138" s="826"/>
      <c r="B138" s="167"/>
      <c r="C138" s="168"/>
      <c r="D138" s="168"/>
      <c r="E138" s="2585" t="s">
        <v>15520</v>
      </c>
      <c r="F138" s="108">
        <f>F42*1.5</f>
        <v>4.5</v>
      </c>
      <c r="G138" s="31"/>
      <c r="H138" s="174"/>
    </row>
    <row r="139" spans="1:11" ht="39.6">
      <c r="A139" s="826"/>
      <c r="B139" s="167"/>
      <c r="C139" s="168"/>
      <c r="D139" s="168"/>
      <c r="E139" s="77" t="s">
        <v>15522</v>
      </c>
      <c r="F139" s="443">
        <f>(35004.48-7752.56)*0.181</f>
        <v>4932.5975200000003</v>
      </c>
      <c r="G139" s="31"/>
      <c r="H139" s="174"/>
    </row>
    <row r="140" spans="1:11">
      <c r="A140" s="826"/>
      <c r="B140" s="167"/>
      <c r="C140" s="168"/>
      <c r="D140" s="168"/>
      <c r="E140" s="2584" t="s">
        <v>15523</v>
      </c>
      <c r="F140" s="108">
        <f>F101*0.025</f>
        <v>0.75</v>
      </c>
      <c r="G140" s="31"/>
      <c r="H140" s="174"/>
    </row>
    <row r="141" spans="1:11">
      <c r="A141" s="826"/>
      <c r="B141" s="167"/>
      <c r="C141" s="168"/>
      <c r="D141" s="168"/>
      <c r="E141" s="77" t="s">
        <v>15524</v>
      </c>
      <c r="F141" s="49">
        <f>F104*0.838</f>
        <v>338.55199999999996</v>
      </c>
      <c r="G141" s="31"/>
      <c r="H141" s="174"/>
    </row>
    <row r="142" spans="1:11">
      <c r="A142" s="826"/>
      <c r="B142" s="167"/>
      <c r="C142" s="168"/>
      <c r="D142" s="168"/>
      <c r="E142" s="77" t="s">
        <v>15525</v>
      </c>
      <c r="F142" s="438">
        <f>F127*2.055</f>
        <v>9.8640000000000008</v>
      </c>
      <c r="G142" s="31"/>
      <c r="H142" s="174"/>
    </row>
    <row r="143" spans="1:11">
      <c r="A143" s="826"/>
      <c r="B143" s="167"/>
      <c r="C143" s="168"/>
      <c r="D143" s="168"/>
      <c r="E143" s="77" t="s">
        <v>15526</v>
      </c>
      <c r="F143" s="214">
        <f>F128*5.42</f>
        <v>8.129999999999999</v>
      </c>
      <c r="G143" s="31"/>
      <c r="H143" s="174"/>
    </row>
    <row r="144" spans="1:11">
      <c r="A144" s="826"/>
      <c r="B144" s="167"/>
      <c r="C144" s="168"/>
      <c r="D144" s="168"/>
      <c r="E144" s="82"/>
      <c r="F144" s="108">
        <f>SUM(F136:F143)</f>
        <v>5297.0435199999993</v>
      </c>
      <c r="G144" s="31"/>
      <c r="H144" s="174"/>
    </row>
    <row r="145" spans="1:8">
      <c r="A145" s="826"/>
      <c r="B145" s="167"/>
      <c r="C145" s="168"/>
      <c r="D145" s="168"/>
      <c r="E145" s="82"/>
      <c r="F145" s="108"/>
      <c r="G145" s="31"/>
      <c r="H145" s="174"/>
    </row>
    <row r="146" spans="1:8">
      <c r="A146" s="826"/>
      <c r="B146" s="167"/>
      <c r="C146" s="168"/>
      <c r="D146" s="168"/>
      <c r="E146" s="2591" t="s">
        <v>15527</v>
      </c>
      <c r="F146" s="108"/>
      <c r="G146" s="31"/>
      <c r="H146" s="174"/>
    </row>
    <row r="147" spans="1:8">
      <c r="A147" s="826"/>
      <c r="B147" s="167"/>
      <c r="C147" s="168"/>
      <c r="D147" s="168"/>
      <c r="E147" s="2584" t="s">
        <v>15528</v>
      </c>
      <c r="F147" s="108">
        <f>F37*0.3</f>
        <v>5.3999999999999995</v>
      </c>
      <c r="G147" s="31"/>
      <c r="H147" s="174"/>
    </row>
    <row r="148" spans="1:8">
      <c r="A148" s="826"/>
      <c r="B148" s="167"/>
      <c r="C148" s="168"/>
      <c r="D148" s="168"/>
      <c r="E148" s="77" t="s">
        <v>15529</v>
      </c>
      <c r="F148" s="49">
        <f>F24*2.4</f>
        <v>22.8</v>
      </c>
      <c r="G148" s="31"/>
      <c r="H148" s="174"/>
    </row>
    <row r="149" spans="1:8">
      <c r="A149" s="826"/>
      <c r="B149" s="167"/>
      <c r="C149" s="168"/>
      <c r="D149" s="168"/>
      <c r="E149" s="77" t="s">
        <v>15530</v>
      </c>
      <c r="F149" s="49">
        <f>F25*2.4</f>
        <v>37.44</v>
      </c>
      <c r="G149" s="31"/>
      <c r="H149" s="174"/>
    </row>
    <row r="150" spans="1:8" ht="26.4">
      <c r="A150" s="826"/>
      <c r="B150" s="167"/>
      <c r="C150" s="168"/>
      <c r="D150" s="168"/>
      <c r="E150" s="2585" t="s">
        <v>15531</v>
      </c>
      <c r="F150" s="108">
        <f>F47*0.44</f>
        <v>256.95999999999998</v>
      </c>
      <c r="G150" s="31"/>
      <c r="H150" s="174"/>
    </row>
    <row r="151" spans="1:8" ht="39.6">
      <c r="A151" s="826"/>
      <c r="B151" s="167"/>
      <c r="C151" s="168"/>
      <c r="D151" s="168"/>
      <c r="E151" s="77" t="s">
        <v>15532</v>
      </c>
      <c r="F151" s="108">
        <f>F48*0.44</f>
        <v>37.4</v>
      </c>
      <c r="G151" s="31"/>
      <c r="H151" s="174"/>
    </row>
    <row r="152" spans="1:8" ht="26.4">
      <c r="A152" s="826"/>
      <c r="B152" s="167"/>
      <c r="C152" s="168"/>
      <c r="D152" s="168"/>
      <c r="E152" s="2585" t="s">
        <v>15533</v>
      </c>
      <c r="F152" s="108">
        <f>F51*0.66</f>
        <v>328.68</v>
      </c>
      <c r="G152" s="31"/>
      <c r="H152" s="174"/>
    </row>
    <row r="153" spans="1:8">
      <c r="A153" s="826"/>
      <c r="B153" s="167"/>
      <c r="C153" s="168"/>
      <c r="D153" s="168"/>
      <c r="E153" s="2585" t="s">
        <v>15534</v>
      </c>
      <c r="F153" s="108">
        <f>F53*0.88</f>
        <v>22.88</v>
      </c>
      <c r="G153" s="31"/>
      <c r="H153" s="174"/>
    </row>
    <row r="154" spans="1:8" ht="39.6">
      <c r="A154" s="826"/>
      <c r="B154" s="167"/>
      <c r="C154" s="168"/>
      <c r="D154" s="168"/>
      <c r="E154" s="77" t="s">
        <v>15535</v>
      </c>
      <c r="F154" s="443">
        <f>F57*0.181</f>
        <v>6335.8289800000002</v>
      </c>
      <c r="G154" s="31"/>
      <c r="H154" s="174"/>
    </row>
    <row r="155" spans="1:8" ht="39.6">
      <c r="A155" s="826"/>
      <c r="B155" s="167"/>
      <c r="C155" s="168"/>
      <c r="D155" s="168"/>
      <c r="E155" s="77" t="s">
        <v>15536</v>
      </c>
      <c r="F155" s="443">
        <f>F58*0.181</f>
        <v>126.7</v>
      </c>
      <c r="G155" s="31"/>
      <c r="H155" s="174"/>
    </row>
    <row r="156" spans="1:8" ht="39.6">
      <c r="A156" s="826"/>
      <c r="B156" s="167"/>
      <c r="C156" s="168"/>
      <c r="D156" s="168"/>
      <c r="E156" s="77" t="s">
        <v>15537</v>
      </c>
      <c r="F156" s="443">
        <f>F63*0.288</f>
        <v>12.959999999999999</v>
      </c>
      <c r="G156" s="31"/>
      <c r="H156" s="174"/>
    </row>
    <row r="157" spans="1:8" ht="39.6">
      <c r="A157" s="826"/>
      <c r="B157" s="167"/>
      <c r="C157" s="168"/>
      <c r="D157" s="168"/>
      <c r="E157" s="77" t="s">
        <v>15538</v>
      </c>
      <c r="F157" s="443">
        <f>F69*0.22</f>
        <v>154</v>
      </c>
      <c r="G157" s="31"/>
      <c r="H157" s="174"/>
    </row>
    <row r="158" spans="1:8" ht="39.6">
      <c r="A158" s="826"/>
      <c r="B158" s="167"/>
      <c r="C158" s="168"/>
      <c r="D158" s="168"/>
      <c r="E158" s="77" t="s">
        <v>15539</v>
      </c>
      <c r="F158" s="443">
        <f>F71*0.44</f>
        <v>16942.2176</v>
      </c>
      <c r="G158" s="31"/>
      <c r="H158" s="174"/>
    </row>
    <row r="159" spans="1:8" ht="39.6">
      <c r="A159" s="826"/>
      <c r="B159" s="167"/>
      <c r="C159" s="168"/>
      <c r="D159" s="168"/>
      <c r="E159" s="77" t="s">
        <v>15540</v>
      </c>
      <c r="F159" s="443">
        <f>F75*0.181</f>
        <v>6335.8289800000002</v>
      </c>
      <c r="G159" s="31"/>
      <c r="H159" s="174"/>
    </row>
    <row r="160" spans="1:8" ht="39.6">
      <c r="A160" s="826"/>
      <c r="B160" s="167"/>
      <c r="C160" s="168"/>
      <c r="D160" s="168"/>
      <c r="E160" s="77" t="s">
        <v>15541</v>
      </c>
      <c r="F160" s="443">
        <f>7752.56*0.181</f>
        <v>1403.21336</v>
      </c>
      <c r="G160" s="31"/>
      <c r="H160" s="174"/>
    </row>
    <row r="161" spans="1:8" ht="39.6">
      <c r="A161" s="826"/>
      <c r="B161" s="167"/>
      <c r="C161" s="168"/>
      <c r="D161" s="168"/>
      <c r="E161" s="77" t="s">
        <v>15542</v>
      </c>
      <c r="F161" s="49">
        <f>F81*0.13</f>
        <v>91</v>
      </c>
      <c r="G161" s="31"/>
      <c r="H161" s="174"/>
    </row>
    <row r="162" spans="1:8" ht="39.6">
      <c r="A162" s="826"/>
      <c r="B162" s="167"/>
      <c r="C162" s="168"/>
      <c r="D162" s="168"/>
      <c r="E162" s="77" t="s">
        <v>15543</v>
      </c>
      <c r="F162" s="49">
        <f>F82*0.13</f>
        <v>5.8500000000000005</v>
      </c>
      <c r="G162" s="31"/>
      <c r="H162" s="174"/>
    </row>
    <row r="163" spans="1:8" ht="39.6">
      <c r="A163" s="826"/>
      <c r="B163" s="167"/>
      <c r="C163" s="168"/>
      <c r="D163" s="168"/>
      <c r="E163" s="77" t="s">
        <v>15544</v>
      </c>
      <c r="F163" s="49">
        <f>F83*0.13</f>
        <v>11.05</v>
      </c>
      <c r="G163" s="31"/>
      <c r="H163" s="174"/>
    </row>
    <row r="164" spans="1:8" ht="39.6">
      <c r="A164" s="826"/>
      <c r="B164" s="167"/>
      <c r="C164" s="168"/>
      <c r="D164" s="168"/>
      <c r="E164" s="77" t="s">
        <v>15545</v>
      </c>
      <c r="F164" s="443">
        <f>F86*0.235</f>
        <v>9459.9884499999989</v>
      </c>
      <c r="G164" s="31"/>
      <c r="H164" s="174"/>
    </row>
    <row r="165" spans="1:8" ht="39.6">
      <c r="A165" s="826"/>
      <c r="B165" s="167"/>
      <c r="C165" s="168"/>
      <c r="D165" s="168"/>
      <c r="E165" s="77" t="s">
        <v>15546</v>
      </c>
      <c r="F165" s="49">
        <f>F87*0.235</f>
        <v>10.574999999999999</v>
      </c>
      <c r="G165" s="31"/>
      <c r="H165" s="174"/>
    </row>
    <row r="166" spans="1:8" ht="39.6">
      <c r="A166" s="826"/>
      <c r="B166" s="167"/>
      <c r="C166" s="168"/>
      <c r="D166" s="168"/>
      <c r="E166" s="77" t="s">
        <v>15547</v>
      </c>
      <c r="F166" s="49">
        <f>F88*0.235</f>
        <v>41.125</v>
      </c>
      <c r="G166" s="31"/>
      <c r="H166" s="174"/>
    </row>
    <row r="167" spans="1:8" ht="39.6">
      <c r="A167" s="826"/>
      <c r="B167" s="167"/>
      <c r="C167" s="168"/>
      <c r="D167" s="168"/>
      <c r="E167" s="77" t="s">
        <v>15548</v>
      </c>
      <c r="F167" s="443">
        <f>F89*0.235</f>
        <v>363.07499999999999</v>
      </c>
      <c r="G167" s="31"/>
      <c r="H167" s="174"/>
    </row>
    <row r="168" spans="1:8">
      <c r="A168" s="826"/>
      <c r="B168" s="167"/>
      <c r="C168" s="168"/>
      <c r="D168" s="168"/>
      <c r="E168" s="77" t="s">
        <v>15983</v>
      </c>
      <c r="F168" s="49">
        <f>F94*0.24</f>
        <v>18</v>
      </c>
      <c r="G168" s="31"/>
      <c r="H168" s="174"/>
    </row>
    <row r="169" spans="1:8" ht="26.4">
      <c r="A169" s="826"/>
      <c r="B169" s="167"/>
      <c r="C169" s="168"/>
      <c r="D169" s="168"/>
      <c r="E169" s="77" t="s">
        <v>15550</v>
      </c>
      <c r="F169" s="443">
        <f>F98*0.04</f>
        <v>23.2</v>
      </c>
      <c r="G169" s="31"/>
      <c r="H169" s="174"/>
    </row>
    <row r="170" spans="1:8" ht="26.4">
      <c r="A170" s="826"/>
      <c r="B170" s="167"/>
      <c r="C170" s="168"/>
      <c r="D170" s="168"/>
      <c r="E170" s="2729" t="s">
        <v>15521</v>
      </c>
      <c r="F170" s="2780">
        <f>F65*0.397</f>
        <v>613.36500000000001</v>
      </c>
      <c r="G170" s="31"/>
      <c r="H170" s="174"/>
    </row>
    <row r="171" spans="1:8">
      <c r="A171" s="826"/>
      <c r="B171" s="167"/>
      <c r="C171" s="168"/>
      <c r="D171" s="168"/>
      <c r="E171" s="2584"/>
      <c r="F171" s="108">
        <f>SUM(F147:F170)</f>
        <v>42659.537369999991</v>
      </c>
      <c r="G171" s="31"/>
      <c r="H171" s="174"/>
    </row>
    <row r="172" spans="1:8">
      <c r="A172" s="826"/>
      <c r="B172" s="167"/>
      <c r="C172" s="168"/>
      <c r="D172" s="168"/>
      <c r="E172" s="2584"/>
      <c r="F172" s="108"/>
      <c r="G172" s="31"/>
      <c r="H172" s="174"/>
    </row>
    <row r="173" spans="1:8">
      <c r="A173" s="826"/>
      <c r="B173" s="167"/>
      <c r="C173" s="168"/>
      <c r="D173" s="168"/>
      <c r="E173" s="2591" t="s">
        <v>738</v>
      </c>
      <c r="F173" s="108"/>
      <c r="G173" s="31"/>
      <c r="H173" s="174"/>
    </row>
    <row r="174" spans="1:8">
      <c r="A174" s="826"/>
      <c r="B174" s="167"/>
      <c r="C174" s="168"/>
      <c r="D174" s="168"/>
      <c r="E174" s="2592" t="s">
        <v>15551</v>
      </c>
      <c r="F174" s="453">
        <f>132*0.082</f>
        <v>10.824</v>
      </c>
      <c r="G174" s="31"/>
      <c r="H174" s="174"/>
    </row>
    <row r="175" spans="1:8" ht="26.4">
      <c r="A175" s="826"/>
      <c r="B175" s="167"/>
      <c r="C175" s="168"/>
      <c r="D175" s="168"/>
      <c r="E175" s="2585" t="s">
        <v>15552</v>
      </c>
      <c r="F175" s="108">
        <f>F40*0.125</f>
        <v>2.25</v>
      </c>
      <c r="G175" s="31"/>
      <c r="H175" s="174"/>
    </row>
    <row r="176" spans="1:8" ht="26.4">
      <c r="A176" s="826"/>
      <c r="B176" s="167"/>
      <c r="C176" s="168"/>
      <c r="D176" s="168"/>
      <c r="E176" s="2585" t="s">
        <v>15553</v>
      </c>
      <c r="F176" s="108">
        <f>F107*0.042</f>
        <v>69.594000000000008</v>
      </c>
      <c r="G176" s="31"/>
      <c r="H176" s="174"/>
    </row>
    <row r="177" spans="1:8">
      <c r="A177" s="826"/>
      <c r="B177" s="167"/>
      <c r="C177" s="168"/>
      <c r="D177" s="168"/>
      <c r="E177" s="2585" t="s">
        <v>15554</v>
      </c>
      <c r="F177" s="108">
        <f>F108*0.06</f>
        <v>71.88</v>
      </c>
      <c r="G177" s="31"/>
      <c r="H177" s="174"/>
    </row>
    <row r="178" spans="1:8">
      <c r="A178" s="826"/>
      <c r="B178" s="167"/>
      <c r="C178" s="168"/>
      <c r="D178" s="168"/>
      <c r="E178" s="2584" t="s">
        <v>15555</v>
      </c>
      <c r="F178" s="108">
        <f>F111*0.035</f>
        <v>3.0100000000000002</v>
      </c>
      <c r="G178" s="31"/>
      <c r="H178" s="174"/>
    </row>
    <row r="179" spans="1:8" ht="26.4">
      <c r="A179" s="826"/>
      <c r="B179" s="167"/>
      <c r="C179" s="168"/>
      <c r="D179" s="168"/>
      <c r="E179" s="2589" t="s">
        <v>15556</v>
      </c>
      <c r="F179" s="439">
        <f>F122*2.5</f>
        <v>2.5</v>
      </c>
      <c r="G179" s="31"/>
      <c r="H179" s="174"/>
    </row>
    <row r="180" spans="1:8">
      <c r="A180" s="826"/>
      <c r="B180" s="167"/>
      <c r="C180" s="168"/>
      <c r="D180" s="168"/>
      <c r="E180" s="2589"/>
      <c r="F180" s="438">
        <f>SUM(F174:F179)</f>
        <v>160.05799999999999</v>
      </c>
      <c r="G180" s="31"/>
      <c r="H180" s="174"/>
    </row>
    <row r="181" spans="1:8">
      <c r="A181" s="826"/>
      <c r="B181" s="167"/>
      <c r="C181" s="168"/>
      <c r="D181" s="168"/>
      <c r="E181" s="455" t="s">
        <v>101</v>
      </c>
      <c r="F181" s="456">
        <f>F144+F171+F180</f>
        <v>48116.638889999987</v>
      </c>
      <c r="G181" s="31"/>
      <c r="H181" s="174"/>
    </row>
    <row r="182" spans="1:8">
      <c r="A182" s="826"/>
      <c r="B182" s="167"/>
      <c r="C182" s="168"/>
      <c r="D182" s="168"/>
      <c r="E182" s="2592"/>
      <c r="F182" s="453"/>
      <c r="G182" s="31"/>
      <c r="H182" s="174"/>
    </row>
    <row r="183" spans="1:8">
      <c r="A183" s="34">
        <f>MAX(A$1:A180)+1</f>
        <v>24</v>
      </c>
      <c r="B183" s="44"/>
      <c r="C183" s="36" t="s">
        <v>189</v>
      </c>
      <c r="D183" s="37"/>
      <c r="E183" s="38" t="s">
        <v>190</v>
      </c>
      <c r="F183" s="39"/>
      <c r="G183" s="40" t="s">
        <v>16</v>
      </c>
      <c r="H183" s="2757">
        <f>17861.93+613.37</f>
        <v>18475.3</v>
      </c>
    </row>
    <row r="184" spans="1:8">
      <c r="A184" s="826"/>
      <c r="B184" s="167"/>
      <c r="C184" s="168"/>
      <c r="D184" s="168"/>
      <c r="E184" s="2588" t="s">
        <v>1459</v>
      </c>
      <c r="F184" s="453"/>
      <c r="G184" s="31"/>
      <c r="H184" s="174"/>
    </row>
    <row r="185" spans="1:8">
      <c r="A185" s="826"/>
      <c r="B185" s="167"/>
      <c r="C185" s="168"/>
      <c r="D185" s="168"/>
      <c r="E185" s="2584" t="s">
        <v>15528</v>
      </c>
      <c r="F185" s="108">
        <f t="shared" ref="F185:F191" si="0">F147</f>
        <v>5.3999999999999995</v>
      </c>
      <c r="G185" s="31"/>
      <c r="H185" s="174"/>
    </row>
    <row r="186" spans="1:8">
      <c r="A186" s="826"/>
      <c r="B186" s="167"/>
      <c r="C186" s="168"/>
      <c r="D186" s="168"/>
      <c r="E186" s="77" t="s">
        <v>15529</v>
      </c>
      <c r="F186" s="49">
        <f t="shared" si="0"/>
        <v>22.8</v>
      </c>
      <c r="G186" s="31"/>
      <c r="H186" s="174"/>
    </row>
    <row r="187" spans="1:8">
      <c r="A187" s="826"/>
      <c r="B187" s="167"/>
      <c r="C187" s="168"/>
      <c r="D187" s="168"/>
      <c r="E187" s="77" t="s">
        <v>15530</v>
      </c>
      <c r="F187" s="49">
        <f t="shared" si="0"/>
        <v>37.44</v>
      </c>
      <c r="G187" s="31"/>
      <c r="H187" s="174"/>
    </row>
    <row r="188" spans="1:8" ht="26.4">
      <c r="A188" s="826"/>
      <c r="B188" s="167"/>
      <c r="C188" s="168"/>
      <c r="D188" s="168"/>
      <c r="E188" s="2585" t="s">
        <v>15531</v>
      </c>
      <c r="F188" s="108">
        <f t="shared" si="0"/>
        <v>256.95999999999998</v>
      </c>
      <c r="G188" s="31"/>
      <c r="H188" s="174"/>
    </row>
    <row r="189" spans="1:8" ht="39.6">
      <c r="A189" s="826"/>
      <c r="B189" s="167"/>
      <c r="C189" s="168"/>
      <c r="D189" s="168"/>
      <c r="E189" s="77" t="s">
        <v>15532</v>
      </c>
      <c r="F189" s="108">
        <f t="shared" si="0"/>
        <v>37.4</v>
      </c>
      <c r="G189" s="31"/>
      <c r="H189" s="174"/>
    </row>
    <row r="190" spans="1:8" ht="26.4">
      <c r="A190" s="826"/>
      <c r="B190" s="167"/>
      <c r="C190" s="168"/>
      <c r="D190" s="168"/>
      <c r="E190" s="2585" t="s">
        <v>15533</v>
      </c>
      <c r="F190" s="108">
        <f t="shared" si="0"/>
        <v>328.68</v>
      </c>
      <c r="G190" s="31"/>
      <c r="H190" s="174"/>
    </row>
    <row r="191" spans="1:8">
      <c r="A191" s="826"/>
      <c r="B191" s="167"/>
      <c r="C191" s="168"/>
      <c r="D191" s="168"/>
      <c r="E191" s="2585" t="s">
        <v>15534</v>
      </c>
      <c r="F191" s="108">
        <f t="shared" si="0"/>
        <v>22.88</v>
      </c>
      <c r="G191" s="31"/>
      <c r="H191" s="174"/>
    </row>
    <row r="192" spans="1:8" ht="39.6">
      <c r="A192" s="826"/>
      <c r="B192" s="167"/>
      <c r="C192" s="168"/>
      <c r="D192" s="168"/>
      <c r="E192" s="77" t="s">
        <v>15537</v>
      </c>
      <c r="F192" s="443">
        <f>F156</f>
        <v>12.959999999999999</v>
      </c>
      <c r="G192" s="31"/>
      <c r="H192" s="174"/>
    </row>
    <row r="193" spans="1:8" ht="39.6">
      <c r="A193" s="826"/>
      <c r="B193" s="167"/>
      <c r="C193" s="168"/>
      <c r="D193" s="168"/>
      <c r="E193" s="77" t="s">
        <v>15538</v>
      </c>
      <c r="F193" s="443">
        <f>F157</f>
        <v>154</v>
      </c>
      <c r="G193" s="31"/>
      <c r="H193" s="174"/>
    </row>
    <row r="194" spans="1:8" ht="39.6">
      <c r="A194" s="826"/>
      <c r="B194" s="167"/>
      <c r="C194" s="168"/>
      <c r="D194" s="168"/>
      <c r="E194" s="77" t="s">
        <v>15539</v>
      </c>
      <c r="F194" s="443">
        <f>F158</f>
        <v>16942.2176</v>
      </c>
      <c r="G194" s="31"/>
      <c r="H194" s="174"/>
    </row>
    <row r="195" spans="1:8">
      <c r="A195" s="826"/>
      <c r="B195" s="167"/>
      <c r="C195" s="168"/>
      <c r="D195" s="168"/>
      <c r="E195" s="77" t="s">
        <v>15549</v>
      </c>
      <c r="F195" s="49">
        <f>F168</f>
        <v>18</v>
      </c>
      <c r="G195" s="31"/>
      <c r="H195" s="174"/>
    </row>
    <row r="196" spans="1:8" ht="26.4">
      <c r="A196" s="826"/>
      <c r="B196" s="167"/>
      <c r="C196" s="168"/>
      <c r="D196" s="168"/>
      <c r="E196" s="77" t="s">
        <v>15550</v>
      </c>
      <c r="F196" s="443">
        <f>F169</f>
        <v>23.2</v>
      </c>
      <c r="G196" s="31"/>
      <c r="H196" s="174"/>
    </row>
    <row r="197" spans="1:8" ht="39.6">
      <c r="A197" s="826"/>
      <c r="B197" s="167"/>
      <c r="C197" s="168"/>
      <c r="D197" s="168"/>
      <c r="E197" s="2729" t="s">
        <v>16449</v>
      </c>
      <c r="F197" s="2780">
        <f>F170</f>
        <v>613.36500000000001</v>
      </c>
      <c r="G197" s="31"/>
      <c r="H197" s="174"/>
    </row>
    <row r="198" spans="1:8">
      <c r="A198" s="826"/>
      <c r="B198" s="167"/>
      <c r="C198" s="168"/>
      <c r="D198" s="168"/>
      <c r="E198" s="2592"/>
      <c r="F198" s="2781">
        <f>SUM(F185:F197)</f>
        <v>18475.302600000003</v>
      </c>
      <c r="G198" s="31"/>
      <c r="H198" s="174"/>
    </row>
    <row r="199" spans="1:8">
      <c r="A199" s="826"/>
      <c r="B199" s="167"/>
      <c r="C199" s="168"/>
      <c r="D199" s="168"/>
      <c r="E199" s="2592"/>
      <c r="F199" s="453"/>
      <c r="G199" s="31"/>
      <c r="H199" s="174"/>
    </row>
    <row r="200" spans="1:8">
      <c r="A200" s="34">
        <f>MAX(A$1:A196)+1</f>
        <v>25</v>
      </c>
      <c r="B200" s="44"/>
      <c r="C200" s="36" t="s">
        <v>192</v>
      </c>
      <c r="D200" s="37"/>
      <c r="E200" s="38" t="s">
        <v>193</v>
      </c>
      <c r="F200" s="39"/>
      <c r="G200" s="40" t="s">
        <v>16</v>
      </c>
      <c r="H200" s="76">
        <v>14201.57</v>
      </c>
    </row>
    <row r="201" spans="1:8">
      <c r="A201" s="826"/>
      <c r="B201" s="167"/>
      <c r="C201" s="168"/>
      <c r="D201" s="168"/>
      <c r="E201" s="2588" t="s">
        <v>15557</v>
      </c>
      <c r="F201" s="453"/>
      <c r="G201" s="31"/>
      <c r="H201" s="174"/>
    </row>
    <row r="202" spans="1:8" ht="39.6">
      <c r="A202" s="826"/>
      <c r="B202" s="167"/>
      <c r="C202" s="168"/>
      <c r="D202" s="168"/>
      <c r="E202" s="77" t="s">
        <v>15535</v>
      </c>
      <c r="F202" s="443">
        <f>F154</f>
        <v>6335.8289800000002</v>
      </c>
      <c r="G202" s="31"/>
      <c r="H202" s="174"/>
    </row>
    <row r="203" spans="1:8" ht="39.6">
      <c r="A203" s="826"/>
      <c r="B203" s="167"/>
      <c r="C203" s="168"/>
      <c r="D203" s="168"/>
      <c r="E203" s="77" t="s">
        <v>15536</v>
      </c>
      <c r="F203" s="443">
        <f>F155</f>
        <v>126.7</v>
      </c>
      <c r="G203" s="31"/>
      <c r="H203" s="174"/>
    </row>
    <row r="204" spans="1:8" ht="39.6">
      <c r="A204" s="826"/>
      <c r="B204" s="167"/>
      <c r="C204" s="168"/>
      <c r="D204" s="168"/>
      <c r="E204" s="77" t="s">
        <v>15558</v>
      </c>
      <c r="F204" s="443">
        <f>F159</f>
        <v>6335.8289800000002</v>
      </c>
      <c r="G204" s="31"/>
      <c r="H204" s="174"/>
    </row>
    <row r="205" spans="1:8" ht="39.6">
      <c r="A205" s="826"/>
      <c r="B205" s="167"/>
      <c r="C205" s="168"/>
      <c r="D205" s="168"/>
      <c r="E205" s="77" t="s">
        <v>15541</v>
      </c>
      <c r="F205" s="448">
        <f>F160</f>
        <v>1403.21336</v>
      </c>
      <c r="G205" s="31"/>
      <c r="H205" s="174"/>
    </row>
    <row r="206" spans="1:8">
      <c r="A206" s="826"/>
      <c r="B206" s="167"/>
      <c r="C206" s="168"/>
      <c r="D206" s="168"/>
      <c r="E206" s="2592"/>
      <c r="F206" s="453">
        <f>SUM(F202:F205)</f>
        <v>14201.571320000001</v>
      </c>
      <c r="G206" s="31"/>
      <c r="H206" s="174"/>
    </row>
    <row r="207" spans="1:8" ht="52.8">
      <c r="A207" s="826"/>
      <c r="B207" s="167"/>
      <c r="C207" s="168"/>
      <c r="D207" s="168"/>
      <c r="E207" s="2593" t="s">
        <v>15559</v>
      </c>
      <c r="F207" s="453"/>
      <c r="G207" s="31"/>
      <c r="H207" s="174"/>
    </row>
    <row r="208" spans="1:8" ht="39.6">
      <c r="A208" s="826"/>
      <c r="B208" s="167"/>
      <c r="C208" s="168"/>
      <c r="D208" s="168"/>
      <c r="E208" s="2593" t="s">
        <v>15560</v>
      </c>
      <c r="F208" s="453"/>
      <c r="G208" s="31"/>
      <c r="H208" s="174"/>
    </row>
    <row r="209" spans="1:8">
      <c r="A209" s="826"/>
      <c r="B209" s="167"/>
      <c r="C209" s="168"/>
      <c r="D209" s="168"/>
      <c r="E209" s="2592"/>
      <c r="F209" s="453"/>
      <c r="G209" s="31"/>
      <c r="H209" s="174"/>
    </row>
    <row r="210" spans="1:8">
      <c r="A210" s="111"/>
      <c r="B210" s="35" t="s">
        <v>110</v>
      </c>
      <c r="C210" s="119"/>
      <c r="D210" s="120"/>
      <c r="E210" s="124" t="s">
        <v>111</v>
      </c>
      <c r="F210" s="103"/>
      <c r="G210" s="118"/>
      <c r="H210" s="107"/>
    </row>
    <row r="211" spans="1:8">
      <c r="A211" s="72"/>
      <c r="B211" s="46"/>
      <c r="C211" s="96"/>
      <c r="D211" s="99"/>
      <c r="E211" s="100"/>
      <c r="F211" s="101"/>
      <c r="G211" s="102"/>
      <c r="H211" s="71"/>
    </row>
    <row r="212" spans="1:8">
      <c r="A212" s="34">
        <f>MAX(A$1:A211)+1</f>
        <v>26</v>
      </c>
      <c r="B212" s="46"/>
      <c r="C212" s="36" t="s">
        <v>1180</v>
      </c>
      <c r="D212" s="37"/>
      <c r="E212" s="38" t="s">
        <v>1181</v>
      </c>
      <c r="F212" s="39"/>
      <c r="G212" s="40" t="s">
        <v>39</v>
      </c>
      <c r="H212" s="71">
        <v>106255</v>
      </c>
    </row>
    <row r="213" spans="1:8">
      <c r="A213" s="111"/>
      <c r="B213" s="106"/>
      <c r="C213" s="78"/>
      <c r="D213" s="79" t="s">
        <v>1182</v>
      </c>
      <c r="E213" s="83" t="s">
        <v>1183</v>
      </c>
      <c r="F213" s="73"/>
      <c r="G213" s="74" t="s">
        <v>39</v>
      </c>
      <c r="H213" s="114">
        <v>106255</v>
      </c>
    </row>
    <row r="214" spans="1:8">
      <c r="A214" s="72"/>
      <c r="B214" s="46"/>
      <c r="C214" s="96"/>
      <c r="D214" s="99"/>
      <c r="E214" s="100" t="s">
        <v>1760</v>
      </c>
      <c r="F214" s="101">
        <v>106255</v>
      </c>
      <c r="G214" s="102"/>
      <c r="H214" s="71"/>
    </row>
    <row r="215" spans="1:8">
      <c r="A215" s="72"/>
      <c r="B215" s="46"/>
      <c r="C215" s="96"/>
      <c r="D215" s="99"/>
      <c r="E215" s="100"/>
      <c r="F215" s="101"/>
      <c r="G215" s="102"/>
      <c r="H215" s="71"/>
    </row>
    <row r="216" spans="1:8" s="140" customFormat="1" ht="13.2">
      <c r="A216" s="34">
        <f>MAX(A$1:A215)+1</f>
        <v>27</v>
      </c>
      <c r="B216" s="635"/>
      <c r="C216" s="36" t="s">
        <v>112</v>
      </c>
      <c r="D216" s="37"/>
      <c r="E216" s="38" t="s">
        <v>113</v>
      </c>
      <c r="F216" s="38"/>
      <c r="G216" s="40" t="s">
        <v>39</v>
      </c>
      <c r="H216" s="76">
        <v>110770.49</v>
      </c>
    </row>
    <row r="217" spans="1:8" s="140" customFormat="1" ht="13.2">
      <c r="A217" s="34"/>
      <c r="B217" s="635"/>
      <c r="C217" s="78"/>
      <c r="D217" s="79" t="s">
        <v>114</v>
      </c>
      <c r="E217" s="83" t="s">
        <v>115</v>
      </c>
      <c r="F217" s="83"/>
      <c r="G217" s="74" t="s">
        <v>39</v>
      </c>
      <c r="H217" s="97">
        <v>110770.49</v>
      </c>
    </row>
    <row r="218" spans="1:8">
      <c r="A218" s="72"/>
      <c r="B218" s="46"/>
      <c r="C218" s="96"/>
      <c r="D218" s="99"/>
      <c r="E218" s="2583" t="s">
        <v>15561</v>
      </c>
      <c r="F218" s="101"/>
      <c r="G218" s="102"/>
      <c r="H218" s="71"/>
    </row>
    <row r="219" spans="1:8">
      <c r="A219" s="72"/>
      <c r="B219" s="46"/>
      <c r="C219" s="96"/>
      <c r="D219" s="99"/>
      <c r="E219" s="100" t="s">
        <v>15562</v>
      </c>
      <c r="F219" s="101">
        <v>110245</v>
      </c>
      <c r="G219" s="102"/>
      <c r="H219" s="71"/>
    </row>
    <row r="220" spans="1:8">
      <c r="A220" s="72"/>
      <c r="B220" s="46"/>
      <c r="C220" s="96"/>
      <c r="D220" s="99"/>
      <c r="E220" s="100" t="s">
        <v>15563</v>
      </c>
      <c r="F220" s="103">
        <v>525.49</v>
      </c>
      <c r="G220" s="102"/>
      <c r="H220" s="71"/>
    </row>
    <row r="221" spans="1:8">
      <c r="A221" s="72"/>
      <c r="B221" s="46"/>
      <c r="C221" s="96"/>
      <c r="D221" s="99"/>
      <c r="E221" s="100"/>
      <c r="F221" s="101">
        <f>SUM(F219:F220)</f>
        <v>110770.49</v>
      </c>
      <c r="G221" s="102"/>
      <c r="H221" s="71"/>
    </row>
    <row r="222" spans="1:8">
      <c r="A222" s="72"/>
      <c r="B222" s="46"/>
      <c r="C222" s="96"/>
      <c r="D222" s="99"/>
      <c r="E222" s="100"/>
      <c r="F222" s="101"/>
      <c r="G222" s="102"/>
      <c r="H222" s="71"/>
    </row>
    <row r="223" spans="1:8">
      <c r="A223" s="34">
        <f>MAX(A$1:A222)+1</f>
        <v>28</v>
      </c>
      <c r="B223" s="635"/>
      <c r="C223" s="36" t="s">
        <v>11033</v>
      </c>
      <c r="D223" s="37"/>
      <c r="E223" s="38" t="s">
        <v>11034</v>
      </c>
      <c r="F223" s="38"/>
      <c r="G223" s="40" t="s">
        <v>64</v>
      </c>
      <c r="H223" s="71">
        <v>12149</v>
      </c>
    </row>
    <row r="224" spans="1:8">
      <c r="A224" s="34"/>
      <c r="B224" s="635"/>
      <c r="C224" s="78"/>
      <c r="D224" s="79" t="s">
        <v>11035</v>
      </c>
      <c r="E224" s="83" t="s">
        <v>11036</v>
      </c>
      <c r="F224" s="83"/>
      <c r="G224" s="74" t="s">
        <v>64</v>
      </c>
      <c r="H224" s="75">
        <v>11880</v>
      </c>
    </row>
    <row r="225" spans="1:10">
      <c r="A225" s="72"/>
      <c r="B225" s="46"/>
      <c r="C225" s="96"/>
      <c r="D225" s="99"/>
      <c r="E225" s="100" t="s">
        <v>15564</v>
      </c>
      <c r="F225" s="101">
        <f>7506+3561+653</f>
        <v>11720</v>
      </c>
      <c r="G225" s="102"/>
      <c r="H225" s="75"/>
    </row>
    <row r="226" spans="1:10">
      <c r="A226" s="72"/>
      <c r="B226" s="46"/>
      <c r="C226" s="96"/>
      <c r="D226" s="99"/>
      <c r="E226" s="100" t="s">
        <v>15565</v>
      </c>
      <c r="F226" s="103">
        <v>160</v>
      </c>
      <c r="G226" s="102"/>
      <c r="H226" s="75"/>
    </row>
    <row r="227" spans="1:10">
      <c r="A227" s="72"/>
      <c r="B227" s="46"/>
      <c r="C227" s="96"/>
      <c r="D227" s="99"/>
      <c r="E227" s="100"/>
      <c r="F227" s="101">
        <f>SUM(F225:F226)</f>
        <v>11880</v>
      </c>
      <c r="G227" s="102"/>
      <c r="H227" s="75"/>
    </row>
    <row r="228" spans="1:10">
      <c r="A228" s="72"/>
      <c r="B228" s="46"/>
      <c r="C228" s="96"/>
      <c r="D228" s="79"/>
      <c r="E228" s="816" t="s">
        <v>15566</v>
      </c>
      <c r="F228" s="407"/>
      <c r="G228" s="74"/>
      <c r="H228" s="75"/>
    </row>
    <row r="229" spans="1:10">
      <c r="A229" s="72"/>
      <c r="B229" s="46"/>
      <c r="C229" s="96"/>
      <c r="D229" s="79"/>
      <c r="E229" s="2584" t="s">
        <v>15567</v>
      </c>
      <c r="F229" s="407"/>
      <c r="G229" s="74"/>
      <c r="H229" s="75"/>
    </row>
    <row r="230" spans="1:10">
      <c r="A230" s="72"/>
      <c r="B230" s="46"/>
      <c r="C230" s="96"/>
      <c r="D230" s="79" t="s">
        <v>15568</v>
      </c>
      <c r="E230" s="83" t="s">
        <v>15569</v>
      </c>
      <c r="F230" s="83"/>
      <c r="G230" s="74" t="s">
        <v>64</v>
      </c>
      <c r="H230" s="75">
        <v>224</v>
      </c>
    </row>
    <row r="231" spans="1:10">
      <c r="A231" s="72"/>
      <c r="B231" s="46"/>
      <c r="C231" s="96"/>
      <c r="D231" s="99"/>
      <c r="E231" s="100" t="s">
        <v>15570</v>
      </c>
      <c r="F231" s="101">
        <f>175+49</f>
        <v>224</v>
      </c>
      <c r="G231" s="102"/>
      <c r="H231" s="75"/>
    </row>
    <row r="232" spans="1:10">
      <c r="A232" s="72"/>
      <c r="B232" s="46"/>
      <c r="C232" s="96"/>
      <c r="D232" s="99"/>
      <c r="E232" s="2583"/>
      <c r="F232" s="101"/>
      <c r="G232" s="102"/>
      <c r="H232" s="75"/>
    </row>
    <row r="233" spans="1:10">
      <c r="A233" s="72"/>
      <c r="B233" s="46"/>
      <c r="C233" s="96"/>
      <c r="D233" s="79"/>
      <c r="E233" s="816" t="s">
        <v>15566</v>
      </c>
      <c r="F233" s="407"/>
      <c r="G233" s="74"/>
      <c r="H233" s="75"/>
    </row>
    <row r="234" spans="1:10">
      <c r="A234" s="72"/>
      <c r="B234" s="46"/>
      <c r="C234" s="96"/>
      <c r="D234" s="79"/>
      <c r="E234" s="2584" t="s">
        <v>15567</v>
      </c>
      <c r="F234" s="407"/>
      <c r="G234" s="74"/>
      <c r="H234" s="75"/>
    </row>
    <row r="235" spans="1:10">
      <c r="A235" s="72"/>
      <c r="B235" s="46"/>
      <c r="C235" s="96"/>
      <c r="D235" s="79" t="s">
        <v>15571</v>
      </c>
      <c r="E235" s="83" t="s">
        <v>15572</v>
      </c>
      <c r="F235" s="83"/>
      <c r="G235" s="74" t="s">
        <v>64</v>
      </c>
      <c r="H235" s="75">
        <v>45</v>
      </c>
    </row>
    <row r="236" spans="1:10">
      <c r="A236" s="72"/>
      <c r="B236" s="46"/>
      <c r="C236" s="96"/>
      <c r="D236" s="99"/>
      <c r="E236" s="100" t="s">
        <v>15562</v>
      </c>
      <c r="F236" s="101">
        <v>45</v>
      </c>
      <c r="G236" s="102"/>
      <c r="H236" s="71"/>
    </row>
    <row r="237" spans="1:10">
      <c r="A237" s="72"/>
      <c r="B237" s="46"/>
      <c r="C237" s="96"/>
      <c r="D237" s="99"/>
      <c r="E237" s="100"/>
      <c r="F237" s="101"/>
      <c r="G237" s="102"/>
      <c r="H237" s="71"/>
    </row>
    <row r="238" spans="1:10">
      <c r="A238" s="72"/>
      <c r="B238" s="46"/>
      <c r="C238" s="96"/>
      <c r="D238" s="99"/>
      <c r="E238" s="816" t="s">
        <v>15566</v>
      </c>
      <c r="F238" s="101"/>
      <c r="G238" s="102"/>
      <c r="H238" s="71"/>
    </row>
    <row r="239" spans="1:10">
      <c r="A239" s="72"/>
      <c r="B239" s="46"/>
      <c r="C239" s="96"/>
      <c r="D239" s="99"/>
      <c r="E239" s="2584" t="s">
        <v>15567</v>
      </c>
      <c r="F239" s="101"/>
      <c r="G239" s="102"/>
      <c r="H239" s="71"/>
      <c r="J239" s="394"/>
    </row>
    <row r="240" spans="1:10">
      <c r="A240" s="72"/>
      <c r="B240" s="46"/>
      <c r="C240" s="96"/>
      <c r="D240" s="99"/>
      <c r="E240" s="2584"/>
      <c r="F240" s="101"/>
      <c r="G240" s="102"/>
      <c r="H240" s="71"/>
    </row>
    <row r="241" spans="1:9" s="140" customFormat="1" ht="13.2">
      <c r="A241" s="34">
        <f>MAX(A$1:A240)+1</f>
        <v>29</v>
      </c>
      <c r="B241" s="635"/>
      <c r="C241" s="36" t="s">
        <v>11038</v>
      </c>
      <c r="D241" s="37"/>
      <c r="E241" s="38" t="s">
        <v>11039</v>
      </c>
      <c r="F241" s="38"/>
      <c r="G241" s="40" t="s">
        <v>64</v>
      </c>
      <c r="H241" s="76">
        <v>12149</v>
      </c>
    </row>
    <row r="242" spans="1:9" s="140" customFormat="1" ht="13.2">
      <c r="A242" s="34"/>
      <c r="B242" s="635"/>
      <c r="C242" s="78"/>
      <c r="D242" s="79" t="s">
        <v>11040</v>
      </c>
      <c r="E242" s="83" t="s">
        <v>11041</v>
      </c>
      <c r="F242" s="83"/>
      <c r="G242" s="74" t="s">
        <v>64</v>
      </c>
      <c r="H242" s="97">
        <v>11880</v>
      </c>
    </row>
    <row r="243" spans="1:9" s="140" customFormat="1" ht="13.2">
      <c r="A243" s="34"/>
      <c r="B243" s="635"/>
      <c r="C243" s="78"/>
      <c r="D243" s="79"/>
      <c r="E243" s="313" t="s">
        <v>15562</v>
      </c>
      <c r="F243" s="2594">
        <v>11720</v>
      </c>
      <c r="G243" s="74"/>
      <c r="H243" s="559"/>
    </row>
    <row r="244" spans="1:9" s="140" customFormat="1" ht="13.2">
      <c r="A244" s="34"/>
      <c r="B244" s="635"/>
      <c r="C244" s="78"/>
      <c r="D244" s="79"/>
      <c r="E244" s="313" t="s">
        <v>15573</v>
      </c>
      <c r="F244" s="2595">
        <v>160</v>
      </c>
      <c r="G244" s="74"/>
      <c r="H244" s="559"/>
    </row>
    <row r="245" spans="1:9" s="140" customFormat="1" ht="13.2">
      <c r="A245" s="34"/>
      <c r="B245" s="635"/>
      <c r="C245" s="78"/>
      <c r="D245" s="79"/>
      <c r="E245" s="77"/>
      <c r="F245" s="2594">
        <f>SUM(F243:F244)</f>
        <v>11880</v>
      </c>
      <c r="G245" s="74"/>
      <c r="H245" s="559"/>
    </row>
    <row r="246" spans="1:9" s="140" customFormat="1" ht="13.2">
      <c r="A246" s="34"/>
      <c r="B246" s="635"/>
      <c r="C246" s="78"/>
      <c r="D246" s="79"/>
      <c r="E246" s="816" t="s">
        <v>15574</v>
      </c>
      <c r="F246" s="407"/>
      <c r="G246" s="74"/>
      <c r="H246" s="559"/>
    </row>
    <row r="247" spans="1:9" s="140" customFormat="1" ht="13.2">
      <c r="A247" s="34"/>
      <c r="B247" s="635"/>
      <c r="C247" s="78"/>
      <c r="D247" s="79" t="s">
        <v>15575</v>
      </c>
      <c r="E247" s="83" t="s">
        <v>15576</v>
      </c>
      <c r="F247" s="83"/>
      <c r="G247" s="74" t="s">
        <v>64</v>
      </c>
      <c r="H247" s="97">
        <v>224</v>
      </c>
    </row>
    <row r="248" spans="1:9" s="140" customFormat="1" ht="13.2">
      <c r="A248" s="34"/>
      <c r="B248" s="635"/>
      <c r="C248" s="78"/>
      <c r="D248" s="79"/>
      <c r="E248" s="313" t="s">
        <v>15562</v>
      </c>
      <c r="F248" s="407">
        <v>224</v>
      </c>
      <c r="G248" s="74"/>
      <c r="H248" s="165"/>
    </row>
    <row r="249" spans="1:9" s="140" customFormat="1" ht="13.2">
      <c r="A249" s="34"/>
      <c r="B249" s="635"/>
      <c r="C249" s="78"/>
      <c r="D249" s="79"/>
      <c r="E249" s="816" t="s">
        <v>15574</v>
      </c>
      <c r="F249" s="108"/>
      <c r="G249" s="74"/>
      <c r="H249" s="165"/>
    </row>
    <row r="250" spans="1:9" s="140" customFormat="1" ht="13.2">
      <c r="A250" s="34"/>
      <c r="B250" s="635"/>
      <c r="C250" s="78"/>
      <c r="D250" s="79" t="s">
        <v>15577</v>
      </c>
      <c r="E250" s="83" t="s">
        <v>15578</v>
      </c>
      <c r="F250" s="83"/>
      <c r="G250" s="74" t="s">
        <v>64</v>
      </c>
      <c r="H250" s="97">
        <v>45</v>
      </c>
    </row>
    <row r="251" spans="1:9" s="140" customFormat="1" ht="13.2">
      <c r="A251" s="34"/>
      <c r="B251" s="635"/>
      <c r="C251" s="78"/>
      <c r="D251" s="79"/>
      <c r="E251" s="313" t="s">
        <v>15562</v>
      </c>
      <c r="F251" s="407">
        <v>45</v>
      </c>
      <c r="G251" s="74"/>
      <c r="H251" s="537"/>
    </row>
    <row r="252" spans="1:9" s="140" customFormat="1" ht="13.2">
      <c r="A252" s="34"/>
      <c r="B252" s="635"/>
      <c r="C252" s="78"/>
      <c r="D252" s="79"/>
      <c r="E252" s="816" t="s">
        <v>15574</v>
      </c>
      <c r="F252" s="83"/>
      <c r="G252" s="74"/>
      <c r="H252" s="537"/>
    </row>
    <row r="253" spans="1:9">
      <c r="A253" s="72"/>
      <c r="B253" s="46"/>
      <c r="C253" s="96"/>
      <c r="D253" s="99"/>
      <c r="E253" s="2584"/>
      <c r="F253" s="101"/>
      <c r="G253" s="102"/>
      <c r="H253" s="71"/>
    </row>
    <row r="254" spans="1:9">
      <c r="A254" s="34">
        <f>MAX(A$1:A241)+1</f>
        <v>30</v>
      </c>
      <c r="B254" s="44"/>
      <c r="C254" s="36" t="s">
        <v>1077</v>
      </c>
      <c r="D254" s="37"/>
      <c r="E254" s="38" t="s">
        <v>1078</v>
      </c>
      <c r="F254" s="39"/>
      <c r="G254" s="40" t="s">
        <v>19</v>
      </c>
      <c r="H254" s="2757">
        <v>152317.18</v>
      </c>
      <c r="I254" s="394"/>
    </row>
    <row r="255" spans="1:9">
      <c r="A255" s="84"/>
      <c r="B255" s="85"/>
      <c r="C255" s="78"/>
      <c r="D255" s="79" t="s">
        <v>1079</v>
      </c>
      <c r="E255" s="83" t="s">
        <v>1080</v>
      </c>
      <c r="F255" s="73"/>
      <c r="G255" s="74" t="s">
        <v>19</v>
      </c>
      <c r="H255" s="2373">
        <v>152317.18</v>
      </c>
      <c r="I255" s="394"/>
    </row>
    <row r="256" spans="1:9">
      <c r="A256" s="84"/>
      <c r="B256" s="85"/>
      <c r="C256" s="78"/>
      <c r="D256" s="79"/>
      <c r="E256" s="98" t="s">
        <v>15579</v>
      </c>
      <c r="F256" s="73"/>
      <c r="G256" s="74"/>
      <c r="H256" s="97"/>
    </row>
    <row r="257" spans="1:11">
      <c r="A257" s="72"/>
      <c r="B257" s="46"/>
      <c r="C257" s="96"/>
      <c r="D257" s="99"/>
      <c r="E257" s="100" t="s">
        <v>15580</v>
      </c>
      <c r="F257" s="101">
        <v>20018</v>
      </c>
      <c r="G257" s="102"/>
      <c r="H257" s="71"/>
    </row>
    <row r="258" spans="1:11">
      <c r="A258" s="72"/>
      <c r="B258" s="46"/>
      <c r="C258" s="96"/>
      <c r="D258" s="99"/>
      <c r="E258" s="100"/>
      <c r="F258" s="101"/>
      <c r="G258" s="102"/>
      <c r="H258" s="71"/>
    </row>
    <row r="259" spans="1:11" ht="26.4">
      <c r="A259" s="72"/>
      <c r="B259" s="46"/>
      <c r="C259" s="96"/>
      <c r="D259" s="99"/>
      <c r="E259" s="100" t="s">
        <v>1081</v>
      </c>
      <c r="F259" s="225">
        <f>F392*0.3</f>
        <v>132299.17499999999</v>
      </c>
      <c r="G259" s="102"/>
      <c r="H259" s="71"/>
    </row>
    <row r="260" spans="1:11">
      <c r="A260" s="72"/>
      <c r="B260" s="46"/>
      <c r="C260" s="96"/>
      <c r="D260" s="99"/>
      <c r="E260" s="231" t="s">
        <v>101</v>
      </c>
      <c r="F260" s="2790">
        <f>F257+F259</f>
        <v>152317.17499999999</v>
      </c>
      <c r="G260" s="102"/>
      <c r="H260" s="71"/>
    </row>
    <row r="261" spans="1:11">
      <c r="A261" s="72"/>
      <c r="B261" s="46"/>
      <c r="C261" s="96"/>
      <c r="D261" s="99"/>
      <c r="E261" s="100"/>
      <c r="F261" s="101"/>
      <c r="G261" s="102"/>
      <c r="H261" s="71"/>
    </row>
    <row r="262" spans="1:11" s="140" customFormat="1">
      <c r="A262" s="34">
        <f>MAX(A$2:A261)+1</f>
        <v>31</v>
      </c>
      <c r="B262" s="44"/>
      <c r="C262" s="36" t="s">
        <v>1992</v>
      </c>
      <c r="D262" s="37"/>
      <c r="E262" s="38" t="s">
        <v>1993</v>
      </c>
      <c r="F262" s="480"/>
      <c r="G262" s="40" t="s">
        <v>19</v>
      </c>
      <c r="H262" s="497">
        <v>49711.6</v>
      </c>
      <c r="I262"/>
      <c r="J262"/>
      <c r="K262"/>
    </row>
    <row r="263" spans="1:11" s="140" customFormat="1">
      <c r="A263" s="341"/>
      <c r="B263" s="85"/>
      <c r="C263" s="78"/>
      <c r="D263" s="79" t="s">
        <v>1994</v>
      </c>
      <c r="E263" s="83" t="s">
        <v>1995</v>
      </c>
      <c r="F263" s="480"/>
      <c r="G263" s="74" t="s">
        <v>19</v>
      </c>
      <c r="H263" s="498">
        <v>49711.6</v>
      </c>
      <c r="I263"/>
      <c r="J263"/>
      <c r="K263"/>
    </row>
    <row r="264" spans="1:11" s="140" customFormat="1">
      <c r="A264" s="341"/>
      <c r="B264" s="44"/>
      <c r="C264" s="36"/>
      <c r="D264" s="37"/>
      <c r="E264" s="77" t="s">
        <v>1996</v>
      </c>
      <c r="F264" s="108">
        <f>F353*0.95</f>
        <v>49711.6</v>
      </c>
      <c r="G264" s="40"/>
      <c r="H264" s="499"/>
      <c r="I264"/>
      <c r="J264"/>
      <c r="K264"/>
    </row>
    <row r="265" spans="1:11">
      <c r="A265" s="72"/>
      <c r="B265" s="46"/>
      <c r="C265" s="96"/>
      <c r="D265" s="99"/>
      <c r="E265" s="100"/>
      <c r="F265" s="103"/>
      <c r="G265" s="102"/>
      <c r="H265" s="71"/>
    </row>
    <row r="266" spans="1:11">
      <c r="A266" s="34">
        <f>MAX(A$1:A265)+1</f>
        <v>32</v>
      </c>
      <c r="B266" s="106"/>
      <c r="C266" s="36" t="s">
        <v>117</v>
      </c>
      <c r="D266" s="37"/>
      <c r="E266" s="38" t="s">
        <v>118</v>
      </c>
      <c r="F266" s="39"/>
      <c r="G266" s="40" t="s">
        <v>19</v>
      </c>
      <c r="H266" s="107">
        <v>119962.87</v>
      </c>
    </row>
    <row r="267" spans="1:11">
      <c r="A267" s="34"/>
      <c r="B267" s="106"/>
      <c r="C267" s="36"/>
      <c r="D267" s="79" t="s">
        <v>119</v>
      </c>
      <c r="E267" s="83" t="s">
        <v>120</v>
      </c>
      <c r="F267" s="73"/>
      <c r="G267" s="74" t="s">
        <v>19</v>
      </c>
      <c r="H267" s="114">
        <v>55385.25</v>
      </c>
    </row>
    <row r="268" spans="1:11">
      <c r="A268" s="34"/>
      <c r="B268" s="106"/>
      <c r="C268" s="36"/>
      <c r="D268" s="79"/>
      <c r="E268" s="2584" t="s">
        <v>15567</v>
      </c>
      <c r="F268" s="83"/>
      <c r="G268" s="74"/>
      <c r="H268" s="107"/>
    </row>
    <row r="269" spans="1:11">
      <c r="A269" s="34"/>
      <c r="B269" s="106"/>
      <c r="C269" s="36"/>
      <c r="D269" s="79"/>
      <c r="E269" s="2584" t="s">
        <v>15581</v>
      </c>
      <c r="F269" s="2594">
        <f>F219*0.5</f>
        <v>55122.5</v>
      </c>
      <c r="G269" s="74"/>
      <c r="H269" s="107"/>
    </row>
    <row r="270" spans="1:11">
      <c r="A270" s="34"/>
      <c r="B270" s="106"/>
      <c r="C270" s="36"/>
      <c r="D270" s="79"/>
      <c r="E270" s="2585" t="s">
        <v>15582</v>
      </c>
      <c r="F270" s="2595">
        <f>F220*0.5</f>
        <v>262.745</v>
      </c>
      <c r="G270" s="74"/>
      <c r="H270" s="107"/>
    </row>
    <row r="271" spans="1:11">
      <c r="A271" s="34"/>
      <c r="B271" s="106"/>
      <c r="C271" s="36"/>
      <c r="D271" s="37"/>
      <c r="E271" s="38"/>
      <c r="F271" s="108">
        <f>SUM(F269:F270)</f>
        <v>55385.245000000003</v>
      </c>
      <c r="G271" s="40"/>
      <c r="H271" s="107"/>
    </row>
    <row r="272" spans="1:11">
      <c r="A272" s="34"/>
      <c r="B272" s="106"/>
      <c r="C272" s="36"/>
      <c r="D272" s="79" t="s">
        <v>15994</v>
      </c>
      <c r="E272" s="83" t="s">
        <v>15995</v>
      </c>
      <c r="F272" s="73"/>
      <c r="G272" s="74" t="s">
        <v>19</v>
      </c>
      <c r="H272" s="114">
        <v>10294.790000000001</v>
      </c>
    </row>
    <row r="273" spans="1:8">
      <c r="A273" s="34"/>
      <c r="B273" s="106"/>
      <c r="C273" s="36"/>
      <c r="D273" s="79"/>
      <c r="E273" s="2584" t="s">
        <v>15567</v>
      </c>
      <c r="F273" s="83"/>
      <c r="G273" s="74"/>
      <c r="H273" s="107"/>
    </row>
    <row r="274" spans="1:8">
      <c r="A274" s="34"/>
      <c r="B274" s="106"/>
      <c r="C274" s="36"/>
      <c r="D274" s="79"/>
      <c r="E274" s="2584" t="s">
        <v>15583</v>
      </c>
      <c r="F274" s="2594">
        <f>11720*0.76</f>
        <v>8907.2000000000007</v>
      </c>
      <c r="G274" s="74"/>
      <c r="H274" s="107"/>
    </row>
    <row r="275" spans="1:8">
      <c r="A275" s="34"/>
      <c r="B275" s="106"/>
      <c r="C275" s="36"/>
      <c r="D275" s="79"/>
      <c r="E275" s="2584" t="s">
        <v>15584</v>
      </c>
      <c r="F275" s="2594">
        <f>160*0.76</f>
        <v>121.6</v>
      </c>
      <c r="G275" s="74"/>
      <c r="H275" s="107"/>
    </row>
    <row r="276" spans="1:8">
      <c r="A276" s="34"/>
      <c r="B276" s="106"/>
      <c r="C276" s="36"/>
      <c r="D276" s="79"/>
      <c r="E276" s="2584" t="s">
        <v>15585</v>
      </c>
      <c r="F276" s="2594">
        <f>224*3.46</f>
        <v>775.04</v>
      </c>
      <c r="G276" s="74"/>
      <c r="H276" s="107"/>
    </row>
    <row r="277" spans="1:8">
      <c r="A277" s="34"/>
      <c r="B277" s="106"/>
      <c r="C277" s="36"/>
      <c r="D277" s="79"/>
      <c r="E277" s="2584" t="s">
        <v>15586</v>
      </c>
      <c r="F277" s="2595">
        <f>45*10.91</f>
        <v>490.95</v>
      </c>
      <c r="G277" s="74"/>
      <c r="H277" s="107"/>
    </row>
    <row r="278" spans="1:8">
      <c r="A278" s="34"/>
      <c r="B278" s="106"/>
      <c r="C278" s="36"/>
      <c r="D278" s="79"/>
      <c r="E278" s="83"/>
      <c r="F278" s="2594">
        <f>SUM(F274:F277)</f>
        <v>10294.790000000001</v>
      </c>
      <c r="G278" s="74"/>
      <c r="H278" s="107"/>
    </row>
    <row r="279" spans="1:8">
      <c r="A279" s="34"/>
      <c r="B279" s="106"/>
      <c r="C279" s="36"/>
      <c r="D279" s="79" t="s">
        <v>15996</v>
      </c>
      <c r="E279" s="83" t="s">
        <v>15997</v>
      </c>
      <c r="F279" s="73"/>
      <c r="G279" s="74" t="s">
        <v>19</v>
      </c>
      <c r="H279" s="114">
        <v>20353.330000000002</v>
      </c>
    </row>
    <row r="280" spans="1:8">
      <c r="A280" s="34"/>
      <c r="B280" s="106"/>
      <c r="C280" s="36"/>
      <c r="D280" s="79"/>
      <c r="E280" s="2584" t="s">
        <v>15567</v>
      </c>
      <c r="F280" s="83"/>
      <c r="G280" s="74"/>
      <c r="H280" s="107"/>
    </row>
    <row r="281" spans="1:8">
      <c r="A281" s="34"/>
      <c r="B281" s="106"/>
      <c r="C281" s="36"/>
      <c r="D281" s="79"/>
      <c r="E281" s="2584" t="s">
        <v>15587</v>
      </c>
      <c r="F281" s="2594">
        <f>11720*1.5</f>
        <v>17580</v>
      </c>
      <c r="G281" s="74"/>
      <c r="H281" s="107"/>
    </row>
    <row r="282" spans="1:8">
      <c r="A282" s="34"/>
      <c r="B282" s="106"/>
      <c r="C282" s="36"/>
      <c r="D282" s="79"/>
      <c r="E282" s="2584" t="s">
        <v>15588</v>
      </c>
      <c r="F282" s="2594">
        <f>160*1.5</f>
        <v>240</v>
      </c>
      <c r="G282" s="74"/>
      <c r="H282" s="107"/>
    </row>
    <row r="283" spans="1:8">
      <c r="A283" s="34"/>
      <c r="B283" s="106"/>
      <c r="C283" s="36"/>
      <c r="D283" s="79"/>
      <c r="E283" s="2584" t="s">
        <v>15589</v>
      </c>
      <c r="F283" s="2594">
        <f>224*6.92</f>
        <v>1550.08</v>
      </c>
      <c r="G283" s="74"/>
      <c r="H283" s="107"/>
    </row>
    <row r="284" spans="1:8">
      <c r="A284" s="34"/>
      <c r="B284" s="106"/>
      <c r="C284" s="36"/>
      <c r="D284" s="79"/>
      <c r="E284" s="2584" t="s">
        <v>15590</v>
      </c>
      <c r="F284" s="2595">
        <f>45*21.85</f>
        <v>983.25000000000011</v>
      </c>
      <c r="G284" s="74"/>
      <c r="H284" s="107"/>
    </row>
    <row r="285" spans="1:8">
      <c r="A285" s="34"/>
      <c r="B285" s="106"/>
      <c r="C285" s="36"/>
      <c r="D285" s="37"/>
      <c r="E285" s="83"/>
      <c r="F285" s="2594">
        <f>SUM(F281:F284)</f>
        <v>20353.330000000002</v>
      </c>
      <c r="G285" s="40"/>
      <c r="H285" s="107"/>
    </row>
    <row r="286" spans="1:8">
      <c r="A286" s="34"/>
      <c r="B286" s="106"/>
      <c r="C286" s="36"/>
      <c r="D286" s="79" t="s">
        <v>15998</v>
      </c>
      <c r="E286" s="83" t="s">
        <v>15999</v>
      </c>
      <c r="F286" s="73"/>
      <c r="G286" s="74" t="s">
        <v>19</v>
      </c>
      <c r="H286" s="114">
        <v>12678.5</v>
      </c>
    </row>
    <row r="287" spans="1:8">
      <c r="A287" s="34"/>
      <c r="B287" s="106"/>
      <c r="C287" s="36"/>
      <c r="D287" s="32"/>
      <c r="E287" s="2584" t="s">
        <v>15567</v>
      </c>
      <c r="F287" s="83"/>
      <c r="G287" s="29"/>
      <c r="H287" s="107"/>
    </row>
    <row r="288" spans="1:8">
      <c r="A288" s="34"/>
      <c r="B288" s="106"/>
      <c r="C288" s="36"/>
      <c r="D288" s="32"/>
      <c r="E288" s="2584" t="s">
        <v>15591</v>
      </c>
      <c r="F288" s="2594">
        <f>11720*1</f>
        <v>11720</v>
      </c>
      <c r="G288" s="29"/>
      <c r="H288" s="107"/>
    </row>
    <row r="289" spans="1:10">
      <c r="A289" s="34"/>
      <c r="B289" s="106"/>
      <c r="C289" s="36"/>
      <c r="D289" s="32"/>
      <c r="E289" s="2584" t="s">
        <v>15592</v>
      </c>
      <c r="F289" s="2594">
        <f>160*1</f>
        <v>160</v>
      </c>
      <c r="G289" s="29"/>
      <c r="H289" s="107"/>
    </row>
    <row r="290" spans="1:10">
      <c r="A290" s="34"/>
      <c r="B290" s="106"/>
      <c r="C290" s="36"/>
      <c r="D290" s="32"/>
      <c r="E290" s="2584" t="s">
        <v>15593</v>
      </c>
      <c r="F290" s="2594">
        <f>224*2.5</f>
        <v>560</v>
      </c>
      <c r="G290" s="29"/>
      <c r="H290" s="107"/>
    </row>
    <row r="291" spans="1:10">
      <c r="A291" s="34"/>
      <c r="B291" s="106"/>
      <c r="C291" s="36"/>
      <c r="D291" s="32"/>
      <c r="E291" s="2584" t="s">
        <v>15594</v>
      </c>
      <c r="F291" s="2595">
        <f>45*5.3</f>
        <v>238.5</v>
      </c>
      <c r="G291" s="29"/>
      <c r="H291" s="107"/>
    </row>
    <row r="292" spans="1:10">
      <c r="A292" s="34"/>
      <c r="B292" s="106"/>
      <c r="C292" s="36"/>
      <c r="D292" s="37"/>
      <c r="E292" s="83"/>
      <c r="F292" s="2594">
        <f>SUM(F288:F291)</f>
        <v>12678.5</v>
      </c>
      <c r="G292" s="40"/>
      <c r="H292" s="107"/>
    </row>
    <row r="293" spans="1:10" ht="26.4">
      <c r="A293" s="111"/>
      <c r="B293" s="112"/>
      <c r="C293" s="113"/>
      <c r="D293" s="79" t="s">
        <v>1185</v>
      </c>
      <c r="E293" s="83" t="s">
        <v>1186</v>
      </c>
      <c r="F293" s="73"/>
      <c r="G293" s="74" t="s">
        <v>19</v>
      </c>
      <c r="H293" s="114">
        <v>21251</v>
      </c>
    </row>
    <row r="294" spans="1:10" ht="26.4">
      <c r="A294" s="111"/>
      <c r="B294" s="112"/>
      <c r="C294" s="113"/>
      <c r="D294" s="122"/>
      <c r="E294" s="100" t="s">
        <v>15595</v>
      </c>
      <c r="F294" s="101">
        <f>0.2*F214</f>
        <v>21251</v>
      </c>
      <c r="G294" s="121"/>
      <c r="H294" s="107"/>
    </row>
    <row r="295" spans="1:10">
      <c r="A295" s="826"/>
      <c r="B295" s="167"/>
      <c r="C295" s="168"/>
      <c r="D295" s="168"/>
      <c r="E295" s="2592"/>
      <c r="F295" s="453"/>
      <c r="G295" s="31"/>
      <c r="H295" s="174"/>
    </row>
    <row r="296" spans="1:10">
      <c r="A296" s="2860"/>
      <c r="B296" s="2861" t="s">
        <v>216</v>
      </c>
      <c r="C296" s="2862"/>
      <c r="D296" s="2863"/>
      <c r="E296" s="2864" t="s">
        <v>217</v>
      </c>
      <c r="F296" s="2865"/>
      <c r="G296" s="2866"/>
      <c r="H296" s="2867"/>
    </row>
    <row r="297" spans="1:10">
      <c r="A297" s="2860"/>
      <c r="B297" s="2868"/>
      <c r="C297" s="2869"/>
      <c r="D297" s="2870"/>
      <c r="E297" s="2871"/>
      <c r="F297" s="2872"/>
      <c r="G297" s="2866"/>
      <c r="H297" s="2873"/>
    </row>
    <row r="298" spans="1:10">
      <c r="A298" s="2874">
        <f>MAX(A$1:A297)+1</f>
        <v>33</v>
      </c>
      <c r="B298" s="2875"/>
      <c r="C298" s="2876" t="s">
        <v>136</v>
      </c>
      <c r="D298" s="2877"/>
      <c r="E298" s="2878" t="s">
        <v>137</v>
      </c>
      <c r="F298" s="2879"/>
      <c r="G298" s="2880" t="s">
        <v>19</v>
      </c>
      <c r="H298" s="2881">
        <v>29695.7</v>
      </c>
    </row>
    <row r="299" spans="1:10" ht="26.4">
      <c r="A299" s="2882"/>
      <c r="B299" s="2883"/>
      <c r="C299" s="2884"/>
      <c r="D299" s="2885" t="s">
        <v>138</v>
      </c>
      <c r="E299" s="2886" t="s">
        <v>218</v>
      </c>
      <c r="F299" s="2887"/>
      <c r="G299" s="2888" t="s">
        <v>19</v>
      </c>
      <c r="H299" s="2889">
        <v>29695.7</v>
      </c>
    </row>
    <row r="300" spans="1:10">
      <c r="A300" s="2882"/>
      <c r="B300" s="2883"/>
      <c r="C300" s="2884"/>
      <c r="D300" s="2885"/>
      <c r="E300" s="2890" t="s">
        <v>16529</v>
      </c>
      <c r="F300" s="2891">
        <f>171+210</f>
        <v>381</v>
      </c>
      <c r="G300" s="2888"/>
      <c r="H300" s="2867"/>
      <c r="J300" s="394"/>
    </row>
    <row r="301" spans="1:10">
      <c r="A301" s="2882"/>
      <c r="B301" s="2883"/>
      <c r="C301" s="2884"/>
      <c r="D301" s="2885"/>
      <c r="E301" s="2892" t="s">
        <v>15597</v>
      </c>
      <c r="F301" s="2887"/>
      <c r="G301" s="2888"/>
      <c r="H301" s="2867"/>
    </row>
    <row r="302" spans="1:10" ht="26.4">
      <c r="A302" s="2882"/>
      <c r="B302" s="2883"/>
      <c r="C302" s="2876"/>
      <c r="D302" s="2885"/>
      <c r="E302" s="2893" t="s">
        <v>15598</v>
      </c>
      <c r="F302" s="2894">
        <f>0.2*(137544+8117)</f>
        <v>29132.2</v>
      </c>
      <c r="G302" s="2888"/>
      <c r="H302" s="2867"/>
      <c r="I302" s="394"/>
    </row>
    <row r="303" spans="1:10" ht="26.4">
      <c r="A303" s="2882"/>
      <c r="B303" s="2883"/>
      <c r="C303" s="2876"/>
      <c r="D303" s="2885"/>
      <c r="E303" s="2893" t="s">
        <v>15599</v>
      </c>
      <c r="F303" s="2895">
        <f>0.2*912.5</f>
        <v>182.5</v>
      </c>
      <c r="G303" s="2888"/>
      <c r="H303" s="2867"/>
      <c r="J303" s="2596"/>
    </row>
    <row r="304" spans="1:10">
      <c r="A304" s="2882"/>
      <c r="B304" s="2883"/>
      <c r="C304" s="2876"/>
      <c r="D304" s="2885"/>
      <c r="E304" s="2893"/>
      <c r="F304" s="2894">
        <f>SUM(F302:F303)</f>
        <v>29314.7</v>
      </c>
      <c r="G304" s="2888"/>
      <c r="H304" s="2867"/>
    </row>
    <row r="305" spans="1:8">
      <c r="A305" s="2882"/>
      <c r="B305" s="2883"/>
      <c r="C305" s="2876"/>
      <c r="D305" s="2885"/>
      <c r="E305" s="2896" t="s">
        <v>101</v>
      </c>
      <c r="F305" s="2897">
        <f>F300+F304</f>
        <v>29695.7</v>
      </c>
      <c r="G305" s="2888"/>
      <c r="H305" s="2867"/>
    </row>
    <row r="306" spans="1:8">
      <c r="A306" s="2882"/>
      <c r="B306" s="2883"/>
      <c r="C306" s="2876"/>
      <c r="D306" s="2885"/>
      <c r="E306" s="2893"/>
      <c r="F306" s="2894"/>
      <c r="G306" s="2888"/>
      <c r="H306" s="2867"/>
    </row>
    <row r="307" spans="1:8">
      <c r="A307" s="2874">
        <f>MAX(A$1:A306)+1</f>
        <v>34</v>
      </c>
      <c r="B307" s="2898"/>
      <c r="C307" s="2876" t="s">
        <v>117</v>
      </c>
      <c r="D307" s="2877"/>
      <c r="E307" s="2878" t="s">
        <v>118</v>
      </c>
      <c r="F307" s="2879"/>
      <c r="G307" s="2880" t="s">
        <v>19</v>
      </c>
      <c r="H307" s="2899">
        <v>15241.63</v>
      </c>
    </row>
    <row r="308" spans="1:8" ht="26.4">
      <c r="A308" s="2900"/>
      <c r="B308" s="2901"/>
      <c r="C308" s="2884"/>
      <c r="D308" s="2885" t="s">
        <v>496</v>
      </c>
      <c r="E308" s="2886" t="s">
        <v>497</v>
      </c>
      <c r="F308" s="2887"/>
      <c r="G308" s="2888" t="s">
        <v>19</v>
      </c>
      <c r="H308" s="2902">
        <v>15241.63</v>
      </c>
    </row>
    <row r="309" spans="1:8" ht="21.75" customHeight="1">
      <c r="A309" s="2882"/>
      <c r="B309" s="2883"/>
      <c r="C309" s="2876"/>
      <c r="D309" s="2885"/>
      <c r="E309" s="2903" t="s">
        <v>16526</v>
      </c>
      <c r="F309" s="2891"/>
      <c r="G309" s="2888"/>
      <c r="H309" s="2867"/>
    </row>
    <row r="310" spans="1:8">
      <c r="A310" s="2882"/>
      <c r="B310" s="2883"/>
      <c r="C310" s="2876"/>
      <c r="D310" s="2885"/>
      <c r="E310" s="2904" t="s">
        <v>1462</v>
      </c>
      <c r="F310" s="2891">
        <f>F349</f>
        <v>71831.75</v>
      </c>
      <c r="G310" s="2888"/>
      <c r="H310" s="2867"/>
    </row>
    <row r="311" spans="1:8">
      <c r="A311" s="2882"/>
      <c r="B311" s="2883"/>
      <c r="C311" s="2876"/>
      <c r="D311" s="2885"/>
      <c r="E311" s="2904" t="s">
        <v>15600</v>
      </c>
      <c r="F311" s="2891">
        <f>-F305</f>
        <v>-29695.7</v>
      </c>
      <c r="G311" s="2888"/>
      <c r="H311" s="2867"/>
    </row>
    <row r="312" spans="1:8">
      <c r="A312" s="2882"/>
      <c r="B312" s="2883"/>
      <c r="C312" s="2876"/>
      <c r="D312" s="2885"/>
      <c r="E312" s="2904" t="s">
        <v>16527</v>
      </c>
      <c r="F312" s="2905">
        <f>36461.68-63356.1</f>
        <v>-26894.42</v>
      </c>
      <c r="G312" s="2888"/>
      <c r="H312" s="2867"/>
    </row>
    <row r="313" spans="1:8">
      <c r="A313" s="2882"/>
      <c r="B313" s="2883"/>
      <c r="C313" s="2876"/>
      <c r="D313" s="2885"/>
      <c r="E313" s="2904"/>
      <c r="F313" s="2891">
        <f>SUM(F310:F312)</f>
        <v>15241.630000000005</v>
      </c>
      <c r="G313" s="2888"/>
      <c r="H313" s="2867"/>
    </row>
    <row r="314" spans="1:8">
      <c r="A314" s="2882"/>
      <c r="B314" s="2883"/>
      <c r="C314" s="2876"/>
      <c r="D314" s="2885"/>
      <c r="E314" s="2893"/>
      <c r="F314" s="2894"/>
      <c r="G314" s="2888"/>
      <c r="H314" s="2867"/>
    </row>
    <row r="315" spans="1:8" ht="39.6">
      <c r="A315" s="2882"/>
      <c r="B315" s="2883"/>
      <c r="C315" s="2876"/>
      <c r="D315" s="2885"/>
      <c r="E315" s="2906" t="s">
        <v>15601</v>
      </c>
      <c r="F315" s="2907"/>
      <c r="G315" s="2888"/>
      <c r="H315" s="2867"/>
    </row>
    <row r="316" spans="1:8">
      <c r="A316" s="2882"/>
      <c r="B316" s="2883"/>
      <c r="C316" s="2876"/>
      <c r="D316" s="2877"/>
      <c r="E316" s="2908"/>
      <c r="F316" s="2909"/>
      <c r="G316" s="2880"/>
      <c r="H316" s="2873"/>
    </row>
    <row r="317" spans="1:8">
      <c r="A317" s="2874">
        <f>MAX(A$1:A316)+1</f>
        <v>35</v>
      </c>
      <c r="B317" s="2868"/>
      <c r="C317" s="2876" t="s">
        <v>211</v>
      </c>
      <c r="D317" s="2877"/>
      <c r="E317" s="2878" t="s">
        <v>212</v>
      </c>
      <c r="F317" s="2879"/>
      <c r="G317" s="2880" t="s">
        <v>19</v>
      </c>
      <c r="H317" s="2910">
        <v>44937.33</v>
      </c>
    </row>
    <row r="318" spans="1:8" ht="26.4">
      <c r="A318" s="2860"/>
      <c r="B318" s="2883"/>
      <c r="C318" s="2884"/>
      <c r="D318" s="2885" t="s">
        <v>213</v>
      </c>
      <c r="E318" s="2886" t="s">
        <v>214</v>
      </c>
      <c r="F318" s="2887"/>
      <c r="G318" s="2888" t="s">
        <v>19</v>
      </c>
      <c r="H318" s="2889">
        <v>44937.33</v>
      </c>
    </row>
    <row r="319" spans="1:8">
      <c r="A319" s="2860"/>
      <c r="B319" s="2883"/>
      <c r="C319" s="2911"/>
      <c r="D319" s="2885"/>
      <c r="E319" s="2890" t="s">
        <v>15596</v>
      </c>
      <c r="F319" s="2891">
        <f>F300</f>
        <v>381</v>
      </c>
      <c r="G319" s="2888"/>
      <c r="H319" s="2867"/>
    </row>
    <row r="320" spans="1:8">
      <c r="A320" s="2860"/>
      <c r="B320" s="2883"/>
      <c r="C320" s="2911"/>
      <c r="D320" s="2885"/>
      <c r="E320" s="2890" t="s">
        <v>16528</v>
      </c>
      <c r="F320" s="2891">
        <f>F304</f>
        <v>29314.7</v>
      </c>
      <c r="G320" s="2888"/>
      <c r="H320" s="2867"/>
    </row>
    <row r="321" spans="1:9" ht="17.25" customHeight="1">
      <c r="A321" s="2860"/>
      <c r="B321" s="2883"/>
      <c r="C321" s="2911"/>
      <c r="D321" s="2885"/>
      <c r="E321" s="2904" t="s">
        <v>16526</v>
      </c>
      <c r="F321" s="2905">
        <f>F313</f>
        <v>15241.630000000005</v>
      </c>
      <c r="G321" s="2888"/>
      <c r="H321" s="2867"/>
    </row>
    <row r="322" spans="1:9">
      <c r="A322" s="2860"/>
      <c r="B322" s="2883"/>
      <c r="C322" s="2911"/>
      <c r="D322" s="2885"/>
      <c r="E322" s="2892"/>
      <c r="F322" s="2891">
        <f>SUM(F319:F321)</f>
        <v>44937.33</v>
      </c>
      <c r="G322" s="2888"/>
      <c r="H322" s="2867"/>
    </row>
    <row r="323" spans="1:9">
      <c r="A323" s="2860"/>
      <c r="B323" s="2883"/>
      <c r="C323" s="2912"/>
      <c r="D323" s="2913"/>
      <c r="E323" s="2908"/>
      <c r="F323" s="2914"/>
      <c r="G323" s="2915"/>
      <c r="H323" s="2873"/>
    </row>
    <row r="324" spans="1:9" ht="26.4">
      <c r="A324" s="2874">
        <f>MAX(A$1:A323)+1</f>
        <v>36</v>
      </c>
      <c r="B324" s="2875"/>
      <c r="C324" s="2876" t="s">
        <v>221</v>
      </c>
      <c r="D324" s="2877"/>
      <c r="E324" s="2878" t="s">
        <v>222</v>
      </c>
      <c r="F324" s="2879"/>
      <c r="G324" s="2880" t="s">
        <v>39</v>
      </c>
      <c r="H324" s="2881">
        <v>224051.65</v>
      </c>
    </row>
    <row r="325" spans="1:9" ht="26.4">
      <c r="A325" s="2874"/>
      <c r="B325" s="2875"/>
      <c r="C325" s="2876"/>
      <c r="D325" s="2885" t="s">
        <v>223</v>
      </c>
      <c r="E325" s="2886" t="s">
        <v>224</v>
      </c>
      <c r="F325" s="2887"/>
      <c r="G325" s="2888" t="s">
        <v>39</v>
      </c>
      <c r="H325" s="2916">
        <v>78390.649999999994</v>
      </c>
    </row>
    <row r="326" spans="1:9">
      <c r="A326" s="2874"/>
      <c r="B326" s="2875"/>
      <c r="C326" s="2876"/>
      <c r="D326" s="2877"/>
      <c r="E326" s="2917" t="s">
        <v>16530</v>
      </c>
      <c r="F326" s="2891">
        <f>(171+210)/0.3</f>
        <v>1270</v>
      </c>
      <c r="G326" s="2880"/>
      <c r="H326" s="2918"/>
    </row>
    <row r="327" spans="1:9">
      <c r="A327" s="2874"/>
      <c r="B327" s="2875"/>
      <c r="C327" s="2876"/>
      <c r="D327" s="2877"/>
      <c r="E327" s="2878"/>
      <c r="F327" s="2879"/>
      <c r="G327" s="2880"/>
      <c r="H327" s="2918"/>
    </row>
    <row r="328" spans="1:9">
      <c r="A328" s="2874"/>
      <c r="B328" s="2875"/>
      <c r="C328" s="2876"/>
      <c r="D328" s="2877"/>
      <c r="E328" s="2908" t="s">
        <v>3657</v>
      </c>
      <c r="F328" s="2909">
        <f>F303/0.2</f>
        <v>912.5</v>
      </c>
      <c r="G328" s="2880"/>
      <c r="H328" s="2918"/>
    </row>
    <row r="329" spans="1:9">
      <c r="A329" s="2874"/>
      <c r="B329" s="2875"/>
      <c r="C329" s="2876"/>
      <c r="D329" s="2877"/>
      <c r="E329" s="2908"/>
      <c r="F329" s="2909"/>
      <c r="G329" s="2880"/>
      <c r="H329" s="2918"/>
    </row>
    <row r="330" spans="1:9" ht="26.4">
      <c r="A330" s="2874"/>
      <c r="B330" s="2875"/>
      <c r="C330" s="2876"/>
      <c r="D330" s="2877"/>
      <c r="E330" s="2919" t="s">
        <v>16531</v>
      </c>
      <c r="F330" s="2891">
        <f>F321/0.2</f>
        <v>76208.150000000023</v>
      </c>
      <c r="G330" s="2880"/>
      <c r="H330" s="2918"/>
    </row>
    <row r="331" spans="1:9">
      <c r="A331" s="2874"/>
      <c r="B331" s="2875"/>
      <c r="C331" s="2876"/>
      <c r="D331" s="2877"/>
      <c r="E331" s="2920" t="s">
        <v>101</v>
      </c>
      <c r="F331" s="2897">
        <f>F326+F328+F330</f>
        <v>78390.650000000023</v>
      </c>
      <c r="G331" s="2880"/>
      <c r="H331" s="2918"/>
    </row>
    <row r="332" spans="1:9" ht="26.4">
      <c r="A332" s="2921"/>
      <c r="B332" s="2875"/>
      <c r="C332" s="2922"/>
      <c r="D332" s="2885" t="s">
        <v>975</v>
      </c>
      <c r="E332" s="2886" t="s">
        <v>976</v>
      </c>
      <c r="F332" s="2887"/>
      <c r="G332" s="2888" t="s">
        <v>39</v>
      </c>
      <c r="H332" s="2923">
        <v>145661</v>
      </c>
    </row>
    <row r="333" spans="1:9">
      <c r="A333" s="2921"/>
      <c r="B333" s="2875"/>
      <c r="C333" s="2922"/>
      <c r="D333" s="2924"/>
      <c r="E333" s="2908" t="s">
        <v>1461</v>
      </c>
      <c r="F333" s="2925">
        <f>F302/0.2</f>
        <v>145661</v>
      </c>
      <c r="G333" s="2926"/>
      <c r="H333" s="2918"/>
    </row>
    <row r="334" spans="1:9">
      <c r="A334" s="2921"/>
      <c r="B334" s="2875"/>
      <c r="C334" s="2922"/>
      <c r="D334" s="2924"/>
      <c r="E334" s="2908"/>
      <c r="F334" s="2925"/>
      <c r="G334" s="2926"/>
      <c r="H334" s="2918"/>
      <c r="I334" s="654"/>
    </row>
    <row r="335" spans="1:9" ht="26.4">
      <c r="A335" s="34">
        <f>MAX(A$1:A334)+1</f>
        <v>37</v>
      </c>
      <c r="B335" s="46"/>
      <c r="C335" s="36" t="s">
        <v>226</v>
      </c>
      <c r="D335" s="37"/>
      <c r="E335" s="38" t="s">
        <v>227</v>
      </c>
      <c r="F335" s="39"/>
      <c r="G335" s="40" t="s">
        <v>39</v>
      </c>
      <c r="H335" s="71">
        <v>146573.5</v>
      </c>
    </row>
    <row r="336" spans="1:9" ht="26.4">
      <c r="A336" s="69"/>
      <c r="B336" s="46"/>
      <c r="C336" s="78"/>
      <c r="D336" s="79" t="s">
        <v>228</v>
      </c>
      <c r="E336" s="83" t="s">
        <v>229</v>
      </c>
      <c r="F336" s="73"/>
      <c r="G336" s="74" t="s">
        <v>39</v>
      </c>
      <c r="H336" s="75">
        <v>146573.5</v>
      </c>
    </row>
    <row r="337" spans="1:8">
      <c r="A337" s="69"/>
      <c r="B337" s="46"/>
      <c r="C337" s="78"/>
      <c r="D337" s="79"/>
      <c r="E337" s="77" t="s">
        <v>327</v>
      </c>
      <c r="F337" s="108">
        <f>F304/0.2</f>
        <v>146573.5</v>
      </c>
      <c r="G337" s="74"/>
      <c r="H337" s="71"/>
    </row>
    <row r="338" spans="1:8">
      <c r="A338" s="62"/>
      <c r="B338" s="46"/>
      <c r="C338" s="96"/>
      <c r="D338" s="99"/>
      <c r="E338" s="100"/>
      <c r="F338" s="101"/>
      <c r="G338" s="102"/>
      <c r="H338" s="71"/>
    </row>
    <row r="339" spans="1:8" ht="26.4">
      <c r="A339" s="34">
        <f>MAX(A$1:A338)+1</f>
        <v>38</v>
      </c>
      <c r="B339" s="46"/>
      <c r="C339" s="36" t="s">
        <v>230</v>
      </c>
      <c r="D339" s="37"/>
      <c r="E339" s="38" t="s">
        <v>231</v>
      </c>
      <c r="F339" s="39"/>
      <c r="G339" s="40" t="s">
        <v>39</v>
      </c>
      <c r="H339" s="71">
        <v>146573.5</v>
      </c>
    </row>
    <row r="340" spans="1:8" ht="26.4">
      <c r="A340" s="62"/>
      <c r="B340" s="46"/>
      <c r="C340" s="78"/>
      <c r="D340" s="79" t="s">
        <v>328</v>
      </c>
      <c r="E340" s="83" t="s">
        <v>329</v>
      </c>
      <c r="F340" s="73"/>
      <c r="G340" s="74" t="s">
        <v>39</v>
      </c>
      <c r="H340" s="75">
        <v>146573.5</v>
      </c>
    </row>
    <row r="341" spans="1:8">
      <c r="A341" s="62"/>
      <c r="B341" s="46"/>
      <c r="C341" s="96"/>
      <c r="D341" s="99"/>
      <c r="E341" s="100" t="s">
        <v>234</v>
      </c>
      <c r="F341" s="131">
        <f>F337</f>
        <v>146573.5</v>
      </c>
      <c r="G341" s="102"/>
      <c r="H341" s="71"/>
    </row>
    <row r="342" spans="1:8">
      <c r="A342" s="826"/>
      <c r="B342" s="167"/>
      <c r="C342" s="168"/>
      <c r="D342" s="168"/>
      <c r="E342" s="2592"/>
      <c r="F342" s="453"/>
      <c r="G342" s="31"/>
      <c r="H342" s="174"/>
    </row>
    <row r="343" spans="1:8">
      <c r="A343" s="341"/>
      <c r="B343" s="35" t="s">
        <v>122</v>
      </c>
      <c r="C343" s="119"/>
      <c r="D343" s="120"/>
      <c r="E343" s="53" t="s">
        <v>123</v>
      </c>
      <c r="F343" s="2342"/>
      <c r="G343" s="130"/>
      <c r="H343" s="1035"/>
    </row>
    <row r="344" spans="1:8">
      <c r="A344" s="341"/>
      <c r="B344" s="35"/>
      <c r="C344" s="119"/>
      <c r="D344" s="120"/>
      <c r="E344" s="53"/>
      <c r="F344" s="2342"/>
      <c r="G344" s="130"/>
      <c r="H344" s="1035"/>
    </row>
    <row r="345" spans="1:8">
      <c r="A345" s="34">
        <f>MAX(A$1:A344)+1</f>
        <v>39</v>
      </c>
      <c r="B345" s="85"/>
      <c r="C345" s="36" t="s">
        <v>761</v>
      </c>
      <c r="D345" s="78"/>
      <c r="E345" s="38" t="s">
        <v>762</v>
      </c>
      <c r="F345" s="39"/>
      <c r="G345" s="40" t="s">
        <v>19</v>
      </c>
      <c r="H345" s="2757">
        <f>H346</f>
        <v>71831.75</v>
      </c>
    </row>
    <row r="346" spans="1:8">
      <c r="A346" s="84"/>
      <c r="B346" s="85"/>
      <c r="C346" s="37"/>
      <c r="D346" s="79" t="s">
        <v>763</v>
      </c>
      <c r="E346" s="83" t="s">
        <v>764</v>
      </c>
      <c r="F346" s="73"/>
      <c r="G346" s="74" t="s">
        <v>19</v>
      </c>
      <c r="H346" s="2373">
        <f>F349</f>
        <v>71831.75</v>
      </c>
    </row>
    <row r="347" spans="1:8">
      <c r="A347" s="84"/>
      <c r="B347" s="85"/>
      <c r="C347" s="37"/>
      <c r="D347" s="79"/>
      <c r="E347" s="77" t="s">
        <v>1462</v>
      </c>
      <c r="F347" s="108">
        <v>40595</v>
      </c>
      <c r="G347" s="74"/>
      <c r="H347" s="97"/>
    </row>
    <row r="348" spans="1:8">
      <c r="A348" s="84"/>
      <c r="B348" s="85"/>
      <c r="C348" s="37"/>
      <c r="D348" s="79"/>
      <c r="E348" s="2729" t="s">
        <v>16525</v>
      </c>
      <c r="F348" s="2384">
        <f>18637+12599.75</f>
        <v>31236.75</v>
      </c>
      <c r="G348" s="74"/>
      <c r="H348" s="97"/>
    </row>
    <row r="349" spans="1:8">
      <c r="A349" s="84"/>
      <c r="B349" s="85"/>
      <c r="C349" s="37"/>
      <c r="D349" s="79"/>
      <c r="E349" s="77"/>
      <c r="F349" s="2378">
        <f>SUM(F347:F348)</f>
        <v>71831.75</v>
      </c>
      <c r="G349" s="74"/>
      <c r="H349" s="97"/>
    </row>
    <row r="350" spans="1:8">
      <c r="A350" s="341"/>
      <c r="B350" s="35"/>
      <c r="C350" s="119"/>
      <c r="D350" s="120"/>
      <c r="E350" s="53"/>
      <c r="F350" s="2342"/>
      <c r="G350" s="130"/>
      <c r="H350" s="1035"/>
    </row>
    <row r="351" spans="1:8">
      <c r="A351" s="34">
        <f>MAX(A$2:A345)+1</f>
        <v>40</v>
      </c>
      <c r="B351" s="500"/>
      <c r="C351" s="36" t="s">
        <v>124</v>
      </c>
      <c r="D351" s="78"/>
      <c r="E351" s="38" t="s">
        <v>125</v>
      </c>
      <c r="F351" s="39"/>
      <c r="G351" s="40" t="s">
        <v>19</v>
      </c>
      <c r="H351" s="174">
        <v>52328</v>
      </c>
    </row>
    <row r="352" spans="1:8" s="140" customFormat="1" ht="13.2">
      <c r="A352" s="341"/>
      <c r="B352" s="85"/>
      <c r="C352" s="37"/>
      <c r="D352" s="78" t="s">
        <v>1999</v>
      </c>
      <c r="E352" s="83" t="s">
        <v>2000</v>
      </c>
      <c r="F352" s="73"/>
      <c r="G352" s="74" t="s">
        <v>19</v>
      </c>
      <c r="H352" s="97">
        <v>52328</v>
      </c>
    </row>
    <row r="353" spans="1:9" ht="39.6">
      <c r="A353" s="323"/>
      <c r="B353" s="500"/>
      <c r="C353" s="501"/>
      <c r="D353" s="502"/>
      <c r="E353" s="296" t="s">
        <v>2001</v>
      </c>
      <c r="F353" s="206">
        <v>52328</v>
      </c>
      <c r="G353" s="503"/>
      <c r="H353" s="504"/>
    </row>
    <row r="354" spans="1:9">
      <c r="A354" s="323"/>
      <c r="B354" s="500"/>
      <c r="C354" s="501"/>
      <c r="D354" s="502"/>
      <c r="E354" s="296"/>
      <c r="F354" s="206"/>
      <c r="G354" s="503"/>
      <c r="H354" s="504"/>
    </row>
    <row r="355" spans="1:9">
      <c r="A355" s="34">
        <f>MAX(A$1:A354)+1</f>
        <v>41</v>
      </c>
      <c r="B355" s="46"/>
      <c r="C355" s="36" t="s">
        <v>1191</v>
      </c>
      <c r="D355" s="78"/>
      <c r="E355" s="38" t="s">
        <v>1192</v>
      </c>
      <c r="F355" s="39"/>
      <c r="G355" s="40" t="s">
        <v>19</v>
      </c>
      <c r="H355" s="2746">
        <f>252056.2+331.31-309-20018</f>
        <v>232060.51</v>
      </c>
    </row>
    <row r="356" spans="1:9">
      <c r="A356" s="341"/>
      <c r="B356" s="85"/>
      <c r="C356" s="37"/>
      <c r="D356" s="78" t="s">
        <v>1193</v>
      </c>
      <c r="E356" s="83" t="s">
        <v>1194</v>
      </c>
      <c r="F356" s="73"/>
      <c r="G356" s="74" t="s">
        <v>19</v>
      </c>
      <c r="H356" s="2373">
        <f>252056.2+331.31-309-20018</f>
        <v>232060.51</v>
      </c>
      <c r="I356" s="394"/>
    </row>
    <row r="357" spans="1:9">
      <c r="A357" s="62"/>
      <c r="B357" s="46"/>
      <c r="C357" s="96"/>
      <c r="D357" s="99"/>
      <c r="E357" s="100" t="s">
        <v>1195</v>
      </c>
      <c r="F357" s="2752">
        <f>F396</f>
        <v>232060.50999999998</v>
      </c>
      <c r="G357" s="102"/>
      <c r="H357" s="71"/>
    </row>
    <row r="358" spans="1:9">
      <c r="A358" s="341"/>
      <c r="B358" s="35"/>
      <c r="C358" s="119"/>
      <c r="D358" s="120"/>
      <c r="E358" s="53"/>
      <c r="F358" s="2342"/>
      <c r="G358" s="130"/>
      <c r="H358" s="1035"/>
    </row>
    <row r="359" spans="1:9">
      <c r="A359" s="34">
        <f>MAX(A$1:A358)+1</f>
        <v>42</v>
      </c>
      <c r="B359" s="85"/>
      <c r="C359" s="36" t="s">
        <v>985</v>
      </c>
      <c r="D359" s="78"/>
      <c r="E359" s="38" t="s">
        <v>986</v>
      </c>
      <c r="F359" s="39"/>
      <c r="G359" s="40" t="s">
        <v>19</v>
      </c>
      <c r="H359" s="76">
        <v>29575.26</v>
      </c>
    </row>
    <row r="360" spans="1:9" s="140" customFormat="1" ht="13.2">
      <c r="A360" s="341"/>
      <c r="B360" s="85"/>
      <c r="C360" s="37"/>
      <c r="D360" s="78" t="s">
        <v>987</v>
      </c>
      <c r="E360" s="83" t="s">
        <v>988</v>
      </c>
      <c r="F360" s="73"/>
      <c r="G360" s="74" t="s">
        <v>19</v>
      </c>
      <c r="H360" s="97">
        <v>29575.26</v>
      </c>
    </row>
    <row r="361" spans="1:9" s="140" customFormat="1" ht="26.4">
      <c r="A361" s="341"/>
      <c r="B361" s="85"/>
      <c r="C361" s="37"/>
      <c r="D361" s="78"/>
      <c r="E361" s="77" t="s">
        <v>15602</v>
      </c>
      <c r="F361" s="108">
        <v>3876</v>
      </c>
      <c r="G361" s="74"/>
      <c r="H361" s="97"/>
    </row>
    <row r="362" spans="1:9" ht="39.6">
      <c r="A362" s="341"/>
      <c r="B362" s="35"/>
      <c r="C362" s="119"/>
      <c r="D362" s="120"/>
      <c r="E362" s="77" t="s">
        <v>15603</v>
      </c>
      <c r="F362" s="469">
        <v>1370</v>
      </c>
      <c r="G362" s="130"/>
      <c r="H362" s="1035"/>
    </row>
    <row r="363" spans="1:9">
      <c r="A363" s="341"/>
      <c r="B363" s="35"/>
      <c r="C363" s="119"/>
      <c r="D363" s="120"/>
      <c r="E363" s="77" t="s">
        <v>141</v>
      </c>
      <c r="F363" s="640">
        <v>24329.26</v>
      </c>
      <c r="G363" s="130"/>
      <c r="H363" s="1035"/>
    </row>
    <row r="364" spans="1:9">
      <c r="A364" s="341"/>
      <c r="B364" s="35"/>
      <c r="C364" s="119"/>
      <c r="D364" s="120"/>
      <c r="E364" s="77"/>
      <c r="F364" s="469">
        <f>SUM(F361:F363)</f>
        <v>29575.26</v>
      </c>
      <c r="G364" s="130"/>
      <c r="H364" s="1035"/>
    </row>
    <row r="365" spans="1:9">
      <c r="A365" s="341"/>
      <c r="B365" s="35"/>
      <c r="C365" s="119"/>
      <c r="D365" s="120"/>
      <c r="E365" s="77"/>
      <c r="F365" s="469"/>
      <c r="G365" s="130"/>
      <c r="H365" s="1035"/>
    </row>
    <row r="366" spans="1:9">
      <c r="A366" s="34">
        <f>MAX(A$1:A365)+1</f>
        <v>43</v>
      </c>
      <c r="B366" s="44"/>
      <c r="C366" s="36" t="s">
        <v>767</v>
      </c>
      <c r="D366" s="37"/>
      <c r="E366" s="38" t="s">
        <v>768</v>
      </c>
      <c r="F366" s="39"/>
      <c r="G366" s="40" t="s">
        <v>19</v>
      </c>
      <c r="H366" s="76">
        <v>98</v>
      </c>
    </row>
    <row r="367" spans="1:9">
      <c r="A367" s="84"/>
      <c r="B367" s="85"/>
      <c r="C367" s="78"/>
      <c r="D367" s="79" t="s">
        <v>769</v>
      </c>
      <c r="E367" s="83" t="s">
        <v>770</v>
      </c>
      <c r="F367" s="73"/>
      <c r="G367" s="74" t="s">
        <v>19</v>
      </c>
      <c r="H367" s="97">
        <v>98</v>
      </c>
    </row>
    <row r="368" spans="1:9">
      <c r="A368" s="341"/>
      <c r="B368" s="35"/>
      <c r="C368" s="119"/>
      <c r="D368" s="120"/>
      <c r="E368" s="98" t="s">
        <v>15604</v>
      </c>
      <c r="F368" s="469"/>
      <c r="G368" s="130"/>
      <c r="H368" s="1035"/>
    </row>
    <row r="369" spans="1:10">
      <c r="A369" s="341"/>
      <c r="B369" s="35"/>
      <c r="C369" s="119"/>
      <c r="D369" s="120"/>
      <c r="E369" s="77" t="s">
        <v>15605</v>
      </c>
      <c r="F369" s="469">
        <f>14*3.5</f>
        <v>49</v>
      </c>
      <c r="G369" s="130"/>
      <c r="H369" s="1035"/>
    </row>
    <row r="370" spans="1:10">
      <c r="A370" s="341"/>
      <c r="B370" s="35"/>
      <c r="C370" s="119"/>
      <c r="D370" s="120"/>
      <c r="E370" s="77" t="s">
        <v>15606</v>
      </c>
      <c r="F370" s="640">
        <f>14*3.5</f>
        <v>49</v>
      </c>
      <c r="G370" s="130"/>
      <c r="H370" s="1035"/>
    </row>
    <row r="371" spans="1:10">
      <c r="A371" s="341"/>
      <c r="B371" s="35"/>
      <c r="C371" s="119"/>
      <c r="D371" s="120"/>
      <c r="E371" s="77"/>
      <c r="F371" s="469">
        <f>SUM(F369:F370)</f>
        <v>98</v>
      </c>
      <c r="G371" s="130"/>
      <c r="H371" s="1035"/>
    </row>
    <row r="372" spans="1:10">
      <c r="A372" s="342"/>
      <c r="B372" s="491"/>
      <c r="C372" s="92"/>
      <c r="D372" s="93"/>
      <c r="E372" s="1065"/>
      <c r="F372" s="265"/>
      <c r="G372" s="32"/>
      <c r="H372" s="165"/>
    </row>
    <row r="373" spans="1:10">
      <c r="A373" s="826">
        <f>MAX(A$1:A372)+1</f>
        <v>44</v>
      </c>
      <c r="B373" s="491"/>
      <c r="C373" s="36" t="s">
        <v>196</v>
      </c>
      <c r="D373" s="37"/>
      <c r="E373" s="38" t="s">
        <v>197</v>
      </c>
      <c r="F373" s="110"/>
      <c r="G373" s="40" t="s">
        <v>19</v>
      </c>
      <c r="H373" s="174">
        <v>13963.06</v>
      </c>
      <c r="J373" s="394"/>
    </row>
    <row r="374" spans="1:10">
      <c r="A374" s="342"/>
      <c r="B374" s="491"/>
      <c r="C374" s="557"/>
      <c r="D374" s="79" t="s">
        <v>198</v>
      </c>
      <c r="E374" s="83" t="s">
        <v>199</v>
      </c>
      <c r="F374" s="108"/>
      <c r="G374" s="74" t="s">
        <v>19</v>
      </c>
      <c r="H374" s="165">
        <v>13963.06</v>
      </c>
    </row>
    <row r="375" spans="1:10">
      <c r="A375" s="342"/>
      <c r="B375" s="635"/>
      <c r="C375" s="557"/>
      <c r="D375" s="79"/>
      <c r="E375" s="98" t="s">
        <v>15604</v>
      </c>
      <c r="F375" s="469"/>
      <c r="G375" s="74"/>
      <c r="H375" s="165"/>
    </row>
    <row r="376" spans="1:10">
      <c r="A376" s="342"/>
      <c r="B376" s="635"/>
      <c r="C376" s="557"/>
      <c r="D376" s="79"/>
      <c r="E376" s="77" t="s">
        <v>15607</v>
      </c>
      <c r="F376" s="469">
        <f>3.2*26+2*0.4*2.2</f>
        <v>84.960000000000008</v>
      </c>
      <c r="G376" s="74"/>
      <c r="H376" s="165"/>
    </row>
    <row r="377" spans="1:10" ht="26.4">
      <c r="A377" s="342"/>
      <c r="B377" s="635"/>
      <c r="C377" s="557"/>
      <c r="D377" s="79"/>
      <c r="E377" s="77" t="s">
        <v>15608</v>
      </c>
      <c r="F377" s="469">
        <f>2*(2+48+5.5)+2*2.3*0.5*2.5</f>
        <v>116.75</v>
      </c>
      <c r="G377" s="74"/>
      <c r="H377" s="165"/>
      <c r="I377" s="394"/>
    </row>
    <row r="378" spans="1:10">
      <c r="A378" s="342"/>
      <c r="B378" s="635"/>
      <c r="C378" s="557"/>
      <c r="D378" s="79"/>
      <c r="E378" s="77" t="s">
        <v>15609</v>
      </c>
      <c r="F378" s="640">
        <f>2*46+2.6*0.7*2.5</f>
        <v>96.55</v>
      </c>
      <c r="G378" s="74"/>
      <c r="H378" s="165"/>
    </row>
    <row r="379" spans="1:10">
      <c r="A379" s="342"/>
      <c r="B379" s="635"/>
      <c r="C379" s="557"/>
      <c r="D379" s="79"/>
      <c r="E379" s="2584"/>
      <c r="F379" s="108">
        <f>SUM(F376:F378)</f>
        <v>298.26</v>
      </c>
      <c r="G379" s="74"/>
      <c r="H379" s="165"/>
    </row>
    <row r="380" spans="1:10">
      <c r="A380" s="342"/>
      <c r="B380" s="635"/>
      <c r="C380" s="557"/>
      <c r="D380" s="79"/>
      <c r="E380" s="2584"/>
      <c r="F380" s="108"/>
      <c r="G380" s="74"/>
      <c r="H380" s="165"/>
    </row>
    <row r="381" spans="1:10" ht="26.4">
      <c r="A381" s="342"/>
      <c r="B381" s="635"/>
      <c r="C381" s="557"/>
      <c r="D381" s="79"/>
      <c r="E381" s="2585" t="s">
        <v>15610</v>
      </c>
      <c r="F381" s="108">
        <f>(300+60+998+845+132+514+518+72+157)*3.8</f>
        <v>13664.8</v>
      </c>
      <c r="G381" s="74"/>
      <c r="H381" s="165"/>
    </row>
    <row r="382" spans="1:10">
      <c r="A382" s="342"/>
      <c r="B382" s="635"/>
      <c r="C382" s="557"/>
      <c r="D382" s="79"/>
      <c r="E382" s="2587" t="s">
        <v>101</v>
      </c>
      <c r="F382" s="110">
        <f>F379+F381</f>
        <v>13963.06</v>
      </c>
      <c r="G382" s="74"/>
      <c r="H382" s="165"/>
    </row>
    <row r="383" spans="1:10">
      <c r="A383" s="342"/>
      <c r="B383" s="635"/>
      <c r="C383" s="557"/>
      <c r="D383" s="79"/>
      <c r="E383" s="2584"/>
      <c r="F383" s="108"/>
      <c r="G383" s="74"/>
      <c r="H383" s="165"/>
    </row>
    <row r="384" spans="1:10">
      <c r="A384" s="826">
        <f>MAX(A$1:A383)+1</f>
        <v>45</v>
      </c>
      <c r="B384" s="44"/>
      <c r="C384" s="36" t="s">
        <v>776</v>
      </c>
      <c r="D384" s="37"/>
      <c r="E384" s="38" t="s">
        <v>777</v>
      </c>
      <c r="F384" s="39"/>
      <c r="G384" s="40" t="s">
        <v>19</v>
      </c>
      <c r="H384" s="76">
        <v>84</v>
      </c>
    </row>
    <row r="385" spans="1:10">
      <c r="A385" s="84"/>
      <c r="B385" s="85"/>
      <c r="C385" s="78"/>
      <c r="D385" s="79" t="s">
        <v>778</v>
      </c>
      <c r="E385" s="83" t="s">
        <v>779</v>
      </c>
      <c r="F385" s="73"/>
      <c r="G385" s="74" t="s">
        <v>19</v>
      </c>
      <c r="H385" s="97">
        <v>84</v>
      </c>
    </row>
    <row r="386" spans="1:10">
      <c r="A386" s="342"/>
      <c r="B386" s="635"/>
      <c r="C386" s="557"/>
      <c r="D386" s="79"/>
      <c r="E386" s="2584" t="s">
        <v>15611</v>
      </c>
      <c r="F386" s="108">
        <v>84</v>
      </c>
      <c r="G386" s="74"/>
      <c r="H386" s="165"/>
    </row>
    <row r="387" spans="1:10">
      <c r="A387" s="342"/>
      <c r="B387" s="635"/>
      <c r="C387" s="557"/>
      <c r="D387" s="79"/>
      <c r="E387" s="2584"/>
      <c r="F387" s="108"/>
      <c r="G387" s="74"/>
      <c r="H387" s="165"/>
    </row>
    <row r="388" spans="1:10">
      <c r="A388" s="34">
        <f>MAX(A$1:A387)+1</f>
        <v>46</v>
      </c>
      <c r="B388" s="44"/>
      <c r="C388" s="36" t="s">
        <v>996</v>
      </c>
      <c r="D388" s="37"/>
      <c r="E388" s="38" t="s">
        <v>997</v>
      </c>
      <c r="F388" s="39"/>
      <c r="G388" s="40" t="s">
        <v>19</v>
      </c>
      <c r="H388" s="76">
        <v>697229.7</v>
      </c>
    </row>
    <row r="389" spans="1:10">
      <c r="A389" s="84"/>
      <c r="B389" s="85"/>
      <c r="C389" s="78"/>
      <c r="D389" s="79" t="s">
        <v>998</v>
      </c>
      <c r="E389" s="83" t="s">
        <v>999</v>
      </c>
      <c r="F389" s="73"/>
      <c r="G389" s="74" t="s">
        <v>19</v>
      </c>
      <c r="H389" s="2373">
        <f>421310.56-331.31+20018</f>
        <v>440997.25</v>
      </c>
      <c r="I389" s="394"/>
    </row>
    <row r="390" spans="1:10" ht="26.4">
      <c r="A390" s="84"/>
      <c r="B390" s="85"/>
      <c r="C390" s="78"/>
      <c r="D390" s="79"/>
      <c r="E390" s="2788" t="s">
        <v>16454</v>
      </c>
      <c r="F390" s="2752">
        <f>F353*0.95+F364+F371+F379+F381+F386</f>
        <v>93431.92</v>
      </c>
      <c r="G390" s="74"/>
      <c r="H390" s="2373"/>
    </row>
    <row r="391" spans="1:10">
      <c r="A391" s="84"/>
      <c r="B391" s="85"/>
      <c r="C391" s="78"/>
      <c r="D391" s="79"/>
      <c r="E391" s="230" t="s">
        <v>15612</v>
      </c>
      <c r="F391" s="2778">
        <f>347896.64-331.31</f>
        <v>347565.33</v>
      </c>
      <c r="G391" s="74"/>
      <c r="H391" s="2373"/>
    </row>
    <row r="392" spans="1:10">
      <c r="A392" s="84"/>
      <c r="B392" s="85"/>
      <c r="C392" s="78"/>
      <c r="D392" s="79"/>
      <c r="E392" s="230"/>
      <c r="F392" s="2752">
        <f>SUM(F390:F391)</f>
        <v>440997.25</v>
      </c>
      <c r="G392" s="74"/>
      <c r="H392" s="2373"/>
    </row>
    <row r="393" spans="1:10">
      <c r="A393" s="84"/>
      <c r="B393" s="85"/>
      <c r="C393" s="78"/>
      <c r="D393" s="79" t="s">
        <v>1200</v>
      </c>
      <c r="E393" s="83" t="s">
        <v>1201</v>
      </c>
      <c r="F393" s="73"/>
      <c r="G393" s="74" t="s">
        <v>19</v>
      </c>
      <c r="H393" s="2373">
        <f>275919.14+331.31-20018</f>
        <v>256232.45</v>
      </c>
    </row>
    <row r="394" spans="1:10">
      <c r="A394" s="84"/>
      <c r="B394" s="85"/>
      <c r="C394" s="78"/>
      <c r="D394" s="79"/>
      <c r="E394" s="230" t="s">
        <v>15613</v>
      </c>
      <c r="F394" s="2378">
        <f>8074.61+309</f>
        <v>8383.61</v>
      </c>
      <c r="G394" s="74"/>
      <c r="H394" s="97"/>
    </row>
    <row r="395" spans="1:10">
      <c r="A395" s="84"/>
      <c r="B395" s="85"/>
      <c r="C395" s="78"/>
      <c r="D395" s="79"/>
      <c r="E395" s="230" t="s">
        <v>15614</v>
      </c>
      <c r="F395" s="108">
        <v>15788.33</v>
      </c>
      <c r="G395" s="74"/>
      <c r="H395" s="97"/>
    </row>
    <row r="396" spans="1:10" ht="26.4">
      <c r="A396" s="62"/>
      <c r="B396" s="46"/>
      <c r="C396" s="96"/>
      <c r="D396" s="99"/>
      <c r="E396" s="230" t="s">
        <v>16455</v>
      </c>
      <c r="F396" s="2778">
        <f>697229.7-F392-F394-F395</f>
        <v>232060.50999999998</v>
      </c>
      <c r="G396" s="102"/>
      <c r="H396" s="71"/>
    </row>
    <row r="397" spans="1:10">
      <c r="A397" s="62"/>
      <c r="B397" s="2597"/>
      <c r="C397" s="96"/>
      <c r="D397" s="99"/>
      <c r="E397" s="230"/>
      <c r="F397" s="2752">
        <f>SUM(F394:F396)</f>
        <v>256232.44999999998</v>
      </c>
      <c r="G397" s="102"/>
      <c r="H397" s="71"/>
    </row>
    <row r="398" spans="1:10">
      <c r="A398" s="342"/>
      <c r="B398" s="635"/>
      <c r="C398" s="557"/>
      <c r="D398" s="79"/>
      <c r="E398" s="2584"/>
      <c r="F398" s="108"/>
      <c r="G398" s="74"/>
      <c r="H398" s="165"/>
    </row>
    <row r="399" spans="1:10">
      <c r="A399" s="34">
        <f>MAX(A$1:A398)+1</f>
        <v>47</v>
      </c>
      <c r="B399" s="44"/>
      <c r="C399" s="36" t="s">
        <v>1002</v>
      </c>
      <c r="D399" s="37"/>
      <c r="E399" s="38" t="s">
        <v>1003</v>
      </c>
      <c r="F399" s="39"/>
      <c r="G399" s="40" t="s">
        <v>19</v>
      </c>
      <c r="H399" s="76">
        <v>123213.13</v>
      </c>
      <c r="J399" s="394"/>
    </row>
    <row r="400" spans="1:10" ht="26.4">
      <c r="A400" s="84"/>
      <c r="B400" s="85"/>
      <c r="C400" s="78"/>
      <c r="D400" s="79" t="s">
        <v>1004</v>
      </c>
      <c r="E400" s="83" t="s">
        <v>1005</v>
      </c>
      <c r="F400" s="73"/>
      <c r="G400" s="74" t="s">
        <v>19</v>
      </c>
      <c r="H400" s="97">
        <v>123213.13</v>
      </c>
    </row>
    <row r="401" spans="1:10" ht="26.4">
      <c r="A401" s="84"/>
      <c r="B401" s="85"/>
      <c r="C401" s="78"/>
      <c r="D401" s="79"/>
      <c r="E401" s="77" t="s">
        <v>1204</v>
      </c>
      <c r="F401" s="108">
        <v>9174.1299999999992</v>
      </c>
      <c r="G401" s="74"/>
      <c r="H401" s="97"/>
    </row>
    <row r="402" spans="1:10" ht="26.4">
      <c r="A402" s="84"/>
      <c r="B402" s="85"/>
      <c r="C402" s="78"/>
      <c r="D402" s="79"/>
      <c r="E402" s="77" t="s">
        <v>15615</v>
      </c>
      <c r="F402" s="214">
        <v>114039</v>
      </c>
      <c r="G402" s="74"/>
      <c r="H402" s="43"/>
    </row>
    <row r="403" spans="1:10">
      <c r="A403" s="84"/>
      <c r="B403" s="529"/>
      <c r="C403" s="78"/>
      <c r="D403" s="79"/>
      <c r="E403" s="77"/>
      <c r="F403" s="108">
        <f>SUM(F401:F402)</f>
        <v>123213.13</v>
      </c>
      <c r="G403" s="74"/>
      <c r="H403" s="43"/>
      <c r="J403" s="394"/>
    </row>
    <row r="404" spans="1:10">
      <c r="A404" s="84"/>
      <c r="B404" s="529"/>
      <c r="C404" s="78"/>
      <c r="D404" s="79"/>
      <c r="E404" s="83"/>
      <c r="F404" s="108"/>
      <c r="G404" s="74"/>
      <c r="H404" s="43"/>
    </row>
    <row r="405" spans="1:10">
      <c r="A405" s="34">
        <f>MAX(A$1:A399)+1</f>
        <v>48</v>
      </c>
      <c r="B405" s="749"/>
      <c r="C405" s="36" t="s">
        <v>201</v>
      </c>
      <c r="D405" s="37"/>
      <c r="E405" s="38" t="s">
        <v>202</v>
      </c>
      <c r="F405" s="108"/>
      <c r="G405" s="40" t="s">
        <v>19</v>
      </c>
      <c r="H405" s="1946">
        <v>244890.13</v>
      </c>
    </row>
    <row r="406" spans="1:10">
      <c r="A406" s="34"/>
      <c r="B406" s="749"/>
      <c r="C406" s="36"/>
      <c r="D406" s="79" t="s">
        <v>792</v>
      </c>
      <c r="E406" s="83" t="s">
        <v>793</v>
      </c>
      <c r="F406" s="73"/>
      <c r="G406" s="74" t="s">
        <v>19</v>
      </c>
      <c r="H406" s="165">
        <v>244890.13</v>
      </c>
    </row>
    <row r="407" spans="1:10">
      <c r="A407" s="34"/>
      <c r="B407" s="749"/>
      <c r="C407" s="36"/>
      <c r="D407" s="37"/>
      <c r="E407" s="98" t="s">
        <v>15616</v>
      </c>
      <c r="F407" s="108"/>
      <c r="G407" s="40"/>
      <c r="H407" s="174"/>
    </row>
    <row r="408" spans="1:10" ht="26.4">
      <c r="A408" s="34"/>
      <c r="B408" s="749"/>
      <c r="C408" s="36"/>
      <c r="D408" s="37"/>
      <c r="E408" s="77" t="s">
        <v>15617</v>
      </c>
      <c r="F408" s="108">
        <f>0.5*(6055+9400+8326+6814+4370)</f>
        <v>17482.5</v>
      </c>
      <c r="G408" s="40"/>
      <c r="H408" s="174"/>
    </row>
    <row r="409" spans="1:10">
      <c r="A409" s="34"/>
      <c r="B409" s="749"/>
      <c r="C409" s="36"/>
      <c r="D409" s="37"/>
      <c r="E409" s="38"/>
      <c r="F409" s="108"/>
      <c r="G409" s="40"/>
      <c r="H409" s="174"/>
    </row>
    <row r="410" spans="1:10">
      <c r="A410" s="34"/>
      <c r="B410" s="749"/>
      <c r="C410" s="36"/>
      <c r="D410" s="2598"/>
      <c r="E410" s="2599" t="s">
        <v>15618</v>
      </c>
      <c r="F410" s="108"/>
      <c r="G410" s="40"/>
      <c r="H410" s="174"/>
    </row>
    <row r="411" spans="1:10" ht="26.4">
      <c r="A411" s="34"/>
      <c r="B411" s="749"/>
      <c r="C411" s="36"/>
      <c r="D411" s="37"/>
      <c r="E411" s="1297" t="s">
        <v>15619</v>
      </c>
      <c r="F411" s="108">
        <f>4*0.25*(2245+25935+47543+19796)</f>
        <v>95519</v>
      </c>
      <c r="G411" s="40"/>
      <c r="H411" s="174"/>
    </row>
    <row r="412" spans="1:10">
      <c r="A412" s="34"/>
      <c r="B412" s="749"/>
      <c r="C412" s="36"/>
      <c r="D412" s="37"/>
      <c r="E412" s="2600"/>
      <c r="F412" s="108"/>
      <c r="G412" s="40"/>
      <c r="H412" s="174"/>
    </row>
    <row r="413" spans="1:10">
      <c r="A413" s="34"/>
      <c r="B413" s="749"/>
      <c r="C413" s="36"/>
      <c r="D413" s="37"/>
      <c r="E413" s="2600" t="s">
        <v>15620</v>
      </c>
      <c r="F413" s="108"/>
      <c r="G413" s="40"/>
      <c r="H413" s="174"/>
    </row>
    <row r="414" spans="1:10" ht="26.4">
      <c r="A414" s="34"/>
      <c r="B414" s="749"/>
      <c r="C414" s="36"/>
      <c r="D414" s="37"/>
      <c r="E414" s="1297" t="s">
        <v>15621</v>
      </c>
      <c r="F414" s="108">
        <f>6*0.25*(14005+8435+22985+14667+9050)</f>
        <v>103713</v>
      </c>
      <c r="G414" s="40"/>
      <c r="H414" s="174"/>
    </row>
    <row r="415" spans="1:10">
      <c r="A415" s="34"/>
      <c r="B415" s="749"/>
      <c r="C415" s="36"/>
      <c r="D415" s="37"/>
      <c r="E415" s="2600"/>
      <c r="F415" s="108"/>
      <c r="G415" s="40"/>
      <c r="H415" s="174"/>
    </row>
    <row r="416" spans="1:10">
      <c r="A416" s="34"/>
      <c r="B416" s="749"/>
      <c r="C416" s="36"/>
      <c r="D416" s="37"/>
      <c r="E416" s="2600" t="s">
        <v>15579</v>
      </c>
      <c r="F416" s="108"/>
      <c r="G416" s="40"/>
      <c r="H416" s="174"/>
    </row>
    <row r="417" spans="1:8">
      <c r="A417" s="34"/>
      <c r="B417" s="749"/>
      <c r="C417" s="36"/>
      <c r="D417" s="37"/>
      <c r="E417" s="320" t="s">
        <v>15622</v>
      </c>
      <c r="F417" s="108">
        <f>0.5*50045</f>
        <v>25022.5</v>
      </c>
      <c r="G417" s="40"/>
      <c r="H417" s="174"/>
    </row>
    <row r="418" spans="1:8">
      <c r="A418" s="34"/>
      <c r="B418" s="749"/>
      <c r="C418" s="36"/>
      <c r="D418" s="37"/>
      <c r="E418" s="2600"/>
      <c r="F418" s="108"/>
      <c r="G418" s="40"/>
      <c r="H418" s="174"/>
    </row>
    <row r="419" spans="1:8">
      <c r="A419" s="34"/>
      <c r="B419" s="749"/>
      <c r="C419" s="36"/>
      <c r="D419" s="37"/>
      <c r="E419" s="2600" t="s">
        <v>15623</v>
      </c>
      <c r="F419" s="108"/>
      <c r="G419" s="40"/>
      <c r="H419" s="174"/>
    </row>
    <row r="420" spans="1:8">
      <c r="A420" s="34"/>
      <c r="B420" s="749"/>
      <c r="C420" s="36"/>
      <c r="D420" s="37"/>
      <c r="E420" s="320" t="s">
        <v>15624</v>
      </c>
      <c r="F420" s="108">
        <f>2*0.25*6095</f>
        <v>3047.5</v>
      </c>
      <c r="G420" s="40"/>
      <c r="H420" s="174"/>
    </row>
    <row r="421" spans="1:8">
      <c r="A421" s="34"/>
      <c r="B421" s="749"/>
      <c r="C421" s="36"/>
      <c r="D421" s="37"/>
      <c r="E421" s="2600"/>
      <c r="F421" s="108"/>
      <c r="G421" s="40"/>
      <c r="H421" s="174"/>
    </row>
    <row r="422" spans="1:8">
      <c r="A422" s="34"/>
      <c r="B422" s="749"/>
      <c r="C422" s="36"/>
      <c r="D422" s="37"/>
      <c r="E422" s="98" t="s">
        <v>15625</v>
      </c>
      <c r="F422" s="108"/>
      <c r="G422" s="40"/>
      <c r="H422" s="174"/>
    </row>
    <row r="423" spans="1:8">
      <c r="A423" s="34"/>
      <c r="B423" s="749"/>
      <c r="C423" s="36"/>
      <c r="D423" s="37"/>
      <c r="E423" s="77" t="s">
        <v>15626</v>
      </c>
      <c r="F423" s="108">
        <f>24*0.5*2.9</f>
        <v>34.799999999999997</v>
      </c>
      <c r="G423" s="40"/>
      <c r="H423" s="174"/>
    </row>
    <row r="424" spans="1:8">
      <c r="A424" s="34"/>
      <c r="B424" s="749"/>
      <c r="C424" s="36"/>
      <c r="D424" s="37"/>
      <c r="E424" s="77" t="s">
        <v>15627</v>
      </c>
      <c r="F424" s="108">
        <f>48*2.5*0.15</f>
        <v>18</v>
      </c>
      <c r="G424" s="40"/>
      <c r="H424" s="174"/>
    </row>
    <row r="425" spans="1:8">
      <c r="A425" s="34"/>
      <c r="B425" s="749"/>
      <c r="C425" s="36"/>
      <c r="D425" s="37"/>
      <c r="E425" s="1065" t="s">
        <v>15628</v>
      </c>
      <c r="F425" s="214">
        <f>46*2.2*0.15</f>
        <v>15.18</v>
      </c>
      <c r="G425" s="40"/>
      <c r="H425" s="174"/>
    </row>
    <row r="426" spans="1:8">
      <c r="A426" s="34"/>
      <c r="B426" s="749"/>
      <c r="C426" s="36"/>
      <c r="D426" s="37"/>
      <c r="E426" s="2584"/>
      <c r="F426" s="108">
        <f>SUM(F423:F425)</f>
        <v>67.97999999999999</v>
      </c>
      <c r="G426" s="40"/>
      <c r="H426" s="174"/>
    </row>
    <row r="427" spans="1:8">
      <c r="A427" s="34"/>
      <c r="B427" s="749"/>
      <c r="C427" s="36"/>
      <c r="D427" s="37"/>
      <c r="E427" s="2600"/>
      <c r="F427" s="108"/>
      <c r="G427" s="40"/>
      <c r="H427" s="174"/>
    </row>
    <row r="428" spans="1:8">
      <c r="A428" s="34"/>
      <c r="B428" s="749"/>
      <c r="C428" s="36"/>
      <c r="D428" s="37"/>
      <c r="E428" s="98" t="s">
        <v>15629</v>
      </c>
      <c r="F428" s="108"/>
      <c r="G428" s="40"/>
      <c r="H428" s="174"/>
    </row>
    <row r="429" spans="1:8">
      <c r="A429" s="34"/>
      <c r="B429" s="749"/>
      <c r="C429" s="36"/>
      <c r="D429" s="37"/>
      <c r="E429" s="77" t="s">
        <v>15630</v>
      </c>
      <c r="F429" s="108">
        <f>1.2*0.15*2.2</f>
        <v>0.39600000000000002</v>
      </c>
      <c r="G429" s="40"/>
      <c r="H429" s="174"/>
    </row>
    <row r="430" spans="1:8">
      <c r="A430" s="34"/>
      <c r="B430" s="749"/>
      <c r="C430" s="36"/>
      <c r="D430" s="37"/>
      <c r="E430" s="77" t="s">
        <v>15631</v>
      </c>
      <c r="F430" s="108">
        <f>1.5*0.15*2.5*2</f>
        <v>1.125</v>
      </c>
      <c r="G430" s="40"/>
      <c r="H430" s="174"/>
    </row>
    <row r="431" spans="1:8">
      <c r="A431" s="34"/>
      <c r="B431" s="749"/>
      <c r="C431" s="36"/>
      <c r="D431" s="37"/>
      <c r="E431" s="1065" t="s">
        <v>15632</v>
      </c>
      <c r="F431" s="214">
        <f>1.5*2.5*0.15</f>
        <v>0.5625</v>
      </c>
      <c r="G431" s="40"/>
      <c r="H431" s="174"/>
    </row>
    <row r="432" spans="1:8">
      <c r="A432" s="34"/>
      <c r="B432" s="749"/>
      <c r="C432" s="36"/>
      <c r="D432" s="37"/>
      <c r="E432" s="2600"/>
      <c r="F432" s="108">
        <f>SUM(F429:F431)</f>
        <v>2.0834999999999999</v>
      </c>
      <c r="G432" s="40"/>
      <c r="H432" s="174"/>
    </row>
    <row r="433" spans="1:8">
      <c r="A433" s="34"/>
      <c r="B433" s="749"/>
      <c r="C433" s="36"/>
      <c r="D433" s="37"/>
      <c r="E433" s="2600"/>
      <c r="F433" s="108"/>
      <c r="G433" s="40"/>
      <c r="H433" s="174"/>
    </row>
    <row r="434" spans="1:8">
      <c r="A434" s="34"/>
      <c r="B434" s="749"/>
      <c r="C434" s="36"/>
      <c r="D434" s="37"/>
      <c r="E434" s="98" t="s">
        <v>15633</v>
      </c>
      <c r="F434" s="108"/>
      <c r="G434" s="40"/>
      <c r="H434" s="174"/>
    </row>
    <row r="435" spans="1:8">
      <c r="A435" s="34"/>
      <c r="B435" s="749"/>
      <c r="C435" s="36"/>
      <c r="D435" s="37"/>
      <c r="E435" s="77" t="s">
        <v>15634</v>
      </c>
      <c r="F435" s="108">
        <f>1.5*0.15*2.7+0.3*1-1.2*0.15*2.2</f>
        <v>0.51149999999999995</v>
      </c>
      <c r="G435" s="40"/>
      <c r="H435" s="174"/>
    </row>
    <row r="436" spans="1:8" ht="26.4">
      <c r="A436" s="34"/>
      <c r="B436" s="749"/>
      <c r="C436" s="36"/>
      <c r="D436" s="37"/>
      <c r="E436" s="77" t="s">
        <v>15635</v>
      </c>
      <c r="F436" s="108">
        <f>(0.6+0.2+0.2+0.4)*2.5+2*0.3*1-1.5*0.15*2.5*2</f>
        <v>2.9749999999999996</v>
      </c>
      <c r="G436" s="40"/>
      <c r="H436" s="174"/>
    </row>
    <row r="437" spans="1:8">
      <c r="A437" s="34"/>
      <c r="B437" s="749"/>
      <c r="C437" s="36"/>
      <c r="D437" s="37"/>
      <c r="E437" s="1065" t="s">
        <v>15636</v>
      </c>
      <c r="F437" s="214">
        <f>(0.7+0.2)*2.2+0.3*1-1.5*2.5*0.15</f>
        <v>1.7174999999999998</v>
      </c>
      <c r="G437" s="40"/>
      <c r="H437" s="174"/>
    </row>
    <row r="438" spans="1:8">
      <c r="A438" s="34"/>
      <c r="B438" s="749"/>
      <c r="C438" s="36"/>
      <c r="D438" s="37"/>
      <c r="E438" s="2600"/>
      <c r="F438" s="108">
        <f>SUM(F435:F437)</f>
        <v>5.2039999999999988</v>
      </c>
      <c r="G438" s="40"/>
      <c r="H438" s="174"/>
    </row>
    <row r="439" spans="1:8">
      <c r="A439" s="34"/>
      <c r="B439" s="749"/>
      <c r="C439" s="36"/>
      <c r="D439" s="37"/>
      <c r="E439" s="2600"/>
      <c r="F439" s="108"/>
      <c r="G439" s="40"/>
      <c r="H439" s="174"/>
    </row>
    <row r="440" spans="1:8">
      <c r="A440" s="34"/>
      <c r="B440" s="749"/>
      <c r="C440" s="36"/>
      <c r="D440" s="37"/>
      <c r="E440" s="98" t="s">
        <v>15637</v>
      </c>
      <c r="F440" s="108"/>
      <c r="G440" s="40"/>
      <c r="H440" s="174"/>
    </row>
    <row r="441" spans="1:8">
      <c r="A441" s="34"/>
      <c r="B441" s="749"/>
      <c r="C441" s="36"/>
      <c r="D441" s="37"/>
      <c r="E441" s="77" t="s">
        <v>15638</v>
      </c>
      <c r="F441" s="108">
        <f>3.7*4.6*0.15</f>
        <v>2.5529999999999999</v>
      </c>
      <c r="G441" s="40"/>
      <c r="H441" s="174"/>
    </row>
    <row r="442" spans="1:8">
      <c r="A442" s="34"/>
      <c r="B442" s="749"/>
      <c r="C442" s="36"/>
      <c r="D442" s="37"/>
      <c r="E442" s="77" t="s">
        <v>15639</v>
      </c>
      <c r="F442" s="214">
        <f>3.7*4.6*0.15</f>
        <v>2.5529999999999999</v>
      </c>
      <c r="G442" s="40"/>
      <c r="H442" s="174"/>
    </row>
    <row r="443" spans="1:8">
      <c r="A443" s="34"/>
      <c r="B443" s="749"/>
      <c r="C443" s="36"/>
      <c r="D443" s="37"/>
      <c r="E443" s="2600"/>
      <c r="F443" s="108">
        <f>SUM(F441:F442)</f>
        <v>5.1059999999999999</v>
      </c>
      <c r="G443" s="40"/>
      <c r="H443" s="174"/>
    </row>
    <row r="444" spans="1:8">
      <c r="A444" s="34"/>
      <c r="B444" s="749"/>
      <c r="C444" s="36"/>
      <c r="D444" s="37"/>
      <c r="E444" s="2600"/>
      <c r="F444" s="108"/>
      <c r="G444" s="40"/>
      <c r="H444" s="174"/>
    </row>
    <row r="445" spans="1:8">
      <c r="A445" s="34"/>
      <c r="B445" s="749"/>
      <c r="C445" s="36"/>
      <c r="D445" s="37"/>
      <c r="E445" s="98" t="s">
        <v>15640</v>
      </c>
      <c r="F445" s="108"/>
      <c r="G445" s="40"/>
      <c r="H445" s="174"/>
    </row>
    <row r="446" spans="1:8">
      <c r="A446" s="34"/>
      <c r="B446" s="749"/>
      <c r="C446" s="36"/>
      <c r="D446" s="37"/>
      <c r="E446" s="77" t="s">
        <v>15641</v>
      </c>
      <c r="F446" s="108">
        <f>3*0.65*3.4</f>
        <v>6.6300000000000008</v>
      </c>
      <c r="G446" s="40"/>
      <c r="H446" s="174"/>
    </row>
    <row r="447" spans="1:8">
      <c r="A447" s="34"/>
      <c r="B447" s="749"/>
      <c r="C447" s="36"/>
      <c r="D447" s="37"/>
      <c r="E447" s="77" t="s">
        <v>15642</v>
      </c>
      <c r="F447" s="214">
        <f>3*0.65*3.2</f>
        <v>6.2400000000000011</v>
      </c>
      <c r="G447" s="40"/>
      <c r="H447" s="174"/>
    </row>
    <row r="448" spans="1:8">
      <c r="A448" s="34"/>
      <c r="B448" s="749"/>
      <c r="C448" s="36"/>
      <c r="D448" s="37"/>
      <c r="E448" s="2600"/>
      <c r="F448" s="108">
        <f>SUM(F446:F447)</f>
        <v>12.870000000000001</v>
      </c>
      <c r="G448" s="40"/>
      <c r="H448" s="174"/>
    </row>
    <row r="449" spans="1:8">
      <c r="A449" s="34"/>
      <c r="B449" s="749"/>
      <c r="C449" s="36"/>
      <c r="D449" s="37"/>
      <c r="E449" s="2600"/>
      <c r="F449" s="108"/>
      <c r="G449" s="40"/>
      <c r="H449" s="174"/>
    </row>
    <row r="450" spans="1:8">
      <c r="A450" s="34"/>
      <c r="B450" s="749"/>
      <c r="C450" s="36"/>
      <c r="D450" s="37"/>
      <c r="E450" s="98" t="s">
        <v>15643</v>
      </c>
      <c r="F450" s="108"/>
      <c r="G450" s="40"/>
      <c r="H450" s="174"/>
    </row>
    <row r="451" spans="1:8">
      <c r="A451" s="34"/>
      <c r="B451" s="749"/>
      <c r="C451" s="36"/>
      <c r="D451" s="37"/>
      <c r="E451" s="77" t="s">
        <v>15644</v>
      </c>
      <c r="F451" s="108">
        <f>7*1.4*0.15</f>
        <v>1.4699999999999998</v>
      </c>
      <c r="G451" s="40"/>
      <c r="H451" s="174"/>
    </row>
    <row r="452" spans="1:8">
      <c r="A452" s="34"/>
      <c r="B452" s="749"/>
      <c r="C452" s="36"/>
      <c r="D452" s="37"/>
      <c r="E452" s="1065" t="s">
        <v>15645</v>
      </c>
      <c r="F452" s="214">
        <f>12*1.4*0.15</f>
        <v>2.5199999999999996</v>
      </c>
      <c r="G452" s="40"/>
      <c r="H452" s="174"/>
    </row>
    <row r="453" spans="1:8">
      <c r="A453" s="34"/>
      <c r="B453" s="749"/>
      <c r="C453" s="36"/>
      <c r="D453" s="37"/>
      <c r="E453" s="2600"/>
      <c r="F453" s="108">
        <f>SUM(F451:F452)</f>
        <v>3.9899999999999993</v>
      </c>
      <c r="G453" s="40"/>
      <c r="H453" s="174"/>
    </row>
    <row r="454" spans="1:8">
      <c r="A454" s="34"/>
      <c r="B454" s="749"/>
      <c r="C454" s="36"/>
      <c r="D454" s="37"/>
      <c r="E454" s="2600"/>
      <c r="F454" s="108"/>
      <c r="G454" s="40"/>
      <c r="H454" s="174"/>
    </row>
    <row r="455" spans="1:8">
      <c r="A455" s="34"/>
      <c r="B455" s="749"/>
      <c r="C455" s="36"/>
      <c r="D455" s="37"/>
      <c r="E455" s="98" t="s">
        <v>15646</v>
      </c>
      <c r="F455" s="108"/>
      <c r="G455" s="40"/>
      <c r="H455" s="174"/>
    </row>
    <row r="456" spans="1:8">
      <c r="A456" s="34"/>
      <c r="B456" s="749"/>
      <c r="C456" s="36"/>
      <c r="D456" s="37"/>
      <c r="E456" s="77" t="s">
        <v>15647</v>
      </c>
      <c r="F456" s="108">
        <f>40*1.4*0.15</f>
        <v>8.4</v>
      </c>
      <c r="G456" s="40"/>
      <c r="H456" s="174"/>
    </row>
    <row r="457" spans="1:8">
      <c r="A457" s="34"/>
      <c r="B457" s="749"/>
      <c r="C457" s="36"/>
      <c r="D457" s="37"/>
      <c r="E457" s="2601" t="s">
        <v>101</v>
      </c>
      <c r="F457" s="110">
        <f>F408+F411+F414+F417+F420+F426+F432+F438+F443+F448+F453+F456</f>
        <v>244890.1335</v>
      </c>
      <c r="G457" s="40"/>
      <c r="H457" s="174"/>
    </row>
    <row r="458" spans="1:8">
      <c r="A458" s="342"/>
      <c r="B458" s="491"/>
      <c r="C458" s="557"/>
      <c r="D458" s="79"/>
      <c r="E458" s="98"/>
      <c r="F458" s="108"/>
      <c r="G458" s="74"/>
      <c r="H458" s="165"/>
    </row>
    <row r="459" spans="1:8" ht="26.4">
      <c r="A459" s="34">
        <f>MAX(A$1:A458)+1</f>
        <v>49</v>
      </c>
      <c r="B459" s="44"/>
      <c r="C459" s="36" t="s">
        <v>1012</v>
      </c>
      <c r="D459" s="37"/>
      <c r="E459" s="38" t="s">
        <v>1013</v>
      </c>
      <c r="F459" s="39"/>
      <c r="G459" s="40" t="s">
        <v>39</v>
      </c>
      <c r="H459" s="76">
        <v>220745</v>
      </c>
    </row>
    <row r="460" spans="1:8" ht="26.4">
      <c r="A460" s="84"/>
      <c r="B460" s="85"/>
      <c r="C460" s="78"/>
      <c r="D460" s="79" t="s">
        <v>1014</v>
      </c>
      <c r="E460" s="83" t="s">
        <v>1015</v>
      </c>
      <c r="F460" s="73"/>
      <c r="G460" s="74" t="s">
        <v>39</v>
      </c>
      <c r="H460" s="97">
        <v>220745</v>
      </c>
    </row>
    <row r="461" spans="1:8">
      <c r="A461" s="134"/>
      <c r="B461" s="85"/>
      <c r="C461" s="78"/>
      <c r="D461" s="79"/>
      <c r="E461" s="77" t="s">
        <v>1205</v>
      </c>
      <c r="F461" s="108">
        <v>220745</v>
      </c>
      <c r="G461" s="74"/>
      <c r="H461" s="43"/>
    </row>
    <row r="462" spans="1:8">
      <c r="A462" s="84"/>
      <c r="B462" s="85"/>
      <c r="C462" s="78"/>
      <c r="D462" s="79"/>
      <c r="E462" s="109"/>
      <c r="F462" s="159"/>
      <c r="G462" s="74"/>
      <c r="H462" s="43"/>
    </row>
    <row r="463" spans="1:8">
      <c r="A463" s="34">
        <f>MAX(A$1:A459)+1</f>
        <v>50</v>
      </c>
      <c r="B463" s="44"/>
      <c r="C463" s="36" t="s">
        <v>1018</v>
      </c>
      <c r="D463" s="37"/>
      <c r="E463" s="38" t="s">
        <v>1019</v>
      </c>
      <c r="F463" s="39"/>
      <c r="G463" s="40" t="s">
        <v>39</v>
      </c>
      <c r="H463" s="458">
        <v>285930</v>
      </c>
    </row>
    <row r="464" spans="1:8">
      <c r="A464" s="84"/>
      <c r="B464" s="85"/>
      <c r="C464" s="78"/>
      <c r="D464" s="79" t="s">
        <v>1020</v>
      </c>
      <c r="E464" s="83" t="s">
        <v>1021</v>
      </c>
      <c r="F464" s="73"/>
      <c r="G464" s="74" t="s">
        <v>39</v>
      </c>
      <c r="H464" s="459">
        <v>285930</v>
      </c>
    </row>
    <row r="465" spans="1:10">
      <c r="A465" s="134"/>
      <c r="B465" s="85"/>
      <c r="C465" s="78"/>
      <c r="D465" s="79"/>
      <c r="E465" s="77" t="s">
        <v>1206</v>
      </c>
      <c r="F465" s="87">
        <v>285930</v>
      </c>
      <c r="G465" s="74"/>
      <c r="H465" s="43"/>
    </row>
    <row r="466" spans="1:10">
      <c r="A466" s="84"/>
      <c r="B466" s="85"/>
      <c r="C466" s="78"/>
      <c r="D466" s="79"/>
      <c r="E466" s="77"/>
      <c r="F466" s="49"/>
      <c r="G466" s="74"/>
      <c r="H466" s="43"/>
    </row>
    <row r="467" spans="1:10">
      <c r="A467" s="34">
        <f>MAX(A$1:A466)+1</f>
        <v>51</v>
      </c>
      <c r="B467" s="44"/>
      <c r="C467" s="36" t="s">
        <v>1024</v>
      </c>
      <c r="D467" s="37"/>
      <c r="E467" s="38" t="s">
        <v>1025</v>
      </c>
      <c r="F467" s="39"/>
      <c r="G467" s="40" t="s">
        <v>39</v>
      </c>
      <c r="H467" s="76">
        <v>8117</v>
      </c>
    </row>
    <row r="468" spans="1:10">
      <c r="A468" s="84"/>
      <c r="B468" s="85"/>
      <c r="C468" s="78"/>
      <c r="D468" s="79" t="s">
        <v>1026</v>
      </c>
      <c r="E468" s="83" t="s">
        <v>1027</v>
      </c>
      <c r="F468" s="73"/>
      <c r="G468" s="74" t="s">
        <v>39</v>
      </c>
      <c r="H468" s="97">
        <v>8117</v>
      </c>
    </row>
    <row r="469" spans="1:10">
      <c r="A469" s="134"/>
      <c r="B469" s="85"/>
      <c r="C469" s="78"/>
      <c r="D469" s="79"/>
      <c r="E469" s="77" t="s">
        <v>1476</v>
      </c>
      <c r="F469" s="108">
        <v>8117</v>
      </c>
      <c r="G469" s="74"/>
      <c r="H469" s="43"/>
    </row>
    <row r="470" spans="1:10">
      <c r="A470" s="134"/>
      <c r="B470" s="85"/>
      <c r="C470" s="78"/>
      <c r="D470" s="79"/>
      <c r="E470" s="83"/>
      <c r="F470" s="73"/>
      <c r="G470" s="74"/>
      <c r="H470" s="43"/>
    </row>
    <row r="471" spans="1:10">
      <c r="A471" s="34">
        <f>MAX(A$1:A470)+1</f>
        <v>52</v>
      </c>
      <c r="B471" s="44"/>
      <c r="C471" s="36" t="s">
        <v>1030</v>
      </c>
      <c r="D471" s="37"/>
      <c r="E471" s="38" t="s">
        <v>1031</v>
      </c>
      <c r="F471" s="39"/>
      <c r="G471" s="40" t="s">
        <v>39</v>
      </c>
      <c r="H471" s="76">
        <v>137544</v>
      </c>
    </row>
    <row r="472" spans="1:10">
      <c r="A472" s="84"/>
      <c r="B472" s="85"/>
      <c r="C472" s="78"/>
      <c r="D472" s="79" t="s">
        <v>1032</v>
      </c>
      <c r="E472" s="83" t="s">
        <v>1033</v>
      </c>
      <c r="F472" s="73"/>
      <c r="G472" s="74" t="s">
        <v>39</v>
      </c>
      <c r="H472" s="97">
        <v>137544</v>
      </c>
    </row>
    <row r="473" spans="1:10">
      <c r="A473" s="134"/>
      <c r="B473" s="85"/>
      <c r="C473" s="78"/>
      <c r="D473" s="79"/>
      <c r="E473" s="77" t="s">
        <v>1477</v>
      </c>
      <c r="F473" s="108">
        <v>137544</v>
      </c>
      <c r="G473" s="74"/>
      <c r="H473" s="43"/>
    </row>
    <row r="474" spans="1:10">
      <c r="A474" s="342"/>
      <c r="B474" s="491"/>
      <c r="C474" s="557"/>
      <c r="D474" s="79"/>
      <c r="E474" s="2584"/>
      <c r="F474" s="108"/>
      <c r="G474" s="74"/>
      <c r="H474" s="165"/>
    </row>
    <row r="475" spans="1:10">
      <c r="A475" s="826"/>
      <c r="B475" s="35" t="s">
        <v>129</v>
      </c>
      <c r="C475" s="119"/>
      <c r="D475" s="120"/>
      <c r="E475" s="53" t="s">
        <v>130</v>
      </c>
      <c r="F475" s="169"/>
      <c r="G475" s="74"/>
      <c r="H475" s="165"/>
      <c r="J475" s="394"/>
    </row>
    <row r="476" spans="1:10">
      <c r="A476" s="826"/>
      <c r="B476" s="491"/>
      <c r="C476" s="92"/>
      <c r="D476" s="93"/>
      <c r="E476" s="1065"/>
      <c r="F476" s="884"/>
      <c r="G476" s="32"/>
      <c r="H476" s="165"/>
    </row>
    <row r="477" spans="1:10">
      <c r="A477" s="34">
        <f>MAX(A$1:A476)+1</f>
        <v>53</v>
      </c>
      <c r="B477" s="491"/>
      <c r="C477" s="146" t="s">
        <v>131</v>
      </c>
      <c r="D477" s="37"/>
      <c r="E477" s="38" t="s">
        <v>132</v>
      </c>
      <c r="F477" s="38"/>
      <c r="G477" s="40" t="s">
        <v>19</v>
      </c>
      <c r="H477" s="2757">
        <f>SUM(H478:H480)</f>
        <v>124159.75</v>
      </c>
    </row>
    <row r="478" spans="1:10">
      <c r="A478" s="826"/>
      <c r="B478" s="491"/>
      <c r="C478" s="158"/>
      <c r="D478" s="79" t="s">
        <v>133</v>
      </c>
      <c r="E478" s="83" t="s">
        <v>134</v>
      </c>
      <c r="F478" s="83"/>
      <c r="G478" s="74" t="s">
        <v>19</v>
      </c>
      <c r="H478" s="627">
        <f>F479</f>
        <v>71831.75</v>
      </c>
    </row>
    <row r="479" spans="1:10">
      <c r="A479" s="826"/>
      <c r="B479" s="491"/>
      <c r="C479" s="158"/>
      <c r="D479" s="79"/>
      <c r="E479" s="77" t="s">
        <v>790</v>
      </c>
      <c r="F479" s="2378">
        <f>F349</f>
        <v>71831.75</v>
      </c>
      <c r="G479" s="74"/>
      <c r="H479" s="165"/>
    </row>
    <row r="480" spans="1:10">
      <c r="A480" s="84"/>
      <c r="B480" s="85"/>
      <c r="C480" s="78"/>
      <c r="D480" s="79" t="s">
        <v>2003</v>
      </c>
      <c r="E480" s="83" t="s">
        <v>2004</v>
      </c>
      <c r="F480" s="73"/>
      <c r="G480" s="74" t="s">
        <v>19</v>
      </c>
      <c r="H480" s="97">
        <v>52328</v>
      </c>
    </row>
    <row r="481" spans="1:10">
      <c r="A481" s="985"/>
      <c r="B481" s="372"/>
      <c r="C481" s="557"/>
      <c r="D481" s="997"/>
      <c r="E481" s="505" t="s">
        <v>6188</v>
      </c>
      <c r="F481" s="110"/>
      <c r="G481" s="619"/>
      <c r="H481" s="996"/>
    </row>
    <row r="482" spans="1:10">
      <c r="A482" s="985"/>
      <c r="B482" s="372"/>
      <c r="C482" s="557"/>
      <c r="D482" s="997"/>
      <c r="E482" s="322" t="s">
        <v>2005</v>
      </c>
      <c r="F482" s="206">
        <f>F353*0.05</f>
        <v>2616.4</v>
      </c>
      <c r="G482" s="619"/>
      <c r="H482" s="996"/>
    </row>
    <row r="483" spans="1:10">
      <c r="A483" s="985"/>
      <c r="B483" s="372"/>
      <c r="C483" s="557"/>
      <c r="D483" s="997"/>
      <c r="E483" s="322"/>
      <c r="F483" s="206"/>
      <c r="G483" s="619"/>
      <c r="H483" s="996"/>
    </row>
    <row r="484" spans="1:10" ht="26.4">
      <c r="A484" s="985"/>
      <c r="B484" s="372"/>
      <c r="C484" s="557"/>
      <c r="D484" s="997"/>
      <c r="E484" s="77" t="s">
        <v>2006</v>
      </c>
      <c r="F484" s="206">
        <f>F264</f>
        <v>49711.6</v>
      </c>
      <c r="G484" s="619"/>
      <c r="H484" s="996"/>
    </row>
    <row r="485" spans="1:10">
      <c r="A485" s="985"/>
      <c r="B485" s="372"/>
      <c r="C485" s="557"/>
      <c r="D485" s="997"/>
      <c r="E485" s="109" t="s">
        <v>101</v>
      </c>
      <c r="F485" s="208">
        <f>F482+F484</f>
        <v>52328</v>
      </c>
      <c r="G485" s="619"/>
      <c r="H485" s="996"/>
      <c r="J485" s="394"/>
    </row>
    <row r="486" spans="1:10">
      <c r="A486" s="985"/>
      <c r="B486" s="372"/>
      <c r="C486" s="557"/>
      <c r="D486" s="997"/>
      <c r="E486" s="109"/>
      <c r="F486" s="208"/>
      <c r="G486" s="619"/>
      <c r="H486" s="996"/>
    </row>
    <row r="487" spans="1:10">
      <c r="A487" s="34">
        <f>MAX(A$1:A485)+1</f>
        <v>54</v>
      </c>
      <c r="B487" s="44"/>
      <c r="C487" s="36" t="s">
        <v>136</v>
      </c>
      <c r="D487" s="37"/>
      <c r="E487" s="38" t="s">
        <v>137</v>
      </c>
      <c r="F487" s="39"/>
      <c r="G487" s="40" t="s">
        <v>19</v>
      </c>
      <c r="H487" s="2757">
        <f>SUM(H488:H499)</f>
        <v>680144.46</v>
      </c>
      <c r="I487" s="394"/>
    </row>
    <row r="488" spans="1:10" ht="26.4">
      <c r="A488" s="84"/>
      <c r="B488" s="85"/>
      <c r="C488" s="78"/>
      <c r="D488" s="79" t="s">
        <v>138</v>
      </c>
      <c r="E488" s="83" t="s">
        <v>139</v>
      </c>
      <c r="F488" s="73"/>
      <c r="G488" s="74" t="s">
        <v>19</v>
      </c>
      <c r="H488" s="2373">
        <f>F498</f>
        <v>630432.86</v>
      </c>
      <c r="I488" s="394"/>
    </row>
    <row r="489" spans="1:10">
      <c r="A489" s="134"/>
      <c r="B489" s="85"/>
      <c r="C489" s="78"/>
      <c r="D489" s="79"/>
      <c r="E489" s="77" t="s">
        <v>1211</v>
      </c>
      <c r="F489" s="2378">
        <f>F479</f>
        <v>71831.75</v>
      </c>
      <c r="G489" s="74"/>
      <c r="H489" s="97"/>
    </row>
    <row r="490" spans="1:10">
      <c r="A490" s="134"/>
      <c r="B490" s="85"/>
      <c r="C490" s="78"/>
      <c r="D490" s="79"/>
      <c r="E490" s="77"/>
      <c r="F490" s="108"/>
      <c r="G490" s="74"/>
      <c r="H490" s="97"/>
    </row>
    <row r="491" spans="1:10">
      <c r="A491" s="134"/>
      <c r="B491" s="85"/>
      <c r="C491" s="78"/>
      <c r="D491" s="79"/>
      <c r="E491" s="77" t="s">
        <v>15648</v>
      </c>
      <c r="F491" s="2378">
        <f>F390*2</f>
        <v>186863.84</v>
      </c>
      <c r="G491" s="74"/>
      <c r="H491" s="97"/>
    </row>
    <row r="492" spans="1:10">
      <c r="A492" s="134"/>
      <c r="B492" s="85"/>
      <c r="C492" s="78"/>
      <c r="D492" s="79"/>
      <c r="E492" s="77"/>
      <c r="F492" s="108"/>
      <c r="G492" s="74"/>
      <c r="H492" s="97"/>
    </row>
    <row r="493" spans="1:10" ht="26.4">
      <c r="A493" s="134"/>
      <c r="B493" s="85"/>
      <c r="C493" s="78"/>
      <c r="D493" s="79"/>
      <c r="E493" s="77" t="s">
        <v>15649</v>
      </c>
      <c r="F493" s="2378">
        <f>F391</f>
        <v>347565.33</v>
      </c>
      <c r="G493" s="74"/>
      <c r="H493" s="97"/>
    </row>
    <row r="494" spans="1:10">
      <c r="A494" s="134"/>
      <c r="B494" s="85"/>
      <c r="C494" s="78"/>
      <c r="D494" s="79"/>
      <c r="E494" s="77"/>
      <c r="F494" s="108"/>
      <c r="G494" s="74"/>
      <c r="H494" s="97"/>
    </row>
    <row r="495" spans="1:10">
      <c r="A495" s="134"/>
      <c r="B495" s="85"/>
      <c r="C495" s="78"/>
      <c r="D495" s="79"/>
      <c r="E495" s="77" t="s">
        <v>15650</v>
      </c>
      <c r="F495" s="2378">
        <f>F394</f>
        <v>8383.61</v>
      </c>
      <c r="G495" s="74"/>
      <c r="H495" s="97"/>
    </row>
    <row r="496" spans="1:10">
      <c r="A496" s="134"/>
      <c r="B496" s="85"/>
      <c r="C496" s="78"/>
      <c r="D496" s="79"/>
      <c r="E496" s="77"/>
      <c r="F496" s="108"/>
      <c r="G496" s="74"/>
      <c r="H496" s="97"/>
    </row>
    <row r="497" spans="1:12" ht="26.4">
      <c r="A497" s="134"/>
      <c r="B497" s="85"/>
      <c r="C497" s="78"/>
      <c r="D497" s="79"/>
      <c r="E497" s="77" t="s">
        <v>15651</v>
      </c>
      <c r="F497" s="108">
        <f>F395</f>
        <v>15788.33</v>
      </c>
      <c r="G497" s="74"/>
      <c r="H497" s="97"/>
    </row>
    <row r="498" spans="1:12">
      <c r="A498" s="134"/>
      <c r="B498" s="85"/>
      <c r="C498" s="78"/>
      <c r="D498" s="79"/>
      <c r="E498" s="109" t="s">
        <v>101</v>
      </c>
      <c r="F498" s="2777">
        <f>F489+F491+F493+F495+F497</f>
        <v>630432.86</v>
      </c>
      <c r="G498" s="74"/>
      <c r="H498" s="97"/>
    </row>
    <row r="499" spans="1:12" ht="26.4">
      <c r="A499" s="84"/>
      <c r="B499" s="85"/>
      <c r="C499" s="78"/>
      <c r="D499" s="79" t="s">
        <v>2007</v>
      </c>
      <c r="E499" s="83" t="s">
        <v>2008</v>
      </c>
      <c r="F499" s="73"/>
      <c r="G499" s="74" t="s">
        <v>19</v>
      </c>
      <c r="H499" s="97">
        <v>49711.6</v>
      </c>
    </row>
    <row r="500" spans="1:12" ht="26.4">
      <c r="A500" s="134"/>
      <c r="B500" s="85"/>
      <c r="C500" s="78"/>
      <c r="D500" s="79"/>
      <c r="E500" s="77" t="s">
        <v>2009</v>
      </c>
      <c r="F500" s="108">
        <f>F264</f>
        <v>49711.6</v>
      </c>
      <c r="G500" s="74"/>
      <c r="H500" s="459"/>
    </row>
    <row r="501" spans="1:12">
      <c r="A501" s="826"/>
      <c r="B501" s="491"/>
      <c r="C501" s="92"/>
      <c r="D501" s="93"/>
      <c r="E501" s="1065"/>
      <c r="F501" s="265"/>
      <c r="G501" s="32"/>
      <c r="H501" s="165"/>
    </row>
    <row r="502" spans="1:12">
      <c r="A502" s="34">
        <f>MAX(A$1:A501)+1</f>
        <v>55</v>
      </c>
      <c r="B502" s="491"/>
      <c r="C502" s="36" t="s">
        <v>117</v>
      </c>
      <c r="D502" s="37"/>
      <c r="E502" s="38" t="s">
        <v>118</v>
      </c>
      <c r="F502" s="110"/>
      <c r="G502" s="40" t="s">
        <v>19</v>
      </c>
      <c r="H502" s="1946">
        <f>254672.6+331.31-309-20018</f>
        <v>234676.91</v>
      </c>
      <c r="I502" s="394"/>
    </row>
    <row r="503" spans="1:12" ht="26.4">
      <c r="A503" s="826"/>
      <c r="B503" s="491"/>
      <c r="C503" s="78"/>
      <c r="D503" s="79" t="s">
        <v>496</v>
      </c>
      <c r="E503" s="83" t="s">
        <v>15652</v>
      </c>
      <c r="F503" s="108"/>
      <c r="G503" s="74" t="s">
        <v>19</v>
      </c>
      <c r="H503" s="627">
        <f>252056.2+331.31-309-20018</f>
        <v>232060.51</v>
      </c>
      <c r="J503" s="394"/>
    </row>
    <row r="504" spans="1:12">
      <c r="A504" s="826"/>
      <c r="B504" s="491"/>
      <c r="C504" s="78"/>
      <c r="D504" s="79"/>
      <c r="E504" s="1065" t="s">
        <v>15653</v>
      </c>
      <c r="F504" s="2378">
        <f>F396</f>
        <v>232060.50999999998</v>
      </c>
      <c r="G504" s="74"/>
      <c r="H504" s="165"/>
    </row>
    <row r="505" spans="1:12" ht="26.4">
      <c r="A505" s="84"/>
      <c r="B505" s="85"/>
      <c r="C505" s="78"/>
      <c r="D505" s="79" t="s">
        <v>2011</v>
      </c>
      <c r="E505" s="83" t="s">
        <v>2012</v>
      </c>
      <c r="F505" s="73"/>
      <c r="G505" s="74" t="s">
        <v>19</v>
      </c>
      <c r="H505" s="97">
        <v>2616.4</v>
      </c>
    </row>
    <row r="506" spans="1:12">
      <c r="A506" s="134"/>
      <c r="B506" s="85"/>
      <c r="C506" s="78"/>
      <c r="D506" s="79"/>
      <c r="E506" s="90" t="s">
        <v>15654</v>
      </c>
      <c r="F506" s="108">
        <f>F482</f>
        <v>2616.4</v>
      </c>
      <c r="G506" s="74"/>
      <c r="H506" s="459"/>
    </row>
    <row r="507" spans="1:12">
      <c r="A507" s="826"/>
      <c r="B507" s="491"/>
      <c r="C507" s="78"/>
      <c r="D507" s="79"/>
      <c r="E507" s="1065"/>
      <c r="F507" s="108"/>
      <c r="G507" s="74"/>
      <c r="H507" s="165"/>
    </row>
    <row r="508" spans="1:12" s="127" customFormat="1">
      <c r="A508" s="34">
        <f>MAX(A$1:A507)+1</f>
        <v>56</v>
      </c>
      <c r="B508" s="44"/>
      <c r="C508" s="36" t="s">
        <v>1217</v>
      </c>
      <c r="D508" s="37"/>
      <c r="E508" s="38" t="s">
        <v>1218</v>
      </c>
      <c r="F508" s="39"/>
      <c r="G508" s="40" t="s">
        <v>19</v>
      </c>
      <c r="H508" s="2857">
        <f>H509</f>
        <v>71831.75</v>
      </c>
      <c r="I508"/>
      <c r="J508"/>
      <c r="K508"/>
      <c r="L508"/>
    </row>
    <row r="509" spans="1:12" s="127" customFormat="1" ht="26.4">
      <c r="A509" s="84"/>
      <c r="B509" s="85"/>
      <c r="C509" s="78"/>
      <c r="D509" s="79" t="s">
        <v>1219</v>
      </c>
      <c r="E509" s="83" t="s">
        <v>1220</v>
      </c>
      <c r="F509" s="73"/>
      <c r="G509" s="74" t="s">
        <v>19</v>
      </c>
      <c r="H509" s="2858">
        <f>F510</f>
        <v>71831.75</v>
      </c>
      <c r="I509"/>
      <c r="J509"/>
      <c r="K509"/>
      <c r="L509"/>
    </row>
    <row r="510" spans="1:12">
      <c r="A510" s="123"/>
      <c r="B510" s="35"/>
      <c r="C510" s="119"/>
      <c r="D510" s="120"/>
      <c r="E510" s="322" t="s">
        <v>1221</v>
      </c>
      <c r="F510" s="2789">
        <f>F479</f>
        <v>71831.75</v>
      </c>
      <c r="G510" s="126"/>
      <c r="H510" s="43"/>
    </row>
    <row r="511" spans="1:12">
      <c r="A511" s="123"/>
      <c r="B511" s="35"/>
      <c r="C511" s="119"/>
      <c r="D511" s="120"/>
      <c r="E511" s="322"/>
      <c r="F511" s="133"/>
      <c r="G511" s="126"/>
      <c r="H511" s="43"/>
    </row>
    <row r="512" spans="1:12">
      <c r="A512" s="34">
        <f>MAX(A$1:A511)+1</f>
        <v>57</v>
      </c>
      <c r="B512" s="491"/>
      <c r="C512" s="36" t="s">
        <v>211</v>
      </c>
      <c r="D512" s="37"/>
      <c r="E512" s="38" t="s">
        <v>15655</v>
      </c>
      <c r="F512" s="38"/>
      <c r="G512" s="40" t="s">
        <v>19</v>
      </c>
      <c r="H512" s="2757">
        <v>537000.97</v>
      </c>
    </row>
    <row r="513" spans="1:12" ht="26.4">
      <c r="A513" s="826"/>
      <c r="B513" s="491"/>
      <c r="C513" s="78"/>
      <c r="D513" s="79" t="s">
        <v>213</v>
      </c>
      <c r="E513" s="83" t="s">
        <v>214</v>
      </c>
      <c r="F513" s="83"/>
      <c r="G513" s="74" t="s">
        <v>19</v>
      </c>
      <c r="H513" s="627">
        <v>537000.93999999994</v>
      </c>
      <c r="J513" s="394"/>
    </row>
    <row r="514" spans="1:12">
      <c r="A514" s="826"/>
      <c r="B514" s="491"/>
      <c r="C514" s="78"/>
      <c r="D514" s="79"/>
      <c r="E514" s="322" t="s">
        <v>832</v>
      </c>
      <c r="F514" s="2378">
        <f>F479</f>
        <v>71831.75</v>
      </c>
      <c r="G514" s="74"/>
      <c r="H514" s="165"/>
    </row>
    <row r="515" spans="1:12">
      <c r="A515" s="826"/>
      <c r="B515" s="491"/>
      <c r="C515" s="78"/>
      <c r="D515" s="79"/>
      <c r="E515" s="322"/>
      <c r="F515" s="108"/>
      <c r="G515" s="74"/>
      <c r="H515" s="165"/>
    </row>
    <row r="516" spans="1:12">
      <c r="A516" s="826"/>
      <c r="B516" s="491"/>
      <c r="C516" s="78"/>
      <c r="D516" s="79"/>
      <c r="E516" s="322" t="s">
        <v>15656</v>
      </c>
      <c r="F516" s="2789">
        <f>F390</f>
        <v>93431.92</v>
      </c>
      <c r="G516" s="74"/>
      <c r="H516" s="165"/>
    </row>
    <row r="517" spans="1:12">
      <c r="A517" s="826"/>
      <c r="B517" s="491"/>
      <c r="C517" s="78"/>
      <c r="D517" s="79"/>
      <c r="E517" s="322"/>
      <c r="F517" s="133"/>
      <c r="G517" s="74"/>
      <c r="H517" s="165"/>
    </row>
    <row r="518" spans="1:12" ht="26.4">
      <c r="A518" s="826"/>
      <c r="B518" s="491"/>
      <c r="C518" s="78"/>
      <c r="D518" s="79"/>
      <c r="E518" s="322" t="s">
        <v>15657</v>
      </c>
      <c r="F518" s="2378">
        <f>F391</f>
        <v>347565.33</v>
      </c>
      <c r="G518" s="74"/>
      <c r="H518" s="165"/>
    </row>
    <row r="519" spans="1:12">
      <c r="A519" s="826"/>
      <c r="B519" s="491"/>
      <c r="C519" s="78"/>
      <c r="D519" s="79"/>
      <c r="E519" s="322"/>
      <c r="F519" s="108"/>
      <c r="G519" s="74"/>
      <c r="H519" s="165"/>
    </row>
    <row r="520" spans="1:12" ht="26.4">
      <c r="A520" s="826"/>
      <c r="B520" s="491"/>
      <c r="C520" s="78"/>
      <c r="D520" s="79"/>
      <c r="E520" s="322" t="s">
        <v>15658</v>
      </c>
      <c r="F520" s="2378">
        <f>F394</f>
        <v>8383.61</v>
      </c>
      <c r="G520" s="74"/>
      <c r="H520" s="165"/>
    </row>
    <row r="521" spans="1:12">
      <c r="A521" s="826"/>
      <c r="B521" s="491"/>
      <c r="C521" s="78"/>
      <c r="D521" s="79"/>
      <c r="E521" s="322"/>
      <c r="F521" s="108"/>
      <c r="G521" s="74"/>
      <c r="H521" s="165"/>
    </row>
    <row r="522" spans="1:12" ht="26.4">
      <c r="A522" s="826"/>
      <c r="B522" s="491"/>
      <c r="C522" s="78"/>
      <c r="D522" s="79"/>
      <c r="E522" s="322" t="s">
        <v>15659</v>
      </c>
      <c r="F522" s="108">
        <f>F395</f>
        <v>15788.33</v>
      </c>
      <c r="G522" s="74"/>
      <c r="H522" s="165"/>
    </row>
    <row r="523" spans="1:12" s="127" customFormat="1">
      <c r="A523" s="826"/>
      <c r="B523" s="491"/>
      <c r="C523" s="78"/>
      <c r="D523" s="79"/>
      <c r="E523" s="909" t="s">
        <v>101</v>
      </c>
      <c r="F523" s="2777">
        <f>F514+F516+F518+F520+F522</f>
        <v>537000.93999999994</v>
      </c>
      <c r="G523" s="74"/>
      <c r="H523" s="165"/>
      <c r="I523"/>
      <c r="J523"/>
      <c r="K523"/>
      <c r="L523"/>
    </row>
    <row r="524" spans="1:12">
      <c r="A524" s="826"/>
      <c r="B524" s="491"/>
      <c r="C524" s="78"/>
      <c r="D524" s="79"/>
      <c r="E524" s="1065"/>
      <c r="F524" s="108"/>
      <c r="G524" s="74"/>
      <c r="H524" s="165"/>
    </row>
    <row r="525" spans="1:12">
      <c r="A525" s="123"/>
      <c r="B525" s="35" t="s">
        <v>1778</v>
      </c>
      <c r="C525" s="35"/>
      <c r="D525" s="120"/>
      <c r="E525" s="53" t="s">
        <v>1779</v>
      </c>
      <c r="F525" s="129"/>
      <c r="G525" s="126"/>
      <c r="H525" s="43"/>
    </row>
    <row r="526" spans="1:12">
      <c r="A526" s="826"/>
      <c r="B526" s="491"/>
      <c r="C526" s="78"/>
      <c r="D526" s="79"/>
      <c r="E526" s="1065"/>
      <c r="F526" s="108"/>
      <c r="G526" s="74"/>
      <c r="H526" s="165"/>
    </row>
    <row r="527" spans="1:12">
      <c r="A527" s="34">
        <f>MAX(A$1:A526)+1</f>
        <v>58</v>
      </c>
      <c r="B527" s="44"/>
      <c r="C527" s="36" t="s">
        <v>13741</v>
      </c>
      <c r="D527" s="37"/>
      <c r="E527" s="38" t="s">
        <v>13742</v>
      </c>
      <c r="F527" s="39"/>
      <c r="G527" s="40" t="s">
        <v>19</v>
      </c>
      <c r="H527" s="76">
        <v>168.66000000000003</v>
      </c>
    </row>
    <row r="528" spans="1:12" ht="26.4">
      <c r="A528" s="826"/>
      <c r="B528" s="491"/>
      <c r="C528" s="78"/>
      <c r="D528" s="79"/>
      <c r="E528" s="1065" t="s">
        <v>15660</v>
      </c>
      <c r="F528" s="108">
        <v>33.96</v>
      </c>
      <c r="G528" s="74"/>
      <c r="H528" s="165"/>
    </row>
    <row r="529" spans="1:8">
      <c r="A529" s="826"/>
      <c r="B529" s="491"/>
      <c r="C529" s="78"/>
      <c r="D529" s="79"/>
      <c r="E529" s="1065" t="s">
        <v>15661</v>
      </c>
      <c r="F529" s="108"/>
      <c r="G529" s="74"/>
      <c r="H529" s="165"/>
    </row>
    <row r="530" spans="1:8">
      <c r="A530" s="826"/>
      <c r="B530" s="491"/>
      <c r="C530" s="78"/>
      <c r="D530" s="79"/>
      <c r="E530" s="1065" t="s">
        <v>15662</v>
      </c>
      <c r="F530" s="108"/>
      <c r="G530" s="74"/>
      <c r="H530" s="165"/>
    </row>
    <row r="531" spans="1:8">
      <c r="A531" s="826"/>
      <c r="B531" s="491"/>
      <c r="C531" s="78"/>
      <c r="D531" s="79"/>
      <c r="E531" s="1065"/>
      <c r="F531" s="108"/>
      <c r="G531" s="74"/>
      <c r="H531" s="165"/>
    </row>
    <row r="532" spans="1:8" ht="26.4">
      <c r="A532" s="826"/>
      <c r="B532" s="491"/>
      <c r="C532" s="78"/>
      <c r="D532" s="79"/>
      <c r="E532" s="1065" t="s">
        <v>15663</v>
      </c>
      <c r="F532" s="108">
        <v>69.12</v>
      </c>
      <c r="G532" s="74"/>
      <c r="H532" s="165"/>
    </row>
    <row r="533" spans="1:8">
      <c r="A533" s="826"/>
      <c r="B533" s="491"/>
      <c r="C533" s="78"/>
      <c r="D533" s="79"/>
      <c r="E533" s="1065" t="s">
        <v>15661</v>
      </c>
      <c r="F533" s="108"/>
      <c r="G533" s="74"/>
      <c r="H533" s="165"/>
    </row>
    <row r="534" spans="1:8">
      <c r="A534" s="826"/>
      <c r="B534" s="491"/>
      <c r="C534" s="78"/>
      <c r="D534" s="79"/>
      <c r="E534" s="1065"/>
      <c r="F534" s="108"/>
      <c r="G534" s="74"/>
      <c r="H534" s="165"/>
    </row>
    <row r="535" spans="1:8" ht="26.4">
      <c r="A535" s="826"/>
      <c r="B535" s="491"/>
      <c r="C535" s="78"/>
      <c r="D535" s="79"/>
      <c r="E535" s="1065" t="s">
        <v>15664</v>
      </c>
      <c r="F535" s="214">
        <v>65.58</v>
      </c>
      <c r="G535" s="74"/>
      <c r="H535" s="165"/>
    </row>
    <row r="536" spans="1:8">
      <c r="A536" s="826"/>
      <c r="B536" s="491"/>
      <c r="C536" s="78"/>
      <c r="D536" s="79"/>
      <c r="E536" s="1065" t="s">
        <v>15661</v>
      </c>
      <c r="F536" s="108"/>
      <c r="G536" s="74"/>
      <c r="H536" s="165"/>
    </row>
    <row r="537" spans="1:8">
      <c r="A537" s="826"/>
      <c r="B537" s="491"/>
      <c r="C537" s="78"/>
      <c r="D537" s="79"/>
      <c r="E537" s="1065" t="s">
        <v>15665</v>
      </c>
      <c r="F537" s="108"/>
      <c r="G537" s="74"/>
      <c r="H537" s="165"/>
    </row>
    <row r="538" spans="1:8">
      <c r="A538" s="826"/>
      <c r="B538" s="491"/>
      <c r="C538" s="78"/>
      <c r="D538" s="79"/>
      <c r="E538" s="1065"/>
      <c r="F538" s="108">
        <f>SUM(F528:F535)</f>
        <v>168.66000000000003</v>
      </c>
      <c r="G538" s="74"/>
      <c r="H538" s="165"/>
    </row>
    <row r="539" spans="1:8">
      <c r="A539" s="826"/>
      <c r="B539" s="491"/>
      <c r="C539" s="78"/>
      <c r="D539" s="79"/>
      <c r="E539" s="1065"/>
      <c r="F539" s="108"/>
      <c r="G539" s="74"/>
      <c r="H539" s="165"/>
    </row>
    <row r="540" spans="1:8" ht="26.4">
      <c r="A540" s="34">
        <f>MAX(A$1:A539)+1</f>
        <v>59</v>
      </c>
      <c r="B540" s="44"/>
      <c r="C540" s="36" t="s">
        <v>5681</v>
      </c>
      <c r="D540" s="37"/>
      <c r="E540" s="38" t="s">
        <v>5682</v>
      </c>
      <c r="F540" s="39"/>
      <c r="G540" s="40" t="s">
        <v>39</v>
      </c>
      <c r="H540" s="76">
        <v>4.8900000000000006</v>
      </c>
    </row>
    <row r="541" spans="1:8" ht="26.4">
      <c r="A541" s="84"/>
      <c r="B541" s="85"/>
      <c r="C541" s="78"/>
      <c r="D541" s="79" t="s">
        <v>5683</v>
      </c>
      <c r="E541" s="83" t="s">
        <v>5684</v>
      </c>
      <c r="F541" s="73"/>
      <c r="G541" s="74" t="s">
        <v>39</v>
      </c>
      <c r="H541" s="97">
        <v>4.8900000000000006</v>
      </c>
    </row>
    <row r="542" spans="1:8">
      <c r="A542" s="84"/>
      <c r="B542" s="85"/>
      <c r="C542" s="78"/>
      <c r="D542" s="79"/>
      <c r="E542" s="98" t="s">
        <v>15666</v>
      </c>
      <c r="F542" s="73"/>
      <c r="G542" s="74"/>
      <c r="H542" s="43"/>
    </row>
    <row r="543" spans="1:8">
      <c r="A543" s="84"/>
      <c r="B543" s="85"/>
      <c r="C543" s="78"/>
      <c r="D543" s="79"/>
      <c r="E543" s="77" t="s">
        <v>15667</v>
      </c>
      <c r="F543" s="80">
        <f>0.3*2.2</f>
        <v>0.66</v>
      </c>
      <c r="G543" s="74"/>
      <c r="H543" s="43"/>
    </row>
    <row r="544" spans="1:8">
      <c r="A544" s="84"/>
      <c r="B544" s="85"/>
      <c r="C544" s="78"/>
      <c r="D544" s="79"/>
      <c r="E544" s="77" t="s">
        <v>15668</v>
      </c>
      <c r="F544" s="80">
        <f>0.3*2.5*3</f>
        <v>2.25</v>
      </c>
      <c r="G544" s="74"/>
      <c r="H544" s="43"/>
    </row>
    <row r="545" spans="1:8">
      <c r="A545" s="826"/>
      <c r="B545" s="491"/>
      <c r="C545" s="78"/>
      <c r="D545" s="79"/>
      <c r="E545" s="1065" t="s">
        <v>15669</v>
      </c>
      <c r="F545" s="214">
        <f>0.3*2.2*3</f>
        <v>1.98</v>
      </c>
      <c r="G545" s="74"/>
      <c r="H545" s="165"/>
    </row>
    <row r="546" spans="1:8">
      <c r="A546" s="826"/>
      <c r="B546" s="491"/>
      <c r="C546" s="78"/>
      <c r="D546" s="79"/>
      <c r="E546" s="1065"/>
      <c r="F546" s="108">
        <f>SUM(F543:F545)</f>
        <v>4.8900000000000006</v>
      </c>
      <c r="G546" s="74"/>
      <c r="H546" s="165"/>
    </row>
    <row r="547" spans="1:8">
      <c r="A547" s="826"/>
      <c r="B547" s="491"/>
      <c r="C547" s="78"/>
      <c r="D547" s="79"/>
      <c r="E547" s="1065"/>
      <c r="F547" s="108"/>
      <c r="G547" s="74"/>
      <c r="H547" s="165"/>
    </row>
    <row r="548" spans="1:8" ht="26.4">
      <c r="A548" s="416"/>
      <c r="B548" s="2399" t="s">
        <v>1321</v>
      </c>
      <c r="C548" s="2399"/>
      <c r="D548" s="2400"/>
      <c r="E548" s="2401" t="s">
        <v>1322</v>
      </c>
      <c r="F548" s="460"/>
      <c r="G548" s="434"/>
      <c r="H548" s="446"/>
    </row>
    <row r="549" spans="1:8">
      <c r="A549" s="416"/>
      <c r="B549" s="417"/>
      <c r="C549" s="417"/>
      <c r="D549" s="418"/>
      <c r="E549" s="432"/>
      <c r="F549" s="420"/>
      <c r="G549" s="421"/>
      <c r="H549" s="422"/>
    </row>
    <row r="550" spans="1:8" ht="26.4">
      <c r="A550" s="423">
        <f>MAX(A$1:A549)+1</f>
        <v>60</v>
      </c>
      <c r="B550" s="417"/>
      <c r="C550" s="424" t="s">
        <v>1323</v>
      </c>
      <c r="D550" s="425"/>
      <c r="E550" s="426" t="s">
        <v>1324</v>
      </c>
      <c r="F550" s="427"/>
      <c r="G550" s="428" t="s">
        <v>39</v>
      </c>
      <c r="H550" s="429">
        <v>15680.23</v>
      </c>
    </row>
    <row r="551" spans="1:8" ht="26.4">
      <c r="A551" s="416"/>
      <c r="B551" s="417"/>
      <c r="C551" s="430"/>
      <c r="D551" s="431" t="s">
        <v>1325</v>
      </c>
      <c r="E551" s="432" t="s">
        <v>1326</v>
      </c>
      <c r="F551" s="433"/>
      <c r="G551" s="434" t="s">
        <v>39</v>
      </c>
      <c r="H551" s="435">
        <v>13062.88</v>
      </c>
    </row>
    <row r="552" spans="1:8" ht="26.4">
      <c r="A552" s="416"/>
      <c r="B552" s="417"/>
      <c r="C552" s="430"/>
      <c r="D552" s="431"/>
      <c r="E552" s="451" t="s">
        <v>1327</v>
      </c>
      <c r="F552" s="433"/>
      <c r="G552" s="434"/>
      <c r="H552" s="422"/>
    </row>
    <row r="553" spans="1:8">
      <c r="A553" s="416"/>
      <c r="B553" s="417"/>
      <c r="C553" s="430"/>
      <c r="D553" s="431"/>
      <c r="E553" s="2603" t="s">
        <v>15670</v>
      </c>
      <c r="F553" s="433"/>
      <c r="G553" s="434"/>
      <c r="H553" s="422"/>
    </row>
    <row r="554" spans="1:8">
      <c r="A554" s="416"/>
      <c r="B554" s="417"/>
      <c r="C554" s="430"/>
      <c r="D554" s="431"/>
      <c r="E554" s="485" t="s">
        <v>15671</v>
      </c>
      <c r="F554" s="438">
        <f>50628.9*0.25</f>
        <v>12657.225</v>
      </c>
      <c r="G554" s="434"/>
      <c r="H554" s="422"/>
    </row>
    <row r="555" spans="1:8">
      <c r="A555" s="416"/>
      <c r="B555" s="417"/>
      <c r="C555" s="430"/>
      <c r="D555" s="431"/>
      <c r="E555" s="485" t="s">
        <v>15672</v>
      </c>
      <c r="F555" s="438">
        <f>1528.5*0.25*1/2</f>
        <v>191.0625</v>
      </c>
      <c r="G555" s="434"/>
      <c r="H555" s="422"/>
    </row>
    <row r="556" spans="1:8">
      <c r="A556" s="416"/>
      <c r="B556" s="417"/>
      <c r="C556" s="430"/>
      <c r="D556" s="431"/>
      <c r="E556" s="485" t="s">
        <v>15673</v>
      </c>
      <c r="F556" s="439">
        <f>40*0.25*2/3</f>
        <v>6.666666666666667</v>
      </c>
      <c r="G556" s="434"/>
      <c r="H556" s="422"/>
    </row>
    <row r="557" spans="1:8">
      <c r="A557" s="416"/>
      <c r="B557" s="417"/>
      <c r="C557" s="430"/>
      <c r="D557" s="431"/>
      <c r="E557" s="485"/>
      <c r="F557" s="438">
        <f>SUM(F554:F556)</f>
        <v>12854.954166666666</v>
      </c>
      <c r="G557" s="434"/>
      <c r="H557" s="422"/>
    </row>
    <row r="558" spans="1:8">
      <c r="A558" s="416"/>
      <c r="B558" s="417"/>
      <c r="C558" s="430"/>
      <c r="D558" s="431"/>
      <c r="E558" s="2603" t="s">
        <v>15674</v>
      </c>
      <c r="F558" s="438"/>
      <c r="G558" s="434"/>
      <c r="H558" s="422"/>
    </row>
    <row r="559" spans="1:8">
      <c r="A559" s="416"/>
      <c r="B559" s="417"/>
      <c r="C559" s="430"/>
      <c r="D559" s="431"/>
      <c r="E559" s="485" t="s">
        <v>15675</v>
      </c>
      <c r="F559" s="438">
        <f>803.2*0.25</f>
        <v>200.8</v>
      </c>
      <c r="G559" s="434"/>
      <c r="H559" s="422"/>
    </row>
    <row r="560" spans="1:8">
      <c r="A560" s="416"/>
      <c r="B560" s="417"/>
      <c r="C560" s="430"/>
      <c r="D560" s="431"/>
      <c r="E560" s="485" t="s">
        <v>15676</v>
      </c>
      <c r="F560" s="439">
        <f>57*0.25*1/2</f>
        <v>7.125</v>
      </c>
      <c r="G560" s="434"/>
      <c r="H560" s="422"/>
    </row>
    <row r="561" spans="1:8">
      <c r="A561" s="416"/>
      <c r="B561" s="417"/>
      <c r="C561" s="430"/>
      <c r="D561" s="431"/>
      <c r="E561" s="485"/>
      <c r="F561" s="438">
        <f>SUM(F559:F560)</f>
        <v>207.92500000000001</v>
      </c>
      <c r="G561" s="434"/>
      <c r="H561" s="422"/>
    </row>
    <row r="562" spans="1:8">
      <c r="A562" s="416"/>
      <c r="B562" s="417"/>
      <c r="C562" s="430"/>
      <c r="D562" s="431"/>
      <c r="E562" s="2604" t="s">
        <v>1378</v>
      </c>
      <c r="F562" s="450">
        <f>F557+F561</f>
        <v>13062.879166666666</v>
      </c>
      <c r="G562" s="434"/>
      <c r="H562" s="422"/>
    </row>
    <row r="563" spans="1:8">
      <c r="A563" s="416"/>
      <c r="B563" s="417"/>
      <c r="C563" s="430"/>
      <c r="D563" s="431"/>
      <c r="E563" s="486" t="s">
        <v>1330</v>
      </c>
      <c r="F563" s="433"/>
      <c r="G563" s="434"/>
      <c r="H563" s="422"/>
    </row>
    <row r="564" spans="1:8" ht="26.4">
      <c r="A564" s="416"/>
      <c r="B564" s="417"/>
      <c r="C564" s="430"/>
      <c r="D564" s="431" t="s">
        <v>1331</v>
      </c>
      <c r="E564" s="432" t="s">
        <v>1332</v>
      </c>
      <c r="F564" s="433"/>
      <c r="G564" s="434" t="s">
        <v>39</v>
      </c>
      <c r="H564" s="435">
        <v>1173.43</v>
      </c>
    </row>
    <row r="565" spans="1:8" ht="26.4">
      <c r="A565" s="416"/>
      <c r="B565" s="417"/>
      <c r="C565" s="430"/>
      <c r="D565" s="431"/>
      <c r="E565" s="451" t="s">
        <v>1327</v>
      </c>
      <c r="F565" s="433"/>
      <c r="G565" s="434"/>
      <c r="H565" s="435"/>
    </row>
    <row r="566" spans="1:8">
      <c r="A566" s="416"/>
      <c r="B566" s="417"/>
      <c r="C566" s="430"/>
      <c r="D566" s="431"/>
      <c r="E566" s="2603" t="s">
        <v>15670</v>
      </c>
      <c r="F566" s="433"/>
      <c r="G566" s="434"/>
      <c r="H566" s="435"/>
    </row>
    <row r="567" spans="1:8">
      <c r="A567" s="416"/>
      <c r="B567" s="417"/>
      <c r="C567" s="430"/>
      <c r="D567" s="431"/>
      <c r="E567" s="485" t="s">
        <v>15677</v>
      </c>
      <c r="F567" s="438">
        <f>173.3*0.125</f>
        <v>21.662500000000001</v>
      </c>
      <c r="G567" s="434"/>
      <c r="H567" s="435"/>
    </row>
    <row r="568" spans="1:8">
      <c r="A568" s="416"/>
      <c r="B568" s="417"/>
      <c r="C568" s="430"/>
      <c r="D568" s="431"/>
      <c r="E568" s="485" t="s">
        <v>15678</v>
      </c>
      <c r="F568" s="438">
        <f>198.3*0.125*1/2</f>
        <v>12.393750000000001</v>
      </c>
      <c r="G568" s="434"/>
      <c r="H568" s="435"/>
    </row>
    <row r="569" spans="1:8">
      <c r="A569" s="416"/>
      <c r="B569" s="417"/>
      <c r="C569" s="430"/>
      <c r="D569" s="431"/>
      <c r="E569" s="485" t="s">
        <v>15679</v>
      </c>
      <c r="F569" s="438">
        <f>514.2*0.125*2/3</f>
        <v>42.85</v>
      </c>
      <c r="G569" s="434"/>
      <c r="H569" s="435"/>
    </row>
    <row r="570" spans="1:8">
      <c r="A570" s="416"/>
      <c r="B570" s="417"/>
      <c r="C570" s="430"/>
      <c r="D570" s="431"/>
      <c r="E570" s="485" t="s">
        <v>15680</v>
      </c>
      <c r="F570" s="439">
        <f>23497.3*1/3*0.125</f>
        <v>979.05416666666667</v>
      </c>
      <c r="G570" s="434"/>
      <c r="H570" s="435"/>
    </row>
    <row r="571" spans="1:8">
      <c r="A571" s="416"/>
      <c r="B571" s="417"/>
      <c r="C571" s="430"/>
      <c r="D571" s="431"/>
      <c r="E571" s="485"/>
      <c r="F571" s="438">
        <f>SUM(F567:F570)</f>
        <v>1055.9604166666668</v>
      </c>
      <c r="G571" s="434"/>
      <c r="H571" s="435"/>
    </row>
    <row r="572" spans="1:8">
      <c r="A572" s="416"/>
      <c r="B572" s="417"/>
      <c r="C572" s="430"/>
      <c r="D572" s="431"/>
      <c r="E572" s="2603" t="s">
        <v>15674</v>
      </c>
      <c r="F572" s="438"/>
      <c r="G572" s="434"/>
      <c r="H572" s="435"/>
    </row>
    <row r="573" spans="1:8">
      <c r="A573" s="416"/>
      <c r="B573" s="417"/>
      <c r="C573" s="430"/>
      <c r="D573" s="431"/>
      <c r="E573" s="485" t="s">
        <v>15681</v>
      </c>
      <c r="F573" s="438">
        <f>824.1*0.125</f>
        <v>103.0125</v>
      </c>
      <c r="G573" s="434"/>
      <c r="H573" s="435"/>
    </row>
    <row r="574" spans="1:8">
      <c r="A574" s="416"/>
      <c r="B574" s="417"/>
      <c r="C574" s="430"/>
      <c r="D574" s="431"/>
      <c r="E574" s="485" t="s">
        <v>15682</v>
      </c>
      <c r="F574" s="438">
        <f>45.1*0.125*1/2</f>
        <v>2.8187500000000001</v>
      </c>
      <c r="G574" s="434"/>
      <c r="H574" s="435"/>
    </row>
    <row r="575" spans="1:8">
      <c r="A575" s="416"/>
      <c r="B575" s="417"/>
      <c r="C575" s="430"/>
      <c r="D575" s="431"/>
      <c r="E575" s="485" t="s">
        <v>15683</v>
      </c>
      <c r="F575" s="438">
        <f>139.6*0.125*2/3</f>
        <v>11.633333333333333</v>
      </c>
      <c r="G575" s="434"/>
      <c r="H575" s="435"/>
    </row>
    <row r="576" spans="1:8">
      <c r="A576" s="416"/>
      <c r="B576" s="417"/>
      <c r="C576" s="430"/>
      <c r="D576" s="431"/>
      <c r="E576" s="485"/>
      <c r="F576" s="438">
        <f>SUM(F573:F575)</f>
        <v>117.46458333333334</v>
      </c>
      <c r="G576" s="434"/>
      <c r="H576" s="435"/>
    </row>
    <row r="577" spans="1:8">
      <c r="A577" s="416"/>
      <c r="B577" s="417"/>
      <c r="C577" s="430"/>
      <c r="D577" s="431"/>
      <c r="E577" s="2604" t="s">
        <v>1378</v>
      </c>
      <c r="F577" s="450">
        <f>F571+F576</f>
        <v>1173.4250000000002</v>
      </c>
      <c r="G577" s="434"/>
      <c r="H577" s="435"/>
    </row>
    <row r="578" spans="1:8">
      <c r="A578" s="416"/>
      <c r="B578" s="417"/>
      <c r="C578" s="430"/>
      <c r="D578" s="431"/>
      <c r="E578" s="486" t="s">
        <v>1330</v>
      </c>
      <c r="F578" s="433"/>
      <c r="G578" s="434"/>
      <c r="H578" s="435"/>
    </row>
    <row r="579" spans="1:8" ht="26.4">
      <c r="A579" s="416"/>
      <c r="B579" s="417"/>
      <c r="C579" s="430"/>
      <c r="D579" s="431" t="s">
        <v>1338</v>
      </c>
      <c r="E579" s="432" t="s">
        <v>1339</v>
      </c>
      <c r="F579" s="433"/>
      <c r="G579" s="434" t="s">
        <v>39</v>
      </c>
      <c r="H579" s="435">
        <v>1443.92</v>
      </c>
    </row>
    <row r="580" spans="1:8" ht="26.4">
      <c r="A580" s="416"/>
      <c r="B580" s="417"/>
      <c r="C580" s="430"/>
      <c r="D580" s="431"/>
      <c r="E580" s="451" t="s">
        <v>1327</v>
      </c>
      <c r="F580" s="433"/>
      <c r="G580" s="434"/>
      <c r="H580" s="435"/>
    </row>
    <row r="581" spans="1:8">
      <c r="A581" s="416"/>
      <c r="B581" s="417"/>
      <c r="C581" s="430"/>
      <c r="D581" s="431"/>
      <c r="E581" s="2603" t="s">
        <v>15670</v>
      </c>
      <c r="F581" s="433"/>
      <c r="G581" s="434"/>
      <c r="H581" s="435"/>
    </row>
    <row r="582" spans="1:8">
      <c r="A582" s="416"/>
      <c r="B582" s="417"/>
      <c r="C582" s="430"/>
      <c r="D582" s="431"/>
      <c r="E582" s="485" t="s">
        <v>15684</v>
      </c>
      <c r="F582" s="438">
        <f>13.9*0.5</f>
        <v>6.95</v>
      </c>
      <c r="G582" s="434"/>
      <c r="H582" s="435"/>
    </row>
    <row r="583" spans="1:8" ht="26.4">
      <c r="A583" s="416"/>
      <c r="B583" s="417"/>
      <c r="C583" s="430"/>
      <c r="D583" s="431"/>
      <c r="E583" s="485" t="s">
        <v>15685</v>
      </c>
      <c r="F583" s="438">
        <f>3.5*0.5*2/3</f>
        <v>1.1666666666666667</v>
      </c>
      <c r="G583" s="434"/>
      <c r="H583" s="435"/>
    </row>
    <row r="584" spans="1:8">
      <c r="A584" s="416"/>
      <c r="B584" s="417"/>
      <c r="C584" s="430"/>
      <c r="D584" s="431"/>
      <c r="E584" s="485" t="s">
        <v>15686</v>
      </c>
      <c r="F584" s="441">
        <f>2193.1*1/2</f>
        <v>1096.55</v>
      </c>
      <c r="G584" s="434"/>
      <c r="H584" s="435"/>
    </row>
    <row r="585" spans="1:8">
      <c r="A585" s="416"/>
      <c r="B585" s="417"/>
      <c r="C585" s="430"/>
      <c r="D585" s="431"/>
      <c r="E585" s="485" t="s">
        <v>15687</v>
      </c>
      <c r="F585" s="441">
        <f>30*1.2+7*1.5+6*1.7</f>
        <v>56.7</v>
      </c>
      <c r="G585" s="434"/>
      <c r="H585" s="435"/>
    </row>
    <row r="586" spans="1:8">
      <c r="A586" s="416"/>
      <c r="B586" s="417"/>
      <c r="C586" s="430"/>
      <c r="D586" s="431"/>
      <c r="E586" s="485" t="s">
        <v>15688</v>
      </c>
      <c r="F586" s="442">
        <f>10*4.2</f>
        <v>42</v>
      </c>
      <c r="G586" s="434"/>
      <c r="H586" s="435"/>
    </row>
    <row r="587" spans="1:8">
      <c r="A587" s="416"/>
      <c r="B587" s="417"/>
      <c r="C587" s="417"/>
      <c r="D587" s="418"/>
      <c r="E587" s="432"/>
      <c r="F587" s="443">
        <f>SUM(F582:F586)</f>
        <v>1203.3666666666666</v>
      </c>
      <c r="G587" s="421"/>
      <c r="H587" s="422"/>
    </row>
    <row r="588" spans="1:8">
      <c r="A588" s="416"/>
      <c r="B588" s="417"/>
      <c r="C588" s="417"/>
      <c r="D588" s="418"/>
      <c r="E588" s="2603" t="s">
        <v>15674</v>
      </c>
      <c r="F588" s="443"/>
      <c r="G588" s="421"/>
      <c r="H588" s="422"/>
    </row>
    <row r="589" spans="1:8">
      <c r="A589" s="416"/>
      <c r="B589" s="417"/>
      <c r="C589" s="417"/>
      <c r="D589" s="418"/>
      <c r="E589" s="485" t="s">
        <v>15689</v>
      </c>
      <c r="F589" s="441">
        <f>392.7*1/2</f>
        <v>196.35</v>
      </c>
      <c r="G589" s="421"/>
      <c r="H589" s="422"/>
    </row>
    <row r="590" spans="1:8">
      <c r="A590" s="416"/>
      <c r="B590" s="417"/>
      <c r="C590" s="417"/>
      <c r="D590" s="418"/>
      <c r="E590" s="485" t="s">
        <v>15690</v>
      </c>
      <c r="F590" s="472">
        <f>11*1.1+8*1.2+15*1.5</f>
        <v>44.2</v>
      </c>
      <c r="G590" s="421"/>
      <c r="H590" s="422"/>
    </row>
    <row r="591" spans="1:8">
      <c r="A591" s="416"/>
      <c r="B591" s="417"/>
      <c r="C591" s="417"/>
      <c r="D591" s="418"/>
      <c r="E591" s="432"/>
      <c r="F591" s="443">
        <f>SUM(F589:F590)</f>
        <v>240.55</v>
      </c>
      <c r="G591" s="421"/>
      <c r="H591" s="422"/>
    </row>
    <row r="592" spans="1:8">
      <c r="A592" s="416"/>
      <c r="B592" s="417"/>
      <c r="C592" s="417"/>
      <c r="D592" s="418"/>
      <c r="E592" s="2604" t="s">
        <v>1378</v>
      </c>
      <c r="F592" s="450">
        <f>F587+F591</f>
        <v>1443.9166666666665</v>
      </c>
      <c r="G592" s="421"/>
      <c r="H592" s="422"/>
    </row>
    <row r="593" spans="1:12">
      <c r="A593" s="416"/>
      <c r="B593" s="417"/>
      <c r="C593" s="417"/>
      <c r="D593" s="418"/>
      <c r="E593" s="486" t="s">
        <v>1330</v>
      </c>
      <c r="F593" s="433"/>
      <c r="G593" s="421"/>
      <c r="H593" s="422"/>
    </row>
    <row r="594" spans="1:12">
      <c r="A594" s="416"/>
      <c r="B594" s="417"/>
      <c r="C594" s="417"/>
      <c r="D594" s="418"/>
      <c r="E594" s="432"/>
      <c r="F594" s="420"/>
      <c r="G594" s="421"/>
      <c r="H594" s="422"/>
    </row>
    <row r="595" spans="1:12" ht="26.4">
      <c r="A595" s="423">
        <f>MAX(A$1:A594)+1</f>
        <v>61</v>
      </c>
      <c r="B595" s="417"/>
      <c r="C595" s="424" t="s">
        <v>1492</v>
      </c>
      <c r="D595" s="425"/>
      <c r="E595" s="426" t="s">
        <v>1493</v>
      </c>
      <c r="F595" s="427"/>
      <c r="G595" s="428" t="s">
        <v>64</v>
      </c>
      <c r="H595" s="2605">
        <v>1328</v>
      </c>
    </row>
    <row r="596" spans="1:12" ht="26.4">
      <c r="A596" s="416"/>
      <c r="B596" s="417"/>
      <c r="C596" s="2606"/>
      <c r="D596" s="431" t="s">
        <v>15691</v>
      </c>
      <c r="E596" s="432" t="s">
        <v>15692</v>
      </c>
      <c r="F596" s="420"/>
      <c r="G596" s="2607" t="s">
        <v>64</v>
      </c>
      <c r="H596" s="435">
        <v>1328</v>
      </c>
    </row>
    <row r="597" spans="1:12">
      <c r="A597" s="416"/>
      <c r="B597" s="417"/>
      <c r="C597" s="2606"/>
      <c r="D597" s="425"/>
      <c r="E597" s="486" t="s">
        <v>16400</v>
      </c>
      <c r="F597" s="2608">
        <v>1328</v>
      </c>
      <c r="G597" s="2609"/>
      <c r="H597" s="2605"/>
    </row>
    <row r="598" spans="1:12">
      <c r="A598" s="826"/>
      <c r="B598" s="491"/>
      <c r="C598" s="78"/>
      <c r="D598" s="79"/>
      <c r="E598" s="1065"/>
      <c r="F598" s="108"/>
      <c r="G598" s="74"/>
      <c r="H598" s="165"/>
    </row>
    <row r="599" spans="1:12" ht="26.4">
      <c r="A599" s="826"/>
      <c r="B599" s="35" t="s">
        <v>1040</v>
      </c>
      <c r="C599" s="35"/>
      <c r="D599" s="120"/>
      <c r="E599" s="53" t="s">
        <v>1041</v>
      </c>
      <c r="F599" s="2342"/>
      <c r="G599" s="126"/>
      <c r="H599" s="165"/>
    </row>
    <row r="600" spans="1:12" s="474" customFormat="1">
      <c r="A600" s="826"/>
      <c r="B600" s="35"/>
      <c r="C600" s="35"/>
      <c r="D600" s="120"/>
      <c r="E600" s="53"/>
      <c r="F600" s="2342"/>
      <c r="G600" s="126"/>
      <c r="H600" s="165"/>
      <c r="I600"/>
      <c r="J600"/>
      <c r="K600"/>
      <c r="L600"/>
    </row>
    <row r="601" spans="1:12">
      <c r="A601" s="34">
        <f>MAX(A$1:A600)+1</f>
        <v>62</v>
      </c>
      <c r="B601" s="44"/>
      <c r="C601" s="36" t="s">
        <v>1670</v>
      </c>
      <c r="D601" s="37"/>
      <c r="E601" s="38" t="s">
        <v>1671</v>
      </c>
      <c r="F601" s="39"/>
      <c r="G601" s="40" t="s">
        <v>68</v>
      </c>
      <c r="H601" s="45">
        <v>13259</v>
      </c>
    </row>
    <row r="602" spans="1:12" ht="27">
      <c r="A602" s="473"/>
      <c r="B602" s="285"/>
      <c r="C602" s="78"/>
      <c r="D602" s="79" t="s">
        <v>1672</v>
      </c>
      <c r="E602" s="73" t="s">
        <v>1673</v>
      </c>
      <c r="F602" s="73"/>
      <c r="G602" s="74" t="s">
        <v>68</v>
      </c>
      <c r="H602" s="86">
        <v>13259</v>
      </c>
    </row>
    <row r="603" spans="1:12" ht="26.4">
      <c r="A603" s="423"/>
      <c r="B603" s="35"/>
      <c r="C603" s="35"/>
      <c r="D603" s="120"/>
      <c r="E603" s="77" t="s">
        <v>15693</v>
      </c>
      <c r="F603" s="461">
        <v>13259</v>
      </c>
      <c r="G603" s="434"/>
      <c r="H603" s="446"/>
    </row>
    <row r="604" spans="1:12" ht="26.4">
      <c r="A604" s="423"/>
      <c r="B604" s="35"/>
      <c r="C604" s="35"/>
      <c r="D604" s="120"/>
      <c r="E604" s="77" t="s">
        <v>15694</v>
      </c>
      <c r="F604" s="460"/>
      <c r="G604" s="434"/>
      <c r="H604" s="446"/>
    </row>
    <row r="605" spans="1:12">
      <c r="A605" s="423"/>
      <c r="B605" s="35"/>
      <c r="C605" s="35"/>
      <c r="D605" s="120"/>
      <c r="E605" s="77"/>
      <c r="F605" s="460"/>
      <c r="G605" s="434"/>
      <c r="H605" s="446"/>
    </row>
    <row r="606" spans="1:12" ht="26.4">
      <c r="A606" s="34">
        <f>MAX(A$1:A605)+1</f>
        <v>63</v>
      </c>
      <c r="B606" s="44"/>
      <c r="C606" s="36" t="s">
        <v>1048</v>
      </c>
      <c r="D606" s="37"/>
      <c r="E606" s="38" t="s">
        <v>15984</v>
      </c>
      <c r="F606" s="39"/>
      <c r="G606" s="40" t="s">
        <v>68</v>
      </c>
      <c r="H606" s="76">
        <v>145</v>
      </c>
    </row>
    <row r="607" spans="1:12">
      <c r="A607" s="826"/>
      <c r="B607" s="35"/>
      <c r="C607" s="35"/>
      <c r="D607" s="120"/>
      <c r="E607" s="77" t="s">
        <v>15695</v>
      </c>
      <c r="F607" s="469">
        <v>145</v>
      </c>
      <c r="G607" s="126"/>
      <c r="H607" s="165"/>
    </row>
    <row r="608" spans="1:12">
      <c r="A608" s="826"/>
      <c r="B608" s="35"/>
      <c r="C608" s="35"/>
      <c r="D608" s="120"/>
      <c r="E608" s="77"/>
      <c r="F608" s="469"/>
      <c r="G608" s="126"/>
      <c r="H608" s="165"/>
    </row>
    <row r="609" spans="1:12">
      <c r="A609" s="34">
        <f>MAX(A$1:A608)+1</f>
        <v>64</v>
      </c>
      <c r="B609" s="85"/>
      <c r="C609" s="895" t="s">
        <v>15696</v>
      </c>
      <c r="D609" s="1109"/>
      <c r="E609" s="211" t="s">
        <v>15697</v>
      </c>
      <c r="F609" s="2610"/>
      <c r="G609" s="898" t="s">
        <v>64</v>
      </c>
      <c r="H609" s="76">
        <v>588</v>
      </c>
    </row>
    <row r="610" spans="1:12">
      <c r="A610" s="84"/>
      <c r="B610" s="85"/>
      <c r="C610" s="896"/>
      <c r="D610" s="2611"/>
      <c r="E610" s="58" t="s">
        <v>15698</v>
      </c>
      <c r="F610" s="469">
        <v>588</v>
      </c>
      <c r="G610" s="1495"/>
      <c r="H610" s="819"/>
    </row>
    <row r="611" spans="1:12">
      <c r="A611" s="84"/>
      <c r="B611" s="85"/>
      <c r="C611" s="896"/>
      <c r="D611" s="2611"/>
      <c r="E611" s="58"/>
      <c r="F611" s="469"/>
      <c r="G611" s="1495"/>
      <c r="H611" s="819"/>
    </row>
    <row r="612" spans="1:12">
      <c r="A612" s="423">
        <f>MAX(A$1:A611)+1</f>
        <v>65</v>
      </c>
      <c r="B612" s="44"/>
      <c r="C612" s="36" t="s">
        <v>1531</v>
      </c>
      <c r="D612" s="37"/>
      <c r="E612" s="38" t="s">
        <v>1532</v>
      </c>
      <c r="F612" s="39"/>
      <c r="G612" s="40" t="s">
        <v>68</v>
      </c>
      <c r="H612" s="429">
        <v>2011</v>
      </c>
    </row>
    <row r="613" spans="1:12" ht="26.4">
      <c r="A613" s="84"/>
      <c r="B613" s="85"/>
      <c r="C613" s="78"/>
      <c r="D613" s="79" t="s">
        <v>1533</v>
      </c>
      <c r="E613" s="83" t="s">
        <v>1534</v>
      </c>
      <c r="F613" s="73"/>
      <c r="G613" s="74" t="s">
        <v>68</v>
      </c>
      <c r="H613" s="435">
        <v>2011</v>
      </c>
    </row>
    <row r="614" spans="1:12">
      <c r="A614" s="84"/>
      <c r="B614" s="85"/>
      <c r="C614" s="78"/>
      <c r="D614" s="79"/>
      <c r="E614" s="77" t="s">
        <v>1535</v>
      </c>
      <c r="F614" s="108">
        <v>2011</v>
      </c>
      <c r="G614" s="74"/>
      <c r="H614" s="43"/>
    </row>
    <row r="615" spans="1:12">
      <c r="A615" s="84"/>
      <c r="B615" s="85"/>
      <c r="C615" s="78"/>
      <c r="D615" s="79"/>
      <c r="E615" s="77" t="s">
        <v>15699</v>
      </c>
      <c r="F615" s="73"/>
      <c r="G615" s="74"/>
      <c r="H615" s="43"/>
    </row>
    <row r="616" spans="1:12" s="411" customFormat="1">
      <c r="A616" s="84"/>
      <c r="B616" s="85"/>
      <c r="C616" s="78"/>
      <c r="D616" s="79"/>
      <c r="E616" s="77" t="s">
        <v>15700</v>
      </c>
      <c r="F616" s="73"/>
      <c r="G616" s="74"/>
      <c r="H616" s="43"/>
      <c r="I616"/>
      <c r="J616"/>
      <c r="K616"/>
      <c r="L616"/>
    </row>
    <row r="617" spans="1:12" s="140" customFormat="1">
      <c r="A617" s="84"/>
      <c r="B617" s="85"/>
      <c r="C617" s="78"/>
      <c r="D617" s="79"/>
      <c r="E617" s="77"/>
      <c r="F617" s="73"/>
      <c r="G617" s="74"/>
      <c r="H617" s="43"/>
      <c r="I617"/>
      <c r="J617"/>
      <c r="K617"/>
      <c r="L617"/>
    </row>
    <row r="618" spans="1:12" ht="26.4">
      <c r="A618" s="423">
        <f>MAX(A$1:A616)+1</f>
        <v>66</v>
      </c>
      <c r="B618" s="44"/>
      <c r="C618" s="36" t="s">
        <v>1244</v>
      </c>
      <c r="D618" s="37"/>
      <c r="E618" s="38" t="s">
        <v>1245</v>
      </c>
      <c r="F618" s="39"/>
      <c r="G618" s="40" t="s">
        <v>39</v>
      </c>
      <c r="H618" s="57">
        <v>217.5</v>
      </c>
    </row>
    <row r="619" spans="1:12" ht="26.4">
      <c r="A619" s="341"/>
      <c r="B619" s="412"/>
      <c r="C619" s="412"/>
      <c r="D619" s="79" t="s">
        <v>1246</v>
      </c>
      <c r="E619" s="83" t="s">
        <v>1247</v>
      </c>
      <c r="F619" s="73"/>
      <c r="G619" s="413" t="s">
        <v>39</v>
      </c>
      <c r="H619" s="128">
        <v>217.5</v>
      </c>
    </row>
    <row r="620" spans="1:12" s="140" customFormat="1" ht="52.8">
      <c r="A620" s="84"/>
      <c r="B620" s="85"/>
      <c r="C620" s="78"/>
      <c r="D620" s="79"/>
      <c r="E620" s="77" t="s">
        <v>15701</v>
      </c>
      <c r="F620" s="49">
        <f>145*1.5</f>
        <v>217.5</v>
      </c>
      <c r="G620" s="74"/>
      <c r="H620" s="43"/>
    </row>
    <row r="621" spans="1:12" s="140" customFormat="1" ht="13.2">
      <c r="A621" s="826"/>
      <c r="B621" s="491"/>
      <c r="C621" s="78"/>
      <c r="D621" s="79"/>
      <c r="E621" s="913"/>
      <c r="F621" s="108"/>
      <c r="G621" s="74"/>
      <c r="H621" s="165"/>
    </row>
    <row r="622" spans="1:12">
      <c r="A622" s="34">
        <f>MAX(A$1:A621)+1</f>
        <v>67</v>
      </c>
      <c r="B622" s="31"/>
      <c r="C622" s="36" t="s">
        <v>1709</v>
      </c>
      <c r="D622" s="37"/>
      <c r="E622" s="38" t="s">
        <v>1710</v>
      </c>
      <c r="F622" s="480"/>
      <c r="G622" s="40" t="s">
        <v>68</v>
      </c>
      <c r="H622" s="76">
        <v>1160</v>
      </c>
    </row>
    <row r="623" spans="1:12">
      <c r="A623" s="23"/>
      <c r="B623" s="31"/>
      <c r="C623" s="36"/>
      <c r="D623" s="79"/>
      <c r="E623" s="481" t="s">
        <v>15702</v>
      </c>
      <c r="F623" s="2594">
        <v>1160</v>
      </c>
      <c r="G623" s="40"/>
      <c r="H623" s="257"/>
    </row>
    <row r="624" spans="1:12" s="127" customFormat="1" ht="39.6">
      <c r="A624" s="84"/>
      <c r="B624" s="85"/>
      <c r="C624" s="78"/>
      <c r="D624" s="79"/>
      <c r="E624" s="482" t="s">
        <v>15703</v>
      </c>
      <c r="F624" s="73"/>
      <c r="G624" s="74"/>
      <c r="H624" s="43"/>
      <c r="I624"/>
      <c r="J624"/>
      <c r="K624"/>
      <c r="L624"/>
    </row>
    <row r="625" spans="1:12" s="127" customFormat="1">
      <c r="A625" s="84"/>
      <c r="B625" s="85"/>
      <c r="C625" s="78"/>
      <c r="D625" s="79"/>
      <c r="E625" s="482"/>
      <c r="F625" s="73"/>
      <c r="G625" s="74"/>
      <c r="H625" s="43"/>
      <c r="I625"/>
      <c r="J625"/>
      <c r="K625"/>
      <c r="L625"/>
    </row>
    <row r="626" spans="1:12" ht="26.4">
      <c r="A626" s="84"/>
      <c r="B626" s="35" t="s">
        <v>1061</v>
      </c>
      <c r="C626" s="35"/>
      <c r="D626" s="120"/>
      <c r="E626" s="401" t="s">
        <v>1062</v>
      </c>
      <c r="F626" s="73"/>
      <c r="G626" s="74"/>
      <c r="H626" s="43"/>
    </row>
    <row r="627" spans="1:12">
      <c r="A627" s="84"/>
      <c r="B627" s="85"/>
      <c r="C627" s="78"/>
      <c r="D627" s="79"/>
      <c r="E627" s="482"/>
      <c r="F627" s="73"/>
      <c r="G627" s="74"/>
      <c r="H627" s="43"/>
    </row>
    <row r="628" spans="1:12" ht="26.4">
      <c r="A628" s="34">
        <f>MAX(A$1:A627)+1</f>
        <v>68</v>
      </c>
      <c r="B628" s="44"/>
      <c r="C628" s="36" t="s">
        <v>1069</v>
      </c>
      <c r="D628" s="37"/>
      <c r="E628" s="38" t="s">
        <v>1070</v>
      </c>
      <c r="F628" s="39"/>
      <c r="G628" s="40" t="s">
        <v>19</v>
      </c>
      <c r="H628" s="76">
        <v>9174.1299999999992</v>
      </c>
    </row>
    <row r="629" spans="1:12" ht="26.4">
      <c r="A629" s="84"/>
      <c r="B629" s="85"/>
      <c r="C629" s="78"/>
      <c r="D629" s="79" t="s">
        <v>1071</v>
      </c>
      <c r="E629" s="83" t="s">
        <v>1072</v>
      </c>
      <c r="F629" s="73"/>
      <c r="G629" s="74" t="s">
        <v>19</v>
      </c>
      <c r="H629" s="97">
        <v>9174.1299999999992</v>
      </c>
    </row>
    <row r="630" spans="1:12">
      <c r="A630" s="69"/>
      <c r="B630" s="46"/>
      <c r="C630" s="36"/>
      <c r="D630" s="37"/>
      <c r="E630" s="77" t="s">
        <v>1114</v>
      </c>
      <c r="F630" s="108">
        <f>F401</f>
        <v>9174.1299999999992</v>
      </c>
      <c r="G630" s="40"/>
      <c r="H630" s="71"/>
    </row>
    <row r="631" spans="1:12" s="127" customFormat="1">
      <c r="A631" s="84"/>
      <c r="B631" s="85"/>
      <c r="C631" s="78"/>
      <c r="D631" s="79"/>
      <c r="E631" s="482"/>
      <c r="F631" s="73"/>
      <c r="G631" s="74"/>
      <c r="H631" s="43"/>
      <c r="I631"/>
      <c r="J631"/>
      <c r="K631"/>
      <c r="L631"/>
    </row>
    <row r="632" spans="1:12" s="127" customFormat="1" ht="26.4">
      <c r="A632" s="34">
        <f>MAX(A$1:A631)+1</f>
        <v>69</v>
      </c>
      <c r="B632" s="44"/>
      <c r="C632" s="36" t="s">
        <v>1249</v>
      </c>
      <c r="D632" s="37"/>
      <c r="E632" s="38" t="s">
        <v>1250</v>
      </c>
      <c r="F632" s="39"/>
      <c r="G632" s="40" t="s">
        <v>19</v>
      </c>
      <c r="H632" s="76">
        <f>F633</f>
        <v>2556</v>
      </c>
      <c r="I632"/>
      <c r="J632"/>
      <c r="K632"/>
      <c r="L632"/>
    </row>
    <row r="633" spans="1:12" s="127" customFormat="1" ht="26.4">
      <c r="A633" s="62"/>
      <c r="B633" s="46"/>
      <c r="C633" s="96"/>
      <c r="D633" s="99"/>
      <c r="E633" s="89" t="s">
        <v>15818</v>
      </c>
      <c r="F633" s="108">
        <f>0.1*25560</f>
        <v>2556</v>
      </c>
      <c r="G633" s="102"/>
      <c r="H633" s="71"/>
      <c r="I633"/>
      <c r="J633"/>
      <c r="K633"/>
      <c r="L633"/>
    </row>
    <row r="634" spans="1:12" s="127" customFormat="1">
      <c r="A634" s="84"/>
      <c r="B634" s="85"/>
      <c r="C634" s="78"/>
      <c r="D634" s="79"/>
      <c r="E634" s="482"/>
      <c r="F634" s="73"/>
      <c r="G634" s="74"/>
      <c r="H634" s="43"/>
      <c r="I634"/>
      <c r="J634"/>
      <c r="K634"/>
      <c r="L634"/>
    </row>
    <row r="635" spans="1:12" s="127" customFormat="1" ht="26.4">
      <c r="A635" s="123"/>
      <c r="B635" s="35" t="s">
        <v>333</v>
      </c>
      <c r="C635" s="35"/>
      <c r="D635" s="120"/>
      <c r="E635" s="53" t="s">
        <v>334</v>
      </c>
      <c r="F635" s="129"/>
      <c r="G635" s="126"/>
      <c r="H635" s="43"/>
      <c r="I635"/>
      <c r="J635"/>
      <c r="K635"/>
      <c r="L635"/>
    </row>
    <row r="636" spans="1:12">
      <c r="A636" s="123"/>
      <c r="B636" s="35"/>
      <c r="C636" s="35"/>
      <c r="D636" s="120"/>
      <c r="E636" s="53"/>
      <c r="F636" s="129"/>
      <c r="G636" s="126"/>
      <c r="H636" s="43"/>
    </row>
    <row r="637" spans="1:12">
      <c r="A637" s="34">
        <f>MAX(A$1:A636)+1</f>
        <v>70</v>
      </c>
      <c r="B637" s="44"/>
      <c r="C637" s="36" t="s">
        <v>1556</v>
      </c>
      <c r="D637" s="37"/>
      <c r="E637" s="38" t="s">
        <v>1557</v>
      </c>
      <c r="F637" s="39"/>
      <c r="G637" s="40" t="s">
        <v>19</v>
      </c>
      <c r="H637" s="57">
        <v>13.719999999999999</v>
      </c>
    </row>
    <row r="638" spans="1:12" ht="26.4">
      <c r="A638" s="84"/>
      <c r="B638" s="85"/>
      <c r="C638" s="78"/>
      <c r="D638" s="361" t="s">
        <v>6085</v>
      </c>
      <c r="E638" s="370" t="s">
        <v>6086</v>
      </c>
      <c r="F638" s="363"/>
      <c r="G638" s="32" t="s">
        <v>19</v>
      </c>
      <c r="H638" s="128">
        <v>8.4</v>
      </c>
    </row>
    <row r="639" spans="1:12">
      <c r="A639" s="34"/>
      <c r="B639" s="44"/>
      <c r="C639" s="36"/>
      <c r="D639" s="37"/>
      <c r="E639" s="98" t="s">
        <v>15704</v>
      </c>
      <c r="F639" s="39"/>
      <c r="G639" s="40"/>
      <c r="H639" s="43"/>
    </row>
    <row r="640" spans="1:12">
      <c r="A640" s="34"/>
      <c r="B640" s="44"/>
      <c r="C640" s="36"/>
      <c r="D640" s="37"/>
      <c r="E640" s="77" t="s">
        <v>15647</v>
      </c>
      <c r="F640" s="49">
        <f>40*1.4*0.15</f>
        <v>8.4</v>
      </c>
      <c r="G640" s="40"/>
      <c r="H640" s="43"/>
    </row>
    <row r="641" spans="1:12" ht="26.4">
      <c r="A641" s="84"/>
      <c r="B641" s="85"/>
      <c r="C641" s="78"/>
      <c r="D641" s="361" t="s">
        <v>6800</v>
      </c>
      <c r="E641" s="370" t="s">
        <v>6801</v>
      </c>
      <c r="F641" s="363"/>
      <c r="G641" s="32" t="s">
        <v>19</v>
      </c>
      <c r="H641" s="43">
        <v>5.3199999999999994</v>
      </c>
    </row>
    <row r="642" spans="1:12" s="127" customFormat="1">
      <c r="A642" s="123"/>
      <c r="B642" s="35"/>
      <c r="C642" s="35"/>
      <c r="D642" s="120"/>
      <c r="E642" s="98" t="s">
        <v>15705</v>
      </c>
      <c r="F642" s="129"/>
      <c r="G642" s="126"/>
      <c r="H642" s="43"/>
      <c r="I642"/>
      <c r="J642"/>
      <c r="K642"/>
      <c r="L642"/>
    </row>
    <row r="643" spans="1:12" s="127" customFormat="1">
      <c r="A643" s="123"/>
      <c r="B643" s="35"/>
      <c r="C643" s="35"/>
      <c r="D643" s="120"/>
      <c r="E643" s="77" t="s">
        <v>15706</v>
      </c>
      <c r="F643" s="58">
        <f>7*1.4*0.2</f>
        <v>1.96</v>
      </c>
      <c r="G643" s="126"/>
      <c r="H643" s="43"/>
      <c r="I643"/>
      <c r="J643"/>
      <c r="K643"/>
      <c r="L643"/>
    </row>
    <row r="644" spans="1:12" s="127" customFormat="1">
      <c r="A644" s="123"/>
      <c r="B644" s="35"/>
      <c r="C644" s="35"/>
      <c r="D644" s="120"/>
      <c r="E644" s="77" t="s">
        <v>15707</v>
      </c>
      <c r="F644" s="186">
        <f>12*1.4*0.2</f>
        <v>3.3599999999999994</v>
      </c>
      <c r="G644" s="126"/>
      <c r="H644" s="43"/>
      <c r="I644"/>
      <c r="J644"/>
      <c r="K644"/>
      <c r="L644"/>
    </row>
    <row r="645" spans="1:12" s="127" customFormat="1">
      <c r="A645" s="123"/>
      <c r="B645" s="35"/>
      <c r="C645" s="35"/>
      <c r="D645" s="120"/>
      <c r="E645" s="53"/>
      <c r="F645" s="58">
        <f>SUM(F643:F644)</f>
        <v>5.3199999999999994</v>
      </c>
      <c r="G645" s="126"/>
      <c r="H645" s="43"/>
      <c r="I645"/>
      <c r="J645"/>
      <c r="K645"/>
      <c r="L645"/>
    </row>
    <row r="646" spans="1:12" s="127" customFormat="1">
      <c r="A646" s="123"/>
      <c r="B646" s="35"/>
      <c r="C646" s="35"/>
      <c r="D646" s="120"/>
      <c r="E646" s="53"/>
      <c r="F646" s="129"/>
      <c r="G646" s="126"/>
      <c r="H646" s="43"/>
      <c r="I646"/>
      <c r="J646"/>
      <c r="K646"/>
      <c r="L646"/>
    </row>
    <row r="647" spans="1:12" ht="26.4">
      <c r="A647" s="34">
        <f>MAX(A$1:A646)+1</f>
        <v>71</v>
      </c>
      <c r="B647" s="44"/>
      <c r="C647" s="36" t="s">
        <v>1564</v>
      </c>
      <c r="D647" s="37"/>
      <c r="E647" s="38" t="s">
        <v>1565</v>
      </c>
      <c r="F647" s="39"/>
      <c r="G647" s="40" t="s">
        <v>19</v>
      </c>
      <c r="H647" s="57">
        <v>6.58</v>
      </c>
    </row>
    <row r="648" spans="1:12" ht="26.4">
      <c r="A648" s="34"/>
      <c r="B648" s="44"/>
      <c r="C648" s="36"/>
      <c r="D648" s="361" t="s">
        <v>2159</v>
      </c>
      <c r="E648" s="370" t="s">
        <v>2160</v>
      </c>
      <c r="F648" s="363"/>
      <c r="G648" s="32" t="s">
        <v>19</v>
      </c>
      <c r="H648" s="128">
        <v>1.44</v>
      </c>
    </row>
    <row r="649" spans="1:12">
      <c r="A649" s="34"/>
      <c r="B649" s="44"/>
      <c r="C649" s="36"/>
      <c r="D649" s="361"/>
      <c r="E649" s="398" t="s">
        <v>15708</v>
      </c>
      <c r="F649" s="363"/>
      <c r="G649" s="32"/>
      <c r="H649" s="57"/>
    </row>
    <row r="650" spans="1:12">
      <c r="A650" s="34"/>
      <c r="B650" s="44"/>
      <c r="C650" s="36"/>
      <c r="D650" s="361"/>
      <c r="E650" s="77" t="s">
        <v>15709</v>
      </c>
      <c r="F650" s="659">
        <f>0.8*0.3*6</f>
        <v>1.44</v>
      </c>
      <c r="G650" s="32"/>
      <c r="H650" s="57"/>
    </row>
    <row r="651" spans="1:12" ht="26.4">
      <c r="A651" s="84"/>
      <c r="B651" s="85"/>
      <c r="C651" s="78"/>
      <c r="D651" s="361" t="s">
        <v>1566</v>
      </c>
      <c r="E651" s="370" t="s">
        <v>1567</v>
      </c>
      <c r="F651" s="363"/>
      <c r="G651" s="32" t="s">
        <v>19</v>
      </c>
      <c r="H651" s="128">
        <v>5.1400000000000006</v>
      </c>
    </row>
    <row r="652" spans="1:12" s="127" customFormat="1">
      <c r="A652" s="134"/>
      <c r="B652" s="85"/>
      <c r="C652" s="78"/>
      <c r="D652" s="361"/>
      <c r="E652" s="398" t="s">
        <v>15710</v>
      </c>
      <c r="F652" s="363"/>
      <c r="G652" s="32"/>
      <c r="H652" s="128"/>
      <c r="I652"/>
      <c r="J652"/>
      <c r="K652"/>
      <c r="L652"/>
    </row>
    <row r="653" spans="1:12" s="127" customFormat="1">
      <c r="A653" s="123"/>
      <c r="B653" s="35"/>
      <c r="C653" s="35"/>
      <c r="D653" s="120"/>
      <c r="E653" s="77" t="s">
        <v>15711</v>
      </c>
      <c r="F653" s="58">
        <f>0.8*0.75*2.2</f>
        <v>1.3200000000000003</v>
      </c>
      <c r="G653" s="126"/>
      <c r="H653" s="43"/>
      <c r="I653"/>
      <c r="J653"/>
      <c r="K653"/>
      <c r="L653"/>
    </row>
    <row r="654" spans="1:12" s="127" customFormat="1">
      <c r="A654" s="123"/>
      <c r="B654" s="35"/>
      <c r="C654" s="35"/>
      <c r="D654" s="120"/>
      <c r="E654" s="77" t="s">
        <v>15712</v>
      </c>
      <c r="F654" s="402">
        <f>0.8*0.75*2.5+0.8*0.5*2.5</f>
        <v>2.5</v>
      </c>
      <c r="G654" s="126"/>
      <c r="H654" s="43"/>
      <c r="I654"/>
      <c r="J654"/>
      <c r="K654"/>
      <c r="L654"/>
    </row>
    <row r="655" spans="1:12" s="127" customFormat="1">
      <c r="A655" s="123"/>
      <c r="B655" s="35"/>
      <c r="C655" s="35"/>
      <c r="D655" s="120"/>
      <c r="E655" s="77" t="s">
        <v>15713</v>
      </c>
      <c r="F655" s="403">
        <f>0.8*0.75*2.2</f>
        <v>1.3200000000000003</v>
      </c>
      <c r="G655" s="126"/>
      <c r="H655" s="43"/>
      <c r="I655"/>
      <c r="J655"/>
      <c r="K655"/>
      <c r="L655"/>
    </row>
    <row r="656" spans="1:12" s="127" customFormat="1">
      <c r="A656" s="123"/>
      <c r="B656" s="35"/>
      <c r="C656" s="35"/>
      <c r="D656" s="120"/>
      <c r="E656" s="53"/>
      <c r="F656" s="402">
        <f>SUM(F653:F655)</f>
        <v>5.1400000000000006</v>
      </c>
      <c r="G656" s="126"/>
      <c r="H656" s="43"/>
      <c r="I656"/>
      <c r="J656"/>
      <c r="K656"/>
      <c r="L656"/>
    </row>
    <row r="657" spans="1:12" s="127" customFormat="1">
      <c r="A657" s="123"/>
      <c r="B657" s="35"/>
      <c r="C657" s="35"/>
      <c r="D657" s="120"/>
      <c r="E657" s="53"/>
      <c r="F657" s="402"/>
      <c r="G657" s="126"/>
      <c r="H657" s="43"/>
      <c r="I657"/>
      <c r="J657"/>
      <c r="K657"/>
      <c r="L657"/>
    </row>
    <row r="658" spans="1:12" s="127" customFormat="1" ht="26.4">
      <c r="A658" s="34">
        <f>MAX(A$1:A657)+1</f>
        <v>72</v>
      </c>
      <c r="B658" s="44"/>
      <c r="C658" s="36" t="s">
        <v>1570</v>
      </c>
      <c r="D658" s="37"/>
      <c r="E658" s="38" t="s">
        <v>1571</v>
      </c>
      <c r="F658" s="39"/>
      <c r="G658" s="40" t="s">
        <v>39</v>
      </c>
      <c r="H658" s="57">
        <v>27.330000000000002</v>
      </c>
      <c r="I658"/>
      <c r="J658"/>
      <c r="K658"/>
      <c r="L658"/>
    </row>
    <row r="659" spans="1:12" ht="26.4">
      <c r="A659" s="84"/>
      <c r="B659" s="85"/>
      <c r="C659" s="78"/>
      <c r="D659" s="79" t="s">
        <v>1572</v>
      </c>
      <c r="E659" s="83" t="s">
        <v>1573</v>
      </c>
      <c r="F659" s="73"/>
      <c r="G659" s="74" t="s">
        <v>39</v>
      </c>
      <c r="H659" s="128">
        <v>27.330000000000002</v>
      </c>
    </row>
    <row r="660" spans="1:12" s="127" customFormat="1">
      <c r="A660" s="134"/>
      <c r="B660" s="85"/>
      <c r="C660" s="78"/>
      <c r="D660" s="79"/>
      <c r="E660" s="398" t="s">
        <v>15714</v>
      </c>
      <c r="F660" s="73"/>
      <c r="G660" s="74"/>
      <c r="H660" s="128"/>
      <c r="I660"/>
      <c r="J660"/>
      <c r="K660"/>
      <c r="L660"/>
    </row>
    <row r="661" spans="1:12" s="127" customFormat="1">
      <c r="A661" s="134"/>
      <c r="B661" s="85"/>
      <c r="C661" s="78"/>
      <c r="D661" s="79"/>
      <c r="E661" s="77" t="s">
        <v>15715</v>
      </c>
      <c r="F661" s="80">
        <f>2*0.8*0.3+2*6*0.8</f>
        <v>10.080000000000002</v>
      </c>
      <c r="G661" s="74"/>
      <c r="H661" s="128"/>
      <c r="I661"/>
      <c r="J661"/>
      <c r="K661"/>
      <c r="L661"/>
    </row>
    <row r="662" spans="1:12" s="127" customFormat="1">
      <c r="A662" s="134"/>
      <c r="B662" s="85"/>
      <c r="C662" s="78"/>
      <c r="D662" s="79"/>
      <c r="E662" s="77"/>
      <c r="F662" s="73"/>
      <c r="G662" s="74"/>
      <c r="H662" s="128"/>
      <c r="I662"/>
      <c r="J662"/>
      <c r="K662"/>
      <c r="L662"/>
    </row>
    <row r="663" spans="1:12">
      <c r="A663" s="123"/>
      <c r="B663" s="35"/>
      <c r="C663" s="35"/>
      <c r="D663" s="120"/>
      <c r="E663" s="398" t="s">
        <v>15716</v>
      </c>
      <c r="F663" s="402"/>
      <c r="G663" s="126"/>
      <c r="H663" s="43"/>
    </row>
    <row r="664" spans="1:12">
      <c r="A664" s="123"/>
      <c r="B664" s="35"/>
      <c r="C664" s="35"/>
      <c r="D664" s="120"/>
      <c r="E664" s="77" t="s">
        <v>15717</v>
      </c>
      <c r="F664" s="402">
        <f>2*0.8*0.75+2*2.2*0.75</f>
        <v>4.5</v>
      </c>
      <c r="G664" s="126"/>
      <c r="H664" s="43"/>
    </row>
    <row r="665" spans="1:12" s="127" customFormat="1" ht="26.4">
      <c r="A665" s="123"/>
      <c r="B665" s="35"/>
      <c r="C665" s="35"/>
      <c r="D665" s="120"/>
      <c r="E665" s="77" t="s">
        <v>15718</v>
      </c>
      <c r="F665" s="402">
        <f>2*0.8*0.75+2*2.5*0.75+2*0.8*0.5+2*2.5*0.5</f>
        <v>8.25</v>
      </c>
      <c r="G665" s="126"/>
      <c r="H665" s="43"/>
      <c r="I665"/>
      <c r="J665"/>
      <c r="K665"/>
      <c r="L665"/>
    </row>
    <row r="666" spans="1:12" s="127" customFormat="1">
      <c r="A666" s="123"/>
      <c r="B666" s="35"/>
      <c r="C666" s="35"/>
      <c r="D666" s="120"/>
      <c r="E666" s="77" t="s">
        <v>15719</v>
      </c>
      <c r="F666" s="403">
        <f>2*0.8*0.75+2*0.75*2.2</f>
        <v>4.5</v>
      </c>
      <c r="G666" s="126"/>
      <c r="H666" s="43"/>
      <c r="I666"/>
      <c r="J666"/>
      <c r="K666"/>
      <c r="L666"/>
    </row>
    <row r="667" spans="1:12">
      <c r="A667" s="123"/>
      <c r="B667" s="35"/>
      <c r="C667" s="35"/>
      <c r="D667" s="120"/>
      <c r="E667" s="77"/>
      <c r="F667" s="402">
        <f>SUM(F664:F666)</f>
        <v>17.25</v>
      </c>
      <c r="G667" s="126"/>
      <c r="H667" s="43"/>
    </row>
    <row r="668" spans="1:12">
      <c r="A668" s="123"/>
      <c r="B668" s="35"/>
      <c r="C668" s="35"/>
      <c r="D668" s="120"/>
      <c r="E668" s="109" t="s">
        <v>101</v>
      </c>
      <c r="F668" s="644">
        <f>F661+F667</f>
        <v>27.330000000000002</v>
      </c>
      <c r="G668" s="126"/>
      <c r="H668" s="43"/>
    </row>
    <row r="669" spans="1:12">
      <c r="A669" s="123"/>
      <c r="B669" s="35"/>
      <c r="C669" s="35"/>
      <c r="D669" s="120"/>
      <c r="E669" s="53"/>
      <c r="F669" s="129"/>
      <c r="G669" s="126"/>
      <c r="H669" s="43"/>
    </row>
    <row r="670" spans="1:12" ht="26.4">
      <c r="A670" s="34">
        <f>MAX(A$1:A669)+1</f>
        <v>73</v>
      </c>
      <c r="B670" s="44"/>
      <c r="C670" s="36" t="s">
        <v>15720</v>
      </c>
      <c r="D670" s="37"/>
      <c r="E670" s="38" t="s">
        <v>15721</v>
      </c>
      <c r="F670" s="39"/>
      <c r="G670" s="40" t="s">
        <v>64</v>
      </c>
      <c r="H670" s="57">
        <v>2</v>
      </c>
    </row>
    <row r="671" spans="1:12">
      <c r="A671" s="123"/>
      <c r="B671" s="35"/>
      <c r="C671" s="35"/>
      <c r="D671" s="120"/>
      <c r="E671" s="77" t="s">
        <v>15722</v>
      </c>
      <c r="F671" s="402">
        <v>2</v>
      </c>
      <c r="G671" s="126"/>
      <c r="H671" s="43"/>
    </row>
    <row r="672" spans="1:12" ht="39.6">
      <c r="A672" s="123"/>
      <c r="B672" s="35"/>
      <c r="C672" s="35"/>
      <c r="D672" s="120"/>
      <c r="E672" s="77" t="s">
        <v>15723</v>
      </c>
      <c r="F672" s="129"/>
      <c r="G672" s="126"/>
      <c r="H672" s="43"/>
    </row>
    <row r="673" spans="1:8">
      <c r="A673" s="123"/>
      <c r="B673" s="35"/>
      <c r="C673" s="35"/>
      <c r="D673" s="120"/>
      <c r="E673" s="53"/>
      <c r="F673" s="129"/>
      <c r="G673" s="126"/>
      <c r="H673" s="43"/>
    </row>
    <row r="674" spans="1:8">
      <c r="A674" s="34">
        <f>MAX(A$1:A673)+1</f>
        <v>74</v>
      </c>
      <c r="B674" s="44"/>
      <c r="C674" s="36" t="s">
        <v>1884</v>
      </c>
      <c r="D674" s="37"/>
      <c r="E674" s="38" t="s">
        <v>1885</v>
      </c>
      <c r="F674" s="39"/>
      <c r="G674" s="40" t="s">
        <v>19</v>
      </c>
      <c r="H674" s="76">
        <v>5403.9999999999991</v>
      </c>
    </row>
    <row r="675" spans="1:8">
      <c r="A675" s="84"/>
      <c r="B675" s="85"/>
      <c r="C675" s="78"/>
      <c r="D675" s="79" t="s">
        <v>1886</v>
      </c>
      <c r="E675" s="83" t="s">
        <v>1887</v>
      </c>
      <c r="F675" s="73"/>
      <c r="G675" s="74" t="s">
        <v>19</v>
      </c>
      <c r="H675" s="97">
        <v>5403.9999999999991</v>
      </c>
    </row>
    <row r="676" spans="1:8" ht="52.8">
      <c r="A676" s="123"/>
      <c r="B676" s="35"/>
      <c r="C676" s="35"/>
      <c r="D676" s="120"/>
      <c r="E676" s="77" t="s">
        <v>15724</v>
      </c>
      <c r="F676" s="469">
        <f>302*1.8+60*1.5+998*1.4+988*1.5+132*1.3+514*1.4+518*1.4+72*1.2+157*1.2</f>
        <v>5403.9999999999991</v>
      </c>
      <c r="G676" s="126"/>
      <c r="H676" s="43"/>
    </row>
    <row r="677" spans="1:8">
      <c r="A677" s="123"/>
      <c r="B677" s="35"/>
      <c r="C677" s="35"/>
      <c r="D677" s="120"/>
      <c r="E677" s="53"/>
      <c r="F677" s="129"/>
      <c r="G677" s="126"/>
      <c r="H677" s="43"/>
    </row>
    <row r="678" spans="1:8" ht="26.4">
      <c r="A678" s="34">
        <f>MAX(A$2:A677)+1</f>
        <v>75</v>
      </c>
      <c r="B678" s="150"/>
      <c r="C678" s="36" t="s">
        <v>5146</v>
      </c>
      <c r="D678" s="37"/>
      <c r="E678" s="38" t="s">
        <v>5147</v>
      </c>
      <c r="F678" s="39"/>
      <c r="G678" s="40" t="s">
        <v>19</v>
      </c>
      <c r="H678" s="145">
        <v>11507.2</v>
      </c>
    </row>
    <row r="679" spans="1:8" ht="26.4">
      <c r="A679" s="1029"/>
      <c r="B679" s="1030"/>
      <c r="C679" s="990"/>
      <c r="D679" s="79" t="s">
        <v>5148</v>
      </c>
      <c r="E679" s="83" t="s">
        <v>5149</v>
      </c>
      <c r="F679" s="980"/>
      <c r="G679" s="74" t="s">
        <v>19</v>
      </c>
      <c r="H679" s="147">
        <v>11507.2</v>
      </c>
    </row>
    <row r="680" spans="1:8" ht="26.4">
      <c r="A680" s="1029"/>
      <c r="B680" s="1030"/>
      <c r="C680" s="990"/>
      <c r="D680" s="993"/>
      <c r="E680" s="77" t="s">
        <v>15725</v>
      </c>
      <c r="F680" s="1057">
        <f>(300+60+998+845+132+514+518+72+157)*3.2</f>
        <v>11507.2</v>
      </c>
      <c r="G680" s="977"/>
      <c r="H680" s="1031"/>
    </row>
    <row r="681" spans="1:8" ht="26.4">
      <c r="A681" s="826"/>
      <c r="B681" s="491"/>
      <c r="C681" s="78"/>
      <c r="D681" s="79"/>
      <c r="E681" s="913" t="s">
        <v>15726</v>
      </c>
      <c r="F681" s="108"/>
      <c r="G681" s="74"/>
      <c r="H681" s="165"/>
    </row>
    <row r="682" spans="1:8">
      <c r="A682" s="826"/>
      <c r="B682" s="491"/>
      <c r="C682" s="78"/>
      <c r="D682" s="79"/>
      <c r="E682" s="913"/>
      <c r="F682" s="108"/>
      <c r="G682" s="74"/>
      <c r="H682" s="165"/>
    </row>
    <row r="683" spans="1:8">
      <c r="A683" s="34">
        <f>MAX(A$2:A682)+1</f>
        <v>76</v>
      </c>
      <c r="B683" s="150"/>
      <c r="C683" s="36" t="s">
        <v>4112</v>
      </c>
      <c r="D683" s="37"/>
      <c r="E683" s="38" t="s">
        <v>4113</v>
      </c>
      <c r="F683" s="39"/>
      <c r="G683" s="40" t="s">
        <v>19</v>
      </c>
      <c r="H683" s="145">
        <v>23020.78</v>
      </c>
    </row>
    <row r="684" spans="1:8">
      <c r="A684" s="1029"/>
      <c r="B684" s="1030"/>
      <c r="C684" s="990"/>
      <c r="D684" s="79" t="s">
        <v>4114</v>
      </c>
      <c r="E684" s="83" t="s">
        <v>4115</v>
      </c>
      <c r="F684" s="980"/>
      <c r="G684" s="74" t="s">
        <v>19</v>
      </c>
      <c r="H684" s="147">
        <v>23020.78</v>
      </c>
    </row>
    <row r="685" spans="1:8" ht="52.8">
      <c r="A685" s="1029"/>
      <c r="B685" s="1030"/>
      <c r="C685" s="990"/>
      <c r="D685" s="993"/>
      <c r="E685" s="77" t="s">
        <v>15727</v>
      </c>
      <c r="F685" s="1057">
        <f>302*8.3+60*6.5+998*6+640*5.2+245*10+103*5.3+132*4.8+514*5.4+518*5.6+72*4.4+157*7.5</f>
        <v>23012.799999999999</v>
      </c>
      <c r="G685" s="977"/>
      <c r="H685" s="1031"/>
    </row>
    <row r="686" spans="1:8" ht="26.4">
      <c r="A686" s="826"/>
      <c r="B686" s="491"/>
      <c r="C686" s="78"/>
      <c r="D686" s="79"/>
      <c r="E686" s="913" t="s">
        <v>15728</v>
      </c>
      <c r="F686" s="108"/>
      <c r="G686" s="74"/>
      <c r="H686" s="165"/>
    </row>
    <row r="687" spans="1:8">
      <c r="A687" s="826"/>
      <c r="B687" s="491"/>
      <c r="C687" s="78"/>
      <c r="D687" s="79"/>
      <c r="E687" s="913"/>
      <c r="F687" s="108"/>
      <c r="G687" s="74"/>
      <c r="H687" s="165"/>
    </row>
    <row r="688" spans="1:8">
      <c r="A688" s="826"/>
      <c r="B688" s="491"/>
      <c r="C688" s="78"/>
      <c r="D688" s="79"/>
      <c r="E688" s="98" t="s">
        <v>15729</v>
      </c>
      <c r="F688" s="108"/>
      <c r="G688" s="74"/>
      <c r="H688" s="165"/>
    </row>
    <row r="689" spans="1:10">
      <c r="A689" s="826"/>
      <c r="B689" s="491"/>
      <c r="C689" s="78"/>
      <c r="D689" s="79"/>
      <c r="E689" s="77" t="s">
        <v>15730</v>
      </c>
      <c r="F689" s="108">
        <f>7*1.4*0.3</f>
        <v>2.9399999999999995</v>
      </c>
      <c r="G689" s="74"/>
      <c r="H689" s="165"/>
    </row>
    <row r="690" spans="1:10">
      <c r="A690" s="826"/>
      <c r="B690" s="491"/>
      <c r="C690" s="78"/>
      <c r="D690" s="79"/>
      <c r="E690" s="77" t="s">
        <v>15731</v>
      </c>
      <c r="F690" s="214">
        <f>12*1.4*0.3</f>
        <v>5.0399999999999991</v>
      </c>
      <c r="G690" s="74"/>
      <c r="H690" s="165"/>
    </row>
    <row r="691" spans="1:10">
      <c r="A691" s="826"/>
      <c r="B691" s="491"/>
      <c r="C691" s="78"/>
      <c r="D691" s="79"/>
      <c r="E691" s="913"/>
      <c r="F691" s="108">
        <f>SUM(F689:F690)</f>
        <v>7.9799999999999986</v>
      </c>
      <c r="G691" s="74"/>
      <c r="H691" s="165"/>
    </row>
    <row r="692" spans="1:10">
      <c r="A692" s="826"/>
      <c r="B692" s="491"/>
      <c r="C692" s="78"/>
      <c r="D692" s="79"/>
      <c r="E692" s="808" t="s">
        <v>101</v>
      </c>
      <c r="F692" s="110">
        <f>F685+F691</f>
        <v>23020.78</v>
      </c>
      <c r="G692" s="74"/>
      <c r="H692" s="165"/>
    </row>
    <row r="693" spans="1:10">
      <c r="A693" s="826"/>
      <c r="B693" s="491"/>
      <c r="C693" s="78"/>
      <c r="D693" s="79"/>
      <c r="E693" s="913"/>
      <c r="F693" s="108"/>
      <c r="G693" s="74"/>
      <c r="H693" s="165"/>
      <c r="J693" s="394"/>
    </row>
    <row r="694" spans="1:10">
      <c r="A694" s="34">
        <f>MAX(A$2:A693)+1</f>
        <v>77</v>
      </c>
      <c r="B694" s="44"/>
      <c r="C694" s="36" t="s">
        <v>1889</v>
      </c>
      <c r="D694" s="37"/>
      <c r="E694" s="38" t="s">
        <v>1890</v>
      </c>
      <c r="F694" s="39"/>
      <c r="G694" s="40" t="s">
        <v>39</v>
      </c>
      <c r="H694" s="76">
        <v>56</v>
      </c>
    </row>
    <row r="695" spans="1:10">
      <c r="A695" s="84"/>
      <c r="B695" s="85"/>
      <c r="C695" s="78"/>
      <c r="D695" s="79" t="s">
        <v>1891</v>
      </c>
      <c r="E695" s="83" t="s">
        <v>1892</v>
      </c>
      <c r="F695" s="73"/>
      <c r="G695" s="74" t="s">
        <v>39</v>
      </c>
      <c r="H695" s="97">
        <v>56</v>
      </c>
    </row>
    <row r="696" spans="1:10">
      <c r="A696" s="826"/>
      <c r="B696" s="491"/>
      <c r="C696" s="78"/>
      <c r="D696" s="79"/>
      <c r="E696" s="98" t="s">
        <v>15732</v>
      </c>
      <c r="F696" s="108"/>
      <c r="G696" s="74"/>
      <c r="H696" s="165"/>
    </row>
    <row r="697" spans="1:10">
      <c r="A697" s="826"/>
      <c r="B697" s="491"/>
      <c r="C697" s="78"/>
      <c r="D697" s="79"/>
      <c r="E697" s="77" t="s">
        <v>15733</v>
      </c>
      <c r="F697" s="108">
        <f>40*1.4</f>
        <v>56</v>
      </c>
      <c r="G697" s="74"/>
      <c r="H697" s="165"/>
    </row>
    <row r="698" spans="1:10">
      <c r="A698" s="826"/>
      <c r="B698" s="491"/>
      <c r="C698" s="78"/>
      <c r="D698" s="79"/>
      <c r="E698" s="913"/>
      <c r="F698" s="108"/>
      <c r="G698" s="74"/>
      <c r="H698" s="165"/>
    </row>
    <row r="699" spans="1:10">
      <c r="A699" s="342"/>
      <c r="B699" s="35" t="s">
        <v>1813</v>
      </c>
      <c r="C699" s="35"/>
      <c r="D699" s="120"/>
      <c r="E699" s="53" t="s">
        <v>1814</v>
      </c>
      <c r="F699" s="2342"/>
      <c r="G699" s="126"/>
      <c r="H699" s="165"/>
    </row>
    <row r="700" spans="1:10">
      <c r="A700" s="342"/>
      <c r="B700" s="491"/>
      <c r="C700" s="92"/>
      <c r="D700" s="93"/>
      <c r="E700" s="83"/>
      <c r="F700" s="265"/>
      <c r="G700" s="32"/>
      <c r="H700" s="165"/>
    </row>
    <row r="701" spans="1:10" ht="26.4">
      <c r="A701" s="826">
        <f>MAX(A$1:A700)+1</f>
        <v>78</v>
      </c>
      <c r="B701" s="491"/>
      <c r="C701" s="36" t="s">
        <v>1815</v>
      </c>
      <c r="D701" s="37"/>
      <c r="E701" s="38" t="s">
        <v>1816</v>
      </c>
      <c r="F701" s="110"/>
      <c r="G701" s="40" t="s">
        <v>39</v>
      </c>
      <c r="H701" s="174">
        <v>473.56</v>
      </c>
    </row>
    <row r="702" spans="1:10" ht="26.4">
      <c r="A702" s="826"/>
      <c r="B702" s="491"/>
      <c r="C702" s="36"/>
      <c r="D702" s="79" t="s">
        <v>1817</v>
      </c>
      <c r="E702" s="83" t="s">
        <v>1818</v>
      </c>
      <c r="F702" s="687"/>
      <c r="G702" s="74" t="s">
        <v>39</v>
      </c>
      <c r="H702" s="165">
        <v>346.48</v>
      </c>
    </row>
    <row r="703" spans="1:10" ht="26.4">
      <c r="A703" s="826"/>
      <c r="B703" s="491"/>
      <c r="C703" s="36"/>
      <c r="D703" s="37"/>
      <c r="E703" s="98" t="s">
        <v>15734</v>
      </c>
      <c r="F703" s="49"/>
      <c r="G703" s="40"/>
      <c r="H703" s="174"/>
    </row>
    <row r="704" spans="1:10">
      <c r="A704" s="826"/>
      <c r="B704" s="491"/>
      <c r="C704" s="36"/>
      <c r="D704" s="37"/>
      <c r="E704" s="77" t="s">
        <v>15735</v>
      </c>
      <c r="F704" s="49">
        <f>(23.58*0.3*2)+(2*0.3*2.2)+(23.58*2.2)</f>
        <v>67.343999999999994</v>
      </c>
      <c r="G704" s="40"/>
      <c r="H704" s="174"/>
    </row>
    <row r="705" spans="1:8">
      <c r="A705" s="826"/>
      <c r="B705" s="491"/>
      <c r="C705" s="36"/>
      <c r="D705" s="37"/>
      <c r="E705" s="77" t="s">
        <v>15736</v>
      </c>
      <c r="F705" s="49">
        <f>(48*0.3*2)+(2*0.3*2.5)+(48*2.5)</f>
        <v>150.30000000000001</v>
      </c>
      <c r="G705" s="40"/>
      <c r="H705" s="174"/>
    </row>
    <row r="706" spans="1:8">
      <c r="A706" s="826"/>
      <c r="B706" s="491"/>
      <c r="C706" s="36"/>
      <c r="D706" s="37"/>
      <c r="E706" s="77" t="s">
        <v>15737</v>
      </c>
      <c r="F706" s="81">
        <f>(45.54*0.3*2)+(2*0.3*2.2)+(45.54*2.2)</f>
        <v>128.83199999999999</v>
      </c>
      <c r="G706" s="40"/>
      <c r="H706" s="174"/>
    </row>
    <row r="707" spans="1:8">
      <c r="A707" s="826"/>
      <c r="B707" s="491"/>
      <c r="C707" s="36"/>
      <c r="D707" s="37"/>
      <c r="E707" s="2612"/>
      <c r="F707" s="49">
        <f>SUM(F704:F706)</f>
        <v>346.476</v>
      </c>
      <c r="G707" s="40"/>
      <c r="H707" s="174"/>
    </row>
    <row r="708" spans="1:8" ht="26.4">
      <c r="A708" s="342"/>
      <c r="B708" s="491"/>
      <c r="C708" s="78"/>
      <c r="D708" s="79" t="s">
        <v>1821</v>
      </c>
      <c r="E708" s="83" t="s">
        <v>1822</v>
      </c>
      <c r="F708" s="49"/>
      <c r="G708" s="74" t="s">
        <v>39</v>
      </c>
      <c r="H708" s="165">
        <v>127.08</v>
      </c>
    </row>
    <row r="709" spans="1:8" ht="26.4">
      <c r="A709" s="342"/>
      <c r="B709" s="491"/>
      <c r="C709" s="92"/>
      <c r="D709" s="93"/>
      <c r="E709" s="98" t="s">
        <v>15738</v>
      </c>
      <c r="F709" s="265"/>
      <c r="G709" s="32"/>
      <c r="H709" s="165"/>
    </row>
    <row r="710" spans="1:8">
      <c r="A710" s="342"/>
      <c r="B710" s="491"/>
      <c r="C710" s="92"/>
      <c r="D710" s="93"/>
      <c r="E710" s="77" t="s">
        <v>15739</v>
      </c>
      <c r="F710" s="265">
        <f>1.2*2.5+2*2.2*4.5</f>
        <v>22.8</v>
      </c>
      <c r="G710" s="32"/>
      <c r="H710" s="165"/>
    </row>
    <row r="711" spans="1:8">
      <c r="A711" s="342"/>
      <c r="B711" s="491"/>
      <c r="C711" s="92"/>
      <c r="D711" s="93"/>
      <c r="E711" s="77" t="s">
        <v>15740</v>
      </c>
      <c r="F711" s="889">
        <f>1.2*2.2+2*2.2*4.8</f>
        <v>23.76</v>
      </c>
      <c r="G711" s="32"/>
      <c r="H711" s="165"/>
    </row>
    <row r="712" spans="1:8">
      <c r="A712" s="342"/>
      <c r="B712" s="491"/>
      <c r="C712" s="92"/>
      <c r="D712" s="93"/>
      <c r="E712" s="247"/>
      <c r="F712" s="265">
        <f>SUM(F710:F711)</f>
        <v>46.56</v>
      </c>
      <c r="G712" s="32"/>
      <c r="H712" s="165"/>
    </row>
    <row r="713" spans="1:8">
      <c r="A713" s="342"/>
      <c r="B713" s="491"/>
      <c r="C713" s="92"/>
      <c r="D713" s="93"/>
      <c r="E713" s="247"/>
      <c r="F713" s="265"/>
      <c r="G713" s="32"/>
      <c r="H713" s="165"/>
    </row>
    <row r="714" spans="1:8" ht="26.4">
      <c r="A714" s="342"/>
      <c r="B714" s="491"/>
      <c r="C714" s="92"/>
      <c r="D714" s="93"/>
      <c r="E714" s="98" t="s">
        <v>15741</v>
      </c>
      <c r="F714" s="265"/>
      <c r="G714" s="32"/>
      <c r="H714" s="165"/>
    </row>
    <row r="715" spans="1:8">
      <c r="A715" s="342"/>
      <c r="B715" s="491"/>
      <c r="C715" s="92"/>
      <c r="D715" s="93"/>
      <c r="E715" s="77" t="s">
        <v>15742</v>
      </c>
      <c r="F715" s="265">
        <f>(2.8+3.3)*2*3.4</f>
        <v>41.48</v>
      </c>
      <c r="G715" s="32"/>
      <c r="H715" s="165"/>
    </row>
    <row r="716" spans="1:8">
      <c r="A716" s="342"/>
      <c r="B716" s="491"/>
      <c r="C716" s="92"/>
      <c r="D716" s="93"/>
      <c r="E716" s="77" t="s">
        <v>15743</v>
      </c>
      <c r="F716" s="889">
        <f>(2.8+3.3)*2*3.2</f>
        <v>39.04</v>
      </c>
      <c r="G716" s="32"/>
      <c r="H716" s="165"/>
    </row>
    <row r="717" spans="1:8">
      <c r="A717" s="342"/>
      <c r="B717" s="491"/>
      <c r="C717" s="92"/>
      <c r="D717" s="93"/>
      <c r="E717" s="247"/>
      <c r="F717" s="265">
        <f>SUM(F715:F716)</f>
        <v>80.52</v>
      </c>
      <c r="G717" s="32"/>
      <c r="H717" s="165"/>
    </row>
    <row r="718" spans="1:8">
      <c r="A718" s="342"/>
      <c r="B718" s="491"/>
      <c r="C718" s="92"/>
      <c r="D718" s="93"/>
      <c r="E718" s="1100" t="s">
        <v>101</v>
      </c>
      <c r="F718" s="263">
        <f>F712+F717</f>
        <v>127.08</v>
      </c>
      <c r="G718" s="32"/>
      <c r="H718" s="165"/>
    </row>
    <row r="719" spans="1:8">
      <c r="A719" s="342"/>
      <c r="B719" s="491"/>
      <c r="C719" s="92"/>
      <c r="D719" s="93"/>
      <c r="E719" s="247"/>
      <c r="F719" s="265"/>
      <c r="G719" s="32"/>
      <c r="H719" s="165"/>
    </row>
    <row r="720" spans="1:8">
      <c r="A720" s="342"/>
      <c r="B720" s="35" t="s">
        <v>340</v>
      </c>
      <c r="C720" s="35"/>
      <c r="D720" s="120"/>
      <c r="E720" s="53" t="s">
        <v>341</v>
      </c>
      <c r="F720" s="2342"/>
      <c r="G720" s="126"/>
      <c r="H720" s="165"/>
    </row>
    <row r="721" spans="1:8">
      <c r="A721" s="342"/>
      <c r="B721" s="35"/>
      <c r="C721" s="35"/>
      <c r="D721" s="120"/>
      <c r="E721" s="53"/>
      <c r="F721" s="2342"/>
      <c r="G721" s="126"/>
      <c r="H721" s="165"/>
    </row>
    <row r="722" spans="1:8" ht="26.4">
      <c r="A722" s="826">
        <f>MAX(A$1:A721)+1</f>
        <v>79</v>
      </c>
      <c r="B722" s="44"/>
      <c r="C722" s="36" t="s">
        <v>1581</v>
      </c>
      <c r="D722" s="37"/>
      <c r="E722" s="38" t="s">
        <v>1582</v>
      </c>
      <c r="F722" s="39"/>
      <c r="G722" s="40" t="s">
        <v>19</v>
      </c>
      <c r="H722" s="76">
        <v>1691.01</v>
      </c>
    </row>
    <row r="723" spans="1:8" ht="26.4">
      <c r="A723" s="84"/>
      <c r="B723" s="85"/>
      <c r="C723" s="78"/>
      <c r="D723" s="79" t="s">
        <v>1583</v>
      </c>
      <c r="E723" s="83" t="s">
        <v>1584</v>
      </c>
      <c r="F723" s="73"/>
      <c r="G723" s="74" t="s">
        <v>19</v>
      </c>
      <c r="H723" s="97">
        <v>1691.01</v>
      </c>
    </row>
    <row r="724" spans="1:8">
      <c r="A724" s="84"/>
      <c r="B724" s="85"/>
      <c r="C724" s="78"/>
      <c r="D724" s="79"/>
      <c r="E724" s="77" t="s">
        <v>15744</v>
      </c>
      <c r="F724" s="108">
        <f>4570.3*0.37-84</f>
        <v>1607.011</v>
      </c>
      <c r="G724" s="74"/>
      <c r="H724" s="43"/>
    </row>
    <row r="725" spans="1:8" ht="26.4">
      <c r="A725" s="84"/>
      <c r="B725" s="85"/>
      <c r="C725" s="78"/>
      <c r="D725" s="79"/>
      <c r="E725" s="77" t="s">
        <v>15745</v>
      </c>
      <c r="F725" s="81">
        <f>210*0.8*0.5</f>
        <v>84</v>
      </c>
      <c r="G725" s="74"/>
      <c r="H725" s="43"/>
    </row>
    <row r="726" spans="1:8">
      <c r="A726" s="84"/>
      <c r="B726" s="85"/>
      <c r="C726" s="78"/>
      <c r="D726" s="79"/>
      <c r="E726" s="77"/>
      <c r="F726" s="108">
        <f>SUM(F724:F725)</f>
        <v>1691.011</v>
      </c>
      <c r="G726" s="74"/>
      <c r="H726" s="43"/>
    </row>
    <row r="727" spans="1:8">
      <c r="A727" s="342"/>
      <c r="B727" s="35"/>
      <c r="C727" s="35"/>
      <c r="D727" s="120"/>
      <c r="E727" s="53"/>
      <c r="F727" s="2342"/>
      <c r="G727" s="126"/>
      <c r="H727" s="165"/>
    </row>
    <row r="728" spans="1:8" ht="26.4">
      <c r="A728" s="826">
        <f>MAX(A$1:A727)+1</f>
        <v>80</v>
      </c>
      <c r="B728" s="44"/>
      <c r="C728" s="36" t="s">
        <v>1586</v>
      </c>
      <c r="D728" s="37"/>
      <c r="E728" s="38" t="s">
        <v>1587</v>
      </c>
      <c r="F728" s="39"/>
      <c r="G728" s="40" t="s">
        <v>19</v>
      </c>
      <c r="H728" s="76">
        <v>137.11000000000001</v>
      </c>
    </row>
    <row r="729" spans="1:8" ht="26.4">
      <c r="A729" s="84"/>
      <c r="B729" s="85"/>
      <c r="C729" s="78"/>
      <c r="D729" s="79" t="s">
        <v>1588</v>
      </c>
      <c r="E729" s="83" t="s">
        <v>1589</v>
      </c>
      <c r="F729" s="73"/>
      <c r="G729" s="74" t="s">
        <v>19</v>
      </c>
      <c r="H729" s="97">
        <v>137.11000000000001</v>
      </c>
    </row>
    <row r="730" spans="1:8" ht="26.4">
      <c r="A730" s="342"/>
      <c r="B730" s="35"/>
      <c r="C730" s="35"/>
      <c r="D730" s="120"/>
      <c r="E730" s="77" t="s">
        <v>15746</v>
      </c>
      <c r="F730" s="469">
        <f>4570.3*0.5*0.06</f>
        <v>137.10900000000001</v>
      </c>
      <c r="G730" s="126"/>
      <c r="H730" s="165"/>
    </row>
    <row r="731" spans="1:8">
      <c r="A731" s="342"/>
      <c r="B731" s="35"/>
      <c r="C731" s="35"/>
      <c r="D731" s="120"/>
      <c r="E731" s="53"/>
      <c r="F731" s="2342"/>
      <c r="G731" s="126"/>
      <c r="H731" s="165"/>
    </row>
    <row r="732" spans="1:8" ht="26.4">
      <c r="A732" s="826">
        <f>MAX(A$1:A731)+1</f>
        <v>81</v>
      </c>
      <c r="B732" s="44"/>
      <c r="C732" s="36" t="s">
        <v>930</v>
      </c>
      <c r="D732" s="37"/>
      <c r="E732" s="38" t="s">
        <v>931</v>
      </c>
      <c r="F732" s="39"/>
      <c r="G732" s="40" t="s">
        <v>68</v>
      </c>
      <c r="H732" s="76">
        <v>4570.3</v>
      </c>
    </row>
    <row r="733" spans="1:8" ht="26.4">
      <c r="A733" s="84"/>
      <c r="B733" s="85"/>
      <c r="C733" s="78"/>
      <c r="D733" s="79" t="s">
        <v>2243</v>
      </c>
      <c r="E733" s="83" t="s">
        <v>2244</v>
      </c>
      <c r="F733" s="73"/>
      <c r="G733" s="74" t="s">
        <v>68</v>
      </c>
      <c r="H733" s="97">
        <v>4570.3</v>
      </c>
    </row>
    <row r="734" spans="1:8">
      <c r="A734" s="342"/>
      <c r="B734" s="35"/>
      <c r="C734" s="35"/>
      <c r="D734" s="120"/>
      <c r="E734" s="77" t="s">
        <v>15747</v>
      </c>
      <c r="F734" s="469">
        <v>4570.3</v>
      </c>
      <c r="G734" s="126"/>
      <c r="H734" s="165"/>
    </row>
    <row r="735" spans="1:8">
      <c r="A735" s="342"/>
      <c r="B735" s="35"/>
      <c r="C735" s="35"/>
      <c r="D735" s="120"/>
      <c r="E735" s="53"/>
      <c r="F735" s="2342"/>
      <c r="G735" s="126"/>
      <c r="H735" s="165"/>
    </row>
    <row r="736" spans="1:8" ht="26.4">
      <c r="A736" s="34">
        <f>MAX(A$1:A735)+1</f>
        <v>82</v>
      </c>
      <c r="B736" s="44"/>
      <c r="C736" s="36" t="s">
        <v>1266</v>
      </c>
      <c r="D736" s="37"/>
      <c r="E736" s="38" t="s">
        <v>1267</v>
      </c>
      <c r="F736" s="39"/>
      <c r="G736" s="40" t="s">
        <v>39</v>
      </c>
      <c r="H736" s="76">
        <v>353504.68</v>
      </c>
    </row>
    <row r="737" spans="1:8" ht="26.4">
      <c r="A737" s="84"/>
      <c r="B737" s="85"/>
      <c r="C737" s="78"/>
      <c r="D737" s="79" t="s">
        <v>1268</v>
      </c>
      <c r="E737" s="83" t="s">
        <v>1269</v>
      </c>
      <c r="F737" s="73"/>
      <c r="G737" s="74" t="s">
        <v>39</v>
      </c>
      <c r="H737" s="97">
        <v>353504.68</v>
      </c>
    </row>
    <row r="738" spans="1:8" ht="52.8">
      <c r="A738" s="62"/>
      <c r="B738" s="46"/>
      <c r="C738" s="96"/>
      <c r="D738" s="99"/>
      <c r="E738" s="90" t="s">
        <v>15748</v>
      </c>
      <c r="F738" s="95">
        <f>(302*12+60*10+998*9.5+988*10+132*8.7+514*9.5+518*9.5+72*8+157*8)*1.2+3596*2.6</f>
        <v>52992.88</v>
      </c>
      <c r="G738" s="102"/>
      <c r="H738" s="68"/>
    </row>
    <row r="739" spans="1:8">
      <c r="A739" s="62"/>
      <c r="B739" s="46"/>
      <c r="C739" s="96"/>
      <c r="D739" s="99"/>
      <c r="E739" s="90"/>
      <c r="F739" s="95"/>
      <c r="G739" s="102"/>
      <c r="H739" s="68"/>
    </row>
    <row r="740" spans="1:8">
      <c r="A740" s="62"/>
      <c r="B740" s="46"/>
      <c r="C740" s="96"/>
      <c r="D740" s="99"/>
      <c r="E740" s="156" t="s">
        <v>15616</v>
      </c>
      <c r="F740" s="95"/>
      <c r="G740" s="102"/>
      <c r="H740" s="68"/>
    </row>
    <row r="741" spans="1:8">
      <c r="A741" s="62"/>
      <c r="B741" s="46"/>
      <c r="C741" s="96"/>
      <c r="D741" s="99"/>
      <c r="E741" s="90" t="s">
        <v>1741</v>
      </c>
      <c r="F741" s="95">
        <v>34965</v>
      </c>
      <c r="G741" s="102"/>
      <c r="H741" s="68"/>
    </row>
    <row r="742" spans="1:8">
      <c r="A742" s="62"/>
      <c r="B742" s="46"/>
      <c r="C742" s="96"/>
      <c r="D742" s="99"/>
      <c r="E742" s="90"/>
      <c r="F742" s="95"/>
      <c r="G742" s="102"/>
      <c r="H742" s="68"/>
    </row>
    <row r="743" spans="1:8">
      <c r="A743" s="62"/>
      <c r="B743" s="46"/>
      <c r="C743" s="96"/>
      <c r="D743" s="99"/>
      <c r="E743" s="156" t="s">
        <v>15618</v>
      </c>
      <c r="F743" s="95"/>
      <c r="G743" s="102"/>
      <c r="H743" s="68"/>
    </row>
    <row r="744" spans="1:8">
      <c r="A744" s="62"/>
      <c r="B744" s="46"/>
      <c r="C744" s="96"/>
      <c r="D744" s="99"/>
      <c r="E744" s="90" t="s">
        <v>1741</v>
      </c>
      <c r="F744" s="95">
        <v>95519</v>
      </c>
      <c r="G744" s="102"/>
      <c r="H744" s="68"/>
    </row>
    <row r="745" spans="1:8">
      <c r="A745" s="62"/>
      <c r="B745" s="46"/>
      <c r="C745" s="96"/>
      <c r="D745" s="99"/>
      <c r="E745" s="90"/>
      <c r="F745" s="95"/>
      <c r="G745" s="102"/>
      <c r="H745" s="68"/>
    </row>
    <row r="746" spans="1:8">
      <c r="A746" s="62"/>
      <c r="B746" s="46"/>
      <c r="C746" s="96"/>
      <c r="D746" s="99"/>
      <c r="E746" s="156" t="s">
        <v>15620</v>
      </c>
      <c r="F746" s="95"/>
      <c r="G746" s="102"/>
      <c r="H746" s="68"/>
    </row>
    <row r="747" spans="1:8">
      <c r="A747" s="62"/>
      <c r="B747" s="46"/>
      <c r="C747" s="96"/>
      <c r="D747" s="99"/>
      <c r="E747" s="90" t="s">
        <v>15749</v>
      </c>
      <c r="F747" s="95">
        <f>2*69142</f>
        <v>138284</v>
      </c>
      <c r="G747" s="102"/>
      <c r="H747" s="68"/>
    </row>
    <row r="748" spans="1:8">
      <c r="A748" s="62"/>
      <c r="B748" s="46"/>
      <c r="C748" s="96"/>
      <c r="D748" s="99"/>
      <c r="E748" s="90"/>
      <c r="F748" s="95"/>
      <c r="G748" s="102"/>
      <c r="H748" s="68"/>
    </row>
    <row r="749" spans="1:8">
      <c r="A749" s="62"/>
      <c r="B749" s="46"/>
      <c r="C749" s="96"/>
      <c r="D749" s="99"/>
      <c r="E749" s="156" t="s">
        <v>15623</v>
      </c>
      <c r="F749" s="95"/>
      <c r="G749" s="102"/>
      <c r="H749" s="68"/>
    </row>
    <row r="750" spans="1:8">
      <c r="A750" s="62"/>
      <c r="B750" s="46"/>
      <c r="C750" s="96"/>
      <c r="D750" s="99"/>
      <c r="E750" s="90" t="s">
        <v>1741</v>
      </c>
      <c r="F750" s="95">
        <v>6095</v>
      </c>
      <c r="G750" s="102"/>
      <c r="H750" s="68"/>
    </row>
    <row r="751" spans="1:8">
      <c r="A751" s="62"/>
      <c r="B751" s="46"/>
      <c r="C751" s="96"/>
      <c r="D751" s="99"/>
      <c r="E751" s="90"/>
      <c r="F751" s="95"/>
      <c r="G751" s="102"/>
      <c r="H751" s="68"/>
    </row>
    <row r="752" spans="1:8" ht="39.6">
      <c r="A752" s="62"/>
      <c r="B752" s="46"/>
      <c r="C752" s="96"/>
      <c r="D752" s="99"/>
      <c r="E752" s="90" t="s">
        <v>15750</v>
      </c>
      <c r="F752" s="95">
        <v>25560</v>
      </c>
      <c r="G752" s="102"/>
      <c r="H752" s="68"/>
    </row>
    <row r="753" spans="1:8">
      <c r="A753" s="62"/>
      <c r="B753" s="46"/>
      <c r="C753" s="96"/>
      <c r="D753" s="99"/>
      <c r="E753" s="90"/>
      <c r="F753" s="95"/>
      <c r="G753" s="102"/>
      <c r="H753" s="68"/>
    </row>
    <row r="754" spans="1:8">
      <c r="A754" s="62"/>
      <c r="B754" s="46"/>
      <c r="C754" s="96"/>
      <c r="D754" s="99"/>
      <c r="E754" s="90" t="s">
        <v>15751</v>
      </c>
      <c r="F754" s="95">
        <f>24*3.7</f>
        <v>88.800000000000011</v>
      </c>
      <c r="G754" s="102"/>
      <c r="H754" s="68"/>
    </row>
    <row r="755" spans="1:8">
      <c r="A755" s="62"/>
      <c r="B755" s="46"/>
      <c r="C755" s="96"/>
      <c r="D755" s="99"/>
      <c r="E755" s="109" t="s">
        <v>101</v>
      </c>
      <c r="F755" s="284">
        <f>F738+F741+F744+F747+F750+F752+F754</f>
        <v>353504.68</v>
      </c>
      <c r="G755" s="102"/>
      <c r="H755" s="68"/>
    </row>
    <row r="756" spans="1:8">
      <c r="A756" s="62"/>
      <c r="B756" s="46"/>
      <c r="C756" s="96"/>
      <c r="D756" s="99"/>
      <c r="E756" s="90"/>
      <c r="F756" s="95"/>
      <c r="G756" s="102"/>
      <c r="H756" s="68"/>
    </row>
    <row r="757" spans="1:8">
      <c r="A757" s="826">
        <f>MAX(A$1:A756)+1</f>
        <v>83</v>
      </c>
      <c r="B757" s="44"/>
      <c r="C757" s="36" t="s">
        <v>4274</v>
      </c>
      <c r="D757" s="37"/>
      <c r="E757" s="38" t="s">
        <v>4275</v>
      </c>
      <c r="F757" s="39"/>
      <c r="G757" s="40" t="s">
        <v>39</v>
      </c>
      <c r="H757" s="76">
        <v>283.2</v>
      </c>
    </row>
    <row r="758" spans="1:8">
      <c r="A758" s="84"/>
      <c r="B758" s="85"/>
      <c r="C758" s="78"/>
      <c r="D758" s="79" t="s">
        <v>4276</v>
      </c>
      <c r="E758" s="83" t="s">
        <v>4277</v>
      </c>
      <c r="F758" s="73"/>
      <c r="G758" s="74" t="s">
        <v>39</v>
      </c>
      <c r="H758" s="97">
        <v>283.2</v>
      </c>
    </row>
    <row r="759" spans="1:8">
      <c r="A759" s="342"/>
      <c r="B759" s="491"/>
      <c r="C759" s="92"/>
      <c r="D759" s="79"/>
      <c r="E759" s="98" t="s">
        <v>15752</v>
      </c>
      <c r="F759" s="108"/>
      <c r="G759" s="74"/>
      <c r="H759" s="165"/>
    </row>
    <row r="760" spans="1:8">
      <c r="A760" s="342"/>
      <c r="B760" s="491"/>
      <c r="C760" s="92"/>
      <c r="D760" s="79"/>
      <c r="E760" s="77" t="s">
        <v>15753</v>
      </c>
      <c r="F760" s="108">
        <f>(6.7+5.7)*12</f>
        <v>148.80000000000001</v>
      </c>
      <c r="G760" s="74"/>
      <c r="H760" s="165"/>
    </row>
    <row r="761" spans="1:8">
      <c r="A761" s="342"/>
      <c r="B761" s="491"/>
      <c r="C761" s="92"/>
      <c r="D761" s="79"/>
      <c r="E761" s="77" t="s">
        <v>15754</v>
      </c>
      <c r="F761" s="214">
        <f>(5.6+5.6)*12</f>
        <v>134.39999999999998</v>
      </c>
      <c r="G761" s="74"/>
      <c r="H761" s="165"/>
    </row>
    <row r="762" spans="1:8">
      <c r="A762" s="342"/>
      <c r="B762" s="491"/>
      <c r="C762" s="92"/>
      <c r="D762" s="79"/>
      <c r="E762" s="1065"/>
      <c r="F762" s="108">
        <f>SUM(F760:F761)</f>
        <v>283.2</v>
      </c>
      <c r="G762" s="74"/>
      <c r="H762" s="165"/>
    </row>
    <row r="763" spans="1:8">
      <c r="A763" s="342"/>
      <c r="B763" s="491"/>
      <c r="C763" s="92"/>
      <c r="D763" s="79"/>
      <c r="E763" s="1065"/>
      <c r="F763" s="108"/>
      <c r="G763" s="74"/>
      <c r="H763" s="165"/>
    </row>
    <row r="764" spans="1:8" ht="26.4">
      <c r="A764" s="34">
        <f>MAX(A$1:A763)+1</f>
        <v>84</v>
      </c>
      <c r="B764" s="44"/>
      <c r="C764" s="36" t="s">
        <v>1395</v>
      </c>
      <c r="D764" s="37"/>
      <c r="E764" s="38" t="s">
        <v>1396</v>
      </c>
      <c r="F764" s="39"/>
      <c r="G764" s="40" t="s">
        <v>39</v>
      </c>
      <c r="H764" s="76">
        <v>335417</v>
      </c>
    </row>
    <row r="765" spans="1:8" ht="26.4">
      <c r="A765" s="84"/>
      <c r="B765" s="85"/>
      <c r="C765" s="78"/>
      <c r="D765" s="79" t="s">
        <v>1397</v>
      </c>
      <c r="E765" s="83" t="s">
        <v>1398</v>
      </c>
      <c r="F765" s="73"/>
      <c r="G765" s="74" t="s">
        <v>39</v>
      </c>
      <c r="H765" s="97">
        <v>335417</v>
      </c>
    </row>
    <row r="766" spans="1:8">
      <c r="A766" s="342"/>
      <c r="B766" s="491"/>
      <c r="C766" s="92"/>
      <c r="D766" s="79"/>
      <c r="E766" s="1098" t="s">
        <v>15618</v>
      </c>
      <c r="F766" s="108"/>
      <c r="G766" s="74"/>
      <c r="H766" s="165"/>
    </row>
    <row r="767" spans="1:8">
      <c r="A767" s="342"/>
      <c r="B767" s="491"/>
      <c r="C767" s="92"/>
      <c r="D767" s="79"/>
      <c r="E767" s="1065" t="s">
        <v>15755</v>
      </c>
      <c r="F767" s="108">
        <f>2*95519</f>
        <v>191038</v>
      </c>
      <c r="G767" s="74"/>
      <c r="H767" s="165"/>
    </row>
    <row r="768" spans="1:8">
      <c r="A768" s="342"/>
      <c r="B768" s="491"/>
      <c r="C768" s="92"/>
      <c r="D768" s="79"/>
      <c r="E768" s="1065"/>
      <c r="F768" s="108"/>
      <c r="G768" s="74"/>
      <c r="H768" s="165"/>
    </row>
    <row r="769" spans="1:8">
      <c r="A769" s="342"/>
      <c r="B769" s="491"/>
      <c r="C769" s="92"/>
      <c r="D769" s="79"/>
      <c r="E769" s="1098" t="s">
        <v>15620</v>
      </c>
      <c r="F769" s="108"/>
      <c r="G769" s="74"/>
      <c r="H769" s="165"/>
    </row>
    <row r="770" spans="1:8">
      <c r="A770" s="342"/>
      <c r="B770" s="491"/>
      <c r="C770" s="92"/>
      <c r="D770" s="79"/>
      <c r="E770" s="1065" t="s">
        <v>15756</v>
      </c>
      <c r="F770" s="108">
        <f>2*69142</f>
        <v>138284</v>
      </c>
      <c r="G770" s="74"/>
      <c r="H770" s="165"/>
    </row>
    <row r="771" spans="1:8">
      <c r="A771" s="342"/>
      <c r="B771" s="491"/>
      <c r="C771" s="92"/>
      <c r="D771" s="79"/>
      <c r="E771" s="1065"/>
      <c r="F771" s="108"/>
      <c r="G771" s="74"/>
      <c r="H771" s="165"/>
    </row>
    <row r="772" spans="1:8">
      <c r="A772" s="342"/>
      <c r="B772" s="491"/>
      <c r="C772" s="92"/>
      <c r="D772" s="79"/>
      <c r="E772" s="1098" t="s">
        <v>15623</v>
      </c>
      <c r="F772" s="108"/>
      <c r="G772" s="74"/>
      <c r="H772" s="165"/>
    </row>
    <row r="773" spans="1:8">
      <c r="A773" s="342"/>
      <c r="B773" s="491"/>
      <c r="C773" s="92"/>
      <c r="D773" s="79"/>
      <c r="E773" s="1065" t="s">
        <v>15757</v>
      </c>
      <c r="F773" s="108">
        <v>6095</v>
      </c>
      <c r="G773" s="74"/>
      <c r="H773" s="165"/>
    </row>
    <row r="774" spans="1:8">
      <c r="A774" s="342"/>
      <c r="B774" s="491"/>
      <c r="C774" s="92"/>
      <c r="D774" s="79"/>
      <c r="E774" s="909" t="s">
        <v>101</v>
      </c>
      <c r="F774" s="110">
        <f>F767+F770+F773</f>
        <v>335417</v>
      </c>
      <c r="G774" s="74"/>
      <c r="H774" s="165"/>
    </row>
    <row r="775" spans="1:8">
      <c r="A775" s="342"/>
      <c r="B775" s="491"/>
      <c r="C775" s="92"/>
      <c r="D775" s="79"/>
      <c r="E775" s="909"/>
      <c r="F775" s="110"/>
      <c r="G775" s="74"/>
      <c r="H775" s="165"/>
    </row>
    <row r="776" spans="1:8" ht="26.4">
      <c r="A776" s="34">
        <f>MAX(A$1:A775)+1</f>
        <v>85</v>
      </c>
      <c r="B776" s="44"/>
      <c r="C776" s="36" t="s">
        <v>5855</v>
      </c>
      <c r="D776" s="37"/>
      <c r="E776" s="38" t="s">
        <v>5856</v>
      </c>
      <c r="F776" s="39"/>
      <c r="G776" s="40" t="s">
        <v>39</v>
      </c>
      <c r="H776" s="76">
        <v>980</v>
      </c>
    </row>
    <row r="777" spans="1:8" ht="26.4">
      <c r="A777" s="84"/>
      <c r="B777" s="44"/>
      <c r="C777" s="36"/>
      <c r="D777" s="79" t="s">
        <v>5857</v>
      </c>
      <c r="E777" s="83" t="s">
        <v>5858</v>
      </c>
      <c r="F777" s="39"/>
      <c r="G777" s="74" t="s">
        <v>39</v>
      </c>
      <c r="H777" s="97">
        <v>430</v>
      </c>
    </row>
    <row r="778" spans="1:8">
      <c r="A778" s="342"/>
      <c r="B778" s="491"/>
      <c r="C778" s="92"/>
      <c r="D778" s="79"/>
      <c r="E778" s="489" t="s">
        <v>15758</v>
      </c>
      <c r="F778" s="110"/>
      <c r="G778" s="74"/>
      <c r="H778" s="165"/>
    </row>
    <row r="779" spans="1:8">
      <c r="A779" s="342"/>
      <c r="B779" s="491"/>
      <c r="C779" s="92"/>
      <c r="D779" s="79"/>
      <c r="E779" s="296" t="s">
        <v>15759</v>
      </c>
      <c r="F779" s="108">
        <v>430</v>
      </c>
      <c r="G779" s="74"/>
      <c r="H779" s="165"/>
    </row>
    <row r="780" spans="1:8" ht="26.4">
      <c r="A780" s="342"/>
      <c r="B780" s="491"/>
      <c r="C780" s="92"/>
      <c r="D780" s="78" t="s">
        <v>6478</v>
      </c>
      <c r="E780" s="83" t="s">
        <v>15760</v>
      </c>
      <c r="F780" s="83"/>
      <c r="G780" s="74" t="s">
        <v>39</v>
      </c>
      <c r="H780" s="165">
        <v>550</v>
      </c>
    </row>
    <row r="781" spans="1:8" ht="39.6">
      <c r="A781" s="342"/>
      <c r="B781" s="491"/>
      <c r="C781" s="92"/>
      <c r="D781" s="79"/>
      <c r="E781" s="296" t="s">
        <v>15761</v>
      </c>
      <c r="F781" s="108">
        <v>550</v>
      </c>
      <c r="G781" s="74"/>
      <c r="H781" s="165"/>
    </row>
    <row r="782" spans="1:8" ht="26.4">
      <c r="A782" s="342"/>
      <c r="B782" s="491"/>
      <c r="C782" s="92"/>
      <c r="D782" s="79"/>
      <c r="E782" s="296" t="s">
        <v>15762</v>
      </c>
      <c r="F782" s="108"/>
      <c r="G782" s="74"/>
      <c r="H782" s="165"/>
    </row>
    <row r="783" spans="1:8">
      <c r="A783" s="342"/>
      <c r="B783" s="491"/>
      <c r="C783" s="92"/>
      <c r="D783" s="93"/>
      <c r="E783" s="83"/>
      <c r="F783" s="265"/>
      <c r="G783" s="32"/>
      <c r="H783" s="165"/>
    </row>
    <row r="784" spans="1:8">
      <c r="A784" s="342"/>
      <c r="B784" s="35" t="s">
        <v>1831</v>
      </c>
      <c r="C784" s="35"/>
      <c r="D784" s="120"/>
      <c r="E784" s="53" t="s">
        <v>1832</v>
      </c>
      <c r="F784" s="2342"/>
      <c r="G784" s="126"/>
      <c r="H784" s="165"/>
    </row>
    <row r="785" spans="1:8">
      <c r="A785" s="342"/>
      <c r="B785" s="35"/>
      <c r="C785" s="35"/>
      <c r="D785" s="120"/>
      <c r="E785" s="53"/>
      <c r="F785" s="2342"/>
      <c r="G785" s="126"/>
      <c r="H785" s="165"/>
    </row>
    <row r="786" spans="1:8">
      <c r="A786" s="34">
        <f>MAX(A$1:A785)+1</f>
        <v>86</v>
      </c>
      <c r="B786" s="44"/>
      <c r="C786" s="36" t="s">
        <v>1833</v>
      </c>
      <c r="D786" s="37"/>
      <c r="E786" s="38" t="s">
        <v>1834</v>
      </c>
      <c r="F786" s="39"/>
      <c r="G786" s="40" t="s">
        <v>19</v>
      </c>
      <c r="H786" s="174">
        <v>35.5</v>
      </c>
    </row>
    <row r="787" spans="1:8">
      <c r="A787" s="84"/>
      <c r="B787" s="85"/>
      <c r="C787" s="78"/>
      <c r="D787" s="361" t="s">
        <v>1835</v>
      </c>
      <c r="E787" s="370" t="s">
        <v>1836</v>
      </c>
      <c r="F787" s="363"/>
      <c r="G787" s="32" t="s">
        <v>19</v>
      </c>
      <c r="H787" s="165">
        <v>35.5</v>
      </c>
    </row>
    <row r="788" spans="1:8" ht="26.4">
      <c r="A788" s="342"/>
      <c r="B788" s="35"/>
      <c r="C788" s="35"/>
      <c r="D788" s="120"/>
      <c r="E788" s="77" t="s">
        <v>15763</v>
      </c>
      <c r="F788" s="469">
        <f>710*0.2*0.25*1</f>
        <v>35.5</v>
      </c>
      <c r="G788" s="126"/>
      <c r="H788" s="165"/>
    </row>
    <row r="789" spans="1:8">
      <c r="A789" s="342"/>
      <c r="B789" s="35"/>
      <c r="C789" s="35"/>
      <c r="D789" s="120"/>
      <c r="E789" s="53"/>
      <c r="F789" s="2342"/>
      <c r="G789" s="126"/>
      <c r="H789" s="165"/>
    </row>
    <row r="790" spans="1:8">
      <c r="A790" s="826">
        <f>MAX(A$1:A789)+1</f>
        <v>87</v>
      </c>
      <c r="B790" s="44"/>
      <c r="C790" s="36" t="s">
        <v>3258</v>
      </c>
      <c r="D790" s="37"/>
      <c r="E790" s="38" t="s">
        <v>3259</v>
      </c>
      <c r="F790" s="39"/>
      <c r="G790" s="40" t="s">
        <v>19</v>
      </c>
      <c r="H790" s="76">
        <v>81.62</v>
      </c>
    </row>
    <row r="791" spans="1:8">
      <c r="A791" s="84"/>
      <c r="B791" s="85"/>
      <c r="C791" s="78"/>
      <c r="D791" s="361" t="s">
        <v>5860</v>
      </c>
      <c r="E791" s="370" t="s">
        <v>5861</v>
      </c>
      <c r="F791" s="363"/>
      <c r="G791" s="32" t="s">
        <v>19</v>
      </c>
      <c r="H791" s="97">
        <v>81.62</v>
      </c>
    </row>
    <row r="792" spans="1:8">
      <c r="A792" s="790"/>
      <c r="B792" s="491"/>
      <c r="C792" s="2613"/>
      <c r="D792" s="79"/>
      <c r="E792" s="98" t="s">
        <v>15764</v>
      </c>
      <c r="F792" s="108"/>
      <c r="G792" s="74"/>
      <c r="H792" s="1823"/>
    </row>
    <row r="793" spans="1:8">
      <c r="A793" s="790"/>
      <c r="B793" s="491"/>
      <c r="C793" s="2613"/>
      <c r="D793" s="79"/>
      <c r="E793" s="77" t="s">
        <v>15765</v>
      </c>
      <c r="F793" s="108">
        <f>23.58*0.3*2.2</f>
        <v>15.562799999999999</v>
      </c>
      <c r="G793" s="74"/>
      <c r="H793" s="1823"/>
    </row>
    <row r="794" spans="1:8">
      <c r="A794" s="790"/>
      <c r="B794" s="491"/>
      <c r="C794" s="2613"/>
      <c r="D794" s="79"/>
      <c r="E794" s="77" t="s">
        <v>15766</v>
      </c>
      <c r="F794" s="108">
        <f>48*0.3*2.5</f>
        <v>36</v>
      </c>
      <c r="G794" s="74"/>
      <c r="H794" s="1823"/>
    </row>
    <row r="795" spans="1:8">
      <c r="A795" s="790"/>
      <c r="B795" s="491"/>
      <c r="C795" s="2613"/>
      <c r="D795" s="79"/>
      <c r="E795" s="77" t="s">
        <v>15767</v>
      </c>
      <c r="F795" s="214">
        <f>45.54*0.3*2.2</f>
        <v>30.0564</v>
      </c>
      <c r="G795" s="74"/>
      <c r="H795" s="1823"/>
    </row>
    <row r="796" spans="1:8">
      <c r="A796" s="790"/>
      <c r="B796" s="491"/>
      <c r="C796" s="2613"/>
      <c r="D796" s="79"/>
      <c r="E796" s="83"/>
      <c r="F796" s="108">
        <f>SUM(F793:F795)</f>
        <v>81.619199999999992</v>
      </c>
      <c r="G796" s="74"/>
      <c r="H796" s="1823"/>
    </row>
    <row r="797" spans="1:8">
      <c r="A797" s="790"/>
      <c r="B797" s="491"/>
      <c r="C797" s="2613"/>
      <c r="D797" s="79"/>
      <c r="E797" s="83"/>
      <c r="F797" s="108"/>
      <c r="G797" s="74"/>
      <c r="H797" s="1823"/>
    </row>
    <row r="798" spans="1:8">
      <c r="A798" s="826">
        <f>MAX(A$1:A796)+1</f>
        <v>88</v>
      </c>
      <c r="B798" s="44"/>
      <c r="C798" s="36" t="s">
        <v>6198</v>
      </c>
      <c r="D798" s="37"/>
      <c r="E798" s="38" t="s">
        <v>6199</v>
      </c>
      <c r="F798" s="39"/>
      <c r="G798" s="40" t="s">
        <v>39</v>
      </c>
      <c r="H798" s="76">
        <v>84.19</v>
      </c>
    </row>
    <row r="799" spans="1:8">
      <c r="A799" s="84"/>
      <c r="B799" s="85"/>
      <c r="C799" s="78"/>
      <c r="D799" s="79" t="s">
        <v>6200</v>
      </c>
      <c r="E799" s="83" t="s">
        <v>6201</v>
      </c>
      <c r="F799" s="73"/>
      <c r="G799" s="74" t="s">
        <v>39</v>
      </c>
      <c r="H799" s="97">
        <v>84.19</v>
      </c>
    </row>
    <row r="800" spans="1:8">
      <c r="A800" s="790"/>
      <c r="B800" s="491"/>
      <c r="C800" s="2613"/>
      <c r="D800" s="79"/>
      <c r="E800" s="98" t="s">
        <v>15768</v>
      </c>
      <c r="F800" s="108"/>
      <c r="G800" s="74"/>
      <c r="H800" s="1823"/>
    </row>
    <row r="801" spans="1:8">
      <c r="A801" s="790"/>
      <c r="B801" s="491"/>
      <c r="C801" s="2613"/>
      <c r="D801" s="79"/>
      <c r="E801" s="77" t="s">
        <v>15769</v>
      </c>
      <c r="F801" s="108">
        <f>(23.58*0.3*2)+(4*0.3*2.2)</f>
        <v>16.787999999999997</v>
      </c>
      <c r="G801" s="74"/>
      <c r="H801" s="1823"/>
    </row>
    <row r="802" spans="1:8">
      <c r="A802" s="790"/>
      <c r="B802" s="491"/>
      <c r="C802" s="2613"/>
      <c r="D802" s="79"/>
      <c r="E802" s="77" t="s">
        <v>15770</v>
      </c>
      <c r="F802" s="108">
        <f>(48*0.3*2)+(8*0.3*2.5)</f>
        <v>34.799999999999997</v>
      </c>
      <c r="G802" s="74"/>
      <c r="H802" s="1823"/>
    </row>
    <row r="803" spans="1:8">
      <c r="A803" s="790"/>
      <c r="B803" s="491"/>
      <c r="C803" s="2613"/>
      <c r="D803" s="79"/>
      <c r="E803" s="77" t="s">
        <v>15771</v>
      </c>
      <c r="F803" s="214">
        <f>(45.54*0.3*2)+(8*0.3*2.2)</f>
        <v>32.603999999999999</v>
      </c>
      <c r="G803" s="74"/>
      <c r="H803" s="1823"/>
    </row>
    <row r="804" spans="1:8">
      <c r="A804" s="790"/>
      <c r="B804" s="491"/>
      <c r="C804" s="2613"/>
      <c r="D804" s="79"/>
      <c r="E804" s="83"/>
      <c r="F804" s="108">
        <f>SUM(F801:F803)</f>
        <v>84.191999999999993</v>
      </c>
      <c r="G804" s="74"/>
      <c r="H804" s="1823"/>
    </row>
    <row r="805" spans="1:8">
      <c r="A805" s="790"/>
      <c r="B805" s="491"/>
      <c r="C805" s="2613"/>
      <c r="D805" s="79"/>
      <c r="E805" s="83"/>
      <c r="F805" s="108"/>
      <c r="G805" s="74"/>
      <c r="H805" s="1823"/>
    </row>
    <row r="806" spans="1:8">
      <c r="A806" s="826">
        <f>MAX(A$1:A804)+1</f>
        <v>89</v>
      </c>
      <c r="B806" s="44"/>
      <c r="C806" s="36" t="s">
        <v>3268</v>
      </c>
      <c r="D806" s="37"/>
      <c r="E806" s="38" t="s">
        <v>3269</v>
      </c>
      <c r="F806" s="39"/>
      <c r="G806" s="40" t="s">
        <v>16</v>
      </c>
      <c r="H806" s="76">
        <v>12.6</v>
      </c>
    </row>
    <row r="807" spans="1:8">
      <c r="A807" s="84"/>
      <c r="B807" s="85"/>
      <c r="C807" s="78"/>
      <c r="D807" s="79" t="s">
        <v>6204</v>
      </c>
      <c r="E807" s="83" t="s">
        <v>6205</v>
      </c>
      <c r="F807" s="73"/>
      <c r="G807" s="74" t="s">
        <v>16</v>
      </c>
      <c r="H807" s="97">
        <v>12.6</v>
      </c>
    </row>
    <row r="808" spans="1:8">
      <c r="A808" s="790"/>
      <c r="B808" s="491"/>
      <c r="C808" s="2613"/>
      <c r="D808" s="79"/>
      <c r="E808" s="98" t="s">
        <v>15772</v>
      </c>
      <c r="F808" s="108"/>
      <c r="G808" s="74"/>
      <c r="H808" s="1823"/>
    </row>
    <row r="809" spans="1:8">
      <c r="A809" s="790"/>
      <c r="B809" s="491"/>
      <c r="C809" s="2613"/>
      <c r="D809" s="79"/>
      <c r="E809" s="77" t="s">
        <v>15773</v>
      </c>
      <c r="F809" s="108">
        <v>1.71</v>
      </c>
      <c r="G809" s="74"/>
      <c r="H809" s="1823"/>
    </row>
    <row r="810" spans="1:8">
      <c r="A810" s="790"/>
      <c r="B810" s="491"/>
      <c r="C810" s="2613"/>
      <c r="D810" s="79"/>
      <c r="E810" s="77" t="s">
        <v>15774</v>
      </c>
      <c r="F810" s="108">
        <v>5.9</v>
      </c>
      <c r="G810" s="74"/>
      <c r="H810" s="1823"/>
    </row>
    <row r="811" spans="1:8">
      <c r="A811" s="790"/>
      <c r="B811" s="491"/>
      <c r="C811" s="2613"/>
      <c r="D811" s="79"/>
      <c r="E811" s="77" t="s">
        <v>15775</v>
      </c>
      <c r="F811" s="214">
        <f>2.621+2.367</f>
        <v>4.9879999999999995</v>
      </c>
      <c r="G811" s="74"/>
      <c r="H811" s="1823"/>
    </row>
    <row r="812" spans="1:8">
      <c r="A812" s="790"/>
      <c r="B812" s="491"/>
      <c r="C812" s="2613"/>
      <c r="D812" s="79"/>
      <c r="E812" s="83"/>
      <c r="F812" s="108">
        <f>SUM(F809:F811)</f>
        <v>12.597999999999999</v>
      </c>
      <c r="G812" s="74"/>
      <c r="H812" s="1823"/>
    </row>
    <row r="813" spans="1:8">
      <c r="A813" s="790"/>
      <c r="B813" s="491"/>
      <c r="C813" s="2613"/>
      <c r="D813" s="79"/>
      <c r="E813" s="83"/>
      <c r="F813" s="108"/>
      <c r="G813" s="74"/>
      <c r="H813" s="1823"/>
    </row>
    <row r="814" spans="1:8">
      <c r="A814" s="826">
        <f>MAX(A$1:A812)+1</f>
        <v>90</v>
      </c>
      <c r="B814" s="44"/>
      <c r="C814" s="36" t="s">
        <v>13368</v>
      </c>
      <c r="D814" s="37"/>
      <c r="E814" s="38" t="s">
        <v>13369</v>
      </c>
      <c r="F814" s="39"/>
      <c r="G814" s="40" t="s">
        <v>19</v>
      </c>
      <c r="H814" s="76">
        <v>5.5</v>
      </c>
    </row>
    <row r="815" spans="1:8" ht="26.4">
      <c r="A815" s="84"/>
      <c r="B815" s="85"/>
      <c r="C815" s="78"/>
      <c r="D815" s="361" t="s">
        <v>15776</v>
      </c>
      <c r="E815" s="370" t="s">
        <v>15777</v>
      </c>
      <c r="F815" s="363"/>
      <c r="G815" s="32" t="s">
        <v>19</v>
      </c>
      <c r="H815" s="97">
        <v>5.5</v>
      </c>
    </row>
    <row r="816" spans="1:8">
      <c r="A816" s="790"/>
      <c r="B816" s="491"/>
      <c r="C816" s="2613"/>
      <c r="D816" s="79"/>
      <c r="E816" s="98" t="s">
        <v>15778</v>
      </c>
      <c r="F816" s="108"/>
      <c r="G816" s="74"/>
      <c r="H816" s="1823"/>
    </row>
    <row r="817" spans="1:8">
      <c r="A817" s="790"/>
      <c r="B817" s="491"/>
      <c r="C817" s="2613"/>
      <c r="D817" s="79"/>
      <c r="E817" s="77" t="s">
        <v>15779</v>
      </c>
      <c r="F817" s="108">
        <f>1.1*2.5</f>
        <v>2.75</v>
      </c>
      <c r="G817" s="74"/>
      <c r="H817" s="1823"/>
    </row>
    <row r="818" spans="1:8">
      <c r="A818" s="790"/>
      <c r="B818" s="491"/>
      <c r="C818" s="2613"/>
      <c r="D818" s="79"/>
      <c r="E818" s="77" t="s">
        <v>15780</v>
      </c>
      <c r="F818" s="214">
        <f>1.1*2.5</f>
        <v>2.75</v>
      </c>
      <c r="G818" s="74"/>
      <c r="H818" s="1823"/>
    </row>
    <row r="819" spans="1:8">
      <c r="A819" s="790"/>
      <c r="B819" s="491"/>
      <c r="C819" s="2613"/>
      <c r="D819" s="79"/>
      <c r="E819" s="77"/>
      <c r="F819" s="108">
        <f>SUM(F817:F818)</f>
        <v>5.5</v>
      </c>
      <c r="G819" s="74"/>
      <c r="H819" s="1823"/>
    </row>
    <row r="820" spans="1:8">
      <c r="A820" s="790"/>
      <c r="B820" s="491"/>
      <c r="C820" s="2613"/>
      <c r="D820" s="79"/>
      <c r="E820" s="77"/>
      <c r="F820" s="108"/>
      <c r="G820" s="74"/>
      <c r="H820" s="1823"/>
    </row>
    <row r="821" spans="1:8" ht="26.4">
      <c r="A821" s="826">
        <f>MAX(A$1:A814)+1</f>
        <v>91</v>
      </c>
      <c r="B821" s="85"/>
      <c r="C821" s="36" t="s">
        <v>15781</v>
      </c>
      <c r="D821" s="37"/>
      <c r="E821" s="38" t="s">
        <v>15782</v>
      </c>
      <c r="F821" s="39"/>
      <c r="G821" s="40" t="s">
        <v>64</v>
      </c>
      <c r="H821" s="76">
        <v>2</v>
      </c>
    </row>
    <row r="822" spans="1:8" ht="26.4">
      <c r="A822" s="84"/>
      <c r="B822" s="85"/>
      <c r="C822" s="78"/>
      <c r="D822" s="361" t="s">
        <v>15783</v>
      </c>
      <c r="E822" s="370" t="s">
        <v>15784</v>
      </c>
      <c r="F822" s="363"/>
      <c r="G822" s="204" t="s">
        <v>64</v>
      </c>
      <c r="H822" s="97">
        <v>2</v>
      </c>
    </row>
    <row r="823" spans="1:8">
      <c r="A823" s="790"/>
      <c r="B823" s="491"/>
      <c r="C823" s="2613"/>
      <c r="D823" s="79"/>
      <c r="E823" s="98" t="s">
        <v>15785</v>
      </c>
      <c r="F823" s="108"/>
      <c r="G823" s="74"/>
      <c r="H823" s="1823"/>
    </row>
    <row r="824" spans="1:8">
      <c r="A824" s="790"/>
      <c r="B824" s="491"/>
      <c r="C824" s="2613"/>
      <c r="D824" s="79"/>
      <c r="E824" s="77" t="s">
        <v>15786</v>
      </c>
      <c r="F824" s="108">
        <v>1</v>
      </c>
      <c r="G824" s="74"/>
      <c r="H824" s="1823"/>
    </row>
    <row r="825" spans="1:8">
      <c r="A825" s="790"/>
      <c r="B825" s="491"/>
      <c r="C825" s="2613"/>
      <c r="D825" s="79"/>
      <c r="E825" s="77" t="s">
        <v>15787</v>
      </c>
      <c r="F825" s="214">
        <v>1</v>
      </c>
      <c r="G825" s="74"/>
      <c r="H825" s="1823"/>
    </row>
    <row r="826" spans="1:8">
      <c r="A826" s="790"/>
      <c r="B826" s="491"/>
      <c r="C826" s="2613"/>
      <c r="D826" s="79"/>
      <c r="E826" s="83"/>
      <c r="F826" s="108">
        <f>SUM(F824:F825)</f>
        <v>2</v>
      </c>
      <c r="G826" s="74"/>
      <c r="H826" s="1823"/>
    </row>
    <row r="827" spans="1:8">
      <c r="A827" s="790"/>
      <c r="B827" s="491"/>
      <c r="C827" s="2613"/>
      <c r="D827" s="79"/>
      <c r="E827" s="83"/>
      <c r="F827" s="108"/>
      <c r="G827" s="74"/>
      <c r="H827" s="1823"/>
    </row>
    <row r="828" spans="1:8" ht="26.4">
      <c r="A828" s="826">
        <f>MAX(A$1:A826)+1</f>
        <v>92</v>
      </c>
      <c r="B828" s="44"/>
      <c r="C828" s="36" t="s">
        <v>4140</v>
      </c>
      <c r="D828" s="37"/>
      <c r="E828" s="38" t="s">
        <v>4141</v>
      </c>
      <c r="F828" s="39"/>
      <c r="G828" s="40" t="s">
        <v>39</v>
      </c>
      <c r="H828" s="76">
        <v>42.82</v>
      </c>
    </row>
    <row r="829" spans="1:8" ht="26.4">
      <c r="A829" s="84"/>
      <c r="B829" s="85"/>
      <c r="C829" s="78"/>
      <c r="D829" s="79" t="s">
        <v>4142</v>
      </c>
      <c r="E829" s="83" t="s">
        <v>4143</v>
      </c>
      <c r="F829" s="73"/>
      <c r="G829" s="74" t="s">
        <v>39</v>
      </c>
      <c r="H829" s="97">
        <v>42.82</v>
      </c>
    </row>
    <row r="830" spans="1:8">
      <c r="A830" s="790"/>
      <c r="B830" s="491"/>
      <c r="C830" s="2613"/>
      <c r="D830" s="79"/>
      <c r="E830" s="98" t="s">
        <v>15788</v>
      </c>
      <c r="F830" s="108"/>
      <c r="G830" s="74"/>
      <c r="H830" s="1823"/>
    </row>
    <row r="831" spans="1:8">
      <c r="A831" s="790"/>
      <c r="B831" s="491"/>
      <c r="C831" s="2613"/>
      <c r="D831" s="79"/>
      <c r="E831" s="77" t="s">
        <v>15789</v>
      </c>
      <c r="F831" s="108">
        <f>9.5*2+2*0.95*0.3+2*3.1*0.3</f>
        <v>21.43</v>
      </c>
      <c r="G831" s="74"/>
      <c r="H831" s="1823"/>
    </row>
    <row r="832" spans="1:8">
      <c r="A832" s="790"/>
      <c r="B832" s="491"/>
      <c r="C832" s="2613"/>
      <c r="D832" s="79"/>
      <c r="E832" s="77" t="s">
        <v>15790</v>
      </c>
      <c r="F832" s="214">
        <f>9.5*2+2*0.89*0.3+2*3.1*0.3</f>
        <v>21.393999999999998</v>
      </c>
      <c r="G832" s="74"/>
      <c r="H832" s="1823"/>
    </row>
    <row r="833" spans="1:8">
      <c r="A833" s="790"/>
      <c r="B833" s="491"/>
      <c r="C833" s="2613"/>
      <c r="D833" s="79"/>
      <c r="E833" s="83"/>
      <c r="F833" s="108">
        <f>SUM(F831:F832)</f>
        <v>42.823999999999998</v>
      </c>
      <c r="G833" s="74"/>
      <c r="H833" s="1823"/>
    </row>
    <row r="834" spans="1:8">
      <c r="A834" s="790"/>
      <c r="B834" s="491"/>
      <c r="C834" s="2613"/>
      <c r="D834" s="79"/>
      <c r="E834" s="83"/>
      <c r="F834" s="108"/>
      <c r="G834" s="74"/>
      <c r="H834" s="1823"/>
    </row>
    <row r="835" spans="1:8" ht="26.4">
      <c r="A835" s="826">
        <f>MAX(A$1:A833)+1</f>
        <v>93</v>
      </c>
      <c r="B835" s="44"/>
      <c r="C835" s="36" t="s">
        <v>15791</v>
      </c>
      <c r="D835" s="37"/>
      <c r="E835" s="38" t="s">
        <v>15792</v>
      </c>
      <c r="F835" s="39"/>
      <c r="G835" s="40" t="s">
        <v>16</v>
      </c>
      <c r="H835" s="76">
        <v>1.1200000000000001</v>
      </c>
    </row>
    <row r="836" spans="1:8" ht="26.4">
      <c r="A836" s="84"/>
      <c r="B836" s="85"/>
      <c r="C836" s="78"/>
      <c r="D836" s="79" t="s">
        <v>15793</v>
      </c>
      <c r="E836" s="83" t="s">
        <v>15794</v>
      </c>
      <c r="F836" s="73"/>
      <c r="G836" s="74" t="s">
        <v>16</v>
      </c>
      <c r="H836" s="97">
        <v>1.1200000000000001</v>
      </c>
    </row>
    <row r="837" spans="1:8">
      <c r="A837" s="790"/>
      <c r="B837" s="491"/>
      <c r="C837" s="2613"/>
      <c r="D837" s="79"/>
      <c r="E837" s="98" t="s">
        <v>15795</v>
      </c>
      <c r="F837" s="108"/>
      <c r="G837" s="74"/>
      <c r="H837" s="1823"/>
    </row>
    <row r="838" spans="1:8">
      <c r="A838" s="790"/>
      <c r="B838" s="491"/>
      <c r="C838" s="2613"/>
      <c r="D838" s="79"/>
      <c r="E838" s="77" t="s">
        <v>15774</v>
      </c>
      <c r="F838" s="108">
        <v>0.55000000000000004</v>
      </c>
      <c r="G838" s="74"/>
      <c r="H838" s="1823"/>
    </row>
    <row r="839" spans="1:8">
      <c r="A839" s="790"/>
      <c r="B839" s="491"/>
      <c r="C839" s="2613"/>
      <c r="D839" s="79"/>
      <c r="E839" s="77" t="s">
        <v>15796</v>
      </c>
      <c r="F839" s="214">
        <v>0.56999999999999995</v>
      </c>
      <c r="G839" s="74"/>
      <c r="H839" s="1823"/>
    </row>
    <row r="840" spans="1:8">
      <c r="A840" s="790"/>
      <c r="B840" s="491"/>
      <c r="C840" s="2613"/>
      <c r="D840" s="79"/>
      <c r="E840" s="83"/>
      <c r="F840" s="108">
        <f>SUM(F838:F839)</f>
        <v>1.1200000000000001</v>
      </c>
      <c r="G840" s="74"/>
      <c r="H840" s="1823"/>
    </row>
    <row r="841" spans="1:8">
      <c r="A841" s="790"/>
      <c r="B841" s="491"/>
      <c r="C841" s="2613"/>
      <c r="D841" s="79"/>
      <c r="E841" s="83"/>
      <c r="F841" s="108"/>
      <c r="G841" s="74"/>
      <c r="H841" s="1823"/>
    </row>
    <row r="842" spans="1:8" ht="26.4">
      <c r="A842" s="826">
        <f>MAX(A$1:A840)+1</f>
        <v>94</v>
      </c>
      <c r="B842" s="85"/>
      <c r="C842" s="36" t="s">
        <v>4719</v>
      </c>
      <c r="D842" s="37"/>
      <c r="E842" s="38" t="s">
        <v>4720</v>
      </c>
      <c r="F842" s="39"/>
      <c r="G842" s="40" t="s">
        <v>64</v>
      </c>
      <c r="H842" s="76">
        <v>2</v>
      </c>
    </row>
    <row r="843" spans="1:8" ht="26.4">
      <c r="A843" s="84"/>
      <c r="B843" s="85"/>
      <c r="C843" s="78"/>
      <c r="D843" s="361" t="s">
        <v>15797</v>
      </c>
      <c r="E843" s="370" t="s">
        <v>15798</v>
      </c>
      <c r="F843" s="363"/>
      <c r="G843" s="204" t="s">
        <v>64</v>
      </c>
      <c r="H843" s="97">
        <v>2</v>
      </c>
    </row>
    <row r="844" spans="1:8">
      <c r="A844" s="790"/>
      <c r="B844" s="491"/>
      <c r="C844" s="2613"/>
      <c r="D844" s="79"/>
      <c r="E844" s="98" t="s">
        <v>15799</v>
      </c>
      <c r="F844" s="108"/>
      <c r="G844" s="74"/>
      <c r="H844" s="1823"/>
    </row>
    <row r="845" spans="1:8" ht="39.6">
      <c r="A845" s="790"/>
      <c r="B845" s="491"/>
      <c r="C845" s="2613"/>
      <c r="D845" s="79"/>
      <c r="E845" s="77" t="s">
        <v>15800</v>
      </c>
      <c r="F845" s="108">
        <v>1</v>
      </c>
      <c r="G845" s="74"/>
      <c r="H845" s="1823"/>
    </row>
    <row r="846" spans="1:8">
      <c r="A846" s="790"/>
      <c r="B846" s="491"/>
      <c r="C846" s="2613"/>
      <c r="D846" s="79"/>
      <c r="E846" s="77" t="s">
        <v>15801</v>
      </c>
      <c r="F846" s="108"/>
      <c r="G846" s="74"/>
      <c r="H846" s="1823"/>
    </row>
    <row r="847" spans="1:8">
      <c r="A847" s="790"/>
      <c r="B847" s="491"/>
      <c r="C847" s="2613"/>
      <c r="D847" s="79"/>
      <c r="E847" s="77" t="s">
        <v>15802</v>
      </c>
      <c r="F847" s="108"/>
      <c r="G847" s="74"/>
      <c r="H847" s="1823"/>
    </row>
    <row r="848" spans="1:8" ht="26.4">
      <c r="A848" s="790"/>
      <c r="B848" s="491"/>
      <c r="C848" s="2613"/>
      <c r="D848" s="79"/>
      <c r="E848" s="77" t="s">
        <v>15803</v>
      </c>
      <c r="F848" s="108"/>
      <c r="G848" s="74"/>
      <c r="H848" s="1823"/>
    </row>
    <row r="849" spans="1:8">
      <c r="A849" s="790"/>
      <c r="B849" s="491"/>
      <c r="C849" s="2613"/>
      <c r="D849" s="79"/>
      <c r="E849" s="77"/>
      <c r="F849" s="108"/>
      <c r="G849" s="74"/>
      <c r="H849" s="1823"/>
    </row>
    <row r="850" spans="1:8" ht="39.6">
      <c r="A850" s="790"/>
      <c r="B850" s="491"/>
      <c r="C850" s="2613"/>
      <c r="D850" s="79"/>
      <c r="E850" s="77" t="s">
        <v>15804</v>
      </c>
      <c r="F850" s="214">
        <v>1</v>
      </c>
      <c r="G850" s="74"/>
      <c r="H850" s="1823"/>
    </row>
    <row r="851" spans="1:8">
      <c r="A851" s="790"/>
      <c r="B851" s="491"/>
      <c r="C851" s="2613"/>
      <c r="D851" s="79"/>
      <c r="E851" s="77" t="s">
        <v>15801</v>
      </c>
      <c r="F851" s="214"/>
      <c r="G851" s="74"/>
      <c r="H851" s="1823"/>
    </row>
    <row r="852" spans="1:8">
      <c r="A852" s="790"/>
      <c r="B852" s="491"/>
      <c r="C852" s="2613"/>
      <c r="D852" s="79"/>
      <c r="E852" s="77" t="s">
        <v>15802</v>
      </c>
      <c r="F852" s="214"/>
      <c r="G852" s="74"/>
      <c r="H852" s="1823"/>
    </row>
    <row r="853" spans="1:8" ht="26.4">
      <c r="A853" s="790"/>
      <c r="B853" s="491"/>
      <c r="C853" s="2613"/>
      <c r="D853" s="79"/>
      <c r="E853" s="77" t="s">
        <v>15803</v>
      </c>
      <c r="F853" s="214"/>
      <c r="G853" s="74"/>
      <c r="H853" s="1823"/>
    </row>
    <row r="854" spans="1:8">
      <c r="A854" s="790"/>
      <c r="B854" s="491"/>
      <c r="C854" s="2613"/>
      <c r="D854" s="79"/>
      <c r="E854" s="83"/>
      <c r="F854" s="108">
        <f>SUM(F845:F850)</f>
        <v>2</v>
      </c>
      <c r="G854" s="74"/>
      <c r="H854" s="1823"/>
    </row>
    <row r="855" spans="1:8">
      <c r="A855" s="790"/>
      <c r="B855" s="491"/>
      <c r="C855" s="2613"/>
      <c r="D855" s="79"/>
      <c r="E855" s="83"/>
      <c r="F855" s="108"/>
      <c r="G855" s="74"/>
      <c r="H855" s="1823"/>
    </row>
    <row r="856" spans="1:8">
      <c r="A856" s="826">
        <f>MAX(A$1:A854)+1</f>
        <v>95</v>
      </c>
      <c r="B856" s="44"/>
      <c r="C856" s="36" t="s">
        <v>15805</v>
      </c>
      <c r="D856" s="37"/>
      <c r="E856" s="38" t="s">
        <v>15806</v>
      </c>
      <c r="F856" s="39"/>
      <c r="G856" s="40" t="s">
        <v>39</v>
      </c>
      <c r="H856" s="76">
        <v>132.71999999999997</v>
      </c>
    </row>
    <row r="857" spans="1:8" ht="26.4">
      <c r="A857" s="84"/>
      <c r="B857" s="85"/>
      <c r="C857" s="78"/>
      <c r="D857" s="79" t="s">
        <v>15807</v>
      </c>
      <c r="E857" s="83" t="s">
        <v>15808</v>
      </c>
      <c r="F857" s="73"/>
      <c r="G857" s="74" t="s">
        <v>39</v>
      </c>
      <c r="H857" s="97">
        <v>132.71999999999997</v>
      </c>
    </row>
    <row r="858" spans="1:8">
      <c r="A858" s="790"/>
      <c r="B858" s="491"/>
      <c r="C858" s="2613"/>
      <c r="D858" s="79"/>
      <c r="E858" s="98" t="s">
        <v>15809</v>
      </c>
      <c r="F858" s="108"/>
      <c r="G858" s="74"/>
      <c r="H858" s="1823"/>
    </row>
    <row r="859" spans="1:8">
      <c r="A859" s="790"/>
      <c r="B859" s="491"/>
      <c r="C859" s="2613"/>
      <c r="D859" s="79"/>
      <c r="E859" s="77" t="s">
        <v>15810</v>
      </c>
      <c r="F859" s="108">
        <f>12.2*3.4+9*3</f>
        <v>68.47999999999999</v>
      </c>
      <c r="G859" s="74"/>
      <c r="H859" s="1823"/>
    </row>
    <row r="860" spans="1:8">
      <c r="A860" s="790"/>
      <c r="B860" s="491"/>
      <c r="C860" s="2613"/>
      <c r="D860" s="79"/>
      <c r="E860" s="77" t="s">
        <v>15811</v>
      </c>
      <c r="F860" s="214">
        <f>12.2*3.2+9*2.8</f>
        <v>64.239999999999995</v>
      </c>
      <c r="G860" s="74"/>
      <c r="H860" s="1823"/>
    </row>
    <row r="861" spans="1:8">
      <c r="A861" s="790"/>
      <c r="B861" s="491"/>
      <c r="C861" s="2613"/>
      <c r="D861" s="79"/>
      <c r="E861" s="83"/>
      <c r="F861" s="108">
        <f>SUM(F859:F860)</f>
        <v>132.71999999999997</v>
      </c>
      <c r="G861" s="74"/>
      <c r="H861" s="1823"/>
    </row>
    <row r="862" spans="1:8">
      <c r="A862" s="790"/>
      <c r="B862" s="491"/>
      <c r="C862" s="2613"/>
      <c r="D862" s="79"/>
      <c r="E862" s="83"/>
      <c r="F862" s="108"/>
      <c r="G862" s="74"/>
      <c r="H862" s="1823"/>
    </row>
    <row r="863" spans="1:8" ht="26.4">
      <c r="A863" s="826">
        <f>MAX(A$1:A859)+1</f>
        <v>96</v>
      </c>
      <c r="B863" s="44"/>
      <c r="C863" s="36" t="s">
        <v>4724</v>
      </c>
      <c r="D863" s="37"/>
      <c r="E863" s="38" t="s">
        <v>4725</v>
      </c>
      <c r="F863" s="39"/>
      <c r="G863" s="40" t="s">
        <v>16</v>
      </c>
      <c r="H863" s="76">
        <v>3.12</v>
      </c>
    </row>
    <row r="864" spans="1:8" ht="26.4">
      <c r="A864" s="84"/>
      <c r="B864" s="85"/>
      <c r="C864" s="78"/>
      <c r="D864" s="79" t="s">
        <v>4726</v>
      </c>
      <c r="E864" s="83" t="s">
        <v>4727</v>
      </c>
      <c r="F864" s="73"/>
      <c r="G864" s="74" t="s">
        <v>16</v>
      </c>
      <c r="H864" s="97">
        <v>3.12</v>
      </c>
    </row>
    <row r="865" spans="1:9">
      <c r="A865" s="790"/>
      <c r="B865" s="491"/>
      <c r="C865" s="2613"/>
      <c r="D865" s="79"/>
      <c r="E865" s="98" t="s">
        <v>15812</v>
      </c>
      <c r="F865" s="108"/>
      <c r="G865" s="74"/>
      <c r="H865" s="1823"/>
    </row>
    <row r="866" spans="1:9">
      <c r="A866" s="790"/>
      <c r="B866" s="491"/>
      <c r="C866" s="2613"/>
      <c r="D866" s="79"/>
      <c r="E866" s="77" t="s">
        <v>15773</v>
      </c>
      <c r="F866" s="108">
        <v>1.57</v>
      </c>
      <c r="G866" s="74"/>
      <c r="H866" s="1823"/>
    </row>
    <row r="867" spans="1:9">
      <c r="A867" s="790"/>
      <c r="B867" s="491"/>
      <c r="C867" s="2613"/>
      <c r="D867" s="79"/>
      <c r="E867" s="77" t="s">
        <v>15796</v>
      </c>
      <c r="F867" s="214">
        <v>1.55</v>
      </c>
      <c r="G867" s="74"/>
      <c r="H867" s="1823"/>
    </row>
    <row r="868" spans="1:9">
      <c r="A868" s="790"/>
      <c r="B868" s="491"/>
      <c r="C868" s="2613"/>
      <c r="D868" s="79"/>
      <c r="E868" s="83"/>
      <c r="F868" s="108">
        <f>SUM(F866:F867)</f>
        <v>3.12</v>
      </c>
      <c r="G868" s="74"/>
      <c r="H868" s="1823"/>
    </row>
    <row r="869" spans="1:9">
      <c r="A869" s="790"/>
      <c r="B869" s="491"/>
      <c r="C869" s="2613"/>
      <c r="D869" s="79"/>
      <c r="E869" s="83"/>
      <c r="F869" s="108"/>
      <c r="G869" s="74"/>
      <c r="H869" s="1823"/>
    </row>
    <row r="870" spans="1:9">
      <c r="A870" s="210"/>
      <c r="B870" s="255"/>
      <c r="D870" s="255"/>
      <c r="G870" s="255"/>
      <c r="H870" s="257"/>
    </row>
    <row r="871" spans="1:9" ht="14.4" thickBot="1">
      <c r="A871" s="258"/>
      <c r="B871" s="136"/>
      <c r="C871" s="259"/>
      <c r="D871" s="136"/>
      <c r="E871" s="259"/>
      <c r="F871" s="2614"/>
      <c r="G871" s="136"/>
      <c r="H871" s="261"/>
    </row>
    <row r="872" spans="1:9">
      <c r="H872" s="6"/>
      <c r="I87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/>
  <dimension ref="A1:L4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1.19921875" style="140" customWidth="1"/>
    <col min="6" max="6" width="12.8984375" style="6" customWidth="1"/>
    <col min="7" max="7" width="5.69921875" style="140" customWidth="1"/>
    <col min="8" max="8" width="12.59765625" style="142" customWidth="1"/>
    <col min="9" max="9" width="12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15813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6.4">
      <c r="A6" s="826"/>
      <c r="B6" s="35" t="s">
        <v>1040</v>
      </c>
      <c r="C6" s="35"/>
      <c r="D6" s="120"/>
      <c r="E6" s="53" t="s">
        <v>1041</v>
      </c>
      <c r="F6" s="2342"/>
      <c r="G6" s="126"/>
      <c r="H6" s="165"/>
    </row>
    <row r="7" spans="1:8">
      <c r="A7" s="826"/>
      <c r="B7" s="35"/>
      <c r="C7" s="35"/>
      <c r="D7" s="120"/>
      <c r="E7" s="53"/>
      <c r="F7" s="2342"/>
      <c r="G7" s="126"/>
      <c r="H7" s="165"/>
    </row>
    <row r="8" spans="1:8" ht="26.4">
      <c r="A8" s="34">
        <f>MAX(A$1:A7)+1</f>
        <v>1</v>
      </c>
      <c r="B8" s="44"/>
      <c r="C8" s="36" t="s">
        <v>1222</v>
      </c>
      <c r="D8" s="37"/>
      <c r="E8" s="38" t="s">
        <v>1223</v>
      </c>
      <c r="F8" s="39"/>
      <c r="G8" s="40" t="s">
        <v>39</v>
      </c>
      <c r="H8" s="45">
        <v>296548.73</v>
      </c>
    </row>
    <row r="9" spans="1:8" ht="26.4">
      <c r="A9" s="84"/>
      <c r="B9" s="85"/>
      <c r="C9" s="78"/>
      <c r="D9" s="79" t="s">
        <v>1224</v>
      </c>
      <c r="E9" s="83" t="s">
        <v>1225</v>
      </c>
      <c r="F9" s="73"/>
      <c r="G9" s="74" t="s">
        <v>39</v>
      </c>
      <c r="H9" s="86">
        <v>296548.73</v>
      </c>
    </row>
    <row r="10" spans="1:8">
      <c r="A10" s="84"/>
      <c r="B10" s="85"/>
      <c r="C10" s="78"/>
      <c r="D10" s="79"/>
      <c r="E10" s="77" t="s">
        <v>1676</v>
      </c>
      <c r="F10" s="42">
        <v>147687.72</v>
      </c>
      <c r="G10" s="74"/>
      <c r="H10" s="43"/>
    </row>
    <row r="11" spans="1:8" ht="15.6">
      <c r="A11" s="84"/>
      <c r="B11" s="85"/>
      <c r="C11" s="78"/>
      <c r="D11" s="79"/>
      <c r="E11" s="77" t="s">
        <v>1676</v>
      </c>
      <c r="F11" s="397">
        <v>148861.01</v>
      </c>
      <c r="G11" s="74"/>
      <c r="H11" s="43"/>
    </row>
    <row r="12" spans="1:8">
      <c r="A12" s="84"/>
      <c r="B12" s="85"/>
      <c r="C12" s="78"/>
      <c r="D12" s="79"/>
      <c r="E12" s="77"/>
      <c r="F12" s="42">
        <f>SUM(F10:F11)</f>
        <v>296548.73</v>
      </c>
      <c r="G12" s="74"/>
      <c r="H12" s="43"/>
    </row>
    <row r="13" spans="1:8">
      <c r="A13" s="84"/>
      <c r="B13" s="85"/>
      <c r="C13" s="78"/>
      <c r="D13" s="79"/>
      <c r="E13" s="77"/>
      <c r="F13" s="42"/>
      <c r="G13" s="74"/>
      <c r="H13" s="43"/>
    </row>
    <row r="14" spans="1:8" ht="26.4">
      <c r="A14" s="34">
        <f>MAX(A$1:A12)+1</f>
        <v>2</v>
      </c>
      <c r="B14" s="44"/>
      <c r="C14" s="36" t="s">
        <v>1227</v>
      </c>
      <c r="D14" s="37"/>
      <c r="E14" s="38" t="s">
        <v>1228</v>
      </c>
      <c r="F14" s="39"/>
      <c r="G14" s="40" t="s">
        <v>19</v>
      </c>
      <c r="H14" s="45">
        <v>8861.26</v>
      </c>
    </row>
    <row r="15" spans="1:8" ht="26.4">
      <c r="A15" s="34"/>
      <c r="B15" s="44"/>
      <c r="C15" s="36"/>
      <c r="D15" s="79" t="s">
        <v>1346</v>
      </c>
      <c r="E15" s="83" t="s">
        <v>1347</v>
      </c>
      <c r="F15" s="73"/>
      <c r="G15" s="74" t="s">
        <v>19</v>
      </c>
      <c r="H15" s="86">
        <v>8861.26</v>
      </c>
    </row>
    <row r="16" spans="1:8" ht="26.4">
      <c r="A16" s="34"/>
      <c r="B16" s="44"/>
      <c r="C16" s="36"/>
      <c r="D16" s="37"/>
      <c r="E16" s="77" t="s">
        <v>15814</v>
      </c>
      <c r="F16" s="108">
        <f>0.06*147687.72</f>
        <v>8861.2631999999994</v>
      </c>
      <c r="G16" s="40"/>
      <c r="H16" s="45"/>
    </row>
    <row r="17" spans="1:12">
      <c r="A17" s="826"/>
      <c r="B17" s="35"/>
      <c r="C17" s="35"/>
      <c r="D17" s="120"/>
      <c r="E17" s="53"/>
      <c r="F17" s="2342"/>
      <c r="G17" s="126"/>
      <c r="H17" s="165"/>
    </row>
    <row r="18" spans="1:12" ht="26.4">
      <c r="A18" s="34">
        <f>MAX(A$1:A17)+1</f>
        <v>3</v>
      </c>
      <c r="B18" s="44"/>
      <c r="C18" s="36" t="s">
        <v>1232</v>
      </c>
      <c r="D18" s="37"/>
      <c r="E18" s="38" t="s">
        <v>1233</v>
      </c>
      <c r="F18" s="39"/>
      <c r="G18" s="40" t="s">
        <v>19</v>
      </c>
      <c r="H18" s="76">
        <v>5866.44</v>
      </c>
    </row>
    <row r="19" spans="1:12" ht="26.4">
      <c r="A19" s="84"/>
      <c r="B19" s="85"/>
      <c r="C19" s="78"/>
      <c r="D19" s="79" t="s">
        <v>1234</v>
      </c>
      <c r="E19" s="83" t="s">
        <v>1235</v>
      </c>
      <c r="F19" s="73"/>
      <c r="G19" s="74" t="s">
        <v>19</v>
      </c>
      <c r="H19" s="97">
        <v>5866.44</v>
      </c>
    </row>
    <row r="20" spans="1:12" ht="26.4">
      <c r="A20" s="34"/>
      <c r="B20" s="44"/>
      <c r="C20" s="36"/>
      <c r="D20" s="37"/>
      <c r="E20" s="77" t="s">
        <v>15815</v>
      </c>
      <c r="F20" s="108">
        <f>0.04*146661.09</f>
        <v>5866.4435999999996</v>
      </c>
      <c r="G20" s="40"/>
      <c r="H20" s="45"/>
    </row>
    <row r="21" spans="1:12">
      <c r="A21" s="826"/>
      <c r="B21" s="35"/>
      <c r="C21" s="35"/>
      <c r="D21" s="120"/>
      <c r="E21" s="53"/>
      <c r="F21" s="2342"/>
      <c r="G21" s="126"/>
      <c r="H21" s="165"/>
    </row>
    <row r="22" spans="1:12" s="127" customFormat="1" ht="26.4">
      <c r="A22" s="123"/>
      <c r="B22" s="35" t="s">
        <v>1061</v>
      </c>
      <c r="C22" s="35"/>
      <c r="D22" s="120"/>
      <c r="E22" s="401" t="s">
        <v>1062</v>
      </c>
      <c r="F22" s="129"/>
      <c r="G22" s="126"/>
      <c r="H22" s="43"/>
      <c r="I22"/>
      <c r="J22"/>
      <c r="K22"/>
      <c r="L22"/>
    </row>
    <row r="23" spans="1:12" s="127" customFormat="1">
      <c r="A23" s="123"/>
      <c r="B23" s="35"/>
      <c r="C23" s="35"/>
      <c r="D23" s="120"/>
      <c r="E23" s="401"/>
      <c r="F23" s="129"/>
      <c r="G23" s="126"/>
      <c r="H23" s="43"/>
      <c r="I23"/>
      <c r="J23"/>
      <c r="K23"/>
      <c r="L23"/>
    </row>
    <row r="24" spans="1:12" s="127" customFormat="1">
      <c r="A24" s="34">
        <f>MAX(A$1:A23)+1</f>
        <v>4</v>
      </c>
      <c r="B24" s="35"/>
      <c r="C24" s="36" t="s">
        <v>1537</v>
      </c>
      <c r="D24" s="37"/>
      <c r="E24" s="38" t="s">
        <v>1538</v>
      </c>
      <c r="F24" s="39"/>
      <c r="G24" s="40" t="s">
        <v>19</v>
      </c>
      <c r="H24" s="76">
        <v>46404.06</v>
      </c>
      <c r="I24"/>
      <c r="J24"/>
      <c r="K24"/>
      <c r="L24"/>
    </row>
    <row r="25" spans="1:12" s="127" customFormat="1" ht="52.8">
      <c r="A25" s="123"/>
      <c r="B25" s="35"/>
      <c r="C25" s="35"/>
      <c r="D25" s="120"/>
      <c r="E25" s="89" t="s">
        <v>15816</v>
      </c>
      <c r="F25" s="108">
        <f>0.22*168660.25+(750+175+85+315+546+925+37+41+820+152+720+350+48+166)*0.15*1.6+25560*0.9*0.15</f>
        <v>41787.054999999993</v>
      </c>
      <c r="G25" s="126"/>
      <c r="H25" s="43"/>
      <c r="I25"/>
      <c r="J25"/>
      <c r="K25"/>
      <c r="L25"/>
    </row>
    <row r="26" spans="1:12" s="127" customFormat="1">
      <c r="A26" s="123"/>
      <c r="B26" s="35"/>
      <c r="C26" s="35"/>
      <c r="D26" s="120"/>
      <c r="E26" s="89" t="s">
        <v>15817</v>
      </c>
      <c r="F26" s="214">
        <v>4617</v>
      </c>
      <c r="G26" s="126"/>
      <c r="H26" s="43"/>
      <c r="I26"/>
      <c r="J26"/>
      <c r="K26"/>
      <c r="L26"/>
    </row>
    <row r="27" spans="1:12" s="127" customFormat="1">
      <c r="A27" s="123"/>
      <c r="B27" s="35"/>
      <c r="C27" s="35"/>
      <c r="D27" s="120"/>
      <c r="E27" s="401"/>
      <c r="F27" s="469">
        <f>SUM(F25:F26)</f>
        <v>46404.054999999993</v>
      </c>
      <c r="G27" s="126"/>
      <c r="H27" s="43"/>
      <c r="I27"/>
      <c r="J27"/>
      <c r="K27"/>
      <c r="L27"/>
    </row>
    <row r="28" spans="1:12">
      <c r="A28" s="826"/>
      <c r="B28" s="491"/>
      <c r="C28" s="78"/>
      <c r="D28" s="79"/>
      <c r="E28" s="913"/>
      <c r="F28" s="108"/>
      <c r="G28" s="74"/>
      <c r="H28" s="165"/>
    </row>
    <row r="29" spans="1:12" ht="26.4">
      <c r="A29" s="34">
        <f>MAX(A$1:A28)+1</f>
        <v>5</v>
      </c>
      <c r="B29" s="44"/>
      <c r="C29" s="36" t="s">
        <v>1253</v>
      </c>
      <c r="D29" s="37"/>
      <c r="E29" s="38" t="s">
        <v>1254</v>
      </c>
      <c r="F29" s="39"/>
      <c r="G29" s="40" t="s">
        <v>19</v>
      </c>
      <c r="H29" s="76">
        <v>31972.12</v>
      </c>
    </row>
    <row r="30" spans="1:12" ht="26.4">
      <c r="A30" s="62"/>
      <c r="B30" s="46"/>
      <c r="C30" s="96"/>
      <c r="D30" s="99"/>
      <c r="E30" s="89" t="s">
        <v>15819</v>
      </c>
      <c r="F30" s="108">
        <f>0.2*159860.59</f>
        <v>31972.118000000002</v>
      </c>
      <c r="G30" s="102"/>
      <c r="H30" s="71"/>
    </row>
    <row r="31" spans="1:12">
      <c r="A31" s="69"/>
      <c r="B31" s="46"/>
      <c r="C31" s="36"/>
      <c r="D31" s="37"/>
      <c r="E31" s="77"/>
      <c r="F31" s="108"/>
      <c r="G31" s="40"/>
      <c r="H31" s="71"/>
    </row>
    <row r="32" spans="1:12" ht="26.4">
      <c r="A32" s="34">
        <f>MAX(A$1:A31)+1</f>
        <v>6</v>
      </c>
      <c r="B32" s="44"/>
      <c r="C32" s="36" t="s">
        <v>1256</v>
      </c>
      <c r="D32" s="37"/>
      <c r="E32" s="38" t="s">
        <v>1257</v>
      </c>
      <c r="F32" s="39"/>
      <c r="G32" s="40" t="s">
        <v>39</v>
      </c>
      <c r="H32" s="76">
        <v>173579.59</v>
      </c>
    </row>
    <row r="33" spans="1:9" ht="26.4">
      <c r="A33" s="84"/>
      <c r="B33" s="85"/>
      <c r="C33" s="78"/>
      <c r="D33" s="79" t="s">
        <v>1258</v>
      </c>
      <c r="E33" s="83" t="s">
        <v>1259</v>
      </c>
      <c r="F33" s="73"/>
      <c r="G33" s="74" t="s">
        <v>39</v>
      </c>
      <c r="H33" s="97">
        <v>173579.59</v>
      </c>
    </row>
    <row r="34" spans="1:9">
      <c r="A34" s="69"/>
      <c r="B34" s="46"/>
      <c r="C34" s="36"/>
      <c r="D34" s="37"/>
      <c r="E34" s="77" t="s">
        <v>15820</v>
      </c>
      <c r="F34" s="108">
        <v>159860.59</v>
      </c>
      <c r="G34" s="40"/>
      <c r="H34" s="71"/>
    </row>
    <row r="35" spans="1:9" ht="26.4">
      <c r="A35" s="69"/>
      <c r="B35" s="46"/>
      <c r="C35" s="36"/>
      <c r="D35" s="37"/>
      <c r="E35" s="77" t="s">
        <v>15821</v>
      </c>
      <c r="F35" s="214">
        <v>13719</v>
      </c>
      <c r="G35" s="40"/>
      <c r="H35" s="71"/>
    </row>
    <row r="36" spans="1:9">
      <c r="A36" s="69"/>
      <c r="B36" s="46"/>
      <c r="C36" s="36"/>
      <c r="D36" s="37"/>
      <c r="E36" s="77"/>
      <c r="F36" s="108">
        <f>SUM(F34:F35)</f>
        <v>173579.59</v>
      </c>
      <c r="G36" s="40"/>
      <c r="H36" s="71"/>
    </row>
    <row r="37" spans="1:9">
      <c r="A37" s="69"/>
      <c r="B37" s="46"/>
      <c r="C37" s="36"/>
      <c r="D37" s="37"/>
      <c r="E37" s="77"/>
      <c r="F37" s="108"/>
      <c r="G37" s="40"/>
      <c r="H37" s="71"/>
    </row>
    <row r="38" spans="1:9" ht="26.4">
      <c r="A38" s="34">
        <f>MAX(A$1:A37)+1</f>
        <v>7</v>
      </c>
      <c r="B38" s="44"/>
      <c r="C38" s="36" t="s">
        <v>1261</v>
      </c>
      <c r="D38" s="37"/>
      <c r="E38" s="38" t="s">
        <v>1262</v>
      </c>
      <c r="F38" s="39"/>
      <c r="G38" s="40" t="s">
        <v>19</v>
      </c>
      <c r="H38" s="76">
        <v>16258</v>
      </c>
    </row>
    <row r="39" spans="1:9" ht="26.4">
      <c r="A39" s="84"/>
      <c r="B39" s="85"/>
      <c r="C39" s="78"/>
      <c r="D39" s="79" t="s">
        <v>1263</v>
      </c>
      <c r="E39" s="83" t="s">
        <v>1264</v>
      </c>
      <c r="F39" s="73"/>
      <c r="G39" s="74" t="s">
        <v>19</v>
      </c>
      <c r="H39" s="97">
        <v>16258</v>
      </c>
    </row>
    <row r="40" spans="1:9" ht="26.4">
      <c r="A40" s="62"/>
      <c r="B40" s="46"/>
      <c r="C40" s="96"/>
      <c r="D40" s="99"/>
      <c r="E40" s="90" t="s">
        <v>15822</v>
      </c>
      <c r="F40" s="108">
        <f>0.1*148861.01</f>
        <v>14886.101000000002</v>
      </c>
      <c r="G40" s="102"/>
      <c r="H40" s="71"/>
    </row>
    <row r="41" spans="1:9" ht="26.4">
      <c r="A41" s="69"/>
      <c r="B41" s="46"/>
      <c r="C41" s="36"/>
      <c r="D41" s="37"/>
      <c r="E41" s="77" t="s">
        <v>15823</v>
      </c>
      <c r="F41" s="214">
        <f>0.1*13719</f>
        <v>1371.9</v>
      </c>
      <c r="G41" s="40"/>
      <c r="H41" s="71"/>
    </row>
    <row r="42" spans="1:9">
      <c r="A42" s="69"/>
      <c r="B42" s="46"/>
      <c r="C42" s="36"/>
      <c r="D42" s="37"/>
      <c r="E42" s="77"/>
      <c r="F42" s="108">
        <f>SUM(F40:F41)</f>
        <v>16258.001000000002</v>
      </c>
      <c r="G42" s="40"/>
      <c r="H42" s="71"/>
    </row>
    <row r="43" spans="1:9">
      <c r="A43" s="826"/>
      <c r="B43" s="491"/>
      <c r="C43" s="78"/>
      <c r="D43" s="79"/>
      <c r="E43" s="913"/>
      <c r="F43" s="108"/>
      <c r="G43" s="74"/>
      <c r="H43" s="165"/>
    </row>
    <row r="44" spans="1:9">
      <c r="A44" s="210"/>
      <c r="B44" s="255"/>
      <c r="D44" s="255"/>
      <c r="G44" s="255"/>
      <c r="H44" s="257"/>
    </row>
    <row r="45" spans="1:9" ht="14.4" thickBot="1">
      <c r="A45" s="258"/>
      <c r="B45" s="136"/>
      <c r="C45" s="259"/>
      <c r="D45" s="136"/>
      <c r="E45" s="259"/>
      <c r="F45" s="2614"/>
      <c r="G45" s="136"/>
      <c r="H45" s="261"/>
    </row>
    <row r="46" spans="1:9">
      <c r="H46" s="6"/>
      <c r="I4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/>
  <dimension ref="A1:I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1.19921875" style="140" customWidth="1"/>
    <col min="6" max="6" width="12.8984375" style="6" customWidth="1"/>
    <col min="7" max="7" width="5.69921875" style="140" customWidth="1"/>
    <col min="8" max="8" width="12.5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15824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6.4">
      <c r="A6" s="826"/>
      <c r="B6" s="35" t="s">
        <v>1040</v>
      </c>
      <c r="C6" s="35"/>
      <c r="D6" s="120"/>
      <c r="E6" s="53" t="s">
        <v>1041</v>
      </c>
      <c r="F6" s="2342"/>
      <c r="G6" s="126"/>
      <c r="H6" s="165"/>
    </row>
    <row r="7" spans="1:8">
      <c r="A7" s="826"/>
      <c r="B7" s="35"/>
      <c r="C7" s="35"/>
      <c r="D7" s="120"/>
      <c r="E7" s="53"/>
      <c r="F7" s="2342"/>
      <c r="G7" s="126"/>
      <c r="H7" s="165"/>
    </row>
    <row r="8" spans="1:8">
      <c r="A8" s="34">
        <f>MAX(A$1:A7)+1</f>
        <v>1</v>
      </c>
      <c r="B8" s="85"/>
      <c r="C8" s="36" t="s">
        <v>1350</v>
      </c>
      <c r="D8" s="37"/>
      <c r="E8" s="38" t="s">
        <v>1351</v>
      </c>
      <c r="F8" s="39"/>
      <c r="G8" s="40" t="s">
        <v>68</v>
      </c>
      <c r="H8" s="76">
        <v>8456</v>
      </c>
    </row>
    <row r="9" spans="1:8">
      <c r="A9" s="84"/>
      <c r="B9" s="85"/>
      <c r="C9" s="37"/>
      <c r="D9" s="79" t="s">
        <v>1352</v>
      </c>
      <c r="E9" s="83" t="s">
        <v>1353</v>
      </c>
      <c r="F9" s="73"/>
      <c r="G9" s="74" t="s">
        <v>68</v>
      </c>
      <c r="H9" s="97">
        <v>8456</v>
      </c>
    </row>
    <row r="10" spans="1:8">
      <c r="A10" s="826"/>
      <c r="B10" s="35"/>
      <c r="C10" s="35"/>
      <c r="D10" s="120"/>
      <c r="E10" s="77" t="s">
        <v>15825</v>
      </c>
      <c r="F10" s="469">
        <f>1440-88</f>
        <v>1352</v>
      </c>
      <c r="G10" s="126"/>
      <c r="H10" s="165"/>
    </row>
    <row r="11" spans="1:8">
      <c r="A11" s="826"/>
      <c r="B11" s="35"/>
      <c r="C11" s="35"/>
      <c r="D11" s="120"/>
      <c r="E11" s="77" t="s">
        <v>15826</v>
      </c>
      <c r="F11" s="469">
        <f>1960+88</f>
        <v>2048</v>
      </c>
      <c r="G11" s="126"/>
      <c r="H11" s="165"/>
    </row>
    <row r="12" spans="1:8">
      <c r="A12" s="826"/>
      <c r="B12" s="35"/>
      <c r="C12" s="35"/>
      <c r="D12" s="120"/>
      <c r="E12" s="77" t="s">
        <v>15827</v>
      </c>
      <c r="F12" s="640">
        <v>5056</v>
      </c>
      <c r="G12" s="126"/>
      <c r="H12" s="165"/>
    </row>
    <row r="13" spans="1:8">
      <c r="A13" s="826"/>
      <c r="B13" s="35"/>
      <c r="C13" s="35"/>
      <c r="D13" s="120"/>
      <c r="E13" s="77"/>
      <c r="F13" s="469">
        <f>SUM(F10:F12)</f>
        <v>8456</v>
      </c>
      <c r="G13" s="126"/>
      <c r="H13" s="165"/>
    </row>
    <row r="14" spans="1:8">
      <c r="A14" s="826"/>
      <c r="B14" s="35"/>
      <c r="C14" s="35"/>
      <c r="D14" s="120"/>
      <c r="E14" s="77"/>
      <c r="F14" s="469"/>
      <c r="G14" s="126"/>
      <c r="H14" s="165"/>
    </row>
    <row r="15" spans="1:8">
      <c r="A15" s="34">
        <f>MAX(A$1:A14)+1</f>
        <v>2</v>
      </c>
      <c r="B15" s="44"/>
      <c r="C15" s="36" t="s">
        <v>1051</v>
      </c>
      <c r="D15" s="37"/>
      <c r="E15" s="38" t="s">
        <v>1052</v>
      </c>
      <c r="F15" s="39"/>
      <c r="G15" s="40" t="s">
        <v>68</v>
      </c>
      <c r="H15" s="45">
        <v>13818</v>
      </c>
    </row>
    <row r="16" spans="1:8">
      <c r="A16" s="84"/>
      <c r="B16" s="85"/>
      <c r="C16" s="78"/>
      <c r="D16" s="79"/>
      <c r="E16" s="77" t="s">
        <v>15828</v>
      </c>
      <c r="F16" s="42">
        <f>13400-3034</f>
        <v>10366</v>
      </c>
      <c r="G16" s="74"/>
      <c r="H16" s="43"/>
    </row>
    <row r="17" spans="1:8">
      <c r="A17" s="84"/>
      <c r="B17" s="85"/>
      <c r="C17" s="78"/>
      <c r="D17" s="79"/>
      <c r="E17" s="77" t="s">
        <v>15829</v>
      </c>
      <c r="F17" s="42">
        <f>108+3034</f>
        <v>3142</v>
      </c>
      <c r="G17" s="74"/>
      <c r="H17" s="43"/>
    </row>
    <row r="18" spans="1:8" ht="15.6">
      <c r="A18" s="84"/>
      <c r="B18" s="85"/>
      <c r="C18" s="78"/>
      <c r="D18" s="79"/>
      <c r="E18" s="77" t="s">
        <v>15830</v>
      </c>
      <c r="F18" s="397">
        <v>310</v>
      </c>
      <c r="G18" s="74"/>
      <c r="H18" s="43"/>
    </row>
    <row r="19" spans="1:8">
      <c r="A19" s="84"/>
      <c r="B19" s="85"/>
      <c r="C19" s="78"/>
      <c r="D19" s="79"/>
      <c r="E19" s="77"/>
      <c r="F19" s="42">
        <f>SUM(F16:F18)</f>
        <v>13818</v>
      </c>
      <c r="G19" s="74"/>
      <c r="H19" s="43"/>
    </row>
    <row r="20" spans="1:8">
      <c r="A20" s="84"/>
      <c r="B20" s="85"/>
      <c r="C20" s="78"/>
      <c r="D20" s="79"/>
      <c r="E20" s="77"/>
      <c r="F20" s="42"/>
      <c r="G20" s="74"/>
      <c r="H20" s="43"/>
    </row>
    <row r="21" spans="1:8">
      <c r="A21" s="34">
        <f>MAX(A$1:A20)+1</f>
        <v>3</v>
      </c>
      <c r="B21" s="85"/>
      <c r="C21" s="895" t="s">
        <v>15831</v>
      </c>
      <c r="D21" s="1109"/>
      <c r="E21" s="211" t="s">
        <v>15832</v>
      </c>
      <c r="F21" s="2610"/>
      <c r="G21" s="898" t="s">
        <v>68</v>
      </c>
      <c r="H21" s="76">
        <v>280</v>
      </c>
    </row>
    <row r="22" spans="1:8" ht="26.4">
      <c r="A22" s="84"/>
      <c r="B22" s="85"/>
      <c r="C22" s="1109"/>
      <c r="D22" s="1089" t="s">
        <v>15833</v>
      </c>
      <c r="E22" s="1224" t="s">
        <v>15834</v>
      </c>
      <c r="F22" s="2615"/>
      <c r="G22" s="932" t="s">
        <v>68</v>
      </c>
      <c r="H22" s="97">
        <v>280</v>
      </c>
    </row>
    <row r="23" spans="1:8">
      <c r="A23" s="84"/>
      <c r="B23" s="85"/>
      <c r="C23" s="896"/>
      <c r="D23" s="2611"/>
      <c r="E23" s="58" t="s">
        <v>15835</v>
      </c>
      <c r="F23" s="469">
        <v>280</v>
      </c>
      <c r="G23" s="1495"/>
      <c r="H23" s="819"/>
    </row>
    <row r="24" spans="1:8">
      <c r="A24" s="84"/>
      <c r="B24" s="85"/>
      <c r="C24" s="896"/>
      <c r="D24" s="2611"/>
      <c r="E24" s="58"/>
      <c r="F24" s="469"/>
      <c r="G24" s="1495"/>
      <c r="H24" s="819"/>
    </row>
    <row r="25" spans="1:8">
      <c r="A25" s="34">
        <f>MAX(A$1:A24)+1</f>
        <v>4</v>
      </c>
      <c r="B25" s="44"/>
      <c r="C25" s="36" t="s">
        <v>1600</v>
      </c>
      <c r="D25" s="37"/>
      <c r="E25" s="38" t="s">
        <v>1601</v>
      </c>
      <c r="F25" s="39"/>
      <c r="G25" s="40" t="s">
        <v>64</v>
      </c>
      <c r="H25" s="76">
        <v>849</v>
      </c>
    </row>
    <row r="26" spans="1:8">
      <c r="A26" s="34"/>
      <c r="B26" s="44"/>
      <c r="C26" s="36"/>
      <c r="D26" s="37"/>
      <c r="E26" s="77" t="s">
        <v>15836</v>
      </c>
      <c r="F26" s="49">
        <v>296</v>
      </c>
      <c r="G26" s="40"/>
      <c r="H26" s="43"/>
    </row>
    <row r="27" spans="1:8">
      <c r="A27" s="34"/>
      <c r="B27" s="44"/>
      <c r="C27" s="36"/>
      <c r="D27" s="37"/>
      <c r="E27" s="77" t="s">
        <v>15837</v>
      </c>
      <c r="F27" s="49">
        <v>118</v>
      </c>
      <c r="G27" s="40"/>
      <c r="H27" s="43"/>
    </row>
    <row r="28" spans="1:8" ht="26.4">
      <c r="A28" s="34"/>
      <c r="B28" s="44"/>
      <c r="C28" s="36"/>
      <c r="D28" s="37"/>
      <c r="E28" s="77" t="s">
        <v>15838</v>
      </c>
      <c r="F28" s="49">
        <v>238</v>
      </c>
      <c r="G28" s="40"/>
      <c r="H28" s="43"/>
    </row>
    <row r="29" spans="1:8" ht="26.4">
      <c r="A29" s="84"/>
      <c r="B29" s="85"/>
      <c r="C29" s="896"/>
      <c r="D29" s="2611"/>
      <c r="E29" s="58" t="s">
        <v>15839</v>
      </c>
      <c r="F29" s="640">
        <v>197</v>
      </c>
      <c r="G29" s="1495"/>
      <c r="H29" s="819"/>
    </row>
    <row r="30" spans="1:8">
      <c r="A30" s="84"/>
      <c r="B30" s="85"/>
      <c r="C30" s="896"/>
      <c r="D30" s="2611"/>
      <c r="E30" s="58"/>
      <c r="F30" s="469">
        <f>SUM(F26:F29)</f>
        <v>849</v>
      </c>
      <c r="G30" s="1495"/>
      <c r="H30" s="819"/>
    </row>
    <row r="31" spans="1:8">
      <c r="A31" s="84"/>
      <c r="B31" s="85"/>
      <c r="C31" s="896"/>
      <c r="D31" s="2611"/>
      <c r="E31" s="58"/>
      <c r="F31" s="469"/>
      <c r="G31" s="1495"/>
      <c r="H31" s="819"/>
    </row>
    <row r="32" spans="1:8" ht="26.4">
      <c r="A32" s="34">
        <f>MAX(A$1:A31)+1</f>
        <v>5</v>
      </c>
      <c r="B32" s="44"/>
      <c r="C32" s="36" t="s">
        <v>1240</v>
      </c>
      <c r="D32" s="37"/>
      <c r="E32" s="38" t="s">
        <v>1241</v>
      </c>
      <c r="F32" s="39"/>
      <c r="G32" s="40" t="s">
        <v>64</v>
      </c>
      <c r="H32" s="76">
        <v>942</v>
      </c>
    </row>
    <row r="33" spans="1:9">
      <c r="A33" s="84"/>
      <c r="B33" s="85"/>
      <c r="C33" s="896"/>
      <c r="D33" s="2611"/>
      <c r="E33" s="58" t="s">
        <v>1515</v>
      </c>
      <c r="F33" s="469">
        <v>640</v>
      </c>
      <c r="G33" s="1495"/>
      <c r="H33" s="819"/>
    </row>
    <row r="34" spans="1:9">
      <c r="A34" s="84"/>
      <c r="B34" s="85"/>
      <c r="C34" s="896"/>
      <c r="D34" s="2611"/>
      <c r="E34" s="58" t="s">
        <v>15840</v>
      </c>
      <c r="F34" s="640">
        <v>302</v>
      </c>
      <c r="G34" s="1495"/>
      <c r="H34" s="819"/>
    </row>
    <row r="35" spans="1:9">
      <c r="A35" s="84"/>
      <c r="B35" s="85"/>
      <c r="C35" s="896"/>
      <c r="D35" s="2611"/>
      <c r="E35" s="58"/>
      <c r="F35" s="469">
        <f>SUM(F33:F34)</f>
        <v>942</v>
      </c>
      <c r="G35" s="1495"/>
      <c r="H35" s="819"/>
    </row>
    <row r="36" spans="1:9">
      <c r="A36" s="826"/>
      <c r="B36" s="35"/>
      <c r="C36" s="35"/>
      <c r="D36" s="120"/>
      <c r="E36" s="53"/>
      <c r="F36" s="2342"/>
      <c r="G36" s="126"/>
      <c r="H36" s="165"/>
    </row>
    <row r="37" spans="1:9" s="144" customFormat="1">
      <c r="A37" s="445">
        <f>MAX(A$1:A36)+1</f>
        <v>6</v>
      </c>
      <c r="B37" s="44"/>
      <c r="C37" s="1108">
        <v>22250467</v>
      </c>
      <c r="D37" s="1898"/>
      <c r="E37" s="211" t="s">
        <v>15841</v>
      </c>
      <c r="F37" s="2610"/>
      <c r="G37" s="898" t="s">
        <v>64</v>
      </c>
      <c r="H37" s="76">
        <v>2</v>
      </c>
    </row>
    <row r="38" spans="1:9" s="144" customFormat="1" ht="26.4">
      <c r="A38" s="511"/>
      <c r="B38" s="44"/>
      <c r="C38" s="140"/>
      <c r="D38" s="1291">
        <v>2225046701</v>
      </c>
      <c r="E38" s="1224" t="s">
        <v>15842</v>
      </c>
      <c r="F38" s="2610"/>
      <c r="G38" s="932" t="s">
        <v>64</v>
      </c>
      <c r="H38" s="97">
        <v>2</v>
      </c>
    </row>
    <row r="39" spans="1:9">
      <c r="A39" s="2616"/>
      <c r="B39" s="462"/>
      <c r="C39" s="463"/>
      <c r="D39" s="464"/>
      <c r="E39" s="485" t="s">
        <v>15843</v>
      </c>
      <c r="F39" s="441">
        <v>2</v>
      </c>
      <c r="G39" s="418"/>
      <c r="H39" s="446"/>
    </row>
    <row r="40" spans="1:9">
      <c r="A40" s="2616"/>
      <c r="B40" s="462"/>
      <c r="C40" s="463"/>
      <c r="D40" s="464"/>
      <c r="E40" s="485" t="s">
        <v>15844</v>
      </c>
      <c r="F40" s="441"/>
      <c r="G40" s="418"/>
      <c r="H40" s="446"/>
    </row>
    <row r="41" spans="1:9">
      <c r="A41" s="2616"/>
      <c r="B41" s="462"/>
      <c r="C41" s="463"/>
      <c r="D41" s="464"/>
      <c r="E41" s="485"/>
      <c r="F41" s="441"/>
      <c r="G41" s="418"/>
      <c r="H41" s="446"/>
    </row>
    <row r="42" spans="1:9">
      <c r="A42" s="210"/>
      <c r="B42" s="255"/>
      <c r="D42" s="255"/>
      <c r="G42" s="255"/>
      <c r="H42" s="257"/>
    </row>
    <row r="43" spans="1:9" ht="14.4" thickBot="1">
      <c r="A43" s="258"/>
      <c r="B43" s="136"/>
      <c r="C43" s="259"/>
      <c r="D43" s="136"/>
      <c r="E43" s="259"/>
      <c r="F43" s="2614"/>
      <c r="G43" s="136"/>
      <c r="H43" s="261"/>
    </row>
    <row r="44" spans="1:9">
      <c r="H44" s="6"/>
      <c r="I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/>
  <dimension ref="A1:I32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1.19921875" style="140" customWidth="1"/>
    <col min="6" max="6" width="12.8984375" style="6" customWidth="1"/>
    <col min="7" max="7" width="5.69921875" style="140" customWidth="1"/>
    <col min="8" max="8" width="12.59765625" style="142" customWidth="1"/>
    <col min="9" max="9" width="10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15845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8">
      <c r="A7" s="826"/>
      <c r="B7" s="167"/>
      <c r="C7" s="168"/>
      <c r="D7" s="168"/>
      <c r="E7" s="38"/>
      <c r="F7" s="110"/>
      <c r="G7" s="31"/>
      <c r="H7" s="174"/>
    </row>
    <row r="8" spans="1:8" ht="26.4">
      <c r="A8" s="34">
        <f>MAX(A$1:A7)+1</f>
        <v>1</v>
      </c>
      <c r="B8" s="2569"/>
      <c r="C8" s="2570" t="s">
        <v>14</v>
      </c>
      <c r="D8" s="2571"/>
      <c r="E8" s="2572" t="s">
        <v>15</v>
      </c>
      <c r="F8" s="2573"/>
      <c r="G8" s="2574" t="s">
        <v>16</v>
      </c>
      <c r="H8" s="2575">
        <v>9.77</v>
      </c>
    </row>
    <row r="9" spans="1:8">
      <c r="A9" s="826"/>
      <c r="B9" s="167"/>
      <c r="C9" s="168"/>
      <c r="D9" s="168"/>
      <c r="E9" s="2345"/>
      <c r="F9" s="108">
        <f>F29</f>
        <v>9.7680000000000007</v>
      </c>
      <c r="G9" s="31"/>
      <c r="H9" s="174"/>
    </row>
    <row r="10" spans="1:8">
      <c r="A10" s="826"/>
      <c r="B10" s="167"/>
      <c r="C10" s="168"/>
      <c r="D10" s="168"/>
      <c r="E10" s="2576"/>
      <c r="F10" s="108"/>
      <c r="G10" s="31"/>
      <c r="H10" s="174"/>
    </row>
    <row r="11" spans="1:8">
      <c r="A11" s="34">
        <f>MAX(A$1:A10)+1</f>
        <v>2</v>
      </c>
      <c r="B11" s="167"/>
      <c r="C11" s="2577" t="s">
        <v>947</v>
      </c>
      <c r="D11" s="2578"/>
      <c r="E11" s="2579" t="s">
        <v>948</v>
      </c>
      <c r="F11" s="2580"/>
      <c r="G11" s="2581" t="s">
        <v>19</v>
      </c>
      <c r="H11" s="2582">
        <v>235.65</v>
      </c>
    </row>
    <row r="12" spans="1:8">
      <c r="A12" s="826"/>
      <c r="B12" s="167"/>
      <c r="C12" s="168"/>
      <c r="D12" s="168"/>
      <c r="E12" s="2358" t="s">
        <v>15846</v>
      </c>
      <c r="F12" s="110"/>
      <c r="G12" s="31"/>
      <c r="H12" s="174"/>
    </row>
    <row r="13" spans="1:8">
      <c r="A13" s="826"/>
      <c r="B13" s="167"/>
      <c r="C13" s="168"/>
      <c r="D13" s="168"/>
      <c r="E13" s="1065" t="s">
        <v>15847</v>
      </c>
      <c r="F13" s="108">
        <f>102.29-66.25</f>
        <v>36.040000000000006</v>
      </c>
      <c r="G13" s="31"/>
      <c r="H13" s="174"/>
    </row>
    <row r="14" spans="1:8">
      <c r="A14" s="826"/>
      <c r="B14" s="167"/>
      <c r="C14" s="168"/>
      <c r="D14" s="168"/>
      <c r="E14" s="2584" t="s">
        <v>15848</v>
      </c>
      <c r="F14" s="315"/>
      <c r="G14" s="31"/>
      <c r="H14" s="174"/>
    </row>
    <row r="15" spans="1:8">
      <c r="A15" s="826"/>
      <c r="B15" s="167"/>
      <c r="C15" s="168"/>
      <c r="D15" s="168"/>
      <c r="E15" s="1065" t="s">
        <v>15849</v>
      </c>
      <c r="F15" s="108">
        <f>34*3.14*0.465*0.465*6</f>
        <v>138.50508600000003</v>
      </c>
      <c r="G15" s="31"/>
      <c r="H15" s="174"/>
    </row>
    <row r="16" spans="1:8">
      <c r="A16" s="826"/>
      <c r="B16" s="167"/>
      <c r="C16" s="168"/>
      <c r="D16" s="168"/>
      <c r="E16" s="1065" t="s">
        <v>15850</v>
      </c>
      <c r="F16" s="108">
        <f>14*3.14*0.465*0.465*6</f>
        <v>57.031506000000007</v>
      </c>
      <c r="G16" s="31"/>
      <c r="H16" s="174"/>
    </row>
    <row r="17" spans="1:8">
      <c r="A17" s="826"/>
      <c r="B17" s="167"/>
      <c r="C17" s="168"/>
      <c r="D17" s="168"/>
      <c r="E17" s="1065" t="s">
        <v>15851</v>
      </c>
      <c r="F17" s="214">
        <f>6*0.465*0.465*3.14*1</f>
        <v>4.0736790000000003</v>
      </c>
      <c r="G17" s="31"/>
      <c r="H17" s="174"/>
    </row>
    <row r="18" spans="1:8">
      <c r="A18" s="826"/>
      <c r="B18" s="167"/>
      <c r="C18" s="168"/>
      <c r="D18" s="168"/>
      <c r="E18" s="1065"/>
      <c r="F18" s="265">
        <f>SUM(F13:F17)</f>
        <v>235.65027100000003</v>
      </c>
      <c r="G18" s="31"/>
      <c r="H18" s="174"/>
    </row>
    <row r="19" spans="1:8">
      <c r="A19" s="72"/>
      <c r="B19" s="46"/>
      <c r="C19" s="96"/>
      <c r="D19" s="99"/>
      <c r="E19" s="2583"/>
      <c r="F19" s="103"/>
      <c r="G19" s="102"/>
      <c r="H19" s="71"/>
    </row>
    <row r="20" spans="1:8" ht="15.6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>
      <c r="A22" s="34">
        <f>MAX(A$1:A21)+1</f>
        <v>3</v>
      </c>
      <c r="B22" s="167"/>
      <c r="C22" s="36" t="s">
        <v>23</v>
      </c>
      <c r="D22" s="37"/>
      <c r="E22" s="38" t="s">
        <v>24</v>
      </c>
      <c r="F22" s="39"/>
      <c r="G22" s="40" t="s">
        <v>19</v>
      </c>
      <c r="H22" s="550">
        <v>4.07</v>
      </c>
    </row>
    <row r="23" spans="1:8">
      <c r="A23" s="826"/>
      <c r="B23" s="167"/>
      <c r="C23" s="168"/>
      <c r="D23" s="168"/>
      <c r="E23" s="2591" t="s">
        <v>15852</v>
      </c>
      <c r="F23" s="110"/>
      <c r="G23" s="31"/>
      <c r="H23" s="174"/>
    </row>
    <row r="24" spans="1:8">
      <c r="A24" s="826"/>
      <c r="B24" s="167"/>
      <c r="C24" s="168"/>
      <c r="D24" s="168"/>
      <c r="E24" s="2584" t="s">
        <v>15853</v>
      </c>
      <c r="F24" s="108">
        <v>4.07</v>
      </c>
      <c r="G24" s="31"/>
      <c r="H24" s="174"/>
    </row>
    <row r="25" spans="1:8">
      <c r="A25" s="826"/>
      <c r="B25" s="167"/>
      <c r="C25" s="168"/>
      <c r="D25" s="168"/>
      <c r="E25" s="2584"/>
      <c r="F25" s="108"/>
      <c r="G25" s="31"/>
      <c r="H25" s="174"/>
    </row>
    <row r="26" spans="1:8">
      <c r="A26" s="34">
        <f>MAX(A$1:A25)+1</f>
        <v>4</v>
      </c>
      <c r="B26" s="31"/>
      <c r="C26" s="36" t="s">
        <v>72</v>
      </c>
      <c r="D26" s="37"/>
      <c r="E26" s="38" t="s">
        <v>73</v>
      </c>
      <c r="F26" s="39"/>
      <c r="G26" s="40" t="s">
        <v>16</v>
      </c>
      <c r="H26" s="76">
        <v>9.77</v>
      </c>
    </row>
    <row r="27" spans="1:8">
      <c r="A27" s="23"/>
      <c r="B27" s="31"/>
      <c r="C27" s="78"/>
      <c r="D27" s="79" t="s">
        <v>74</v>
      </c>
      <c r="E27" s="83" t="s">
        <v>75</v>
      </c>
      <c r="F27" s="73"/>
      <c r="G27" s="74" t="s">
        <v>16</v>
      </c>
      <c r="H27" s="97">
        <v>9.77</v>
      </c>
    </row>
    <row r="28" spans="1:8">
      <c r="A28" s="23"/>
      <c r="B28" s="31"/>
      <c r="C28" s="78"/>
      <c r="D28" s="79"/>
      <c r="E28" s="98" t="s">
        <v>187</v>
      </c>
      <c r="F28" s="73"/>
      <c r="G28" s="74"/>
      <c r="H28" s="97"/>
    </row>
    <row r="29" spans="1:8">
      <c r="A29" s="826"/>
      <c r="B29" s="167"/>
      <c r="C29" s="168"/>
      <c r="D29" s="168"/>
      <c r="E29" s="2584" t="s">
        <v>15854</v>
      </c>
      <c r="F29" s="108">
        <f>4.07*2.4</f>
        <v>9.7680000000000007</v>
      </c>
      <c r="G29" s="31"/>
      <c r="H29" s="174"/>
    </row>
    <row r="30" spans="1:8">
      <c r="A30" s="826"/>
      <c r="B30" s="167"/>
      <c r="C30" s="168"/>
      <c r="D30" s="168"/>
      <c r="E30" s="2592"/>
      <c r="F30" s="453"/>
      <c r="G30" s="31"/>
      <c r="H30" s="174"/>
    </row>
    <row r="31" spans="1:8">
      <c r="A31" s="341"/>
      <c r="B31" s="35" t="s">
        <v>122</v>
      </c>
      <c r="C31" s="119"/>
      <c r="D31" s="120"/>
      <c r="E31" s="53" t="s">
        <v>123</v>
      </c>
      <c r="F31" s="2342"/>
      <c r="G31" s="130"/>
      <c r="H31" s="1035"/>
    </row>
    <row r="32" spans="1:8">
      <c r="A32" s="341"/>
      <c r="B32" s="35"/>
      <c r="C32" s="119"/>
      <c r="D32" s="120"/>
      <c r="E32" s="53"/>
      <c r="F32" s="2342"/>
      <c r="G32" s="130"/>
      <c r="H32" s="1035"/>
    </row>
    <row r="33" spans="1:8">
      <c r="A33" s="826">
        <f>MAX(A$1:A32)+1</f>
        <v>5</v>
      </c>
      <c r="B33" s="491"/>
      <c r="C33" s="36" t="s">
        <v>196</v>
      </c>
      <c r="D33" s="37"/>
      <c r="E33" s="38" t="s">
        <v>197</v>
      </c>
      <c r="F33" s="110"/>
      <c r="G33" s="40" t="s">
        <v>19</v>
      </c>
      <c r="H33" s="174">
        <v>102.29</v>
      </c>
    </row>
    <row r="34" spans="1:8">
      <c r="A34" s="342"/>
      <c r="B34" s="491"/>
      <c r="C34" s="557"/>
      <c r="D34" s="79" t="s">
        <v>198</v>
      </c>
      <c r="E34" s="83" t="s">
        <v>199</v>
      </c>
      <c r="F34" s="108"/>
      <c r="G34" s="74" t="s">
        <v>19</v>
      </c>
      <c r="H34" s="165">
        <v>102.29</v>
      </c>
    </row>
    <row r="35" spans="1:8">
      <c r="A35" s="342"/>
      <c r="B35" s="491"/>
      <c r="C35" s="557"/>
      <c r="D35" s="79"/>
      <c r="E35" s="2591" t="s">
        <v>5908</v>
      </c>
      <c r="F35" s="211"/>
      <c r="G35" s="74"/>
      <c r="H35" s="165"/>
    </row>
    <row r="36" spans="1:8">
      <c r="A36" s="342"/>
      <c r="B36" s="635"/>
      <c r="C36" s="557"/>
      <c r="D36" s="79"/>
      <c r="E36" s="2584" t="s">
        <v>15855</v>
      </c>
      <c r="F36" s="108">
        <f>1.25*4.8+1.46*4.8</f>
        <v>13.007999999999999</v>
      </c>
      <c r="G36" s="74"/>
      <c r="H36" s="165"/>
    </row>
    <row r="37" spans="1:8">
      <c r="A37" s="342"/>
      <c r="B37" s="635"/>
      <c r="C37" s="557"/>
      <c r="D37" s="79"/>
      <c r="E37" s="2584" t="s">
        <v>15856</v>
      </c>
      <c r="F37" s="108">
        <f>2.5*4.8</f>
        <v>12</v>
      </c>
      <c r="G37" s="74"/>
      <c r="H37" s="165"/>
    </row>
    <row r="38" spans="1:8">
      <c r="A38" s="342"/>
      <c r="B38" s="635"/>
      <c r="C38" s="557"/>
      <c r="D38" s="79"/>
      <c r="E38" s="2584" t="s">
        <v>15857</v>
      </c>
      <c r="F38" s="214">
        <f>4.8*2.3*0.5*14</f>
        <v>77.28</v>
      </c>
      <c r="G38" s="74"/>
      <c r="H38" s="165"/>
    </row>
    <row r="39" spans="1:8">
      <c r="A39" s="342"/>
      <c r="B39" s="635"/>
      <c r="C39" s="557"/>
      <c r="D39" s="79"/>
      <c r="E39" s="2584"/>
      <c r="F39" s="108">
        <f>SUM(F36:F38)</f>
        <v>102.288</v>
      </c>
      <c r="G39" s="74"/>
      <c r="H39" s="165"/>
    </row>
    <row r="40" spans="1:8">
      <c r="A40" s="342"/>
      <c r="B40" s="635"/>
      <c r="C40" s="557"/>
      <c r="D40" s="79"/>
      <c r="E40" s="2584"/>
      <c r="F40" s="108"/>
      <c r="G40" s="74"/>
      <c r="H40" s="165"/>
    </row>
    <row r="41" spans="1:8">
      <c r="A41" s="34">
        <f>MAX(A$1:A35)+1</f>
        <v>6</v>
      </c>
      <c r="B41" s="749"/>
      <c r="C41" s="36" t="s">
        <v>201</v>
      </c>
      <c r="D41" s="37"/>
      <c r="E41" s="38" t="s">
        <v>202</v>
      </c>
      <c r="F41" s="108"/>
      <c r="G41" s="40" t="s">
        <v>19</v>
      </c>
      <c r="H41" s="174">
        <v>66.25</v>
      </c>
    </row>
    <row r="42" spans="1:8">
      <c r="A42" s="2602"/>
      <c r="B42" s="743"/>
      <c r="C42" s="78"/>
      <c r="D42" s="79" t="s">
        <v>203</v>
      </c>
      <c r="E42" s="83" t="s">
        <v>204</v>
      </c>
      <c r="F42" s="108"/>
      <c r="G42" s="74" t="s">
        <v>19</v>
      </c>
      <c r="H42" s="165">
        <v>66.25</v>
      </c>
    </row>
    <row r="43" spans="1:8">
      <c r="A43" s="342"/>
      <c r="B43" s="491"/>
      <c r="C43" s="557"/>
      <c r="D43" s="79"/>
      <c r="E43" s="2591" t="s">
        <v>5908</v>
      </c>
      <c r="F43" s="108"/>
      <c r="G43" s="74"/>
      <c r="H43" s="165"/>
    </row>
    <row r="44" spans="1:8">
      <c r="A44" s="342"/>
      <c r="B44" s="491"/>
      <c r="C44" s="557"/>
      <c r="D44" s="79"/>
      <c r="E44" s="2584" t="s">
        <v>15858</v>
      </c>
      <c r="F44" s="108">
        <f>13.01-(0.61*3.6+0.6*3.6)</f>
        <v>8.6539999999999999</v>
      </c>
      <c r="G44" s="74"/>
      <c r="H44" s="165"/>
    </row>
    <row r="45" spans="1:8">
      <c r="A45" s="342"/>
      <c r="B45" s="491"/>
      <c r="C45" s="557"/>
      <c r="D45" s="79"/>
      <c r="E45" s="2584" t="s">
        <v>15859</v>
      </c>
      <c r="F45" s="108">
        <f>12-(1.1*3.6*1)</f>
        <v>8.0399999999999991</v>
      </c>
      <c r="G45" s="74"/>
      <c r="H45" s="165"/>
    </row>
    <row r="46" spans="1:8">
      <c r="A46" s="342"/>
      <c r="B46" s="491"/>
      <c r="C46" s="557"/>
      <c r="D46" s="79"/>
      <c r="E46" s="2584" t="s">
        <v>15860</v>
      </c>
      <c r="F46" s="214"/>
      <c r="G46" s="74"/>
      <c r="H46" s="165"/>
    </row>
    <row r="47" spans="1:8">
      <c r="A47" s="342"/>
      <c r="B47" s="491"/>
      <c r="C47" s="557"/>
      <c r="D47" s="79"/>
      <c r="E47" s="2584" t="s">
        <v>15861</v>
      </c>
      <c r="F47" s="214">
        <f>77.28-(1.1*0.5*3.6*14)</f>
        <v>49.56</v>
      </c>
      <c r="G47" s="74"/>
      <c r="H47" s="165"/>
    </row>
    <row r="48" spans="1:8">
      <c r="A48" s="342"/>
      <c r="B48" s="491"/>
      <c r="C48" s="557"/>
      <c r="D48" s="79"/>
      <c r="E48" s="2584"/>
      <c r="F48" s="108">
        <f>SUM(F44:F47)</f>
        <v>66.254000000000005</v>
      </c>
      <c r="G48" s="74"/>
      <c r="H48" s="165"/>
    </row>
    <row r="49" spans="1:8">
      <c r="A49" s="342"/>
      <c r="B49" s="491"/>
      <c r="C49" s="557"/>
      <c r="D49" s="79"/>
      <c r="E49" s="2584"/>
      <c r="F49" s="108"/>
      <c r="G49" s="74"/>
      <c r="H49" s="165"/>
    </row>
    <row r="50" spans="1:8">
      <c r="A50" s="826"/>
      <c r="B50" s="35" t="s">
        <v>129</v>
      </c>
      <c r="C50" s="119"/>
      <c r="D50" s="120"/>
      <c r="E50" s="53" t="s">
        <v>130</v>
      </c>
      <c r="F50" s="169"/>
      <c r="G50" s="74"/>
      <c r="H50" s="165"/>
    </row>
    <row r="51" spans="1:8">
      <c r="A51" s="826"/>
      <c r="B51" s="491"/>
      <c r="C51" s="92"/>
      <c r="D51" s="93"/>
      <c r="E51" s="1065"/>
      <c r="F51" s="884"/>
      <c r="G51" s="32"/>
      <c r="H51" s="165"/>
    </row>
    <row r="52" spans="1:8">
      <c r="A52" s="34">
        <f>MAX(A$1:A51)+1</f>
        <v>7</v>
      </c>
      <c r="B52" s="491"/>
      <c r="C52" s="146" t="s">
        <v>131</v>
      </c>
      <c r="D52" s="37"/>
      <c r="E52" s="38" t="s">
        <v>132</v>
      </c>
      <c r="F52" s="38"/>
      <c r="G52" s="40" t="s">
        <v>19</v>
      </c>
      <c r="H52" s="76">
        <v>235.65</v>
      </c>
    </row>
    <row r="53" spans="1:8">
      <c r="A53" s="826"/>
      <c r="B53" s="491"/>
      <c r="C53" s="158"/>
      <c r="D53" s="79" t="s">
        <v>133</v>
      </c>
      <c r="E53" s="83" t="s">
        <v>134</v>
      </c>
      <c r="F53" s="83"/>
      <c r="G53" s="74" t="s">
        <v>19</v>
      </c>
      <c r="H53" s="165">
        <v>235.65</v>
      </c>
    </row>
    <row r="54" spans="1:8">
      <c r="A54" s="826"/>
      <c r="B54" s="491"/>
      <c r="C54" s="158"/>
      <c r="D54" s="79"/>
      <c r="E54" s="2591" t="s">
        <v>15862</v>
      </c>
      <c r="F54" s="83"/>
      <c r="G54" s="74"/>
      <c r="H54" s="537"/>
    </row>
    <row r="55" spans="1:8">
      <c r="A55" s="826"/>
      <c r="B55" s="491"/>
      <c r="C55" s="158"/>
      <c r="D55" s="79"/>
      <c r="E55" s="1065" t="s">
        <v>15847</v>
      </c>
      <c r="F55" s="108">
        <f>102.29-66.25</f>
        <v>36.040000000000006</v>
      </c>
      <c r="G55" s="74"/>
      <c r="H55" s="537"/>
    </row>
    <row r="56" spans="1:8">
      <c r="A56" s="826"/>
      <c r="B56" s="491"/>
      <c r="C56" s="92"/>
      <c r="D56" s="93"/>
      <c r="E56" s="2584" t="s">
        <v>15848</v>
      </c>
      <c r="F56" s="315"/>
      <c r="G56" s="32"/>
      <c r="H56" s="165"/>
    </row>
    <row r="57" spans="1:8">
      <c r="A57" s="826"/>
      <c r="B57" s="491"/>
      <c r="C57" s="92"/>
      <c r="D57" s="93"/>
      <c r="E57" s="1065" t="s">
        <v>15849</v>
      </c>
      <c r="F57" s="108">
        <f>34*3.14*0.465*0.465*6</f>
        <v>138.50508600000003</v>
      </c>
      <c r="G57" s="32"/>
      <c r="H57" s="165"/>
    </row>
    <row r="58" spans="1:8">
      <c r="A58" s="826"/>
      <c r="B58" s="491"/>
      <c r="C58" s="92"/>
      <c r="D58" s="93"/>
      <c r="E58" s="1065" t="s">
        <v>15850</v>
      </c>
      <c r="F58" s="108">
        <f>14*3.14*0.465*0.465*6</f>
        <v>57.031506000000007</v>
      </c>
      <c r="G58" s="32"/>
      <c r="H58" s="165"/>
    </row>
    <row r="59" spans="1:8">
      <c r="A59" s="826"/>
      <c r="B59" s="491"/>
      <c r="C59" s="92"/>
      <c r="D59" s="93"/>
      <c r="E59" s="1065" t="s">
        <v>15851</v>
      </c>
      <c r="F59" s="214">
        <f>6*0.465*0.465*3.14*1</f>
        <v>4.0736790000000003</v>
      </c>
      <c r="G59" s="32"/>
      <c r="H59" s="165"/>
    </row>
    <row r="60" spans="1:8">
      <c r="A60" s="826"/>
      <c r="B60" s="491"/>
      <c r="C60" s="92"/>
      <c r="D60" s="93"/>
      <c r="E60" s="1065"/>
      <c r="F60" s="265">
        <f>SUM(F55:F59)</f>
        <v>235.65027100000003</v>
      </c>
      <c r="G60" s="32"/>
      <c r="H60" s="165"/>
    </row>
    <row r="61" spans="1:8">
      <c r="A61" s="985"/>
      <c r="B61" s="372"/>
      <c r="C61" s="557"/>
      <c r="D61" s="997"/>
      <c r="E61" s="109"/>
      <c r="F61" s="208"/>
      <c r="G61" s="619"/>
      <c r="H61" s="996"/>
    </row>
    <row r="62" spans="1:8">
      <c r="A62" s="34">
        <f>MAX(A$1:A61)+1</f>
        <v>8</v>
      </c>
      <c r="B62" s="491"/>
      <c r="C62" s="36" t="s">
        <v>117</v>
      </c>
      <c r="D62" s="37"/>
      <c r="E62" s="38" t="s">
        <v>118</v>
      </c>
      <c r="F62" s="110"/>
      <c r="G62" s="40" t="s">
        <v>19</v>
      </c>
      <c r="H62" s="174">
        <v>235.65</v>
      </c>
    </row>
    <row r="63" spans="1:8" ht="26.4">
      <c r="A63" s="826"/>
      <c r="B63" s="491"/>
      <c r="C63" s="78"/>
      <c r="D63" s="79" t="s">
        <v>496</v>
      </c>
      <c r="E63" s="83" t="s">
        <v>15652</v>
      </c>
      <c r="F63" s="108"/>
      <c r="G63" s="74" t="s">
        <v>19</v>
      </c>
      <c r="H63" s="165">
        <v>235.65</v>
      </c>
    </row>
    <row r="64" spans="1:8">
      <c r="A64" s="826"/>
      <c r="B64" s="491"/>
      <c r="C64" s="78"/>
      <c r="D64" s="79"/>
      <c r="E64" s="2584" t="s">
        <v>15863</v>
      </c>
      <c r="F64" s="108"/>
      <c r="G64" s="74"/>
      <c r="H64" s="165"/>
    </row>
    <row r="65" spans="1:8">
      <c r="A65" s="826"/>
      <c r="B65" s="491"/>
      <c r="C65" s="78"/>
      <c r="D65" s="79"/>
      <c r="E65" s="1065" t="s">
        <v>15849</v>
      </c>
      <c r="F65" s="108">
        <f>34*3.14*0.465*0.465*6</f>
        <v>138.50508600000003</v>
      </c>
      <c r="G65" s="74"/>
      <c r="H65" s="165"/>
    </row>
    <row r="66" spans="1:8">
      <c r="A66" s="826"/>
      <c r="B66" s="491"/>
      <c r="C66" s="78"/>
      <c r="D66" s="79"/>
      <c r="E66" s="1065" t="s">
        <v>15850</v>
      </c>
      <c r="F66" s="108">
        <f>14*3.14*0.465*0.465*6</f>
        <v>57.031506000000007</v>
      </c>
      <c r="G66" s="74"/>
      <c r="H66" s="165"/>
    </row>
    <row r="67" spans="1:8">
      <c r="A67" s="826"/>
      <c r="B67" s="491"/>
      <c r="C67" s="78"/>
      <c r="D67" s="79"/>
      <c r="E67" s="1065" t="s">
        <v>15851</v>
      </c>
      <c r="F67" s="108">
        <f>6*0.465*0.465*3.14*1</f>
        <v>4.0736790000000003</v>
      </c>
      <c r="G67" s="74"/>
      <c r="H67" s="165"/>
    </row>
    <row r="68" spans="1:8">
      <c r="A68" s="826"/>
      <c r="B68" s="491"/>
      <c r="C68" s="78"/>
      <c r="D68" s="79"/>
      <c r="E68" s="1065" t="s">
        <v>15847</v>
      </c>
      <c r="F68" s="214">
        <f>102.29-66.25</f>
        <v>36.040000000000006</v>
      </c>
      <c r="G68" s="74"/>
      <c r="H68" s="165"/>
    </row>
    <row r="69" spans="1:8">
      <c r="A69" s="826"/>
      <c r="B69" s="491"/>
      <c r="C69" s="78"/>
      <c r="D69" s="79"/>
      <c r="E69" s="1065"/>
      <c r="F69" s="108">
        <f>SUM(F65:F68)</f>
        <v>235.65027100000003</v>
      </c>
      <c r="G69" s="74"/>
      <c r="H69" s="165"/>
    </row>
    <row r="70" spans="1:8">
      <c r="A70" s="826"/>
      <c r="B70" s="491"/>
      <c r="C70" s="78"/>
      <c r="D70" s="79"/>
      <c r="E70" s="1065"/>
      <c r="F70" s="108"/>
      <c r="G70" s="74"/>
      <c r="H70" s="165"/>
    </row>
    <row r="71" spans="1:8">
      <c r="A71" s="34">
        <f>MAX(A$1:A70)+1</f>
        <v>9</v>
      </c>
      <c r="B71" s="491"/>
      <c r="C71" s="36" t="s">
        <v>211</v>
      </c>
      <c r="D71" s="37"/>
      <c r="E71" s="38" t="s">
        <v>15655</v>
      </c>
      <c r="F71" s="38"/>
      <c r="G71" s="40" t="s">
        <v>19</v>
      </c>
      <c r="H71" s="76">
        <v>36.040000000000006</v>
      </c>
    </row>
    <row r="72" spans="1:8" ht="26.4">
      <c r="A72" s="826"/>
      <c r="B72" s="491"/>
      <c r="C72" s="78"/>
      <c r="D72" s="79" t="s">
        <v>213</v>
      </c>
      <c r="E72" s="83" t="s">
        <v>214</v>
      </c>
      <c r="F72" s="83"/>
      <c r="G72" s="74" t="s">
        <v>19</v>
      </c>
      <c r="H72" s="165">
        <v>36.040000000000006</v>
      </c>
    </row>
    <row r="73" spans="1:8">
      <c r="A73" s="826"/>
      <c r="B73" s="491"/>
      <c r="C73" s="78"/>
      <c r="D73" s="79"/>
      <c r="E73" s="1056" t="s">
        <v>15864</v>
      </c>
      <c r="F73" s="108"/>
      <c r="G73" s="74"/>
      <c r="H73" s="537"/>
    </row>
    <row r="74" spans="1:8">
      <c r="A74" s="826"/>
      <c r="B74" s="491"/>
      <c r="C74" s="78"/>
      <c r="D74" s="79"/>
      <c r="E74" s="1065" t="s">
        <v>15847</v>
      </c>
      <c r="F74" s="108">
        <f>102.29-66.25</f>
        <v>36.040000000000006</v>
      </c>
      <c r="G74" s="74"/>
      <c r="H74" s="165"/>
    </row>
    <row r="75" spans="1:8">
      <c r="A75" s="826"/>
      <c r="B75" s="491"/>
      <c r="C75" s="78"/>
      <c r="D75" s="79"/>
      <c r="E75" s="1065"/>
      <c r="F75" s="108"/>
      <c r="G75" s="74"/>
      <c r="H75" s="165"/>
    </row>
    <row r="76" spans="1:8" ht="26.4">
      <c r="A76" s="826"/>
      <c r="B76" s="35" t="s">
        <v>1040</v>
      </c>
      <c r="C76" s="35"/>
      <c r="D76" s="120"/>
      <c r="E76" s="53" t="s">
        <v>1041</v>
      </c>
      <c r="F76" s="2342"/>
      <c r="G76" s="126"/>
      <c r="H76" s="165"/>
    </row>
    <row r="77" spans="1:8">
      <c r="A77" s="826"/>
      <c r="B77" s="35"/>
      <c r="C77" s="35"/>
      <c r="D77" s="120"/>
      <c r="E77" s="53"/>
      <c r="F77" s="2342"/>
      <c r="G77" s="126"/>
      <c r="H77" s="165"/>
    </row>
    <row r="78" spans="1:8" ht="26.4">
      <c r="A78" s="445">
        <f>MAX(A$1:A77)+1</f>
        <v>10</v>
      </c>
      <c r="B78" s="462"/>
      <c r="C78" s="36" t="s">
        <v>15865</v>
      </c>
      <c r="D78" s="37"/>
      <c r="E78" s="38" t="s">
        <v>15866</v>
      </c>
      <c r="F78" s="39"/>
      <c r="G78" s="40" t="s">
        <v>64</v>
      </c>
      <c r="H78" s="429">
        <v>3</v>
      </c>
    </row>
    <row r="79" spans="1:8">
      <c r="A79" s="445"/>
      <c r="B79" s="462"/>
      <c r="C79" s="36"/>
      <c r="D79" s="37"/>
      <c r="E79" s="485" t="s">
        <v>15867</v>
      </c>
      <c r="F79" s="441">
        <v>3</v>
      </c>
      <c r="G79" s="40"/>
      <c r="H79" s="429"/>
    </row>
    <row r="80" spans="1:8">
      <c r="A80" s="2616"/>
      <c r="B80" s="462"/>
      <c r="C80" s="463"/>
      <c r="D80" s="464"/>
      <c r="E80" s="485"/>
      <c r="F80" s="441"/>
      <c r="G80" s="418"/>
      <c r="H80" s="446"/>
    </row>
    <row r="81" spans="1:8" ht="26.4">
      <c r="A81" s="423">
        <f>MAX(A$1:A80)+1</f>
        <v>11</v>
      </c>
      <c r="B81" s="462"/>
      <c r="C81" s="424" t="s">
        <v>15868</v>
      </c>
      <c r="D81" s="425"/>
      <c r="E81" s="426" t="s">
        <v>15869</v>
      </c>
      <c r="F81" s="427"/>
      <c r="G81" s="428" t="s">
        <v>64</v>
      </c>
      <c r="H81" s="429">
        <v>63</v>
      </c>
    </row>
    <row r="82" spans="1:8" ht="26.4">
      <c r="A82" s="423"/>
      <c r="B82" s="462"/>
      <c r="C82" s="424"/>
      <c r="D82" s="425"/>
      <c r="E82" s="451" t="s">
        <v>1327</v>
      </c>
      <c r="F82" s="427"/>
      <c r="G82" s="428"/>
      <c r="H82" s="429"/>
    </row>
    <row r="83" spans="1:8">
      <c r="A83" s="423"/>
      <c r="B83" s="462"/>
      <c r="C83" s="424"/>
      <c r="D83" s="425"/>
      <c r="E83" s="486" t="s">
        <v>15870</v>
      </c>
      <c r="F83" s="441">
        <f>17*2+15*1</f>
        <v>49</v>
      </c>
      <c r="G83" s="428"/>
      <c r="H83" s="429"/>
    </row>
    <row r="84" spans="1:8">
      <c r="A84" s="423"/>
      <c r="B84" s="462"/>
      <c r="C84" s="424"/>
      <c r="D84" s="425"/>
      <c r="E84" s="486" t="s">
        <v>15871</v>
      </c>
      <c r="F84" s="442">
        <f>2*7</f>
        <v>14</v>
      </c>
      <c r="G84" s="428"/>
      <c r="H84" s="429"/>
    </row>
    <row r="85" spans="1:8">
      <c r="A85" s="423"/>
      <c r="B85" s="462"/>
      <c r="C85" s="424"/>
      <c r="D85" s="425"/>
      <c r="E85" s="486"/>
      <c r="F85" s="441">
        <f>SUM(F83:F84)</f>
        <v>63</v>
      </c>
      <c r="G85" s="428"/>
      <c r="H85" s="429"/>
    </row>
    <row r="86" spans="1:8">
      <c r="A86" s="423"/>
      <c r="B86" s="462"/>
      <c r="C86" s="463"/>
      <c r="D86" s="464"/>
      <c r="E86" s="485"/>
      <c r="F86" s="441"/>
      <c r="G86" s="418"/>
      <c r="H86" s="446"/>
    </row>
    <row r="87" spans="1:8">
      <c r="A87" s="423"/>
      <c r="B87" s="462"/>
      <c r="C87" s="463"/>
      <c r="D87" s="464"/>
      <c r="E87" s="486" t="s">
        <v>1379</v>
      </c>
      <c r="F87" s="441"/>
      <c r="G87" s="418"/>
      <c r="H87" s="446"/>
    </row>
    <row r="88" spans="1:8">
      <c r="A88" s="2616"/>
      <c r="B88" s="462"/>
      <c r="C88" s="463"/>
      <c r="D88" s="464"/>
      <c r="E88" s="485"/>
      <c r="F88" s="441"/>
      <c r="G88" s="418"/>
      <c r="H88" s="446"/>
    </row>
    <row r="89" spans="1:8" ht="26.4">
      <c r="A89" s="423">
        <f>MAX(A$1:A87)+1</f>
        <v>12</v>
      </c>
      <c r="B89" s="417"/>
      <c r="C89" s="424" t="s">
        <v>1054</v>
      </c>
      <c r="D89" s="425"/>
      <c r="E89" s="426" t="s">
        <v>1055</v>
      </c>
      <c r="F89" s="427"/>
      <c r="G89" s="428" t="s">
        <v>64</v>
      </c>
      <c r="H89" s="429">
        <v>59</v>
      </c>
    </row>
    <row r="90" spans="1:8" ht="26.4">
      <c r="A90" s="416"/>
      <c r="B90" s="417"/>
      <c r="C90" s="417"/>
      <c r="D90" s="431" t="s">
        <v>1056</v>
      </c>
      <c r="E90" s="432" t="s">
        <v>1057</v>
      </c>
      <c r="F90" s="433"/>
      <c r="G90" s="434" t="s">
        <v>64</v>
      </c>
      <c r="H90" s="435">
        <v>59</v>
      </c>
    </row>
    <row r="91" spans="1:8" ht="26.4">
      <c r="A91" s="2617"/>
      <c r="B91" s="417"/>
      <c r="C91" s="417"/>
      <c r="D91" s="431"/>
      <c r="E91" s="451" t="s">
        <v>1327</v>
      </c>
      <c r="F91" s="433"/>
      <c r="G91" s="434"/>
      <c r="H91" s="435"/>
    </row>
    <row r="92" spans="1:8">
      <c r="A92" s="2617"/>
      <c r="B92" s="417"/>
      <c r="C92" s="417"/>
      <c r="D92" s="431"/>
      <c r="E92" s="2603" t="s">
        <v>15670</v>
      </c>
      <c r="F92" s="433"/>
      <c r="G92" s="434"/>
      <c r="H92" s="435"/>
    </row>
    <row r="93" spans="1:8">
      <c r="A93" s="2617"/>
      <c r="B93" s="417"/>
      <c r="C93" s="417"/>
      <c r="D93" s="431"/>
      <c r="E93" s="486" t="s">
        <v>15872</v>
      </c>
      <c r="F93" s="441">
        <f>2*(1+1)</f>
        <v>4</v>
      </c>
      <c r="G93" s="434"/>
      <c r="H93" s="435"/>
    </row>
    <row r="94" spans="1:8">
      <c r="A94" s="2617"/>
      <c r="B94" s="417"/>
      <c r="C94" s="417"/>
      <c r="D94" s="431"/>
      <c r="E94" s="486">
        <v>202</v>
      </c>
      <c r="F94" s="441">
        <f>1+1</f>
        <v>2</v>
      </c>
      <c r="G94" s="434"/>
      <c r="H94" s="435"/>
    </row>
    <row r="95" spans="1:8">
      <c r="A95" s="2617"/>
      <c r="B95" s="417"/>
      <c r="C95" s="417"/>
      <c r="D95" s="431"/>
      <c r="E95" s="486">
        <v>230</v>
      </c>
      <c r="F95" s="441">
        <f>1+1</f>
        <v>2</v>
      </c>
      <c r="G95" s="434"/>
      <c r="H95" s="435"/>
    </row>
    <row r="96" spans="1:8">
      <c r="A96" s="2617"/>
      <c r="B96" s="417"/>
      <c r="C96" s="417"/>
      <c r="D96" s="418"/>
      <c r="E96" s="486" t="s">
        <v>15873</v>
      </c>
      <c r="F96" s="441">
        <f>2*2</f>
        <v>4</v>
      </c>
      <c r="G96" s="421"/>
      <c r="H96" s="435"/>
    </row>
    <row r="97" spans="1:8">
      <c r="A97" s="2617"/>
      <c r="B97" s="417"/>
      <c r="C97" s="417"/>
      <c r="D97" s="418"/>
      <c r="E97" s="486" t="s">
        <v>15874</v>
      </c>
      <c r="F97" s="442">
        <f>2*7</f>
        <v>14</v>
      </c>
      <c r="G97" s="421"/>
      <c r="H97" s="435"/>
    </row>
    <row r="98" spans="1:8">
      <c r="A98" s="2617"/>
      <c r="B98" s="417"/>
      <c r="C98" s="417"/>
      <c r="D98" s="418"/>
      <c r="E98" s="432"/>
      <c r="F98" s="438">
        <f>SUM(F93:F97)</f>
        <v>26</v>
      </c>
      <c r="G98" s="421"/>
      <c r="H98" s="446"/>
    </row>
    <row r="99" spans="1:8">
      <c r="A99" s="2617"/>
      <c r="B99" s="417"/>
      <c r="C99" s="417"/>
      <c r="D99" s="418"/>
      <c r="E99" s="486" t="s">
        <v>15511</v>
      </c>
      <c r="F99" s="438">
        <v>1</v>
      </c>
      <c r="G99" s="421"/>
      <c r="H99" s="435"/>
    </row>
    <row r="100" spans="1:8">
      <c r="A100" s="2617"/>
      <c r="B100" s="417"/>
      <c r="C100" s="417"/>
      <c r="D100" s="418"/>
      <c r="E100" s="432"/>
      <c r="F100" s="438"/>
      <c r="G100" s="421"/>
      <c r="H100" s="446"/>
    </row>
    <row r="101" spans="1:8">
      <c r="A101" s="2617"/>
      <c r="B101" s="417"/>
      <c r="C101" s="417"/>
      <c r="D101" s="418"/>
      <c r="E101" s="486" t="s">
        <v>1379</v>
      </c>
      <c r="F101" s="420"/>
      <c r="G101" s="421"/>
      <c r="H101" s="446"/>
    </row>
    <row r="102" spans="1:8">
      <c r="A102" s="2617"/>
      <c r="B102" s="417"/>
      <c r="C102" s="417"/>
      <c r="D102" s="418"/>
      <c r="E102" s="486"/>
      <c r="F102" s="420"/>
      <c r="G102" s="421"/>
      <c r="H102" s="446"/>
    </row>
    <row r="103" spans="1:8">
      <c r="A103" s="416"/>
      <c r="B103" s="417"/>
      <c r="C103" s="417"/>
      <c r="D103" s="431"/>
      <c r="E103" s="437">
        <v>309</v>
      </c>
      <c r="F103" s="441">
        <f>1+2+2</f>
        <v>5</v>
      </c>
      <c r="G103" s="434"/>
      <c r="H103" s="435"/>
    </row>
    <row r="104" spans="1:8">
      <c r="A104" s="416"/>
      <c r="B104" s="417"/>
      <c r="C104" s="417"/>
      <c r="D104" s="431"/>
      <c r="E104" s="437">
        <v>310</v>
      </c>
      <c r="F104" s="441">
        <v>1</v>
      </c>
      <c r="G104" s="434"/>
      <c r="H104" s="435"/>
    </row>
    <row r="105" spans="1:8">
      <c r="A105" s="416"/>
      <c r="B105" s="417"/>
      <c r="C105" s="417"/>
      <c r="D105" s="431"/>
      <c r="E105" s="485" t="s">
        <v>15875</v>
      </c>
      <c r="F105" s="441">
        <f>2*(1+1)+2*(1+1)</f>
        <v>8</v>
      </c>
      <c r="G105" s="434"/>
      <c r="H105" s="435"/>
    </row>
    <row r="106" spans="1:8">
      <c r="A106" s="416"/>
      <c r="B106" s="417"/>
      <c r="C106" s="417"/>
      <c r="D106" s="431"/>
      <c r="E106" s="485" t="s">
        <v>15876</v>
      </c>
      <c r="F106" s="441">
        <f>3*2</f>
        <v>6</v>
      </c>
      <c r="G106" s="434"/>
      <c r="H106" s="435"/>
    </row>
    <row r="107" spans="1:8">
      <c r="A107" s="416"/>
      <c r="B107" s="417"/>
      <c r="C107" s="417"/>
      <c r="D107" s="431"/>
      <c r="E107" s="485" t="s">
        <v>1377</v>
      </c>
      <c r="F107" s="442">
        <f>2*2</f>
        <v>4</v>
      </c>
      <c r="G107" s="434"/>
      <c r="H107" s="435"/>
    </row>
    <row r="108" spans="1:8">
      <c r="A108" s="416"/>
      <c r="B108" s="417"/>
      <c r="C108" s="417"/>
      <c r="D108" s="431"/>
      <c r="E108" s="486"/>
      <c r="F108" s="438">
        <f>SUM(F103:F107)</f>
        <v>24</v>
      </c>
      <c r="G108" s="434"/>
      <c r="H108" s="435"/>
    </row>
    <row r="109" spans="1:8">
      <c r="A109" s="2617"/>
      <c r="B109" s="417"/>
      <c r="C109" s="417"/>
      <c r="D109" s="418"/>
      <c r="E109" s="2603" t="s">
        <v>15674</v>
      </c>
      <c r="F109" s="420"/>
      <c r="G109" s="421"/>
      <c r="H109" s="446"/>
    </row>
    <row r="110" spans="1:8">
      <c r="A110" s="2617"/>
      <c r="B110" s="417"/>
      <c r="C110" s="417"/>
      <c r="D110" s="418"/>
      <c r="E110" s="486" t="s">
        <v>15877</v>
      </c>
      <c r="F110" s="441">
        <f>1+1</f>
        <v>2</v>
      </c>
      <c r="G110" s="421"/>
      <c r="H110" s="435"/>
    </row>
    <row r="111" spans="1:8">
      <c r="A111" s="2617"/>
      <c r="B111" s="417"/>
      <c r="C111" s="417"/>
      <c r="D111" s="418"/>
      <c r="E111" s="486" t="s">
        <v>1699</v>
      </c>
      <c r="F111" s="441">
        <f>1+1</f>
        <v>2</v>
      </c>
      <c r="G111" s="421"/>
      <c r="H111" s="435"/>
    </row>
    <row r="112" spans="1:8">
      <c r="A112" s="2617"/>
      <c r="B112" s="417"/>
      <c r="C112" s="417"/>
      <c r="D112" s="418"/>
      <c r="E112" s="486" t="s">
        <v>1690</v>
      </c>
      <c r="F112" s="442">
        <f>1+1+1+1</f>
        <v>4</v>
      </c>
      <c r="G112" s="421"/>
      <c r="H112" s="435"/>
    </row>
    <row r="113" spans="1:8">
      <c r="A113" s="2617"/>
      <c r="B113" s="417"/>
      <c r="C113" s="417"/>
      <c r="D113" s="418"/>
      <c r="E113" s="432"/>
      <c r="F113" s="438">
        <f>SUM(F110:F112)</f>
        <v>8</v>
      </c>
      <c r="G113" s="421"/>
      <c r="H113" s="446"/>
    </row>
    <row r="114" spans="1:8">
      <c r="A114" s="2617"/>
      <c r="B114" s="417"/>
      <c r="C114" s="417"/>
      <c r="D114" s="418"/>
      <c r="E114" s="486" t="s">
        <v>1379</v>
      </c>
      <c r="F114" s="420"/>
      <c r="G114" s="421"/>
      <c r="H114" s="446"/>
    </row>
    <row r="115" spans="1:8">
      <c r="A115" s="2617"/>
      <c r="B115" s="417"/>
      <c r="C115" s="417"/>
      <c r="D115" s="418"/>
      <c r="E115" s="2604" t="s">
        <v>1378</v>
      </c>
      <c r="F115" s="2618">
        <f>F98+F99+F108+F113</f>
        <v>59</v>
      </c>
      <c r="G115" s="421"/>
      <c r="H115" s="446"/>
    </row>
    <row r="116" spans="1:8">
      <c r="A116" s="2617"/>
      <c r="B116" s="417"/>
      <c r="C116" s="417"/>
      <c r="D116" s="418"/>
      <c r="E116" s="486"/>
      <c r="F116" s="420"/>
      <c r="G116" s="421"/>
      <c r="H116" s="446"/>
    </row>
    <row r="117" spans="1:8" ht="26.4">
      <c r="A117" s="423">
        <f>MAX(A$1:A115)+1</f>
        <v>13</v>
      </c>
      <c r="B117" s="417"/>
      <c r="C117" s="424" t="s">
        <v>1380</v>
      </c>
      <c r="D117" s="425"/>
      <c r="E117" s="426" t="s">
        <v>1381</v>
      </c>
      <c r="F117" s="427"/>
      <c r="G117" s="428" t="s">
        <v>64</v>
      </c>
      <c r="H117" s="429">
        <v>22</v>
      </c>
    </row>
    <row r="118" spans="1:8" ht="26.4">
      <c r="A118" s="416"/>
      <c r="B118" s="417"/>
      <c r="C118" s="417"/>
      <c r="D118" s="431" t="s">
        <v>1382</v>
      </c>
      <c r="E118" s="432" t="s">
        <v>1383</v>
      </c>
      <c r="F118" s="433"/>
      <c r="G118" s="434" t="s">
        <v>64</v>
      </c>
      <c r="H118" s="435">
        <v>22</v>
      </c>
    </row>
    <row r="119" spans="1:8" ht="26.4">
      <c r="A119" s="416"/>
      <c r="B119" s="417"/>
      <c r="C119" s="417"/>
      <c r="D119" s="431"/>
      <c r="E119" s="451" t="s">
        <v>1327</v>
      </c>
      <c r="F119" s="433"/>
      <c r="G119" s="434"/>
      <c r="H119" s="435"/>
    </row>
    <row r="120" spans="1:8">
      <c r="A120" s="416"/>
      <c r="B120" s="417"/>
      <c r="C120" s="417"/>
      <c r="D120" s="431"/>
      <c r="E120" s="2603" t="s">
        <v>15670</v>
      </c>
      <c r="F120" s="433"/>
      <c r="G120" s="434"/>
      <c r="H120" s="435"/>
    </row>
    <row r="121" spans="1:8">
      <c r="A121" s="416"/>
      <c r="B121" s="417"/>
      <c r="C121" s="417"/>
      <c r="D121" s="431"/>
      <c r="E121" s="485" t="s">
        <v>15878</v>
      </c>
      <c r="F121" s="441">
        <v>1</v>
      </c>
      <c r="G121" s="434"/>
      <c r="H121" s="435"/>
    </row>
    <row r="122" spans="1:8" ht="26.4">
      <c r="A122" s="416"/>
      <c r="B122" s="417"/>
      <c r="C122" s="417"/>
      <c r="D122" s="431"/>
      <c r="E122" s="485" t="s">
        <v>15879</v>
      </c>
      <c r="F122" s="441">
        <v>1</v>
      </c>
      <c r="G122" s="434"/>
      <c r="H122" s="435"/>
    </row>
    <row r="123" spans="1:8">
      <c r="A123" s="416"/>
      <c r="B123" s="417"/>
      <c r="C123" s="417"/>
      <c r="D123" s="431"/>
      <c r="E123" s="485" t="s">
        <v>15880</v>
      </c>
      <c r="F123" s="441">
        <v>1</v>
      </c>
      <c r="G123" s="434"/>
      <c r="H123" s="435"/>
    </row>
    <row r="124" spans="1:8">
      <c r="A124" s="416"/>
      <c r="B124" s="417"/>
      <c r="C124" s="417"/>
      <c r="D124" s="431"/>
      <c r="E124" s="485" t="s">
        <v>15881</v>
      </c>
      <c r="F124" s="441">
        <v>1</v>
      </c>
      <c r="G124" s="434"/>
      <c r="H124" s="435"/>
    </row>
    <row r="125" spans="1:8">
      <c r="A125" s="416"/>
      <c r="B125" s="417"/>
      <c r="C125" s="417"/>
      <c r="D125" s="431"/>
      <c r="E125" s="485" t="s">
        <v>15882</v>
      </c>
      <c r="F125" s="441">
        <v>1</v>
      </c>
      <c r="G125" s="434"/>
      <c r="H125" s="435"/>
    </row>
    <row r="126" spans="1:8">
      <c r="A126" s="416"/>
      <c r="B126" s="417"/>
      <c r="C126" s="417"/>
      <c r="D126" s="431"/>
      <c r="E126" s="485" t="s">
        <v>15883</v>
      </c>
      <c r="F126" s="441">
        <f>1+1</f>
        <v>2</v>
      </c>
      <c r="G126" s="434"/>
      <c r="H126" s="435"/>
    </row>
    <row r="127" spans="1:8">
      <c r="A127" s="416"/>
      <c r="B127" s="417"/>
      <c r="C127" s="417"/>
      <c r="D127" s="431"/>
      <c r="E127" s="485" t="s">
        <v>15884</v>
      </c>
      <c r="F127" s="441">
        <v>2</v>
      </c>
      <c r="G127" s="434"/>
      <c r="H127" s="435"/>
    </row>
    <row r="128" spans="1:8">
      <c r="A128" s="416"/>
      <c r="B128" s="417"/>
      <c r="C128" s="417"/>
      <c r="D128" s="431"/>
      <c r="E128" s="485" t="s">
        <v>15885</v>
      </c>
      <c r="F128" s="441">
        <v>1</v>
      </c>
      <c r="G128" s="434"/>
      <c r="H128" s="435"/>
    </row>
    <row r="129" spans="1:8">
      <c r="A129" s="416"/>
      <c r="B129" s="417"/>
      <c r="C129" s="417"/>
      <c r="D129" s="431"/>
      <c r="E129" s="485" t="s">
        <v>15886</v>
      </c>
      <c r="F129" s="441">
        <v>1</v>
      </c>
      <c r="G129" s="434"/>
      <c r="H129" s="435"/>
    </row>
    <row r="130" spans="1:8">
      <c r="A130" s="416"/>
      <c r="B130" s="417"/>
      <c r="C130" s="417"/>
      <c r="D130" s="431"/>
      <c r="E130" s="485" t="s">
        <v>15887</v>
      </c>
      <c r="F130" s="442">
        <v>1</v>
      </c>
      <c r="G130" s="434"/>
      <c r="H130" s="435"/>
    </row>
    <row r="131" spans="1:8">
      <c r="A131" s="416"/>
      <c r="B131" s="417"/>
      <c r="C131" s="417"/>
      <c r="D131" s="431"/>
      <c r="E131" s="485"/>
      <c r="F131" s="441">
        <f>SUM(F121:F130)</f>
        <v>12</v>
      </c>
      <c r="G131" s="434"/>
      <c r="H131" s="435"/>
    </row>
    <row r="132" spans="1:8">
      <c r="A132" s="416"/>
      <c r="B132" s="417"/>
      <c r="C132" s="417"/>
      <c r="D132" s="431"/>
      <c r="E132" s="485"/>
      <c r="F132" s="441"/>
      <c r="G132" s="434"/>
      <c r="H132" s="435"/>
    </row>
    <row r="133" spans="1:8">
      <c r="A133" s="416"/>
      <c r="B133" s="417"/>
      <c r="C133" s="417"/>
      <c r="D133" s="431"/>
      <c r="E133" s="485" t="s">
        <v>15888</v>
      </c>
      <c r="F133" s="441">
        <v>1</v>
      </c>
      <c r="G133" s="434"/>
      <c r="H133" s="435"/>
    </row>
    <row r="134" spans="1:8">
      <c r="A134" s="416"/>
      <c r="B134" s="417"/>
      <c r="C134" s="417"/>
      <c r="D134" s="431"/>
      <c r="E134" s="485" t="s">
        <v>15889</v>
      </c>
      <c r="F134" s="441">
        <v>1</v>
      </c>
      <c r="G134" s="434"/>
      <c r="H134" s="435"/>
    </row>
    <row r="135" spans="1:8">
      <c r="A135" s="416"/>
      <c r="B135" s="417"/>
      <c r="C135" s="417"/>
      <c r="D135" s="431"/>
      <c r="E135" s="485" t="s">
        <v>15890</v>
      </c>
      <c r="F135" s="441">
        <v>1</v>
      </c>
      <c r="G135" s="434"/>
      <c r="H135" s="435"/>
    </row>
    <row r="136" spans="1:8">
      <c r="A136" s="416"/>
      <c r="B136" s="417"/>
      <c r="C136" s="417"/>
      <c r="D136" s="431"/>
      <c r="E136" s="485" t="s">
        <v>15891</v>
      </c>
      <c r="F136" s="442">
        <v>1</v>
      </c>
      <c r="G136" s="434"/>
      <c r="H136" s="435"/>
    </row>
    <row r="137" spans="1:8">
      <c r="A137" s="416"/>
      <c r="B137" s="417"/>
      <c r="C137" s="417"/>
      <c r="D137" s="431"/>
      <c r="E137" s="451"/>
      <c r="F137" s="438">
        <f>SUM(F133:F136)</f>
        <v>4</v>
      </c>
      <c r="G137" s="434"/>
      <c r="H137" s="435"/>
    </row>
    <row r="138" spans="1:8">
      <c r="A138" s="416"/>
      <c r="B138" s="417"/>
      <c r="C138" s="417"/>
      <c r="D138" s="431"/>
      <c r="E138" s="451"/>
      <c r="F138" s="433"/>
      <c r="G138" s="434"/>
      <c r="H138" s="435"/>
    </row>
    <row r="139" spans="1:8">
      <c r="A139" s="416"/>
      <c r="B139" s="417"/>
      <c r="C139" s="417"/>
      <c r="D139" s="431"/>
      <c r="E139" s="486" t="s">
        <v>1386</v>
      </c>
      <c r="F139" s="433"/>
      <c r="G139" s="434"/>
      <c r="H139" s="435"/>
    </row>
    <row r="140" spans="1:8">
      <c r="A140" s="2617"/>
      <c r="B140" s="417"/>
      <c r="C140" s="417"/>
      <c r="D140" s="418"/>
      <c r="E140" s="2603" t="s">
        <v>15674</v>
      </c>
      <c r="F140" s="420"/>
      <c r="G140" s="421"/>
      <c r="H140" s="446"/>
    </row>
    <row r="141" spans="1:8">
      <c r="A141" s="2617"/>
      <c r="B141" s="417"/>
      <c r="C141" s="417"/>
      <c r="D141" s="418"/>
      <c r="E141" s="485" t="s">
        <v>15892</v>
      </c>
      <c r="F141" s="441">
        <v>1</v>
      </c>
      <c r="G141" s="421"/>
      <c r="H141" s="435"/>
    </row>
    <row r="142" spans="1:8">
      <c r="A142" s="2617"/>
      <c r="B142" s="417"/>
      <c r="C142" s="417"/>
      <c r="D142" s="418"/>
      <c r="E142" s="485" t="s">
        <v>15893</v>
      </c>
      <c r="F142" s="441">
        <v>1</v>
      </c>
      <c r="G142" s="421"/>
      <c r="H142" s="435"/>
    </row>
    <row r="143" spans="1:8">
      <c r="A143" s="2617"/>
      <c r="B143" s="417"/>
      <c r="C143" s="417"/>
      <c r="D143" s="418"/>
      <c r="E143" s="485" t="s">
        <v>15894</v>
      </c>
      <c r="F143" s="441">
        <v>1</v>
      </c>
      <c r="G143" s="421"/>
      <c r="H143" s="435"/>
    </row>
    <row r="144" spans="1:8">
      <c r="A144" s="2617"/>
      <c r="B144" s="417"/>
      <c r="C144" s="417"/>
      <c r="D144" s="418"/>
      <c r="E144" s="485" t="s">
        <v>15895</v>
      </c>
      <c r="F144" s="441">
        <v>1</v>
      </c>
      <c r="G144" s="421"/>
      <c r="H144" s="435"/>
    </row>
    <row r="145" spans="1:8">
      <c r="A145" s="2617"/>
      <c r="B145" s="417"/>
      <c r="C145" s="417"/>
      <c r="D145" s="418"/>
      <c r="E145" s="485" t="s">
        <v>15896</v>
      </c>
      <c r="F145" s="441">
        <v>1</v>
      </c>
      <c r="G145" s="421"/>
      <c r="H145" s="435"/>
    </row>
    <row r="146" spans="1:8">
      <c r="A146" s="2617"/>
      <c r="B146" s="417"/>
      <c r="C146" s="417"/>
      <c r="D146" s="418"/>
      <c r="E146" s="485" t="s">
        <v>15897</v>
      </c>
      <c r="F146" s="442">
        <v>1</v>
      </c>
      <c r="G146" s="421"/>
      <c r="H146" s="435"/>
    </row>
    <row r="147" spans="1:8">
      <c r="A147" s="2617"/>
      <c r="B147" s="417"/>
      <c r="C147" s="417"/>
      <c r="D147" s="418"/>
      <c r="E147" s="2603"/>
      <c r="F147" s="441">
        <f>SUM(F141:F146)</f>
        <v>6</v>
      </c>
      <c r="G147" s="421"/>
      <c r="H147" s="446"/>
    </row>
    <row r="148" spans="1:8">
      <c r="A148" s="2617"/>
      <c r="B148" s="417"/>
      <c r="C148" s="417"/>
      <c r="D148" s="418"/>
      <c r="E148" s="486" t="s">
        <v>1386</v>
      </c>
      <c r="F148" s="420"/>
      <c r="G148" s="421"/>
      <c r="H148" s="446"/>
    </row>
    <row r="149" spans="1:8">
      <c r="A149" s="2617"/>
      <c r="B149" s="417"/>
      <c r="C149" s="417"/>
      <c r="D149" s="418"/>
      <c r="E149" s="2604" t="s">
        <v>1378</v>
      </c>
      <c r="F149" s="2619">
        <f>F131+F137+F147</f>
        <v>22</v>
      </c>
      <c r="G149" s="421"/>
      <c r="H149" s="446"/>
    </row>
    <row r="150" spans="1:8">
      <c r="A150" s="826"/>
      <c r="B150" s="35"/>
      <c r="C150" s="35"/>
      <c r="D150" s="120"/>
      <c r="E150" s="53"/>
      <c r="F150" s="2342"/>
      <c r="G150" s="126"/>
      <c r="H150" s="165"/>
    </row>
    <row r="151" spans="1:8" ht="26.4">
      <c r="A151" s="34">
        <f>MAX(A$1:A150)+1</f>
        <v>14</v>
      </c>
      <c r="B151" s="491"/>
      <c r="C151" s="36" t="s">
        <v>15898</v>
      </c>
      <c r="D151" s="37"/>
      <c r="E151" s="38" t="s">
        <v>15899</v>
      </c>
      <c r="F151" s="39"/>
      <c r="G151" s="40" t="s">
        <v>64</v>
      </c>
      <c r="H151" s="174">
        <v>6</v>
      </c>
    </row>
    <row r="152" spans="1:8" ht="26.4">
      <c r="A152" s="826"/>
      <c r="B152" s="491"/>
      <c r="C152" s="78"/>
      <c r="D152" s="79" t="s">
        <v>15900</v>
      </c>
      <c r="E152" s="83" t="s">
        <v>15901</v>
      </c>
      <c r="F152" s="73"/>
      <c r="G152" s="74" t="s">
        <v>64</v>
      </c>
      <c r="H152" s="165">
        <v>6</v>
      </c>
    </row>
    <row r="153" spans="1:8">
      <c r="A153" s="826"/>
      <c r="B153" s="491"/>
      <c r="C153" s="78"/>
      <c r="D153" s="79"/>
      <c r="E153" s="913" t="s">
        <v>15902</v>
      </c>
      <c r="F153" s="108"/>
      <c r="G153" s="74"/>
      <c r="H153" s="165"/>
    </row>
    <row r="154" spans="1:8">
      <c r="A154" s="826"/>
      <c r="B154" s="491"/>
      <c r="C154" s="78"/>
      <c r="D154" s="79"/>
      <c r="E154" s="913" t="s">
        <v>15903</v>
      </c>
      <c r="F154" s="108">
        <v>1</v>
      </c>
      <c r="G154" s="74"/>
      <c r="H154" s="165"/>
    </row>
    <row r="155" spans="1:8">
      <c r="A155" s="826"/>
      <c r="B155" s="491"/>
      <c r="C155" s="78"/>
      <c r="D155" s="79"/>
      <c r="E155" s="913" t="s">
        <v>15904</v>
      </c>
      <c r="F155" s="108">
        <v>1</v>
      </c>
      <c r="G155" s="74"/>
      <c r="H155" s="165"/>
    </row>
    <row r="156" spans="1:8">
      <c r="A156" s="826"/>
      <c r="B156" s="491"/>
      <c r="C156" s="78"/>
      <c r="D156" s="79"/>
      <c r="E156" s="913" t="s">
        <v>15905</v>
      </c>
      <c r="F156" s="108">
        <v>2</v>
      </c>
      <c r="G156" s="74"/>
      <c r="H156" s="165"/>
    </row>
    <row r="157" spans="1:8">
      <c r="A157" s="826"/>
      <c r="B157" s="491"/>
      <c r="C157" s="78"/>
      <c r="D157" s="79"/>
      <c r="E157" s="913" t="s">
        <v>15906</v>
      </c>
      <c r="F157" s="108">
        <v>1</v>
      </c>
      <c r="G157" s="74"/>
      <c r="H157" s="165"/>
    </row>
    <row r="158" spans="1:8">
      <c r="A158" s="826"/>
      <c r="B158" s="491"/>
      <c r="C158" s="78"/>
      <c r="D158" s="79"/>
      <c r="E158" s="913" t="s">
        <v>15907</v>
      </c>
      <c r="F158" s="214">
        <v>1</v>
      </c>
      <c r="G158" s="74"/>
      <c r="H158" s="165"/>
    </row>
    <row r="159" spans="1:8">
      <c r="A159" s="826"/>
      <c r="B159" s="491"/>
      <c r="C159" s="78"/>
      <c r="D159" s="79"/>
      <c r="E159" s="913"/>
      <c r="F159" s="108">
        <f>SUM(F154:F158)</f>
        <v>6</v>
      </c>
      <c r="G159" s="74"/>
      <c r="H159" s="165"/>
    </row>
    <row r="160" spans="1:8">
      <c r="A160" s="826"/>
      <c r="B160" s="491"/>
      <c r="C160" s="78"/>
      <c r="D160" s="79"/>
      <c r="E160" s="913" t="s">
        <v>15908</v>
      </c>
      <c r="F160" s="108"/>
      <c r="G160" s="74"/>
      <c r="H160" s="165"/>
    </row>
    <row r="161" spans="1:8">
      <c r="A161" s="826"/>
      <c r="B161" s="491"/>
      <c r="C161" s="78"/>
      <c r="D161" s="79"/>
      <c r="E161" s="913" t="s">
        <v>15909</v>
      </c>
      <c r="F161" s="108"/>
      <c r="G161" s="74"/>
      <c r="H161" s="165"/>
    </row>
    <row r="162" spans="1:8">
      <c r="A162" s="826"/>
      <c r="B162" s="491"/>
      <c r="C162" s="78"/>
      <c r="D162" s="79"/>
      <c r="E162" s="913" t="s">
        <v>15910</v>
      </c>
      <c r="F162" s="108"/>
      <c r="G162" s="74"/>
      <c r="H162" s="165"/>
    </row>
    <row r="163" spans="1:8">
      <c r="A163" s="826"/>
      <c r="B163" s="491"/>
      <c r="C163" s="78"/>
      <c r="D163" s="79"/>
      <c r="E163" s="913" t="s">
        <v>15911</v>
      </c>
      <c r="F163" s="265"/>
      <c r="G163" s="74"/>
      <c r="H163" s="165"/>
    </row>
    <row r="164" spans="1:8">
      <c r="A164" s="826"/>
      <c r="B164" s="491"/>
      <c r="C164" s="78"/>
      <c r="D164" s="79"/>
      <c r="E164" s="83"/>
      <c r="F164" s="108"/>
      <c r="G164" s="74"/>
      <c r="H164" s="165"/>
    </row>
    <row r="165" spans="1:8">
      <c r="A165" s="826">
        <f>MAX(A$1:A151)+1</f>
        <v>15</v>
      </c>
      <c r="B165" s="491"/>
      <c r="C165" s="36" t="s">
        <v>15912</v>
      </c>
      <c r="D165" s="37"/>
      <c r="E165" s="38" t="s">
        <v>15913</v>
      </c>
      <c r="F165" s="110"/>
      <c r="G165" s="40" t="s">
        <v>64</v>
      </c>
      <c r="H165" s="174">
        <v>15</v>
      </c>
    </row>
    <row r="166" spans="1:8">
      <c r="A166" s="826"/>
      <c r="B166" s="491"/>
      <c r="C166" s="78"/>
      <c r="D166" s="79" t="s">
        <v>15914</v>
      </c>
      <c r="E166" s="83" t="s">
        <v>15915</v>
      </c>
      <c r="F166" s="108"/>
      <c r="G166" s="74" t="s">
        <v>64</v>
      </c>
      <c r="H166" s="165">
        <v>15</v>
      </c>
    </row>
    <row r="167" spans="1:8">
      <c r="A167" s="826"/>
      <c r="B167" s="491"/>
      <c r="C167" s="78"/>
      <c r="D167" s="79"/>
      <c r="E167" s="2620" t="s">
        <v>15916</v>
      </c>
      <c r="F167" s="197"/>
      <c r="G167" s="74"/>
      <c r="H167" s="165"/>
    </row>
    <row r="168" spans="1:8">
      <c r="A168" s="2621"/>
      <c r="B168" s="622"/>
      <c r="C168" s="990"/>
      <c r="D168" s="993"/>
      <c r="E168" s="677" t="s">
        <v>15917</v>
      </c>
      <c r="F168" s="95">
        <v>1</v>
      </c>
      <c r="G168" s="74"/>
      <c r="H168" s="165"/>
    </row>
    <row r="169" spans="1:8">
      <c r="A169" s="2621"/>
      <c r="B169" s="622"/>
      <c r="C169" s="990"/>
      <c r="D169" s="993"/>
      <c r="E169" s="677" t="s">
        <v>15918</v>
      </c>
      <c r="F169" s="95">
        <v>1</v>
      </c>
      <c r="G169" s="74"/>
      <c r="H169" s="165"/>
    </row>
    <row r="170" spans="1:8">
      <c r="A170" s="2621"/>
      <c r="B170" s="622"/>
      <c r="C170" s="990"/>
      <c r="D170" s="993"/>
      <c r="E170" s="677" t="s">
        <v>15919</v>
      </c>
      <c r="F170" s="95">
        <v>1</v>
      </c>
      <c r="G170" s="74"/>
      <c r="H170" s="165"/>
    </row>
    <row r="171" spans="1:8">
      <c r="A171" s="826"/>
      <c r="B171" s="491"/>
      <c r="C171" s="78"/>
      <c r="D171" s="79"/>
      <c r="E171" s="677" t="s">
        <v>15920</v>
      </c>
      <c r="F171" s="95">
        <v>1</v>
      </c>
      <c r="G171" s="74"/>
      <c r="H171" s="165"/>
    </row>
    <row r="172" spans="1:8">
      <c r="A172" s="2621"/>
      <c r="B172" s="622"/>
      <c r="C172" s="990"/>
      <c r="D172" s="993"/>
      <c r="E172" s="677" t="s">
        <v>15921</v>
      </c>
      <c r="F172" s="95">
        <v>1</v>
      </c>
      <c r="G172" s="74"/>
      <c r="H172" s="165"/>
    </row>
    <row r="173" spans="1:8">
      <c r="A173" s="2621"/>
      <c r="B173" s="622"/>
      <c r="C173" s="990"/>
      <c r="D173" s="993"/>
      <c r="E173" s="677" t="s">
        <v>15922</v>
      </c>
      <c r="F173" s="95">
        <v>1</v>
      </c>
      <c r="G173" s="74"/>
      <c r="H173" s="165"/>
    </row>
    <row r="174" spans="1:8">
      <c r="A174" s="826"/>
      <c r="B174" s="491"/>
      <c r="C174" s="78"/>
      <c r="D174" s="79"/>
      <c r="E174" s="677" t="s">
        <v>15923</v>
      </c>
      <c r="F174" s="95">
        <v>1</v>
      </c>
      <c r="G174" s="74"/>
      <c r="H174" s="165"/>
    </row>
    <row r="175" spans="1:8">
      <c r="A175" s="2621"/>
      <c r="B175" s="622"/>
      <c r="C175" s="990"/>
      <c r="D175" s="993"/>
      <c r="E175" s="677" t="s">
        <v>15924</v>
      </c>
      <c r="F175" s="95">
        <v>1</v>
      </c>
      <c r="G175" s="74"/>
      <c r="H175" s="165"/>
    </row>
    <row r="176" spans="1:8">
      <c r="A176" s="826"/>
      <c r="B176" s="491"/>
      <c r="C176" s="78"/>
      <c r="D176" s="79"/>
      <c r="E176" s="677" t="s">
        <v>15925</v>
      </c>
      <c r="F176" s="95">
        <v>1</v>
      </c>
      <c r="G176" s="74"/>
      <c r="H176" s="165"/>
    </row>
    <row r="177" spans="1:8">
      <c r="A177" s="2621"/>
      <c r="B177" s="622"/>
      <c r="C177" s="990"/>
      <c r="D177" s="993"/>
      <c r="E177" s="677" t="s">
        <v>15926</v>
      </c>
      <c r="F177" s="95">
        <v>1</v>
      </c>
      <c r="G177" s="74"/>
      <c r="H177" s="165"/>
    </row>
    <row r="178" spans="1:8">
      <c r="A178" s="2621"/>
      <c r="B178" s="622"/>
      <c r="C178" s="990"/>
      <c r="D178" s="993"/>
      <c r="E178" s="677" t="s">
        <v>15927</v>
      </c>
      <c r="F178" s="95">
        <v>1</v>
      </c>
      <c r="G178" s="74"/>
      <c r="H178" s="165"/>
    </row>
    <row r="179" spans="1:8">
      <c r="A179" s="2621"/>
      <c r="B179" s="622"/>
      <c r="C179" s="990"/>
      <c r="D179" s="993"/>
      <c r="E179" s="677" t="s">
        <v>15928</v>
      </c>
      <c r="F179" s="95">
        <v>1</v>
      </c>
      <c r="G179" s="74"/>
      <c r="H179" s="165"/>
    </row>
    <row r="180" spans="1:8">
      <c r="A180" s="2621"/>
      <c r="B180" s="622"/>
      <c r="C180" s="990"/>
      <c r="D180" s="993"/>
      <c r="E180" s="677" t="s">
        <v>15929</v>
      </c>
      <c r="F180" s="95">
        <v>1</v>
      </c>
      <c r="G180" s="74"/>
      <c r="H180" s="165"/>
    </row>
    <row r="181" spans="1:8">
      <c r="A181" s="2621"/>
      <c r="B181" s="622"/>
      <c r="C181" s="990"/>
      <c r="D181" s="993"/>
      <c r="E181" s="677" t="s">
        <v>15930</v>
      </c>
      <c r="F181" s="95">
        <v>1</v>
      </c>
      <c r="G181" s="74"/>
      <c r="H181" s="165"/>
    </row>
    <row r="182" spans="1:8">
      <c r="A182" s="2621"/>
      <c r="B182" s="622"/>
      <c r="C182" s="990"/>
      <c r="D182" s="993"/>
      <c r="E182" s="677" t="s">
        <v>15931</v>
      </c>
      <c r="F182" s="196">
        <v>1</v>
      </c>
      <c r="G182" s="74"/>
      <c r="H182" s="165"/>
    </row>
    <row r="183" spans="1:8">
      <c r="A183" s="826"/>
      <c r="B183" s="491"/>
      <c r="C183" s="78"/>
      <c r="D183" s="79"/>
      <c r="E183" s="83"/>
      <c r="F183" s="108">
        <f>SUM(F168:F182)</f>
        <v>15</v>
      </c>
      <c r="G183" s="74"/>
      <c r="H183" s="165"/>
    </row>
    <row r="184" spans="1:8">
      <c r="A184" s="826"/>
      <c r="B184" s="491"/>
      <c r="C184" s="78"/>
      <c r="D184" s="79"/>
      <c r="E184" s="913" t="s">
        <v>15932</v>
      </c>
      <c r="F184" s="108"/>
      <c r="G184" s="74"/>
      <c r="H184" s="165"/>
    </row>
    <row r="185" spans="1:8">
      <c r="A185" s="826"/>
      <c r="B185" s="491"/>
      <c r="C185" s="78"/>
      <c r="D185" s="79"/>
      <c r="E185" s="913" t="s">
        <v>15933</v>
      </c>
      <c r="F185" s="108"/>
      <c r="G185" s="74"/>
      <c r="H185" s="165"/>
    </row>
    <row r="186" spans="1:8">
      <c r="A186" s="826"/>
      <c r="B186" s="491"/>
      <c r="C186" s="78"/>
      <c r="D186" s="79"/>
      <c r="E186" s="913" t="s">
        <v>15934</v>
      </c>
      <c r="F186" s="108"/>
      <c r="G186" s="74"/>
      <c r="H186" s="165"/>
    </row>
    <row r="187" spans="1:8">
      <c r="A187" s="826"/>
      <c r="B187" s="491"/>
      <c r="C187" s="78"/>
      <c r="D187" s="79"/>
      <c r="E187" s="913" t="s">
        <v>15910</v>
      </c>
      <c r="F187" s="108"/>
      <c r="G187" s="74"/>
      <c r="H187" s="165"/>
    </row>
    <row r="188" spans="1:8">
      <c r="A188" s="826"/>
      <c r="B188" s="491"/>
      <c r="C188" s="78"/>
      <c r="D188" s="79"/>
      <c r="E188" s="913" t="s">
        <v>15911</v>
      </c>
      <c r="F188" s="108"/>
      <c r="G188" s="74"/>
      <c r="H188" s="165"/>
    </row>
    <row r="189" spans="1:8">
      <c r="A189" s="826"/>
      <c r="B189" s="491"/>
      <c r="C189" s="78"/>
      <c r="D189" s="79"/>
      <c r="E189" s="913"/>
      <c r="F189" s="108"/>
      <c r="G189" s="74"/>
      <c r="H189" s="165"/>
    </row>
    <row r="190" spans="1:8">
      <c r="A190" s="342"/>
      <c r="B190" s="35" t="s">
        <v>1813</v>
      </c>
      <c r="C190" s="35"/>
      <c r="D190" s="120"/>
      <c r="E190" s="53" t="s">
        <v>1814</v>
      </c>
      <c r="F190" s="2342"/>
      <c r="G190" s="126"/>
      <c r="H190" s="165"/>
    </row>
    <row r="191" spans="1:8">
      <c r="A191" s="342"/>
      <c r="B191" s="491"/>
      <c r="C191" s="92"/>
      <c r="D191" s="93"/>
      <c r="E191" s="83"/>
      <c r="F191" s="265"/>
      <c r="G191" s="32"/>
      <c r="H191" s="165"/>
    </row>
    <row r="192" spans="1:8" ht="26.4">
      <c r="A192" s="826">
        <f>MAX(A$1:A191)+1</f>
        <v>16</v>
      </c>
      <c r="B192" s="491"/>
      <c r="C192" s="36" t="s">
        <v>1815</v>
      </c>
      <c r="D192" s="37"/>
      <c r="E192" s="38" t="s">
        <v>1816</v>
      </c>
      <c r="F192" s="110"/>
      <c r="G192" s="40" t="s">
        <v>39</v>
      </c>
      <c r="H192" s="174">
        <v>259.90000000000003</v>
      </c>
    </row>
    <row r="193" spans="1:8" ht="26.4">
      <c r="A193" s="826"/>
      <c r="B193" s="491"/>
      <c r="C193" s="36"/>
      <c r="D193" s="79" t="s">
        <v>1817</v>
      </c>
      <c r="E193" s="83" t="s">
        <v>1818</v>
      </c>
      <c r="F193" s="687"/>
      <c r="G193" s="74" t="s">
        <v>39</v>
      </c>
      <c r="H193" s="165">
        <v>67.200000000000017</v>
      </c>
    </row>
    <row r="194" spans="1:8">
      <c r="A194" s="826"/>
      <c r="B194" s="491"/>
      <c r="C194" s="36"/>
      <c r="D194" s="37"/>
      <c r="E194" s="1065" t="s">
        <v>15935</v>
      </c>
      <c r="F194" s="110"/>
      <c r="G194" s="40"/>
      <c r="H194" s="174"/>
    </row>
    <row r="195" spans="1:8">
      <c r="A195" s="826"/>
      <c r="B195" s="491"/>
      <c r="C195" s="36"/>
      <c r="D195" s="37"/>
      <c r="E195" s="1065" t="s">
        <v>15936</v>
      </c>
      <c r="F195" s="110"/>
      <c r="G195" s="40"/>
      <c r="H195" s="174"/>
    </row>
    <row r="196" spans="1:8">
      <c r="A196" s="826"/>
      <c r="B196" s="491"/>
      <c r="C196" s="36"/>
      <c r="D196" s="37"/>
      <c r="E196" s="1065" t="s">
        <v>15937</v>
      </c>
      <c r="F196" s="2622">
        <f>17*(3.6*1.1-1.16)</f>
        <v>47.600000000000009</v>
      </c>
      <c r="G196" s="40"/>
      <c r="H196" s="174"/>
    </row>
    <row r="197" spans="1:8">
      <c r="A197" s="826"/>
      <c r="B197" s="491"/>
      <c r="C197" s="36"/>
      <c r="D197" s="37"/>
      <c r="E197" s="1065"/>
      <c r="F197" s="2622"/>
      <c r="G197" s="40"/>
      <c r="H197" s="174"/>
    </row>
    <row r="198" spans="1:8">
      <c r="A198" s="826"/>
      <c r="B198" s="491"/>
      <c r="C198" s="36"/>
      <c r="D198" s="37"/>
      <c r="E198" s="1065" t="s">
        <v>15938</v>
      </c>
      <c r="F198" s="2622"/>
      <c r="G198" s="40"/>
      <c r="H198" s="174"/>
    </row>
    <row r="199" spans="1:8">
      <c r="A199" s="826"/>
      <c r="B199" s="491"/>
      <c r="C199" s="36"/>
      <c r="D199" s="37"/>
      <c r="E199" s="1065" t="s">
        <v>15939</v>
      </c>
      <c r="F199" s="2623">
        <f>7*(3.6*1.1-1.16)</f>
        <v>19.600000000000005</v>
      </c>
      <c r="G199" s="40"/>
      <c r="H199" s="174"/>
    </row>
    <row r="200" spans="1:8">
      <c r="A200" s="826"/>
      <c r="B200" s="491"/>
      <c r="C200" s="36"/>
      <c r="D200" s="37"/>
      <c r="E200" s="2612" t="s">
        <v>15940</v>
      </c>
      <c r="F200" s="49">
        <f>SUM(F196:F199)</f>
        <v>67.200000000000017</v>
      </c>
      <c r="G200" s="40"/>
      <c r="H200" s="174"/>
    </row>
    <row r="201" spans="1:8" ht="26.4">
      <c r="A201" s="342"/>
      <c r="B201" s="491"/>
      <c r="C201" s="78"/>
      <c r="D201" s="79" t="s">
        <v>1821</v>
      </c>
      <c r="E201" s="83" t="s">
        <v>1822</v>
      </c>
      <c r="F201" s="49"/>
      <c r="G201" s="74" t="s">
        <v>39</v>
      </c>
      <c r="H201" s="165">
        <v>192.70000000000002</v>
      </c>
    </row>
    <row r="202" spans="1:8">
      <c r="A202" s="342"/>
      <c r="B202" s="491"/>
      <c r="C202" s="92"/>
      <c r="D202" s="93"/>
      <c r="E202" s="1065" t="s">
        <v>15935</v>
      </c>
      <c r="F202" s="159"/>
      <c r="G202" s="32"/>
      <c r="H202" s="165"/>
    </row>
    <row r="203" spans="1:8">
      <c r="A203" s="342"/>
      <c r="B203" s="491"/>
      <c r="C203" s="92"/>
      <c r="D203" s="93"/>
      <c r="E203" s="1065" t="s">
        <v>15936</v>
      </c>
      <c r="F203" s="159"/>
      <c r="G203" s="32"/>
      <c r="H203" s="165"/>
    </row>
    <row r="204" spans="1:8">
      <c r="A204" s="342"/>
      <c r="B204" s="491"/>
      <c r="C204" s="92"/>
      <c r="D204" s="93"/>
      <c r="E204" s="1065" t="s">
        <v>15941</v>
      </c>
      <c r="F204" s="2622">
        <f>17*((3.6*2+1.1*2)*1)</f>
        <v>159.80000000000001</v>
      </c>
      <c r="G204" s="32"/>
      <c r="H204" s="165"/>
    </row>
    <row r="205" spans="1:8">
      <c r="A205" s="342"/>
      <c r="B205" s="491"/>
      <c r="C205" s="92"/>
      <c r="D205" s="93"/>
      <c r="E205" s="1065"/>
      <c r="F205" s="2622"/>
      <c r="G205" s="32"/>
      <c r="H205" s="165"/>
    </row>
    <row r="206" spans="1:8">
      <c r="A206" s="342"/>
      <c r="B206" s="491"/>
      <c r="C206" s="92"/>
      <c r="D206" s="93"/>
      <c r="E206" s="1065" t="s">
        <v>15938</v>
      </c>
      <c r="F206" s="1513"/>
      <c r="G206" s="32"/>
      <c r="H206" s="165"/>
    </row>
    <row r="207" spans="1:8">
      <c r="A207" s="342"/>
      <c r="B207" s="491"/>
      <c r="C207" s="92"/>
      <c r="D207" s="93"/>
      <c r="E207" s="1065" t="s">
        <v>15942</v>
      </c>
      <c r="F207" s="1513"/>
      <c r="G207" s="32"/>
      <c r="H207" s="165"/>
    </row>
    <row r="208" spans="1:8">
      <c r="A208" s="342"/>
      <c r="B208" s="491"/>
      <c r="C208" s="92"/>
      <c r="D208" s="93"/>
      <c r="E208" s="1065" t="s">
        <v>15943</v>
      </c>
      <c r="F208" s="2623">
        <f>7*((3.6*2+1.1*2)*0.5)</f>
        <v>32.9</v>
      </c>
      <c r="G208" s="32"/>
      <c r="H208" s="165"/>
    </row>
    <row r="209" spans="1:8">
      <c r="A209" s="342"/>
      <c r="B209" s="491"/>
      <c r="C209" s="92"/>
      <c r="D209" s="93"/>
      <c r="E209" s="2612" t="s">
        <v>15940</v>
      </c>
      <c r="F209" s="492">
        <f>SUM(F204:F208)</f>
        <v>192.70000000000002</v>
      </c>
      <c r="G209" s="32"/>
      <c r="H209" s="165"/>
    </row>
    <row r="210" spans="1:8">
      <c r="A210" s="342"/>
      <c r="B210" s="491"/>
      <c r="C210" s="92"/>
      <c r="D210" s="93"/>
      <c r="E210" s="247"/>
      <c r="F210" s="265"/>
      <c r="G210" s="32"/>
      <c r="H210" s="165"/>
    </row>
    <row r="211" spans="1:8">
      <c r="A211" s="342"/>
      <c r="B211" s="35" t="s">
        <v>340</v>
      </c>
      <c r="C211" s="35"/>
      <c r="D211" s="120"/>
      <c r="E211" s="53" t="s">
        <v>341</v>
      </c>
      <c r="F211" s="2342"/>
      <c r="G211" s="126"/>
      <c r="H211" s="165"/>
    </row>
    <row r="212" spans="1:8">
      <c r="A212" s="342"/>
      <c r="B212" s="35"/>
      <c r="C212" s="35"/>
      <c r="D212" s="120"/>
      <c r="E212" s="53"/>
      <c r="F212" s="2342"/>
      <c r="G212" s="126"/>
      <c r="H212" s="165"/>
    </row>
    <row r="213" spans="1:8">
      <c r="A213" s="826">
        <f>MAX(A$1:A212)+1</f>
        <v>17</v>
      </c>
      <c r="B213" s="491"/>
      <c r="C213" s="36" t="s">
        <v>5834</v>
      </c>
      <c r="D213" s="37"/>
      <c r="E213" s="38" t="s">
        <v>5835</v>
      </c>
      <c r="F213" s="39"/>
      <c r="G213" s="40" t="s">
        <v>68</v>
      </c>
      <c r="H213" s="174">
        <v>121.2</v>
      </c>
    </row>
    <row r="214" spans="1:8">
      <c r="A214" s="342"/>
      <c r="B214" s="491"/>
      <c r="C214" s="92"/>
      <c r="D214" s="79" t="s">
        <v>5836</v>
      </c>
      <c r="E214" s="83" t="s">
        <v>5837</v>
      </c>
      <c r="F214" s="73"/>
      <c r="G214" s="74" t="s">
        <v>68</v>
      </c>
      <c r="H214" s="165">
        <v>121.2</v>
      </c>
    </row>
    <row r="215" spans="1:8" ht="26.4">
      <c r="A215" s="342"/>
      <c r="B215" s="491"/>
      <c r="C215" s="92"/>
      <c r="D215" s="93"/>
      <c r="E215" s="1065" t="s">
        <v>15944</v>
      </c>
      <c r="F215" s="206"/>
      <c r="G215" s="32"/>
      <c r="H215" s="165"/>
    </row>
    <row r="216" spans="1:8">
      <c r="A216" s="342"/>
      <c r="B216" s="491"/>
      <c r="C216" s="92"/>
      <c r="D216" s="93"/>
      <c r="E216" s="1065" t="s">
        <v>15936</v>
      </c>
      <c r="F216" s="206"/>
      <c r="G216" s="32"/>
      <c r="H216" s="165"/>
    </row>
    <row r="217" spans="1:8">
      <c r="A217" s="342"/>
      <c r="B217" s="491"/>
      <c r="C217" s="92"/>
      <c r="D217" s="93"/>
      <c r="E217" s="1065" t="s">
        <v>15945</v>
      </c>
      <c r="F217" s="206"/>
      <c r="G217" s="32"/>
      <c r="H217" s="165"/>
    </row>
    <row r="218" spans="1:8">
      <c r="A218" s="342"/>
      <c r="B218" s="491"/>
      <c r="C218" s="92"/>
      <c r="D218" s="93"/>
      <c r="E218" s="1065" t="s">
        <v>15946</v>
      </c>
      <c r="F218" s="206">
        <f>34*6*0.4</f>
        <v>81.600000000000009</v>
      </c>
      <c r="G218" s="32"/>
      <c r="H218" s="165"/>
    </row>
    <row r="219" spans="1:8">
      <c r="A219" s="342"/>
      <c r="B219" s="491"/>
      <c r="C219" s="92"/>
      <c r="D219" s="93"/>
      <c r="E219" s="1065"/>
      <c r="F219" s="206"/>
      <c r="G219" s="32"/>
      <c r="H219" s="165"/>
    </row>
    <row r="220" spans="1:8">
      <c r="A220" s="342"/>
      <c r="B220" s="491"/>
      <c r="C220" s="92"/>
      <c r="D220" s="93"/>
      <c r="E220" s="1065" t="s">
        <v>15938</v>
      </c>
      <c r="F220" s="206"/>
      <c r="G220" s="32"/>
      <c r="H220" s="165"/>
    </row>
    <row r="221" spans="1:8">
      <c r="A221" s="342"/>
      <c r="B221" s="491"/>
      <c r="C221" s="92"/>
      <c r="D221" s="93"/>
      <c r="E221" s="1065" t="s">
        <v>15947</v>
      </c>
      <c r="F221" s="206"/>
      <c r="G221" s="32"/>
      <c r="H221" s="165"/>
    </row>
    <row r="222" spans="1:8">
      <c r="A222" s="342"/>
      <c r="B222" s="491"/>
      <c r="C222" s="92"/>
      <c r="D222" s="93"/>
      <c r="E222" s="1065" t="s">
        <v>15948</v>
      </c>
      <c r="F222" s="207">
        <f>14*6*0.4</f>
        <v>33.6</v>
      </c>
      <c r="G222" s="32"/>
      <c r="H222" s="165"/>
    </row>
    <row r="223" spans="1:8">
      <c r="A223" s="342"/>
      <c r="B223" s="491"/>
      <c r="C223" s="92"/>
      <c r="D223" s="93"/>
      <c r="E223" s="2612" t="s">
        <v>15940</v>
      </c>
      <c r="F223" s="206">
        <f>SUM(F218:F222)</f>
        <v>115.20000000000002</v>
      </c>
      <c r="G223" s="32"/>
      <c r="H223" s="165"/>
    </row>
    <row r="224" spans="1:8">
      <c r="A224" s="342"/>
      <c r="B224" s="491"/>
      <c r="C224" s="92"/>
      <c r="D224" s="93"/>
      <c r="E224" s="2612" t="s">
        <v>15949</v>
      </c>
      <c r="F224" s="206"/>
      <c r="G224" s="32"/>
      <c r="H224" s="165"/>
    </row>
    <row r="225" spans="1:8">
      <c r="A225" s="342"/>
      <c r="B225" s="491"/>
      <c r="C225" s="92"/>
      <c r="D225" s="93"/>
      <c r="E225" s="2612" t="s">
        <v>15950</v>
      </c>
      <c r="F225" s="206">
        <f>4*1</f>
        <v>4</v>
      </c>
      <c r="G225" s="32"/>
      <c r="H225" s="165"/>
    </row>
    <row r="226" spans="1:8">
      <c r="A226" s="342"/>
      <c r="B226" s="491"/>
      <c r="C226" s="92"/>
      <c r="D226" s="93"/>
      <c r="E226" s="2612" t="s">
        <v>15951</v>
      </c>
      <c r="F226" s="206"/>
      <c r="G226" s="32"/>
      <c r="H226" s="165"/>
    </row>
    <row r="227" spans="1:8">
      <c r="A227" s="342"/>
      <c r="B227" s="491"/>
      <c r="C227" s="92"/>
      <c r="D227" s="93"/>
      <c r="E227" s="2612" t="s">
        <v>15952</v>
      </c>
      <c r="F227" s="207">
        <f>2*1</f>
        <v>2</v>
      </c>
      <c r="G227" s="32"/>
      <c r="H227" s="165"/>
    </row>
    <row r="228" spans="1:8">
      <c r="A228" s="342"/>
      <c r="B228" s="491"/>
      <c r="C228" s="92"/>
      <c r="D228" s="93"/>
      <c r="E228" s="2612"/>
      <c r="F228" s="206">
        <f>SUM(F225:F227)</f>
        <v>6</v>
      </c>
      <c r="G228" s="32"/>
      <c r="H228" s="165"/>
    </row>
    <row r="229" spans="1:8">
      <c r="A229" s="342"/>
      <c r="B229" s="491"/>
      <c r="C229" s="92"/>
      <c r="D229" s="93"/>
      <c r="E229" s="2624" t="s">
        <v>15940</v>
      </c>
      <c r="F229" s="208">
        <f>F223+F228</f>
        <v>121.20000000000002</v>
      </c>
      <c r="G229" s="32"/>
      <c r="H229" s="165"/>
    </row>
    <row r="230" spans="1:8">
      <c r="A230" s="342"/>
      <c r="B230" s="491"/>
      <c r="C230" s="92"/>
      <c r="D230" s="93"/>
      <c r="E230" s="2625"/>
      <c r="F230" s="984"/>
      <c r="G230" s="32"/>
      <c r="H230" s="165"/>
    </row>
    <row r="231" spans="1:8">
      <c r="A231" s="826">
        <f>MAX(A$1:A218)+1</f>
        <v>18</v>
      </c>
      <c r="B231" s="491"/>
      <c r="C231" s="36" t="s">
        <v>6879</v>
      </c>
      <c r="D231" s="37"/>
      <c r="E231" s="38" t="s">
        <v>6880</v>
      </c>
      <c r="F231" s="39"/>
      <c r="G231" s="40" t="s">
        <v>68</v>
      </c>
      <c r="H231" s="174">
        <v>172.8</v>
      </c>
    </row>
    <row r="232" spans="1:8">
      <c r="A232" s="342"/>
      <c r="B232" s="491"/>
      <c r="C232" s="92"/>
      <c r="D232" s="79" t="s">
        <v>6884</v>
      </c>
      <c r="E232" s="83" t="s">
        <v>7222</v>
      </c>
      <c r="F232" s="73"/>
      <c r="G232" s="74" t="s">
        <v>68</v>
      </c>
      <c r="H232" s="165">
        <v>172.8</v>
      </c>
    </row>
    <row r="233" spans="1:8" ht="26.4">
      <c r="A233" s="342"/>
      <c r="B233" s="491"/>
      <c r="C233" s="92"/>
      <c r="D233" s="93"/>
      <c r="E233" s="1065" t="s">
        <v>15953</v>
      </c>
      <c r="F233" s="206"/>
      <c r="G233" s="32"/>
      <c r="H233" s="165"/>
    </row>
    <row r="234" spans="1:8">
      <c r="A234" s="342"/>
      <c r="B234" s="491"/>
      <c r="C234" s="92"/>
      <c r="D234" s="93"/>
      <c r="E234" s="1065" t="s">
        <v>15936</v>
      </c>
      <c r="F234" s="206"/>
      <c r="G234" s="32"/>
      <c r="H234" s="165"/>
    </row>
    <row r="235" spans="1:8">
      <c r="A235" s="342"/>
      <c r="B235" s="491"/>
      <c r="C235" s="92"/>
      <c r="D235" s="93"/>
      <c r="E235" s="1065" t="s">
        <v>15945</v>
      </c>
      <c r="F235" s="206"/>
      <c r="G235" s="32"/>
      <c r="H235" s="165"/>
    </row>
    <row r="236" spans="1:8">
      <c r="A236" s="342"/>
      <c r="B236" s="491"/>
      <c r="C236" s="92"/>
      <c r="D236" s="93"/>
      <c r="E236" s="1065" t="s">
        <v>15954</v>
      </c>
      <c r="F236" s="206">
        <f>34*6*0.6</f>
        <v>122.39999999999999</v>
      </c>
      <c r="G236" s="32"/>
      <c r="H236" s="165"/>
    </row>
    <row r="237" spans="1:8">
      <c r="A237" s="342"/>
      <c r="B237" s="491"/>
      <c r="C237" s="92"/>
      <c r="D237" s="93"/>
      <c r="E237" s="1065"/>
      <c r="F237" s="206"/>
      <c r="G237" s="32"/>
      <c r="H237" s="165"/>
    </row>
    <row r="238" spans="1:8">
      <c r="A238" s="342"/>
      <c r="B238" s="491"/>
      <c r="C238" s="92"/>
      <c r="D238" s="93"/>
      <c r="E238" s="1065" t="s">
        <v>15938</v>
      </c>
      <c r="F238" s="206"/>
      <c r="G238" s="32"/>
      <c r="H238" s="165"/>
    </row>
    <row r="239" spans="1:8">
      <c r="A239" s="342"/>
      <c r="B239" s="491"/>
      <c r="C239" s="92"/>
      <c r="D239" s="93"/>
      <c r="E239" s="1065" t="s">
        <v>15947</v>
      </c>
      <c r="F239" s="206"/>
      <c r="G239" s="32"/>
      <c r="H239" s="165"/>
    </row>
    <row r="240" spans="1:8">
      <c r="A240" s="342"/>
      <c r="B240" s="491"/>
      <c r="C240" s="92"/>
      <c r="D240" s="93"/>
      <c r="E240" s="1065" t="s">
        <v>15955</v>
      </c>
      <c r="F240" s="207">
        <f>14*6*0.6</f>
        <v>50.4</v>
      </c>
      <c r="G240" s="32"/>
      <c r="H240" s="165"/>
    </row>
    <row r="241" spans="1:8">
      <c r="A241" s="342"/>
      <c r="B241" s="491"/>
      <c r="C241" s="92"/>
      <c r="D241" s="93"/>
      <c r="E241" s="1065" t="s">
        <v>15940</v>
      </c>
      <c r="F241" s="206">
        <f>SUM(F236:F240)</f>
        <v>172.79999999999998</v>
      </c>
      <c r="G241" s="32"/>
      <c r="H241" s="165"/>
    </row>
    <row r="242" spans="1:8">
      <c r="A242" s="342"/>
      <c r="B242" s="491"/>
      <c r="C242" s="92"/>
      <c r="D242" s="93"/>
      <c r="E242" s="1065"/>
      <c r="F242" s="206"/>
      <c r="G242" s="32"/>
      <c r="H242" s="165"/>
    </row>
    <row r="243" spans="1:8">
      <c r="A243" s="342"/>
      <c r="B243" s="491"/>
      <c r="C243" s="92"/>
      <c r="D243" s="93"/>
      <c r="E243" s="1065"/>
      <c r="F243" s="206"/>
      <c r="G243" s="32"/>
      <c r="H243" s="165"/>
    </row>
    <row r="244" spans="1:8" ht="26.4">
      <c r="A244" s="826">
        <f>MAX(A$1:A243)+1</f>
        <v>19</v>
      </c>
      <c r="B244" s="491"/>
      <c r="C244" s="36" t="s">
        <v>5840</v>
      </c>
      <c r="D244" s="37"/>
      <c r="E244" s="38" t="s">
        <v>5841</v>
      </c>
      <c r="F244" s="110"/>
      <c r="G244" s="40" t="s">
        <v>19</v>
      </c>
      <c r="H244" s="174">
        <v>199.67</v>
      </c>
    </row>
    <row r="245" spans="1:8" ht="26.4">
      <c r="A245" s="826"/>
      <c r="B245" s="491"/>
      <c r="C245" s="36"/>
      <c r="D245" s="79" t="s">
        <v>15956</v>
      </c>
      <c r="E245" s="83" t="s">
        <v>15957</v>
      </c>
      <c r="F245" s="73"/>
      <c r="G245" s="74" t="s">
        <v>19</v>
      </c>
      <c r="H245" s="266">
        <v>4.07</v>
      </c>
    </row>
    <row r="246" spans="1:8">
      <c r="A246" s="826"/>
      <c r="B246" s="491"/>
      <c r="C246" s="36"/>
      <c r="D246" s="79"/>
      <c r="E246" s="2584" t="s">
        <v>15958</v>
      </c>
      <c r="F246" s="73"/>
      <c r="G246" s="74"/>
      <c r="H246" s="550"/>
    </row>
    <row r="247" spans="1:8">
      <c r="A247" s="826"/>
      <c r="B247" s="491"/>
      <c r="C247" s="36"/>
      <c r="D247" s="37"/>
      <c r="E247" s="2612" t="s">
        <v>15949</v>
      </c>
      <c r="F247" s="206"/>
      <c r="G247" s="40"/>
      <c r="H247" s="174"/>
    </row>
    <row r="248" spans="1:8">
      <c r="A248" s="826"/>
      <c r="B248" s="491"/>
      <c r="C248" s="36"/>
      <c r="D248" s="37"/>
      <c r="E248" s="2612" t="s">
        <v>15959</v>
      </c>
      <c r="F248" s="206">
        <f>4*3.14*0.465*0.465*1</f>
        <v>2.7157860000000005</v>
      </c>
      <c r="G248" s="40"/>
      <c r="H248" s="174"/>
    </row>
    <row r="249" spans="1:8">
      <c r="A249" s="826"/>
      <c r="B249" s="491"/>
      <c r="C249" s="36"/>
      <c r="D249" s="37"/>
      <c r="E249" s="2612" t="s">
        <v>15951</v>
      </c>
      <c r="F249" s="206"/>
      <c r="G249" s="40"/>
      <c r="H249" s="174"/>
    </row>
    <row r="250" spans="1:8">
      <c r="A250" s="826"/>
      <c r="B250" s="491"/>
      <c r="C250" s="36"/>
      <c r="D250" s="37"/>
      <c r="E250" s="2612" t="s">
        <v>15960</v>
      </c>
      <c r="F250" s="207">
        <f>2*3.14*0.465*0.465*1</f>
        <v>1.3578930000000002</v>
      </c>
      <c r="G250" s="40"/>
      <c r="H250" s="174"/>
    </row>
    <row r="251" spans="1:8">
      <c r="A251" s="826"/>
      <c r="B251" s="491"/>
      <c r="C251" s="36"/>
      <c r="D251" s="37"/>
      <c r="E251" s="2612"/>
      <c r="F251" s="206">
        <f>SUM(F248:F250)</f>
        <v>4.0736790000000003</v>
      </c>
      <c r="G251" s="40"/>
      <c r="H251" s="174"/>
    </row>
    <row r="252" spans="1:8" ht="26.4">
      <c r="A252" s="342"/>
      <c r="B252" s="491"/>
      <c r="C252" s="92"/>
      <c r="D252" s="79" t="s">
        <v>13310</v>
      </c>
      <c r="E252" s="83" t="s">
        <v>13311</v>
      </c>
      <c r="F252" s="108"/>
      <c r="G252" s="74" t="s">
        <v>19</v>
      </c>
      <c r="H252" s="165">
        <v>195.6</v>
      </c>
    </row>
    <row r="253" spans="1:8">
      <c r="A253" s="342"/>
      <c r="B253" s="491"/>
      <c r="C253" s="92"/>
      <c r="D253" s="79"/>
      <c r="E253" s="816" t="s">
        <v>15961</v>
      </c>
      <c r="F253" s="108"/>
      <c r="G253" s="74"/>
      <c r="H253" s="165"/>
    </row>
    <row r="254" spans="1:8">
      <c r="A254" s="342"/>
      <c r="B254" s="491"/>
      <c r="C254" s="92"/>
      <c r="D254" s="79"/>
      <c r="E254" s="1065" t="s">
        <v>15962</v>
      </c>
      <c r="F254" s="108"/>
      <c r="G254" s="74"/>
      <c r="H254" s="165"/>
    </row>
    <row r="255" spans="1:8">
      <c r="A255" s="342"/>
      <c r="B255" s="491"/>
      <c r="C255" s="92"/>
      <c r="D255" s="79"/>
      <c r="E255" s="1065" t="s">
        <v>15963</v>
      </c>
      <c r="F255" s="108"/>
      <c r="G255" s="74"/>
      <c r="H255" s="165"/>
    </row>
    <row r="256" spans="1:8">
      <c r="A256" s="342"/>
      <c r="B256" s="491"/>
      <c r="C256" s="92"/>
      <c r="D256" s="79"/>
      <c r="E256" s="1065" t="s">
        <v>15936</v>
      </c>
      <c r="F256" s="108"/>
      <c r="G256" s="74"/>
      <c r="H256" s="165"/>
    </row>
    <row r="257" spans="1:8">
      <c r="A257" s="342"/>
      <c r="B257" s="491"/>
      <c r="C257" s="92"/>
      <c r="D257" s="79"/>
      <c r="E257" s="1065" t="s">
        <v>15945</v>
      </c>
      <c r="F257" s="108"/>
      <c r="G257" s="74"/>
      <c r="H257" s="165"/>
    </row>
    <row r="258" spans="1:8">
      <c r="A258" s="342"/>
      <c r="B258" s="491"/>
      <c r="C258" s="92"/>
      <c r="D258" s="79"/>
      <c r="E258" s="1065" t="s">
        <v>15964</v>
      </c>
      <c r="F258" s="108">
        <f>4.075*34</f>
        <v>138.55000000000001</v>
      </c>
      <c r="G258" s="74"/>
      <c r="H258" s="165"/>
    </row>
    <row r="259" spans="1:8">
      <c r="A259" s="342"/>
      <c r="B259" s="491"/>
      <c r="C259" s="92"/>
      <c r="D259" s="79"/>
      <c r="E259" s="1065"/>
      <c r="F259" s="108"/>
      <c r="G259" s="74"/>
      <c r="H259" s="165"/>
    </row>
    <row r="260" spans="1:8">
      <c r="A260" s="342"/>
      <c r="B260" s="491"/>
      <c r="C260" s="92"/>
      <c r="D260" s="79"/>
      <c r="E260" s="1065" t="s">
        <v>15962</v>
      </c>
      <c r="F260" s="108"/>
      <c r="G260" s="74"/>
      <c r="H260" s="165"/>
    </row>
    <row r="261" spans="1:8">
      <c r="A261" s="342"/>
      <c r="B261" s="491"/>
      <c r="C261" s="92"/>
      <c r="D261" s="79"/>
      <c r="E261" s="1065" t="s">
        <v>15963</v>
      </c>
      <c r="F261" s="108"/>
      <c r="G261" s="74"/>
      <c r="H261" s="165"/>
    </row>
    <row r="262" spans="1:8">
      <c r="A262" s="342"/>
      <c r="B262" s="491"/>
      <c r="C262" s="92"/>
      <c r="D262" s="79"/>
      <c r="E262" s="1065" t="s">
        <v>15938</v>
      </c>
      <c r="F262" s="108"/>
      <c r="G262" s="74"/>
      <c r="H262" s="165"/>
    </row>
    <row r="263" spans="1:8">
      <c r="A263" s="342"/>
      <c r="B263" s="491"/>
      <c r="C263" s="92"/>
      <c r="D263" s="79"/>
      <c r="E263" s="1065" t="s">
        <v>15947</v>
      </c>
      <c r="F263" s="108"/>
      <c r="G263" s="74"/>
      <c r="H263" s="165"/>
    </row>
    <row r="264" spans="1:8">
      <c r="A264" s="342"/>
      <c r="B264" s="491"/>
      <c r="C264" s="92"/>
      <c r="D264" s="79"/>
      <c r="E264" s="1065" t="s">
        <v>15965</v>
      </c>
      <c r="F264" s="214">
        <f>14*4.075</f>
        <v>57.050000000000004</v>
      </c>
      <c r="G264" s="74"/>
      <c r="H264" s="165"/>
    </row>
    <row r="265" spans="1:8">
      <c r="A265" s="342"/>
      <c r="B265" s="491"/>
      <c r="C265" s="92"/>
      <c r="D265" s="79"/>
      <c r="E265" s="1065"/>
      <c r="F265" s="108">
        <f>SUM(F258:F264)</f>
        <v>195.60000000000002</v>
      </c>
      <c r="G265" s="74"/>
      <c r="H265" s="165"/>
    </row>
    <row r="266" spans="1:8">
      <c r="A266" s="342"/>
      <c r="B266" s="491"/>
      <c r="C266" s="92"/>
      <c r="D266" s="93"/>
      <c r="E266" s="83"/>
      <c r="F266" s="265"/>
      <c r="G266" s="32"/>
      <c r="H266" s="165"/>
    </row>
    <row r="267" spans="1:8" ht="26.4">
      <c r="A267" s="826">
        <f>MAX(A$1:A266)+1</f>
        <v>20</v>
      </c>
      <c r="B267" s="491"/>
      <c r="C267" s="36" t="s">
        <v>5847</v>
      </c>
      <c r="D267" s="37"/>
      <c r="E267" s="38" t="s">
        <v>5848</v>
      </c>
      <c r="F267" s="110"/>
      <c r="G267" s="40" t="s">
        <v>16</v>
      </c>
      <c r="H267" s="174">
        <v>13.95</v>
      </c>
    </row>
    <row r="268" spans="1:8" ht="26.4">
      <c r="A268" s="342"/>
      <c r="B268" s="491"/>
      <c r="C268" s="92"/>
      <c r="D268" s="79" t="s">
        <v>5849</v>
      </c>
      <c r="E268" s="83" t="s">
        <v>5850</v>
      </c>
      <c r="F268" s="108"/>
      <c r="G268" s="74" t="s">
        <v>16</v>
      </c>
      <c r="H268" s="165">
        <v>13.95</v>
      </c>
    </row>
    <row r="269" spans="1:8">
      <c r="A269" s="342"/>
      <c r="B269" s="491"/>
      <c r="C269" s="92"/>
      <c r="D269" s="79"/>
      <c r="E269" s="816" t="s">
        <v>15961</v>
      </c>
      <c r="F269" s="108"/>
      <c r="G269" s="74"/>
      <c r="H269" s="165"/>
    </row>
    <row r="270" spans="1:8">
      <c r="A270" s="342"/>
      <c r="B270" s="491"/>
      <c r="C270" s="92"/>
      <c r="D270" s="79"/>
      <c r="E270" s="1065" t="s">
        <v>15936</v>
      </c>
      <c r="F270" s="108"/>
      <c r="G270" s="74"/>
      <c r="H270" s="165"/>
    </row>
    <row r="271" spans="1:8">
      <c r="A271" s="342"/>
      <c r="B271" s="491"/>
      <c r="C271" s="92"/>
      <c r="D271" s="79"/>
      <c r="E271" s="1065" t="s">
        <v>15945</v>
      </c>
      <c r="F271" s="108"/>
      <c r="G271" s="74"/>
      <c r="H271" s="165"/>
    </row>
    <row r="272" spans="1:8">
      <c r="A272" s="342"/>
      <c r="B272" s="491"/>
      <c r="C272" s="92"/>
      <c r="D272" s="79"/>
      <c r="E272" s="1065" t="s">
        <v>15966</v>
      </c>
      <c r="F272" s="108">
        <f>34*0.29391</f>
        <v>9.9929400000000008</v>
      </c>
      <c r="G272" s="74"/>
      <c r="H272" s="165"/>
    </row>
    <row r="273" spans="1:8">
      <c r="A273" s="342"/>
      <c r="B273" s="491"/>
      <c r="C273" s="92"/>
      <c r="D273" s="79"/>
      <c r="E273" s="83"/>
      <c r="F273" s="108"/>
      <c r="G273" s="74"/>
      <c r="H273" s="165"/>
    </row>
    <row r="274" spans="1:8">
      <c r="A274" s="342"/>
      <c r="B274" s="491"/>
      <c r="C274" s="92"/>
      <c r="D274" s="79"/>
      <c r="E274" s="1065" t="s">
        <v>15938</v>
      </c>
      <c r="F274" s="2626"/>
      <c r="G274" s="74"/>
      <c r="H274" s="165"/>
    </row>
    <row r="275" spans="1:8">
      <c r="A275" s="342"/>
      <c r="B275" s="491"/>
      <c r="C275" s="92"/>
      <c r="D275" s="79"/>
      <c r="E275" s="1065" t="s">
        <v>15947</v>
      </c>
      <c r="F275" s="2626"/>
      <c r="G275" s="74"/>
      <c r="H275" s="165"/>
    </row>
    <row r="276" spans="1:8">
      <c r="A276" s="342"/>
      <c r="B276" s="491"/>
      <c r="C276" s="92"/>
      <c r="D276" s="79"/>
      <c r="E276" s="1065" t="s">
        <v>15967</v>
      </c>
      <c r="F276" s="198">
        <f>14*0.28255</f>
        <v>3.9557000000000002</v>
      </c>
      <c r="G276" s="74"/>
      <c r="H276" s="165"/>
    </row>
    <row r="277" spans="1:8">
      <c r="A277" s="342"/>
      <c r="B277" s="491"/>
      <c r="C277" s="92"/>
      <c r="D277" s="79"/>
      <c r="E277" s="1065"/>
      <c r="F277" s="108">
        <f>SUM(F272:F276)</f>
        <v>13.948640000000001</v>
      </c>
      <c r="G277" s="74"/>
      <c r="H277" s="165"/>
    </row>
    <row r="278" spans="1:8">
      <c r="A278" s="342"/>
      <c r="B278" s="491"/>
      <c r="C278" s="92"/>
      <c r="D278" s="79"/>
      <c r="E278" s="1065"/>
      <c r="F278" s="108"/>
      <c r="G278" s="74"/>
      <c r="H278" s="165"/>
    </row>
    <row r="279" spans="1:8">
      <c r="A279" s="342"/>
      <c r="B279" s="35" t="s">
        <v>1831</v>
      </c>
      <c r="C279" s="35"/>
      <c r="D279" s="120"/>
      <c r="E279" s="53" t="s">
        <v>1832</v>
      </c>
      <c r="F279" s="2342"/>
      <c r="G279" s="126"/>
      <c r="H279" s="165"/>
    </row>
    <row r="280" spans="1:8">
      <c r="A280" s="342"/>
      <c r="B280" s="35"/>
      <c r="C280" s="35"/>
      <c r="D280" s="120"/>
      <c r="E280" s="53"/>
      <c r="F280" s="2342"/>
      <c r="G280" s="126"/>
      <c r="H280" s="165"/>
    </row>
    <row r="281" spans="1:8">
      <c r="A281" s="826">
        <f>MAX(A$1:A280)+1</f>
        <v>21</v>
      </c>
      <c r="B281" s="491"/>
      <c r="C281" s="36" t="s">
        <v>13927</v>
      </c>
      <c r="D281" s="37"/>
      <c r="E281" s="38" t="s">
        <v>13928</v>
      </c>
      <c r="F281" s="110"/>
      <c r="G281" s="40" t="s">
        <v>19</v>
      </c>
      <c r="H281" s="174">
        <v>137.58000000000001</v>
      </c>
    </row>
    <row r="282" spans="1:8">
      <c r="A282" s="342"/>
      <c r="B282" s="491"/>
      <c r="C282" s="92"/>
      <c r="D282" s="361" t="s">
        <v>13932</v>
      </c>
      <c r="E282" s="370" t="s">
        <v>13933</v>
      </c>
      <c r="F282" s="363"/>
      <c r="G282" s="32" t="s">
        <v>19</v>
      </c>
      <c r="H282" s="165">
        <v>137.58000000000001</v>
      </c>
    </row>
    <row r="283" spans="1:8">
      <c r="A283" s="342"/>
      <c r="B283" s="491"/>
      <c r="C283" s="92"/>
      <c r="D283" s="361"/>
      <c r="E283" s="816" t="s">
        <v>15968</v>
      </c>
      <c r="F283" s="492"/>
      <c r="G283" s="32"/>
      <c r="H283" s="165"/>
    </row>
    <row r="284" spans="1:8">
      <c r="A284" s="342"/>
      <c r="B284" s="491"/>
      <c r="C284" s="92"/>
      <c r="D284" s="361"/>
      <c r="E284" s="1065" t="s">
        <v>15936</v>
      </c>
      <c r="F284" s="492"/>
      <c r="G284" s="32"/>
      <c r="H284" s="165"/>
    </row>
    <row r="285" spans="1:8">
      <c r="A285" s="342"/>
      <c r="B285" s="491"/>
      <c r="C285" s="92"/>
      <c r="D285" s="361"/>
      <c r="E285" s="1065" t="s">
        <v>15969</v>
      </c>
      <c r="F285" s="492"/>
      <c r="G285" s="32"/>
      <c r="H285" s="165"/>
    </row>
    <row r="286" spans="1:8">
      <c r="A286" s="342"/>
      <c r="B286" s="491"/>
      <c r="C286" s="92"/>
      <c r="D286" s="361"/>
      <c r="E286" s="1065" t="s">
        <v>15970</v>
      </c>
      <c r="F286" s="1065">
        <f>17*((3.6*1.1*1)+(1.16*1.6))</f>
        <v>98.872000000000014</v>
      </c>
      <c r="G286" s="32"/>
      <c r="H286" s="165"/>
    </row>
    <row r="287" spans="1:8">
      <c r="A287" s="342"/>
      <c r="B287" s="491"/>
      <c r="C287" s="92"/>
      <c r="D287" s="361"/>
      <c r="E287" s="1065" t="s">
        <v>15938</v>
      </c>
      <c r="F287" s="363"/>
      <c r="G287" s="32"/>
      <c r="H287" s="165"/>
    </row>
    <row r="288" spans="1:8">
      <c r="A288" s="342"/>
      <c r="B288" s="491"/>
      <c r="C288" s="92"/>
      <c r="D288" s="361"/>
      <c r="E288" s="1065" t="s">
        <v>15942</v>
      </c>
      <c r="F288" s="363"/>
      <c r="G288" s="32"/>
      <c r="H288" s="165"/>
    </row>
    <row r="289" spans="1:8">
      <c r="A289" s="342"/>
      <c r="B289" s="491"/>
      <c r="C289" s="92"/>
      <c r="D289" s="361"/>
      <c r="E289" s="1065" t="s">
        <v>15971</v>
      </c>
      <c r="F289" s="1098">
        <f>7*((3.6*1.1*0.5)+(1.16*1.6))</f>
        <v>26.852000000000004</v>
      </c>
      <c r="G289" s="32"/>
      <c r="H289" s="165"/>
    </row>
    <row r="290" spans="1:8">
      <c r="A290" s="342"/>
      <c r="B290" s="491"/>
      <c r="C290" s="92"/>
      <c r="D290" s="361"/>
      <c r="E290" s="1065"/>
      <c r="F290" s="1065">
        <f>SUM(F286:F289)</f>
        <v>125.72400000000002</v>
      </c>
      <c r="G290" s="32"/>
      <c r="H290" s="165"/>
    </row>
    <row r="291" spans="1:8">
      <c r="A291" s="342"/>
      <c r="B291" s="491"/>
      <c r="C291" s="92"/>
      <c r="D291" s="361"/>
      <c r="E291" s="1065" t="s">
        <v>15972</v>
      </c>
      <c r="F291" s="1065"/>
      <c r="G291" s="32"/>
      <c r="H291" s="165"/>
    </row>
    <row r="292" spans="1:8">
      <c r="A292" s="342"/>
      <c r="B292" s="491"/>
      <c r="C292" s="92"/>
      <c r="D292" s="361"/>
      <c r="E292" s="1065" t="s">
        <v>15973</v>
      </c>
      <c r="F292" s="1065">
        <f>24*0.494</f>
        <v>11.856</v>
      </c>
      <c r="G292" s="32"/>
      <c r="H292" s="165"/>
    </row>
    <row r="293" spans="1:8">
      <c r="A293" s="342"/>
      <c r="B293" s="491"/>
      <c r="C293" s="92"/>
      <c r="D293" s="361"/>
      <c r="E293" s="2627" t="s">
        <v>15974</v>
      </c>
      <c r="F293" s="2627">
        <f>F290+F292</f>
        <v>137.58000000000001</v>
      </c>
      <c r="G293" s="32"/>
      <c r="H293" s="165"/>
    </row>
    <row r="294" spans="1:8">
      <c r="A294" s="342"/>
      <c r="B294" s="491"/>
      <c r="C294" s="92"/>
      <c r="D294" s="361"/>
      <c r="E294" s="1065"/>
      <c r="F294" s="608"/>
      <c r="G294" s="32"/>
      <c r="H294" s="165"/>
    </row>
    <row r="295" spans="1:8">
      <c r="A295" s="826">
        <f>MAX(A$1:A294)+1</f>
        <v>22</v>
      </c>
      <c r="B295" s="491"/>
      <c r="C295" s="36" t="s">
        <v>11068</v>
      </c>
      <c r="D295" s="37"/>
      <c r="E295" s="38" t="s">
        <v>11069</v>
      </c>
      <c r="F295" s="110"/>
      <c r="G295" s="40" t="s">
        <v>39</v>
      </c>
      <c r="H295" s="174">
        <v>386.14</v>
      </c>
    </row>
    <row r="296" spans="1:8">
      <c r="A296" s="342"/>
      <c r="B296" s="491"/>
      <c r="C296" s="78"/>
      <c r="D296" s="79" t="s">
        <v>11070</v>
      </c>
      <c r="E296" s="83" t="s">
        <v>11071</v>
      </c>
      <c r="F296" s="108"/>
      <c r="G296" s="74" t="s">
        <v>39</v>
      </c>
      <c r="H296" s="165">
        <v>386.14</v>
      </c>
    </row>
    <row r="297" spans="1:8">
      <c r="A297" s="342"/>
      <c r="B297" s="491"/>
      <c r="C297" s="78"/>
      <c r="D297" s="79"/>
      <c r="E297" s="1065" t="s">
        <v>15936</v>
      </c>
      <c r="F297" s="492"/>
      <c r="G297" s="74"/>
      <c r="H297" s="165"/>
    </row>
    <row r="298" spans="1:8">
      <c r="A298" s="342"/>
      <c r="B298" s="491"/>
      <c r="C298" s="78"/>
      <c r="D298" s="79"/>
      <c r="E298" s="1065" t="s">
        <v>15969</v>
      </c>
      <c r="F298" s="492"/>
      <c r="G298" s="74"/>
      <c r="H298" s="165"/>
    </row>
    <row r="299" spans="1:8">
      <c r="A299" s="342"/>
      <c r="B299" s="491"/>
      <c r="C299" s="78"/>
      <c r="D299" s="79"/>
      <c r="E299" s="1065" t="s">
        <v>15975</v>
      </c>
      <c r="F299" s="1065">
        <f>17*((3.6*2+1.1*2)*1)+17*(4.4*1.6)</f>
        <v>279.48</v>
      </c>
      <c r="G299" s="74"/>
      <c r="H299" s="165"/>
    </row>
    <row r="300" spans="1:8">
      <c r="A300" s="342"/>
      <c r="B300" s="491"/>
      <c r="C300" s="78"/>
      <c r="D300" s="79"/>
      <c r="E300" s="1065" t="s">
        <v>15938</v>
      </c>
      <c r="F300" s="363"/>
      <c r="G300" s="74"/>
      <c r="H300" s="165"/>
    </row>
    <row r="301" spans="1:8">
      <c r="A301" s="342"/>
      <c r="B301" s="491"/>
      <c r="C301" s="78"/>
      <c r="D301" s="79"/>
      <c r="E301" s="1065" t="s">
        <v>15942</v>
      </c>
      <c r="F301" s="363"/>
      <c r="G301" s="74"/>
      <c r="H301" s="165"/>
    </row>
    <row r="302" spans="1:8">
      <c r="A302" s="342"/>
      <c r="B302" s="491"/>
      <c r="C302" s="78"/>
      <c r="D302" s="79"/>
      <c r="E302" s="1065" t="s">
        <v>15976</v>
      </c>
      <c r="F302" s="1098">
        <f>7*((3.6*2+1.1*2)*0.5)+7*(4.4*1.6)</f>
        <v>82.18</v>
      </c>
      <c r="G302" s="74"/>
      <c r="H302" s="165"/>
    </row>
    <row r="303" spans="1:8">
      <c r="A303" s="342"/>
      <c r="B303" s="491"/>
      <c r="C303" s="78"/>
      <c r="D303" s="79"/>
      <c r="E303" s="1065"/>
      <c r="F303" s="1065">
        <f>SUM(F299:F302)</f>
        <v>361.66</v>
      </c>
      <c r="G303" s="74"/>
      <c r="H303" s="165"/>
    </row>
    <row r="304" spans="1:8">
      <c r="A304" s="342"/>
      <c r="B304" s="491"/>
      <c r="C304" s="78"/>
      <c r="D304" s="79"/>
      <c r="E304" s="1065" t="s">
        <v>15977</v>
      </c>
      <c r="F304" s="1065"/>
      <c r="G304" s="74"/>
      <c r="H304" s="165"/>
    </row>
    <row r="305" spans="1:9">
      <c r="A305" s="342"/>
      <c r="B305" s="491"/>
      <c r="C305" s="78"/>
      <c r="D305" s="79"/>
      <c r="E305" s="1065" t="s">
        <v>15978</v>
      </c>
      <c r="F305" s="1065">
        <f>24*((3.8*2+1.3*2)*0.1)</f>
        <v>24.48</v>
      </c>
      <c r="G305" s="74"/>
      <c r="H305" s="165"/>
    </row>
    <row r="306" spans="1:9">
      <c r="A306" s="342"/>
      <c r="B306" s="491"/>
      <c r="C306" s="78"/>
      <c r="D306" s="79"/>
      <c r="E306" s="2627" t="s">
        <v>15974</v>
      </c>
      <c r="F306" s="2627">
        <f>F303+F305</f>
        <v>386.14000000000004</v>
      </c>
      <c r="G306" s="74"/>
      <c r="H306" s="165"/>
    </row>
    <row r="307" spans="1:9">
      <c r="A307" s="342"/>
      <c r="B307" s="491"/>
      <c r="C307" s="78"/>
      <c r="D307" s="79"/>
      <c r="E307" s="83"/>
      <c r="F307" s="108"/>
      <c r="G307" s="74"/>
      <c r="H307" s="165"/>
    </row>
    <row r="308" spans="1:9">
      <c r="A308" s="826">
        <f>MAX(A$1:A307)+1</f>
        <v>23</v>
      </c>
      <c r="B308" s="491"/>
      <c r="C308" s="36" t="s">
        <v>13019</v>
      </c>
      <c r="D308" s="37"/>
      <c r="E308" s="38" t="s">
        <v>13020</v>
      </c>
      <c r="F308" s="110"/>
      <c r="G308" s="40" t="s">
        <v>16</v>
      </c>
      <c r="H308" s="174">
        <v>10.79</v>
      </c>
    </row>
    <row r="309" spans="1:9">
      <c r="A309" s="342"/>
      <c r="B309" s="491"/>
      <c r="C309" s="92"/>
      <c r="D309" s="79" t="s">
        <v>13938</v>
      </c>
      <c r="E309" s="83" t="s">
        <v>13939</v>
      </c>
      <c r="F309" s="108"/>
      <c r="G309" s="74" t="s">
        <v>16</v>
      </c>
      <c r="H309" s="165">
        <v>10.79</v>
      </c>
    </row>
    <row r="310" spans="1:9">
      <c r="A310" s="342"/>
      <c r="B310" s="491"/>
      <c r="C310" s="92"/>
      <c r="D310" s="79"/>
      <c r="E310" s="1065" t="s">
        <v>15979</v>
      </c>
      <c r="F310" s="108"/>
      <c r="G310" s="74"/>
      <c r="H310" s="165"/>
    </row>
    <row r="311" spans="1:9">
      <c r="A311" s="342"/>
      <c r="B311" s="491"/>
      <c r="C311" s="92"/>
      <c r="D311" s="79"/>
      <c r="E311" s="1065" t="s">
        <v>15936</v>
      </c>
      <c r="F311" s="108"/>
      <c r="G311" s="74"/>
      <c r="H311" s="165"/>
    </row>
    <row r="312" spans="1:9">
      <c r="A312" s="342"/>
      <c r="B312" s="491"/>
      <c r="C312" s="92"/>
      <c r="D312" s="79"/>
      <c r="E312" s="1065" t="s">
        <v>15980</v>
      </c>
      <c r="F312" s="108">
        <f>17*0.44681</f>
        <v>7.5957699999999999</v>
      </c>
      <c r="G312" s="74"/>
      <c r="H312" s="165"/>
    </row>
    <row r="313" spans="1:9">
      <c r="A313" s="342"/>
      <c r="B313" s="491"/>
      <c r="C313" s="92"/>
      <c r="D313" s="79"/>
      <c r="E313" s="1065" t="s">
        <v>15938</v>
      </c>
      <c r="F313" s="108"/>
      <c r="G313" s="74"/>
      <c r="H313" s="165"/>
    </row>
    <row r="314" spans="1:9">
      <c r="A314" s="342"/>
      <c r="B314" s="491"/>
      <c r="C314" s="92"/>
      <c r="D314" s="79"/>
      <c r="E314" s="1065" t="s">
        <v>15981</v>
      </c>
      <c r="F314" s="214">
        <f>7*0.4566</f>
        <v>3.1962000000000002</v>
      </c>
      <c r="G314" s="74"/>
      <c r="H314" s="165"/>
    </row>
    <row r="315" spans="1:9">
      <c r="A315" s="342"/>
      <c r="B315" s="491"/>
      <c r="C315" s="92"/>
      <c r="D315" s="79"/>
      <c r="E315" s="83"/>
      <c r="F315" s="108">
        <f>SUM(F312:F314)</f>
        <v>10.791969999999999</v>
      </c>
      <c r="G315" s="74"/>
      <c r="H315" s="165"/>
    </row>
    <row r="316" spans="1:9">
      <c r="A316" s="790"/>
      <c r="B316" s="491"/>
      <c r="C316" s="2613"/>
      <c r="D316" s="79"/>
      <c r="E316" s="83"/>
      <c r="F316" s="108"/>
      <c r="G316" s="74"/>
      <c r="H316" s="1823"/>
    </row>
    <row r="317" spans="1:9">
      <c r="A317" s="210"/>
      <c r="B317" s="255"/>
      <c r="D317" s="255"/>
      <c r="G317" s="255"/>
      <c r="H317" s="257"/>
    </row>
    <row r="318" spans="1:9" ht="14.4" thickBot="1">
      <c r="A318" s="258"/>
      <c r="B318" s="136"/>
      <c r="C318" s="259"/>
      <c r="D318" s="136"/>
      <c r="E318" s="259"/>
      <c r="F318" s="2614"/>
      <c r="G318" s="136"/>
      <c r="H318" s="261"/>
    </row>
    <row r="319" spans="1:9">
      <c r="H319" s="6"/>
      <c r="I319" s="394"/>
    </row>
    <row r="321" spans="5:5">
      <c r="E321" s="142"/>
    </row>
    <row r="322" spans="5:5">
      <c r="E322" s="142"/>
    </row>
    <row r="323" spans="5:5">
      <c r="E323" s="14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/>
  <dimension ref="A1:L47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1631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91.46</v>
      </c>
    </row>
    <row r="9" spans="1:8">
      <c r="A9" s="23"/>
      <c r="B9" s="31"/>
      <c r="C9" s="31"/>
      <c r="D9" s="32"/>
      <c r="E9" s="33"/>
      <c r="F9" s="95">
        <f>F54</f>
        <v>91.457769999999982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47749.03</v>
      </c>
    </row>
    <row r="12" spans="1:8">
      <c r="A12" s="34"/>
      <c r="B12" s="35"/>
      <c r="C12" s="36"/>
      <c r="D12" s="37"/>
      <c r="E12" s="38"/>
      <c r="F12" s="108">
        <f>F108</f>
        <v>47749.028999999995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750.99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F192</f>
        <v>750.99400000000003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6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6">
      <c r="A18" s="416"/>
      <c r="B18" s="24"/>
      <c r="C18" s="51"/>
      <c r="D18" s="52"/>
      <c r="E18" s="53"/>
      <c r="F18" s="420"/>
      <c r="G18" s="421"/>
      <c r="H18" s="422"/>
    </row>
    <row r="19" spans="1:8" ht="26.4">
      <c r="A19" s="34">
        <f>MAX(A$1:A18)+1</f>
        <v>4</v>
      </c>
      <c r="B19" s="44"/>
      <c r="C19" s="36" t="s">
        <v>41</v>
      </c>
      <c r="D19" s="37"/>
      <c r="E19" s="38" t="s">
        <v>42</v>
      </c>
      <c r="F19" s="39"/>
      <c r="G19" s="40" t="s">
        <v>39</v>
      </c>
      <c r="H19" s="76">
        <v>8.73</v>
      </c>
    </row>
    <row r="20" spans="1:8" ht="26.4">
      <c r="A20" s="84"/>
      <c r="B20" s="85"/>
      <c r="C20" s="78"/>
      <c r="D20" s="79" t="s">
        <v>46</v>
      </c>
      <c r="E20" s="83" t="s">
        <v>47</v>
      </c>
      <c r="F20" s="73"/>
      <c r="G20" s="74" t="s">
        <v>39</v>
      </c>
      <c r="H20" s="97">
        <v>8.73</v>
      </c>
    </row>
    <row r="21" spans="1:8" ht="26.4">
      <c r="A21" s="416"/>
      <c r="B21" s="24"/>
      <c r="C21" s="51"/>
      <c r="D21" s="52"/>
      <c r="E21" s="77" t="s">
        <v>1632</v>
      </c>
      <c r="F21" s="443">
        <v>8.73</v>
      </c>
      <c r="G21" s="421"/>
      <c r="H21" s="422"/>
    </row>
    <row r="22" spans="1:8" ht="15.6">
      <c r="A22" s="416"/>
      <c r="B22" s="24"/>
      <c r="C22" s="51"/>
      <c r="D22" s="52"/>
      <c r="E22" s="53"/>
      <c r="F22" s="420"/>
      <c r="G22" s="421"/>
      <c r="H22" s="422"/>
    </row>
    <row r="23" spans="1:8" ht="26.4">
      <c r="A23" s="34">
        <f>MAX(A$1:A22)+1</f>
        <v>5</v>
      </c>
      <c r="B23" s="44"/>
      <c r="C23" s="36" t="s">
        <v>279</v>
      </c>
      <c r="D23" s="37"/>
      <c r="E23" s="38" t="s">
        <v>280</v>
      </c>
      <c r="F23" s="39"/>
      <c r="G23" s="40" t="s">
        <v>39</v>
      </c>
      <c r="H23" s="76">
        <v>162.38999999999999</v>
      </c>
    </row>
    <row r="24" spans="1:8" ht="26.4">
      <c r="A24" s="84"/>
      <c r="B24" s="85"/>
      <c r="C24" s="78"/>
      <c r="D24" s="79" t="s">
        <v>281</v>
      </c>
      <c r="E24" s="83" t="s">
        <v>282</v>
      </c>
      <c r="F24" s="73"/>
      <c r="G24" s="74" t="s">
        <v>39</v>
      </c>
      <c r="H24" s="97">
        <v>162.38999999999999</v>
      </c>
    </row>
    <row r="25" spans="1:8" ht="26.4">
      <c r="A25" s="416"/>
      <c r="B25" s="24"/>
      <c r="C25" s="51"/>
      <c r="D25" s="52"/>
      <c r="E25" s="77" t="s">
        <v>1444</v>
      </c>
      <c r="F25" s="443">
        <v>162.38999999999999</v>
      </c>
      <c r="G25" s="421"/>
      <c r="H25" s="422"/>
    </row>
    <row r="26" spans="1:8" ht="15.6">
      <c r="A26" s="416"/>
      <c r="B26" s="24"/>
      <c r="C26" s="51"/>
      <c r="D26" s="52"/>
      <c r="E26" s="53"/>
      <c r="F26" s="420"/>
      <c r="G26" s="421"/>
      <c r="H26" s="422"/>
    </row>
    <row r="27" spans="1:8" ht="26.4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162.38999999999999</v>
      </c>
    </row>
    <row r="28" spans="1:8" ht="26.4">
      <c r="A28" s="84"/>
      <c r="B28" s="85"/>
      <c r="C28" s="78"/>
      <c r="D28" s="79" t="s">
        <v>1150</v>
      </c>
      <c r="E28" s="83" t="s">
        <v>1151</v>
      </c>
      <c r="F28" s="73"/>
      <c r="G28" s="74" t="s">
        <v>39</v>
      </c>
      <c r="H28" s="97">
        <v>162.38999999999999</v>
      </c>
    </row>
    <row r="29" spans="1:8" ht="26.4">
      <c r="A29" s="416"/>
      <c r="B29" s="24"/>
      <c r="C29" s="51"/>
      <c r="D29" s="52"/>
      <c r="E29" s="77" t="s">
        <v>1446</v>
      </c>
      <c r="F29" s="443">
        <f>F25</f>
        <v>162.38999999999999</v>
      </c>
      <c r="G29" s="421"/>
      <c r="H29" s="422"/>
    </row>
    <row r="30" spans="1:8" ht="15.6">
      <c r="A30" s="416"/>
      <c r="B30" s="24"/>
      <c r="C30" s="51"/>
      <c r="D30" s="52"/>
      <c r="E30" s="53"/>
      <c r="F30" s="420"/>
      <c r="G30" s="421"/>
      <c r="H30" s="422"/>
    </row>
    <row r="31" spans="1:8" ht="26.4">
      <c r="A31" s="34">
        <f>MAX(A$1:A30)+1</f>
        <v>7</v>
      </c>
      <c r="B31" s="44"/>
      <c r="C31" s="36" t="s">
        <v>294</v>
      </c>
      <c r="D31" s="37"/>
      <c r="E31" s="38" t="s">
        <v>295</v>
      </c>
      <c r="F31" s="39"/>
      <c r="G31" s="40" t="s">
        <v>39</v>
      </c>
      <c r="H31" s="76">
        <v>324.77999999999997</v>
      </c>
    </row>
    <row r="32" spans="1:8" ht="26.4">
      <c r="A32" s="84"/>
      <c r="B32" s="85"/>
      <c r="C32" s="78"/>
      <c r="D32" s="79" t="s">
        <v>1153</v>
      </c>
      <c r="E32" s="83" t="s">
        <v>1154</v>
      </c>
      <c r="F32" s="73"/>
      <c r="G32" s="74" t="s">
        <v>39</v>
      </c>
      <c r="H32" s="97">
        <v>324.77999999999997</v>
      </c>
    </row>
    <row r="33" spans="1:8" ht="26.4">
      <c r="A33" s="416"/>
      <c r="B33" s="24"/>
      <c r="C33" s="51"/>
      <c r="D33" s="52"/>
      <c r="E33" s="77" t="s">
        <v>1447</v>
      </c>
      <c r="F33" s="443">
        <v>162.38999999999999</v>
      </c>
      <c r="G33" s="421"/>
      <c r="H33" s="422"/>
    </row>
    <row r="34" spans="1:8" ht="26.4">
      <c r="A34" s="416"/>
      <c r="B34" s="24"/>
      <c r="C34" s="51"/>
      <c r="D34" s="52"/>
      <c r="E34" s="77" t="s">
        <v>1448</v>
      </c>
      <c r="F34" s="448">
        <v>162.38999999999999</v>
      </c>
      <c r="G34" s="421"/>
      <c r="H34" s="422"/>
    </row>
    <row r="35" spans="1:8" ht="15.6">
      <c r="A35" s="416"/>
      <c r="B35" s="24"/>
      <c r="C35" s="51"/>
      <c r="D35" s="52"/>
      <c r="E35" s="53"/>
      <c r="F35" s="443">
        <f>SUM(F33:F34)</f>
        <v>324.77999999999997</v>
      </c>
      <c r="G35" s="421"/>
      <c r="H35" s="422"/>
    </row>
    <row r="36" spans="1:8" ht="15.6">
      <c r="A36" s="416"/>
      <c r="B36" s="24"/>
      <c r="C36" s="51"/>
      <c r="D36" s="52"/>
      <c r="E36" s="53"/>
      <c r="F36" s="420"/>
      <c r="G36" s="421"/>
      <c r="H36" s="422"/>
    </row>
    <row r="37" spans="1:8" ht="26.4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162.38999999999999</v>
      </c>
    </row>
    <row r="38" spans="1:8" ht="26.4">
      <c r="A38" s="84"/>
      <c r="B38" s="85"/>
      <c r="C38" s="78"/>
      <c r="D38" s="79" t="s">
        <v>951</v>
      </c>
      <c r="E38" s="83" t="s">
        <v>952</v>
      </c>
      <c r="F38" s="73"/>
      <c r="G38" s="74" t="s">
        <v>39</v>
      </c>
      <c r="H38" s="97">
        <v>162.38999999999999</v>
      </c>
    </row>
    <row r="39" spans="1:8" ht="26.4">
      <c r="A39" s="416"/>
      <c r="B39" s="24"/>
      <c r="C39" s="51"/>
      <c r="D39" s="52"/>
      <c r="E39" s="77" t="s">
        <v>1450</v>
      </c>
      <c r="F39" s="443">
        <v>162.38999999999999</v>
      </c>
      <c r="G39" s="421"/>
      <c r="H39" s="422"/>
    </row>
    <row r="40" spans="1:8" ht="15.6">
      <c r="A40" s="416"/>
      <c r="B40" s="24"/>
      <c r="C40" s="51"/>
      <c r="D40" s="52"/>
      <c r="E40" s="53"/>
      <c r="F40" s="420"/>
      <c r="G40" s="421"/>
      <c r="H40" s="422"/>
    </row>
    <row r="41" spans="1:8" ht="26.4">
      <c r="A41" s="449">
        <f>MAX(A$1:A40)+1</f>
        <v>9</v>
      </c>
      <c r="B41" s="417"/>
      <c r="C41" s="424" t="s">
        <v>62</v>
      </c>
      <c r="D41" s="425"/>
      <c r="E41" s="426" t="s">
        <v>956</v>
      </c>
      <c r="F41" s="450"/>
      <c r="G41" s="428" t="s">
        <v>64</v>
      </c>
      <c r="H41" s="429">
        <v>40</v>
      </c>
    </row>
    <row r="42" spans="1:8">
      <c r="A42" s="449"/>
      <c r="B42" s="417"/>
      <c r="C42" s="424"/>
      <c r="D42" s="425"/>
      <c r="E42" s="454" t="s">
        <v>1633</v>
      </c>
      <c r="F42" s="438"/>
      <c r="G42" s="428"/>
      <c r="H42" s="429"/>
    </row>
    <row r="43" spans="1:8">
      <c r="A43" s="449"/>
      <c r="B43" s="417"/>
      <c r="C43" s="424"/>
      <c r="D43" s="425"/>
      <c r="E43" s="470" t="s">
        <v>1634</v>
      </c>
      <c r="F43" s="438">
        <v>39</v>
      </c>
      <c r="G43" s="428"/>
      <c r="H43" s="429"/>
    </row>
    <row r="44" spans="1:8">
      <c r="A44" s="449"/>
      <c r="B44" s="417"/>
      <c r="C44" s="424"/>
      <c r="D44" s="425"/>
      <c r="E44" s="470" t="s">
        <v>1635</v>
      </c>
      <c r="F44" s="439">
        <v>1</v>
      </c>
      <c r="G44" s="428"/>
      <c r="H44" s="429"/>
    </row>
    <row r="45" spans="1:8">
      <c r="A45" s="449"/>
      <c r="B45" s="417"/>
      <c r="C45" s="424"/>
      <c r="D45" s="425"/>
      <c r="E45" s="471"/>
      <c r="F45" s="438">
        <f>SUM(F43:F44)</f>
        <v>40</v>
      </c>
      <c r="G45" s="428"/>
      <c r="H45" s="429"/>
    </row>
    <row r="46" spans="1:8">
      <c r="A46" s="416"/>
      <c r="B46" s="417"/>
      <c r="C46" s="417"/>
      <c r="D46" s="418"/>
      <c r="E46" s="419"/>
      <c r="F46" s="420"/>
      <c r="G46" s="421"/>
      <c r="H46" s="422"/>
    </row>
    <row r="47" spans="1:8">
      <c r="A47" s="449">
        <f>MAX(A$1:A42)+1</f>
        <v>10</v>
      </c>
      <c r="B47" s="417"/>
      <c r="C47" s="424" t="s">
        <v>72</v>
      </c>
      <c r="D47" s="425"/>
      <c r="E47" s="426" t="s">
        <v>73</v>
      </c>
      <c r="F47" s="450"/>
      <c r="G47" s="428" t="s">
        <v>16</v>
      </c>
      <c r="H47" s="429">
        <v>204.91</v>
      </c>
    </row>
    <row r="48" spans="1:8">
      <c r="A48" s="416"/>
      <c r="B48" s="417"/>
      <c r="C48" s="430"/>
      <c r="D48" s="431" t="s">
        <v>74</v>
      </c>
      <c r="E48" s="432" t="s">
        <v>75</v>
      </c>
      <c r="F48" s="438"/>
      <c r="G48" s="434" t="s">
        <v>16</v>
      </c>
      <c r="H48" s="435">
        <v>204.91</v>
      </c>
    </row>
    <row r="49" spans="1:8">
      <c r="A49" s="416"/>
      <c r="B49" s="417"/>
      <c r="C49" s="430"/>
      <c r="D49" s="431"/>
      <c r="E49" s="451" t="s">
        <v>736</v>
      </c>
      <c r="F49" s="438"/>
      <c r="G49" s="434"/>
      <c r="H49" s="435"/>
    </row>
    <row r="50" spans="1:8" ht="26.4">
      <c r="A50" s="416"/>
      <c r="B50" s="417"/>
      <c r="C50" s="430"/>
      <c r="D50" s="431"/>
      <c r="E50" s="77" t="s">
        <v>1636</v>
      </c>
      <c r="F50" s="443">
        <f>F25*0.181</f>
        <v>29.392589999999995</v>
      </c>
      <c r="G50" s="434"/>
      <c r="H50" s="435"/>
    </row>
    <row r="51" spans="1:8" ht="26.4">
      <c r="A51" s="416"/>
      <c r="B51" s="417"/>
      <c r="C51" s="430"/>
      <c r="D51" s="431"/>
      <c r="E51" s="77" t="s">
        <v>1637</v>
      </c>
      <c r="F51" s="443">
        <f>F33*0.181</f>
        <v>29.392589999999995</v>
      </c>
      <c r="G51" s="434"/>
      <c r="H51" s="435"/>
    </row>
    <row r="52" spans="1:8" ht="26.4">
      <c r="A52" s="416"/>
      <c r="B52" s="417"/>
      <c r="C52" s="430"/>
      <c r="D52" s="431"/>
      <c r="E52" s="77" t="s">
        <v>1638</v>
      </c>
      <c r="F52" s="443">
        <f>F34*0.181</f>
        <v>29.392589999999995</v>
      </c>
      <c r="G52" s="434"/>
      <c r="H52" s="435"/>
    </row>
    <row r="53" spans="1:8">
      <c r="A53" s="416"/>
      <c r="B53" s="417"/>
      <c r="C53" s="417"/>
      <c r="D53" s="418"/>
      <c r="E53" s="452" t="s">
        <v>1639</v>
      </c>
      <c r="F53" s="472">
        <f>40*0.082</f>
        <v>3.2800000000000002</v>
      </c>
      <c r="G53" s="421"/>
      <c r="H53" s="422"/>
    </row>
    <row r="54" spans="1:8">
      <c r="A54" s="416"/>
      <c r="B54" s="417"/>
      <c r="C54" s="417"/>
      <c r="D54" s="418"/>
      <c r="E54" s="452"/>
      <c r="F54" s="453">
        <f>SUM(F50:F53)</f>
        <v>91.457769999999982</v>
      </c>
      <c r="G54" s="421"/>
      <c r="H54" s="422"/>
    </row>
    <row r="55" spans="1:8">
      <c r="A55" s="416"/>
      <c r="B55" s="417"/>
      <c r="C55" s="417"/>
      <c r="D55" s="418"/>
      <c r="E55" s="452"/>
      <c r="F55" s="453"/>
      <c r="G55" s="421"/>
      <c r="H55" s="422"/>
    </row>
    <row r="56" spans="1:8">
      <c r="A56" s="416"/>
      <c r="B56" s="417"/>
      <c r="C56" s="417"/>
      <c r="D56" s="418"/>
      <c r="E56" s="454" t="s">
        <v>1457</v>
      </c>
      <c r="F56" s="453"/>
      <c r="G56" s="421"/>
      <c r="H56" s="422"/>
    </row>
    <row r="57" spans="1:8" ht="26.4">
      <c r="A57" s="416"/>
      <c r="B57" s="417"/>
      <c r="C57" s="417"/>
      <c r="D57" s="418"/>
      <c r="E57" s="77" t="s">
        <v>15407</v>
      </c>
      <c r="F57" s="443">
        <f>F21*0.44</f>
        <v>3.8412000000000002</v>
      </c>
      <c r="G57" s="421"/>
      <c r="H57" s="422"/>
    </row>
    <row r="58" spans="1:8" ht="26.4">
      <c r="A58" s="416"/>
      <c r="B58" s="417"/>
      <c r="C58" s="417"/>
      <c r="D58" s="418"/>
      <c r="E58" s="77" t="s">
        <v>15408</v>
      </c>
      <c r="F58" s="443">
        <f>F29*0.44</f>
        <v>71.451599999999999</v>
      </c>
      <c r="G58" s="421"/>
      <c r="H58" s="422"/>
    </row>
    <row r="59" spans="1:8" ht="39.6">
      <c r="A59" s="416"/>
      <c r="B59" s="417"/>
      <c r="C59" s="417"/>
      <c r="D59" s="418"/>
      <c r="E59" s="77" t="s">
        <v>15409</v>
      </c>
      <c r="F59" s="448">
        <f>F39*0.235</f>
        <v>38.161649999999995</v>
      </c>
      <c r="G59" s="421"/>
      <c r="H59" s="422"/>
    </row>
    <row r="60" spans="1:8">
      <c r="A60" s="416"/>
      <c r="B60" s="417"/>
      <c r="C60" s="417"/>
      <c r="D60" s="418"/>
      <c r="E60" s="452"/>
      <c r="F60" s="453">
        <f>SUM(F57:F59)</f>
        <v>113.45444999999999</v>
      </c>
      <c r="G60" s="421"/>
      <c r="H60" s="422"/>
    </row>
    <row r="61" spans="1:8">
      <c r="A61" s="416"/>
      <c r="B61" s="417"/>
      <c r="C61" s="417"/>
      <c r="D61" s="418"/>
      <c r="E61" s="455" t="s">
        <v>101</v>
      </c>
      <c r="F61" s="456">
        <f>F54+F60</f>
        <v>204.91221999999999</v>
      </c>
      <c r="G61" s="421"/>
      <c r="H61" s="422"/>
    </row>
    <row r="62" spans="1:8">
      <c r="A62" s="416"/>
      <c r="B62" s="417"/>
      <c r="C62" s="417"/>
      <c r="D62" s="418"/>
      <c r="E62" s="455"/>
      <c r="F62" s="456"/>
      <c r="G62" s="421"/>
      <c r="H62" s="422"/>
    </row>
    <row r="63" spans="1:8">
      <c r="A63" s="449">
        <f>MAX(A$1:A58)+1</f>
        <v>11</v>
      </c>
      <c r="B63" s="44"/>
      <c r="C63" s="36" t="s">
        <v>189</v>
      </c>
      <c r="D63" s="37"/>
      <c r="E63" s="38" t="s">
        <v>190</v>
      </c>
      <c r="F63" s="39"/>
      <c r="G63" s="40" t="s">
        <v>16</v>
      </c>
      <c r="H63" s="76">
        <v>75.290000000000006</v>
      </c>
    </row>
    <row r="64" spans="1:8">
      <c r="A64" s="416"/>
      <c r="B64" s="417"/>
      <c r="C64" s="417"/>
      <c r="D64" s="418"/>
      <c r="E64" s="454" t="s">
        <v>1459</v>
      </c>
      <c r="F64" s="456"/>
      <c r="G64" s="421"/>
      <c r="H64" s="422"/>
    </row>
    <row r="65" spans="1:8" ht="26.4">
      <c r="A65" s="416"/>
      <c r="B65" s="417"/>
      <c r="C65" s="417"/>
      <c r="D65" s="418"/>
      <c r="E65" s="77" t="s">
        <v>1640</v>
      </c>
      <c r="F65" s="443">
        <f>F57</f>
        <v>3.8412000000000002</v>
      </c>
      <c r="G65" s="421"/>
      <c r="H65" s="422"/>
    </row>
    <row r="66" spans="1:8" ht="26.4">
      <c r="A66" s="416"/>
      <c r="B66" s="417"/>
      <c r="C66" s="417"/>
      <c r="D66" s="418"/>
      <c r="E66" s="77" t="s">
        <v>1641</v>
      </c>
      <c r="F66" s="448">
        <f>F58</f>
        <v>71.451599999999999</v>
      </c>
      <c r="G66" s="421"/>
      <c r="H66" s="422"/>
    </row>
    <row r="67" spans="1:8">
      <c r="A67" s="416"/>
      <c r="B67" s="417"/>
      <c r="C67" s="417"/>
      <c r="D67" s="418"/>
      <c r="E67" s="452"/>
      <c r="F67" s="453">
        <f>SUM(F65:F66)</f>
        <v>75.2928</v>
      </c>
      <c r="G67" s="421"/>
      <c r="H67" s="422"/>
    </row>
    <row r="68" spans="1:8">
      <c r="A68" s="416"/>
      <c r="B68" s="417"/>
      <c r="C68" s="417"/>
      <c r="D68" s="418"/>
      <c r="E68" s="452"/>
      <c r="F68" s="453"/>
      <c r="G68" s="421"/>
      <c r="H68" s="422"/>
    </row>
    <row r="69" spans="1:8">
      <c r="A69" s="111"/>
      <c r="B69" s="35" t="s">
        <v>110</v>
      </c>
      <c r="C69" s="119"/>
      <c r="D69" s="120"/>
      <c r="E69" s="124" t="s">
        <v>111</v>
      </c>
      <c r="F69" s="103"/>
      <c r="G69" s="118"/>
      <c r="H69" s="107"/>
    </row>
    <row r="70" spans="1:8">
      <c r="A70" s="72"/>
      <c r="B70" s="46"/>
      <c r="C70" s="96"/>
      <c r="D70" s="99"/>
      <c r="E70" s="100"/>
      <c r="F70" s="101"/>
      <c r="G70" s="102"/>
      <c r="H70" s="71"/>
    </row>
    <row r="71" spans="1:8">
      <c r="A71" s="34">
        <f>MAX(A$1:A70)+1</f>
        <v>12</v>
      </c>
      <c r="B71" s="44"/>
      <c r="C71" s="36" t="s">
        <v>1077</v>
      </c>
      <c r="D71" s="37"/>
      <c r="E71" s="38" t="s">
        <v>1078</v>
      </c>
      <c r="F71" s="39"/>
      <c r="G71" s="40" t="s">
        <v>19</v>
      </c>
      <c r="H71" s="76">
        <v>5137.82</v>
      </c>
    </row>
    <row r="72" spans="1:8">
      <c r="A72" s="84"/>
      <c r="B72" s="85"/>
      <c r="C72" s="78"/>
      <c r="D72" s="79" t="s">
        <v>1079</v>
      </c>
      <c r="E72" s="83" t="s">
        <v>1080</v>
      </c>
      <c r="F72" s="73"/>
      <c r="G72" s="74" t="s">
        <v>19</v>
      </c>
      <c r="H72" s="97">
        <v>5137.82</v>
      </c>
    </row>
    <row r="73" spans="1:8" ht="26.4">
      <c r="A73" s="72"/>
      <c r="B73" s="46"/>
      <c r="C73" s="96"/>
      <c r="D73" s="99"/>
      <c r="E73" s="100" t="s">
        <v>1081</v>
      </c>
      <c r="F73" s="101">
        <f>F129*0.3</f>
        <v>5137.8213000000005</v>
      </c>
      <c r="G73" s="102"/>
      <c r="H73" s="71"/>
    </row>
    <row r="74" spans="1:8">
      <c r="A74" s="111"/>
      <c r="B74" s="106"/>
      <c r="C74" s="116"/>
      <c r="D74" s="117"/>
      <c r="E74" s="100"/>
      <c r="F74" s="103"/>
      <c r="G74" s="118"/>
      <c r="H74" s="107"/>
    </row>
    <row r="75" spans="1:8">
      <c r="A75" s="111"/>
      <c r="B75" s="35" t="s">
        <v>216</v>
      </c>
      <c r="C75" s="119"/>
      <c r="D75" s="120"/>
      <c r="E75" s="53" t="s">
        <v>217</v>
      </c>
      <c r="F75" s="101"/>
      <c r="G75" s="121"/>
      <c r="H75" s="114"/>
    </row>
    <row r="76" spans="1:8">
      <c r="A76" s="111"/>
      <c r="B76" s="112"/>
      <c r="C76" s="113"/>
      <c r="D76" s="122"/>
      <c r="E76" s="200"/>
      <c r="F76" s="201"/>
      <c r="G76" s="121"/>
      <c r="H76" s="107"/>
    </row>
    <row r="77" spans="1:8">
      <c r="A77" s="34">
        <f>MAX(A$1:A76)+1</f>
        <v>13</v>
      </c>
      <c r="B77" s="46"/>
      <c r="C77" s="36" t="s">
        <v>136</v>
      </c>
      <c r="D77" s="37"/>
      <c r="E77" s="38" t="s">
        <v>137</v>
      </c>
      <c r="F77" s="39"/>
      <c r="G77" s="40" t="s">
        <v>19</v>
      </c>
      <c r="H77" s="71">
        <v>5079.34</v>
      </c>
    </row>
    <row r="78" spans="1:8" ht="26.4">
      <c r="A78" s="69"/>
      <c r="B78" s="106"/>
      <c r="C78" s="78"/>
      <c r="D78" s="79" t="s">
        <v>138</v>
      </c>
      <c r="E78" s="83" t="s">
        <v>218</v>
      </c>
      <c r="F78" s="73"/>
      <c r="G78" s="74" t="s">
        <v>19</v>
      </c>
      <c r="H78" s="114">
        <v>5079.34</v>
      </c>
    </row>
    <row r="79" spans="1:8" ht="26.4">
      <c r="A79" s="69"/>
      <c r="B79" s="106"/>
      <c r="C79" s="36"/>
      <c r="D79" s="79"/>
      <c r="E79" s="160" t="s">
        <v>1642</v>
      </c>
      <c r="F79" s="108">
        <f>0.2*25396.7</f>
        <v>5079.34</v>
      </c>
      <c r="G79" s="74"/>
      <c r="H79" s="114"/>
    </row>
    <row r="80" spans="1:8">
      <c r="A80" s="69"/>
      <c r="B80" s="106"/>
      <c r="C80" s="36"/>
      <c r="D80" s="37"/>
      <c r="E80" s="100"/>
      <c r="F80" s="49"/>
      <c r="G80" s="40"/>
      <c r="H80" s="107"/>
    </row>
    <row r="81" spans="1:8">
      <c r="A81" s="34">
        <f>MAX(A$1:A80)+1</f>
        <v>14</v>
      </c>
      <c r="B81" s="112"/>
      <c r="C81" s="36" t="s">
        <v>211</v>
      </c>
      <c r="D81" s="37"/>
      <c r="E81" s="38" t="s">
        <v>212</v>
      </c>
      <c r="F81" s="39"/>
      <c r="G81" s="40" t="s">
        <v>19</v>
      </c>
      <c r="H81" s="107">
        <v>5079.34</v>
      </c>
    </row>
    <row r="82" spans="1:8" ht="26.4">
      <c r="A82" s="111"/>
      <c r="B82" s="106"/>
      <c r="C82" s="78"/>
      <c r="D82" s="79" t="s">
        <v>213</v>
      </c>
      <c r="E82" s="83" t="s">
        <v>214</v>
      </c>
      <c r="F82" s="73"/>
      <c r="G82" s="74" t="s">
        <v>19</v>
      </c>
      <c r="H82" s="114">
        <v>5079.34</v>
      </c>
    </row>
    <row r="83" spans="1:8">
      <c r="A83" s="111"/>
      <c r="B83" s="106"/>
      <c r="C83" s="162"/>
      <c r="D83" s="117"/>
      <c r="E83" s="100" t="s">
        <v>220</v>
      </c>
      <c r="F83" s="163">
        <f>F79</f>
        <v>5079.34</v>
      </c>
      <c r="G83" s="118"/>
      <c r="H83" s="107"/>
    </row>
    <row r="84" spans="1:8">
      <c r="A84" s="69"/>
      <c r="B84" s="46"/>
      <c r="C84" s="36"/>
      <c r="D84" s="37"/>
      <c r="E84" s="38"/>
      <c r="F84" s="39"/>
      <c r="G84" s="40"/>
      <c r="H84" s="71"/>
    </row>
    <row r="85" spans="1:8" ht="26.4">
      <c r="A85" s="34">
        <f>MAX(A$1:A84)+1</f>
        <v>15</v>
      </c>
      <c r="B85" s="46"/>
      <c r="C85" s="36" t="s">
        <v>221</v>
      </c>
      <c r="D85" s="37"/>
      <c r="E85" s="38" t="s">
        <v>222</v>
      </c>
      <c r="F85" s="39"/>
      <c r="G85" s="40" t="s">
        <v>39</v>
      </c>
      <c r="H85" s="71">
        <v>25396.7</v>
      </c>
    </row>
    <row r="86" spans="1:8" ht="26.4">
      <c r="A86" s="62"/>
      <c r="B86" s="46"/>
      <c r="C86" s="96"/>
      <c r="D86" s="79" t="s">
        <v>975</v>
      </c>
      <c r="E86" s="83" t="s">
        <v>976</v>
      </c>
      <c r="F86" s="73"/>
      <c r="G86" s="74" t="s">
        <v>39</v>
      </c>
      <c r="H86" s="75">
        <v>25396.7</v>
      </c>
    </row>
    <row r="87" spans="1:8">
      <c r="A87" s="62"/>
      <c r="B87" s="46"/>
      <c r="C87" s="96"/>
      <c r="D87" s="99"/>
      <c r="E87" s="100" t="s">
        <v>1461</v>
      </c>
      <c r="F87" s="131">
        <f>F79/0.2</f>
        <v>25396.7</v>
      </c>
      <c r="G87" s="102"/>
      <c r="H87" s="71"/>
    </row>
    <row r="88" spans="1:8">
      <c r="A88" s="62"/>
      <c r="B88" s="46"/>
      <c r="C88" s="96"/>
      <c r="D88" s="99"/>
      <c r="E88" s="100"/>
      <c r="F88" s="131"/>
      <c r="G88" s="102"/>
      <c r="H88" s="71"/>
    </row>
    <row r="89" spans="1:8" ht="26.4">
      <c r="A89" s="34">
        <f>MAX(A$1:A88)+1</f>
        <v>16</v>
      </c>
      <c r="B89" s="46"/>
      <c r="C89" s="36" t="s">
        <v>226</v>
      </c>
      <c r="D89" s="37"/>
      <c r="E89" s="38" t="s">
        <v>227</v>
      </c>
      <c r="F89" s="39"/>
      <c r="G89" s="40" t="s">
        <v>39</v>
      </c>
      <c r="H89" s="71">
        <v>25396.7</v>
      </c>
    </row>
    <row r="90" spans="1:8" ht="26.4">
      <c r="A90" s="69"/>
      <c r="B90" s="46"/>
      <c r="C90" s="78"/>
      <c r="D90" s="79" t="s">
        <v>228</v>
      </c>
      <c r="E90" s="83" t="s">
        <v>229</v>
      </c>
      <c r="F90" s="73"/>
      <c r="G90" s="74" t="s">
        <v>39</v>
      </c>
      <c r="H90" s="75">
        <v>25396.7</v>
      </c>
    </row>
    <row r="91" spans="1:8">
      <c r="A91" s="69"/>
      <c r="B91" s="46"/>
      <c r="C91" s="78"/>
      <c r="D91" s="79"/>
      <c r="E91" s="77" t="s">
        <v>327</v>
      </c>
      <c r="F91" s="108">
        <f>F87</f>
        <v>25396.7</v>
      </c>
      <c r="G91" s="74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 ht="26.4">
      <c r="A93" s="34">
        <f>MAX(A$1:A92)+1</f>
        <v>17</v>
      </c>
      <c r="B93" s="46"/>
      <c r="C93" s="36" t="s">
        <v>230</v>
      </c>
      <c r="D93" s="37"/>
      <c r="E93" s="38" t="s">
        <v>231</v>
      </c>
      <c r="F93" s="39"/>
      <c r="G93" s="40" t="s">
        <v>39</v>
      </c>
      <c r="H93" s="71">
        <v>25396.7</v>
      </c>
    </row>
    <row r="94" spans="1:8" ht="26.4">
      <c r="A94" s="62"/>
      <c r="B94" s="46"/>
      <c r="C94" s="78"/>
      <c r="D94" s="79" t="s">
        <v>328</v>
      </c>
      <c r="E94" s="83" t="s">
        <v>329</v>
      </c>
      <c r="F94" s="73"/>
      <c r="G94" s="74" t="s">
        <v>39</v>
      </c>
      <c r="H94" s="75">
        <v>25396.7</v>
      </c>
    </row>
    <row r="95" spans="1:8">
      <c r="A95" s="62"/>
      <c r="B95" s="46"/>
      <c r="C95" s="96"/>
      <c r="D95" s="99"/>
      <c r="E95" s="100" t="s">
        <v>234</v>
      </c>
      <c r="F95" s="131">
        <f>F91</f>
        <v>25396.7</v>
      </c>
      <c r="G95" s="102"/>
      <c r="H95" s="71"/>
    </row>
    <row r="96" spans="1:8">
      <c r="A96" s="62"/>
      <c r="B96" s="46"/>
      <c r="C96" s="96"/>
      <c r="D96" s="99"/>
      <c r="E96" s="100"/>
      <c r="F96" s="101"/>
      <c r="G96" s="102"/>
      <c r="H96" s="71"/>
    </row>
    <row r="97" spans="1:8">
      <c r="A97" s="62"/>
      <c r="B97" s="35" t="s">
        <v>122</v>
      </c>
      <c r="C97" s="119"/>
      <c r="D97" s="120"/>
      <c r="E97" s="53" t="s">
        <v>123</v>
      </c>
      <c r="F97" s="131"/>
      <c r="G97" s="102"/>
      <c r="H97" s="71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18</v>
      </c>
      <c r="B99" s="85"/>
      <c r="C99" s="36" t="s">
        <v>761</v>
      </c>
      <c r="D99" s="78"/>
      <c r="E99" s="38" t="s">
        <v>762</v>
      </c>
      <c r="F99" s="39"/>
      <c r="G99" s="40" t="s">
        <v>19</v>
      </c>
      <c r="H99" s="76">
        <v>5949.4</v>
      </c>
    </row>
    <row r="100" spans="1:8">
      <c r="A100" s="84"/>
      <c r="B100" s="85"/>
      <c r="C100" s="37"/>
      <c r="D100" s="79" t="s">
        <v>763</v>
      </c>
      <c r="E100" s="83" t="s">
        <v>764</v>
      </c>
      <c r="F100" s="73"/>
      <c r="G100" s="74" t="s">
        <v>19</v>
      </c>
      <c r="H100" s="97">
        <v>5949.4</v>
      </c>
    </row>
    <row r="101" spans="1:8">
      <c r="A101" s="84"/>
      <c r="B101" s="85"/>
      <c r="C101" s="37"/>
      <c r="D101" s="79"/>
      <c r="E101" s="77" t="s">
        <v>1462</v>
      </c>
      <c r="F101" s="108">
        <v>5949.4</v>
      </c>
      <c r="G101" s="74"/>
      <c r="H101" s="97"/>
    </row>
    <row r="102" spans="1:8">
      <c r="A102" s="62"/>
      <c r="B102" s="35"/>
      <c r="C102" s="119"/>
      <c r="D102" s="120"/>
      <c r="E102" s="53"/>
      <c r="F102" s="131"/>
      <c r="G102" s="102"/>
      <c r="H102" s="71"/>
    </row>
    <row r="103" spans="1:8">
      <c r="A103" s="34">
        <f>MAX(A$1:A102)+1</f>
        <v>19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47749.03</v>
      </c>
    </row>
    <row r="104" spans="1:8" s="140" customFormat="1" ht="13.2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47749.03</v>
      </c>
    </row>
    <row r="105" spans="1:8">
      <c r="A105" s="62"/>
      <c r="B105" s="46"/>
      <c r="C105" s="96"/>
      <c r="D105" s="99"/>
      <c r="E105" s="100" t="s">
        <v>1195</v>
      </c>
      <c r="F105" s="131"/>
      <c r="G105" s="102"/>
      <c r="H105" s="71"/>
    </row>
    <row r="106" spans="1:8">
      <c r="A106" s="62"/>
      <c r="B106" s="46"/>
      <c r="C106" s="96"/>
      <c r="D106" s="99"/>
      <c r="E106" s="100" t="s">
        <v>1463</v>
      </c>
      <c r="F106" s="131">
        <v>64875.1</v>
      </c>
      <c r="G106" s="102"/>
      <c r="H106" s="71"/>
    </row>
    <row r="107" spans="1:8">
      <c r="A107" s="62"/>
      <c r="B107" s="46"/>
      <c r="C107" s="96"/>
      <c r="D107" s="99"/>
      <c r="E107" s="100" t="s">
        <v>1464</v>
      </c>
      <c r="F107" s="229">
        <f>-F129</f>
        <v>-17126.071000000004</v>
      </c>
      <c r="G107" s="102"/>
      <c r="H107" s="71"/>
    </row>
    <row r="108" spans="1:8">
      <c r="A108" s="62"/>
      <c r="B108" s="46"/>
      <c r="C108" s="96"/>
      <c r="D108" s="99"/>
      <c r="E108" s="100"/>
      <c r="F108" s="131">
        <f>SUM(F105:F107)</f>
        <v>47749.028999999995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20</v>
      </c>
      <c r="B110" s="85"/>
      <c r="C110" s="36" t="s">
        <v>985</v>
      </c>
      <c r="D110" s="78"/>
      <c r="E110" s="38" t="s">
        <v>986</v>
      </c>
      <c r="F110" s="39"/>
      <c r="G110" s="40" t="s">
        <v>19</v>
      </c>
      <c r="H110" s="76">
        <v>17638.46</v>
      </c>
    </row>
    <row r="111" spans="1:8" s="140" customFormat="1" ht="13.2">
      <c r="A111" s="341"/>
      <c r="B111" s="85"/>
      <c r="C111" s="37"/>
      <c r="D111" s="78" t="s">
        <v>987</v>
      </c>
      <c r="E111" s="83" t="s">
        <v>988</v>
      </c>
      <c r="F111" s="73"/>
      <c r="G111" s="74" t="s">
        <v>19</v>
      </c>
      <c r="H111" s="97">
        <v>17638.46</v>
      </c>
    </row>
    <row r="112" spans="1:8" s="140" customFormat="1" ht="52.8">
      <c r="A112" s="341"/>
      <c r="B112" s="85"/>
      <c r="C112" s="37"/>
      <c r="D112" s="78"/>
      <c r="E112" s="77" t="s">
        <v>1643</v>
      </c>
      <c r="F112" s="49">
        <f>0.2*3754.97</f>
        <v>750.99400000000003</v>
      </c>
      <c r="G112" s="74"/>
      <c r="H112" s="97"/>
    </row>
    <row r="113" spans="1:8">
      <c r="A113" s="62"/>
      <c r="B113" s="46"/>
      <c r="C113" s="96"/>
      <c r="D113" s="99"/>
      <c r="E113" s="100" t="s">
        <v>141</v>
      </c>
      <c r="F113" s="229">
        <v>16887.47</v>
      </c>
      <c r="G113" s="102"/>
      <c r="H113" s="71"/>
    </row>
    <row r="114" spans="1:8">
      <c r="A114" s="62"/>
      <c r="B114" s="46"/>
      <c r="C114" s="96"/>
      <c r="D114" s="99"/>
      <c r="E114" s="100"/>
      <c r="F114" s="131">
        <f>SUM(F112:F113)</f>
        <v>17638.464</v>
      </c>
      <c r="G114" s="102"/>
      <c r="H114" s="71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21</v>
      </c>
      <c r="B116" s="44"/>
      <c r="C116" s="36" t="s">
        <v>1466</v>
      </c>
      <c r="D116" s="37"/>
      <c r="E116" s="38" t="s">
        <v>1467</v>
      </c>
      <c r="F116" s="39"/>
      <c r="G116" s="40" t="s">
        <v>19</v>
      </c>
      <c r="H116" s="76">
        <v>59.45</v>
      </c>
    </row>
    <row r="117" spans="1:8" ht="26.4">
      <c r="A117" s="84"/>
      <c r="B117" s="85"/>
      <c r="C117" s="78"/>
      <c r="D117" s="79" t="s">
        <v>1468</v>
      </c>
      <c r="E117" s="83" t="s">
        <v>1469</v>
      </c>
      <c r="F117" s="73"/>
      <c r="G117" s="74" t="s">
        <v>19</v>
      </c>
      <c r="H117" s="97">
        <v>59.45</v>
      </c>
    </row>
    <row r="118" spans="1:8">
      <c r="A118" s="84"/>
      <c r="B118" s="85"/>
      <c r="C118" s="78"/>
      <c r="D118" s="79"/>
      <c r="E118" s="77" t="s">
        <v>1470</v>
      </c>
      <c r="F118" s="80">
        <v>59.45</v>
      </c>
      <c r="G118" s="74"/>
      <c r="H118" s="43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22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76">
        <v>179.15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97">
        <v>179.15</v>
      </c>
    </row>
    <row r="122" spans="1:8">
      <c r="A122" s="62"/>
      <c r="B122" s="46"/>
      <c r="C122" s="96"/>
      <c r="D122" s="99"/>
      <c r="E122" s="100" t="s">
        <v>1644</v>
      </c>
      <c r="F122" s="131">
        <f>21.18*2.1</f>
        <v>44.478000000000002</v>
      </c>
      <c r="G122" s="102"/>
      <c r="H122" s="71"/>
    </row>
    <row r="123" spans="1:8">
      <c r="A123" s="62"/>
      <c r="B123" s="46"/>
      <c r="C123" s="96"/>
      <c r="D123" s="99"/>
      <c r="E123" s="100" t="s">
        <v>1645</v>
      </c>
      <c r="F123" s="131">
        <f>24.52*2.1</f>
        <v>51.492000000000004</v>
      </c>
      <c r="G123" s="102"/>
      <c r="H123" s="71"/>
    </row>
    <row r="124" spans="1:8">
      <c r="A124" s="62"/>
      <c r="B124" s="46"/>
      <c r="C124" s="96"/>
      <c r="D124" s="99"/>
      <c r="E124" s="100" t="s">
        <v>1646</v>
      </c>
      <c r="F124" s="229">
        <f>39.61*2.1</f>
        <v>83.180999999999997</v>
      </c>
      <c r="G124" s="102"/>
      <c r="H124" s="71"/>
    </row>
    <row r="125" spans="1:8">
      <c r="A125" s="62"/>
      <c r="B125" s="46"/>
      <c r="C125" s="96"/>
      <c r="D125" s="99"/>
      <c r="E125" s="100"/>
      <c r="F125" s="131">
        <f>SUM(F122:F124)</f>
        <v>179.15100000000001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>
      <c r="A127" s="34">
        <f>MAX(A$1:A126)+1</f>
        <v>23</v>
      </c>
      <c r="B127" s="44"/>
      <c r="C127" s="36" t="s">
        <v>996</v>
      </c>
      <c r="D127" s="37"/>
      <c r="E127" s="38" t="s">
        <v>997</v>
      </c>
      <c r="F127" s="39"/>
      <c r="G127" s="40" t="s">
        <v>19</v>
      </c>
      <c r="H127" s="76">
        <v>64875.1</v>
      </c>
    </row>
    <row r="128" spans="1:8">
      <c r="A128" s="84"/>
      <c r="B128" s="85"/>
      <c r="C128" s="78"/>
      <c r="D128" s="79" t="s">
        <v>998</v>
      </c>
      <c r="E128" s="83" t="s">
        <v>999</v>
      </c>
      <c r="F128" s="73"/>
      <c r="G128" s="74" t="s">
        <v>19</v>
      </c>
      <c r="H128" s="97">
        <v>17126.07</v>
      </c>
    </row>
    <row r="129" spans="1:8">
      <c r="A129" s="62"/>
      <c r="B129" s="46"/>
      <c r="C129" s="96"/>
      <c r="D129" s="99"/>
      <c r="E129" s="230" t="s">
        <v>1472</v>
      </c>
      <c r="F129" s="457">
        <f>F113+F118+F125</f>
        <v>17126.071000000004</v>
      </c>
      <c r="G129" s="102"/>
      <c r="H129" s="71"/>
    </row>
    <row r="130" spans="1:8">
      <c r="A130" s="84"/>
      <c r="B130" s="85"/>
      <c r="C130" s="78"/>
      <c r="D130" s="79" t="s">
        <v>1200</v>
      </c>
      <c r="E130" s="83" t="s">
        <v>1201</v>
      </c>
      <c r="F130" s="73"/>
      <c r="G130" s="74" t="s">
        <v>19</v>
      </c>
      <c r="H130" s="97">
        <v>47749.03</v>
      </c>
    </row>
    <row r="131" spans="1:8">
      <c r="A131" s="62"/>
      <c r="B131" s="46"/>
      <c r="C131" s="96"/>
      <c r="D131" s="99"/>
      <c r="E131" s="230" t="s">
        <v>1202</v>
      </c>
      <c r="F131" s="131">
        <f>F108</f>
        <v>47749.028999999995</v>
      </c>
      <c r="G131" s="102"/>
      <c r="H131" s="71"/>
    </row>
    <row r="132" spans="1:8">
      <c r="A132" s="62"/>
      <c r="B132" s="46"/>
      <c r="C132" s="96"/>
      <c r="D132" s="99"/>
      <c r="E132" s="230"/>
      <c r="F132" s="131"/>
      <c r="G132" s="102"/>
      <c r="H132" s="71"/>
    </row>
    <row r="133" spans="1:8">
      <c r="A133" s="62"/>
      <c r="B133" s="46"/>
      <c r="C133" s="96"/>
      <c r="D133" s="99"/>
      <c r="E133" s="230"/>
      <c r="F133" s="131"/>
      <c r="G133" s="102"/>
      <c r="H133" s="71"/>
    </row>
    <row r="134" spans="1:8">
      <c r="A134" s="34">
        <f>MAX(A$1:A133)+1</f>
        <v>24</v>
      </c>
      <c r="B134" s="44"/>
      <c r="C134" s="36" t="s">
        <v>1002</v>
      </c>
      <c r="D134" s="37"/>
      <c r="E134" s="38" t="s">
        <v>1003</v>
      </c>
      <c r="F134" s="39"/>
      <c r="G134" s="40" t="s">
        <v>19</v>
      </c>
      <c r="H134" s="76">
        <v>19824.789999999997</v>
      </c>
    </row>
    <row r="135" spans="1:8" ht="26.4">
      <c r="A135" s="84"/>
      <c r="B135" s="85"/>
      <c r="C135" s="78"/>
      <c r="D135" s="79" t="s">
        <v>1004</v>
      </c>
      <c r="E135" s="83" t="s">
        <v>1005</v>
      </c>
      <c r="F135" s="73"/>
      <c r="G135" s="74" t="s">
        <v>19</v>
      </c>
      <c r="H135" s="97">
        <v>19824.789999999997</v>
      </c>
    </row>
    <row r="136" spans="1:8" ht="26.4">
      <c r="A136" s="84"/>
      <c r="B136" s="85"/>
      <c r="C136" s="78"/>
      <c r="D136" s="79"/>
      <c r="E136" s="77" t="s">
        <v>1313</v>
      </c>
      <c r="F136" s="108">
        <v>17598.189999999999</v>
      </c>
      <c r="G136" s="74"/>
      <c r="H136" s="43"/>
    </row>
    <row r="137" spans="1:8" ht="26.4">
      <c r="A137" s="84"/>
      <c r="B137" s="85"/>
      <c r="C137" s="78"/>
      <c r="D137" s="79"/>
      <c r="E137" s="77" t="s">
        <v>1204</v>
      </c>
      <c r="F137" s="214">
        <v>2226.6</v>
      </c>
      <c r="G137" s="74"/>
      <c r="H137" s="43"/>
    </row>
    <row r="138" spans="1:8">
      <c r="A138" s="84"/>
      <c r="B138" s="85"/>
      <c r="C138" s="78"/>
      <c r="D138" s="79"/>
      <c r="E138" s="83"/>
      <c r="F138" s="108">
        <f>SUM(F136:F137)</f>
        <v>19824.789999999997</v>
      </c>
      <c r="G138" s="74"/>
      <c r="H138" s="43"/>
    </row>
    <row r="139" spans="1:8">
      <c r="A139" s="62"/>
      <c r="B139" s="46"/>
      <c r="C139" s="96"/>
      <c r="D139" s="99"/>
      <c r="E139" s="100"/>
      <c r="F139" s="131"/>
      <c r="G139" s="102"/>
      <c r="H139" s="71"/>
    </row>
    <row r="140" spans="1:8">
      <c r="A140" s="34">
        <f>MAX(A$1:A139)+1</f>
        <v>25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76">
        <v>4358.4799999999996</v>
      </c>
    </row>
    <row r="141" spans="1:8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97">
        <v>4358.4799999999996</v>
      </c>
    </row>
    <row r="142" spans="1:8" ht="26.4">
      <c r="A142" s="84"/>
      <c r="B142" s="85"/>
      <c r="C142" s="78"/>
      <c r="D142" s="79"/>
      <c r="E142" s="77" t="s">
        <v>1647</v>
      </c>
      <c r="F142" s="108">
        <v>4163.45</v>
      </c>
      <c r="G142" s="74"/>
      <c r="H142" s="128"/>
    </row>
    <row r="143" spans="1:8">
      <c r="A143" s="84"/>
      <c r="B143" s="85"/>
      <c r="C143" s="78"/>
      <c r="D143" s="79"/>
      <c r="E143" s="77"/>
      <c r="F143" s="108"/>
      <c r="G143" s="74"/>
      <c r="H143" s="128"/>
    </row>
    <row r="144" spans="1:8" ht="26.4">
      <c r="A144" s="84"/>
      <c r="B144" s="85"/>
      <c r="C144" s="78"/>
      <c r="D144" s="79"/>
      <c r="E144" s="77" t="s">
        <v>1648</v>
      </c>
      <c r="F144" s="49">
        <v>41.26</v>
      </c>
      <c r="G144" s="74"/>
      <c r="H144" s="43"/>
    </row>
    <row r="145" spans="1:8" ht="26.4">
      <c r="A145" s="84"/>
      <c r="B145" s="85"/>
      <c r="C145" s="78"/>
      <c r="D145" s="79"/>
      <c r="E145" s="77" t="s">
        <v>1649</v>
      </c>
      <c r="F145" s="49">
        <v>15.1</v>
      </c>
      <c r="G145" s="74"/>
      <c r="H145" s="43"/>
    </row>
    <row r="146" spans="1:8" ht="26.4">
      <c r="A146" s="84"/>
      <c r="B146" s="85"/>
      <c r="C146" s="78"/>
      <c r="D146" s="79"/>
      <c r="E146" s="77" t="s">
        <v>1650</v>
      </c>
      <c r="F146" s="81">
        <v>4.55</v>
      </c>
      <c r="G146" s="74"/>
      <c r="H146" s="43"/>
    </row>
    <row r="147" spans="1:8">
      <c r="A147" s="84"/>
      <c r="B147" s="85"/>
      <c r="C147" s="78"/>
      <c r="D147" s="79"/>
      <c r="E147" s="77"/>
      <c r="F147" s="49">
        <f>SUM(F144:F146)</f>
        <v>60.91</v>
      </c>
      <c r="G147" s="74"/>
      <c r="H147" s="43"/>
    </row>
    <row r="148" spans="1:8">
      <c r="A148" s="84"/>
      <c r="B148" s="85"/>
      <c r="C148" s="78"/>
      <c r="D148" s="79"/>
      <c r="E148" s="77"/>
      <c r="F148" s="49"/>
      <c r="G148" s="74"/>
      <c r="H148" s="43"/>
    </row>
    <row r="149" spans="1:8" ht="26.4">
      <c r="A149" s="84"/>
      <c r="B149" s="85"/>
      <c r="C149" s="78"/>
      <c r="D149" s="79"/>
      <c r="E149" s="77" t="s">
        <v>1651</v>
      </c>
      <c r="F149" s="49">
        <v>43.78</v>
      </c>
      <c r="G149" s="74"/>
      <c r="H149" s="43"/>
    </row>
    <row r="150" spans="1:8" ht="26.4">
      <c r="A150" s="84"/>
      <c r="B150" s="85"/>
      <c r="C150" s="78"/>
      <c r="D150" s="79"/>
      <c r="E150" s="77" t="s">
        <v>1652</v>
      </c>
      <c r="F150" s="49">
        <v>16.28</v>
      </c>
      <c r="G150" s="74"/>
      <c r="H150" s="43"/>
    </row>
    <row r="151" spans="1:8" ht="26.4">
      <c r="A151" s="84"/>
      <c r="B151" s="85"/>
      <c r="C151" s="78"/>
      <c r="D151" s="79"/>
      <c r="E151" s="77" t="s">
        <v>1653</v>
      </c>
      <c r="F151" s="81">
        <v>4.2300000000000004</v>
      </c>
      <c r="G151" s="74"/>
      <c r="H151" s="43"/>
    </row>
    <row r="152" spans="1:8">
      <c r="A152" s="84"/>
      <c r="B152" s="85"/>
      <c r="C152" s="78"/>
      <c r="D152" s="79"/>
      <c r="E152" s="77"/>
      <c r="F152" s="49">
        <f>SUM(F149:F151)</f>
        <v>64.290000000000006</v>
      </c>
      <c r="G152" s="74"/>
      <c r="H152" s="43"/>
    </row>
    <row r="153" spans="1:8">
      <c r="A153" s="84"/>
      <c r="B153" s="85"/>
      <c r="C153" s="78"/>
      <c r="D153" s="79"/>
      <c r="E153" s="77"/>
      <c r="F153" s="49"/>
      <c r="G153" s="74"/>
      <c r="H153" s="43"/>
    </row>
    <row r="154" spans="1:8" ht="26.4">
      <c r="A154" s="84"/>
      <c r="B154" s="85"/>
      <c r="C154" s="78"/>
      <c r="D154" s="79"/>
      <c r="E154" s="77" t="s">
        <v>1654</v>
      </c>
      <c r="F154" s="49">
        <v>48.34</v>
      </c>
      <c r="G154" s="74"/>
      <c r="H154" s="43"/>
    </row>
    <row r="155" spans="1:8" ht="26.4">
      <c r="A155" s="84"/>
      <c r="B155" s="85"/>
      <c r="C155" s="78"/>
      <c r="D155" s="79"/>
      <c r="E155" s="77" t="s">
        <v>1655</v>
      </c>
      <c r="F155" s="49">
        <v>18.420000000000002</v>
      </c>
      <c r="G155" s="74"/>
      <c r="H155" s="43"/>
    </row>
    <row r="156" spans="1:8" ht="26.4">
      <c r="A156" s="84"/>
      <c r="B156" s="85"/>
      <c r="C156" s="78"/>
      <c r="D156" s="79"/>
      <c r="E156" s="77" t="s">
        <v>1656</v>
      </c>
      <c r="F156" s="81">
        <v>3.07</v>
      </c>
      <c r="G156" s="74"/>
      <c r="H156" s="43"/>
    </row>
    <row r="157" spans="1:8">
      <c r="A157" s="84"/>
      <c r="B157" s="85"/>
      <c r="C157" s="78"/>
      <c r="D157" s="79"/>
      <c r="E157" s="77"/>
      <c r="F157" s="49">
        <f>SUM(F154:F156)</f>
        <v>69.83</v>
      </c>
      <c r="G157" s="74"/>
      <c r="H157" s="43"/>
    </row>
    <row r="158" spans="1:8">
      <c r="A158" s="84"/>
      <c r="B158" s="85"/>
      <c r="C158" s="78"/>
      <c r="D158" s="79"/>
      <c r="E158" s="109" t="s">
        <v>101</v>
      </c>
      <c r="F158" s="110">
        <f>F142+F147+F152+F157</f>
        <v>4358.4799999999996</v>
      </c>
      <c r="G158" s="74"/>
      <c r="H158" s="43"/>
    </row>
    <row r="159" spans="1:8">
      <c r="A159" s="84"/>
      <c r="B159" s="85"/>
      <c r="C159" s="78"/>
      <c r="D159" s="79"/>
      <c r="E159" s="109"/>
      <c r="F159" s="110"/>
      <c r="G159" s="74"/>
      <c r="H159" s="43"/>
    </row>
    <row r="160" spans="1:8">
      <c r="A160" s="1029">
        <f>MAX(A$1:A159)+1</f>
        <v>26</v>
      </c>
      <c r="B160" s="1550"/>
      <c r="C160" s="902" t="s">
        <v>833</v>
      </c>
      <c r="D160" s="903"/>
      <c r="E160" s="1019" t="s">
        <v>834</v>
      </c>
      <c r="F160" s="1020"/>
      <c r="G160" s="1018" t="s">
        <v>39</v>
      </c>
      <c r="H160" s="2757">
        <v>139.04</v>
      </c>
    </row>
    <row r="161" spans="1:8" ht="26.4">
      <c r="A161" s="2725"/>
      <c r="B161" s="1551"/>
      <c r="C161" s="990"/>
      <c r="D161" s="993" t="s">
        <v>835</v>
      </c>
      <c r="E161" s="1032" t="s">
        <v>836</v>
      </c>
      <c r="F161" s="980"/>
      <c r="G161" s="991" t="s">
        <v>39</v>
      </c>
      <c r="H161" s="2373">
        <v>139.04</v>
      </c>
    </row>
    <row r="162" spans="1:8">
      <c r="A162" s="134"/>
      <c r="B162" s="85"/>
      <c r="C162" s="78"/>
      <c r="D162" s="79"/>
      <c r="E162" s="2783" t="s">
        <v>16458</v>
      </c>
      <c r="F162" s="108"/>
      <c r="G162" s="74"/>
      <c r="H162" s="43"/>
    </row>
    <row r="163" spans="1:8" ht="26.4">
      <c r="A163" s="134"/>
      <c r="B163" s="85"/>
      <c r="C163" s="78"/>
      <c r="D163" s="79"/>
      <c r="E163" s="2800" t="s">
        <v>1717</v>
      </c>
      <c r="F163" s="2378">
        <v>43.16</v>
      </c>
      <c r="G163" s="74"/>
      <c r="H163" s="43"/>
    </row>
    <row r="164" spans="1:8">
      <c r="A164" s="134"/>
      <c r="B164" s="85"/>
      <c r="C164" s="78"/>
      <c r="D164" s="79"/>
      <c r="E164" s="2698"/>
      <c r="F164" s="2378"/>
      <c r="G164" s="74"/>
      <c r="H164" s="43"/>
    </row>
    <row r="165" spans="1:8" ht="26.4">
      <c r="A165" s="134"/>
      <c r="B165" s="85"/>
      <c r="C165" s="78"/>
      <c r="D165" s="79"/>
      <c r="E165" s="2800" t="s">
        <v>1718</v>
      </c>
      <c r="F165" s="2378">
        <v>45.68</v>
      </c>
      <c r="G165" s="74"/>
      <c r="H165" s="43"/>
    </row>
    <row r="166" spans="1:8">
      <c r="A166" s="134"/>
      <c r="B166" s="85"/>
      <c r="C166" s="78"/>
      <c r="D166" s="79"/>
      <c r="E166" s="883"/>
      <c r="F166" s="2378"/>
      <c r="G166" s="74"/>
      <c r="H166" s="43"/>
    </row>
    <row r="167" spans="1:8" ht="26.4">
      <c r="A167" s="134"/>
      <c r="B167" s="85"/>
      <c r="C167" s="78"/>
      <c r="D167" s="79"/>
      <c r="E167" s="2800" t="s">
        <v>1719</v>
      </c>
      <c r="F167" s="2384">
        <v>50.2</v>
      </c>
      <c r="G167" s="74"/>
      <c r="H167" s="43"/>
    </row>
    <row r="168" spans="1:8">
      <c r="A168" s="134"/>
      <c r="B168" s="85"/>
      <c r="C168" s="78"/>
      <c r="D168" s="79"/>
      <c r="E168" s="2729"/>
      <c r="F168" s="2378">
        <f>SUM(F163:F167)</f>
        <v>139.04000000000002</v>
      </c>
      <c r="G168" s="74"/>
      <c r="H168" s="43"/>
    </row>
    <row r="169" spans="1:8">
      <c r="A169" s="84"/>
      <c r="B169" s="85"/>
      <c r="C169" s="78"/>
      <c r="D169" s="79"/>
      <c r="E169" s="109"/>
      <c r="F169" s="110"/>
      <c r="G169" s="74"/>
      <c r="H169" s="43"/>
    </row>
    <row r="170" spans="1:8" ht="26.4">
      <c r="A170" s="34">
        <f>MAX(A$1:A169)+1</f>
        <v>27</v>
      </c>
      <c r="B170" s="44"/>
      <c r="C170" s="36" t="s">
        <v>1012</v>
      </c>
      <c r="D170" s="37"/>
      <c r="E170" s="38" t="s">
        <v>1013</v>
      </c>
      <c r="F170" s="39"/>
      <c r="G170" s="40" t="s">
        <v>39</v>
      </c>
      <c r="H170" s="76">
        <v>32636.3</v>
      </c>
    </row>
    <row r="171" spans="1:8" ht="26.4">
      <c r="A171" s="84"/>
      <c r="B171" s="85"/>
      <c r="C171" s="78"/>
      <c r="D171" s="79" t="s">
        <v>1014</v>
      </c>
      <c r="E171" s="83" t="s">
        <v>1015</v>
      </c>
      <c r="F171" s="73"/>
      <c r="G171" s="74" t="s">
        <v>39</v>
      </c>
      <c r="H171" s="97">
        <v>32636.3</v>
      </c>
    </row>
    <row r="172" spans="1:8">
      <c r="A172" s="134"/>
      <c r="B172" s="85"/>
      <c r="C172" s="78"/>
      <c r="D172" s="79"/>
      <c r="E172" s="77" t="s">
        <v>1205</v>
      </c>
      <c r="F172" s="108">
        <v>32636.3</v>
      </c>
      <c r="G172" s="74"/>
      <c r="H172" s="43"/>
    </row>
    <row r="173" spans="1:8">
      <c r="A173" s="84"/>
      <c r="B173" s="85"/>
      <c r="C173" s="78"/>
      <c r="D173" s="79"/>
      <c r="E173" s="109"/>
      <c r="F173" s="159"/>
      <c r="G173" s="74"/>
      <c r="H173" s="43"/>
    </row>
    <row r="174" spans="1:8">
      <c r="A174" s="34">
        <f>MAX(A$1:A170)+1</f>
        <v>28</v>
      </c>
      <c r="B174" s="44"/>
      <c r="C174" s="36" t="s">
        <v>1018</v>
      </c>
      <c r="D174" s="37"/>
      <c r="E174" s="38" t="s">
        <v>1019</v>
      </c>
      <c r="F174" s="39"/>
      <c r="G174" s="40" t="s">
        <v>39</v>
      </c>
      <c r="H174" s="458">
        <v>48687.33</v>
      </c>
    </row>
    <row r="175" spans="1:8">
      <c r="A175" s="84"/>
      <c r="B175" s="85"/>
      <c r="C175" s="78"/>
      <c r="D175" s="79" t="s">
        <v>1020</v>
      </c>
      <c r="E175" s="83" t="s">
        <v>1021</v>
      </c>
      <c r="F175" s="73"/>
      <c r="G175" s="74" t="s">
        <v>39</v>
      </c>
      <c r="H175" s="459">
        <v>48687.33</v>
      </c>
    </row>
    <row r="176" spans="1:8">
      <c r="A176" s="134"/>
      <c r="B176" s="85"/>
      <c r="C176" s="78"/>
      <c r="D176" s="79"/>
      <c r="E176" s="77" t="s">
        <v>1206</v>
      </c>
      <c r="F176" s="87">
        <v>48687.33</v>
      </c>
      <c r="G176" s="74"/>
      <c r="H176" s="43"/>
    </row>
    <row r="177" spans="1:12">
      <c r="A177" s="84"/>
      <c r="B177" s="85"/>
      <c r="C177" s="78"/>
      <c r="D177" s="79"/>
      <c r="E177" s="77"/>
      <c r="F177" s="49"/>
      <c r="G177" s="74"/>
      <c r="H177" s="43"/>
    </row>
    <row r="178" spans="1:12">
      <c r="A178" s="34">
        <f>MAX(A$1:A177)+1</f>
        <v>29</v>
      </c>
      <c r="B178" s="44"/>
      <c r="C178" s="36" t="s">
        <v>1024</v>
      </c>
      <c r="D178" s="37"/>
      <c r="E178" s="38" t="s">
        <v>1025</v>
      </c>
      <c r="F178" s="39"/>
      <c r="G178" s="40" t="s">
        <v>39</v>
      </c>
      <c r="H178" s="76">
        <v>1971.4</v>
      </c>
    </row>
    <row r="179" spans="1:12">
      <c r="A179" s="84"/>
      <c r="B179" s="85"/>
      <c r="C179" s="78"/>
      <c r="D179" s="79" t="s">
        <v>1026</v>
      </c>
      <c r="E179" s="83" t="s">
        <v>1027</v>
      </c>
      <c r="F179" s="73"/>
      <c r="G179" s="74" t="s">
        <v>39</v>
      </c>
      <c r="H179" s="97">
        <v>1971.4</v>
      </c>
    </row>
    <row r="180" spans="1:12">
      <c r="A180" s="134"/>
      <c r="B180" s="85"/>
      <c r="C180" s="78"/>
      <c r="D180" s="79"/>
      <c r="E180" s="77" t="s">
        <v>1476</v>
      </c>
      <c r="F180" s="108">
        <v>1971.4</v>
      </c>
      <c r="G180" s="74"/>
      <c r="H180" s="43"/>
    </row>
    <row r="181" spans="1:12">
      <c r="A181" s="134"/>
      <c r="B181" s="85"/>
      <c r="C181" s="78"/>
      <c r="D181" s="79"/>
      <c r="E181" s="83"/>
      <c r="F181" s="73"/>
      <c r="G181" s="74"/>
      <c r="H181" s="43"/>
    </row>
    <row r="182" spans="1:12">
      <c r="A182" s="34">
        <f>MAX(A$1:A181)+1</f>
        <v>30</v>
      </c>
      <c r="B182" s="44"/>
      <c r="C182" s="36" t="s">
        <v>1030</v>
      </c>
      <c r="D182" s="37"/>
      <c r="E182" s="38" t="s">
        <v>1031</v>
      </c>
      <c r="F182" s="39"/>
      <c r="G182" s="40" t="s">
        <v>39</v>
      </c>
      <c r="H182" s="76">
        <v>23425.3</v>
      </c>
    </row>
    <row r="183" spans="1:12">
      <c r="A183" s="84"/>
      <c r="B183" s="85"/>
      <c r="C183" s="78"/>
      <c r="D183" s="79" t="s">
        <v>1032</v>
      </c>
      <c r="E183" s="83" t="s">
        <v>1033</v>
      </c>
      <c r="F183" s="73"/>
      <c r="G183" s="74" t="s">
        <v>39</v>
      </c>
      <c r="H183" s="97">
        <v>23425.3</v>
      </c>
    </row>
    <row r="184" spans="1:12">
      <c r="A184" s="134"/>
      <c r="B184" s="85"/>
      <c r="C184" s="78"/>
      <c r="D184" s="79"/>
      <c r="E184" s="77" t="s">
        <v>1477</v>
      </c>
      <c r="F184" s="108">
        <v>23425.3</v>
      </c>
      <c r="G184" s="74"/>
      <c r="H184" s="43"/>
    </row>
    <row r="185" spans="1:12">
      <c r="A185" s="134"/>
      <c r="B185" s="85"/>
      <c r="C185" s="78"/>
      <c r="D185" s="79"/>
      <c r="E185" s="77"/>
      <c r="F185" s="108"/>
      <c r="G185" s="74"/>
      <c r="H185" s="43"/>
    </row>
    <row r="186" spans="1:12" s="127" customFormat="1">
      <c r="A186" s="123"/>
      <c r="B186" s="35" t="s">
        <v>129</v>
      </c>
      <c r="C186" s="119"/>
      <c r="D186" s="120"/>
      <c r="E186" s="124" t="s">
        <v>130</v>
      </c>
      <c r="F186" s="125"/>
      <c r="G186" s="126"/>
      <c r="H186" s="43"/>
      <c r="I186"/>
      <c r="J186"/>
      <c r="K186"/>
      <c r="L186"/>
    </row>
    <row r="187" spans="1:12" s="127" customFormat="1">
      <c r="A187" s="123"/>
      <c r="B187" s="35"/>
      <c r="C187" s="119"/>
      <c r="D187" s="120"/>
      <c r="E187" s="124"/>
      <c r="F187" s="125"/>
      <c r="G187" s="126"/>
      <c r="H187" s="43"/>
      <c r="I187"/>
      <c r="J187"/>
      <c r="K187"/>
      <c r="L187"/>
    </row>
    <row r="188" spans="1:12">
      <c r="A188" s="34">
        <f>MAX(A$1:A187)+1</f>
        <v>31</v>
      </c>
      <c r="B188" s="44"/>
      <c r="C188" s="36" t="s">
        <v>131</v>
      </c>
      <c r="D188" s="37"/>
      <c r="E188" s="38" t="s">
        <v>132</v>
      </c>
      <c r="F188" s="39"/>
      <c r="G188" s="40" t="s">
        <v>19</v>
      </c>
      <c r="H188" s="76">
        <v>6700.39</v>
      </c>
    </row>
    <row r="189" spans="1:12">
      <c r="A189" s="84"/>
      <c r="B189" s="85"/>
      <c r="C189" s="78"/>
      <c r="D189" s="79" t="s">
        <v>133</v>
      </c>
      <c r="E189" s="83" t="s">
        <v>134</v>
      </c>
      <c r="F189" s="73"/>
      <c r="G189" s="74" t="s">
        <v>19</v>
      </c>
      <c r="H189" s="97">
        <v>6700.39</v>
      </c>
    </row>
    <row r="190" spans="1:12">
      <c r="A190" s="134"/>
      <c r="B190" s="85"/>
      <c r="C190" s="78"/>
      <c r="D190" s="79"/>
      <c r="E190" s="77" t="s">
        <v>790</v>
      </c>
      <c r="F190" s="108">
        <f>F101</f>
        <v>5949.4</v>
      </c>
      <c r="G190" s="74"/>
      <c r="H190" s="97"/>
    </row>
    <row r="191" spans="1:12">
      <c r="A191" s="134"/>
      <c r="B191" s="85"/>
      <c r="C191" s="78"/>
      <c r="D191" s="79"/>
      <c r="E191" s="77"/>
      <c r="F191" s="108"/>
      <c r="G191" s="74"/>
      <c r="H191" s="97"/>
    </row>
    <row r="192" spans="1:12">
      <c r="A192" s="134"/>
      <c r="B192" s="85"/>
      <c r="C192" s="78"/>
      <c r="D192" s="79"/>
      <c r="E192" s="132" t="s">
        <v>1478</v>
      </c>
      <c r="F192" s="108">
        <f>F206</f>
        <v>750.99400000000003</v>
      </c>
      <c r="G192" s="74"/>
      <c r="H192" s="97"/>
    </row>
    <row r="193" spans="1:12">
      <c r="A193" s="134"/>
      <c r="B193" s="85"/>
      <c r="C193" s="78"/>
      <c r="D193" s="79"/>
      <c r="E193" s="109" t="s">
        <v>101</v>
      </c>
      <c r="F193" s="110">
        <f>F190+F192</f>
        <v>6700.3939999999993</v>
      </c>
      <c r="G193" s="74"/>
      <c r="H193" s="97"/>
    </row>
    <row r="194" spans="1:12" s="127" customFormat="1">
      <c r="A194" s="123"/>
      <c r="B194" s="35"/>
      <c r="C194" s="119"/>
      <c r="D194" s="120"/>
      <c r="E194" s="124"/>
      <c r="F194" s="125"/>
      <c r="G194" s="126"/>
      <c r="H194" s="43"/>
      <c r="I194"/>
      <c r="J194"/>
      <c r="K194"/>
      <c r="L194"/>
    </row>
    <row r="195" spans="1:12">
      <c r="A195" s="34">
        <f>MAX(A$1:A194)+1</f>
        <v>32</v>
      </c>
      <c r="B195" s="44"/>
      <c r="C195" s="36" t="s">
        <v>136</v>
      </c>
      <c r="D195" s="37"/>
      <c r="E195" s="38" t="s">
        <v>137</v>
      </c>
      <c r="F195" s="39"/>
      <c r="G195" s="40" t="s">
        <v>19</v>
      </c>
      <c r="H195" s="76">
        <v>40201.54</v>
      </c>
    </row>
    <row r="196" spans="1:12" ht="26.4">
      <c r="A196" s="84"/>
      <c r="B196" s="85"/>
      <c r="C196" s="78"/>
      <c r="D196" s="79" t="s">
        <v>138</v>
      </c>
      <c r="E196" s="83" t="s">
        <v>139</v>
      </c>
      <c r="F196" s="73"/>
      <c r="G196" s="74" t="s">
        <v>19</v>
      </c>
      <c r="H196" s="97">
        <v>40201.54</v>
      </c>
    </row>
    <row r="197" spans="1:12">
      <c r="A197" s="134"/>
      <c r="B197" s="85"/>
      <c r="C197" s="78"/>
      <c r="D197" s="79"/>
      <c r="E197" s="77" t="s">
        <v>1211</v>
      </c>
      <c r="F197" s="108">
        <f>F190</f>
        <v>5949.4</v>
      </c>
      <c r="G197" s="74"/>
      <c r="H197" s="97"/>
    </row>
    <row r="198" spans="1:12">
      <c r="A198" s="134"/>
      <c r="B198" s="85"/>
      <c r="C198" s="78"/>
      <c r="D198" s="79"/>
      <c r="E198" s="83"/>
      <c r="F198" s="73"/>
      <c r="G198" s="74"/>
      <c r="H198" s="97"/>
    </row>
    <row r="199" spans="1:12" s="127" customFormat="1">
      <c r="A199" s="123"/>
      <c r="B199" s="35"/>
      <c r="C199" s="119"/>
      <c r="D199" s="120"/>
      <c r="E199" s="132" t="s">
        <v>1479</v>
      </c>
      <c r="F199" s="133">
        <f>F129*2</f>
        <v>34252.142000000007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109" t="s">
        <v>101</v>
      </c>
      <c r="F200" s="400">
        <f>F197+F199</f>
        <v>40201.542000000009</v>
      </c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119"/>
      <c r="D201" s="120"/>
      <c r="E201" s="124"/>
      <c r="F201" s="125"/>
      <c r="G201" s="126"/>
      <c r="H201" s="43"/>
      <c r="I201"/>
      <c r="J201"/>
      <c r="K201"/>
      <c r="L201"/>
    </row>
    <row r="202" spans="1:12">
      <c r="A202" s="34">
        <f>MAX(A$1:A201)+1</f>
        <v>33</v>
      </c>
      <c r="B202" s="233"/>
      <c r="C202" s="36" t="s">
        <v>117</v>
      </c>
      <c r="D202" s="37"/>
      <c r="E202" s="38" t="s">
        <v>118</v>
      </c>
      <c r="F202" s="39"/>
      <c r="G202" s="40" t="s">
        <v>19</v>
      </c>
      <c r="H202" s="234">
        <v>48500.02</v>
      </c>
    </row>
    <row r="203" spans="1:12" ht="26.4">
      <c r="A203" s="235"/>
      <c r="B203" s="236"/>
      <c r="C203" s="78"/>
      <c r="D203" s="79" t="s">
        <v>496</v>
      </c>
      <c r="E203" s="83" t="s">
        <v>497</v>
      </c>
      <c r="F203" s="73"/>
      <c r="G203" s="74" t="s">
        <v>19</v>
      </c>
      <c r="H203" s="237">
        <v>48500.02</v>
      </c>
    </row>
    <row r="204" spans="1:12">
      <c r="A204" s="62"/>
      <c r="B204" s="46"/>
      <c r="C204" s="96"/>
      <c r="D204" s="99"/>
      <c r="E204" s="48" t="s">
        <v>1213</v>
      </c>
      <c r="F204" s="131">
        <f>F108</f>
        <v>47749.028999999995</v>
      </c>
      <c r="G204" s="102"/>
      <c r="H204" s="71"/>
    </row>
    <row r="205" spans="1:12">
      <c r="A205" s="62"/>
      <c r="B205" s="46"/>
      <c r="C205" s="96"/>
      <c r="D205" s="99"/>
      <c r="E205" s="48"/>
      <c r="F205" s="131"/>
      <c r="G205" s="102"/>
      <c r="H205" s="71"/>
    </row>
    <row r="206" spans="1:12">
      <c r="A206" s="62"/>
      <c r="B206" s="46"/>
      <c r="C206" s="96"/>
      <c r="D206" s="99"/>
      <c r="E206" s="48" t="s">
        <v>1480</v>
      </c>
      <c r="F206" s="131">
        <f>F112</f>
        <v>750.99400000000003</v>
      </c>
      <c r="G206" s="102"/>
      <c r="H206" s="71"/>
    </row>
    <row r="207" spans="1:12">
      <c r="A207" s="62"/>
      <c r="B207" s="46"/>
      <c r="C207" s="96"/>
      <c r="D207" s="99"/>
      <c r="E207" s="415" t="s">
        <v>101</v>
      </c>
      <c r="F207" s="232">
        <f>F204+F206</f>
        <v>48500.022999999994</v>
      </c>
      <c r="G207" s="102"/>
      <c r="H207" s="71"/>
    </row>
    <row r="208" spans="1:12">
      <c r="A208" s="62"/>
      <c r="B208" s="46"/>
      <c r="C208" s="96"/>
      <c r="D208" s="99"/>
      <c r="E208" s="48"/>
      <c r="F208" s="131"/>
      <c r="G208" s="102"/>
      <c r="H208" s="71"/>
    </row>
    <row r="209" spans="1:12">
      <c r="A209" s="34">
        <f>MAX(A$1:A208)+1</f>
        <v>34</v>
      </c>
      <c r="B209" s="44"/>
      <c r="C209" s="36" t="s">
        <v>1217</v>
      </c>
      <c r="D209" s="37"/>
      <c r="E209" s="38" t="s">
        <v>1218</v>
      </c>
      <c r="F209" s="39"/>
      <c r="G209" s="40" t="s">
        <v>19</v>
      </c>
      <c r="H209" s="41">
        <v>5949.4</v>
      </c>
    </row>
    <row r="210" spans="1:12">
      <c r="A210" s="84"/>
      <c r="B210" s="85"/>
      <c r="C210" s="78"/>
      <c r="D210" s="79" t="s">
        <v>1219</v>
      </c>
      <c r="E210" s="83" t="s">
        <v>1220</v>
      </c>
      <c r="F210" s="73"/>
      <c r="G210" s="74" t="s">
        <v>19</v>
      </c>
      <c r="H210" s="115">
        <v>5949.4</v>
      </c>
    </row>
    <row r="211" spans="1:12" s="127" customFormat="1">
      <c r="A211" s="123"/>
      <c r="B211" s="35"/>
      <c r="C211" s="119"/>
      <c r="D211" s="120"/>
      <c r="E211" s="322" t="s">
        <v>1221</v>
      </c>
      <c r="F211" s="133">
        <f>F190</f>
        <v>5949.4</v>
      </c>
      <c r="G211" s="126"/>
      <c r="H211" s="43"/>
      <c r="I211"/>
      <c r="J211"/>
      <c r="K211"/>
      <c r="L211"/>
    </row>
    <row r="212" spans="1:12">
      <c r="A212" s="62"/>
      <c r="B212" s="46"/>
      <c r="C212" s="96"/>
      <c r="D212" s="99"/>
      <c r="E212" s="48"/>
      <c r="F212" s="131"/>
      <c r="G212" s="102"/>
      <c r="H212" s="71"/>
    </row>
    <row r="213" spans="1:12">
      <c r="A213" s="34">
        <f>MAX(A$1:A212)+1</f>
        <v>35</v>
      </c>
      <c r="B213" s="44"/>
      <c r="C213" s="36" t="s">
        <v>211</v>
      </c>
      <c r="D213" s="37"/>
      <c r="E213" s="38" t="s">
        <v>212</v>
      </c>
      <c r="F213" s="39"/>
      <c r="G213" s="40" t="s">
        <v>19</v>
      </c>
      <c r="H213" s="76">
        <v>23075.47</v>
      </c>
    </row>
    <row r="214" spans="1:12" ht="26.4">
      <c r="A214" s="84"/>
      <c r="B214" s="85"/>
      <c r="C214" s="78"/>
      <c r="D214" s="79" t="s">
        <v>213</v>
      </c>
      <c r="E214" s="83" t="s">
        <v>214</v>
      </c>
      <c r="F214" s="73"/>
      <c r="G214" s="74" t="s">
        <v>19</v>
      </c>
      <c r="H214" s="97">
        <v>23075.47</v>
      </c>
    </row>
    <row r="215" spans="1:12">
      <c r="A215" s="84"/>
      <c r="B215" s="85"/>
      <c r="C215" s="78"/>
      <c r="D215" s="79"/>
      <c r="E215" s="322" t="s">
        <v>832</v>
      </c>
      <c r="F215" s="108">
        <f>F190</f>
        <v>5949.4</v>
      </c>
      <c r="G215" s="74"/>
      <c r="H215" s="97"/>
    </row>
    <row r="216" spans="1:12">
      <c r="A216" s="84"/>
      <c r="B216" s="85"/>
      <c r="C216" s="78"/>
      <c r="D216" s="79"/>
      <c r="E216" s="83"/>
      <c r="F216" s="73"/>
      <c r="G216" s="74"/>
      <c r="H216" s="97"/>
    </row>
    <row r="217" spans="1:12">
      <c r="A217" s="62"/>
      <c r="B217" s="46"/>
      <c r="C217" s="96"/>
      <c r="D217" s="99"/>
      <c r="E217" s="48" t="s">
        <v>1216</v>
      </c>
      <c r="F217" s="131">
        <f>F129</f>
        <v>17126.071000000004</v>
      </c>
      <c r="G217" s="102"/>
      <c r="H217" s="71"/>
    </row>
    <row r="218" spans="1:12">
      <c r="A218" s="62"/>
      <c r="B218" s="46"/>
      <c r="C218" s="96"/>
      <c r="D218" s="99"/>
      <c r="E218" s="109" t="s">
        <v>101</v>
      </c>
      <c r="F218" s="232">
        <f>F215+F217</f>
        <v>23075.471000000005</v>
      </c>
      <c r="G218" s="102"/>
      <c r="H218" s="71"/>
    </row>
    <row r="219" spans="1:12">
      <c r="A219" s="62"/>
      <c r="B219" s="46"/>
      <c r="C219" s="96"/>
      <c r="D219" s="99"/>
      <c r="E219" s="48"/>
      <c r="F219" s="131"/>
      <c r="G219" s="102"/>
      <c r="H219" s="71"/>
    </row>
    <row r="220" spans="1:12" s="127" customFormat="1" ht="26.4">
      <c r="A220" s="123"/>
      <c r="B220" s="35" t="s">
        <v>916</v>
      </c>
      <c r="C220" s="35"/>
      <c r="D220" s="120"/>
      <c r="E220" s="53" t="s">
        <v>917</v>
      </c>
      <c r="F220" s="129"/>
      <c r="G220" s="126"/>
      <c r="H220" s="43"/>
      <c r="I220"/>
      <c r="J220"/>
      <c r="K220"/>
      <c r="L220"/>
    </row>
    <row r="221" spans="1:12">
      <c r="A221" s="62"/>
      <c r="B221" s="46"/>
      <c r="C221" s="96"/>
      <c r="D221" s="99"/>
      <c r="E221" s="48"/>
      <c r="F221" s="131"/>
      <c r="G221" s="102"/>
      <c r="H221" s="71"/>
    </row>
    <row r="222" spans="1:12">
      <c r="A222" s="34">
        <f>MAX(A$1:A221)+1</f>
        <v>36</v>
      </c>
      <c r="B222" s="44"/>
      <c r="C222" s="36" t="s">
        <v>1481</v>
      </c>
      <c r="D222" s="37"/>
      <c r="E222" s="38" t="s">
        <v>1482</v>
      </c>
      <c r="F222" s="39"/>
      <c r="G222" s="40" t="s">
        <v>64</v>
      </c>
      <c r="H222" s="76">
        <v>30</v>
      </c>
    </row>
    <row r="223" spans="1:12" ht="26.4">
      <c r="A223" s="84"/>
      <c r="B223" s="85"/>
      <c r="C223" s="78"/>
      <c r="D223" s="79" t="s">
        <v>1483</v>
      </c>
      <c r="E223" s="83" t="s">
        <v>1484</v>
      </c>
      <c r="F223" s="73"/>
      <c r="G223" s="74" t="s">
        <v>64</v>
      </c>
      <c r="H223" s="97">
        <v>30</v>
      </c>
    </row>
    <row r="224" spans="1:12">
      <c r="A224" s="62"/>
      <c r="B224" s="46"/>
      <c r="C224" s="96"/>
      <c r="D224" s="99"/>
      <c r="E224" s="48" t="s">
        <v>1485</v>
      </c>
      <c r="F224" s="131">
        <v>30</v>
      </c>
      <c r="G224" s="102"/>
      <c r="H224" s="71"/>
    </row>
    <row r="225" spans="1:8">
      <c r="A225" s="62"/>
      <c r="B225" s="46"/>
      <c r="C225" s="96"/>
      <c r="D225" s="99"/>
      <c r="E225" s="48" t="s">
        <v>1486</v>
      </c>
      <c r="F225" s="131"/>
      <c r="G225" s="102"/>
      <c r="H225" s="71"/>
    </row>
    <row r="226" spans="1:8">
      <c r="A226" s="62"/>
      <c r="B226" s="46"/>
      <c r="C226" s="96"/>
      <c r="D226" s="99"/>
      <c r="E226" s="48"/>
      <c r="F226" s="131"/>
      <c r="G226" s="102"/>
      <c r="H226" s="71"/>
    </row>
    <row r="227" spans="1:8">
      <c r="A227" s="34">
        <f>MAX(A$1:A226)+1</f>
        <v>37</v>
      </c>
      <c r="B227" s="44"/>
      <c r="C227" s="36" t="s">
        <v>1487</v>
      </c>
      <c r="D227" s="37"/>
      <c r="E227" s="38" t="s">
        <v>1488</v>
      </c>
      <c r="F227" s="39"/>
      <c r="G227" s="40" t="s">
        <v>64</v>
      </c>
      <c r="H227" s="76">
        <v>30</v>
      </c>
    </row>
    <row r="228" spans="1:8">
      <c r="A228" s="84"/>
      <c r="B228" s="85"/>
      <c r="C228" s="78"/>
      <c r="D228" s="79" t="s">
        <v>1489</v>
      </c>
      <c r="E228" s="83" t="s">
        <v>1490</v>
      </c>
      <c r="F228" s="73"/>
      <c r="G228" s="74" t="s">
        <v>64</v>
      </c>
      <c r="H228" s="97">
        <v>30</v>
      </c>
    </row>
    <row r="229" spans="1:8">
      <c r="A229" s="84"/>
      <c r="B229" s="85"/>
      <c r="C229" s="78"/>
      <c r="D229" s="79"/>
      <c r="E229" s="77" t="s">
        <v>1491</v>
      </c>
      <c r="F229" s="108">
        <f>F224</f>
        <v>30</v>
      </c>
      <c r="G229" s="74"/>
      <c r="H229" s="43"/>
    </row>
    <row r="230" spans="1:8">
      <c r="A230" s="62"/>
      <c r="B230" s="46"/>
      <c r="C230" s="96"/>
      <c r="D230" s="99"/>
      <c r="E230" s="48"/>
      <c r="F230" s="131"/>
      <c r="G230" s="102"/>
      <c r="H230" s="71"/>
    </row>
    <row r="231" spans="1:8" ht="26.4">
      <c r="A231" s="416"/>
      <c r="B231" s="35" t="s">
        <v>1321</v>
      </c>
      <c r="C231" s="35"/>
      <c r="D231" s="120"/>
      <c r="E231" s="53" t="s">
        <v>1322</v>
      </c>
      <c r="F231" s="460"/>
      <c r="G231" s="434"/>
      <c r="H231" s="446"/>
    </row>
    <row r="232" spans="1:8">
      <c r="A232" s="416"/>
      <c r="B232" s="417"/>
      <c r="C232" s="417"/>
      <c r="D232" s="418"/>
      <c r="E232" s="419"/>
      <c r="F232" s="420"/>
      <c r="G232" s="421"/>
      <c r="H232" s="422"/>
    </row>
    <row r="233" spans="1:8" ht="26.4">
      <c r="A233" s="423">
        <f>MAX(A$1:A232)+1</f>
        <v>38</v>
      </c>
      <c r="B233" s="417"/>
      <c r="C233" s="424" t="s">
        <v>1323</v>
      </c>
      <c r="D233" s="425"/>
      <c r="E233" s="426" t="s">
        <v>1324</v>
      </c>
      <c r="F233" s="427"/>
      <c r="G233" s="428" t="s">
        <v>39</v>
      </c>
      <c r="H233" s="429">
        <v>4212.3500000000004</v>
      </c>
    </row>
    <row r="234" spans="1:8" ht="26.4">
      <c r="A234" s="416"/>
      <c r="B234" s="417"/>
      <c r="C234" s="430"/>
      <c r="D234" s="431" t="s">
        <v>1325</v>
      </c>
      <c r="E234" s="432" t="s">
        <v>1326</v>
      </c>
      <c r="F234" s="433"/>
      <c r="G234" s="434" t="s">
        <v>39</v>
      </c>
      <c r="H234" s="435">
        <v>3351.23</v>
      </c>
    </row>
    <row r="235" spans="1:8" ht="26.4">
      <c r="A235" s="416"/>
      <c r="B235" s="417"/>
      <c r="C235" s="430"/>
      <c r="D235" s="431"/>
      <c r="E235" s="436" t="s">
        <v>1327</v>
      </c>
      <c r="F235" s="433"/>
      <c r="G235" s="434"/>
      <c r="H235" s="422"/>
    </row>
    <row r="236" spans="1:8">
      <c r="A236" s="416"/>
      <c r="B236" s="417"/>
      <c r="C236" s="430"/>
      <c r="D236" s="431"/>
      <c r="E236" s="437" t="s">
        <v>1657</v>
      </c>
      <c r="F236" s="438">
        <f>12756.5*0.25</f>
        <v>3189.125</v>
      </c>
      <c r="G236" s="434"/>
      <c r="H236" s="422"/>
    </row>
    <row r="237" spans="1:8">
      <c r="A237" s="416"/>
      <c r="B237" s="417"/>
      <c r="C237" s="430"/>
      <c r="D237" s="431"/>
      <c r="E237" s="437" t="s">
        <v>1658</v>
      </c>
      <c r="F237" s="438">
        <f>1282.4*0.25*1/2</f>
        <v>160.30000000000001</v>
      </c>
      <c r="G237" s="434"/>
      <c r="H237" s="422"/>
    </row>
    <row r="238" spans="1:8">
      <c r="A238" s="416"/>
      <c r="B238" s="417"/>
      <c r="C238" s="430"/>
      <c r="D238" s="431"/>
      <c r="E238" s="437" t="s">
        <v>1659</v>
      </c>
      <c r="F238" s="439">
        <f>18*0.25*2/5</f>
        <v>1.8</v>
      </c>
      <c r="G238" s="434"/>
      <c r="H238" s="422"/>
    </row>
    <row r="239" spans="1:8">
      <c r="A239" s="416"/>
      <c r="B239" s="417"/>
      <c r="C239" s="430"/>
      <c r="D239" s="431"/>
      <c r="E239" s="437"/>
      <c r="F239" s="438">
        <f>SUM(F236:F238)</f>
        <v>3351.2250000000004</v>
      </c>
      <c r="G239" s="434"/>
      <c r="H239" s="422"/>
    </row>
    <row r="240" spans="1:8">
      <c r="A240" s="416"/>
      <c r="B240" s="417"/>
      <c r="C240" s="430"/>
      <c r="D240" s="431"/>
      <c r="E240" s="440" t="s">
        <v>1330</v>
      </c>
      <c r="F240" s="433"/>
      <c r="G240" s="434"/>
      <c r="H240" s="422"/>
    </row>
    <row r="241" spans="1:8" ht="26.4">
      <c r="A241" s="416"/>
      <c r="B241" s="417"/>
      <c r="C241" s="430"/>
      <c r="D241" s="431" t="s">
        <v>1331</v>
      </c>
      <c r="E241" s="432" t="s">
        <v>1332</v>
      </c>
      <c r="F241" s="433"/>
      <c r="G241" s="434" t="s">
        <v>39</v>
      </c>
      <c r="H241" s="435">
        <v>511.92</v>
      </c>
    </row>
    <row r="242" spans="1:8" ht="26.4">
      <c r="A242" s="416"/>
      <c r="B242" s="417"/>
      <c r="C242" s="430"/>
      <c r="D242" s="431"/>
      <c r="E242" s="436" t="s">
        <v>1327</v>
      </c>
      <c r="F242" s="433"/>
      <c r="G242" s="434"/>
      <c r="H242" s="435"/>
    </row>
    <row r="243" spans="1:8">
      <c r="A243" s="416"/>
      <c r="B243" s="417"/>
      <c r="C243" s="430"/>
      <c r="D243" s="431"/>
      <c r="E243" s="437" t="s">
        <v>1660</v>
      </c>
      <c r="F243" s="438">
        <f>3417.2*0.125</f>
        <v>427.15</v>
      </c>
      <c r="G243" s="434"/>
      <c r="H243" s="435"/>
    </row>
    <row r="244" spans="1:8">
      <c r="A244" s="416"/>
      <c r="B244" s="417"/>
      <c r="C244" s="430"/>
      <c r="D244" s="431"/>
      <c r="E244" s="437" t="s">
        <v>1661</v>
      </c>
      <c r="F244" s="438">
        <f>106.9*0.125*1/2</f>
        <v>6.6812500000000004</v>
      </c>
      <c r="G244" s="434"/>
      <c r="H244" s="435"/>
    </row>
    <row r="245" spans="1:8">
      <c r="A245" s="416"/>
      <c r="B245" s="417"/>
      <c r="C245" s="430"/>
      <c r="D245" s="431"/>
      <c r="E245" s="437" t="s">
        <v>1662</v>
      </c>
      <c r="F245" s="438">
        <f>761.6*0.125*1/3</f>
        <v>31.733333333333334</v>
      </c>
      <c r="G245" s="434"/>
      <c r="H245" s="435"/>
    </row>
    <row r="246" spans="1:8">
      <c r="A246" s="416"/>
      <c r="B246" s="417"/>
      <c r="C246" s="430"/>
      <c r="D246" s="431"/>
      <c r="E246" s="437" t="s">
        <v>1663</v>
      </c>
      <c r="F246" s="439">
        <f>741.7*1/2*0.125</f>
        <v>46.356250000000003</v>
      </c>
      <c r="G246" s="434"/>
      <c r="H246" s="435"/>
    </row>
    <row r="247" spans="1:8">
      <c r="A247" s="416"/>
      <c r="B247" s="417"/>
      <c r="C247" s="430"/>
      <c r="D247" s="431"/>
      <c r="E247" s="437"/>
      <c r="F247" s="438">
        <f>SUM(F243:F246)</f>
        <v>511.92083333333329</v>
      </c>
      <c r="G247" s="434"/>
      <c r="H247" s="435"/>
    </row>
    <row r="248" spans="1:8">
      <c r="A248" s="416"/>
      <c r="B248" s="417"/>
      <c r="C248" s="430"/>
      <c r="D248" s="431"/>
      <c r="E248" s="440" t="s">
        <v>1330</v>
      </c>
      <c r="F248" s="433"/>
      <c r="G248" s="434"/>
      <c r="H248" s="435"/>
    </row>
    <row r="249" spans="1:8" ht="26.4">
      <c r="A249" s="416"/>
      <c r="B249" s="417"/>
      <c r="C249" s="430"/>
      <c r="D249" s="431" t="s">
        <v>1338</v>
      </c>
      <c r="E249" s="432" t="s">
        <v>1339</v>
      </c>
      <c r="F249" s="433"/>
      <c r="G249" s="434" t="s">
        <v>39</v>
      </c>
      <c r="H249" s="435">
        <v>349.2</v>
      </c>
    </row>
    <row r="250" spans="1:8" ht="26.4">
      <c r="A250" s="416"/>
      <c r="B250" s="417"/>
      <c r="C250" s="430"/>
      <c r="D250" s="431"/>
      <c r="E250" s="436" t="s">
        <v>1327</v>
      </c>
      <c r="F250" s="433"/>
      <c r="G250" s="434"/>
      <c r="H250" s="435"/>
    </row>
    <row r="251" spans="1:8">
      <c r="A251" s="416"/>
      <c r="B251" s="417"/>
      <c r="C251" s="430"/>
      <c r="D251" s="431"/>
      <c r="E251" s="437" t="s">
        <v>1664</v>
      </c>
      <c r="F251" s="438">
        <f>10.2*0.5</f>
        <v>5.0999999999999996</v>
      </c>
      <c r="G251" s="434"/>
      <c r="H251" s="435"/>
    </row>
    <row r="252" spans="1:8">
      <c r="A252" s="416"/>
      <c r="B252" s="417"/>
      <c r="C252" s="430"/>
      <c r="D252" s="431"/>
      <c r="E252" s="437" t="s">
        <v>1665</v>
      </c>
      <c r="F252" s="441">
        <f>530.2*1/2</f>
        <v>265.10000000000002</v>
      </c>
      <c r="G252" s="434"/>
      <c r="H252" s="435"/>
    </row>
    <row r="253" spans="1:8">
      <c r="A253" s="416"/>
      <c r="B253" s="417"/>
      <c r="C253" s="430"/>
      <c r="D253" s="431"/>
      <c r="E253" s="437" t="s">
        <v>1666</v>
      </c>
      <c r="F253" s="441">
        <f>39.2*0.25</f>
        <v>9.8000000000000007</v>
      </c>
      <c r="G253" s="434"/>
      <c r="H253" s="435"/>
    </row>
    <row r="254" spans="1:8">
      <c r="A254" s="416"/>
      <c r="B254" s="417"/>
      <c r="C254" s="430"/>
      <c r="D254" s="431"/>
      <c r="E254" s="437" t="s">
        <v>1667</v>
      </c>
      <c r="F254" s="441">
        <f>2*6.4</f>
        <v>12.8</v>
      </c>
      <c r="G254" s="434"/>
      <c r="H254" s="435"/>
    </row>
    <row r="255" spans="1:8">
      <c r="A255" s="416"/>
      <c r="B255" s="417"/>
      <c r="C255" s="430"/>
      <c r="D255" s="431"/>
      <c r="E255" s="437" t="s">
        <v>1668</v>
      </c>
      <c r="F255" s="441">
        <f>6*5</f>
        <v>30</v>
      </c>
      <c r="G255" s="434"/>
      <c r="H255" s="435"/>
    </row>
    <row r="256" spans="1:8">
      <c r="A256" s="416"/>
      <c r="B256" s="417"/>
      <c r="C256" s="430"/>
      <c r="D256" s="431"/>
      <c r="E256" s="437" t="s">
        <v>1669</v>
      </c>
      <c r="F256" s="442">
        <f>6*4.4</f>
        <v>26.400000000000002</v>
      </c>
      <c r="G256" s="434"/>
      <c r="H256" s="435"/>
    </row>
    <row r="257" spans="1:12">
      <c r="A257" s="416"/>
      <c r="B257" s="417"/>
      <c r="C257" s="417"/>
      <c r="D257" s="418"/>
      <c r="E257" s="419"/>
      <c r="F257" s="443">
        <f>SUM(F251:F256)</f>
        <v>349.20000000000005</v>
      </c>
      <c r="G257" s="421"/>
      <c r="H257" s="422"/>
    </row>
    <row r="258" spans="1:12">
      <c r="A258" s="416"/>
      <c r="B258" s="417"/>
      <c r="C258" s="417"/>
      <c r="D258" s="418"/>
      <c r="E258" s="440" t="s">
        <v>1330</v>
      </c>
      <c r="F258" s="433"/>
      <c r="G258" s="421"/>
      <c r="H258" s="422"/>
    </row>
    <row r="259" spans="1:12">
      <c r="A259" s="416"/>
      <c r="B259" s="417"/>
      <c r="C259" s="417"/>
      <c r="D259" s="418"/>
      <c r="E259" s="419"/>
      <c r="F259" s="420"/>
      <c r="G259" s="421"/>
      <c r="H259" s="422"/>
    </row>
    <row r="260" spans="1:12">
      <c r="A260" s="416"/>
      <c r="B260" s="417"/>
      <c r="C260" s="417"/>
      <c r="D260" s="418"/>
      <c r="E260" s="419"/>
      <c r="F260" s="420"/>
      <c r="G260" s="421"/>
      <c r="H260" s="422"/>
    </row>
    <row r="261" spans="1:12" ht="26.4">
      <c r="A261" s="423"/>
      <c r="B261" s="35" t="s">
        <v>1040</v>
      </c>
      <c r="C261" s="35"/>
      <c r="D261" s="120"/>
      <c r="E261" s="53" t="s">
        <v>1041</v>
      </c>
      <c r="F261" s="460"/>
      <c r="G261" s="434"/>
      <c r="H261" s="446"/>
    </row>
    <row r="262" spans="1:12">
      <c r="A262" s="423"/>
      <c r="B262" s="35"/>
      <c r="C262" s="35"/>
      <c r="D262" s="120"/>
      <c r="E262" s="53"/>
      <c r="F262" s="460"/>
      <c r="G262" s="434"/>
      <c r="H262" s="446"/>
    </row>
    <row r="263" spans="1:12">
      <c r="A263" s="34">
        <f>MAX(A$1:A262)+1</f>
        <v>39</v>
      </c>
      <c r="B263" s="44"/>
      <c r="C263" s="36" t="s">
        <v>1670</v>
      </c>
      <c r="D263" s="37"/>
      <c r="E263" s="38" t="s">
        <v>1671</v>
      </c>
      <c r="F263" s="39"/>
      <c r="G263" s="40" t="s">
        <v>68</v>
      </c>
      <c r="H263" s="45">
        <v>861.96</v>
      </c>
    </row>
    <row r="264" spans="1:12" s="474" customFormat="1" ht="27">
      <c r="A264" s="473"/>
      <c r="B264" s="285"/>
      <c r="C264" s="78"/>
      <c r="D264" s="79" t="s">
        <v>1672</v>
      </c>
      <c r="E264" s="73" t="s">
        <v>1673</v>
      </c>
      <c r="F264" s="73"/>
      <c r="G264" s="74" t="s">
        <v>68</v>
      </c>
      <c r="H264" s="86">
        <v>861.96</v>
      </c>
      <c r="I264"/>
      <c r="J264"/>
      <c r="K264"/>
      <c r="L264"/>
    </row>
    <row r="265" spans="1:12">
      <c r="A265" s="423"/>
      <c r="B265" s="35"/>
      <c r="C265" s="35"/>
      <c r="D265" s="120"/>
      <c r="E265" s="77" t="s">
        <v>1674</v>
      </c>
      <c r="F265" s="461">
        <v>861.96</v>
      </c>
      <c r="G265" s="434"/>
      <c r="H265" s="446"/>
    </row>
    <row r="266" spans="1:12">
      <c r="A266" s="423"/>
      <c r="B266" s="35"/>
      <c r="C266" s="35"/>
      <c r="D266" s="120"/>
      <c r="E266" s="77" t="s">
        <v>1675</v>
      </c>
      <c r="F266" s="460"/>
      <c r="G266" s="434"/>
      <c r="H266" s="446"/>
    </row>
    <row r="267" spans="1:12">
      <c r="A267" s="423"/>
      <c r="B267" s="35"/>
      <c r="C267" s="35"/>
      <c r="D267" s="120"/>
      <c r="E267" s="53"/>
      <c r="F267" s="460"/>
      <c r="G267" s="434"/>
      <c r="H267" s="446"/>
    </row>
    <row r="268" spans="1:12" ht="26.4">
      <c r="A268" s="34">
        <f>MAX(A$1:A267)+1</f>
        <v>40</v>
      </c>
      <c r="B268" s="44"/>
      <c r="C268" s="36" t="s">
        <v>1222</v>
      </c>
      <c r="D268" s="37"/>
      <c r="E268" s="38" t="s">
        <v>1223</v>
      </c>
      <c r="F268" s="39"/>
      <c r="G268" s="40" t="s">
        <v>39</v>
      </c>
      <c r="H268" s="45">
        <v>49930.11</v>
      </c>
    </row>
    <row r="269" spans="1:12" ht="26.4">
      <c r="A269" s="84"/>
      <c r="B269" s="85"/>
      <c r="C269" s="78"/>
      <c r="D269" s="79" t="s">
        <v>1224</v>
      </c>
      <c r="E269" s="83" t="s">
        <v>1225</v>
      </c>
      <c r="F269" s="73"/>
      <c r="G269" s="74" t="s">
        <v>39</v>
      </c>
      <c r="H269" s="86">
        <v>49930.11</v>
      </c>
    </row>
    <row r="270" spans="1:12">
      <c r="A270" s="84"/>
      <c r="B270" s="85"/>
      <c r="C270" s="78"/>
      <c r="D270" s="79"/>
      <c r="E270" s="77" t="s">
        <v>1676</v>
      </c>
      <c r="F270" s="42">
        <v>24718.32</v>
      </c>
      <c r="G270" s="74"/>
      <c r="H270" s="43"/>
    </row>
    <row r="271" spans="1:12" ht="15.6">
      <c r="A271" s="84"/>
      <c r="B271" s="85"/>
      <c r="C271" s="78"/>
      <c r="D271" s="79"/>
      <c r="E271" s="77" t="s">
        <v>1676</v>
      </c>
      <c r="F271" s="397">
        <v>25211.79</v>
      </c>
      <c r="G271" s="74"/>
      <c r="H271" s="43"/>
    </row>
    <row r="272" spans="1:12">
      <c r="A272" s="84"/>
      <c r="B272" s="85"/>
      <c r="C272" s="78"/>
      <c r="D272" s="79"/>
      <c r="E272" s="77"/>
      <c r="F272" s="42">
        <f>SUM(F270:F271)</f>
        <v>49930.11</v>
      </c>
      <c r="G272" s="74"/>
      <c r="H272" s="43"/>
    </row>
    <row r="273" spans="1:8">
      <c r="A273" s="84"/>
      <c r="B273" s="85"/>
      <c r="C273" s="78"/>
      <c r="D273" s="79"/>
      <c r="E273" s="77"/>
      <c r="F273" s="42"/>
      <c r="G273" s="74"/>
      <c r="H273" s="43"/>
    </row>
    <row r="274" spans="1:8" ht="26.4">
      <c r="A274" s="34">
        <f>MAX(A$1:A273)+1</f>
        <v>41</v>
      </c>
      <c r="B274" s="44"/>
      <c r="C274" s="36" t="s">
        <v>1227</v>
      </c>
      <c r="D274" s="37"/>
      <c r="E274" s="38" t="s">
        <v>1228</v>
      </c>
      <c r="F274" s="39"/>
      <c r="G274" s="40" t="s">
        <v>19</v>
      </c>
      <c r="H274" s="45">
        <v>1737.09</v>
      </c>
    </row>
    <row r="275" spans="1:8" ht="26.4">
      <c r="A275" s="34"/>
      <c r="B275" s="44"/>
      <c r="C275" s="36"/>
      <c r="D275" s="79" t="s">
        <v>1346</v>
      </c>
      <c r="E275" s="83" t="s">
        <v>1347</v>
      </c>
      <c r="F275" s="73"/>
      <c r="G275" s="74" t="s">
        <v>19</v>
      </c>
      <c r="H275" s="86">
        <v>1737.09</v>
      </c>
    </row>
    <row r="276" spans="1:8" ht="26.4">
      <c r="A276" s="34"/>
      <c r="B276" s="44"/>
      <c r="C276" s="36"/>
      <c r="D276" s="37"/>
      <c r="E276" s="77" t="s">
        <v>1677</v>
      </c>
      <c r="F276" s="108">
        <f>24815.62*0.07</f>
        <v>1737.0934000000002</v>
      </c>
      <c r="G276" s="40"/>
      <c r="H276" s="45"/>
    </row>
    <row r="277" spans="1:8">
      <c r="A277" s="423"/>
      <c r="B277" s="35"/>
      <c r="C277" s="35"/>
      <c r="D277" s="120"/>
      <c r="E277" s="53"/>
      <c r="F277" s="460"/>
      <c r="G277" s="434"/>
      <c r="H277" s="446"/>
    </row>
    <row r="278" spans="1:8" ht="26.4">
      <c r="A278" s="34">
        <f>MAX(A$1:A277)+1</f>
        <v>42</v>
      </c>
      <c r="B278" s="44"/>
      <c r="C278" s="36" t="s">
        <v>1232</v>
      </c>
      <c r="D278" s="37"/>
      <c r="E278" s="38" t="s">
        <v>1233</v>
      </c>
      <c r="F278" s="39"/>
      <c r="G278" s="40" t="s">
        <v>19</v>
      </c>
      <c r="H278" s="57">
        <v>972.21</v>
      </c>
    </row>
    <row r="279" spans="1:8" ht="26.4">
      <c r="A279" s="84"/>
      <c r="B279" s="85"/>
      <c r="C279" s="78"/>
      <c r="D279" s="79" t="s">
        <v>1234</v>
      </c>
      <c r="E279" s="83" t="s">
        <v>1235</v>
      </c>
      <c r="F279" s="73"/>
      <c r="G279" s="74" t="s">
        <v>19</v>
      </c>
      <c r="H279" s="128">
        <v>972.21</v>
      </c>
    </row>
    <row r="280" spans="1:8" ht="26.4">
      <c r="A280" s="34"/>
      <c r="B280" s="44"/>
      <c r="C280" s="36"/>
      <c r="D280" s="37"/>
      <c r="E280" s="77" t="s">
        <v>1678</v>
      </c>
      <c r="F280" s="49">
        <f>0.04*24305.21</f>
        <v>972.20839999999998</v>
      </c>
      <c r="G280" s="40"/>
      <c r="H280" s="45"/>
    </row>
    <row r="281" spans="1:8">
      <c r="A281" s="34"/>
      <c r="B281" s="44"/>
      <c r="C281" s="36"/>
      <c r="D281" s="37"/>
      <c r="E281" s="77"/>
      <c r="F281" s="49"/>
      <c r="G281" s="40"/>
      <c r="H281" s="45"/>
    </row>
    <row r="282" spans="1:8">
      <c r="A282" s="34">
        <f>MAX(A$1:A281)+1</f>
        <v>43</v>
      </c>
      <c r="B282" s="85"/>
      <c r="C282" s="36" t="s">
        <v>1350</v>
      </c>
      <c r="D282" s="37"/>
      <c r="E282" s="38" t="s">
        <v>1351</v>
      </c>
      <c r="F282" s="39"/>
      <c r="G282" s="40" t="s">
        <v>68</v>
      </c>
      <c r="H282" s="57">
        <v>686.16000000000008</v>
      </c>
    </row>
    <row r="283" spans="1:8">
      <c r="A283" s="84"/>
      <c r="B283" s="85"/>
      <c r="C283" s="37"/>
      <c r="D283" s="79" t="s">
        <v>1352</v>
      </c>
      <c r="E283" s="83" t="s">
        <v>1353</v>
      </c>
      <c r="F283" s="73"/>
      <c r="G283" s="74" t="s">
        <v>68</v>
      </c>
      <c r="H283" s="128">
        <v>686.16000000000008</v>
      </c>
    </row>
    <row r="284" spans="1:8">
      <c r="A284" s="84"/>
      <c r="B284" s="85"/>
      <c r="C284" s="37"/>
      <c r="D284" s="79"/>
      <c r="E284" s="77" t="s">
        <v>1679</v>
      </c>
      <c r="F284" s="80">
        <v>285.98</v>
      </c>
      <c r="G284" s="74"/>
      <c r="H284" s="43"/>
    </row>
    <row r="285" spans="1:8">
      <c r="A285" s="84"/>
      <c r="B285" s="85"/>
      <c r="C285" s="37"/>
      <c r="D285" s="79"/>
      <c r="E285" s="77" t="s">
        <v>1680</v>
      </c>
      <c r="F285" s="475">
        <v>400.18</v>
      </c>
      <c r="G285" s="74"/>
      <c r="H285" s="43"/>
    </row>
    <row r="286" spans="1:8">
      <c r="A286" s="84"/>
      <c r="B286" s="85"/>
      <c r="C286" s="37"/>
      <c r="D286" s="79"/>
      <c r="E286" s="83"/>
      <c r="F286" s="80">
        <f>SUM(F284:F285)</f>
        <v>686.16000000000008</v>
      </c>
      <c r="G286" s="74"/>
      <c r="H286" s="43"/>
    </row>
    <row r="287" spans="1:8">
      <c r="A287" s="423"/>
      <c r="B287" s="35"/>
      <c r="C287" s="35"/>
      <c r="D287" s="120"/>
      <c r="E287" s="53"/>
      <c r="F287" s="460"/>
      <c r="G287" s="434"/>
      <c r="H287" s="446"/>
    </row>
    <row r="288" spans="1:8">
      <c r="A288" s="34">
        <f>MAX(A$1:A287)+1</f>
        <v>44</v>
      </c>
      <c r="B288" s="44"/>
      <c r="C288" s="36" t="s">
        <v>1051</v>
      </c>
      <c r="D288" s="37"/>
      <c r="E288" s="38" t="s">
        <v>1052</v>
      </c>
      <c r="F288" s="39"/>
      <c r="G288" s="40" t="s">
        <v>68</v>
      </c>
      <c r="H288" s="45">
        <v>3809.99</v>
      </c>
    </row>
    <row r="289" spans="1:8">
      <c r="A289" s="84"/>
      <c r="B289" s="85"/>
      <c r="C289" s="78"/>
      <c r="D289" s="79"/>
      <c r="E289" s="77" t="s">
        <v>1512</v>
      </c>
      <c r="F289" s="42">
        <v>3809.99</v>
      </c>
      <c r="G289" s="74"/>
      <c r="H289" s="43"/>
    </row>
    <row r="290" spans="1:8">
      <c r="A290" s="423"/>
      <c r="B290" s="35"/>
      <c r="C290" s="35"/>
      <c r="D290" s="120"/>
      <c r="E290" s="53"/>
      <c r="F290" s="460"/>
      <c r="G290" s="434"/>
      <c r="H290" s="446"/>
    </row>
    <row r="291" spans="1:8">
      <c r="A291" s="34">
        <f>MAX(A$1:A290)+1</f>
        <v>45</v>
      </c>
      <c r="B291" s="44"/>
      <c r="C291" s="36" t="s">
        <v>1600</v>
      </c>
      <c r="D291" s="37"/>
      <c r="E291" s="38" t="s">
        <v>1601</v>
      </c>
      <c r="F291" s="39"/>
      <c r="G291" s="40" t="s">
        <v>64</v>
      </c>
      <c r="H291" s="76">
        <v>22</v>
      </c>
    </row>
    <row r="292" spans="1:8">
      <c r="A292" s="423"/>
      <c r="B292" s="35"/>
      <c r="C292" s="35"/>
      <c r="D292" s="120"/>
      <c r="E292" s="77" t="s">
        <v>1602</v>
      </c>
      <c r="F292" s="461">
        <v>22</v>
      </c>
      <c r="G292" s="434"/>
      <c r="H292" s="446"/>
    </row>
    <row r="293" spans="1:8">
      <c r="A293" s="423"/>
      <c r="B293" s="35"/>
      <c r="C293" s="35"/>
      <c r="D293" s="120"/>
      <c r="E293" s="53"/>
      <c r="F293" s="460"/>
      <c r="G293" s="434"/>
      <c r="H293" s="446"/>
    </row>
    <row r="294" spans="1:8">
      <c r="A294" s="34">
        <f>MAX(A$1:A293)+1</f>
        <v>46</v>
      </c>
      <c r="B294" s="444"/>
      <c r="C294" s="36" t="s">
        <v>1358</v>
      </c>
      <c r="D294" s="37"/>
      <c r="E294" s="38" t="s">
        <v>1359</v>
      </c>
      <c r="F294" s="39"/>
      <c r="G294" s="40" t="s">
        <v>64</v>
      </c>
      <c r="H294" s="76">
        <v>8</v>
      </c>
    </row>
    <row r="295" spans="1:8">
      <c r="A295" s="423"/>
      <c r="B295" s="35"/>
      <c r="C295" s="35"/>
      <c r="D295" s="120"/>
      <c r="E295" s="77" t="s">
        <v>1681</v>
      </c>
      <c r="F295" s="461">
        <v>8</v>
      </c>
      <c r="G295" s="434"/>
      <c r="H295" s="446"/>
    </row>
    <row r="296" spans="1:8">
      <c r="A296" s="423"/>
      <c r="B296" s="35"/>
      <c r="C296" s="35"/>
      <c r="D296" s="120"/>
      <c r="E296" s="53"/>
      <c r="F296" s="460"/>
      <c r="G296" s="434"/>
      <c r="H296" s="446"/>
    </row>
    <row r="297" spans="1:8" ht="26.4">
      <c r="A297" s="34">
        <f>MAX(A$1:A296)+1</f>
        <v>47</v>
      </c>
      <c r="B297" s="44"/>
      <c r="C297" s="36" t="s">
        <v>1240</v>
      </c>
      <c r="D297" s="37"/>
      <c r="E297" s="38" t="s">
        <v>1241</v>
      </c>
      <c r="F297" s="39"/>
      <c r="G297" s="40" t="s">
        <v>64</v>
      </c>
      <c r="H297" s="76">
        <v>110</v>
      </c>
    </row>
    <row r="298" spans="1:8">
      <c r="A298" s="34"/>
      <c r="B298" s="44"/>
      <c r="C298" s="36"/>
      <c r="D298" s="37"/>
      <c r="E298" s="77" t="s">
        <v>1515</v>
      </c>
      <c r="F298" s="49">
        <v>84</v>
      </c>
      <c r="G298" s="40"/>
      <c r="H298" s="43"/>
    </row>
    <row r="299" spans="1:8">
      <c r="A299" s="34"/>
      <c r="B299" s="44"/>
      <c r="C299" s="36"/>
      <c r="D299" s="37"/>
      <c r="E299" s="77" t="s">
        <v>1682</v>
      </c>
      <c r="F299" s="81">
        <v>26</v>
      </c>
      <c r="G299" s="40"/>
      <c r="H299" s="43"/>
    </row>
    <row r="300" spans="1:8">
      <c r="A300" s="423"/>
      <c r="B300" s="35"/>
      <c r="C300" s="35"/>
      <c r="D300" s="120"/>
      <c r="E300" s="53"/>
      <c r="F300" s="461">
        <f>SUM(F298:F299)</f>
        <v>110</v>
      </c>
      <c r="G300" s="434"/>
      <c r="H300" s="446"/>
    </row>
    <row r="301" spans="1:8">
      <c r="A301" s="423"/>
      <c r="B301" s="35"/>
      <c r="C301" s="35"/>
      <c r="D301" s="120"/>
      <c r="E301" s="53"/>
      <c r="F301" s="461"/>
      <c r="G301" s="434"/>
      <c r="H301" s="446"/>
    </row>
    <row r="302" spans="1:8" ht="26.4">
      <c r="A302" s="34">
        <f>MAX(A$1:A301)+1</f>
        <v>48</v>
      </c>
      <c r="B302" s="44"/>
      <c r="C302" s="36" t="s">
        <v>1516</v>
      </c>
      <c r="D302" s="37"/>
      <c r="E302" s="38" t="s">
        <v>1517</v>
      </c>
      <c r="F302" s="39"/>
      <c r="G302" s="40" t="s">
        <v>64</v>
      </c>
      <c r="H302" s="76">
        <v>2131</v>
      </c>
    </row>
    <row r="303" spans="1:8">
      <c r="A303" s="423"/>
      <c r="B303" s="35"/>
      <c r="C303" s="35"/>
      <c r="D303" s="120"/>
      <c r="E303" s="77" t="s">
        <v>1518</v>
      </c>
      <c r="F303" s="461">
        <v>2131</v>
      </c>
      <c r="G303" s="434"/>
      <c r="H303" s="446"/>
    </row>
    <row r="304" spans="1:8">
      <c r="A304" s="423"/>
      <c r="B304" s="462"/>
      <c r="C304" s="463"/>
      <c r="D304" s="464"/>
      <c r="E304" s="437"/>
      <c r="F304" s="441"/>
      <c r="G304" s="418"/>
      <c r="H304" s="446"/>
    </row>
    <row r="305" spans="1:8" ht="26.4">
      <c r="A305" s="34">
        <f>MAX(A$1:A304)+1</f>
        <v>49</v>
      </c>
      <c r="B305" s="417"/>
      <c r="C305" s="424" t="s">
        <v>1054</v>
      </c>
      <c r="D305" s="425"/>
      <c r="E305" s="426" t="s">
        <v>1055</v>
      </c>
      <c r="F305" s="427"/>
      <c r="G305" s="428" t="s">
        <v>64</v>
      </c>
      <c r="H305" s="429">
        <v>60</v>
      </c>
    </row>
    <row r="306" spans="1:8" ht="26.4">
      <c r="A306" s="416"/>
      <c r="B306" s="417"/>
      <c r="C306" s="417"/>
      <c r="D306" s="431" t="s">
        <v>1056</v>
      </c>
      <c r="E306" s="432" t="s">
        <v>1057</v>
      </c>
      <c r="F306" s="433"/>
      <c r="G306" s="434" t="s">
        <v>64</v>
      </c>
      <c r="H306" s="435">
        <v>60</v>
      </c>
    </row>
    <row r="307" spans="1:8" ht="26.4">
      <c r="A307" s="416"/>
      <c r="B307" s="417"/>
      <c r="C307" s="417"/>
      <c r="D307" s="431"/>
      <c r="E307" s="436" t="s">
        <v>1327</v>
      </c>
      <c r="F307" s="433"/>
      <c r="G307" s="434"/>
      <c r="H307" s="435"/>
    </row>
    <row r="308" spans="1:8">
      <c r="A308" s="416"/>
      <c r="B308" s="417"/>
      <c r="C308" s="417"/>
      <c r="D308" s="431"/>
      <c r="E308" s="476" t="s">
        <v>1683</v>
      </c>
      <c r="F308" s="433"/>
      <c r="G308" s="434"/>
      <c r="H308" s="435"/>
    </row>
    <row r="309" spans="1:8">
      <c r="A309" s="477"/>
      <c r="B309" s="418"/>
      <c r="C309" s="418"/>
      <c r="D309" s="431"/>
      <c r="E309" s="437">
        <v>201</v>
      </c>
      <c r="F309" s="441">
        <v>1</v>
      </c>
      <c r="G309" s="434"/>
      <c r="H309" s="435"/>
    </row>
    <row r="310" spans="1:8">
      <c r="A310" s="416"/>
      <c r="B310" s="417"/>
      <c r="C310" s="417"/>
      <c r="D310" s="431"/>
      <c r="E310" s="437">
        <v>202</v>
      </c>
      <c r="F310" s="441">
        <v>2</v>
      </c>
      <c r="G310" s="434"/>
      <c r="H310" s="435"/>
    </row>
    <row r="311" spans="1:8">
      <c r="A311" s="416"/>
      <c r="B311" s="417"/>
      <c r="C311" s="417"/>
      <c r="D311" s="431"/>
      <c r="E311" s="437" t="s">
        <v>1684</v>
      </c>
      <c r="F311" s="441">
        <f>2*(1+1)</f>
        <v>4</v>
      </c>
      <c r="G311" s="434"/>
      <c r="H311" s="435"/>
    </row>
    <row r="312" spans="1:8">
      <c r="A312" s="416"/>
      <c r="B312" s="417"/>
      <c r="C312" s="417"/>
      <c r="D312" s="431"/>
      <c r="E312" s="437" t="s">
        <v>1685</v>
      </c>
      <c r="F312" s="441">
        <f>2*(1+1)</f>
        <v>4</v>
      </c>
      <c r="G312" s="434"/>
      <c r="H312" s="435"/>
    </row>
    <row r="313" spans="1:8">
      <c r="A313" s="416"/>
      <c r="B313" s="417"/>
      <c r="C313" s="417"/>
      <c r="D313" s="431"/>
      <c r="E313" s="437" t="s">
        <v>1686</v>
      </c>
      <c r="F313" s="441">
        <v>1</v>
      </c>
      <c r="G313" s="434"/>
      <c r="H313" s="435"/>
    </row>
    <row r="314" spans="1:8">
      <c r="A314" s="416"/>
      <c r="B314" s="417"/>
      <c r="C314" s="417"/>
      <c r="D314" s="431"/>
      <c r="E314" s="437">
        <v>240</v>
      </c>
      <c r="F314" s="441">
        <v>2</v>
      </c>
      <c r="G314" s="434"/>
      <c r="H314" s="435"/>
    </row>
    <row r="315" spans="1:8">
      <c r="A315" s="416"/>
      <c r="B315" s="417"/>
      <c r="C315" s="417"/>
      <c r="D315" s="431"/>
      <c r="E315" s="437">
        <v>254</v>
      </c>
      <c r="F315" s="441">
        <v>10</v>
      </c>
      <c r="G315" s="434"/>
      <c r="H315" s="435"/>
    </row>
    <row r="316" spans="1:8">
      <c r="A316" s="416"/>
      <c r="B316" s="417"/>
      <c r="C316" s="417"/>
      <c r="D316" s="431"/>
      <c r="E316" s="440" t="s">
        <v>1687</v>
      </c>
      <c r="F316" s="441">
        <v>4</v>
      </c>
      <c r="G316" s="434"/>
      <c r="H316" s="435"/>
    </row>
    <row r="317" spans="1:8">
      <c r="A317" s="416"/>
      <c r="B317" s="417"/>
      <c r="C317" s="417"/>
      <c r="D317" s="431"/>
      <c r="E317" s="440" t="s">
        <v>1365</v>
      </c>
      <c r="F317" s="441">
        <f>1+1</f>
        <v>2</v>
      </c>
      <c r="G317" s="434"/>
      <c r="H317" s="435"/>
    </row>
    <row r="318" spans="1:8">
      <c r="A318" s="416"/>
      <c r="B318" s="417"/>
      <c r="C318" s="417"/>
      <c r="D318" s="431"/>
      <c r="E318" s="440" t="s">
        <v>1688</v>
      </c>
      <c r="F318" s="441">
        <v>1</v>
      </c>
      <c r="G318" s="434"/>
      <c r="H318" s="435"/>
    </row>
    <row r="319" spans="1:8">
      <c r="A319" s="416"/>
      <c r="B319" s="417"/>
      <c r="C319" s="417"/>
      <c r="D319" s="431"/>
      <c r="E319" s="440" t="s">
        <v>1689</v>
      </c>
      <c r="F319" s="441">
        <f>1+1</f>
        <v>2</v>
      </c>
      <c r="G319" s="434"/>
      <c r="H319" s="435"/>
    </row>
    <row r="320" spans="1:8">
      <c r="A320" s="416"/>
      <c r="B320" s="417"/>
      <c r="C320" s="417"/>
      <c r="D320" s="431"/>
      <c r="E320" s="440" t="s">
        <v>1690</v>
      </c>
      <c r="F320" s="441">
        <v>1</v>
      </c>
      <c r="G320" s="434"/>
      <c r="H320" s="435"/>
    </row>
    <row r="321" spans="1:8">
      <c r="A321" s="416"/>
      <c r="B321" s="417"/>
      <c r="C321" s="417"/>
      <c r="D321" s="431"/>
      <c r="E321" s="440" t="s">
        <v>1370</v>
      </c>
      <c r="F321" s="441">
        <v>1</v>
      </c>
      <c r="G321" s="434"/>
      <c r="H321" s="435"/>
    </row>
    <row r="322" spans="1:8">
      <c r="A322" s="416"/>
      <c r="B322" s="417"/>
      <c r="C322" s="417"/>
      <c r="D322" s="431"/>
      <c r="E322" s="440" t="s">
        <v>1691</v>
      </c>
      <c r="F322" s="441">
        <v>1</v>
      </c>
      <c r="G322" s="434"/>
      <c r="H322" s="435"/>
    </row>
    <row r="323" spans="1:8">
      <c r="A323" s="416"/>
      <c r="B323" s="417"/>
      <c r="C323" s="417"/>
      <c r="D323" s="431"/>
      <c r="E323" s="440" t="s">
        <v>1692</v>
      </c>
      <c r="F323" s="441">
        <f>1+1</f>
        <v>2</v>
      </c>
      <c r="G323" s="434"/>
      <c r="H323" s="435"/>
    </row>
    <row r="324" spans="1:8">
      <c r="A324" s="416"/>
      <c r="B324" s="417"/>
      <c r="C324" s="417"/>
      <c r="D324" s="431"/>
      <c r="E324" s="440" t="s">
        <v>1693</v>
      </c>
      <c r="F324" s="441">
        <f>1+2</f>
        <v>3</v>
      </c>
      <c r="G324" s="434"/>
      <c r="H324" s="435"/>
    </row>
    <row r="325" spans="1:8">
      <c r="A325" s="416"/>
      <c r="B325" s="417"/>
      <c r="C325" s="417"/>
      <c r="D325" s="418"/>
      <c r="E325" s="440" t="s">
        <v>1694</v>
      </c>
      <c r="F325" s="441">
        <f>2+8</f>
        <v>10</v>
      </c>
      <c r="G325" s="421"/>
      <c r="H325" s="446"/>
    </row>
    <row r="326" spans="1:8">
      <c r="A326" s="416"/>
      <c r="B326" s="417"/>
      <c r="C326" s="417"/>
      <c r="D326" s="418"/>
      <c r="E326" s="440" t="s">
        <v>1695</v>
      </c>
      <c r="F326" s="441">
        <v>1</v>
      </c>
      <c r="G326" s="421"/>
      <c r="H326" s="446"/>
    </row>
    <row r="327" spans="1:8">
      <c r="A327" s="416"/>
      <c r="B327" s="417"/>
      <c r="C327" s="417"/>
      <c r="D327" s="418"/>
      <c r="E327" s="440" t="s">
        <v>1696</v>
      </c>
      <c r="F327" s="442">
        <v>1</v>
      </c>
      <c r="G327" s="421"/>
      <c r="H327" s="446"/>
    </row>
    <row r="328" spans="1:8">
      <c r="A328" s="416"/>
      <c r="B328" s="417"/>
      <c r="C328" s="417"/>
      <c r="D328" s="418"/>
      <c r="E328" s="432"/>
      <c r="F328" s="438">
        <f>SUM(F309:F327)</f>
        <v>53</v>
      </c>
      <c r="G328" s="421"/>
      <c r="H328" s="446"/>
    </row>
    <row r="329" spans="1:8">
      <c r="A329" s="416"/>
      <c r="B329" s="417"/>
      <c r="C329" s="417"/>
      <c r="D329" s="418"/>
      <c r="E329" s="432"/>
      <c r="F329" s="438"/>
      <c r="G329" s="421"/>
      <c r="H329" s="446"/>
    </row>
    <row r="330" spans="1:8">
      <c r="A330" s="416"/>
      <c r="B330" s="417"/>
      <c r="C330" s="417"/>
      <c r="D330" s="418"/>
      <c r="E330" s="437" t="s">
        <v>1697</v>
      </c>
      <c r="F330" s="438">
        <v>3</v>
      </c>
      <c r="G330" s="421"/>
      <c r="H330" s="446"/>
    </row>
    <row r="331" spans="1:8">
      <c r="A331" s="416"/>
      <c r="B331" s="417"/>
      <c r="C331" s="417"/>
      <c r="D331" s="418"/>
      <c r="E331" s="432"/>
      <c r="F331" s="438"/>
      <c r="G331" s="421"/>
      <c r="H331" s="446"/>
    </row>
    <row r="332" spans="1:8">
      <c r="A332" s="416"/>
      <c r="B332" s="417"/>
      <c r="C332" s="417"/>
      <c r="D332" s="418"/>
      <c r="E332" s="476" t="s">
        <v>1698</v>
      </c>
      <c r="F332" s="438"/>
      <c r="G332" s="421"/>
      <c r="H332" s="446"/>
    </row>
    <row r="333" spans="1:8">
      <c r="A333" s="416"/>
      <c r="B333" s="417"/>
      <c r="C333" s="417"/>
      <c r="D333" s="418"/>
      <c r="E333" s="437">
        <v>230</v>
      </c>
      <c r="F333" s="438">
        <v>1</v>
      </c>
      <c r="G333" s="421"/>
      <c r="H333" s="446"/>
    </row>
    <row r="334" spans="1:8">
      <c r="A334" s="416"/>
      <c r="B334" s="417"/>
      <c r="C334" s="417"/>
      <c r="D334" s="418"/>
      <c r="E334" s="437" t="s">
        <v>1699</v>
      </c>
      <c r="F334" s="438">
        <f>1+1</f>
        <v>2</v>
      </c>
      <c r="G334" s="421"/>
      <c r="H334" s="446"/>
    </row>
    <row r="335" spans="1:8">
      <c r="A335" s="416"/>
      <c r="B335" s="417"/>
      <c r="C335" s="417"/>
      <c r="D335" s="418"/>
      <c r="E335" s="440" t="s">
        <v>1690</v>
      </c>
      <c r="F335" s="442">
        <v>1</v>
      </c>
      <c r="G335" s="421"/>
      <c r="H335" s="446"/>
    </row>
    <row r="336" spans="1:8">
      <c r="A336" s="416"/>
      <c r="B336" s="417"/>
      <c r="C336" s="417"/>
      <c r="D336" s="418"/>
      <c r="E336" s="432"/>
      <c r="F336" s="438">
        <f>SUM(F333:F335)</f>
        <v>4</v>
      </c>
      <c r="G336" s="421"/>
      <c r="H336" s="446"/>
    </row>
    <row r="337" spans="1:8">
      <c r="A337" s="416"/>
      <c r="B337" s="417"/>
      <c r="C337" s="417"/>
      <c r="D337" s="418"/>
      <c r="E337" s="478" t="s">
        <v>1700</v>
      </c>
      <c r="F337" s="450">
        <f>F328++F330+F336</f>
        <v>60</v>
      </c>
      <c r="G337" s="421"/>
      <c r="H337" s="446"/>
    </row>
    <row r="338" spans="1:8">
      <c r="A338" s="416"/>
      <c r="B338" s="417"/>
      <c r="C338" s="417"/>
      <c r="D338" s="418"/>
      <c r="E338" s="440" t="s">
        <v>1379</v>
      </c>
      <c r="F338" s="420"/>
      <c r="G338" s="421"/>
      <c r="H338" s="446"/>
    </row>
    <row r="339" spans="1:8">
      <c r="A339" s="416"/>
      <c r="B339" s="417"/>
      <c r="C339" s="417"/>
      <c r="D339" s="418"/>
      <c r="E339" s="479"/>
      <c r="F339" s="420"/>
      <c r="G339" s="421"/>
      <c r="H339" s="446"/>
    </row>
    <row r="340" spans="1:8">
      <c r="A340" s="416"/>
      <c r="B340" s="417"/>
      <c r="C340" s="417"/>
      <c r="D340" s="418"/>
      <c r="E340" s="479"/>
      <c r="F340" s="420"/>
      <c r="G340" s="421"/>
      <c r="H340" s="446"/>
    </row>
    <row r="341" spans="1:8" ht="26.4">
      <c r="A341" s="423">
        <f>MAX(A$1:A339)+1</f>
        <v>50</v>
      </c>
      <c r="B341" s="417"/>
      <c r="C341" s="424" t="s">
        <v>1380</v>
      </c>
      <c r="D341" s="425"/>
      <c r="E341" s="426" t="s">
        <v>1381</v>
      </c>
      <c r="F341" s="427"/>
      <c r="G341" s="428" t="s">
        <v>64</v>
      </c>
      <c r="H341" s="429">
        <v>9</v>
      </c>
    </row>
    <row r="342" spans="1:8" ht="26.4">
      <c r="A342" s="416"/>
      <c r="B342" s="417"/>
      <c r="C342" s="417"/>
      <c r="D342" s="431" t="s">
        <v>1382</v>
      </c>
      <c r="E342" s="432" t="s">
        <v>1383</v>
      </c>
      <c r="F342" s="433"/>
      <c r="G342" s="434" t="s">
        <v>64</v>
      </c>
      <c r="H342" s="435">
        <v>9</v>
      </c>
    </row>
    <row r="343" spans="1:8" ht="26.4">
      <c r="A343" s="416"/>
      <c r="B343" s="417"/>
      <c r="C343" s="417"/>
      <c r="D343" s="431"/>
      <c r="E343" s="436" t="s">
        <v>1327</v>
      </c>
      <c r="F343" s="433"/>
      <c r="G343" s="434"/>
      <c r="H343" s="435"/>
    </row>
    <row r="344" spans="1:8">
      <c r="A344" s="416"/>
      <c r="B344" s="417"/>
      <c r="C344" s="417"/>
      <c r="D344" s="431"/>
      <c r="E344" s="437" t="s">
        <v>1701</v>
      </c>
      <c r="F344" s="438">
        <f>1+1</f>
        <v>2</v>
      </c>
      <c r="G344" s="434"/>
      <c r="H344" s="435"/>
    </row>
    <row r="345" spans="1:8">
      <c r="A345" s="416"/>
      <c r="B345" s="417"/>
      <c r="C345" s="417"/>
      <c r="D345" s="431"/>
      <c r="E345" s="437" t="s">
        <v>1702</v>
      </c>
      <c r="F345" s="438">
        <f>1+1</f>
        <v>2</v>
      </c>
      <c r="G345" s="434"/>
      <c r="H345" s="435"/>
    </row>
    <row r="346" spans="1:8">
      <c r="A346" s="416"/>
      <c r="B346" s="417"/>
      <c r="C346" s="417"/>
      <c r="D346" s="431"/>
      <c r="E346" s="437" t="s">
        <v>1703</v>
      </c>
      <c r="F346" s="438">
        <v>1</v>
      </c>
      <c r="G346" s="434"/>
      <c r="H346" s="435"/>
    </row>
    <row r="347" spans="1:8">
      <c r="A347" s="416"/>
      <c r="B347" s="417"/>
      <c r="C347" s="417"/>
      <c r="D347" s="431"/>
      <c r="E347" s="437" t="s">
        <v>1704</v>
      </c>
      <c r="F347" s="438">
        <v>1</v>
      </c>
      <c r="G347" s="434"/>
      <c r="H347" s="435"/>
    </row>
    <row r="348" spans="1:8">
      <c r="A348" s="416"/>
      <c r="B348" s="417"/>
      <c r="C348" s="417"/>
      <c r="D348" s="431"/>
      <c r="E348" s="437" t="s">
        <v>1705</v>
      </c>
      <c r="F348" s="438">
        <v>1</v>
      </c>
      <c r="G348" s="434"/>
      <c r="H348" s="435"/>
    </row>
    <row r="349" spans="1:8">
      <c r="A349" s="416"/>
      <c r="B349" s="417"/>
      <c r="C349" s="417"/>
      <c r="D349" s="431"/>
      <c r="E349" s="437" t="s">
        <v>1706</v>
      </c>
      <c r="F349" s="439">
        <v>1</v>
      </c>
      <c r="G349" s="434"/>
      <c r="H349" s="435"/>
    </row>
    <row r="350" spans="1:8">
      <c r="A350" s="416"/>
      <c r="B350" s="417"/>
      <c r="C350" s="417"/>
      <c r="D350" s="431"/>
      <c r="E350" s="437"/>
      <c r="F350" s="438">
        <f>SUM(F344:F349)</f>
        <v>8</v>
      </c>
      <c r="G350" s="434"/>
      <c r="H350" s="435"/>
    </row>
    <row r="351" spans="1:8">
      <c r="A351" s="416"/>
      <c r="B351" s="417"/>
      <c r="C351" s="417"/>
      <c r="D351" s="431"/>
      <c r="E351" s="437"/>
      <c r="F351" s="438"/>
      <c r="G351" s="434"/>
      <c r="H351" s="435"/>
    </row>
    <row r="352" spans="1:8">
      <c r="A352" s="416"/>
      <c r="B352" s="417"/>
      <c r="C352" s="417"/>
      <c r="D352" s="431"/>
      <c r="E352" s="476" t="s">
        <v>1698</v>
      </c>
      <c r="F352" s="438"/>
      <c r="G352" s="434"/>
      <c r="H352" s="435"/>
    </row>
    <row r="353" spans="1:12">
      <c r="A353" s="416"/>
      <c r="B353" s="417"/>
      <c r="C353" s="417"/>
      <c r="D353" s="431"/>
      <c r="E353" s="437" t="s">
        <v>1707</v>
      </c>
      <c r="F353" s="438">
        <v>1</v>
      </c>
      <c r="G353" s="434"/>
      <c r="H353" s="435"/>
    </row>
    <row r="354" spans="1:12">
      <c r="A354" s="416"/>
      <c r="B354" s="417"/>
      <c r="C354" s="417"/>
      <c r="D354" s="431"/>
      <c r="E354" s="437"/>
      <c r="F354" s="438"/>
      <c r="G354" s="434"/>
      <c r="H354" s="435"/>
    </row>
    <row r="355" spans="1:12">
      <c r="A355" s="416"/>
      <c r="B355" s="417"/>
      <c r="C355" s="417"/>
      <c r="D355" s="431"/>
      <c r="E355" s="478" t="s">
        <v>1708</v>
      </c>
      <c r="F355" s="450">
        <f>F350+F353</f>
        <v>9</v>
      </c>
      <c r="G355" s="434"/>
      <c r="H355" s="435"/>
    </row>
    <row r="356" spans="1:12">
      <c r="A356" s="416"/>
      <c r="B356" s="417"/>
      <c r="C356" s="417"/>
      <c r="D356" s="431"/>
      <c r="E356" s="440" t="s">
        <v>1386</v>
      </c>
      <c r="F356" s="433"/>
      <c r="G356" s="434"/>
      <c r="H356" s="435"/>
    </row>
    <row r="357" spans="1:12">
      <c r="A357" s="416"/>
      <c r="B357" s="417"/>
      <c r="C357" s="417"/>
      <c r="D357" s="431"/>
      <c r="E357" s="440"/>
      <c r="F357" s="433"/>
      <c r="G357" s="434"/>
      <c r="H357" s="435"/>
    </row>
    <row r="358" spans="1:12">
      <c r="A358" s="423">
        <f>MAX(A$1:A356)+1</f>
        <v>51</v>
      </c>
      <c r="B358" s="44"/>
      <c r="C358" s="36" t="s">
        <v>1531</v>
      </c>
      <c r="D358" s="37"/>
      <c r="E358" s="38" t="s">
        <v>1532</v>
      </c>
      <c r="F358" s="39"/>
      <c r="G358" s="40" t="s">
        <v>68</v>
      </c>
      <c r="H358" s="429">
        <v>49.98</v>
      </c>
    </row>
    <row r="359" spans="1:12" ht="26.4">
      <c r="A359" s="84"/>
      <c r="B359" s="85"/>
      <c r="C359" s="78"/>
      <c r="D359" s="79" t="s">
        <v>1533</v>
      </c>
      <c r="E359" s="83" t="s">
        <v>1534</v>
      </c>
      <c r="F359" s="73"/>
      <c r="G359" s="74" t="s">
        <v>68</v>
      </c>
      <c r="H359" s="435">
        <v>49.98</v>
      </c>
    </row>
    <row r="360" spans="1:12">
      <c r="A360" s="84"/>
      <c r="B360" s="85"/>
      <c r="C360" s="78"/>
      <c r="D360" s="79"/>
      <c r="E360" s="77" t="s">
        <v>1535</v>
      </c>
      <c r="F360" s="80">
        <v>49.98</v>
      </c>
      <c r="G360" s="74"/>
      <c r="H360" s="43"/>
    </row>
    <row r="361" spans="1:12">
      <c r="A361" s="84"/>
      <c r="B361" s="85"/>
      <c r="C361" s="78"/>
      <c r="D361" s="79"/>
      <c r="E361" s="77" t="s">
        <v>1536</v>
      </c>
      <c r="F361" s="73"/>
      <c r="G361" s="74"/>
      <c r="H361" s="43"/>
    </row>
    <row r="362" spans="1:12">
      <c r="A362" s="84"/>
      <c r="B362" s="85"/>
      <c r="C362" s="78"/>
      <c r="D362" s="79"/>
      <c r="E362" s="77"/>
      <c r="F362" s="73"/>
      <c r="G362" s="74"/>
      <c r="H362" s="43"/>
    </row>
    <row r="363" spans="1:12" s="140" customFormat="1" ht="13.2">
      <c r="A363" s="34">
        <f>MAX(A$1:A362)+1</f>
        <v>52</v>
      </c>
      <c r="B363" s="31"/>
      <c r="C363" s="36" t="s">
        <v>1709</v>
      </c>
      <c r="D363" s="37"/>
      <c r="E363" s="38" t="s">
        <v>1710</v>
      </c>
      <c r="F363" s="480"/>
      <c r="G363" s="40" t="s">
        <v>68</v>
      </c>
      <c r="H363" s="76">
        <v>350</v>
      </c>
    </row>
    <row r="364" spans="1:12" s="140" customFormat="1" ht="13.2">
      <c r="A364" s="23"/>
      <c r="B364" s="31"/>
      <c r="C364" s="36"/>
      <c r="D364" s="79"/>
      <c r="E364" s="481" t="s">
        <v>1711</v>
      </c>
      <c r="F364" s="407">
        <v>350</v>
      </c>
      <c r="G364" s="40"/>
      <c r="H364" s="257"/>
    </row>
    <row r="365" spans="1:12" ht="26.4">
      <c r="A365" s="84"/>
      <c r="B365" s="85"/>
      <c r="C365" s="78"/>
      <c r="D365" s="79"/>
      <c r="E365" s="482" t="s">
        <v>1712</v>
      </c>
      <c r="F365" s="73"/>
      <c r="G365" s="74"/>
      <c r="H365" s="43"/>
    </row>
    <row r="366" spans="1:12">
      <c r="A366" s="84"/>
      <c r="B366" s="85"/>
      <c r="C366" s="78"/>
      <c r="D366" s="79"/>
      <c r="E366" s="77"/>
      <c r="F366" s="73"/>
      <c r="G366" s="74"/>
      <c r="H366" s="43"/>
    </row>
    <row r="367" spans="1:12" s="127" customFormat="1" ht="26.4">
      <c r="A367" s="123"/>
      <c r="B367" s="35" t="s">
        <v>1061</v>
      </c>
      <c r="C367" s="35"/>
      <c r="D367" s="120"/>
      <c r="E367" s="401" t="s">
        <v>1062</v>
      </c>
      <c r="F367" s="129"/>
      <c r="G367" s="126"/>
      <c r="H367" s="43"/>
      <c r="I367"/>
      <c r="J367"/>
      <c r="K367"/>
      <c r="L367"/>
    </row>
    <row r="368" spans="1:12" s="127" customFormat="1">
      <c r="A368" s="123"/>
      <c r="B368" s="35"/>
      <c r="C368" s="35"/>
      <c r="D368" s="120"/>
      <c r="E368" s="401"/>
      <c r="F368" s="129"/>
      <c r="G368" s="126"/>
      <c r="H368" s="43"/>
      <c r="I368"/>
      <c r="J368"/>
      <c r="K368"/>
      <c r="L368"/>
    </row>
    <row r="369" spans="1:12" s="127" customFormat="1">
      <c r="A369" s="34">
        <f>MAX(A$1:A368)+1</f>
        <v>53</v>
      </c>
      <c r="B369" s="35"/>
      <c r="C369" s="36" t="s">
        <v>1537</v>
      </c>
      <c r="D369" s="37"/>
      <c r="E369" s="38" t="s">
        <v>1538</v>
      </c>
      <c r="F369" s="39"/>
      <c r="G369" s="40" t="s">
        <v>19</v>
      </c>
      <c r="H369" s="76">
        <v>5906.17</v>
      </c>
      <c r="I369"/>
      <c r="J369"/>
      <c r="K369"/>
      <c r="L369"/>
    </row>
    <row r="370" spans="1:12" s="127" customFormat="1">
      <c r="A370" s="123"/>
      <c r="B370" s="35"/>
      <c r="C370" s="35"/>
      <c r="D370" s="120"/>
      <c r="E370" s="89" t="s">
        <v>1713</v>
      </c>
      <c r="F370" s="108">
        <f>0.18*32812.03</f>
        <v>5906.1653999999999</v>
      </c>
      <c r="G370" s="126"/>
      <c r="H370" s="43"/>
      <c r="I370"/>
      <c r="J370"/>
      <c r="K370"/>
      <c r="L370"/>
    </row>
    <row r="371" spans="1:12" s="127" customFormat="1">
      <c r="A371" s="123"/>
      <c r="B371" s="35"/>
      <c r="C371" s="35"/>
      <c r="D371" s="120"/>
      <c r="E371" s="401"/>
      <c r="F371" s="129"/>
      <c r="G371" s="126"/>
      <c r="H371" s="43"/>
      <c r="I371"/>
      <c r="J371"/>
      <c r="K371"/>
      <c r="L371"/>
    </row>
    <row r="372" spans="1:12" ht="26.4">
      <c r="A372" s="34">
        <f>MAX(A$1:A371)+1</f>
        <v>54</v>
      </c>
      <c r="B372" s="44"/>
      <c r="C372" s="36" t="s">
        <v>1069</v>
      </c>
      <c r="D372" s="37"/>
      <c r="E372" s="38" t="s">
        <v>1070</v>
      </c>
      <c r="F372" s="39"/>
      <c r="G372" s="40" t="s">
        <v>19</v>
      </c>
      <c r="H372" s="76">
        <v>2226.6</v>
      </c>
    </row>
    <row r="373" spans="1:12" ht="26.4">
      <c r="A373" s="84"/>
      <c r="B373" s="85"/>
      <c r="C373" s="78"/>
      <c r="D373" s="79" t="s">
        <v>1071</v>
      </c>
      <c r="E373" s="83" t="s">
        <v>1072</v>
      </c>
      <c r="F373" s="73"/>
      <c r="G373" s="74" t="s">
        <v>19</v>
      </c>
      <c r="H373" s="97">
        <v>2226.6</v>
      </c>
    </row>
    <row r="374" spans="1:12">
      <c r="A374" s="69"/>
      <c r="B374" s="46"/>
      <c r="C374" s="36"/>
      <c r="D374" s="37"/>
      <c r="E374" s="77" t="s">
        <v>1114</v>
      </c>
      <c r="F374" s="108">
        <f>F137</f>
        <v>2226.6</v>
      </c>
      <c r="G374" s="40"/>
      <c r="H374" s="71"/>
    </row>
    <row r="375" spans="1:12">
      <c r="A375" s="416"/>
      <c r="B375" s="417"/>
      <c r="C375" s="417"/>
      <c r="D375" s="431"/>
      <c r="E375" s="440"/>
      <c r="F375" s="433"/>
      <c r="G375" s="434"/>
      <c r="H375" s="435"/>
    </row>
    <row r="376" spans="1:12" ht="26.4">
      <c r="A376" s="34">
        <f>MAX(A$1:A375)+1</f>
        <v>55</v>
      </c>
      <c r="B376" s="44"/>
      <c r="C376" s="36" t="s">
        <v>1249</v>
      </c>
      <c r="D376" s="37"/>
      <c r="E376" s="38" t="s">
        <v>1250</v>
      </c>
      <c r="F376" s="39"/>
      <c r="G376" s="40" t="s">
        <v>19</v>
      </c>
      <c r="H376" s="76">
        <v>822.22</v>
      </c>
    </row>
    <row r="377" spans="1:12" ht="26.4">
      <c r="A377" s="62"/>
      <c r="B377" s="46"/>
      <c r="C377" s="96"/>
      <c r="D377" s="99"/>
      <c r="E377" s="89" t="s">
        <v>1714</v>
      </c>
      <c r="F377" s="108">
        <f>0.1*8222.21</f>
        <v>822.221</v>
      </c>
      <c r="G377" s="102"/>
      <c r="H377" s="71"/>
    </row>
    <row r="378" spans="1:12">
      <c r="A378" s="416"/>
      <c r="B378" s="417"/>
      <c r="C378" s="417"/>
      <c r="D378" s="431"/>
      <c r="E378" s="440"/>
      <c r="F378" s="433"/>
      <c r="G378" s="434"/>
      <c r="H378" s="435"/>
    </row>
    <row r="379" spans="1:12" ht="26.4">
      <c r="A379" s="34">
        <f>MAX(A$1:A378)+1</f>
        <v>56</v>
      </c>
      <c r="B379" s="44"/>
      <c r="C379" s="36" t="s">
        <v>1253</v>
      </c>
      <c r="D379" s="37"/>
      <c r="E379" s="38" t="s">
        <v>1254</v>
      </c>
      <c r="F379" s="39"/>
      <c r="G379" s="40" t="s">
        <v>19</v>
      </c>
      <c r="H379" s="76">
        <v>4495.49</v>
      </c>
    </row>
    <row r="380" spans="1:12" ht="26.4">
      <c r="A380" s="62"/>
      <c r="B380" s="46"/>
      <c r="C380" s="96"/>
      <c r="D380" s="99"/>
      <c r="E380" s="89" t="s">
        <v>1715</v>
      </c>
      <c r="F380" s="108">
        <f>0.17*26444.07</f>
        <v>4495.4919</v>
      </c>
      <c r="G380" s="102"/>
      <c r="H380" s="71"/>
    </row>
    <row r="381" spans="1:12">
      <c r="A381" s="416"/>
      <c r="B381" s="417"/>
      <c r="C381" s="417"/>
      <c r="D381" s="431"/>
      <c r="E381" s="440"/>
      <c r="F381" s="433"/>
      <c r="G381" s="434"/>
      <c r="H381" s="435"/>
    </row>
    <row r="382" spans="1:12" ht="26.4">
      <c r="A382" s="34">
        <f>MAX(A$1:A381)+1</f>
        <v>57</v>
      </c>
      <c r="B382" s="44"/>
      <c r="C382" s="36" t="s">
        <v>1256</v>
      </c>
      <c r="D382" s="37"/>
      <c r="E382" s="38" t="s">
        <v>1257</v>
      </c>
      <c r="F382" s="39"/>
      <c r="G382" s="40" t="s">
        <v>39</v>
      </c>
      <c r="H382" s="76">
        <v>26444.07</v>
      </c>
    </row>
    <row r="383" spans="1:12" ht="26.4">
      <c r="A383" s="84"/>
      <c r="B383" s="85"/>
      <c r="C383" s="78"/>
      <c r="D383" s="79" t="s">
        <v>1543</v>
      </c>
      <c r="E383" s="83" t="s">
        <v>1544</v>
      </c>
      <c r="F383" s="73"/>
      <c r="G383" s="74" t="s">
        <v>39</v>
      </c>
      <c r="H383" s="97">
        <v>26444.07</v>
      </c>
    </row>
    <row r="384" spans="1:12">
      <c r="A384" s="62"/>
      <c r="B384" s="46"/>
      <c r="C384" s="96"/>
      <c r="D384" s="99"/>
      <c r="E384" s="90" t="s">
        <v>1605</v>
      </c>
      <c r="F384" s="108">
        <v>26444.07</v>
      </c>
      <c r="G384" s="102"/>
      <c r="H384" s="71"/>
    </row>
    <row r="385" spans="1:12">
      <c r="A385" s="416"/>
      <c r="B385" s="417"/>
      <c r="C385" s="417"/>
      <c r="D385" s="431"/>
      <c r="E385" s="440"/>
      <c r="F385" s="433"/>
      <c r="G385" s="434"/>
      <c r="H385" s="435"/>
    </row>
    <row r="386" spans="1:12" ht="26.4">
      <c r="A386" s="34">
        <f>MAX(A$1:A385)+1</f>
        <v>58</v>
      </c>
      <c r="B386" s="44"/>
      <c r="C386" s="36" t="s">
        <v>1261</v>
      </c>
      <c r="D386" s="37"/>
      <c r="E386" s="38" t="s">
        <v>1262</v>
      </c>
      <c r="F386" s="39"/>
      <c r="G386" s="40" t="s">
        <v>19</v>
      </c>
      <c r="H386" s="76">
        <v>2281.5300000000002</v>
      </c>
    </row>
    <row r="387" spans="1:12" ht="26.4">
      <c r="A387" s="84"/>
      <c r="B387" s="85"/>
      <c r="C387" s="78"/>
      <c r="D387" s="79" t="s">
        <v>1263</v>
      </c>
      <c r="E387" s="83" t="s">
        <v>1264</v>
      </c>
      <c r="F387" s="73"/>
      <c r="G387" s="74" t="s">
        <v>19</v>
      </c>
      <c r="H387" s="97">
        <v>2281.5300000000002</v>
      </c>
    </row>
    <row r="388" spans="1:12">
      <c r="A388" s="62"/>
      <c r="B388" s="46"/>
      <c r="C388" s="96"/>
      <c r="D388" s="99"/>
      <c r="E388" s="90" t="s">
        <v>1716</v>
      </c>
      <c r="F388" s="108">
        <f>0.09*25350.33</f>
        <v>2281.5297</v>
      </c>
      <c r="G388" s="102"/>
      <c r="H388" s="71"/>
    </row>
    <row r="389" spans="1:12">
      <c r="A389" s="416"/>
      <c r="B389" s="417"/>
      <c r="C389" s="417"/>
      <c r="D389" s="431"/>
      <c r="E389" s="440"/>
      <c r="F389" s="433"/>
      <c r="G389" s="434"/>
      <c r="H389" s="435"/>
    </row>
    <row r="390" spans="1:12" ht="26.4">
      <c r="A390" s="34">
        <f>MAX(A$1:A389)+1</f>
        <v>59</v>
      </c>
      <c r="B390" s="44"/>
      <c r="C390" s="36" t="s">
        <v>1551</v>
      </c>
      <c r="D390" s="37"/>
      <c r="E390" s="38" t="s">
        <v>1552</v>
      </c>
      <c r="F390" s="39"/>
      <c r="G390" s="40" t="s">
        <v>68</v>
      </c>
      <c r="H390" s="76">
        <v>69.52000000000001</v>
      </c>
    </row>
    <row r="391" spans="1:12" ht="26.4">
      <c r="A391" s="84"/>
      <c r="B391" s="85"/>
      <c r="C391" s="78"/>
      <c r="D391" s="79" t="s">
        <v>1553</v>
      </c>
      <c r="E391" s="83" t="s">
        <v>1554</v>
      </c>
      <c r="F391" s="73"/>
      <c r="G391" s="74" t="s">
        <v>68</v>
      </c>
      <c r="H391" s="97">
        <v>69.52000000000001</v>
      </c>
    </row>
    <row r="392" spans="1:12" ht="26.4">
      <c r="A392" s="62"/>
      <c r="B392" s="46"/>
      <c r="C392" s="96"/>
      <c r="D392" s="99"/>
      <c r="E392" s="89" t="s">
        <v>1717</v>
      </c>
      <c r="F392" s="108">
        <v>21.58</v>
      </c>
      <c r="G392" s="102"/>
      <c r="H392" s="71"/>
    </row>
    <row r="393" spans="1:12">
      <c r="A393" s="62"/>
      <c r="B393" s="46"/>
      <c r="C393" s="96"/>
      <c r="D393" s="99"/>
      <c r="E393" s="90"/>
      <c r="F393" s="108"/>
      <c r="G393" s="102"/>
      <c r="H393" s="71"/>
    </row>
    <row r="394" spans="1:12" ht="26.4">
      <c r="A394" s="62"/>
      <c r="B394" s="46"/>
      <c r="C394" s="96"/>
      <c r="D394" s="99"/>
      <c r="E394" s="89" t="s">
        <v>1718</v>
      </c>
      <c r="F394" s="108">
        <v>22.84</v>
      </c>
      <c r="G394" s="102"/>
      <c r="H394" s="71"/>
    </row>
    <row r="395" spans="1:12">
      <c r="A395" s="416"/>
      <c r="B395" s="417"/>
      <c r="C395" s="417"/>
      <c r="D395" s="431"/>
      <c r="E395" s="440"/>
      <c r="F395" s="433"/>
      <c r="G395" s="434"/>
      <c r="H395" s="435"/>
    </row>
    <row r="396" spans="1:12" ht="26.4">
      <c r="A396" s="416"/>
      <c r="B396" s="417"/>
      <c r="C396" s="417"/>
      <c r="D396" s="431"/>
      <c r="E396" s="89" t="s">
        <v>1719</v>
      </c>
      <c r="F396" s="214">
        <v>25.1</v>
      </c>
      <c r="G396" s="434"/>
      <c r="H396" s="435"/>
    </row>
    <row r="397" spans="1:12">
      <c r="A397" s="416"/>
      <c r="B397" s="417"/>
      <c r="C397" s="417"/>
      <c r="D397" s="431"/>
      <c r="E397" s="440"/>
      <c r="F397" s="438">
        <f>SUM(F392:F396)</f>
        <v>69.52000000000001</v>
      </c>
      <c r="G397" s="434"/>
      <c r="H397" s="435"/>
    </row>
    <row r="398" spans="1:12">
      <c r="A398" s="62"/>
      <c r="B398" s="46"/>
      <c r="C398" s="96"/>
      <c r="D398" s="99"/>
      <c r="E398" s="48"/>
      <c r="F398" s="131"/>
      <c r="G398" s="102"/>
      <c r="H398" s="71"/>
    </row>
    <row r="399" spans="1:12" s="127" customFormat="1" ht="26.4">
      <c r="A399" s="123"/>
      <c r="B399" s="35" t="s">
        <v>333</v>
      </c>
      <c r="C399" s="35"/>
      <c r="D399" s="120"/>
      <c r="E399" s="53" t="s">
        <v>334</v>
      </c>
      <c r="F399" s="129"/>
      <c r="G399" s="126"/>
      <c r="H399" s="43"/>
      <c r="I399"/>
      <c r="J399"/>
      <c r="K399"/>
      <c r="L399"/>
    </row>
    <row r="400" spans="1:12" s="127" customFormat="1">
      <c r="A400" s="123"/>
      <c r="B400" s="35"/>
      <c r="C400" s="35"/>
      <c r="D400" s="120"/>
      <c r="E400" s="53"/>
      <c r="F400" s="129"/>
      <c r="G400" s="126"/>
      <c r="H400" s="43"/>
      <c r="I400"/>
      <c r="J400"/>
      <c r="K400"/>
      <c r="L400"/>
    </row>
    <row r="401" spans="1:12">
      <c r="A401" s="34">
        <f>MAX(A$1:A400)+1</f>
        <v>60</v>
      </c>
      <c r="B401" s="85"/>
      <c r="C401" s="36" t="s">
        <v>1556</v>
      </c>
      <c r="D401" s="78"/>
      <c r="E401" s="38" t="s">
        <v>1557</v>
      </c>
      <c r="F401" s="39"/>
      <c r="G401" s="40" t="s">
        <v>19</v>
      </c>
      <c r="H401" s="57">
        <v>10.459999999999999</v>
      </c>
    </row>
    <row r="402" spans="1:12" ht="26.4">
      <c r="A402" s="84"/>
      <c r="B402" s="85"/>
      <c r="C402" s="78"/>
      <c r="D402" s="361" t="s">
        <v>1558</v>
      </c>
      <c r="E402" s="370" t="s">
        <v>1559</v>
      </c>
      <c r="F402" s="363"/>
      <c r="G402" s="32" t="s">
        <v>19</v>
      </c>
      <c r="H402" s="128">
        <v>9.44</v>
      </c>
    </row>
    <row r="403" spans="1:12" ht="26.4">
      <c r="A403" s="34"/>
      <c r="B403" s="85"/>
      <c r="C403" s="36"/>
      <c r="D403" s="78"/>
      <c r="E403" s="77" t="s">
        <v>1720</v>
      </c>
      <c r="F403" s="49">
        <f>0.1*39.54</f>
        <v>3.9540000000000002</v>
      </c>
      <c r="G403" s="40"/>
      <c r="H403" s="57"/>
    </row>
    <row r="404" spans="1:12" ht="26.4">
      <c r="A404" s="34"/>
      <c r="B404" s="85"/>
      <c r="C404" s="36"/>
      <c r="D404" s="78"/>
      <c r="E404" s="77" t="s">
        <v>1721</v>
      </c>
      <c r="F404" s="49">
        <f>0.1*26.04</f>
        <v>2.6040000000000001</v>
      </c>
      <c r="G404" s="40"/>
      <c r="H404" s="57"/>
    </row>
    <row r="405" spans="1:12" ht="26.4">
      <c r="A405" s="34"/>
      <c r="B405" s="85"/>
      <c r="C405" s="36"/>
      <c r="D405" s="78"/>
      <c r="E405" s="77" t="s">
        <v>1722</v>
      </c>
      <c r="F405" s="81">
        <f>0.1*28.79</f>
        <v>2.879</v>
      </c>
      <c r="G405" s="40"/>
      <c r="H405" s="57"/>
    </row>
    <row r="406" spans="1:12">
      <c r="A406" s="34"/>
      <c r="B406" s="85"/>
      <c r="C406" s="36"/>
      <c r="D406" s="78"/>
      <c r="E406" s="77"/>
      <c r="F406" s="49">
        <f>SUM(F403:F405)</f>
        <v>9.4369999999999994</v>
      </c>
      <c r="G406" s="40"/>
      <c r="H406" s="57"/>
    </row>
    <row r="407" spans="1:12" ht="26.4">
      <c r="A407" s="34"/>
      <c r="B407" s="85"/>
      <c r="C407" s="36"/>
      <c r="D407" s="361" t="s">
        <v>1561</v>
      </c>
      <c r="E407" s="370" t="s">
        <v>1562</v>
      </c>
      <c r="F407" s="363"/>
      <c r="G407" s="32" t="s">
        <v>19</v>
      </c>
      <c r="H407" s="128">
        <v>1.02</v>
      </c>
    </row>
    <row r="408" spans="1:12" ht="26.4">
      <c r="A408" s="34"/>
      <c r="B408" s="85"/>
      <c r="C408" s="36"/>
      <c r="D408" s="78"/>
      <c r="E408" s="77" t="s">
        <v>1723</v>
      </c>
      <c r="F408" s="49">
        <v>0.34</v>
      </c>
      <c r="G408" s="40"/>
      <c r="H408" s="57"/>
    </row>
    <row r="409" spans="1:12" ht="26.4">
      <c r="A409" s="268"/>
      <c r="B409" s="85"/>
      <c r="C409" s="36"/>
      <c r="D409" s="78"/>
      <c r="E409" s="77" t="s">
        <v>1724</v>
      </c>
      <c r="F409" s="49">
        <v>0.34</v>
      </c>
      <c r="G409" s="40"/>
      <c r="H409" s="57"/>
    </row>
    <row r="410" spans="1:12" ht="26.4">
      <c r="A410" s="268"/>
      <c r="B410" s="85"/>
      <c r="C410" s="36"/>
      <c r="D410" s="78"/>
      <c r="E410" s="77" t="s">
        <v>1725</v>
      </c>
      <c r="F410" s="81">
        <v>0.34</v>
      </c>
      <c r="G410" s="40"/>
      <c r="H410" s="57"/>
    </row>
    <row r="411" spans="1:12">
      <c r="A411" s="268"/>
      <c r="B411" s="85"/>
      <c r="C411" s="36"/>
      <c r="D411" s="78"/>
      <c r="E411" s="77"/>
      <c r="F411" s="49">
        <f>SUM(F408:F410)</f>
        <v>1.02</v>
      </c>
      <c r="G411" s="40"/>
      <c r="H411" s="57"/>
    </row>
    <row r="412" spans="1:12" s="127" customFormat="1">
      <c r="A412" s="123"/>
      <c r="B412" s="35"/>
      <c r="C412" s="35"/>
      <c r="D412" s="120"/>
      <c r="E412" s="77"/>
      <c r="F412" s="402"/>
      <c r="G412" s="126"/>
      <c r="H412" s="43"/>
      <c r="I412"/>
      <c r="J412"/>
      <c r="K412"/>
      <c r="L412"/>
    </row>
    <row r="413" spans="1:12" ht="26.4">
      <c r="A413" s="34">
        <f>MAX(A$1:A412)+1</f>
        <v>61</v>
      </c>
      <c r="B413" s="44"/>
      <c r="C413" s="36" t="s">
        <v>1564</v>
      </c>
      <c r="D413" s="37"/>
      <c r="E413" s="38" t="s">
        <v>1565</v>
      </c>
      <c r="F413" s="39"/>
      <c r="G413" s="40" t="s">
        <v>19</v>
      </c>
      <c r="H413" s="57">
        <v>11.61</v>
      </c>
    </row>
    <row r="414" spans="1:12" ht="26.4">
      <c r="A414" s="84"/>
      <c r="B414" s="85"/>
      <c r="C414" s="78"/>
      <c r="D414" s="361" t="s">
        <v>1566</v>
      </c>
      <c r="E414" s="370" t="s">
        <v>1567</v>
      </c>
      <c r="F414" s="363"/>
      <c r="G414" s="32" t="s">
        <v>19</v>
      </c>
      <c r="H414" s="128">
        <v>11.61</v>
      </c>
    </row>
    <row r="415" spans="1:12" s="127" customFormat="1" ht="39.6">
      <c r="A415" s="123"/>
      <c r="B415" s="35"/>
      <c r="C415" s="35"/>
      <c r="D415" s="120"/>
      <c r="E415" s="77" t="s">
        <v>1726</v>
      </c>
      <c r="F415" s="402">
        <f>0.8*0.5*2.1*2</f>
        <v>1.6800000000000002</v>
      </c>
      <c r="G415" s="126"/>
      <c r="H415" s="43"/>
      <c r="I415"/>
      <c r="J415"/>
      <c r="K415"/>
      <c r="L415"/>
    </row>
    <row r="416" spans="1:12" s="127" customFormat="1" ht="26.4">
      <c r="A416" s="123"/>
      <c r="B416" s="35"/>
      <c r="C416" s="35"/>
      <c r="D416" s="120"/>
      <c r="E416" s="77" t="s">
        <v>1727</v>
      </c>
      <c r="F416" s="402">
        <f>(0.8*0.5*3)+(0.8*0.5*2.68)</f>
        <v>2.2720000000000002</v>
      </c>
      <c r="G416" s="126"/>
      <c r="H416" s="43"/>
      <c r="I416"/>
      <c r="J416"/>
      <c r="K416"/>
      <c r="L416"/>
    </row>
    <row r="417" spans="1:12" s="127" customFormat="1" ht="39.6">
      <c r="A417" s="123"/>
      <c r="B417" s="35"/>
      <c r="C417" s="35"/>
      <c r="D417" s="120"/>
      <c r="E417" s="77" t="s">
        <v>1728</v>
      </c>
      <c r="F417" s="402">
        <f>0.8*0.5*2.1*2</f>
        <v>1.6800000000000002</v>
      </c>
      <c r="G417" s="126"/>
      <c r="H417" s="43"/>
      <c r="I417"/>
      <c r="J417"/>
      <c r="K417"/>
      <c r="L417"/>
    </row>
    <row r="418" spans="1:12" s="127" customFormat="1" ht="26.4">
      <c r="A418" s="123"/>
      <c r="B418" s="35"/>
      <c r="C418" s="35"/>
      <c r="D418" s="120"/>
      <c r="E418" s="77" t="s">
        <v>1729</v>
      </c>
      <c r="F418" s="402">
        <f>(0.8*0.5*3)+(0.8*0.5*2.4)</f>
        <v>2.16</v>
      </c>
      <c r="G418" s="126"/>
      <c r="H418" s="43"/>
      <c r="I418"/>
      <c r="J418"/>
      <c r="K418"/>
      <c r="L418"/>
    </row>
    <row r="419" spans="1:12" s="127" customFormat="1" ht="39.6">
      <c r="A419" s="123"/>
      <c r="B419" s="35"/>
      <c r="C419" s="35"/>
      <c r="D419" s="120"/>
      <c r="E419" s="77" t="s">
        <v>1730</v>
      </c>
      <c r="F419" s="402">
        <f>0.8*0.5*2.1*2</f>
        <v>1.6800000000000002</v>
      </c>
      <c r="G419" s="126"/>
      <c r="H419" s="43"/>
      <c r="I419"/>
      <c r="J419"/>
      <c r="K419"/>
      <c r="L419"/>
    </row>
    <row r="420" spans="1:12" s="127" customFormat="1" ht="26.4">
      <c r="A420" s="123"/>
      <c r="B420" s="35"/>
      <c r="C420" s="35"/>
      <c r="D420" s="120"/>
      <c r="E420" s="77" t="s">
        <v>1731</v>
      </c>
      <c r="F420" s="403">
        <f>(0.8*0.5*2.6)+(0.8*0.5*2.75)</f>
        <v>2.14</v>
      </c>
      <c r="G420" s="126"/>
      <c r="H420" s="43"/>
      <c r="I420"/>
      <c r="J420"/>
      <c r="K420"/>
      <c r="L420"/>
    </row>
    <row r="421" spans="1:12" s="127" customFormat="1">
      <c r="A421" s="123"/>
      <c r="B421" s="35"/>
      <c r="C421" s="35"/>
      <c r="D421" s="120"/>
      <c r="E421" s="77"/>
      <c r="F421" s="402">
        <f>SUM(F415:F420)</f>
        <v>11.612000000000002</v>
      </c>
      <c r="G421" s="126"/>
      <c r="H421" s="43"/>
      <c r="I421"/>
      <c r="J421"/>
      <c r="K421"/>
      <c r="L421"/>
    </row>
    <row r="422" spans="1:12" s="127" customFormat="1">
      <c r="A422" s="123"/>
      <c r="B422" s="35"/>
      <c r="C422" s="35"/>
      <c r="D422" s="120"/>
      <c r="E422" s="77"/>
      <c r="F422" s="402"/>
      <c r="G422" s="126"/>
      <c r="H422" s="43"/>
      <c r="I422"/>
      <c r="J422"/>
      <c r="K422"/>
      <c r="L422"/>
    </row>
    <row r="423" spans="1:12" ht="26.4">
      <c r="A423" s="34">
        <f>MAX(A$1:A422)+1</f>
        <v>62</v>
      </c>
      <c r="B423" s="44"/>
      <c r="C423" s="36" t="s">
        <v>1570</v>
      </c>
      <c r="D423" s="37"/>
      <c r="E423" s="38" t="s">
        <v>1571</v>
      </c>
      <c r="F423" s="39"/>
      <c r="G423" s="40" t="s">
        <v>39</v>
      </c>
      <c r="H423" s="57">
        <v>24.96</v>
      </c>
    </row>
    <row r="424" spans="1:12" ht="26.4">
      <c r="A424" s="84"/>
      <c r="B424" s="85"/>
      <c r="C424" s="78"/>
      <c r="D424" s="79" t="s">
        <v>1572</v>
      </c>
      <c r="E424" s="83" t="s">
        <v>1573</v>
      </c>
      <c r="F424" s="73"/>
      <c r="G424" s="74" t="s">
        <v>39</v>
      </c>
      <c r="H424" s="128">
        <v>24.96</v>
      </c>
    </row>
    <row r="425" spans="1:12">
      <c r="A425" s="84"/>
      <c r="B425" s="85"/>
      <c r="C425" s="78"/>
      <c r="D425" s="79"/>
      <c r="E425" s="77" t="s">
        <v>1732</v>
      </c>
      <c r="F425" s="49">
        <f>5.2*0.8*2</f>
        <v>8.32</v>
      </c>
      <c r="G425" s="74"/>
      <c r="H425" s="128"/>
    </row>
    <row r="426" spans="1:12">
      <c r="A426" s="84"/>
      <c r="B426" s="85"/>
      <c r="C426" s="78"/>
      <c r="D426" s="79"/>
      <c r="E426" s="77" t="s">
        <v>1733</v>
      </c>
      <c r="F426" s="49">
        <f t="shared" ref="F426:F427" si="0">5.2*0.8*2</f>
        <v>8.32</v>
      </c>
      <c r="G426" s="74"/>
      <c r="H426" s="128"/>
    </row>
    <row r="427" spans="1:12">
      <c r="A427" s="84"/>
      <c r="B427" s="85"/>
      <c r="C427" s="78"/>
      <c r="D427" s="79"/>
      <c r="E427" s="77" t="s">
        <v>1734</v>
      </c>
      <c r="F427" s="81">
        <f t="shared" si="0"/>
        <v>8.32</v>
      </c>
      <c r="G427" s="74"/>
      <c r="H427" s="128"/>
    </row>
    <row r="428" spans="1:12">
      <c r="A428" s="84"/>
      <c r="B428" s="85"/>
      <c r="C428" s="78"/>
      <c r="D428" s="79"/>
      <c r="E428" s="77"/>
      <c r="F428" s="49">
        <f>SUM(F425:F427)</f>
        <v>24.96</v>
      </c>
      <c r="G428" s="74"/>
      <c r="H428" s="128"/>
    </row>
    <row r="429" spans="1:12">
      <c r="A429" s="84"/>
      <c r="B429" s="85"/>
      <c r="C429" s="78"/>
      <c r="D429" s="79"/>
      <c r="E429" s="77"/>
      <c r="F429" s="49"/>
      <c r="G429" s="74"/>
      <c r="H429" s="128"/>
    </row>
    <row r="430" spans="1:12">
      <c r="A430" s="1029">
        <f>MAX(A$1:A429)+1</f>
        <v>63</v>
      </c>
      <c r="B430" s="1550"/>
      <c r="C430" s="902" t="s">
        <v>5266</v>
      </c>
      <c r="D430" s="903"/>
      <c r="E430" s="1019" t="s">
        <v>5267</v>
      </c>
      <c r="F430" s="1020"/>
      <c r="G430" s="1018" t="s">
        <v>19</v>
      </c>
      <c r="H430" s="2734">
        <v>20.95</v>
      </c>
    </row>
    <row r="431" spans="1:12">
      <c r="A431" s="2725"/>
      <c r="B431" s="1551"/>
      <c r="C431" s="990"/>
      <c r="D431" s="993" t="s">
        <v>5272</v>
      </c>
      <c r="E431" s="1032" t="s">
        <v>5273</v>
      </c>
      <c r="F431" s="980"/>
      <c r="G431" s="991" t="s">
        <v>19</v>
      </c>
      <c r="H431" s="2735">
        <v>20.95</v>
      </c>
    </row>
    <row r="432" spans="1:12" ht="26.4">
      <c r="A432" s="2725"/>
      <c r="B432" s="1551"/>
      <c r="C432" s="990"/>
      <c r="D432" s="993"/>
      <c r="E432" s="2698" t="s">
        <v>16459</v>
      </c>
      <c r="F432" s="2378">
        <v>6.48</v>
      </c>
      <c r="G432" s="991"/>
      <c r="H432" s="128"/>
    </row>
    <row r="433" spans="1:12">
      <c r="A433" s="2725"/>
      <c r="B433" s="1551"/>
      <c r="C433" s="990"/>
      <c r="D433" s="993"/>
      <c r="E433" s="2698"/>
      <c r="F433" s="2378"/>
      <c r="G433" s="991"/>
      <c r="H433" s="128"/>
    </row>
    <row r="434" spans="1:12" ht="26.4">
      <c r="A434" s="2725"/>
      <c r="B434" s="1551"/>
      <c r="C434" s="990"/>
      <c r="D434" s="993"/>
      <c r="E434" s="2698" t="s">
        <v>16460</v>
      </c>
      <c r="F434" s="2378">
        <v>6.88</v>
      </c>
      <c r="G434" s="991"/>
      <c r="H434" s="128"/>
    </row>
    <row r="435" spans="1:12">
      <c r="A435" s="2725"/>
      <c r="B435" s="1551"/>
      <c r="C435" s="990"/>
      <c r="D435" s="993"/>
      <c r="E435" s="883"/>
      <c r="F435" s="2801"/>
      <c r="G435" s="991"/>
      <c r="H435" s="128"/>
    </row>
    <row r="436" spans="1:12" ht="26.4">
      <c r="A436" s="2725"/>
      <c r="B436" s="1551"/>
      <c r="C436" s="990"/>
      <c r="D436" s="993"/>
      <c r="E436" s="2698" t="s">
        <v>16461</v>
      </c>
      <c r="F436" s="2384">
        <v>7.59</v>
      </c>
      <c r="G436" s="991"/>
      <c r="H436" s="128"/>
    </row>
    <row r="437" spans="1:12">
      <c r="A437" s="2725"/>
      <c r="B437" s="1551"/>
      <c r="C437" s="990"/>
      <c r="D437" s="993"/>
      <c r="E437" s="883"/>
      <c r="F437" s="2802">
        <f>SUM(F432:F436)</f>
        <v>20.95</v>
      </c>
      <c r="G437" s="991"/>
      <c r="H437" s="128"/>
    </row>
    <row r="438" spans="1:12">
      <c r="A438" s="2725"/>
      <c r="B438" s="1551"/>
      <c r="C438" s="990"/>
      <c r="D438" s="993"/>
      <c r="E438" s="1032"/>
      <c r="F438" s="980"/>
      <c r="G438" s="991"/>
      <c r="H438" s="128"/>
    </row>
    <row r="439" spans="1:12">
      <c r="A439" s="34">
        <f>MAX(A$1:A438)+1</f>
        <v>64</v>
      </c>
      <c r="B439" s="44"/>
      <c r="C439" s="36" t="s">
        <v>1575</v>
      </c>
      <c r="D439" s="37"/>
      <c r="E439" s="38" t="s">
        <v>1576</v>
      </c>
      <c r="F439" s="39"/>
      <c r="G439" s="40" t="s">
        <v>39</v>
      </c>
      <c r="H439" s="76">
        <v>94.37</v>
      </c>
    </row>
    <row r="440" spans="1:12">
      <c r="A440" s="84"/>
      <c r="B440" s="85"/>
      <c r="C440" s="78"/>
      <c r="D440" s="79" t="s">
        <v>1577</v>
      </c>
      <c r="E440" s="83" t="s">
        <v>1578</v>
      </c>
      <c r="F440" s="73"/>
      <c r="G440" s="74" t="s">
        <v>39</v>
      </c>
      <c r="H440" s="97">
        <v>94.37</v>
      </c>
    </row>
    <row r="441" spans="1:12" ht="26.4">
      <c r="A441" s="62"/>
      <c r="B441" s="46"/>
      <c r="C441" s="96"/>
      <c r="D441" s="99"/>
      <c r="E441" s="90" t="s">
        <v>1735</v>
      </c>
      <c r="F441" s="108">
        <v>39.54</v>
      </c>
      <c r="G441" s="102"/>
      <c r="H441" s="68"/>
    </row>
    <row r="442" spans="1:12" ht="26.4">
      <c r="A442" s="62"/>
      <c r="B442" s="46"/>
      <c r="C442" s="96"/>
      <c r="D442" s="99"/>
      <c r="E442" s="90" t="s">
        <v>1736</v>
      </c>
      <c r="F442" s="108">
        <v>26.04</v>
      </c>
      <c r="G442" s="102"/>
      <c r="H442" s="68"/>
    </row>
    <row r="443" spans="1:12" ht="26.4">
      <c r="A443" s="62"/>
      <c r="B443" s="46"/>
      <c r="C443" s="96"/>
      <c r="D443" s="99"/>
      <c r="E443" s="90" t="s">
        <v>1737</v>
      </c>
      <c r="F443" s="214">
        <v>28.79</v>
      </c>
      <c r="G443" s="102"/>
      <c r="H443" s="68"/>
    </row>
    <row r="444" spans="1:12">
      <c r="A444" s="62"/>
      <c r="B444" s="46"/>
      <c r="C444" s="96"/>
      <c r="D444" s="99"/>
      <c r="E444" s="90"/>
      <c r="F444" s="108">
        <f>SUM(F441:F443)</f>
        <v>94.37</v>
      </c>
      <c r="G444" s="102"/>
      <c r="H444" s="68"/>
    </row>
    <row r="445" spans="1:12">
      <c r="A445" s="62"/>
      <c r="B445" s="46"/>
      <c r="C445" s="96"/>
      <c r="D445" s="99"/>
      <c r="E445" s="90" t="s">
        <v>1580</v>
      </c>
      <c r="F445" s="108"/>
      <c r="G445" s="102"/>
      <c r="H445" s="68"/>
    </row>
    <row r="446" spans="1:12">
      <c r="A446" s="62"/>
      <c r="B446" s="46"/>
      <c r="C446" s="96"/>
      <c r="D446" s="99"/>
      <c r="E446" s="90"/>
      <c r="F446" s="95"/>
      <c r="G446" s="102"/>
      <c r="H446" s="68"/>
    </row>
    <row r="447" spans="1:12" s="127" customFormat="1">
      <c r="A447" s="123"/>
      <c r="B447" s="35" t="s">
        <v>340</v>
      </c>
      <c r="C447" s="35"/>
      <c r="D447" s="120"/>
      <c r="E447" s="53" t="s">
        <v>341</v>
      </c>
      <c r="F447" s="129"/>
      <c r="G447" s="126"/>
      <c r="H447" s="43"/>
      <c r="I447"/>
      <c r="J447"/>
      <c r="K447"/>
      <c r="L447"/>
    </row>
    <row r="448" spans="1:12" s="127" customFormat="1">
      <c r="A448" s="123"/>
      <c r="B448" s="35"/>
      <c r="C448" s="35"/>
      <c r="D448" s="120"/>
      <c r="E448" s="53"/>
      <c r="F448" s="129"/>
      <c r="G448" s="126"/>
      <c r="H448" s="43"/>
      <c r="I448"/>
      <c r="J448"/>
      <c r="K448"/>
      <c r="L448"/>
    </row>
    <row r="449" spans="1:12" ht="26.4">
      <c r="A449" s="465">
        <f>MAX(A$1:A448)+1</f>
        <v>65</v>
      </c>
      <c r="B449" s="44"/>
      <c r="C449" s="36" t="s">
        <v>1581</v>
      </c>
      <c r="D449" s="37"/>
      <c r="E449" s="38" t="s">
        <v>1582</v>
      </c>
      <c r="F449" s="39"/>
      <c r="G449" s="40" t="s">
        <v>19</v>
      </c>
      <c r="H449" s="76">
        <v>21.42</v>
      </c>
    </row>
    <row r="450" spans="1:12" ht="26.4">
      <c r="A450" s="84"/>
      <c r="B450" s="85"/>
      <c r="C450" s="78"/>
      <c r="D450" s="79" t="s">
        <v>1583</v>
      </c>
      <c r="E450" s="83" t="s">
        <v>1584</v>
      </c>
      <c r="F450" s="73"/>
      <c r="G450" s="74" t="s">
        <v>19</v>
      </c>
      <c r="H450" s="97">
        <v>21.42</v>
      </c>
    </row>
    <row r="451" spans="1:12" s="127" customFormat="1" ht="26.4">
      <c r="A451" s="123"/>
      <c r="B451" s="35"/>
      <c r="C451" s="35"/>
      <c r="D451" s="120"/>
      <c r="E451" s="77" t="s">
        <v>1738</v>
      </c>
      <c r="F451" s="58">
        <f>0.12*178.5</f>
        <v>21.419999999999998</v>
      </c>
      <c r="G451" s="126"/>
      <c r="H451" s="43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77"/>
      <c r="F452" s="129"/>
      <c r="G452" s="126"/>
      <c r="H452" s="43"/>
      <c r="I452"/>
      <c r="J452"/>
      <c r="K452"/>
      <c r="L452"/>
    </row>
    <row r="453" spans="1:12" ht="26.4">
      <c r="A453" s="465">
        <f>MAX(A$1:A452)+1</f>
        <v>66</v>
      </c>
      <c r="B453" s="44"/>
      <c r="C453" s="36" t="s">
        <v>1586</v>
      </c>
      <c r="D453" s="37"/>
      <c r="E453" s="38" t="s">
        <v>1587</v>
      </c>
      <c r="F453" s="39"/>
      <c r="G453" s="40" t="s">
        <v>19</v>
      </c>
      <c r="H453" s="76">
        <v>8.93</v>
      </c>
    </row>
    <row r="454" spans="1:12" ht="26.4">
      <c r="A454" s="84"/>
      <c r="B454" s="85"/>
      <c r="C454" s="78"/>
      <c r="D454" s="79" t="s">
        <v>1588</v>
      </c>
      <c r="E454" s="83" t="s">
        <v>1589</v>
      </c>
      <c r="F454" s="73"/>
      <c r="G454" s="74" t="s">
        <v>19</v>
      </c>
      <c r="H454" s="97">
        <v>8.93</v>
      </c>
    </row>
    <row r="455" spans="1:12">
      <c r="A455" s="134"/>
      <c r="B455" s="85"/>
      <c r="C455" s="78"/>
      <c r="D455" s="79"/>
      <c r="E455" s="77" t="s">
        <v>1739</v>
      </c>
      <c r="F455" s="80">
        <v>8.93</v>
      </c>
      <c r="G455" s="74"/>
      <c r="H455" s="43"/>
    </row>
    <row r="456" spans="1:12" s="127" customFormat="1">
      <c r="A456" s="123"/>
      <c r="B456" s="35"/>
      <c r="C456" s="35"/>
      <c r="D456" s="120"/>
      <c r="E456" s="53"/>
      <c r="F456" s="129"/>
      <c r="G456" s="126"/>
      <c r="H456" s="43"/>
      <c r="I456"/>
      <c r="J456"/>
      <c r="K456"/>
      <c r="L456"/>
    </row>
    <row r="457" spans="1:12" ht="26.4">
      <c r="A457" s="465">
        <f>MAX(A$1:A456)+1</f>
        <v>67</v>
      </c>
      <c r="B457" s="44"/>
      <c r="C457" s="36" t="s">
        <v>930</v>
      </c>
      <c r="D457" s="37"/>
      <c r="E457" s="38" t="s">
        <v>931</v>
      </c>
      <c r="F457" s="39"/>
      <c r="G457" s="40" t="s">
        <v>68</v>
      </c>
      <c r="H457" s="76">
        <v>178.5</v>
      </c>
    </row>
    <row r="458" spans="1:12" ht="26.4">
      <c r="A458" s="84"/>
      <c r="B458" s="85"/>
      <c r="C458" s="78"/>
      <c r="D458" s="79" t="s">
        <v>1591</v>
      </c>
      <c r="E458" s="83" t="s">
        <v>1592</v>
      </c>
      <c r="F458" s="73"/>
      <c r="G458" s="74" t="s">
        <v>68</v>
      </c>
      <c r="H458" s="97">
        <v>178.5</v>
      </c>
    </row>
    <row r="459" spans="1:12" s="127" customFormat="1">
      <c r="A459" s="123"/>
      <c r="B459" s="35"/>
      <c r="C459" s="35"/>
      <c r="D459" s="120"/>
      <c r="E459" s="77" t="s">
        <v>1593</v>
      </c>
      <c r="F459" s="402">
        <v>178.5</v>
      </c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77"/>
      <c r="F460" s="402"/>
      <c r="G460" s="126"/>
      <c r="H460" s="43"/>
      <c r="I460"/>
      <c r="J460"/>
      <c r="K460"/>
      <c r="L460"/>
    </row>
    <row r="461" spans="1:12" ht="26.4">
      <c r="A461" s="34">
        <f>MAX(A$1:A460)+1</f>
        <v>68</v>
      </c>
      <c r="B461" s="44"/>
      <c r="C461" s="36" t="s">
        <v>1266</v>
      </c>
      <c r="D461" s="37"/>
      <c r="E461" s="38" t="s">
        <v>1267</v>
      </c>
      <c r="F461" s="39"/>
      <c r="G461" s="40" t="s">
        <v>39</v>
      </c>
      <c r="H461" s="76">
        <v>5048.7</v>
      </c>
    </row>
    <row r="462" spans="1:12" ht="26.4">
      <c r="A462" s="84"/>
      <c r="B462" s="85"/>
      <c r="C462" s="78"/>
      <c r="D462" s="79" t="s">
        <v>1268</v>
      </c>
      <c r="E462" s="83" t="s">
        <v>1269</v>
      </c>
      <c r="F462" s="73"/>
      <c r="G462" s="74" t="s">
        <v>39</v>
      </c>
      <c r="H462" s="97">
        <v>5048.7</v>
      </c>
    </row>
    <row r="463" spans="1:12">
      <c r="A463" s="134"/>
      <c r="B463" s="85"/>
      <c r="C463" s="78"/>
      <c r="D463" s="79"/>
      <c r="E463" s="98" t="s">
        <v>1740</v>
      </c>
      <c r="F463" s="73"/>
      <c r="G463" s="74"/>
      <c r="H463" s="97"/>
    </row>
    <row r="464" spans="1:12">
      <c r="A464" s="134"/>
      <c r="B464" s="85"/>
      <c r="C464" s="78"/>
      <c r="D464" s="79"/>
      <c r="E464" s="77" t="s">
        <v>1741</v>
      </c>
      <c r="F464" s="108">
        <v>5048.7</v>
      </c>
      <c r="G464" s="74"/>
      <c r="H464" s="97"/>
    </row>
    <row r="465" spans="1:12" s="127" customFormat="1">
      <c r="A465" s="123"/>
      <c r="B465" s="35"/>
      <c r="C465" s="35"/>
      <c r="D465" s="120"/>
      <c r="E465" s="77"/>
      <c r="F465" s="402"/>
      <c r="G465" s="126"/>
      <c r="H465" s="43"/>
      <c r="I465"/>
      <c r="J465"/>
      <c r="K465"/>
      <c r="L465"/>
    </row>
    <row r="466" spans="1:12" s="127" customFormat="1">
      <c r="A466" s="465">
        <f>MAX(A$1:A465)+1</f>
        <v>69</v>
      </c>
      <c r="B466" s="483"/>
      <c r="C466" s="36" t="s">
        <v>1742</v>
      </c>
      <c r="D466" s="37"/>
      <c r="E466" s="38" t="s">
        <v>1743</v>
      </c>
      <c r="F466" s="39"/>
      <c r="G466" s="40" t="s">
        <v>19</v>
      </c>
      <c r="H466" s="76">
        <v>1297.2</v>
      </c>
      <c r="I466"/>
      <c r="J466"/>
      <c r="K466"/>
      <c r="L466"/>
    </row>
    <row r="467" spans="1:12" s="127" customFormat="1">
      <c r="A467" s="465"/>
      <c r="B467" s="483"/>
      <c r="C467" s="78"/>
      <c r="D467" s="79" t="s">
        <v>1744</v>
      </c>
      <c r="E467" s="83" t="s">
        <v>1745</v>
      </c>
      <c r="F467" s="73"/>
      <c r="G467" s="74" t="s">
        <v>19</v>
      </c>
      <c r="H467" s="97">
        <v>1297.2</v>
      </c>
      <c r="I467"/>
      <c r="J467"/>
      <c r="K467"/>
      <c r="L467"/>
    </row>
    <row r="468" spans="1:12" s="127" customFormat="1">
      <c r="A468" s="465"/>
      <c r="B468" s="483"/>
      <c r="C468" s="36"/>
      <c r="D468" s="37"/>
      <c r="E468" s="77" t="s">
        <v>1746</v>
      </c>
      <c r="F468" s="108">
        <v>1297.2</v>
      </c>
      <c r="G468" s="40"/>
      <c r="H468" s="43"/>
      <c r="I468"/>
      <c r="J468"/>
      <c r="K468"/>
      <c r="L468"/>
    </row>
    <row r="469" spans="1:12" s="127" customFormat="1">
      <c r="A469" s="123"/>
      <c r="B469" s="35"/>
      <c r="C469" s="35"/>
      <c r="D469" s="120"/>
      <c r="E469" s="53"/>
      <c r="F469" s="129"/>
      <c r="G469" s="126"/>
      <c r="H469" s="43"/>
      <c r="I469"/>
      <c r="J469"/>
      <c r="K469"/>
      <c r="L469"/>
    </row>
    <row r="470" spans="1:12" ht="26.4">
      <c r="A470" s="34">
        <f>MAX(A$1:A469)+1</f>
        <v>70</v>
      </c>
      <c r="B470" s="44"/>
      <c r="C470" s="36" t="s">
        <v>1395</v>
      </c>
      <c r="D470" s="37"/>
      <c r="E470" s="38" t="s">
        <v>1396</v>
      </c>
      <c r="F470" s="39"/>
      <c r="G470" s="40" t="s">
        <v>39</v>
      </c>
      <c r="H470" s="76">
        <v>8411.26</v>
      </c>
    </row>
    <row r="471" spans="1:12" ht="26.4">
      <c r="A471" s="84"/>
      <c r="B471" s="85"/>
      <c r="C471" s="78"/>
      <c r="D471" s="79" t="s">
        <v>1397</v>
      </c>
      <c r="E471" s="83" t="s">
        <v>1398</v>
      </c>
      <c r="F471" s="73"/>
      <c r="G471" s="74" t="s">
        <v>39</v>
      </c>
      <c r="H471" s="97">
        <v>8411.26</v>
      </c>
    </row>
    <row r="472" spans="1:12">
      <c r="A472" s="84"/>
      <c r="B472" s="85"/>
      <c r="C472" s="78"/>
      <c r="D472" s="79"/>
      <c r="E472" s="98" t="s">
        <v>1740</v>
      </c>
      <c r="F472" s="49"/>
      <c r="G472" s="74"/>
      <c r="H472" s="43"/>
    </row>
    <row r="473" spans="1:12">
      <c r="A473" s="84"/>
      <c r="B473" s="85"/>
      <c r="C473" s="78"/>
      <c r="D473" s="79"/>
      <c r="E473" s="77" t="s">
        <v>1747</v>
      </c>
      <c r="F473" s="108">
        <v>8411.26</v>
      </c>
      <c r="G473" s="74"/>
      <c r="H473" s="43"/>
    </row>
    <row r="474" spans="1:12">
      <c r="A474" s="62"/>
      <c r="B474" s="46"/>
      <c r="C474" s="96"/>
      <c r="D474" s="99"/>
      <c r="E474" s="90"/>
      <c r="F474" s="95"/>
      <c r="G474" s="102"/>
      <c r="H474" s="68"/>
    </row>
    <row r="475" spans="1:12">
      <c r="A475" s="62"/>
      <c r="B475" s="46"/>
      <c r="C475" s="96"/>
      <c r="D475" s="99"/>
      <c r="E475" s="90"/>
      <c r="F475" s="95"/>
      <c r="G475" s="102"/>
      <c r="H475" s="68"/>
    </row>
    <row r="476" spans="1:12" ht="14.4" thickBot="1">
      <c r="A476" s="135"/>
      <c r="B476" s="136"/>
      <c r="C476" s="136"/>
      <c r="D476" s="136"/>
      <c r="E476" s="137"/>
      <c r="F476" s="138"/>
      <c r="G476" s="136"/>
      <c r="H476" s="139"/>
    </row>
    <row r="477" spans="1:12">
      <c r="E477" s="6"/>
      <c r="F477" s="141"/>
      <c r="H477" s="2760"/>
      <c r="I4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/>
  <dimension ref="A1:L34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1442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801.72</v>
      </c>
    </row>
    <row r="9" spans="1:8">
      <c r="A9" s="23"/>
      <c r="B9" s="31"/>
      <c r="C9" s="31"/>
      <c r="D9" s="32"/>
      <c r="E9" s="33"/>
      <c r="F9" s="95">
        <f>F51</f>
        <v>801.7213999999999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15316.43</v>
      </c>
    </row>
    <row r="12" spans="1:8">
      <c r="A12" s="34"/>
      <c r="B12" s="35"/>
      <c r="C12" s="36"/>
      <c r="D12" s="37"/>
      <c r="E12" s="38"/>
      <c r="F12" s="108">
        <f>F104</f>
        <v>15316.432999999997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41.400000000000006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F167</f>
        <v>41.400000000000006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6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6">
      <c r="A18" s="416"/>
      <c r="B18" s="24"/>
      <c r="C18" s="51"/>
      <c r="D18" s="52"/>
      <c r="E18" s="53"/>
      <c r="F18" s="420"/>
      <c r="G18" s="421"/>
      <c r="H18" s="422"/>
    </row>
    <row r="19" spans="1:8" ht="26.4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6">
        <v>1486.34</v>
      </c>
    </row>
    <row r="20" spans="1:8" ht="26.4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97">
        <v>1486.34</v>
      </c>
    </row>
    <row r="21" spans="1:8" ht="26.4">
      <c r="A21" s="416"/>
      <c r="B21" s="24"/>
      <c r="C21" s="51"/>
      <c r="D21" s="52"/>
      <c r="E21" s="77" t="s">
        <v>1444</v>
      </c>
      <c r="F21" s="443">
        <v>1456.72</v>
      </c>
      <c r="G21" s="421"/>
      <c r="H21" s="422"/>
    </row>
    <row r="22" spans="1:8" ht="26.4">
      <c r="A22" s="416"/>
      <c r="B22" s="24"/>
      <c r="C22" s="51"/>
      <c r="D22" s="52"/>
      <c r="E22" s="77" t="s">
        <v>1445</v>
      </c>
      <c r="F22" s="448">
        <v>29.62</v>
      </c>
      <c r="G22" s="421"/>
      <c r="H22" s="422"/>
    </row>
    <row r="23" spans="1:8" ht="15.6">
      <c r="A23" s="416"/>
      <c r="B23" s="24"/>
      <c r="C23" s="51"/>
      <c r="D23" s="52"/>
      <c r="E23" s="77"/>
      <c r="F23" s="443">
        <f>SUM(F21:F22)</f>
        <v>1486.34</v>
      </c>
      <c r="G23" s="421"/>
      <c r="H23" s="422"/>
    </row>
    <row r="24" spans="1:8" ht="15.6">
      <c r="A24" s="416"/>
      <c r="B24" s="24"/>
      <c r="C24" s="51"/>
      <c r="D24" s="52"/>
      <c r="E24" s="53"/>
      <c r="F24" s="420"/>
      <c r="G24" s="421"/>
      <c r="H24" s="422"/>
    </row>
    <row r="25" spans="1:8" ht="26.4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6">
        <v>1456.72</v>
      </c>
    </row>
    <row r="26" spans="1:8" ht="26.4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97">
        <v>1456.72</v>
      </c>
    </row>
    <row r="27" spans="1:8" ht="26.4">
      <c r="A27" s="416"/>
      <c r="B27" s="24"/>
      <c r="C27" s="51"/>
      <c r="D27" s="52"/>
      <c r="E27" s="77" t="s">
        <v>1446</v>
      </c>
      <c r="F27" s="443">
        <f>F21</f>
        <v>1456.72</v>
      </c>
      <c r="G27" s="421"/>
      <c r="H27" s="422"/>
    </row>
    <row r="28" spans="1:8" ht="15.6">
      <c r="A28" s="416"/>
      <c r="B28" s="24"/>
      <c r="C28" s="51"/>
      <c r="D28" s="52"/>
      <c r="E28" s="53"/>
      <c r="F28" s="420"/>
      <c r="G28" s="421"/>
      <c r="H28" s="422"/>
    </row>
    <row r="29" spans="1:8" ht="26.4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6">
        <v>2943.06</v>
      </c>
    </row>
    <row r="30" spans="1:8" ht="26.4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97">
        <v>2943.06</v>
      </c>
    </row>
    <row r="31" spans="1:8" ht="26.4">
      <c r="A31" s="416"/>
      <c r="B31" s="24"/>
      <c r="C31" s="51"/>
      <c r="D31" s="52"/>
      <c r="E31" s="77" t="s">
        <v>1447</v>
      </c>
      <c r="F31" s="443">
        <v>1456.72</v>
      </c>
      <c r="G31" s="421"/>
      <c r="H31" s="422"/>
    </row>
    <row r="32" spans="1:8" ht="26.4">
      <c r="A32" s="416"/>
      <c r="B32" s="24"/>
      <c r="C32" s="51"/>
      <c r="D32" s="52"/>
      <c r="E32" s="77" t="s">
        <v>1448</v>
      </c>
      <c r="F32" s="443">
        <v>1456.72</v>
      </c>
      <c r="G32" s="421"/>
      <c r="H32" s="422"/>
    </row>
    <row r="33" spans="1:8" ht="26.4">
      <c r="A33" s="416"/>
      <c r="B33" s="24"/>
      <c r="C33" s="51"/>
      <c r="D33" s="52"/>
      <c r="E33" s="77" t="s">
        <v>1449</v>
      </c>
      <c r="F33" s="448">
        <v>29.62</v>
      </c>
      <c r="G33" s="421"/>
      <c r="H33" s="422"/>
    </row>
    <row r="34" spans="1:8" ht="15.6">
      <c r="A34" s="416"/>
      <c r="B34" s="24"/>
      <c r="C34" s="51"/>
      <c r="D34" s="52"/>
      <c r="E34" s="53"/>
      <c r="F34" s="443">
        <f>SUM(F31:F33)</f>
        <v>2943.06</v>
      </c>
      <c r="G34" s="421"/>
      <c r="H34" s="422"/>
    </row>
    <row r="35" spans="1:8" ht="15.6">
      <c r="A35" s="416"/>
      <c r="B35" s="24"/>
      <c r="C35" s="51"/>
      <c r="D35" s="52"/>
      <c r="E35" s="53"/>
      <c r="F35" s="420"/>
      <c r="G35" s="421"/>
      <c r="H35" s="422"/>
    </row>
    <row r="36" spans="1:8" ht="26.4">
      <c r="A36" s="34">
        <f>MAX(A$1:A35)+1</f>
        <v>7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76">
        <v>1515.9599999999998</v>
      </c>
    </row>
    <row r="37" spans="1:8" ht="26.4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97">
        <v>1515.9599999999998</v>
      </c>
    </row>
    <row r="38" spans="1:8" ht="26.4">
      <c r="A38" s="416"/>
      <c r="B38" s="24"/>
      <c r="C38" s="51"/>
      <c r="D38" s="52"/>
      <c r="E38" s="77" t="s">
        <v>1450</v>
      </c>
      <c r="F38" s="443">
        <v>1456.72</v>
      </c>
      <c r="G38" s="421"/>
      <c r="H38" s="422"/>
    </row>
    <row r="39" spans="1:8" ht="26.4">
      <c r="A39" s="416"/>
      <c r="B39" s="24"/>
      <c r="C39" s="51"/>
      <c r="D39" s="52"/>
      <c r="E39" s="77" t="s">
        <v>1451</v>
      </c>
      <c r="F39" s="443">
        <v>29.62</v>
      </c>
      <c r="G39" s="421"/>
      <c r="H39" s="422"/>
    </row>
    <row r="40" spans="1:8" ht="26.4">
      <c r="A40" s="416"/>
      <c r="B40" s="24"/>
      <c r="C40" s="51"/>
      <c r="D40" s="52"/>
      <c r="E40" s="77" t="s">
        <v>1451</v>
      </c>
      <c r="F40" s="448">
        <v>29.62</v>
      </c>
      <c r="G40" s="421"/>
      <c r="H40" s="422"/>
    </row>
    <row r="41" spans="1:8" ht="15.6">
      <c r="A41" s="416"/>
      <c r="B41" s="24"/>
      <c r="C41" s="51"/>
      <c r="D41" s="52"/>
      <c r="E41" s="77"/>
      <c r="F41" s="443">
        <f>SUM(F38:F40)</f>
        <v>1515.9599999999998</v>
      </c>
      <c r="G41" s="421"/>
      <c r="H41" s="422"/>
    </row>
    <row r="42" spans="1:8" ht="15.6">
      <c r="A42" s="416"/>
      <c r="B42" s="24"/>
      <c r="C42" s="51"/>
      <c r="D42" s="52"/>
      <c r="E42" s="53"/>
      <c r="F42" s="420"/>
      <c r="G42" s="421"/>
      <c r="H42" s="422"/>
    </row>
    <row r="43" spans="1:8">
      <c r="A43" s="449">
        <f>MAX(A$1:A42)+1</f>
        <v>8</v>
      </c>
      <c r="B43" s="417"/>
      <c r="C43" s="424" t="s">
        <v>72</v>
      </c>
      <c r="D43" s="425"/>
      <c r="E43" s="426" t="s">
        <v>73</v>
      </c>
      <c r="F43" s="450"/>
      <c r="G43" s="428" t="s">
        <v>16</v>
      </c>
      <c r="H43" s="429">
        <v>1798.93</v>
      </c>
    </row>
    <row r="44" spans="1:8">
      <c r="A44" s="416"/>
      <c r="B44" s="417"/>
      <c r="C44" s="430"/>
      <c r="D44" s="431" t="s">
        <v>74</v>
      </c>
      <c r="E44" s="432" t="s">
        <v>75</v>
      </c>
      <c r="F44" s="438"/>
      <c r="G44" s="434" t="s">
        <v>16</v>
      </c>
      <c r="H44" s="435">
        <v>1798.93</v>
      </c>
    </row>
    <row r="45" spans="1:8">
      <c r="A45" s="416"/>
      <c r="B45" s="417"/>
      <c r="C45" s="430"/>
      <c r="D45" s="431"/>
      <c r="E45" s="451" t="s">
        <v>736</v>
      </c>
      <c r="F45" s="438"/>
      <c r="G45" s="434"/>
      <c r="H45" s="435"/>
    </row>
    <row r="46" spans="1:8" ht="26.4">
      <c r="A46" s="416"/>
      <c r="B46" s="417"/>
      <c r="C46" s="430"/>
      <c r="D46" s="431"/>
      <c r="E46" s="77" t="s">
        <v>1452</v>
      </c>
      <c r="F46" s="443">
        <f>F21*0.181</f>
        <v>263.66631999999998</v>
      </c>
      <c r="G46" s="434"/>
      <c r="H46" s="435"/>
    </row>
    <row r="47" spans="1:8" ht="26.4">
      <c r="A47" s="416"/>
      <c r="B47" s="417"/>
      <c r="C47" s="430"/>
      <c r="D47" s="431"/>
      <c r="E47" s="77" t="s">
        <v>1453</v>
      </c>
      <c r="F47" s="443">
        <f>F22*0.181</f>
        <v>5.3612200000000003</v>
      </c>
      <c r="G47" s="434"/>
      <c r="H47" s="435"/>
    </row>
    <row r="48" spans="1:8" ht="26.4">
      <c r="A48" s="416"/>
      <c r="B48" s="417"/>
      <c r="C48" s="430"/>
      <c r="D48" s="431"/>
      <c r="E48" s="77" t="s">
        <v>1454</v>
      </c>
      <c r="F48" s="443">
        <f>F31*0.181</f>
        <v>263.66631999999998</v>
      </c>
      <c r="G48" s="434"/>
      <c r="H48" s="435"/>
    </row>
    <row r="49" spans="1:8" ht="26.4">
      <c r="A49" s="416"/>
      <c r="B49" s="417"/>
      <c r="C49" s="430"/>
      <c r="D49" s="431"/>
      <c r="E49" s="77" t="s">
        <v>1455</v>
      </c>
      <c r="F49" s="443">
        <f>F32*0.181</f>
        <v>263.66631999999998</v>
      </c>
      <c r="G49" s="434"/>
      <c r="H49" s="435"/>
    </row>
    <row r="50" spans="1:8" ht="39.6">
      <c r="A50" s="416"/>
      <c r="B50" s="417"/>
      <c r="C50" s="430"/>
      <c r="D50" s="431"/>
      <c r="E50" s="77" t="s">
        <v>1456</v>
      </c>
      <c r="F50" s="448">
        <f>F33*0.181</f>
        <v>5.3612200000000003</v>
      </c>
      <c r="G50" s="434"/>
      <c r="H50" s="435"/>
    </row>
    <row r="51" spans="1:8">
      <c r="A51" s="416"/>
      <c r="B51" s="417"/>
      <c r="C51" s="417"/>
      <c r="D51" s="418"/>
      <c r="E51" s="452"/>
      <c r="F51" s="453">
        <f>SUM(F46:F50)</f>
        <v>801.7213999999999</v>
      </c>
      <c r="G51" s="421"/>
      <c r="H51" s="422"/>
    </row>
    <row r="52" spans="1:8">
      <c r="A52" s="416"/>
      <c r="B52" s="417"/>
      <c r="C52" s="417"/>
      <c r="D52" s="418"/>
      <c r="E52" s="452"/>
      <c r="F52" s="453"/>
      <c r="G52" s="421"/>
      <c r="H52" s="422"/>
    </row>
    <row r="53" spans="1:8">
      <c r="A53" s="416"/>
      <c r="B53" s="417"/>
      <c r="C53" s="417"/>
      <c r="D53" s="418"/>
      <c r="E53" s="454" t="s">
        <v>1457</v>
      </c>
      <c r="F53" s="453"/>
      <c r="G53" s="421"/>
      <c r="H53" s="422"/>
    </row>
    <row r="54" spans="1:8" ht="39.6">
      <c r="A54" s="416"/>
      <c r="B54" s="417"/>
      <c r="C54" s="417"/>
      <c r="D54" s="418"/>
      <c r="E54" s="77" t="s">
        <v>15410</v>
      </c>
      <c r="F54" s="443">
        <f>F27*0.44</f>
        <v>640.95680000000004</v>
      </c>
      <c r="G54" s="421"/>
      <c r="H54" s="422"/>
    </row>
    <row r="55" spans="1:8" ht="39.6">
      <c r="A55" s="416"/>
      <c r="B55" s="417"/>
      <c r="C55" s="417"/>
      <c r="D55" s="418"/>
      <c r="E55" s="77" t="s">
        <v>15411</v>
      </c>
      <c r="F55" s="443">
        <f>F38*0.235</f>
        <v>342.32920000000001</v>
      </c>
      <c r="G55" s="421"/>
      <c r="H55" s="422"/>
    </row>
    <row r="56" spans="1:8" ht="39.6">
      <c r="A56" s="416"/>
      <c r="B56" s="417"/>
      <c r="C56" s="417"/>
      <c r="D56" s="418"/>
      <c r="E56" s="77" t="s">
        <v>15412</v>
      </c>
      <c r="F56" s="443">
        <f>F39*0.235</f>
        <v>6.9607000000000001</v>
      </c>
      <c r="G56" s="421"/>
      <c r="H56" s="422"/>
    </row>
    <row r="57" spans="1:8" ht="39.6">
      <c r="A57" s="416"/>
      <c r="B57" s="417"/>
      <c r="C57" s="417"/>
      <c r="D57" s="418"/>
      <c r="E57" s="77" t="s">
        <v>15412</v>
      </c>
      <c r="F57" s="448">
        <f>F40*0.235</f>
        <v>6.9607000000000001</v>
      </c>
      <c r="G57" s="421"/>
      <c r="H57" s="422"/>
    </row>
    <row r="58" spans="1:8">
      <c r="A58" s="416"/>
      <c r="B58" s="417"/>
      <c r="C58" s="417"/>
      <c r="D58" s="418"/>
      <c r="E58" s="452"/>
      <c r="F58" s="453">
        <f>SUM(F54:F57)</f>
        <v>997.20740000000001</v>
      </c>
      <c r="G58" s="421"/>
      <c r="H58" s="422"/>
    </row>
    <row r="59" spans="1:8">
      <c r="A59" s="416"/>
      <c r="B59" s="417"/>
      <c r="C59" s="417"/>
      <c r="D59" s="418"/>
      <c r="E59" s="455" t="s">
        <v>101</v>
      </c>
      <c r="F59" s="456">
        <f>F51+F58</f>
        <v>1798.9287999999999</v>
      </c>
      <c r="G59" s="421"/>
      <c r="H59" s="422"/>
    </row>
    <row r="60" spans="1:8">
      <c r="A60" s="416"/>
      <c r="B60" s="417"/>
      <c r="C60" s="417"/>
      <c r="D60" s="418"/>
      <c r="E60" s="455"/>
      <c r="F60" s="456"/>
      <c r="G60" s="421"/>
      <c r="H60" s="422"/>
    </row>
    <row r="61" spans="1:8">
      <c r="A61" s="449">
        <f>MAX(A$1:A54)+1</f>
        <v>9</v>
      </c>
      <c r="B61" s="44"/>
      <c r="C61" s="36" t="s">
        <v>189</v>
      </c>
      <c r="D61" s="37"/>
      <c r="E61" s="38" t="s">
        <v>190</v>
      </c>
      <c r="F61" s="39"/>
      <c r="G61" s="40" t="s">
        <v>16</v>
      </c>
      <c r="H61" s="76">
        <v>640.96</v>
      </c>
    </row>
    <row r="62" spans="1:8">
      <c r="A62" s="416"/>
      <c r="B62" s="417"/>
      <c r="C62" s="417"/>
      <c r="D62" s="418"/>
      <c r="E62" s="454" t="s">
        <v>1459</v>
      </c>
      <c r="F62" s="456"/>
      <c r="G62" s="421"/>
      <c r="H62" s="422"/>
    </row>
    <row r="63" spans="1:8" ht="26.4">
      <c r="A63" s="416"/>
      <c r="B63" s="417"/>
      <c r="C63" s="417"/>
      <c r="D63" s="418"/>
      <c r="E63" s="77" t="s">
        <v>1458</v>
      </c>
      <c r="F63" s="443">
        <f>F54</f>
        <v>640.95680000000004</v>
      </c>
      <c r="G63" s="421"/>
      <c r="H63" s="422"/>
    </row>
    <row r="64" spans="1:8">
      <c r="A64" s="416"/>
      <c r="B64" s="417"/>
      <c r="C64" s="417"/>
      <c r="D64" s="418"/>
      <c r="E64" s="452"/>
      <c r="F64" s="453"/>
      <c r="G64" s="421"/>
      <c r="H64" s="422"/>
    </row>
    <row r="65" spans="1:8">
      <c r="A65" s="111"/>
      <c r="B65" s="35" t="s">
        <v>110</v>
      </c>
      <c r="C65" s="119"/>
      <c r="D65" s="120"/>
      <c r="E65" s="124" t="s">
        <v>111</v>
      </c>
      <c r="F65" s="103"/>
      <c r="G65" s="118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34">
        <f>MAX(A$1:A66)+1</f>
        <v>10</v>
      </c>
      <c r="B67" s="44"/>
      <c r="C67" s="36" t="s">
        <v>1077</v>
      </c>
      <c r="D67" s="37"/>
      <c r="E67" s="38" t="s">
        <v>1078</v>
      </c>
      <c r="F67" s="39"/>
      <c r="G67" s="40" t="s">
        <v>19</v>
      </c>
      <c r="H67" s="76">
        <v>546.75</v>
      </c>
    </row>
    <row r="68" spans="1:8">
      <c r="A68" s="84"/>
      <c r="B68" s="85"/>
      <c r="C68" s="78"/>
      <c r="D68" s="79" t="s">
        <v>1079</v>
      </c>
      <c r="E68" s="83" t="s">
        <v>1080</v>
      </c>
      <c r="F68" s="73"/>
      <c r="G68" s="74" t="s">
        <v>19</v>
      </c>
      <c r="H68" s="97">
        <v>546.75</v>
      </c>
    </row>
    <row r="69" spans="1:8" ht="26.4">
      <c r="A69" s="72"/>
      <c r="B69" s="46"/>
      <c r="C69" s="96"/>
      <c r="D69" s="99"/>
      <c r="E69" s="100" t="s">
        <v>1081</v>
      </c>
      <c r="F69" s="101">
        <f>F122*0.3</f>
        <v>546.74609999999996</v>
      </c>
      <c r="G69" s="102"/>
      <c r="H69" s="71"/>
    </row>
    <row r="70" spans="1:8">
      <c r="A70" s="111"/>
      <c r="B70" s="106"/>
      <c r="C70" s="116"/>
      <c r="D70" s="117"/>
      <c r="E70" s="100"/>
      <c r="F70" s="103"/>
      <c r="G70" s="118"/>
      <c r="H70" s="107"/>
    </row>
    <row r="71" spans="1:8">
      <c r="A71" s="111"/>
      <c r="B71" s="35" t="s">
        <v>216</v>
      </c>
      <c r="C71" s="119"/>
      <c r="D71" s="120"/>
      <c r="E71" s="53" t="s">
        <v>217</v>
      </c>
      <c r="F71" s="101"/>
      <c r="G71" s="121"/>
      <c r="H71" s="114"/>
    </row>
    <row r="72" spans="1:8">
      <c r="A72" s="111"/>
      <c r="B72" s="112"/>
      <c r="C72" s="113"/>
      <c r="D72" s="122"/>
      <c r="E72" s="200"/>
      <c r="F72" s="201"/>
      <c r="G72" s="121"/>
      <c r="H72" s="107"/>
    </row>
    <row r="73" spans="1:8">
      <c r="A73" s="34">
        <f>MAX(A$1:A72)+1</f>
        <v>11</v>
      </c>
      <c r="B73" s="46"/>
      <c r="C73" s="36" t="s">
        <v>136</v>
      </c>
      <c r="D73" s="37"/>
      <c r="E73" s="38" t="s">
        <v>137</v>
      </c>
      <c r="F73" s="39"/>
      <c r="G73" s="40" t="s">
        <v>19</v>
      </c>
      <c r="H73" s="71">
        <v>1219.96</v>
      </c>
    </row>
    <row r="74" spans="1:8" ht="26.4">
      <c r="A74" s="69"/>
      <c r="B74" s="106"/>
      <c r="C74" s="78"/>
      <c r="D74" s="79" t="s">
        <v>138</v>
      </c>
      <c r="E74" s="83" t="s">
        <v>218</v>
      </c>
      <c r="F74" s="73"/>
      <c r="G74" s="74" t="s">
        <v>19</v>
      </c>
      <c r="H74" s="114">
        <v>1219.96</v>
      </c>
    </row>
    <row r="75" spans="1:8" ht="26.4">
      <c r="A75" s="69"/>
      <c r="B75" s="106"/>
      <c r="C75" s="36"/>
      <c r="D75" s="79"/>
      <c r="E75" s="160" t="s">
        <v>1460</v>
      </c>
      <c r="F75" s="108">
        <f>0.2*6099.8</f>
        <v>1219.96</v>
      </c>
      <c r="G75" s="74"/>
      <c r="H75" s="114"/>
    </row>
    <row r="76" spans="1:8">
      <c r="A76" s="69"/>
      <c r="B76" s="106"/>
      <c r="C76" s="36"/>
      <c r="D76" s="37"/>
      <c r="E76" s="100"/>
      <c r="F76" s="49"/>
      <c r="G76" s="40"/>
      <c r="H76" s="107"/>
    </row>
    <row r="77" spans="1:8">
      <c r="A77" s="34">
        <f>MAX(A$1:A76)+1</f>
        <v>12</v>
      </c>
      <c r="B77" s="112"/>
      <c r="C77" s="36" t="s">
        <v>211</v>
      </c>
      <c r="D77" s="37"/>
      <c r="E77" s="38" t="s">
        <v>212</v>
      </c>
      <c r="F77" s="39"/>
      <c r="G77" s="40" t="s">
        <v>19</v>
      </c>
      <c r="H77" s="107">
        <v>1219.96</v>
      </c>
    </row>
    <row r="78" spans="1:8" ht="26.4">
      <c r="A78" s="111"/>
      <c r="B78" s="106"/>
      <c r="C78" s="78"/>
      <c r="D78" s="79" t="s">
        <v>213</v>
      </c>
      <c r="E78" s="83" t="s">
        <v>214</v>
      </c>
      <c r="F78" s="73"/>
      <c r="G78" s="74" t="s">
        <v>19</v>
      </c>
      <c r="H78" s="114">
        <v>1219.96</v>
      </c>
    </row>
    <row r="79" spans="1:8">
      <c r="A79" s="111"/>
      <c r="B79" s="106"/>
      <c r="C79" s="162"/>
      <c r="D79" s="117"/>
      <c r="E79" s="100" t="s">
        <v>220</v>
      </c>
      <c r="F79" s="163">
        <f>F75</f>
        <v>1219.96</v>
      </c>
      <c r="G79" s="118"/>
      <c r="H79" s="107"/>
    </row>
    <row r="80" spans="1:8">
      <c r="A80" s="69"/>
      <c r="B80" s="46"/>
      <c r="C80" s="36"/>
      <c r="D80" s="37"/>
      <c r="E80" s="38"/>
      <c r="F80" s="39"/>
      <c r="G80" s="40"/>
      <c r="H80" s="71"/>
    </row>
    <row r="81" spans="1:8" ht="26.4">
      <c r="A81" s="34">
        <f>MAX(A$1:A80)+1</f>
        <v>13</v>
      </c>
      <c r="B81" s="46"/>
      <c r="C81" s="36" t="s">
        <v>221</v>
      </c>
      <c r="D81" s="37"/>
      <c r="E81" s="38" t="s">
        <v>222</v>
      </c>
      <c r="F81" s="39"/>
      <c r="G81" s="40" t="s">
        <v>39</v>
      </c>
      <c r="H81" s="71">
        <v>6099.8</v>
      </c>
    </row>
    <row r="82" spans="1:8" ht="26.4">
      <c r="A82" s="62"/>
      <c r="B82" s="46"/>
      <c r="C82" s="96"/>
      <c r="D82" s="79" t="s">
        <v>975</v>
      </c>
      <c r="E82" s="83" t="s">
        <v>976</v>
      </c>
      <c r="F82" s="73"/>
      <c r="G82" s="74" t="s">
        <v>39</v>
      </c>
      <c r="H82" s="75">
        <v>6099.8</v>
      </c>
    </row>
    <row r="83" spans="1:8">
      <c r="A83" s="62"/>
      <c r="B83" s="46"/>
      <c r="C83" s="96"/>
      <c r="D83" s="99"/>
      <c r="E83" s="100" t="s">
        <v>1461</v>
      </c>
      <c r="F83" s="131">
        <f>F75/0.2</f>
        <v>6099.8</v>
      </c>
      <c r="G83" s="102"/>
      <c r="H83" s="71"/>
    </row>
    <row r="84" spans="1:8">
      <c r="A84" s="62"/>
      <c r="B84" s="46"/>
      <c r="C84" s="96"/>
      <c r="D84" s="99"/>
      <c r="E84" s="100"/>
      <c r="F84" s="131"/>
      <c r="G84" s="102"/>
      <c r="H84" s="71"/>
    </row>
    <row r="85" spans="1:8" ht="26.4">
      <c r="A85" s="34">
        <f>MAX(A$1:A84)+1</f>
        <v>14</v>
      </c>
      <c r="B85" s="46"/>
      <c r="C85" s="36" t="s">
        <v>226</v>
      </c>
      <c r="D85" s="37"/>
      <c r="E85" s="38" t="s">
        <v>227</v>
      </c>
      <c r="F85" s="39"/>
      <c r="G85" s="40" t="s">
        <v>39</v>
      </c>
      <c r="H85" s="71">
        <v>6099.8</v>
      </c>
    </row>
    <row r="86" spans="1:8" ht="26.4">
      <c r="A86" s="69"/>
      <c r="B86" s="46"/>
      <c r="C86" s="78"/>
      <c r="D86" s="79" t="s">
        <v>228</v>
      </c>
      <c r="E86" s="83" t="s">
        <v>229</v>
      </c>
      <c r="F86" s="73"/>
      <c r="G86" s="74" t="s">
        <v>39</v>
      </c>
      <c r="H86" s="75">
        <v>6099.8</v>
      </c>
    </row>
    <row r="87" spans="1:8">
      <c r="A87" s="69"/>
      <c r="B87" s="46"/>
      <c r="C87" s="78"/>
      <c r="D87" s="79"/>
      <c r="E87" s="77" t="s">
        <v>327</v>
      </c>
      <c r="F87" s="108">
        <f>F83</f>
        <v>6099.8</v>
      </c>
      <c r="G87" s="74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6.4">
      <c r="A89" s="34">
        <f>MAX(A$1:A88)+1</f>
        <v>15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6099.8</v>
      </c>
    </row>
    <row r="90" spans="1:8" ht="26.4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6099.8</v>
      </c>
    </row>
    <row r="91" spans="1:8">
      <c r="A91" s="62"/>
      <c r="B91" s="46"/>
      <c r="C91" s="96"/>
      <c r="D91" s="99"/>
      <c r="E91" s="100" t="s">
        <v>234</v>
      </c>
      <c r="F91" s="131">
        <f>F87</f>
        <v>6099.8</v>
      </c>
      <c r="G91" s="102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16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1826.5</v>
      </c>
    </row>
    <row r="96" spans="1:8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1826.5</v>
      </c>
    </row>
    <row r="97" spans="1:8">
      <c r="A97" s="84"/>
      <c r="B97" s="85"/>
      <c r="C97" s="37"/>
      <c r="D97" s="79"/>
      <c r="E97" s="77" t="s">
        <v>1462</v>
      </c>
      <c r="F97" s="108">
        <v>1826.5</v>
      </c>
      <c r="G97" s="74"/>
      <c r="H97" s="97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17</v>
      </c>
      <c r="B99" s="46"/>
      <c r="C99" s="36" t="s">
        <v>1191</v>
      </c>
      <c r="D99" s="78"/>
      <c r="E99" s="38" t="s">
        <v>1192</v>
      </c>
      <c r="F99" s="39"/>
      <c r="G99" s="40" t="s">
        <v>19</v>
      </c>
      <c r="H99" s="71">
        <v>15316.43</v>
      </c>
    </row>
    <row r="100" spans="1:8" s="140" customFormat="1" ht="13.2">
      <c r="A100" s="341"/>
      <c r="B100" s="85"/>
      <c r="C100" s="37"/>
      <c r="D100" s="78" t="s">
        <v>1193</v>
      </c>
      <c r="E100" s="83" t="s">
        <v>1194</v>
      </c>
      <c r="F100" s="73"/>
      <c r="G100" s="74" t="s">
        <v>19</v>
      </c>
      <c r="H100" s="97">
        <v>15316.43</v>
      </c>
    </row>
    <row r="101" spans="1:8">
      <c r="A101" s="62"/>
      <c r="B101" s="46"/>
      <c r="C101" s="96"/>
      <c r="D101" s="99"/>
      <c r="E101" s="100" t="s">
        <v>1195</v>
      </c>
      <c r="F101" s="131"/>
      <c r="G101" s="102"/>
      <c r="H101" s="71"/>
    </row>
    <row r="102" spans="1:8">
      <c r="A102" s="62"/>
      <c r="B102" s="46"/>
      <c r="C102" s="96"/>
      <c r="D102" s="99"/>
      <c r="E102" s="100" t="s">
        <v>1463</v>
      </c>
      <c r="F102" s="131">
        <v>17138.919999999998</v>
      </c>
      <c r="G102" s="102"/>
      <c r="H102" s="71"/>
    </row>
    <row r="103" spans="1:8">
      <c r="A103" s="62"/>
      <c r="B103" s="46"/>
      <c r="C103" s="96"/>
      <c r="D103" s="99"/>
      <c r="E103" s="100" t="s">
        <v>1464</v>
      </c>
      <c r="F103" s="229">
        <f>-F122</f>
        <v>-1822.4870000000001</v>
      </c>
      <c r="G103" s="102"/>
      <c r="H103" s="71"/>
    </row>
    <row r="104" spans="1:8">
      <c r="A104" s="62"/>
      <c r="B104" s="46"/>
      <c r="C104" s="96"/>
      <c r="D104" s="99"/>
      <c r="E104" s="100"/>
      <c r="F104" s="131">
        <f>SUM(F101:F103)</f>
        <v>15316.432999999997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18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1603.7</v>
      </c>
    </row>
    <row r="107" spans="1:8" s="140" customFormat="1" ht="13.2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1603.7</v>
      </c>
    </row>
    <row r="108" spans="1:8" s="140" customFormat="1" ht="52.8">
      <c r="A108" s="341"/>
      <c r="B108" s="85"/>
      <c r="C108" s="37"/>
      <c r="D108" s="78"/>
      <c r="E108" s="77" t="s">
        <v>1465</v>
      </c>
      <c r="F108" s="49">
        <f>0.2*207</f>
        <v>41.400000000000006</v>
      </c>
      <c r="G108" s="74"/>
      <c r="H108" s="97"/>
    </row>
    <row r="109" spans="1:8">
      <c r="A109" s="62"/>
      <c r="B109" s="46"/>
      <c r="C109" s="96"/>
      <c r="D109" s="99"/>
      <c r="E109" s="100" t="s">
        <v>141</v>
      </c>
      <c r="F109" s="229">
        <v>1562.3</v>
      </c>
      <c r="G109" s="102"/>
      <c r="H109" s="71"/>
    </row>
    <row r="110" spans="1:8">
      <c r="A110" s="62"/>
      <c r="B110" s="46"/>
      <c r="C110" s="96"/>
      <c r="D110" s="99"/>
      <c r="E110" s="100"/>
      <c r="F110" s="131">
        <f>SUM(F108:F109)</f>
        <v>1603.7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19</v>
      </c>
      <c r="B112" s="44"/>
      <c r="C112" s="36" t="s">
        <v>1466</v>
      </c>
      <c r="D112" s="37"/>
      <c r="E112" s="38" t="s">
        <v>1467</v>
      </c>
      <c r="F112" s="39"/>
      <c r="G112" s="40" t="s">
        <v>19</v>
      </c>
      <c r="H112" s="76">
        <v>226.62</v>
      </c>
    </row>
    <row r="113" spans="1:8" ht="26.4">
      <c r="A113" s="84"/>
      <c r="B113" s="85"/>
      <c r="C113" s="78"/>
      <c r="D113" s="79" t="s">
        <v>1468</v>
      </c>
      <c r="E113" s="83" t="s">
        <v>1469</v>
      </c>
      <c r="F113" s="73"/>
      <c r="G113" s="74" t="s">
        <v>19</v>
      </c>
      <c r="H113" s="97">
        <v>226.62</v>
      </c>
    </row>
    <row r="114" spans="1:8">
      <c r="A114" s="84"/>
      <c r="B114" s="85"/>
      <c r="C114" s="78"/>
      <c r="D114" s="79"/>
      <c r="E114" s="77" t="s">
        <v>1470</v>
      </c>
      <c r="F114" s="80">
        <v>226.62</v>
      </c>
      <c r="G114" s="74"/>
      <c r="H114" s="43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20</v>
      </c>
      <c r="B116" s="44"/>
      <c r="C116" s="36" t="s">
        <v>196</v>
      </c>
      <c r="D116" s="37"/>
      <c r="E116" s="38" t="s">
        <v>197</v>
      </c>
      <c r="F116" s="39"/>
      <c r="G116" s="40" t="s">
        <v>19</v>
      </c>
      <c r="H116" s="76">
        <v>33.57</v>
      </c>
    </row>
    <row r="117" spans="1:8">
      <c r="A117" s="84"/>
      <c r="B117" s="85"/>
      <c r="C117" s="78"/>
      <c r="D117" s="79" t="s">
        <v>198</v>
      </c>
      <c r="E117" s="83" t="s">
        <v>199</v>
      </c>
      <c r="F117" s="73"/>
      <c r="G117" s="74" t="s">
        <v>19</v>
      </c>
      <c r="H117" s="97">
        <v>33.57</v>
      </c>
    </row>
    <row r="118" spans="1:8">
      <c r="A118" s="62"/>
      <c r="B118" s="46"/>
      <c r="C118" s="96"/>
      <c r="D118" s="99"/>
      <c r="E118" s="100" t="s">
        <v>1471</v>
      </c>
      <c r="F118" s="131">
        <f>3*11.189</f>
        <v>33.567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21</v>
      </c>
      <c r="B120" s="44"/>
      <c r="C120" s="36" t="s">
        <v>996</v>
      </c>
      <c r="D120" s="37"/>
      <c r="E120" s="38" t="s">
        <v>997</v>
      </c>
      <c r="F120" s="39"/>
      <c r="G120" s="40" t="s">
        <v>19</v>
      </c>
      <c r="H120" s="76">
        <v>17138.920000000002</v>
      </c>
    </row>
    <row r="121" spans="1:8">
      <c r="A121" s="84"/>
      <c r="B121" s="85"/>
      <c r="C121" s="78"/>
      <c r="D121" s="79" t="s">
        <v>998</v>
      </c>
      <c r="E121" s="83" t="s">
        <v>999</v>
      </c>
      <c r="F121" s="73"/>
      <c r="G121" s="74" t="s">
        <v>19</v>
      </c>
      <c r="H121" s="97">
        <v>1822.49</v>
      </c>
    </row>
    <row r="122" spans="1:8">
      <c r="A122" s="62"/>
      <c r="B122" s="46"/>
      <c r="C122" s="96"/>
      <c r="D122" s="99"/>
      <c r="E122" s="230" t="s">
        <v>1472</v>
      </c>
      <c r="F122" s="457">
        <f>F109+F114+F118</f>
        <v>1822.4870000000001</v>
      </c>
      <c r="G122" s="102"/>
      <c r="H122" s="71"/>
    </row>
    <row r="123" spans="1:8">
      <c r="A123" s="84"/>
      <c r="B123" s="85"/>
      <c r="C123" s="78"/>
      <c r="D123" s="79" t="s">
        <v>1200</v>
      </c>
      <c r="E123" s="83" t="s">
        <v>1201</v>
      </c>
      <c r="F123" s="73"/>
      <c r="G123" s="74" t="s">
        <v>19</v>
      </c>
      <c r="H123" s="97">
        <v>15316.43</v>
      </c>
    </row>
    <row r="124" spans="1:8">
      <c r="A124" s="62"/>
      <c r="B124" s="46"/>
      <c r="C124" s="96"/>
      <c r="D124" s="99"/>
      <c r="E124" s="230" t="s">
        <v>1202</v>
      </c>
      <c r="F124" s="131">
        <f>F104</f>
        <v>15316.432999999997</v>
      </c>
      <c r="G124" s="102"/>
      <c r="H124" s="71"/>
    </row>
    <row r="125" spans="1:8">
      <c r="A125" s="62"/>
      <c r="B125" s="46"/>
      <c r="C125" s="96"/>
      <c r="D125" s="99"/>
      <c r="E125" s="230"/>
      <c r="F125" s="131"/>
      <c r="G125" s="102"/>
      <c r="H125" s="71"/>
    </row>
    <row r="126" spans="1:8">
      <c r="A126" s="62"/>
      <c r="B126" s="46"/>
      <c r="C126" s="96"/>
      <c r="D126" s="99"/>
      <c r="E126" s="230"/>
      <c r="F126" s="131"/>
      <c r="G126" s="102"/>
      <c r="H126" s="71"/>
    </row>
    <row r="127" spans="1:8">
      <c r="A127" s="34">
        <f>MAX(A$1:A126)+1</f>
        <v>22</v>
      </c>
      <c r="B127" s="44"/>
      <c r="C127" s="36" t="s">
        <v>1002</v>
      </c>
      <c r="D127" s="37"/>
      <c r="E127" s="38" t="s">
        <v>1003</v>
      </c>
      <c r="F127" s="39"/>
      <c r="G127" s="40" t="s">
        <v>19</v>
      </c>
      <c r="H127" s="76">
        <v>4019.0499999999997</v>
      </c>
    </row>
    <row r="128" spans="1:8" ht="26.4">
      <c r="A128" s="84"/>
      <c r="B128" s="85"/>
      <c r="C128" s="78"/>
      <c r="D128" s="79" t="s">
        <v>1004</v>
      </c>
      <c r="E128" s="83" t="s">
        <v>1005</v>
      </c>
      <c r="F128" s="73"/>
      <c r="G128" s="74" t="s">
        <v>19</v>
      </c>
      <c r="H128" s="97">
        <v>4019.0499999999997</v>
      </c>
    </row>
    <row r="129" spans="1:8" ht="26.4">
      <c r="A129" s="84"/>
      <c r="B129" s="85"/>
      <c r="C129" s="78"/>
      <c r="D129" s="79"/>
      <c r="E129" s="77" t="s">
        <v>1313</v>
      </c>
      <c r="F129" s="108">
        <v>3633.7</v>
      </c>
      <c r="G129" s="74"/>
      <c r="H129" s="43"/>
    </row>
    <row r="130" spans="1:8" ht="26.4">
      <c r="A130" s="84"/>
      <c r="B130" s="85"/>
      <c r="C130" s="78"/>
      <c r="D130" s="79"/>
      <c r="E130" s="77" t="s">
        <v>1204</v>
      </c>
      <c r="F130" s="214">
        <v>385.35</v>
      </c>
      <c r="G130" s="74"/>
      <c r="H130" s="43"/>
    </row>
    <row r="131" spans="1:8">
      <c r="A131" s="84"/>
      <c r="B131" s="85"/>
      <c r="C131" s="78"/>
      <c r="D131" s="79"/>
      <c r="E131" s="83"/>
      <c r="F131" s="108">
        <f>SUM(F129:F130)</f>
        <v>4019.0499999999997</v>
      </c>
      <c r="G131" s="74"/>
      <c r="H131" s="43"/>
    </row>
    <row r="132" spans="1:8">
      <c r="A132" s="62"/>
      <c r="B132" s="46"/>
      <c r="C132" s="96"/>
      <c r="D132" s="99"/>
      <c r="E132" s="100"/>
      <c r="F132" s="131"/>
      <c r="G132" s="102"/>
      <c r="H132" s="71"/>
    </row>
    <row r="133" spans="1:8">
      <c r="A133" s="34">
        <f>MAX(A$1:A132)+1</f>
        <v>23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57">
        <v>56.5</v>
      </c>
    </row>
    <row r="134" spans="1:8">
      <c r="A134" s="84"/>
      <c r="B134" s="85"/>
      <c r="C134" s="78"/>
      <c r="D134" s="79" t="s">
        <v>792</v>
      </c>
      <c r="E134" s="83" t="s">
        <v>793</v>
      </c>
      <c r="F134" s="73"/>
      <c r="G134" s="74" t="s">
        <v>19</v>
      </c>
      <c r="H134" s="128">
        <v>56.5</v>
      </c>
    </row>
    <row r="135" spans="1:8" ht="26.4">
      <c r="A135" s="84"/>
      <c r="B135" s="85"/>
      <c r="C135" s="78"/>
      <c r="D135" s="79"/>
      <c r="E135" s="77" t="s">
        <v>1473</v>
      </c>
      <c r="F135" s="49">
        <v>5.5</v>
      </c>
      <c r="G135" s="74"/>
      <c r="H135" s="43"/>
    </row>
    <row r="136" spans="1:8" ht="26.4">
      <c r="A136" s="84"/>
      <c r="B136" s="85"/>
      <c r="C136" s="78"/>
      <c r="D136" s="79"/>
      <c r="E136" s="77" t="s">
        <v>1474</v>
      </c>
      <c r="F136" s="49">
        <v>34.770000000000003</v>
      </c>
      <c r="G136" s="74"/>
      <c r="H136" s="43"/>
    </row>
    <row r="137" spans="1:8" ht="26.4">
      <c r="A137" s="84"/>
      <c r="B137" s="85"/>
      <c r="C137" s="78"/>
      <c r="D137" s="79"/>
      <c r="E137" s="77" t="s">
        <v>1475</v>
      </c>
      <c r="F137" s="81">
        <v>16.23</v>
      </c>
      <c r="G137" s="74"/>
      <c r="H137" s="43"/>
    </row>
    <row r="138" spans="1:8">
      <c r="A138" s="84"/>
      <c r="B138" s="85"/>
      <c r="C138" s="78"/>
      <c r="D138" s="79"/>
      <c r="E138" s="77"/>
      <c r="F138" s="49">
        <f>SUM(F135:F137)</f>
        <v>56.5</v>
      </c>
      <c r="G138" s="74"/>
      <c r="H138" s="43"/>
    </row>
    <row r="139" spans="1:8">
      <c r="A139" s="84"/>
      <c r="B139" s="85"/>
      <c r="C139" s="78"/>
      <c r="D139" s="79"/>
      <c r="E139" s="77"/>
      <c r="F139" s="49"/>
      <c r="G139" s="74"/>
      <c r="H139" s="43"/>
    </row>
    <row r="140" spans="1:8">
      <c r="A140" s="1029">
        <f>MAX(A$1:A139)+1</f>
        <v>24</v>
      </c>
      <c r="B140" s="1550"/>
      <c r="C140" s="902" t="s">
        <v>833</v>
      </c>
      <c r="D140" s="903"/>
      <c r="E140" s="1019" t="s">
        <v>834</v>
      </c>
      <c r="F140" s="1020"/>
      <c r="G140" s="1018" t="s">
        <v>39</v>
      </c>
      <c r="H140" s="2757">
        <v>43.04</v>
      </c>
    </row>
    <row r="141" spans="1:8" ht="26.4">
      <c r="A141" s="2725"/>
      <c r="B141" s="1551"/>
      <c r="C141" s="990"/>
      <c r="D141" s="993" t="s">
        <v>835</v>
      </c>
      <c r="E141" s="1032" t="s">
        <v>836</v>
      </c>
      <c r="F141" s="980"/>
      <c r="G141" s="991" t="s">
        <v>39</v>
      </c>
      <c r="H141" s="2373">
        <v>43.04</v>
      </c>
    </row>
    <row r="142" spans="1:8">
      <c r="A142" s="134"/>
      <c r="B142" s="85"/>
      <c r="C142" s="78"/>
      <c r="D142" s="79"/>
      <c r="E142" s="2783" t="s">
        <v>16458</v>
      </c>
      <c r="F142" s="108"/>
      <c r="G142" s="74"/>
      <c r="H142" s="43"/>
    </row>
    <row r="143" spans="1:8" ht="26.4">
      <c r="A143" s="84"/>
      <c r="B143" s="85"/>
      <c r="C143" s="78"/>
      <c r="D143" s="79"/>
      <c r="E143" s="2800" t="s">
        <v>1555</v>
      </c>
      <c r="F143" s="2378">
        <v>43.04</v>
      </c>
      <c r="G143" s="74"/>
      <c r="H143" s="43"/>
    </row>
    <row r="144" spans="1:8">
      <c r="A144" s="84"/>
      <c r="B144" s="85"/>
      <c r="C144" s="78"/>
      <c r="D144" s="79"/>
      <c r="E144" s="109"/>
      <c r="F144" s="159"/>
      <c r="G144" s="74"/>
      <c r="H144" s="43"/>
    </row>
    <row r="145" spans="1:8" ht="26.4">
      <c r="A145" s="34">
        <f>MAX(A$1:A144)+1</f>
        <v>25</v>
      </c>
      <c r="B145" s="44"/>
      <c r="C145" s="36" t="s">
        <v>1012</v>
      </c>
      <c r="D145" s="37"/>
      <c r="E145" s="38" t="s">
        <v>1013</v>
      </c>
      <c r="F145" s="39"/>
      <c r="G145" s="40" t="s">
        <v>39</v>
      </c>
      <c r="H145" s="76">
        <v>7210.3</v>
      </c>
    </row>
    <row r="146" spans="1:8" ht="26.4">
      <c r="A146" s="84"/>
      <c r="B146" s="85"/>
      <c r="C146" s="78"/>
      <c r="D146" s="79" t="s">
        <v>1014</v>
      </c>
      <c r="E146" s="83" t="s">
        <v>1015</v>
      </c>
      <c r="F146" s="73"/>
      <c r="G146" s="74" t="s">
        <v>39</v>
      </c>
      <c r="H146" s="97">
        <v>7210.3</v>
      </c>
    </row>
    <row r="147" spans="1:8">
      <c r="A147" s="134"/>
      <c r="B147" s="85"/>
      <c r="C147" s="78"/>
      <c r="D147" s="79"/>
      <c r="E147" s="77" t="s">
        <v>1205</v>
      </c>
      <c r="F147" s="108">
        <v>7210.3</v>
      </c>
      <c r="G147" s="74"/>
      <c r="H147" s="43"/>
    </row>
    <row r="148" spans="1:8">
      <c r="A148" s="84"/>
      <c r="B148" s="85"/>
      <c r="C148" s="78"/>
      <c r="D148" s="79"/>
      <c r="E148" s="109"/>
      <c r="F148" s="159"/>
      <c r="G148" s="74"/>
      <c r="H148" s="43"/>
    </row>
    <row r="149" spans="1:8">
      <c r="A149" s="34">
        <f>MAX(A$1:A145)+1</f>
        <v>26</v>
      </c>
      <c r="B149" s="44"/>
      <c r="C149" s="36" t="s">
        <v>1018</v>
      </c>
      <c r="D149" s="37"/>
      <c r="E149" s="38" t="s">
        <v>1019</v>
      </c>
      <c r="F149" s="39"/>
      <c r="G149" s="40" t="s">
        <v>39</v>
      </c>
      <c r="H149" s="458">
        <v>12199.25</v>
      </c>
    </row>
    <row r="150" spans="1:8">
      <c r="A150" s="84"/>
      <c r="B150" s="85"/>
      <c r="C150" s="78"/>
      <c r="D150" s="79" t="s">
        <v>1020</v>
      </c>
      <c r="E150" s="83" t="s">
        <v>1021</v>
      </c>
      <c r="F150" s="73"/>
      <c r="G150" s="74" t="s">
        <v>39</v>
      </c>
      <c r="H150" s="459">
        <v>12199.25</v>
      </c>
    </row>
    <row r="151" spans="1:8">
      <c r="A151" s="134"/>
      <c r="B151" s="85"/>
      <c r="C151" s="78"/>
      <c r="D151" s="79"/>
      <c r="E151" s="77" t="s">
        <v>1206</v>
      </c>
      <c r="F151" s="87">
        <v>12199.25</v>
      </c>
      <c r="G151" s="74"/>
      <c r="H151" s="43"/>
    </row>
    <row r="152" spans="1:8">
      <c r="A152" s="84"/>
      <c r="B152" s="85"/>
      <c r="C152" s="78"/>
      <c r="D152" s="79"/>
      <c r="E152" s="77"/>
      <c r="F152" s="49"/>
      <c r="G152" s="74"/>
      <c r="H152" s="43"/>
    </row>
    <row r="153" spans="1:8">
      <c r="A153" s="34">
        <f>MAX(A$1:A152)+1</f>
        <v>27</v>
      </c>
      <c r="B153" s="44"/>
      <c r="C153" s="36" t="s">
        <v>1024</v>
      </c>
      <c r="D153" s="37"/>
      <c r="E153" s="38" t="s">
        <v>1025</v>
      </c>
      <c r="F153" s="39"/>
      <c r="G153" s="40" t="s">
        <v>39</v>
      </c>
      <c r="H153" s="76">
        <v>323.39999999999998</v>
      </c>
    </row>
    <row r="154" spans="1:8">
      <c r="A154" s="84"/>
      <c r="B154" s="85"/>
      <c r="C154" s="78"/>
      <c r="D154" s="79" t="s">
        <v>1026</v>
      </c>
      <c r="E154" s="83" t="s">
        <v>1027</v>
      </c>
      <c r="F154" s="73"/>
      <c r="G154" s="74" t="s">
        <v>39</v>
      </c>
      <c r="H154" s="97">
        <v>323.39999999999998</v>
      </c>
    </row>
    <row r="155" spans="1:8">
      <c r="A155" s="134"/>
      <c r="B155" s="85"/>
      <c r="C155" s="78"/>
      <c r="D155" s="79"/>
      <c r="E155" s="77" t="s">
        <v>1476</v>
      </c>
      <c r="F155" s="108">
        <v>323.39999999999998</v>
      </c>
      <c r="G155" s="74"/>
      <c r="H155" s="43"/>
    </row>
    <row r="156" spans="1:8">
      <c r="A156" s="134"/>
      <c r="B156" s="85"/>
      <c r="C156" s="78"/>
      <c r="D156" s="79"/>
      <c r="E156" s="83"/>
      <c r="F156" s="73"/>
      <c r="G156" s="74"/>
      <c r="H156" s="43"/>
    </row>
    <row r="157" spans="1:8">
      <c r="A157" s="34">
        <f>MAX(A$1:A156)+1</f>
        <v>28</v>
      </c>
      <c r="B157" s="44"/>
      <c r="C157" s="36" t="s">
        <v>1030</v>
      </c>
      <c r="D157" s="37"/>
      <c r="E157" s="38" t="s">
        <v>1031</v>
      </c>
      <c r="F157" s="39"/>
      <c r="G157" s="40" t="s">
        <v>39</v>
      </c>
      <c r="H157" s="76">
        <v>5971.3</v>
      </c>
    </row>
    <row r="158" spans="1:8">
      <c r="A158" s="84"/>
      <c r="B158" s="85"/>
      <c r="C158" s="78"/>
      <c r="D158" s="79" t="s">
        <v>1032</v>
      </c>
      <c r="E158" s="83" t="s">
        <v>1033</v>
      </c>
      <c r="F158" s="73"/>
      <c r="G158" s="74" t="s">
        <v>39</v>
      </c>
      <c r="H158" s="97">
        <v>5971.3</v>
      </c>
    </row>
    <row r="159" spans="1:8">
      <c r="A159" s="134"/>
      <c r="B159" s="85"/>
      <c r="C159" s="78"/>
      <c r="D159" s="79"/>
      <c r="E159" s="77" t="s">
        <v>1477</v>
      </c>
      <c r="F159" s="108">
        <v>5971.3</v>
      </c>
      <c r="G159" s="74"/>
      <c r="H159" s="43"/>
    </row>
    <row r="160" spans="1:8">
      <c r="A160" s="134"/>
      <c r="B160" s="85"/>
      <c r="C160" s="78"/>
      <c r="D160" s="79"/>
      <c r="E160" s="77"/>
      <c r="F160" s="108"/>
      <c r="G160" s="74"/>
      <c r="H160" s="43"/>
    </row>
    <row r="161" spans="1:12" s="127" customFormat="1">
      <c r="A161" s="123"/>
      <c r="B161" s="35" t="s">
        <v>129</v>
      </c>
      <c r="C161" s="119"/>
      <c r="D161" s="120"/>
      <c r="E161" s="124" t="s">
        <v>130</v>
      </c>
      <c r="F161" s="125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124"/>
      <c r="F162" s="125"/>
      <c r="G162" s="126"/>
      <c r="H162" s="43"/>
      <c r="I162"/>
      <c r="J162"/>
      <c r="K162"/>
      <c r="L162"/>
    </row>
    <row r="163" spans="1:12">
      <c r="A163" s="34">
        <f>MAX(A$1:A162)+1</f>
        <v>29</v>
      </c>
      <c r="B163" s="44"/>
      <c r="C163" s="36" t="s">
        <v>131</v>
      </c>
      <c r="D163" s="37"/>
      <c r="E163" s="38" t="s">
        <v>132</v>
      </c>
      <c r="F163" s="39"/>
      <c r="G163" s="40" t="s">
        <v>19</v>
      </c>
      <c r="H163" s="76">
        <v>1867.9</v>
      </c>
    </row>
    <row r="164" spans="1:12">
      <c r="A164" s="84"/>
      <c r="B164" s="85"/>
      <c r="C164" s="78"/>
      <c r="D164" s="79" t="s">
        <v>133</v>
      </c>
      <c r="E164" s="83" t="s">
        <v>134</v>
      </c>
      <c r="F164" s="73"/>
      <c r="G164" s="74" t="s">
        <v>19</v>
      </c>
      <c r="H164" s="97">
        <v>1867.9</v>
      </c>
    </row>
    <row r="165" spans="1:12">
      <c r="A165" s="134"/>
      <c r="B165" s="85"/>
      <c r="C165" s="78"/>
      <c r="D165" s="79"/>
      <c r="E165" s="77" t="s">
        <v>790</v>
      </c>
      <c r="F165" s="108">
        <f>F97</f>
        <v>1826.5</v>
      </c>
      <c r="G165" s="74"/>
      <c r="H165" s="97"/>
    </row>
    <row r="166" spans="1:12">
      <c r="A166" s="134"/>
      <c r="B166" s="85"/>
      <c r="C166" s="78"/>
      <c r="D166" s="79"/>
      <c r="E166" s="77"/>
      <c r="F166" s="108"/>
      <c r="G166" s="74"/>
      <c r="H166" s="97"/>
    </row>
    <row r="167" spans="1:12">
      <c r="A167" s="134"/>
      <c r="B167" s="85"/>
      <c r="C167" s="78"/>
      <c r="D167" s="79"/>
      <c r="E167" s="132" t="s">
        <v>1478</v>
      </c>
      <c r="F167" s="108">
        <f>F181</f>
        <v>41.400000000000006</v>
      </c>
      <c r="G167" s="74"/>
      <c r="H167" s="97"/>
    </row>
    <row r="168" spans="1:12">
      <c r="A168" s="134"/>
      <c r="B168" s="85"/>
      <c r="C168" s="78"/>
      <c r="D168" s="79"/>
      <c r="E168" s="109" t="s">
        <v>101</v>
      </c>
      <c r="F168" s="110">
        <f>F165+F167</f>
        <v>1867.9</v>
      </c>
      <c r="G168" s="74"/>
      <c r="H168" s="97"/>
    </row>
    <row r="169" spans="1:12" s="127" customFormat="1">
      <c r="A169" s="123"/>
      <c r="B169" s="35"/>
      <c r="C169" s="119"/>
      <c r="D169" s="120"/>
      <c r="E169" s="124"/>
      <c r="F169" s="125"/>
      <c r="G169" s="126"/>
      <c r="H169" s="43"/>
      <c r="I169"/>
      <c r="J169"/>
      <c r="K169"/>
      <c r="L169"/>
    </row>
    <row r="170" spans="1:12">
      <c r="A170" s="34">
        <f>MAX(A$1:A169)+1</f>
        <v>30</v>
      </c>
      <c r="B170" s="44"/>
      <c r="C170" s="36" t="s">
        <v>136</v>
      </c>
      <c r="D170" s="37"/>
      <c r="E170" s="38" t="s">
        <v>137</v>
      </c>
      <c r="F170" s="39"/>
      <c r="G170" s="40" t="s">
        <v>19</v>
      </c>
      <c r="H170" s="76">
        <v>5471.47</v>
      </c>
    </row>
    <row r="171" spans="1:12" ht="26.4">
      <c r="A171" s="84"/>
      <c r="B171" s="85"/>
      <c r="C171" s="78"/>
      <c r="D171" s="79" t="s">
        <v>138</v>
      </c>
      <c r="E171" s="83" t="s">
        <v>139</v>
      </c>
      <c r="F171" s="73"/>
      <c r="G171" s="74" t="s">
        <v>19</v>
      </c>
      <c r="H171" s="97">
        <v>5471.47</v>
      </c>
    </row>
    <row r="172" spans="1:12">
      <c r="A172" s="134"/>
      <c r="B172" s="85"/>
      <c r="C172" s="78"/>
      <c r="D172" s="79"/>
      <c r="E172" s="77" t="s">
        <v>1211</v>
      </c>
      <c r="F172" s="108">
        <f>F165</f>
        <v>1826.5</v>
      </c>
      <c r="G172" s="74"/>
      <c r="H172" s="97"/>
    </row>
    <row r="173" spans="1:12">
      <c r="A173" s="134"/>
      <c r="B173" s="85"/>
      <c r="C173" s="78"/>
      <c r="D173" s="79"/>
      <c r="E173" s="83"/>
      <c r="F173" s="73"/>
      <c r="G173" s="74"/>
      <c r="H173" s="97"/>
    </row>
    <row r="174" spans="1:12" s="127" customFormat="1">
      <c r="A174" s="123"/>
      <c r="B174" s="35"/>
      <c r="C174" s="119"/>
      <c r="D174" s="120"/>
      <c r="E174" s="132" t="s">
        <v>1479</v>
      </c>
      <c r="F174" s="133">
        <f>F122*2</f>
        <v>3644.9740000000002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09" t="s">
        <v>101</v>
      </c>
      <c r="F175" s="400">
        <f>F172+F174</f>
        <v>5471.4740000000002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124"/>
      <c r="F176" s="125"/>
      <c r="G176" s="126"/>
      <c r="H176" s="43"/>
      <c r="I176"/>
      <c r="J176"/>
      <c r="K176"/>
      <c r="L176"/>
    </row>
    <row r="177" spans="1:12">
      <c r="A177" s="34">
        <f>MAX(A$1:A176)+1</f>
        <v>31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15357.83</v>
      </c>
    </row>
    <row r="178" spans="1:12" ht="26.4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15357.83</v>
      </c>
    </row>
    <row r="179" spans="1:12">
      <c r="A179" s="62"/>
      <c r="B179" s="46"/>
      <c r="C179" s="96"/>
      <c r="D179" s="99"/>
      <c r="E179" s="48" t="s">
        <v>1213</v>
      </c>
      <c r="F179" s="131">
        <f>F104</f>
        <v>15316.432999999997</v>
      </c>
      <c r="G179" s="102"/>
      <c r="H179" s="71"/>
    </row>
    <row r="180" spans="1:12">
      <c r="A180" s="62"/>
      <c r="B180" s="46"/>
      <c r="C180" s="96"/>
      <c r="D180" s="99"/>
      <c r="E180" s="48"/>
      <c r="F180" s="131"/>
      <c r="G180" s="102"/>
      <c r="H180" s="71"/>
    </row>
    <row r="181" spans="1:12">
      <c r="A181" s="62"/>
      <c r="B181" s="46"/>
      <c r="C181" s="96"/>
      <c r="D181" s="99"/>
      <c r="E181" s="48" t="s">
        <v>1480</v>
      </c>
      <c r="F181" s="131">
        <f>F108</f>
        <v>41.400000000000006</v>
      </c>
      <c r="G181" s="102"/>
      <c r="H181" s="71"/>
    </row>
    <row r="182" spans="1:12">
      <c r="A182" s="62"/>
      <c r="B182" s="46"/>
      <c r="C182" s="96"/>
      <c r="D182" s="99"/>
      <c r="E182" s="415" t="s">
        <v>101</v>
      </c>
      <c r="F182" s="232">
        <f>F179+F181</f>
        <v>15357.832999999997</v>
      </c>
      <c r="G182" s="102"/>
      <c r="H182" s="71"/>
    </row>
    <row r="183" spans="1:12">
      <c r="A183" s="62"/>
      <c r="B183" s="46"/>
      <c r="C183" s="96"/>
      <c r="D183" s="99"/>
      <c r="E183" s="48"/>
      <c r="F183" s="131"/>
      <c r="G183" s="102"/>
      <c r="H183" s="71"/>
    </row>
    <row r="184" spans="1:12">
      <c r="A184" s="34">
        <f>MAX(A$1:A183)+1</f>
        <v>32</v>
      </c>
      <c r="B184" s="44"/>
      <c r="C184" s="36" t="s">
        <v>1217</v>
      </c>
      <c r="D184" s="37"/>
      <c r="E184" s="38" t="s">
        <v>1218</v>
      </c>
      <c r="F184" s="39"/>
      <c r="G184" s="40" t="s">
        <v>19</v>
      </c>
      <c r="H184" s="41">
        <v>1826.5</v>
      </c>
    </row>
    <row r="185" spans="1:12">
      <c r="A185" s="84"/>
      <c r="B185" s="85"/>
      <c r="C185" s="78"/>
      <c r="D185" s="79" t="s">
        <v>1219</v>
      </c>
      <c r="E185" s="83" t="s">
        <v>1220</v>
      </c>
      <c r="F185" s="73"/>
      <c r="G185" s="74" t="s">
        <v>19</v>
      </c>
      <c r="H185" s="115">
        <v>1826.5</v>
      </c>
    </row>
    <row r="186" spans="1:12" s="127" customFormat="1">
      <c r="A186" s="123"/>
      <c r="B186" s="35"/>
      <c r="C186" s="119"/>
      <c r="D186" s="120"/>
      <c r="E186" s="322" t="s">
        <v>1221</v>
      </c>
      <c r="F186" s="133">
        <f>F165</f>
        <v>1826.5</v>
      </c>
      <c r="G186" s="126"/>
      <c r="H186" s="43"/>
      <c r="I186"/>
      <c r="J186"/>
      <c r="K186"/>
      <c r="L186"/>
    </row>
    <row r="187" spans="1:12">
      <c r="A187" s="62"/>
      <c r="B187" s="46"/>
      <c r="C187" s="96"/>
      <c r="D187" s="99"/>
      <c r="E187" s="48"/>
      <c r="F187" s="131"/>
      <c r="G187" s="102"/>
      <c r="H187" s="71"/>
    </row>
    <row r="188" spans="1:12">
      <c r="A188" s="34">
        <f>MAX(A$1:A187)+1</f>
        <v>33</v>
      </c>
      <c r="B188" s="44"/>
      <c r="C188" s="36" t="s">
        <v>211</v>
      </c>
      <c r="D188" s="37"/>
      <c r="E188" s="38" t="s">
        <v>212</v>
      </c>
      <c r="F188" s="39"/>
      <c r="G188" s="40" t="s">
        <v>19</v>
      </c>
      <c r="H188" s="76">
        <v>3648.99</v>
      </c>
    </row>
    <row r="189" spans="1:12" ht="26.4">
      <c r="A189" s="84"/>
      <c r="B189" s="85"/>
      <c r="C189" s="78"/>
      <c r="D189" s="79" t="s">
        <v>213</v>
      </c>
      <c r="E189" s="83" t="s">
        <v>214</v>
      </c>
      <c r="F189" s="73"/>
      <c r="G189" s="74" t="s">
        <v>19</v>
      </c>
      <c r="H189" s="97">
        <v>3648.99</v>
      </c>
    </row>
    <row r="190" spans="1:12">
      <c r="A190" s="84"/>
      <c r="B190" s="85"/>
      <c r="C190" s="78"/>
      <c r="D190" s="79"/>
      <c r="E190" s="322" t="s">
        <v>832</v>
      </c>
      <c r="F190" s="108">
        <f>F165</f>
        <v>1826.5</v>
      </c>
      <c r="G190" s="74"/>
      <c r="H190" s="97"/>
    </row>
    <row r="191" spans="1:12">
      <c r="A191" s="84"/>
      <c r="B191" s="85"/>
      <c r="C191" s="78"/>
      <c r="D191" s="79"/>
      <c r="E191" s="83"/>
      <c r="F191" s="73"/>
      <c r="G191" s="74"/>
      <c r="H191" s="97"/>
    </row>
    <row r="192" spans="1:12">
      <c r="A192" s="62"/>
      <c r="B192" s="46"/>
      <c r="C192" s="96"/>
      <c r="D192" s="99"/>
      <c r="E192" s="48" t="s">
        <v>1216</v>
      </c>
      <c r="F192" s="131">
        <f>F122</f>
        <v>1822.4870000000001</v>
      </c>
      <c r="G192" s="102"/>
      <c r="H192" s="71"/>
    </row>
    <row r="193" spans="1:12">
      <c r="A193" s="62"/>
      <c r="B193" s="46"/>
      <c r="C193" s="96"/>
      <c r="D193" s="99"/>
      <c r="E193" s="109" t="s">
        <v>101</v>
      </c>
      <c r="F193" s="232">
        <f>F190+F192</f>
        <v>3648.9870000000001</v>
      </c>
      <c r="G193" s="102"/>
      <c r="H193" s="71"/>
    </row>
    <row r="194" spans="1:12">
      <c r="A194" s="62"/>
      <c r="B194" s="46"/>
      <c r="C194" s="96"/>
      <c r="D194" s="99"/>
      <c r="E194" s="48"/>
      <c r="F194" s="131"/>
      <c r="G194" s="102"/>
      <c r="H194" s="71"/>
    </row>
    <row r="195" spans="1:12" s="127" customFormat="1" ht="26.4">
      <c r="A195" s="123"/>
      <c r="B195" s="35" t="s">
        <v>916</v>
      </c>
      <c r="C195" s="35"/>
      <c r="D195" s="120"/>
      <c r="E195" s="53" t="s">
        <v>917</v>
      </c>
      <c r="F195" s="129"/>
      <c r="G195" s="126"/>
      <c r="H195" s="43"/>
      <c r="I195"/>
      <c r="J195"/>
      <c r="K195"/>
      <c r="L195"/>
    </row>
    <row r="196" spans="1:12">
      <c r="A196" s="62"/>
      <c r="B196" s="46"/>
      <c r="C196" s="96"/>
      <c r="D196" s="99"/>
      <c r="E196" s="48"/>
      <c r="F196" s="131"/>
      <c r="G196" s="102"/>
      <c r="H196" s="71"/>
    </row>
    <row r="197" spans="1:12">
      <c r="A197" s="34">
        <f>MAX(A$1:A196)+1</f>
        <v>34</v>
      </c>
      <c r="B197" s="44"/>
      <c r="C197" s="36" t="s">
        <v>1481</v>
      </c>
      <c r="D197" s="37"/>
      <c r="E197" s="38" t="s">
        <v>1482</v>
      </c>
      <c r="F197" s="39"/>
      <c r="G197" s="40" t="s">
        <v>64</v>
      </c>
      <c r="H197" s="76">
        <v>2</v>
      </c>
    </row>
    <row r="198" spans="1:12" ht="26.4">
      <c r="A198" s="84"/>
      <c r="B198" s="85"/>
      <c r="C198" s="78"/>
      <c r="D198" s="79" t="s">
        <v>1483</v>
      </c>
      <c r="E198" s="83" t="s">
        <v>1484</v>
      </c>
      <c r="F198" s="73"/>
      <c r="G198" s="74" t="s">
        <v>64</v>
      </c>
      <c r="H198" s="97">
        <v>2</v>
      </c>
    </row>
    <row r="199" spans="1:12">
      <c r="A199" s="62"/>
      <c r="B199" s="46"/>
      <c r="C199" s="96"/>
      <c r="D199" s="99"/>
      <c r="E199" s="48" t="s">
        <v>1485</v>
      </c>
      <c r="F199" s="131">
        <v>2</v>
      </c>
      <c r="G199" s="102"/>
      <c r="H199" s="71"/>
    </row>
    <row r="200" spans="1:12">
      <c r="A200" s="62"/>
      <c r="B200" s="46"/>
      <c r="C200" s="96"/>
      <c r="D200" s="99"/>
      <c r="E200" s="48" t="s">
        <v>1486</v>
      </c>
      <c r="F200" s="131"/>
      <c r="G200" s="102"/>
      <c r="H200" s="71"/>
    </row>
    <row r="201" spans="1:12">
      <c r="A201" s="62"/>
      <c r="B201" s="46"/>
      <c r="C201" s="96"/>
      <c r="D201" s="99"/>
      <c r="E201" s="48"/>
      <c r="F201" s="131"/>
      <c r="G201" s="102"/>
      <c r="H201" s="71"/>
    </row>
    <row r="202" spans="1:12">
      <c r="A202" s="34">
        <f>MAX(A$1:A201)+1</f>
        <v>35</v>
      </c>
      <c r="B202" s="44"/>
      <c r="C202" s="36" t="s">
        <v>1487</v>
      </c>
      <c r="D202" s="37"/>
      <c r="E202" s="38" t="s">
        <v>1488</v>
      </c>
      <c r="F202" s="39"/>
      <c r="G202" s="40" t="s">
        <v>64</v>
      </c>
      <c r="H202" s="76">
        <v>2</v>
      </c>
    </row>
    <row r="203" spans="1:12">
      <c r="A203" s="84"/>
      <c r="B203" s="85"/>
      <c r="C203" s="78"/>
      <c r="D203" s="79" t="s">
        <v>1489</v>
      </c>
      <c r="E203" s="83" t="s">
        <v>1490</v>
      </c>
      <c r="F203" s="73"/>
      <c r="G203" s="74" t="s">
        <v>64</v>
      </c>
      <c r="H203" s="97">
        <v>2</v>
      </c>
    </row>
    <row r="204" spans="1:12">
      <c r="A204" s="84"/>
      <c r="B204" s="85"/>
      <c r="C204" s="78"/>
      <c r="D204" s="79"/>
      <c r="E204" s="77" t="s">
        <v>1491</v>
      </c>
      <c r="F204" s="108">
        <f>F199</f>
        <v>2</v>
      </c>
      <c r="G204" s="74"/>
      <c r="H204" s="43"/>
    </row>
    <row r="205" spans="1:12">
      <c r="A205" s="84"/>
      <c r="B205" s="85"/>
      <c r="C205" s="78"/>
      <c r="D205" s="79"/>
      <c r="E205" s="77"/>
      <c r="F205" s="108"/>
      <c r="G205" s="74"/>
      <c r="H205" s="43"/>
    </row>
    <row r="206" spans="1:12" s="127" customFormat="1" ht="26.4">
      <c r="A206" s="123"/>
      <c r="B206" s="35" t="s">
        <v>1321</v>
      </c>
      <c r="C206" s="35"/>
      <c r="D206" s="120"/>
      <c r="E206" s="53" t="s">
        <v>1322</v>
      </c>
      <c r="F206" s="129"/>
      <c r="G206" s="126"/>
      <c r="H206" s="43"/>
      <c r="I206"/>
      <c r="J206"/>
      <c r="K206"/>
      <c r="L206"/>
    </row>
    <row r="207" spans="1:12">
      <c r="A207" s="62"/>
      <c r="B207" s="46"/>
      <c r="C207" s="96"/>
      <c r="D207" s="99"/>
      <c r="E207" s="100"/>
      <c r="F207" s="131"/>
      <c r="G207" s="102"/>
      <c r="H207" s="71"/>
    </row>
    <row r="208" spans="1:12" ht="26.4">
      <c r="A208" s="34">
        <f>MAX(A$1:A207)+1</f>
        <v>36</v>
      </c>
      <c r="B208" s="44"/>
      <c r="C208" s="36" t="s">
        <v>16000</v>
      </c>
      <c r="D208" s="37"/>
      <c r="E208" s="38" t="s">
        <v>1493</v>
      </c>
      <c r="F208" s="39"/>
      <c r="G208" s="40" t="s">
        <v>39</v>
      </c>
      <c r="H208" s="76">
        <v>15.76</v>
      </c>
    </row>
    <row r="209" spans="1:8" ht="26.4">
      <c r="A209" s="62"/>
      <c r="B209" s="46"/>
      <c r="C209" s="96"/>
      <c r="D209" s="79" t="s">
        <v>16001</v>
      </c>
      <c r="E209" s="83" t="s">
        <v>1494</v>
      </c>
      <c r="F209" s="73"/>
      <c r="G209" s="74" t="s">
        <v>39</v>
      </c>
      <c r="H209" s="75">
        <v>15.76</v>
      </c>
    </row>
    <row r="210" spans="1:8" ht="26.4">
      <c r="A210" s="62"/>
      <c r="B210" s="46"/>
      <c r="C210" s="96"/>
      <c r="D210" s="99"/>
      <c r="E210" s="100" t="s">
        <v>1495</v>
      </c>
      <c r="F210" s="131">
        <v>14.87</v>
      </c>
      <c r="G210" s="102"/>
      <c r="H210" s="71"/>
    </row>
    <row r="211" spans="1:8" ht="26.4">
      <c r="A211" s="84"/>
      <c r="B211" s="85"/>
      <c r="C211" s="78"/>
      <c r="D211" s="79"/>
      <c r="E211" s="100" t="s">
        <v>1496</v>
      </c>
      <c r="F211" s="81">
        <v>0.89</v>
      </c>
      <c r="G211" s="74"/>
      <c r="H211" s="43"/>
    </row>
    <row r="212" spans="1:8">
      <c r="A212" s="84"/>
      <c r="B212" s="85"/>
      <c r="C212" s="78"/>
      <c r="D212" s="79"/>
      <c r="E212" s="77"/>
      <c r="F212" s="49">
        <f>SUM(F210:F211)</f>
        <v>15.76</v>
      </c>
      <c r="G212" s="74"/>
      <c r="H212" s="43"/>
    </row>
    <row r="213" spans="1:8">
      <c r="A213" s="84"/>
      <c r="B213" s="85"/>
      <c r="C213" s="78"/>
      <c r="D213" s="79"/>
      <c r="E213" s="77"/>
      <c r="F213" s="108"/>
      <c r="G213" s="74"/>
      <c r="H213" s="43"/>
    </row>
    <row r="214" spans="1:8" ht="26.4">
      <c r="A214" s="423"/>
      <c r="B214" s="35" t="s">
        <v>1040</v>
      </c>
      <c r="C214" s="35"/>
      <c r="D214" s="120"/>
      <c r="E214" s="53" t="s">
        <v>1041</v>
      </c>
      <c r="F214" s="460"/>
      <c r="G214" s="434"/>
      <c r="H214" s="446"/>
    </row>
    <row r="215" spans="1:8">
      <c r="A215" s="423"/>
      <c r="B215" s="35"/>
      <c r="C215" s="35"/>
      <c r="D215" s="120"/>
      <c r="E215" s="53"/>
      <c r="F215" s="460"/>
      <c r="G215" s="434"/>
      <c r="H215" s="446"/>
    </row>
    <row r="216" spans="1:8" ht="26.4">
      <c r="A216" s="34">
        <f>MAX(A$1:A215)+1</f>
        <v>37</v>
      </c>
      <c r="B216" s="44"/>
      <c r="C216" s="36" t="s">
        <v>1222</v>
      </c>
      <c r="D216" s="37"/>
      <c r="E216" s="38" t="s">
        <v>1223</v>
      </c>
      <c r="F216" s="39"/>
      <c r="G216" s="40" t="s">
        <v>39</v>
      </c>
      <c r="H216" s="45">
        <v>10929.470000000001</v>
      </c>
    </row>
    <row r="217" spans="1:8" ht="26.4">
      <c r="A217" s="34"/>
      <c r="B217" s="44"/>
      <c r="C217" s="36"/>
      <c r="D217" s="79" t="s">
        <v>1497</v>
      </c>
      <c r="E217" s="83" t="s">
        <v>1498</v>
      </c>
      <c r="F217" s="73"/>
      <c r="G217" s="74" t="s">
        <v>39</v>
      </c>
      <c r="H217" s="86">
        <v>443.27</v>
      </c>
    </row>
    <row r="218" spans="1:8">
      <c r="A218" s="34"/>
      <c r="B218" s="44"/>
      <c r="C218" s="36"/>
      <c r="D218" s="37"/>
      <c r="E218" s="77" t="s">
        <v>1499</v>
      </c>
      <c r="F218" s="80">
        <v>443.27</v>
      </c>
      <c r="G218" s="40"/>
      <c r="H218" s="45"/>
    </row>
    <row r="219" spans="1:8" ht="26.4">
      <c r="A219" s="84"/>
      <c r="B219" s="85"/>
      <c r="C219" s="78"/>
      <c r="D219" s="79" t="s">
        <v>1224</v>
      </c>
      <c r="E219" s="83" t="s">
        <v>1225</v>
      </c>
      <c r="F219" s="73"/>
      <c r="G219" s="74" t="s">
        <v>39</v>
      </c>
      <c r="H219" s="86">
        <v>10486.2</v>
      </c>
    </row>
    <row r="220" spans="1:8" ht="26.4">
      <c r="A220" s="84"/>
      <c r="B220" s="85"/>
      <c r="C220" s="78"/>
      <c r="D220" s="79"/>
      <c r="E220" s="77" t="s">
        <v>1500</v>
      </c>
      <c r="F220" s="42">
        <v>5185.42</v>
      </c>
      <c r="G220" s="74"/>
      <c r="H220" s="43"/>
    </row>
    <row r="221" spans="1:8" ht="26.4">
      <c r="A221" s="84"/>
      <c r="B221" s="85"/>
      <c r="C221" s="78"/>
      <c r="D221" s="79"/>
      <c r="E221" s="77" t="s">
        <v>1500</v>
      </c>
      <c r="F221" s="397">
        <v>5300.78</v>
      </c>
      <c r="G221" s="74"/>
      <c r="H221" s="43"/>
    </row>
    <row r="222" spans="1:8">
      <c r="A222" s="84"/>
      <c r="B222" s="85"/>
      <c r="C222" s="78"/>
      <c r="D222" s="79"/>
      <c r="E222" s="77"/>
      <c r="F222" s="42">
        <f>SUM(F220:F221)</f>
        <v>10486.2</v>
      </c>
      <c r="G222" s="74"/>
      <c r="H222" s="43"/>
    </row>
    <row r="223" spans="1:8">
      <c r="A223" s="84"/>
      <c r="B223" s="85"/>
      <c r="C223" s="78"/>
      <c r="D223" s="79"/>
      <c r="E223" s="77"/>
      <c r="F223" s="42"/>
      <c r="G223" s="74"/>
      <c r="H223" s="43"/>
    </row>
    <row r="224" spans="1:8" ht="26.4">
      <c r="A224" s="34">
        <f>MAX(A$1:A223)+1</f>
        <v>38</v>
      </c>
      <c r="B224" s="44"/>
      <c r="C224" s="36" t="s">
        <v>1227</v>
      </c>
      <c r="D224" s="37"/>
      <c r="E224" s="38" t="s">
        <v>1228</v>
      </c>
      <c r="F224" s="39"/>
      <c r="G224" s="40" t="s">
        <v>19</v>
      </c>
      <c r="H224" s="45">
        <v>377.96</v>
      </c>
    </row>
    <row r="225" spans="1:8" ht="26.4">
      <c r="A225" s="34"/>
      <c r="B225" s="44"/>
      <c r="C225" s="36"/>
      <c r="D225" s="79" t="s">
        <v>1501</v>
      </c>
      <c r="E225" s="83" t="s">
        <v>1502</v>
      </c>
      <c r="F225" s="73"/>
      <c r="G225" s="74" t="s">
        <v>19</v>
      </c>
      <c r="H225" s="86">
        <v>13.31</v>
      </c>
    </row>
    <row r="226" spans="1:8" ht="26.4">
      <c r="A226" s="34"/>
      <c r="B226" s="44"/>
      <c r="C226" s="36"/>
      <c r="D226" s="37"/>
      <c r="E226" s="77" t="s">
        <v>1503</v>
      </c>
      <c r="F226" s="49">
        <f>0.03*443.57</f>
        <v>13.3071</v>
      </c>
      <c r="G226" s="40"/>
      <c r="H226" s="45"/>
    </row>
    <row r="227" spans="1:8" ht="26.4">
      <c r="A227" s="34"/>
      <c r="B227" s="44"/>
      <c r="C227" s="36"/>
      <c r="D227" s="79" t="s">
        <v>1346</v>
      </c>
      <c r="E227" s="83" t="s">
        <v>1347</v>
      </c>
      <c r="F227" s="73"/>
      <c r="G227" s="74" t="s">
        <v>19</v>
      </c>
      <c r="H227" s="86">
        <v>364.65</v>
      </c>
    </row>
    <row r="228" spans="1:8" ht="26.4">
      <c r="A228" s="34"/>
      <c r="B228" s="44"/>
      <c r="C228" s="36"/>
      <c r="D228" s="37"/>
      <c r="E228" s="77" t="s">
        <v>1504</v>
      </c>
      <c r="F228" s="108">
        <f>0.07*5209.28</f>
        <v>364.64960000000002</v>
      </c>
      <c r="G228" s="40"/>
      <c r="H228" s="45"/>
    </row>
    <row r="229" spans="1:8">
      <c r="A229" s="34"/>
      <c r="B229" s="44"/>
      <c r="C229" s="36"/>
      <c r="D229" s="37"/>
      <c r="E229" s="77"/>
      <c r="F229" s="108"/>
      <c r="G229" s="40"/>
      <c r="H229" s="45"/>
    </row>
    <row r="230" spans="1:8" ht="26.4">
      <c r="A230" s="34">
        <f>MAX(A$1:A229)+1</f>
        <v>39</v>
      </c>
      <c r="B230" s="44"/>
      <c r="C230" s="36" t="s">
        <v>1232</v>
      </c>
      <c r="D230" s="37"/>
      <c r="E230" s="38" t="s">
        <v>1233</v>
      </c>
      <c r="F230" s="39"/>
      <c r="G230" s="40" t="s">
        <v>19</v>
      </c>
      <c r="H230" s="57">
        <v>203.06</v>
      </c>
    </row>
    <row r="231" spans="1:8" ht="26.4">
      <c r="A231" s="84"/>
      <c r="B231" s="85"/>
      <c r="C231" s="78"/>
      <c r="D231" s="79" t="s">
        <v>1234</v>
      </c>
      <c r="E231" s="83" t="s">
        <v>1235</v>
      </c>
      <c r="F231" s="73"/>
      <c r="G231" s="74" t="s">
        <v>19</v>
      </c>
      <c r="H231" s="128">
        <v>203.06</v>
      </c>
    </row>
    <row r="232" spans="1:8" ht="26.4">
      <c r="A232" s="34"/>
      <c r="B232" s="44"/>
      <c r="C232" s="36"/>
      <c r="D232" s="37"/>
      <c r="E232" s="77" t="s">
        <v>1505</v>
      </c>
      <c r="F232" s="49">
        <f>0.04*5076.4</f>
        <v>203.05599999999998</v>
      </c>
      <c r="G232" s="40"/>
      <c r="H232" s="45"/>
    </row>
    <row r="233" spans="1:8">
      <c r="A233" s="34"/>
      <c r="B233" s="44"/>
      <c r="C233" s="36"/>
      <c r="D233" s="37"/>
      <c r="E233" s="77"/>
      <c r="F233" s="49"/>
      <c r="G233" s="40"/>
      <c r="H233" s="45"/>
    </row>
    <row r="234" spans="1:8">
      <c r="A234" s="34">
        <f>MAX(A$1:A233)+1</f>
        <v>40</v>
      </c>
      <c r="B234" s="85"/>
      <c r="C234" s="36" t="s">
        <v>1506</v>
      </c>
      <c r="D234" s="37"/>
      <c r="E234" s="38" t="s">
        <v>1507</v>
      </c>
      <c r="F234" s="39"/>
      <c r="G234" s="40" t="s">
        <v>68</v>
      </c>
      <c r="H234" s="45">
        <v>197</v>
      </c>
    </row>
    <row r="235" spans="1:8">
      <c r="A235" s="84"/>
      <c r="B235" s="85"/>
      <c r="C235" s="78"/>
      <c r="D235" s="79" t="s">
        <v>1508</v>
      </c>
      <c r="E235" s="83" t="s">
        <v>1509</v>
      </c>
      <c r="F235" s="73"/>
      <c r="G235" s="74" t="s">
        <v>68</v>
      </c>
      <c r="H235" s="86">
        <v>197</v>
      </c>
    </row>
    <row r="236" spans="1:8">
      <c r="A236" s="84"/>
      <c r="B236" s="85"/>
      <c r="C236" s="78"/>
      <c r="D236" s="79"/>
      <c r="E236" s="77" t="s">
        <v>1510</v>
      </c>
      <c r="F236" s="49">
        <v>197</v>
      </c>
      <c r="G236" s="74"/>
      <c r="H236" s="43"/>
    </row>
    <row r="237" spans="1:8">
      <c r="A237" s="84"/>
      <c r="B237" s="85"/>
      <c r="C237" s="78"/>
      <c r="D237" s="79"/>
      <c r="E237" s="77" t="s">
        <v>1511</v>
      </c>
      <c r="F237" s="49"/>
      <c r="G237" s="74"/>
      <c r="H237" s="43"/>
    </row>
    <row r="238" spans="1:8">
      <c r="A238" s="84"/>
      <c r="B238" s="85"/>
      <c r="C238" s="78"/>
      <c r="D238" s="79"/>
      <c r="E238" s="77"/>
      <c r="F238" s="49"/>
      <c r="G238" s="74"/>
      <c r="H238" s="43"/>
    </row>
    <row r="239" spans="1:8">
      <c r="A239" s="34">
        <f>MAX(A$1:A237)+1</f>
        <v>41</v>
      </c>
      <c r="B239" s="44"/>
      <c r="C239" s="36" t="s">
        <v>1051</v>
      </c>
      <c r="D239" s="37"/>
      <c r="E239" s="38" t="s">
        <v>1052</v>
      </c>
      <c r="F239" s="39"/>
      <c r="G239" s="40" t="s">
        <v>68</v>
      </c>
      <c r="H239" s="45">
        <v>791.18000000000006</v>
      </c>
    </row>
    <row r="240" spans="1:8">
      <c r="A240" s="84"/>
      <c r="B240" s="85"/>
      <c r="C240" s="78"/>
      <c r="D240" s="79"/>
      <c r="E240" s="77" t="s">
        <v>1512</v>
      </c>
      <c r="F240" s="42">
        <v>760.58</v>
      </c>
      <c r="G240" s="74"/>
      <c r="H240" s="43"/>
    </row>
    <row r="241" spans="1:8" ht="15.6">
      <c r="A241" s="84"/>
      <c r="B241" s="85"/>
      <c r="C241" s="78"/>
      <c r="D241" s="79"/>
      <c r="E241" s="77" t="s">
        <v>1513</v>
      </c>
      <c r="F241" s="397">
        <v>30.6</v>
      </c>
      <c r="G241" s="74"/>
      <c r="H241" s="43"/>
    </row>
    <row r="242" spans="1:8">
      <c r="A242" s="84"/>
      <c r="B242" s="85"/>
      <c r="C242" s="78"/>
      <c r="D242" s="79"/>
      <c r="E242" s="77"/>
      <c r="F242" s="42">
        <f>SUM(F240:F241)</f>
        <v>791.18000000000006</v>
      </c>
      <c r="G242" s="74"/>
      <c r="H242" s="43"/>
    </row>
    <row r="243" spans="1:8">
      <c r="A243" s="423"/>
      <c r="B243" s="35"/>
      <c r="C243" s="35"/>
      <c r="D243" s="120"/>
      <c r="E243" s="53"/>
      <c r="F243" s="460"/>
      <c r="G243" s="434"/>
      <c r="H243" s="446"/>
    </row>
    <row r="244" spans="1:8">
      <c r="A244" s="34">
        <f>MAX(A$1:A243)+1</f>
        <v>42</v>
      </c>
      <c r="B244" s="444"/>
      <c r="C244" s="36" t="s">
        <v>1358</v>
      </c>
      <c r="D244" s="37"/>
      <c r="E244" s="38" t="s">
        <v>1359</v>
      </c>
      <c r="F244" s="39"/>
      <c r="G244" s="40" t="s">
        <v>64</v>
      </c>
      <c r="H244" s="76">
        <v>6</v>
      </c>
    </row>
    <row r="245" spans="1:8">
      <c r="A245" s="423"/>
      <c r="B245" s="35"/>
      <c r="C245" s="35"/>
      <c r="D245" s="120"/>
      <c r="E245" s="77" t="s">
        <v>1514</v>
      </c>
      <c r="F245" s="461">
        <v>6</v>
      </c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6.4">
      <c r="A247" s="34">
        <f>MAX(A$1:A246)+1</f>
        <v>43</v>
      </c>
      <c r="B247" s="44"/>
      <c r="C247" s="36" t="s">
        <v>1240</v>
      </c>
      <c r="D247" s="37"/>
      <c r="E247" s="38" t="s">
        <v>1241</v>
      </c>
      <c r="F247" s="39"/>
      <c r="G247" s="40" t="s">
        <v>64</v>
      </c>
      <c r="H247" s="76">
        <v>75</v>
      </c>
    </row>
    <row r="248" spans="1:8">
      <c r="A248" s="34"/>
      <c r="B248" s="44"/>
      <c r="C248" s="36"/>
      <c r="D248" s="37"/>
      <c r="E248" s="77" t="s">
        <v>1515</v>
      </c>
      <c r="F248" s="49">
        <v>75</v>
      </c>
      <c r="G248" s="40"/>
      <c r="H248" s="43"/>
    </row>
    <row r="249" spans="1:8">
      <c r="A249" s="34"/>
      <c r="B249" s="44"/>
      <c r="C249" s="36"/>
      <c r="D249" s="37"/>
      <c r="E249" s="77"/>
      <c r="F249" s="49"/>
      <c r="G249" s="40"/>
      <c r="H249" s="43"/>
    </row>
    <row r="250" spans="1:8" ht="26.4">
      <c r="A250" s="34">
        <f>MAX(A$1:A249)+1</f>
        <v>44</v>
      </c>
      <c r="B250" s="44"/>
      <c r="C250" s="36" t="s">
        <v>1516</v>
      </c>
      <c r="D250" s="37"/>
      <c r="E250" s="38" t="s">
        <v>1517</v>
      </c>
      <c r="F250" s="39"/>
      <c r="G250" s="40" t="s">
        <v>64</v>
      </c>
      <c r="H250" s="57">
        <v>41</v>
      </c>
    </row>
    <row r="251" spans="1:8">
      <c r="A251" s="34"/>
      <c r="B251" s="44"/>
      <c r="C251" s="36"/>
      <c r="D251" s="37"/>
      <c r="E251" s="77" t="s">
        <v>1518</v>
      </c>
      <c r="F251" s="49">
        <v>41</v>
      </c>
      <c r="G251" s="40"/>
      <c r="H251" s="43"/>
    </row>
    <row r="252" spans="1:8">
      <c r="A252" s="34"/>
      <c r="B252" s="44"/>
      <c r="C252" s="36"/>
      <c r="D252" s="37"/>
      <c r="E252" s="77"/>
      <c r="F252" s="49"/>
      <c r="G252" s="40"/>
      <c r="H252" s="43"/>
    </row>
    <row r="253" spans="1:8">
      <c r="A253" s="34">
        <f>MAX(A$1:A250)+1</f>
        <v>45</v>
      </c>
      <c r="B253" s="44"/>
      <c r="C253" s="36" t="s">
        <v>1519</v>
      </c>
      <c r="D253" s="37"/>
      <c r="E253" s="38" t="s">
        <v>1520</v>
      </c>
      <c r="F253" s="39"/>
      <c r="G253" s="40" t="s">
        <v>68</v>
      </c>
      <c r="H253" s="76">
        <v>40</v>
      </c>
    </row>
    <row r="254" spans="1:8">
      <c r="A254" s="84"/>
      <c r="B254" s="85"/>
      <c r="C254" s="78"/>
      <c r="D254" s="79" t="s">
        <v>1521</v>
      </c>
      <c r="E254" s="83" t="s">
        <v>1522</v>
      </c>
      <c r="F254" s="73"/>
      <c r="G254" s="74" t="s">
        <v>68</v>
      </c>
      <c r="H254" s="97">
        <v>40</v>
      </c>
    </row>
    <row r="255" spans="1:8">
      <c r="A255" s="84"/>
      <c r="B255" s="85"/>
      <c r="C255" s="78"/>
      <c r="D255" s="79"/>
      <c r="E255" s="77" t="s">
        <v>1523</v>
      </c>
      <c r="F255" s="42">
        <v>40</v>
      </c>
      <c r="G255" s="74"/>
      <c r="H255" s="43"/>
    </row>
    <row r="256" spans="1:8">
      <c r="A256" s="84"/>
      <c r="B256" s="85"/>
      <c r="C256" s="78"/>
      <c r="D256" s="79"/>
      <c r="E256" s="77" t="s">
        <v>1524</v>
      </c>
      <c r="F256" s="42"/>
      <c r="G256" s="74"/>
      <c r="H256" s="43"/>
    </row>
    <row r="257" spans="1:12">
      <c r="A257" s="84"/>
      <c r="B257" s="85"/>
      <c r="C257" s="78"/>
      <c r="D257" s="79"/>
      <c r="E257" s="77"/>
      <c r="F257" s="42"/>
      <c r="G257" s="74"/>
      <c r="H257" s="43"/>
    </row>
    <row r="258" spans="1:12">
      <c r="A258" s="34">
        <f>MAX(A$1:A253)+1</f>
        <v>46</v>
      </c>
      <c r="B258" s="44"/>
      <c r="C258" s="36" t="s">
        <v>1525</v>
      </c>
      <c r="D258" s="37"/>
      <c r="E258" s="38" t="s">
        <v>1526</v>
      </c>
      <c r="F258" s="39"/>
      <c r="G258" s="40" t="s">
        <v>68</v>
      </c>
      <c r="H258" s="76">
        <v>221.57</v>
      </c>
    </row>
    <row r="259" spans="1:12">
      <c r="A259" s="84"/>
      <c r="B259" s="85"/>
      <c r="C259" s="78"/>
      <c r="D259" s="79" t="s">
        <v>1527</v>
      </c>
      <c r="E259" s="83" t="s">
        <v>1528</v>
      </c>
      <c r="F259" s="73"/>
      <c r="G259" s="74" t="s">
        <v>68</v>
      </c>
      <c r="H259" s="97">
        <v>221.57</v>
      </c>
    </row>
    <row r="260" spans="1:12">
      <c r="A260" s="84"/>
      <c r="B260" s="85"/>
      <c r="C260" s="78"/>
      <c r="D260" s="79"/>
      <c r="E260" s="77" t="s">
        <v>1529</v>
      </c>
      <c r="F260" s="42">
        <v>221.57</v>
      </c>
      <c r="G260" s="74"/>
      <c r="H260" s="43"/>
    </row>
    <row r="261" spans="1:12">
      <c r="A261" s="84"/>
      <c r="B261" s="85"/>
      <c r="C261" s="78"/>
      <c r="D261" s="79"/>
      <c r="E261" s="77" t="s">
        <v>1530</v>
      </c>
      <c r="F261" s="42"/>
      <c r="G261" s="74"/>
      <c r="H261" s="43"/>
    </row>
    <row r="262" spans="1:12">
      <c r="A262" s="423"/>
      <c r="B262" s="462"/>
      <c r="C262" s="463"/>
      <c r="D262" s="464"/>
      <c r="E262" s="437"/>
      <c r="F262" s="441"/>
      <c r="G262" s="418"/>
      <c r="H262" s="446"/>
    </row>
    <row r="263" spans="1:12">
      <c r="A263" s="423">
        <f>MAX(A$1:A262)+1</f>
        <v>47</v>
      </c>
      <c r="B263" s="44"/>
      <c r="C263" s="36" t="s">
        <v>1531</v>
      </c>
      <c r="D263" s="37"/>
      <c r="E263" s="38" t="s">
        <v>1532</v>
      </c>
      <c r="F263" s="39"/>
      <c r="G263" s="40" t="s">
        <v>68</v>
      </c>
      <c r="H263" s="429">
        <v>21</v>
      </c>
    </row>
    <row r="264" spans="1:12" ht="26.4">
      <c r="A264" s="84"/>
      <c r="B264" s="85"/>
      <c r="C264" s="78"/>
      <c r="D264" s="79" t="s">
        <v>1533</v>
      </c>
      <c r="E264" s="83" t="s">
        <v>1534</v>
      </c>
      <c r="F264" s="73"/>
      <c r="G264" s="74" t="s">
        <v>68</v>
      </c>
      <c r="H264" s="435">
        <v>21</v>
      </c>
    </row>
    <row r="265" spans="1:12">
      <c r="A265" s="84"/>
      <c r="B265" s="85"/>
      <c r="C265" s="78"/>
      <c r="D265" s="79"/>
      <c r="E265" s="77" t="s">
        <v>1535</v>
      </c>
      <c r="F265" s="49">
        <v>21</v>
      </c>
      <c r="G265" s="74"/>
      <c r="H265" s="43"/>
    </row>
    <row r="266" spans="1:12">
      <c r="A266" s="84"/>
      <c r="B266" s="85"/>
      <c r="C266" s="78"/>
      <c r="D266" s="79"/>
      <c r="E266" s="77" t="s">
        <v>1536</v>
      </c>
      <c r="F266" s="73"/>
      <c r="G266" s="74"/>
      <c r="H266" s="43"/>
    </row>
    <row r="267" spans="1:12">
      <c r="A267" s="416"/>
      <c r="B267" s="417"/>
      <c r="C267" s="417"/>
      <c r="D267" s="431"/>
      <c r="E267" s="440"/>
      <c r="F267" s="433"/>
      <c r="G267" s="434"/>
      <c r="H267" s="435"/>
    </row>
    <row r="268" spans="1:12" s="127" customFormat="1" ht="26.4">
      <c r="A268" s="123"/>
      <c r="B268" s="35" t="s">
        <v>1061</v>
      </c>
      <c r="C268" s="35"/>
      <c r="D268" s="120"/>
      <c r="E268" s="401" t="s">
        <v>1062</v>
      </c>
      <c r="F268" s="129"/>
      <c r="G268" s="126"/>
      <c r="H268" s="43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401"/>
      <c r="F269" s="129"/>
      <c r="G269" s="126"/>
      <c r="H269" s="43"/>
      <c r="I269"/>
      <c r="J269"/>
      <c r="K269"/>
      <c r="L269"/>
    </row>
    <row r="270" spans="1:12" s="127" customFormat="1">
      <c r="A270" s="34">
        <f>MAX(A$1:A269)+1</f>
        <v>48</v>
      </c>
      <c r="B270" s="35"/>
      <c r="C270" s="36" t="s">
        <v>1537</v>
      </c>
      <c r="D270" s="37"/>
      <c r="E270" s="38" t="s">
        <v>1538</v>
      </c>
      <c r="F270" s="39"/>
      <c r="G270" s="40" t="s">
        <v>19</v>
      </c>
      <c r="H270" s="76">
        <v>1253.18</v>
      </c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89" t="s">
        <v>1539</v>
      </c>
      <c r="F271" s="108">
        <f>0.18*6222.8</f>
        <v>1120.104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89" t="s">
        <v>1540</v>
      </c>
      <c r="F272" s="108">
        <f>0.15*443.57</f>
        <v>66.535499999999999</v>
      </c>
      <c r="G272" s="126"/>
      <c r="H272" s="43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89" t="s">
        <v>1541</v>
      </c>
      <c r="F273" s="214">
        <f>0.15*443.57</f>
        <v>66.535499999999999</v>
      </c>
      <c r="G273" s="126"/>
      <c r="H273" s="43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89"/>
      <c r="F274" s="108">
        <f>SUM(F271:F273)</f>
        <v>1253.175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401"/>
      <c r="F275" s="129"/>
      <c r="G275" s="126"/>
      <c r="H275" s="43"/>
      <c r="I275"/>
      <c r="J275"/>
      <c r="K275"/>
      <c r="L275"/>
    </row>
    <row r="276" spans="1:12" ht="26.4">
      <c r="A276" s="34">
        <f>MAX(A$1:A275)+1</f>
        <v>49</v>
      </c>
      <c r="B276" s="44"/>
      <c r="C276" s="36" t="s">
        <v>1069</v>
      </c>
      <c r="D276" s="37"/>
      <c r="E276" s="38" t="s">
        <v>1070</v>
      </c>
      <c r="F276" s="39"/>
      <c r="G276" s="40" t="s">
        <v>19</v>
      </c>
      <c r="H276" s="76">
        <v>385.35</v>
      </c>
    </row>
    <row r="277" spans="1:12" ht="26.4">
      <c r="A277" s="84"/>
      <c r="B277" s="85"/>
      <c r="C277" s="78"/>
      <c r="D277" s="79" t="s">
        <v>1071</v>
      </c>
      <c r="E277" s="83" t="s">
        <v>1072</v>
      </c>
      <c r="F277" s="73"/>
      <c r="G277" s="74" t="s">
        <v>19</v>
      </c>
      <c r="H277" s="97">
        <v>385.35</v>
      </c>
    </row>
    <row r="278" spans="1:12">
      <c r="A278" s="69"/>
      <c r="B278" s="46"/>
      <c r="C278" s="36"/>
      <c r="D278" s="37"/>
      <c r="E278" s="77" t="s">
        <v>1114</v>
      </c>
      <c r="F278" s="108">
        <f>F130</f>
        <v>385.35</v>
      </c>
      <c r="G278" s="40"/>
      <c r="H278" s="71"/>
    </row>
    <row r="279" spans="1:12">
      <c r="A279" s="416"/>
      <c r="B279" s="417"/>
      <c r="C279" s="417"/>
      <c r="D279" s="431"/>
      <c r="E279" s="440"/>
      <c r="F279" s="433"/>
      <c r="G279" s="434"/>
      <c r="H279" s="435"/>
    </row>
    <row r="280" spans="1:12" ht="26.4">
      <c r="A280" s="34">
        <f>MAX(A$1:A279)+1</f>
        <v>50</v>
      </c>
      <c r="B280" s="44"/>
      <c r="C280" s="36" t="s">
        <v>1249</v>
      </c>
      <c r="D280" s="37"/>
      <c r="E280" s="38" t="s">
        <v>1250</v>
      </c>
      <c r="F280" s="39"/>
      <c r="G280" s="40" t="s">
        <v>19</v>
      </c>
      <c r="H280" s="76">
        <v>132.07</v>
      </c>
    </row>
    <row r="281" spans="1:12" ht="26.4">
      <c r="A281" s="62"/>
      <c r="B281" s="46"/>
      <c r="C281" s="96"/>
      <c r="D281" s="99"/>
      <c r="E281" s="89" t="s">
        <v>1542</v>
      </c>
      <c r="F281" s="108">
        <f>0.1*1320.71</f>
        <v>132.071</v>
      </c>
      <c r="G281" s="102"/>
      <c r="H281" s="71"/>
    </row>
    <row r="282" spans="1:12">
      <c r="A282" s="416"/>
      <c r="B282" s="417"/>
      <c r="C282" s="417"/>
      <c r="D282" s="431"/>
      <c r="E282" s="440"/>
      <c r="F282" s="433"/>
      <c r="G282" s="434"/>
      <c r="H282" s="435"/>
    </row>
    <row r="283" spans="1:12" ht="26.4">
      <c r="A283" s="34">
        <f>MAX(A$1:A282)+1</f>
        <v>51</v>
      </c>
      <c r="B283" s="44"/>
      <c r="C283" s="36" t="s">
        <v>1253</v>
      </c>
      <c r="D283" s="37"/>
      <c r="E283" s="38" t="s">
        <v>1254</v>
      </c>
      <c r="F283" s="39"/>
      <c r="G283" s="40" t="s">
        <v>19</v>
      </c>
      <c r="H283" s="76">
        <v>950.67</v>
      </c>
    </row>
    <row r="284" spans="1:12">
      <c r="A284" s="62"/>
      <c r="B284" s="46"/>
      <c r="C284" s="96"/>
      <c r="D284" s="99"/>
      <c r="E284" s="89" t="s">
        <v>1595</v>
      </c>
      <c r="F284" s="108">
        <f>0.17*5592.16</f>
        <v>950.66720000000009</v>
      </c>
      <c r="G284" s="102"/>
      <c r="H284" s="71"/>
    </row>
    <row r="285" spans="1:12">
      <c r="A285" s="416"/>
      <c r="B285" s="417"/>
      <c r="C285" s="417"/>
      <c r="D285" s="431"/>
      <c r="E285" s="440"/>
      <c r="F285" s="433"/>
      <c r="G285" s="434"/>
      <c r="H285" s="435"/>
    </row>
    <row r="286" spans="1:12" ht="26.4">
      <c r="A286" s="34">
        <f>MAX(A$1:A285)+1</f>
        <v>52</v>
      </c>
      <c r="B286" s="44"/>
      <c r="C286" s="36" t="s">
        <v>1256</v>
      </c>
      <c r="D286" s="37"/>
      <c r="E286" s="38" t="s">
        <v>1257</v>
      </c>
      <c r="F286" s="39"/>
      <c r="G286" s="40" t="s">
        <v>39</v>
      </c>
      <c r="H286" s="76">
        <v>6035.73</v>
      </c>
    </row>
    <row r="287" spans="1:12" ht="26.4">
      <c r="A287" s="84"/>
      <c r="B287" s="85"/>
      <c r="C287" s="78"/>
      <c r="D287" s="79" t="s">
        <v>1543</v>
      </c>
      <c r="E287" s="83" t="s">
        <v>1544</v>
      </c>
      <c r="F287" s="73"/>
      <c r="G287" s="74" t="s">
        <v>39</v>
      </c>
      <c r="H287" s="97">
        <v>6035.73</v>
      </c>
    </row>
    <row r="288" spans="1:12">
      <c r="A288" s="62"/>
      <c r="B288" s="46"/>
      <c r="C288" s="96"/>
      <c r="D288" s="99"/>
      <c r="E288" s="90" t="s">
        <v>1545</v>
      </c>
      <c r="F288" s="108">
        <v>5592.16</v>
      </c>
      <c r="G288" s="102"/>
      <c r="H288" s="71"/>
    </row>
    <row r="289" spans="1:12">
      <c r="A289" s="62"/>
      <c r="B289" s="46"/>
      <c r="C289" s="96"/>
      <c r="D289" s="99"/>
      <c r="E289" s="90" t="s">
        <v>1546</v>
      </c>
      <c r="F289" s="214">
        <v>443.57</v>
      </c>
      <c r="G289" s="102"/>
      <c r="H289" s="71"/>
    </row>
    <row r="290" spans="1:12">
      <c r="A290" s="62"/>
      <c r="B290" s="46"/>
      <c r="C290" s="96"/>
      <c r="D290" s="99"/>
      <c r="E290" s="90"/>
      <c r="F290" s="108">
        <f>SUM(F288:F289)</f>
        <v>6035.73</v>
      </c>
      <c r="G290" s="102"/>
      <c r="H290" s="71"/>
    </row>
    <row r="291" spans="1:12">
      <c r="A291" s="416"/>
      <c r="B291" s="417"/>
      <c r="C291" s="417"/>
      <c r="D291" s="431"/>
      <c r="E291" s="440"/>
      <c r="F291" s="433"/>
      <c r="G291" s="434"/>
      <c r="H291" s="435"/>
    </row>
    <row r="292" spans="1:12" ht="26.4">
      <c r="A292" s="34">
        <f>MAX(A$1:A291)+1</f>
        <v>53</v>
      </c>
      <c r="B292" s="44"/>
      <c r="C292" s="36" t="s">
        <v>1261</v>
      </c>
      <c r="D292" s="37"/>
      <c r="E292" s="38" t="s">
        <v>1262</v>
      </c>
      <c r="F292" s="39"/>
      <c r="G292" s="40" t="s">
        <v>19</v>
      </c>
      <c r="H292" s="76">
        <v>510.84000000000003</v>
      </c>
    </row>
    <row r="293" spans="1:12" ht="26.4">
      <c r="A293" s="84"/>
      <c r="B293" s="85"/>
      <c r="C293" s="78"/>
      <c r="D293" s="79" t="s">
        <v>1263</v>
      </c>
      <c r="E293" s="83" t="s">
        <v>1264</v>
      </c>
      <c r="F293" s="73"/>
      <c r="G293" s="74" t="s">
        <v>19</v>
      </c>
      <c r="H293" s="97">
        <v>479.79</v>
      </c>
    </row>
    <row r="294" spans="1:12">
      <c r="A294" s="62"/>
      <c r="B294" s="46"/>
      <c r="C294" s="96"/>
      <c r="D294" s="99"/>
      <c r="E294" s="90" t="s">
        <v>1547</v>
      </c>
      <c r="F294" s="108">
        <f>0.09*5331.03</f>
        <v>479.79269999999997</v>
      </c>
      <c r="G294" s="102"/>
      <c r="H294" s="71"/>
    </row>
    <row r="295" spans="1:12" ht="26.4">
      <c r="A295" s="62"/>
      <c r="B295" s="46"/>
      <c r="C295" s="96"/>
      <c r="D295" s="79" t="s">
        <v>1548</v>
      </c>
      <c r="E295" s="83" t="s">
        <v>1549</v>
      </c>
      <c r="F295" s="73"/>
      <c r="G295" s="74" t="s">
        <v>19</v>
      </c>
      <c r="H295" s="75">
        <v>31.05</v>
      </c>
    </row>
    <row r="296" spans="1:12">
      <c r="A296" s="62"/>
      <c r="B296" s="46"/>
      <c r="C296" s="96"/>
      <c r="D296" s="99"/>
      <c r="E296" s="90" t="s">
        <v>1550</v>
      </c>
      <c r="F296" s="108">
        <f>0.07*443.57</f>
        <v>31.049900000000001</v>
      </c>
      <c r="G296" s="102"/>
      <c r="H296" s="71"/>
    </row>
    <row r="297" spans="1:12">
      <c r="A297" s="416"/>
      <c r="B297" s="417"/>
      <c r="C297" s="417"/>
      <c r="D297" s="431"/>
      <c r="E297" s="440"/>
      <c r="F297" s="433"/>
      <c r="G297" s="434"/>
      <c r="H297" s="435"/>
    </row>
    <row r="298" spans="1:12" ht="26.4">
      <c r="A298" s="34">
        <f>MAX(A$1:A297)+1</f>
        <v>54</v>
      </c>
      <c r="B298" s="44"/>
      <c r="C298" s="36" t="s">
        <v>1551</v>
      </c>
      <c r="D298" s="37"/>
      <c r="E298" s="38" t="s">
        <v>1552</v>
      </c>
      <c r="F298" s="39"/>
      <c r="G298" s="40" t="s">
        <v>68</v>
      </c>
      <c r="H298" s="76">
        <v>21.52</v>
      </c>
    </row>
    <row r="299" spans="1:12" ht="26.4">
      <c r="A299" s="84"/>
      <c r="B299" s="85"/>
      <c r="C299" s="78"/>
      <c r="D299" s="79" t="s">
        <v>1553</v>
      </c>
      <c r="E299" s="83" t="s">
        <v>1554</v>
      </c>
      <c r="F299" s="73"/>
      <c r="G299" s="74" t="s">
        <v>68</v>
      </c>
      <c r="H299" s="97">
        <v>21.52</v>
      </c>
    </row>
    <row r="300" spans="1:12" ht="26.4">
      <c r="A300" s="62"/>
      <c r="B300" s="46"/>
      <c r="C300" s="96"/>
      <c r="D300" s="99"/>
      <c r="E300" s="89" t="s">
        <v>1555</v>
      </c>
      <c r="F300" s="108">
        <v>21.52</v>
      </c>
      <c r="G300" s="102"/>
      <c r="H300" s="71"/>
    </row>
    <row r="301" spans="1:12">
      <c r="A301" s="62"/>
      <c r="B301" s="46"/>
      <c r="C301" s="96"/>
      <c r="D301" s="99"/>
      <c r="E301" s="48"/>
      <c r="F301" s="131"/>
      <c r="G301" s="102"/>
      <c r="H301" s="71"/>
    </row>
    <row r="302" spans="1:12" s="127" customFormat="1" ht="26.4">
      <c r="A302" s="123"/>
      <c r="B302" s="35" t="s">
        <v>333</v>
      </c>
      <c r="C302" s="35"/>
      <c r="D302" s="120"/>
      <c r="E302" s="53" t="s">
        <v>334</v>
      </c>
      <c r="F302" s="129"/>
      <c r="G302" s="126"/>
      <c r="H302" s="43"/>
      <c r="I302"/>
      <c r="J302"/>
      <c r="K302"/>
      <c r="L302"/>
    </row>
    <row r="303" spans="1:12" s="127" customFormat="1">
      <c r="A303" s="123"/>
      <c r="B303" s="35"/>
      <c r="C303" s="35"/>
      <c r="D303" s="120"/>
      <c r="E303" s="53"/>
      <c r="F303" s="129"/>
      <c r="G303" s="126"/>
      <c r="H303" s="43"/>
      <c r="I303"/>
      <c r="J303"/>
      <c r="K303"/>
      <c r="L303"/>
    </row>
    <row r="304" spans="1:12">
      <c r="A304" s="34">
        <f>MAX(A$1:A303)+1</f>
        <v>55</v>
      </c>
      <c r="B304" s="85"/>
      <c r="C304" s="36" t="s">
        <v>1556</v>
      </c>
      <c r="D304" s="78"/>
      <c r="E304" s="38" t="s">
        <v>1557</v>
      </c>
      <c r="F304" s="39"/>
      <c r="G304" s="40" t="s">
        <v>19</v>
      </c>
      <c r="H304" s="57">
        <v>4</v>
      </c>
    </row>
    <row r="305" spans="1:12" ht="26.4">
      <c r="A305" s="84"/>
      <c r="B305" s="85"/>
      <c r="C305" s="78"/>
      <c r="D305" s="361" t="s">
        <v>1558</v>
      </c>
      <c r="E305" s="370" t="s">
        <v>1559</v>
      </c>
      <c r="F305" s="363"/>
      <c r="G305" s="32" t="s">
        <v>19</v>
      </c>
      <c r="H305" s="128">
        <v>3.41</v>
      </c>
    </row>
    <row r="306" spans="1:12" ht="26.4">
      <c r="A306" s="34"/>
      <c r="B306" s="85"/>
      <c r="C306" s="36"/>
      <c r="D306" s="78"/>
      <c r="E306" s="77" t="s">
        <v>1560</v>
      </c>
      <c r="F306" s="49">
        <f>0.1*34.13</f>
        <v>3.4130000000000003</v>
      </c>
      <c r="G306" s="40"/>
      <c r="H306" s="57"/>
    </row>
    <row r="307" spans="1:12" ht="26.4">
      <c r="A307" s="34"/>
      <c r="B307" s="85"/>
      <c r="C307" s="36"/>
      <c r="D307" s="361" t="s">
        <v>1561</v>
      </c>
      <c r="E307" s="370" t="s">
        <v>1562</v>
      </c>
      <c r="F307" s="363"/>
      <c r="G307" s="32" t="s">
        <v>19</v>
      </c>
      <c r="H307" s="128">
        <v>0.59</v>
      </c>
    </row>
    <row r="308" spans="1:12" ht="26.4">
      <c r="A308" s="34"/>
      <c r="B308" s="85"/>
      <c r="C308" s="36"/>
      <c r="D308" s="78"/>
      <c r="E308" s="77" t="s">
        <v>1563</v>
      </c>
      <c r="F308" s="49">
        <v>0.59</v>
      </c>
      <c r="G308" s="40"/>
      <c r="H308" s="57"/>
    </row>
    <row r="309" spans="1:12" s="127" customFormat="1">
      <c r="A309" s="123"/>
      <c r="B309" s="35"/>
      <c r="C309" s="35"/>
      <c r="D309" s="120"/>
      <c r="E309" s="77"/>
      <c r="F309" s="402"/>
      <c r="G309" s="126"/>
      <c r="H309" s="43"/>
      <c r="I309"/>
      <c r="J309"/>
      <c r="K309"/>
      <c r="L309"/>
    </row>
    <row r="310" spans="1:12" ht="26.4">
      <c r="A310" s="34">
        <f>MAX(A$1:A309)+1</f>
        <v>56</v>
      </c>
      <c r="B310" s="44"/>
      <c r="C310" s="36" t="s">
        <v>1564</v>
      </c>
      <c r="D310" s="37"/>
      <c r="E310" s="38" t="s">
        <v>1565</v>
      </c>
      <c r="F310" s="39"/>
      <c r="G310" s="40" t="s">
        <v>19</v>
      </c>
      <c r="H310" s="57">
        <v>4.08</v>
      </c>
    </row>
    <row r="311" spans="1:12" ht="26.4">
      <c r="A311" s="84"/>
      <c r="B311" s="85"/>
      <c r="C311" s="78"/>
      <c r="D311" s="361" t="s">
        <v>1566</v>
      </c>
      <c r="E311" s="370" t="s">
        <v>1567</v>
      </c>
      <c r="F311" s="363"/>
      <c r="G311" s="32" t="s">
        <v>19</v>
      </c>
      <c r="H311" s="128">
        <v>4.08</v>
      </c>
    </row>
    <row r="312" spans="1:12" s="127" customFormat="1" ht="39.6">
      <c r="A312" s="123"/>
      <c r="B312" s="35"/>
      <c r="C312" s="35"/>
      <c r="D312" s="120"/>
      <c r="E312" s="77" t="s">
        <v>1568</v>
      </c>
      <c r="F312" s="402">
        <f>0.8*0.5*2.1*2</f>
        <v>1.6800000000000002</v>
      </c>
      <c r="G312" s="126"/>
      <c r="H312" s="43"/>
      <c r="I312"/>
      <c r="J312"/>
      <c r="K312"/>
      <c r="L312"/>
    </row>
    <row r="313" spans="1:12" s="127" customFormat="1" ht="26.4">
      <c r="A313" s="123"/>
      <c r="B313" s="35"/>
      <c r="C313" s="35"/>
      <c r="D313" s="120"/>
      <c r="E313" s="77" t="s">
        <v>1569</v>
      </c>
      <c r="F313" s="402">
        <f>2*0.8*0.5*3</f>
        <v>2.4000000000000004</v>
      </c>
      <c r="G313" s="126"/>
      <c r="H313" s="43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77"/>
      <c r="F314" s="402">
        <f>SUM(F312:F313)</f>
        <v>4.08</v>
      </c>
      <c r="G314" s="126"/>
      <c r="H314" s="43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77"/>
      <c r="F315" s="402"/>
      <c r="G315" s="126"/>
      <c r="H315" s="43"/>
      <c r="I315"/>
      <c r="J315"/>
      <c r="K315"/>
      <c r="L315"/>
    </row>
    <row r="316" spans="1:12" ht="26.4">
      <c r="A316" s="34">
        <f>MAX(A$1:A315)+1</f>
        <v>57</v>
      </c>
      <c r="B316" s="44"/>
      <c r="C316" s="36" t="s">
        <v>1570</v>
      </c>
      <c r="D316" s="37"/>
      <c r="E316" s="38" t="s">
        <v>1571</v>
      </c>
      <c r="F316" s="39"/>
      <c r="G316" s="40" t="s">
        <v>39</v>
      </c>
      <c r="H316" s="57">
        <v>8.32</v>
      </c>
    </row>
    <row r="317" spans="1:12" ht="26.4">
      <c r="A317" s="84"/>
      <c r="B317" s="85"/>
      <c r="C317" s="78"/>
      <c r="D317" s="79" t="s">
        <v>1572</v>
      </c>
      <c r="E317" s="83" t="s">
        <v>1573</v>
      </c>
      <c r="F317" s="73"/>
      <c r="G317" s="74" t="s">
        <v>39</v>
      </c>
      <c r="H317" s="128">
        <v>8.32</v>
      </c>
    </row>
    <row r="318" spans="1:12">
      <c r="A318" s="84"/>
      <c r="B318" s="85"/>
      <c r="C318" s="78"/>
      <c r="D318" s="79"/>
      <c r="E318" s="77" t="s">
        <v>1574</v>
      </c>
      <c r="F318" s="49">
        <f>5.2*0.8*2</f>
        <v>8.32</v>
      </c>
      <c r="G318" s="74"/>
      <c r="H318" s="128"/>
    </row>
    <row r="319" spans="1:12">
      <c r="A319" s="84"/>
      <c r="B319" s="85"/>
      <c r="C319" s="78"/>
      <c r="D319" s="79"/>
      <c r="E319" s="77"/>
      <c r="F319" s="49"/>
      <c r="G319" s="74"/>
      <c r="H319" s="128"/>
    </row>
    <row r="320" spans="1:12">
      <c r="A320" s="1029">
        <f>MAX(A$1:A319)+1</f>
        <v>58</v>
      </c>
      <c r="B320" s="1550"/>
      <c r="C320" s="902" t="s">
        <v>5266</v>
      </c>
      <c r="D320" s="903"/>
      <c r="E320" s="1019" t="s">
        <v>5267</v>
      </c>
      <c r="F320" s="1020"/>
      <c r="G320" s="1018" t="s">
        <v>19</v>
      </c>
      <c r="H320" s="2734">
        <v>6.78</v>
      </c>
    </row>
    <row r="321" spans="1:12">
      <c r="A321" s="2725"/>
      <c r="B321" s="1551"/>
      <c r="C321" s="990"/>
      <c r="D321" s="993" t="s">
        <v>5272</v>
      </c>
      <c r="E321" s="1032" t="s">
        <v>5273</v>
      </c>
      <c r="F321" s="980"/>
      <c r="G321" s="991" t="s">
        <v>19</v>
      </c>
      <c r="H321" s="2735">
        <v>6.78</v>
      </c>
    </row>
    <row r="322" spans="1:12" ht="26.4">
      <c r="A322" s="84"/>
      <c r="B322" s="85"/>
      <c r="C322" s="78"/>
      <c r="D322" s="79"/>
      <c r="E322" s="2698" t="s">
        <v>16462</v>
      </c>
      <c r="F322" s="2378">
        <v>6.78</v>
      </c>
      <c r="G322" s="74"/>
      <c r="H322" s="128"/>
    </row>
    <row r="323" spans="1:12">
      <c r="A323" s="84"/>
      <c r="B323" s="85"/>
      <c r="C323" s="78"/>
      <c r="D323" s="79"/>
      <c r="E323" s="77"/>
      <c r="F323" s="49"/>
      <c r="G323" s="74"/>
      <c r="H323" s="128"/>
    </row>
    <row r="324" spans="1:12">
      <c r="A324" s="34">
        <f>MAX(A$1:A323)+1</f>
        <v>59</v>
      </c>
      <c r="B324" s="44"/>
      <c r="C324" s="36" t="s">
        <v>1575</v>
      </c>
      <c r="D324" s="37"/>
      <c r="E324" s="38" t="s">
        <v>1576</v>
      </c>
      <c r="F324" s="39"/>
      <c r="G324" s="40" t="s">
        <v>39</v>
      </c>
      <c r="H324" s="76">
        <v>34.130000000000003</v>
      </c>
    </row>
    <row r="325" spans="1:12">
      <c r="A325" s="84"/>
      <c r="B325" s="85"/>
      <c r="C325" s="78"/>
      <c r="D325" s="79" t="s">
        <v>1577</v>
      </c>
      <c r="E325" s="83" t="s">
        <v>1578</v>
      </c>
      <c r="F325" s="73"/>
      <c r="G325" s="74" t="s">
        <v>39</v>
      </c>
      <c r="H325" s="97">
        <v>34.130000000000003</v>
      </c>
    </row>
    <row r="326" spans="1:12">
      <c r="A326" s="62"/>
      <c r="B326" s="46"/>
      <c r="C326" s="96"/>
      <c r="D326" s="99"/>
      <c r="E326" s="90" t="s">
        <v>1579</v>
      </c>
      <c r="F326" s="108">
        <v>34.130000000000003</v>
      </c>
      <c r="G326" s="102"/>
      <c r="H326" s="68"/>
    </row>
    <row r="327" spans="1:12">
      <c r="A327" s="62"/>
      <c r="B327" s="46"/>
      <c r="C327" s="96"/>
      <c r="D327" s="99"/>
      <c r="E327" s="90" t="s">
        <v>1580</v>
      </c>
      <c r="F327" s="108"/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s="127" customFormat="1">
      <c r="A329" s="123"/>
      <c r="B329" s="35" t="s">
        <v>340</v>
      </c>
      <c r="C329" s="35"/>
      <c r="D329" s="120"/>
      <c r="E329" s="53" t="s">
        <v>341</v>
      </c>
      <c r="F329" s="129"/>
      <c r="G329" s="126"/>
      <c r="H329" s="43"/>
      <c r="I329"/>
      <c r="J329"/>
      <c r="K329"/>
      <c r="L329"/>
    </row>
    <row r="330" spans="1:12" s="127" customFormat="1">
      <c r="A330" s="123"/>
      <c r="B330" s="35"/>
      <c r="C330" s="35"/>
      <c r="D330" s="120"/>
      <c r="E330" s="53"/>
      <c r="F330" s="129"/>
      <c r="G330" s="126"/>
      <c r="H330" s="43"/>
      <c r="I330"/>
      <c r="J330"/>
      <c r="K330"/>
      <c r="L330"/>
    </row>
    <row r="331" spans="1:12" ht="26.4">
      <c r="A331" s="465">
        <f>MAX(A$1:A330)+1</f>
        <v>60</v>
      </c>
      <c r="B331" s="44"/>
      <c r="C331" s="36" t="s">
        <v>1581</v>
      </c>
      <c r="D331" s="37"/>
      <c r="E331" s="38" t="s">
        <v>1582</v>
      </c>
      <c r="F331" s="39"/>
      <c r="G331" s="40" t="s">
        <v>19</v>
      </c>
      <c r="H331" s="76">
        <v>1.29</v>
      </c>
    </row>
    <row r="332" spans="1:12" ht="26.4">
      <c r="A332" s="84"/>
      <c r="B332" s="85"/>
      <c r="C332" s="78"/>
      <c r="D332" s="79" t="s">
        <v>1583</v>
      </c>
      <c r="E332" s="83" t="s">
        <v>1584</v>
      </c>
      <c r="F332" s="73"/>
      <c r="G332" s="74" t="s">
        <v>19</v>
      </c>
      <c r="H332" s="97">
        <v>1.29</v>
      </c>
    </row>
    <row r="333" spans="1:12" s="127" customFormat="1" ht="26.4">
      <c r="A333" s="123"/>
      <c r="B333" s="35"/>
      <c r="C333" s="35"/>
      <c r="D333" s="120"/>
      <c r="E333" s="77" t="s">
        <v>1585</v>
      </c>
      <c r="F333" s="402">
        <f>0.122*10.59</f>
        <v>1.2919799999999999</v>
      </c>
      <c r="G333" s="126"/>
      <c r="H333" s="43"/>
      <c r="I333"/>
      <c r="J333"/>
      <c r="K333"/>
      <c r="L333"/>
    </row>
    <row r="334" spans="1:12" s="127" customFormat="1">
      <c r="A334" s="123"/>
      <c r="B334" s="35"/>
      <c r="C334" s="35"/>
      <c r="D334" s="120"/>
      <c r="E334" s="77"/>
      <c r="F334" s="129"/>
      <c r="G334" s="126"/>
      <c r="H334" s="43"/>
      <c r="I334"/>
      <c r="J334"/>
      <c r="K334"/>
      <c r="L334"/>
    </row>
    <row r="335" spans="1:12" ht="26.4">
      <c r="A335" s="465">
        <f>MAX(A$1:A334)+1</f>
        <v>61</v>
      </c>
      <c r="B335" s="44"/>
      <c r="C335" s="36" t="s">
        <v>1586</v>
      </c>
      <c r="D335" s="37"/>
      <c r="E335" s="38" t="s">
        <v>1587</v>
      </c>
      <c r="F335" s="39"/>
      <c r="G335" s="40" t="s">
        <v>19</v>
      </c>
      <c r="H335" s="76">
        <v>0.53</v>
      </c>
    </row>
    <row r="336" spans="1:12" ht="26.4">
      <c r="A336" s="84"/>
      <c r="B336" s="85"/>
      <c r="C336" s="78"/>
      <c r="D336" s="79" t="s">
        <v>1588</v>
      </c>
      <c r="E336" s="83" t="s">
        <v>1589</v>
      </c>
      <c r="F336" s="73"/>
      <c r="G336" s="74" t="s">
        <v>19</v>
      </c>
      <c r="H336" s="97">
        <v>0.53</v>
      </c>
    </row>
    <row r="337" spans="1:12" s="127" customFormat="1">
      <c r="A337" s="123"/>
      <c r="B337" s="35"/>
      <c r="C337" s="35"/>
      <c r="D337" s="120"/>
      <c r="E337" s="77" t="s">
        <v>1590</v>
      </c>
      <c r="F337" s="402">
        <f>0.05*10.59</f>
        <v>0.52949999999999997</v>
      </c>
      <c r="G337" s="126"/>
      <c r="H337" s="43"/>
      <c r="I337"/>
      <c r="J337"/>
      <c r="K337"/>
      <c r="L337"/>
    </row>
    <row r="338" spans="1:12" s="127" customFormat="1">
      <c r="A338" s="123"/>
      <c r="B338" s="35"/>
      <c r="C338" s="35"/>
      <c r="D338" s="120"/>
      <c r="E338" s="77"/>
      <c r="F338" s="129"/>
      <c r="G338" s="126"/>
      <c r="H338" s="43"/>
      <c r="I338"/>
      <c r="J338"/>
      <c r="K338"/>
      <c r="L338"/>
    </row>
    <row r="339" spans="1:12" ht="26.4">
      <c r="A339" s="465">
        <f>MAX(A$1:A338)+1</f>
        <v>62</v>
      </c>
      <c r="B339" s="44"/>
      <c r="C339" s="36" t="s">
        <v>930</v>
      </c>
      <c r="D339" s="37"/>
      <c r="E339" s="38" t="s">
        <v>931</v>
      </c>
      <c r="F339" s="39"/>
      <c r="G339" s="40" t="s">
        <v>68</v>
      </c>
      <c r="H339" s="76">
        <v>10.59</v>
      </c>
    </row>
    <row r="340" spans="1:12" ht="26.4">
      <c r="A340" s="84"/>
      <c r="B340" s="85"/>
      <c r="C340" s="78"/>
      <c r="D340" s="79" t="s">
        <v>1591</v>
      </c>
      <c r="E340" s="83" t="s">
        <v>1592</v>
      </c>
      <c r="F340" s="73"/>
      <c r="G340" s="74" t="s">
        <v>68</v>
      </c>
      <c r="H340" s="97">
        <v>10.59</v>
      </c>
    </row>
    <row r="341" spans="1:12" s="127" customFormat="1">
      <c r="A341" s="123"/>
      <c r="B341" s="35"/>
      <c r="C341" s="35"/>
      <c r="D341" s="120"/>
      <c r="E341" s="77" t="s">
        <v>1593</v>
      </c>
      <c r="F341" s="402">
        <v>10.59</v>
      </c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53"/>
      <c r="F342" s="129"/>
      <c r="G342" s="126"/>
      <c r="H342" s="43"/>
      <c r="I342"/>
      <c r="J342"/>
      <c r="K342"/>
      <c r="L342"/>
    </row>
    <row r="343" spans="1:12">
      <c r="A343" s="62"/>
      <c r="B343" s="46"/>
      <c r="C343" s="96"/>
      <c r="D343" s="99"/>
      <c r="E343" s="90"/>
      <c r="F343" s="95"/>
      <c r="G343" s="102"/>
      <c r="H343" s="68"/>
    </row>
    <row r="344" spans="1:12" ht="14.4" thickBot="1">
      <c r="A344" s="135"/>
      <c r="B344" s="136"/>
      <c r="C344" s="136"/>
      <c r="D344" s="136"/>
      <c r="E344" s="137"/>
      <c r="F344" s="138"/>
      <c r="G344" s="136"/>
      <c r="H344" s="139"/>
    </row>
    <row r="345" spans="1:12">
      <c r="E345" s="6"/>
      <c r="F345" s="141"/>
      <c r="H345" s="531"/>
      <c r="I34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/>
  <dimension ref="A1:R5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11" max="11" width="9.3984375" bestFit="1" customWidth="1"/>
    <col min="18" max="18" width="10.8984375" style="394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8">
      <c r="A1" s="2" t="s">
        <v>1</v>
      </c>
      <c r="B1" s="2"/>
      <c r="C1" s="3"/>
      <c r="D1" s="4"/>
      <c r="E1" s="5" t="s">
        <v>1596</v>
      </c>
      <c r="G1" s="7"/>
      <c r="H1" s="8"/>
    </row>
    <row r="2" spans="1:1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 s="127" customFormat="1" ht="26.4">
      <c r="A6" s="123"/>
      <c r="B6" s="35" t="s">
        <v>1321</v>
      </c>
      <c r="C6" s="35"/>
      <c r="D6" s="120"/>
      <c r="E6" s="53" t="s">
        <v>1322</v>
      </c>
      <c r="F6" s="129"/>
      <c r="G6" s="126"/>
      <c r="H6" s="43"/>
      <c r="I6"/>
      <c r="J6"/>
      <c r="K6"/>
      <c r="L6"/>
      <c r="R6" s="467"/>
    </row>
    <row r="7" spans="1:18">
      <c r="A7" s="62"/>
      <c r="B7" s="46"/>
      <c r="C7" s="96"/>
      <c r="D7" s="99"/>
      <c r="E7" s="100"/>
      <c r="F7" s="131"/>
      <c r="G7" s="102"/>
      <c r="H7" s="71"/>
    </row>
    <row r="8" spans="1:18" ht="26.4">
      <c r="A8" s="34">
        <f>MAX(A$1:A7)+1</f>
        <v>1</v>
      </c>
      <c r="B8" s="44"/>
      <c r="C8" s="36" t="s">
        <v>16000</v>
      </c>
      <c r="D8" s="37"/>
      <c r="E8" s="38" t="s">
        <v>1493</v>
      </c>
      <c r="F8" s="39"/>
      <c r="G8" s="40" t="s">
        <v>39</v>
      </c>
      <c r="H8" s="76">
        <v>37.96</v>
      </c>
    </row>
    <row r="9" spans="1:18" ht="26.4">
      <c r="A9" s="62"/>
      <c r="B9" s="46"/>
      <c r="C9" s="96"/>
      <c r="D9" s="79" t="s">
        <v>16001</v>
      </c>
      <c r="E9" s="83" t="s">
        <v>1494</v>
      </c>
      <c r="F9" s="73"/>
      <c r="G9" s="74" t="s">
        <v>39</v>
      </c>
      <c r="H9" s="75">
        <v>37.96</v>
      </c>
    </row>
    <row r="10" spans="1:18" ht="26.4">
      <c r="A10" s="62"/>
      <c r="B10" s="46"/>
      <c r="C10" s="96"/>
      <c r="D10" s="99"/>
      <c r="E10" s="100" t="s">
        <v>1495</v>
      </c>
      <c r="F10" s="131">
        <v>35</v>
      </c>
      <c r="G10" s="102"/>
      <c r="H10" s="71"/>
    </row>
    <row r="11" spans="1:18" ht="26.4">
      <c r="A11" s="84"/>
      <c r="B11" s="85"/>
      <c r="C11" s="78"/>
      <c r="D11" s="79"/>
      <c r="E11" s="100" t="s">
        <v>1496</v>
      </c>
      <c r="F11" s="81">
        <v>2.96</v>
      </c>
      <c r="G11" s="74"/>
      <c r="H11" s="43"/>
    </row>
    <row r="12" spans="1:18">
      <c r="A12" s="84"/>
      <c r="B12" s="85"/>
      <c r="C12" s="78"/>
      <c r="D12" s="79"/>
      <c r="E12" s="77"/>
      <c r="F12" s="49">
        <f>SUM(F10:F11)</f>
        <v>37.96</v>
      </c>
      <c r="G12" s="74"/>
      <c r="H12" s="43"/>
    </row>
    <row r="13" spans="1:18">
      <c r="A13" s="62"/>
      <c r="B13" s="46"/>
      <c r="C13" s="96"/>
      <c r="D13" s="99"/>
      <c r="E13" s="48"/>
      <c r="F13" s="131"/>
      <c r="G13" s="102"/>
      <c r="H13" s="71"/>
    </row>
    <row r="14" spans="1:18" ht="26.4">
      <c r="A14" s="423"/>
      <c r="B14" s="35" t="s">
        <v>1040</v>
      </c>
      <c r="C14" s="35"/>
      <c r="D14" s="120"/>
      <c r="E14" s="53" t="s">
        <v>1041</v>
      </c>
      <c r="F14" s="460"/>
      <c r="G14" s="434"/>
      <c r="H14" s="446"/>
    </row>
    <row r="15" spans="1:18">
      <c r="A15" s="423"/>
      <c r="B15" s="35"/>
      <c r="C15" s="35"/>
      <c r="D15" s="120"/>
      <c r="E15" s="53"/>
      <c r="F15" s="460"/>
      <c r="G15" s="434"/>
      <c r="H15" s="446"/>
    </row>
    <row r="16" spans="1:18" ht="26.4">
      <c r="A16" s="34">
        <f>MAX(A$1:A15)+1</f>
        <v>2</v>
      </c>
      <c r="B16" s="44"/>
      <c r="C16" s="36" t="s">
        <v>1222</v>
      </c>
      <c r="D16" s="37"/>
      <c r="E16" s="38" t="s">
        <v>1223</v>
      </c>
      <c r="F16" s="39"/>
      <c r="G16" s="40" t="s">
        <v>39</v>
      </c>
      <c r="H16" s="76">
        <v>225.25</v>
      </c>
    </row>
    <row r="17" spans="1:8" ht="26.4">
      <c r="A17" s="84"/>
      <c r="B17" s="85"/>
      <c r="C17" s="78"/>
      <c r="D17" s="79" t="s">
        <v>1497</v>
      </c>
      <c r="E17" s="83" t="s">
        <v>1498</v>
      </c>
      <c r="F17" s="73"/>
      <c r="G17" s="74" t="s">
        <v>39</v>
      </c>
      <c r="H17" s="97">
        <v>225.25</v>
      </c>
    </row>
    <row r="18" spans="1:8">
      <c r="A18" s="84"/>
      <c r="B18" s="85"/>
      <c r="C18" s="78"/>
      <c r="D18" s="79"/>
      <c r="E18" s="77" t="s">
        <v>1597</v>
      </c>
      <c r="F18" s="87">
        <v>225.25</v>
      </c>
      <c r="G18" s="74"/>
      <c r="H18" s="43"/>
    </row>
    <row r="19" spans="1:8">
      <c r="A19" s="84"/>
      <c r="B19" s="85"/>
      <c r="C19" s="78"/>
      <c r="D19" s="79"/>
      <c r="E19" s="77"/>
      <c r="F19" s="42"/>
      <c r="G19" s="74"/>
      <c r="H19" s="43"/>
    </row>
    <row r="20" spans="1:8" ht="26.4">
      <c r="A20" s="34">
        <f>MAX(A$1:A19)+1</f>
        <v>3</v>
      </c>
      <c r="B20" s="44"/>
      <c r="C20" s="36" t="s">
        <v>1227</v>
      </c>
      <c r="D20" s="37"/>
      <c r="E20" s="38" t="s">
        <v>1228</v>
      </c>
      <c r="F20" s="39"/>
      <c r="G20" s="40" t="s">
        <v>19</v>
      </c>
      <c r="H20" s="76">
        <v>5.69</v>
      </c>
    </row>
    <row r="21" spans="1:8" ht="26.4">
      <c r="A21" s="84"/>
      <c r="B21" s="85"/>
      <c r="C21" s="78"/>
      <c r="D21" s="79" t="s">
        <v>1501</v>
      </c>
      <c r="E21" s="83" t="s">
        <v>1502</v>
      </c>
      <c r="F21" s="73"/>
      <c r="G21" s="74" t="s">
        <v>19</v>
      </c>
      <c r="H21" s="97">
        <v>5.69</v>
      </c>
    </row>
    <row r="22" spans="1:8">
      <c r="A22" s="84"/>
      <c r="B22" s="85"/>
      <c r="C22" s="78"/>
      <c r="D22" s="79"/>
      <c r="E22" s="80" t="s">
        <v>1598</v>
      </c>
      <c r="F22" s="87">
        <f>0.03*189.52</f>
        <v>5.6856</v>
      </c>
      <c r="G22" s="74"/>
      <c r="H22" s="43"/>
    </row>
    <row r="23" spans="1:8">
      <c r="A23" s="84"/>
      <c r="B23" s="85"/>
      <c r="C23" s="78"/>
      <c r="D23" s="79"/>
      <c r="E23" s="77"/>
      <c r="F23" s="42"/>
      <c r="G23" s="74"/>
      <c r="H23" s="43"/>
    </row>
    <row r="24" spans="1:8">
      <c r="A24" s="34">
        <f>MAX(A$1:A23)+1</f>
        <v>4</v>
      </c>
      <c r="B24" s="85"/>
      <c r="C24" s="36" t="s">
        <v>1350</v>
      </c>
      <c r="D24" s="37"/>
      <c r="E24" s="38" t="s">
        <v>1351</v>
      </c>
      <c r="F24" s="39"/>
      <c r="G24" s="40" t="s">
        <v>68</v>
      </c>
      <c r="H24" s="76">
        <v>192</v>
      </c>
    </row>
    <row r="25" spans="1:8">
      <c r="A25" s="84"/>
      <c r="B25" s="85"/>
      <c r="C25" s="37"/>
      <c r="D25" s="79" t="s">
        <v>1352</v>
      </c>
      <c r="E25" s="83" t="s">
        <v>1353</v>
      </c>
      <c r="F25" s="73"/>
      <c r="G25" s="74" t="s">
        <v>68</v>
      </c>
      <c r="H25" s="97">
        <v>192</v>
      </c>
    </row>
    <row r="26" spans="1:8">
      <c r="A26" s="84"/>
      <c r="B26" s="85"/>
      <c r="C26" s="78"/>
      <c r="D26" s="79"/>
      <c r="E26" s="77" t="s">
        <v>1599</v>
      </c>
      <c r="F26" s="42">
        <v>192</v>
      </c>
      <c r="G26" s="74"/>
      <c r="H26" s="43"/>
    </row>
    <row r="27" spans="1:8">
      <c r="A27" s="84"/>
      <c r="B27" s="85"/>
      <c r="C27" s="78"/>
      <c r="D27" s="79"/>
      <c r="E27" s="77"/>
      <c r="F27" s="42"/>
      <c r="G27" s="74"/>
      <c r="H27" s="43"/>
    </row>
    <row r="28" spans="1:8">
      <c r="A28" s="34">
        <f>MAX(A$1:A24)+1</f>
        <v>5</v>
      </c>
      <c r="B28" s="44"/>
      <c r="C28" s="36" t="s">
        <v>1600</v>
      </c>
      <c r="D28" s="37"/>
      <c r="E28" s="38" t="s">
        <v>1601</v>
      </c>
      <c r="F28" s="39"/>
      <c r="G28" s="40" t="s">
        <v>64</v>
      </c>
      <c r="H28" s="45">
        <v>4</v>
      </c>
    </row>
    <row r="29" spans="1:8">
      <c r="A29" s="84"/>
      <c r="B29" s="85"/>
      <c r="C29" s="78"/>
      <c r="D29" s="79"/>
      <c r="E29" s="77" t="s">
        <v>1602</v>
      </c>
      <c r="F29" s="42">
        <v>4</v>
      </c>
      <c r="G29" s="74"/>
      <c r="H29" s="43"/>
    </row>
    <row r="30" spans="1:8">
      <c r="A30" s="84"/>
      <c r="B30" s="85"/>
      <c r="C30" s="78"/>
      <c r="D30" s="79"/>
      <c r="E30" s="77"/>
      <c r="F30" s="42"/>
      <c r="G30" s="74"/>
      <c r="H30" s="43"/>
    </row>
    <row r="31" spans="1:8">
      <c r="A31" s="34">
        <f>MAX(A$1:A28)+1</f>
        <v>6</v>
      </c>
      <c r="B31" s="44"/>
      <c r="C31" s="36" t="s">
        <v>1519</v>
      </c>
      <c r="D31" s="37"/>
      <c r="E31" s="38" t="s">
        <v>1520</v>
      </c>
      <c r="F31" s="39"/>
      <c r="G31" s="40" t="s">
        <v>68</v>
      </c>
      <c r="H31" s="76">
        <v>80</v>
      </c>
    </row>
    <row r="32" spans="1:8">
      <c r="A32" s="84"/>
      <c r="B32" s="85"/>
      <c r="C32" s="78"/>
      <c r="D32" s="79" t="s">
        <v>1521</v>
      </c>
      <c r="E32" s="83" t="s">
        <v>1522</v>
      </c>
      <c r="F32" s="73"/>
      <c r="G32" s="74" t="s">
        <v>68</v>
      </c>
      <c r="H32" s="97">
        <v>80</v>
      </c>
    </row>
    <row r="33" spans="1:18">
      <c r="A33" s="84"/>
      <c r="B33" s="85"/>
      <c r="C33" s="78"/>
      <c r="D33" s="79"/>
      <c r="E33" s="77" t="s">
        <v>1523</v>
      </c>
      <c r="F33" s="42">
        <v>80</v>
      </c>
      <c r="G33" s="74"/>
      <c r="H33" s="43"/>
    </row>
    <row r="34" spans="1:18">
      <c r="A34" s="84"/>
      <c r="B34" s="85"/>
      <c r="C34" s="78"/>
      <c r="D34" s="79"/>
      <c r="E34" s="77" t="s">
        <v>1524</v>
      </c>
      <c r="F34" s="42"/>
      <c r="G34" s="74"/>
      <c r="H34" s="43"/>
    </row>
    <row r="35" spans="1:18">
      <c r="A35" s="84"/>
      <c r="B35" s="85"/>
      <c r="C35" s="78"/>
      <c r="D35" s="79"/>
      <c r="E35" s="77"/>
      <c r="F35" s="42"/>
      <c r="G35" s="74"/>
      <c r="H35" s="43"/>
    </row>
    <row r="36" spans="1:18">
      <c r="A36" s="34">
        <f>MAX(A$1:A31)+1</f>
        <v>7</v>
      </c>
      <c r="B36" s="44"/>
      <c r="C36" s="36" t="s">
        <v>1525</v>
      </c>
      <c r="D36" s="37"/>
      <c r="E36" s="38" t="s">
        <v>1526</v>
      </c>
      <c r="F36" s="39"/>
      <c r="G36" s="40" t="s">
        <v>68</v>
      </c>
      <c r="H36" s="76">
        <v>186.53</v>
      </c>
    </row>
    <row r="37" spans="1:18">
      <c r="A37" s="84"/>
      <c r="B37" s="85"/>
      <c r="C37" s="78"/>
      <c r="D37" s="79" t="s">
        <v>1527</v>
      </c>
      <c r="E37" s="83" t="s">
        <v>1528</v>
      </c>
      <c r="F37" s="73"/>
      <c r="G37" s="74" t="s">
        <v>68</v>
      </c>
      <c r="H37" s="97">
        <v>186.53</v>
      </c>
    </row>
    <row r="38" spans="1:18">
      <c r="A38" s="84"/>
      <c r="B38" s="85"/>
      <c r="C38" s="78"/>
      <c r="D38" s="79"/>
      <c r="E38" s="77" t="s">
        <v>1529</v>
      </c>
      <c r="F38" s="42">
        <v>186.53</v>
      </c>
      <c r="G38" s="74"/>
      <c r="H38" s="43"/>
    </row>
    <row r="39" spans="1:18">
      <c r="A39" s="84"/>
      <c r="B39" s="85"/>
      <c r="C39" s="78"/>
      <c r="D39" s="79"/>
      <c r="E39" s="77" t="s">
        <v>1530</v>
      </c>
      <c r="F39" s="42"/>
      <c r="G39" s="74"/>
      <c r="H39" s="43"/>
    </row>
    <row r="40" spans="1:18">
      <c r="A40" s="84"/>
      <c r="B40" s="85"/>
      <c r="C40" s="78"/>
      <c r="D40" s="79"/>
      <c r="E40" s="77"/>
      <c r="F40" s="42"/>
      <c r="G40" s="74"/>
      <c r="H40" s="43"/>
    </row>
    <row r="41" spans="1:18" s="127" customFormat="1" ht="26.4">
      <c r="A41" s="123"/>
      <c r="B41" s="35" t="s">
        <v>1061</v>
      </c>
      <c r="C41" s="35"/>
      <c r="D41" s="120"/>
      <c r="E41" s="401" t="s">
        <v>1062</v>
      </c>
      <c r="F41" s="129"/>
      <c r="G41" s="126"/>
      <c r="H41" s="43"/>
      <c r="I41"/>
      <c r="J41"/>
      <c r="K41"/>
      <c r="L41"/>
      <c r="R41" s="467"/>
    </row>
    <row r="42" spans="1:18" s="127" customFormat="1">
      <c r="A42" s="123"/>
      <c r="B42" s="35"/>
      <c r="C42" s="35"/>
      <c r="D42" s="120"/>
      <c r="E42" s="401"/>
      <c r="F42" s="129"/>
      <c r="G42" s="126"/>
      <c r="H42" s="43"/>
      <c r="I42"/>
      <c r="J42"/>
      <c r="K42"/>
      <c r="L42"/>
      <c r="R42" s="467"/>
    </row>
    <row r="43" spans="1:18" s="127" customFormat="1">
      <c r="A43" s="34">
        <f>MAX(A$1:A42)+1</f>
        <v>8</v>
      </c>
      <c r="B43" s="35"/>
      <c r="C43" s="36" t="s">
        <v>1537</v>
      </c>
      <c r="D43" s="37"/>
      <c r="E43" s="38" t="s">
        <v>1538</v>
      </c>
      <c r="F43" s="39"/>
      <c r="G43" s="40" t="s">
        <v>19</v>
      </c>
      <c r="H43" s="76">
        <v>67.58</v>
      </c>
      <c r="I43"/>
      <c r="J43"/>
      <c r="K43"/>
      <c r="L43"/>
      <c r="R43" s="467"/>
    </row>
    <row r="44" spans="1:18" s="127" customFormat="1">
      <c r="A44" s="123"/>
      <c r="B44" s="35"/>
      <c r="C44" s="35"/>
      <c r="D44" s="120"/>
      <c r="E44" s="89" t="s">
        <v>1603</v>
      </c>
      <c r="F44" s="108">
        <f>0.15*225.25</f>
        <v>33.787500000000001</v>
      </c>
      <c r="G44" s="126"/>
      <c r="H44" s="43"/>
      <c r="I44"/>
      <c r="J44"/>
      <c r="K44"/>
      <c r="L44"/>
      <c r="R44" s="467"/>
    </row>
    <row r="45" spans="1:18" s="127" customFormat="1">
      <c r="A45" s="123"/>
      <c r="B45" s="35"/>
      <c r="C45" s="35"/>
      <c r="D45" s="120"/>
      <c r="E45" s="89" t="s">
        <v>1604</v>
      </c>
      <c r="F45" s="214">
        <f>0.15*225.25</f>
        <v>33.787500000000001</v>
      </c>
      <c r="G45" s="126"/>
      <c r="H45" s="43"/>
      <c r="I45"/>
      <c r="J45"/>
      <c r="K45"/>
      <c r="L45"/>
      <c r="R45" s="467"/>
    </row>
    <row r="46" spans="1:18" s="127" customFormat="1">
      <c r="A46" s="123"/>
      <c r="B46" s="35"/>
      <c r="C46" s="35"/>
      <c r="D46" s="120"/>
      <c r="E46" s="401"/>
      <c r="F46" s="469">
        <f>SUM(F44:F45)</f>
        <v>67.575000000000003</v>
      </c>
      <c r="G46" s="126"/>
      <c r="H46" s="43"/>
      <c r="I46"/>
      <c r="J46"/>
      <c r="K46"/>
      <c r="L46"/>
      <c r="R46" s="467"/>
    </row>
    <row r="47" spans="1:18" s="127" customFormat="1">
      <c r="A47" s="123"/>
      <c r="B47" s="35"/>
      <c r="C47" s="35"/>
      <c r="D47" s="120"/>
      <c r="E47" s="401"/>
      <c r="F47" s="129"/>
      <c r="G47" s="126"/>
      <c r="H47" s="43"/>
      <c r="I47"/>
      <c r="J47"/>
      <c r="K47"/>
      <c r="L47"/>
      <c r="R47" s="467"/>
    </row>
    <row r="48" spans="1:18" ht="26.4">
      <c r="A48" s="34">
        <f>MAX(A$1:A47)+1</f>
        <v>9</v>
      </c>
      <c r="B48" s="44"/>
      <c r="C48" s="36" t="s">
        <v>1256</v>
      </c>
      <c r="D48" s="37"/>
      <c r="E48" s="38" t="s">
        <v>1257</v>
      </c>
      <c r="F48" s="39"/>
      <c r="G48" s="40" t="s">
        <v>39</v>
      </c>
      <c r="H48" s="76">
        <v>225.25</v>
      </c>
    </row>
    <row r="49" spans="1:18" ht="26.4">
      <c r="A49" s="84"/>
      <c r="B49" s="85"/>
      <c r="C49" s="78"/>
      <c r="D49" s="79" t="s">
        <v>1543</v>
      </c>
      <c r="E49" s="83" t="s">
        <v>1544</v>
      </c>
      <c r="F49" s="73"/>
      <c r="G49" s="74" t="s">
        <v>39</v>
      </c>
      <c r="H49" s="97">
        <v>225.25</v>
      </c>
    </row>
    <row r="50" spans="1:18">
      <c r="A50" s="62"/>
      <c r="B50" s="46"/>
      <c r="C50" s="96"/>
      <c r="D50" s="99"/>
      <c r="E50" s="89" t="s">
        <v>1605</v>
      </c>
      <c r="F50" s="108">
        <v>225.25</v>
      </c>
      <c r="G50" s="102"/>
      <c r="H50" s="71"/>
    </row>
    <row r="51" spans="1:18">
      <c r="A51" s="84"/>
      <c r="B51" s="85"/>
      <c r="C51" s="78"/>
      <c r="D51" s="79"/>
      <c r="E51" s="77"/>
      <c r="F51" s="42"/>
      <c r="G51" s="74"/>
      <c r="H51" s="43"/>
    </row>
    <row r="52" spans="1:18" ht="26.4">
      <c r="A52" s="34">
        <f>MAX(A$1:A51)+1</f>
        <v>10</v>
      </c>
      <c r="B52" s="44"/>
      <c r="C52" s="36" t="s">
        <v>1261</v>
      </c>
      <c r="D52" s="37"/>
      <c r="E52" s="38" t="s">
        <v>1262</v>
      </c>
      <c r="F52" s="39"/>
      <c r="G52" s="40" t="s">
        <v>19</v>
      </c>
      <c r="H52" s="45">
        <v>15.77</v>
      </c>
    </row>
    <row r="53" spans="1:18" ht="26.4">
      <c r="A53" s="84"/>
      <c r="B53" s="85"/>
      <c r="C53" s="78"/>
      <c r="D53" s="79" t="s">
        <v>1548</v>
      </c>
      <c r="E53" s="83" t="s">
        <v>1549</v>
      </c>
      <c r="F53" s="73"/>
      <c r="G53" s="74" t="s">
        <v>19</v>
      </c>
      <c r="H53" s="86">
        <v>15.77</v>
      </c>
    </row>
    <row r="54" spans="1:18">
      <c r="A54" s="84"/>
      <c r="B54" s="85"/>
      <c r="C54" s="78"/>
      <c r="D54" s="79"/>
      <c r="E54" s="80" t="s">
        <v>1606</v>
      </c>
      <c r="F54" s="87">
        <f>0.07*225.25</f>
        <v>15.767500000000002</v>
      </c>
      <c r="G54" s="74"/>
      <c r="H54" s="43"/>
      <c r="K54" s="249"/>
    </row>
    <row r="55" spans="1:18">
      <c r="A55" s="62"/>
      <c r="B55" s="46"/>
      <c r="C55" s="96"/>
      <c r="D55" s="99"/>
      <c r="E55" s="90"/>
      <c r="F55" s="95"/>
      <c r="G55" s="102"/>
      <c r="H55" s="68"/>
    </row>
    <row r="56" spans="1:18" ht="14.4" thickBot="1">
      <c r="A56" s="135"/>
      <c r="B56" s="136"/>
      <c r="C56" s="136"/>
      <c r="D56" s="136"/>
      <c r="E56" s="137"/>
      <c r="F56" s="138"/>
      <c r="G56" s="136"/>
      <c r="H56" s="139"/>
    </row>
    <row r="57" spans="1:18">
      <c r="E57" s="6"/>
      <c r="F57" s="141"/>
      <c r="H57" s="531"/>
      <c r="I57" s="249"/>
      <c r="R57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0"/>
  <dimension ref="A1:L17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1607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1610.32</v>
      </c>
    </row>
    <row r="9" spans="1:8">
      <c r="A9" s="34"/>
      <c r="B9" s="35"/>
      <c r="C9" s="36"/>
      <c r="D9" s="37"/>
      <c r="E9" s="38"/>
      <c r="F9" s="108">
        <f>F46</f>
        <v>1610.3230000000001</v>
      </c>
      <c r="G9" s="40"/>
      <c r="H9" s="43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4"/>
      <c r="C13" s="36" t="s">
        <v>1077</v>
      </c>
      <c r="D13" s="37"/>
      <c r="E13" s="38" t="s">
        <v>1078</v>
      </c>
      <c r="F13" s="39"/>
      <c r="G13" s="40" t="s">
        <v>19</v>
      </c>
      <c r="H13" s="71">
        <v>16.91</v>
      </c>
    </row>
    <row r="14" spans="1:8">
      <c r="A14" s="84"/>
      <c r="B14" s="85"/>
      <c r="C14" s="78"/>
      <c r="D14" s="79" t="s">
        <v>1079</v>
      </c>
      <c r="E14" s="83" t="s">
        <v>1080</v>
      </c>
      <c r="F14" s="73"/>
      <c r="G14" s="74" t="s">
        <v>19</v>
      </c>
      <c r="H14" s="114">
        <v>16.91</v>
      </c>
    </row>
    <row r="15" spans="1:8" ht="26.4">
      <c r="A15" s="72"/>
      <c r="B15" s="46"/>
      <c r="C15" s="96"/>
      <c r="D15" s="99"/>
      <c r="E15" s="100" t="s">
        <v>1081</v>
      </c>
      <c r="F15" s="101">
        <f>F58*0.3</f>
        <v>16.9131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111"/>
      <c r="B17" s="35" t="s">
        <v>216</v>
      </c>
      <c r="C17" s="119"/>
      <c r="D17" s="120"/>
      <c r="E17" s="53" t="s">
        <v>217</v>
      </c>
      <c r="F17" s="101"/>
      <c r="G17" s="121"/>
      <c r="H17" s="114"/>
    </row>
    <row r="18" spans="1:8">
      <c r="A18" s="111"/>
      <c r="B18" s="35"/>
      <c r="C18" s="119"/>
      <c r="D18" s="120"/>
      <c r="E18" s="53"/>
      <c r="F18" s="101"/>
      <c r="G18" s="121"/>
      <c r="H18" s="114"/>
    </row>
    <row r="19" spans="1:8">
      <c r="A19" s="34">
        <f>MAX(A$1:A18)+1</f>
        <v>3</v>
      </c>
      <c r="B19" s="46"/>
      <c r="C19" s="36" t="s">
        <v>136</v>
      </c>
      <c r="D19" s="37"/>
      <c r="E19" s="38" t="s">
        <v>137</v>
      </c>
      <c r="F19" s="39"/>
      <c r="G19" s="40" t="s">
        <v>19</v>
      </c>
      <c r="H19" s="71">
        <v>106.06</v>
      </c>
    </row>
    <row r="20" spans="1:8" ht="26.4">
      <c r="A20" s="69"/>
      <c r="B20" s="106"/>
      <c r="C20" s="78"/>
      <c r="D20" s="79" t="s">
        <v>138</v>
      </c>
      <c r="E20" s="83" t="s">
        <v>218</v>
      </c>
      <c r="F20" s="73"/>
      <c r="G20" s="74" t="s">
        <v>19</v>
      </c>
      <c r="H20" s="114">
        <v>106.06</v>
      </c>
    </row>
    <row r="21" spans="1:8">
      <c r="A21" s="69"/>
      <c r="B21" s="106"/>
      <c r="C21" s="36"/>
      <c r="D21" s="79"/>
      <c r="E21" s="160" t="s">
        <v>1608</v>
      </c>
      <c r="F21" s="49">
        <f>0.2*530.3</f>
        <v>106.06</v>
      </c>
      <c r="G21" s="74"/>
      <c r="H21" s="114"/>
    </row>
    <row r="22" spans="1:8">
      <c r="A22" s="69"/>
      <c r="B22" s="106"/>
      <c r="C22" s="36"/>
      <c r="D22" s="37"/>
      <c r="E22" s="100"/>
      <c r="F22" s="49"/>
      <c r="G22" s="40"/>
      <c r="H22" s="107"/>
    </row>
    <row r="23" spans="1:8">
      <c r="A23" s="34">
        <f>MAX(A$1:A22)+1</f>
        <v>4</v>
      </c>
      <c r="B23" s="112"/>
      <c r="C23" s="36" t="s">
        <v>211</v>
      </c>
      <c r="D23" s="37"/>
      <c r="E23" s="38" t="s">
        <v>212</v>
      </c>
      <c r="F23" s="39"/>
      <c r="G23" s="40" t="s">
        <v>19</v>
      </c>
      <c r="H23" s="107">
        <v>106.06</v>
      </c>
    </row>
    <row r="24" spans="1:8" ht="26.4">
      <c r="A24" s="111"/>
      <c r="B24" s="106"/>
      <c r="C24" s="78"/>
      <c r="D24" s="79" t="s">
        <v>213</v>
      </c>
      <c r="E24" s="83" t="s">
        <v>214</v>
      </c>
      <c r="F24" s="73"/>
      <c r="G24" s="74" t="s">
        <v>19</v>
      </c>
      <c r="H24" s="114">
        <v>106.06</v>
      </c>
    </row>
    <row r="25" spans="1:8">
      <c r="A25" s="111"/>
      <c r="B25" s="106"/>
      <c r="C25" s="162"/>
      <c r="D25" s="117"/>
      <c r="E25" s="100" t="s">
        <v>220</v>
      </c>
      <c r="F25" s="163">
        <f>F21</f>
        <v>106.06</v>
      </c>
      <c r="G25" s="118"/>
      <c r="H25" s="107"/>
    </row>
    <row r="26" spans="1:8">
      <c r="A26" s="69"/>
      <c r="B26" s="46"/>
      <c r="C26" s="36"/>
      <c r="D26" s="37"/>
      <c r="E26" s="38"/>
      <c r="F26" s="39"/>
      <c r="G26" s="40"/>
      <c r="H26" s="71"/>
    </row>
    <row r="27" spans="1:8" ht="26.4">
      <c r="A27" s="34">
        <f>MAX(A$1:A26)+1</f>
        <v>5</v>
      </c>
      <c r="B27" s="46"/>
      <c r="C27" s="36" t="s">
        <v>221</v>
      </c>
      <c r="D27" s="37"/>
      <c r="E27" s="38" t="s">
        <v>222</v>
      </c>
      <c r="F27" s="39"/>
      <c r="G27" s="40" t="s">
        <v>39</v>
      </c>
      <c r="H27" s="71">
        <v>530.29999999999995</v>
      </c>
    </row>
    <row r="28" spans="1:8" ht="26.4">
      <c r="A28" s="62"/>
      <c r="B28" s="46"/>
      <c r="C28" s="96"/>
      <c r="D28" s="79" t="s">
        <v>975</v>
      </c>
      <c r="E28" s="83" t="s">
        <v>976</v>
      </c>
      <c r="F28" s="73"/>
      <c r="G28" s="74" t="s">
        <v>39</v>
      </c>
      <c r="H28" s="75">
        <v>530.29999999999995</v>
      </c>
    </row>
    <row r="29" spans="1:8">
      <c r="A29" s="62"/>
      <c r="B29" s="46"/>
      <c r="C29" s="96"/>
      <c r="D29" s="99"/>
      <c r="E29" s="100" t="s">
        <v>1461</v>
      </c>
      <c r="F29" s="131">
        <f>F21/0.2</f>
        <v>530.29999999999995</v>
      </c>
      <c r="G29" s="102"/>
      <c r="H29" s="71"/>
    </row>
    <row r="30" spans="1:8">
      <c r="A30" s="111"/>
      <c r="B30" s="35"/>
      <c r="C30" s="119"/>
      <c r="D30" s="120"/>
      <c r="E30" s="53"/>
      <c r="F30" s="101"/>
      <c r="G30" s="121"/>
      <c r="H30" s="114"/>
    </row>
    <row r="31" spans="1:8" ht="26.4">
      <c r="A31" s="34">
        <f>MAX(A$1:A30)+1</f>
        <v>6</v>
      </c>
      <c r="B31" s="46"/>
      <c r="C31" s="36" t="s">
        <v>226</v>
      </c>
      <c r="D31" s="37"/>
      <c r="E31" s="38" t="s">
        <v>227</v>
      </c>
      <c r="F31" s="39"/>
      <c r="G31" s="40" t="s">
        <v>39</v>
      </c>
      <c r="H31" s="71">
        <v>530.29999999999995</v>
      </c>
    </row>
    <row r="32" spans="1:8" ht="26.4">
      <c r="A32" s="62"/>
      <c r="B32" s="46"/>
      <c r="C32" s="78"/>
      <c r="D32" s="79" t="s">
        <v>228</v>
      </c>
      <c r="E32" s="83" t="s">
        <v>229</v>
      </c>
      <c r="F32" s="73"/>
      <c r="G32" s="74" t="s">
        <v>39</v>
      </c>
      <c r="H32" s="75">
        <v>530.29999999999995</v>
      </c>
    </row>
    <row r="33" spans="1:8">
      <c r="A33" s="62"/>
      <c r="B33" s="46"/>
      <c r="C33" s="96"/>
      <c r="D33" s="79"/>
      <c r="E33" s="77" t="s">
        <v>327</v>
      </c>
      <c r="F33" s="108">
        <f>F29</f>
        <v>530.29999999999995</v>
      </c>
      <c r="G33" s="74"/>
      <c r="H33" s="71"/>
    </row>
    <row r="34" spans="1:8">
      <c r="A34" s="62"/>
      <c r="B34" s="46"/>
      <c r="C34" s="96"/>
      <c r="D34" s="99"/>
      <c r="E34" s="100"/>
      <c r="F34" s="101"/>
      <c r="G34" s="102"/>
      <c r="H34" s="71"/>
    </row>
    <row r="35" spans="1:8" ht="26.4">
      <c r="A35" s="34">
        <f>MAX(A$1:A34)+1</f>
        <v>7</v>
      </c>
      <c r="B35" s="46"/>
      <c r="C35" s="36" t="s">
        <v>230</v>
      </c>
      <c r="D35" s="37"/>
      <c r="E35" s="38" t="s">
        <v>231</v>
      </c>
      <c r="F35" s="39"/>
      <c r="G35" s="40" t="s">
        <v>39</v>
      </c>
      <c r="H35" s="71">
        <v>530.29999999999995</v>
      </c>
    </row>
    <row r="36" spans="1:8" ht="26.4">
      <c r="A36" s="62"/>
      <c r="B36" s="46"/>
      <c r="C36" s="78"/>
      <c r="D36" s="79" t="s">
        <v>328</v>
      </c>
      <c r="E36" s="83" t="s">
        <v>329</v>
      </c>
      <c r="F36" s="73"/>
      <c r="G36" s="74" t="s">
        <v>39</v>
      </c>
      <c r="H36" s="75">
        <v>530.29999999999995</v>
      </c>
    </row>
    <row r="37" spans="1:8">
      <c r="A37" s="62"/>
      <c r="B37" s="46"/>
      <c r="C37" s="96"/>
      <c r="D37" s="99"/>
      <c r="E37" s="100" t="s">
        <v>234</v>
      </c>
      <c r="F37" s="131">
        <f>F33</f>
        <v>530.29999999999995</v>
      </c>
      <c r="G37" s="102"/>
      <c r="H37" s="71"/>
    </row>
    <row r="38" spans="1:8">
      <c r="A38" s="62"/>
      <c r="B38" s="46"/>
      <c r="C38" s="96"/>
      <c r="D38" s="99"/>
      <c r="E38" s="100"/>
      <c r="F38" s="131"/>
      <c r="G38" s="102"/>
      <c r="H38" s="71"/>
    </row>
    <row r="39" spans="1:8">
      <c r="A39" s="62"/>
      <c r="B39" s="35" t="s">
        <v>122</v>
      </c>
      <c r="C39" s="119"/>
      <c r="D39" s="120"/>
      <c r="E39" s="53" t="s">
        <v>123</v>
      </c>
      <c r="F39" s="131"/>
      <c r="G39" s="102"/>
      <c r="H39" s="71"/>
    </row>
    <row r="40" spans="1:8">
      <c r="A40" s="62"/>
      <c r="B40" s="35"/>
      <c r="C40" s="119"/>
      <c r="D40" s="120"/>
      <c r="E40" s="53"/>
      <c r="F40" s="131"/>
      <c r="G40" s="102"/>
      <c r="H40" s="71"/>
    </row>
    <row r="41" spans="1:8">
      <c r="A41" s="34">
        <f>MAX(A$1:A40)+1</f>
        <v>8</v>
      </c>
      <c r="B41" s="46"/>
      <c r="C41" s="36" t="s">
        <v>1191</v>
      </c>
      <c r="D41" s="78"/>
      <c r="E41" s="38" t="s">
        <v>1192</v>
      </c>
      <c r="F41" s="39"/>
      <c r="G41" s="40" t="s">
        <v>19</v>
      </c>
      <c r="H41" s="71">
        <v>1610.32</v>
      </c>
    </row>
    <row r="42" spans="1:8" s="140" customFormat="1" ht="13.2">
      <c r="A42" s="341"/>
      <c r="B42" s="85"/>
      <c r="C42" s="37"/>
      <c r="D42" s="78" t="s">
        <v>1193</v>
      </c>
      <c r="E42" s="83" t="s">
        <v>1194</v>
      </c>
      <c r="F42" s="73"/>
      <c r="G42" s="74" t="s">
        <v>19</v>
      </c>
      <c r="H42" s="97">
        <v>1610.32</v>
      </c>
    </row>
    <row r="43" spans="1:8" s="140" customFormat="1" ht="13.2">
      <c r="A43" s="341"/>
      <c r="B43" s="85"/>
      <c r="C43" s="37"/>
      <c r="D43" s="78"/>
      <c r="E43" s="98" t="s">
        <v>1609</v>
      </c>
      <c r="F43" s="73"/>
      <c r="G43" s="74"/>
      <c r="H43" s="97"/>
    </row>
    <row r="44" spans="1:8">
      <c r="A44" s="62"/>
      <c r="B44" s="46"/>
      <c r="C44" s="96"/>
      <c r="D44" s="99"/>
      <c r="E44" s="100" t="s">
        <v>1610</v>
      </c>
      <c r="F44" s="131">
        <v>1666.7</v>
      </c>
      <c r="G44" s="102"/>
      <c r="H44" s="71"/>
    </row>
    <row r="45" spans="1:8">
      <c r="A45" s="62"/>
      <c r="B45" s="46"/>
      <c r="C45" s="96"/>
      <c r="D45" s="99"/>
      <c r="E45" s="100" t="s">
        <v>1611</v>
      </c>
      <c r="F45" s="229">
        <f>-(F50+F54)</f>
        <v>-56.377000000000002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1610.3230000000001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9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7.3</v>
      </c>
    </row>
    <row r="49" spans="1:10" s="140" customFormat="1" ht="13.2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7.3</v>
      </c>
    </row>
    <row r="50" spans="1:10">
      <c r="A50" s="62"/>
      <c r="B50" s="46"/>
      <c r="C50" s="96"/>
      <c r="D50" s="99"/>
      <c r="E50" s="100" t="s">
        <v>141</v>
      </c>
      <c r="F50" s="131">
        <v>7.3</v>
      </c>
      <c r="G50" s="102"/>
      <c r="H50" s="71"/>
    </row>
    <row r="51" spans="1:10">
      <c r="A51" s="62"/>
      <c r="B51" s="46"/>
      <c r="C51" s="96"/>
      <c r="D51" s="99"/>
      <c r="E51" s="100"/>
      <c r="F51" s="131"/>
      <c r="G51" s="102"/>
      <c r="H51" s="71"/>
    </row>
    <row r="52" spans="1:10">
      <c r="A52" s="34">
        <f>MAX(A$1:A51)+1</f>
        <v>10</v>
      </c>
      <c r="B52" s="44"/>
      <c r="C52" s="36" t="s">
        <v>196</v>
      </c>
      <c r="D52" s="37"/>
      <c r="E52" s="38" t="s">
        <v>197</v>
      </c>
      <c r="F52" s="39"/>
      <c r="G52" s="40" t="s">
        <v>19</v>
      </c>
      <c r="H52" s="76">
        <v>49.08</v>
      </c>
    </row>
    <row r="53" spans="1:10">
      <c r="A53" s="84"/>
      <c r="B53" s="85"/>
      <c r="C53" s="78"/>
      <c r="D53" s="79" t="s">
        <v>198</v>
      </c>
      <c r="E53" s="83" t="s">
        <v>199</v>
      </c>
      <c r="F53" s="73"/>
      <c r="G53" s="74" t="s">
        <v>19</v>
      </c>
      <c r="H53" s="97">
        <v>49.08</v>
      </c>
    </row>
    <row r="54" spans="1:10">
      <c r="A54" s="84"/>
      <c r="B54" s="85"/>
      <c r="C54" s="78"/>
      <c r="D54" s="79"/>
      <c r="E54" s="100" t="s">
        <v>1612</v>
      </c>
      <c r="F54" s="131">
        <f>23.37*2.1</f>
        <v>49.077000000000005</v>
      </c>
      <c r="G54" s="74"/>
      <c r="H54" s="43"/>
    </row>
    <row r="55" spans="1:10">
      <c r="A55" s="62"/>
      <c r="B55" s="46"/>
      <c r="C55" s="96"/>
      <c r="D55" s="99"/>
      <c r="E55" s="100"/>
      <c r="F55" s="131"/>
      <c r="G55" s="102"/>
      <c r="H55" s="71"/>
      <c r="J55" s="394"/>
    </row>
    <row r="56" spans="1:10">
      <c r="A56" s="34">
        <f>MAX(A$1:A55)+1</f>
        <v>11</v>
      </c>
      <c r="B56" s="44"/>
      <c r="C56" s="36" t="s">
        <v>996</v>
      </c>
      <c r="D56" s="37"/>
      <c r="E56" s="38" t="s">
        <v>997</v>
      </c>
      <c r="F56" s="39"/>
      <c r="G56" s="40" t="s">
        <v>19</v>
      </c>
      <c r="H56" s="76">
        <v>1666.7</v>
      </c>
    </row>
    <row r="57" spans="1:10">
      <c r="A57" s="84"/>
      <c r="B57" s="85"/>
      <c r="C57" s="78"/>
      <c r="D57" s="79" t="s">
        <v>998</v>
      </c>
      <c r="E57" s="83" t="s">
        <v>999</v>
      </c>
      <c r="F57" s="73"/>
      <c r="G57" s="74" t="s">
        <v>19</v>
      </c>
      <c r="H57" s="97">
        <v>56.38</v>
      </c>
    </row>
    <row r="58" spans="1:10">
      <c r="A58" s="84"/>
      <c r="B58" s="85"/>
      <c r="C58" s="78"/>
      <c r="D58" s="79"/>
      <c r="E58" s="77" t="s">
        <v>1613</v>
      </c>
      <c r="F58" s="49">
        <f>(F50+F54)</f>
        <v>56.377000000000002</v>
      </c>
      <c r="G58" s="74"/>
      <c r="H58" s="97"/>
    </row>
    <row r="59" spans="1:10">
      <c r="A59" s="84"/>
      <c r="B59" s="85"/>
      <c r="C59" s="78"/>
      <c r="D59" s="79" t="s">
        <v>1200</v>
      </c>
      <c r="E59" s="83" t="s">
        <v>1201</v>
      </c>
      <c r="F59" s="73"/>
      <c r="G59" s="74" t="s">
        <v>19</v>
      </c>
      <c r="H59" s="97">
        <v>1610.32</v>
      </c>
    </row>
    <row r="60" spans="1:10">
      <c r="A60" s="84"/>
      <c r="B60" s="85"/>
      <c r="C60" s="78"/>
      <c r="D60" s="99"/>
      <c r="E60" s="230" t="s">
        <v>1202</v>
      </c>
      <c r="F60" s="131">
        <f>F46</f>
        <v>1610.3230000000001</v>
      </c>
      <c r="G60" s="102"/>
      <c r="H60" s="71"/>
    </row>
    <row r="61" spans="1:10">
      <c r="A61" s="84"/>
      <c r="B61" s="85"/>
      <c r="C61" s="78"/>
      <c r="D61" s="79"/>
      <c r="E61" s="77"/>
      <c r="F61" s="49"/>
      <c r="G61" s="74"/>
      <c r="H61" s="97"/>
    </row>
    <row r="62" spans="1:10">
      <c r="A62" s="34">
        <f>MAX(A$1:A61)+1</f>
        <v>12</v>
      </c>
      <c r="B62" s="44"/>
      <c r="C62" s="36" t="s">
        <v>1002</v>
      </c>
      <c r="D62" s="37"/>
      <c r="E62" s="38" t="s">
        <v>1003</v>
      </c>
      <c r="F62" s="39"/>
      <c r="G62" s="40" t="s">
        <v>19</v>
      </c>
      <c r="H62" s="76">
        <v>137.36000000000001</v>
      </c>
    </row>
    <row r="63" spans="1:10" ht="26.4">
      <c r="A63" s="84"/>
      <c r="B63" s="85"/>
      <c r="C63" s="78"/>
      <c r="D63" s="79" t="s">
        <v>1004</v>
      </c>
      <c r="E63" s="83" t="s">
        <v>1005</v>
      </c>
      <c r="F63" s="73"/>
      <c r="G63" s="74" t="s">
        <v>19</v>
      </c>
      <c r="H63" s="97">
        <v>137.36000000000001</v>
      </c>
    </row>
    <row r="64" spans="1:10" ht="26.4">
      <c r="A64" s="84"/>
      <c r="B64" s="85"/>
      <c r="C64" s="78"/>
      <c r="D64" s="79"/>
      <c r="E64" s="77" t="s">
        <v>1313</v>
      </c>
      <c r="F64" s="108">
        <v>116.6</v>
      </c>
      <c r="G64" s="74"/>
      <c r="H64" s="43"/>
    </row>
    <row r="65" spans="1:8" ht="26.4">
      <c r="A65" s="84"/>
      <c r="B65" s="85"/>
      <c r="C65" s="78"/>
      <c r="D65" s="79"/>
      <c r="E65" s="77" t="s">
        <v>1204</v>
      </c>
      <c r="F65" s="81">
        <v>20.76</v>
      </c>
      <c r="G65" s="74"/>
      <c r="H65" s="43"/>
    </row>
    <row r="66" spans="1:8">
      <c r="A66" s="84"/>
      <c r="B66" s="85"/>
      <c r="C66" s="78"/>
      <c r="D66" s="79"/>
      <c r="E66" s="83"/>
      <c r="F66" s="108">
        <f>SUM(F64:F65)</f>
        <v>137.35999999999999</v>
      </c>
      <c r="G66" s="74"/>
      <c r="H66" s="43"/>
    </row>
    <row r="67" spans="1:8">
      <c r="A67" s="84"/>
      <c r="B67" s="85"/>
      <c r="C67" s="78"/>
      <c r="D67" s="79"/>
      <c r="E67" s="83"/>
      <c r="F67" s="49"/>
      <c r="G67" s="74"/>
      <c r="H67" s="43"/>
    </row>
    <row r="68" spans="1:8">
      <c r="A68" s="34">
        <f>MAX(A$1:A67)+1</f>
        <v>13</v>
      </c>
      <c r="B68" s="44"/>
      <c r="C68" s="36" t="s">
        <v>201</v>
      </c>
      <c r="D68" s="37"/>
      <c r="E68" s="38" t="s">
        <v>202</v>
      </c>
      <c r="F68" s="39"/>
      <c r="G68" s="40" t="s">
        <v>19</v>
      </c>
      <c r="H68" s="57">
        <v>167.02</v>
      </c>
    </row>
    <row r="69" spans="1:8">
      <c r="A69" s="84"/>
      <c r="B69" s="85"/>
      <c r="C69" s="78"/>
      <c r="D69" s="79" t="s">
        <v>792</v>
      </c>
      <c r="E69" s="83" t="s">
        <v>793</v>
      </c>
      <c r="F69" s="73"/>
      <c r="G69" s="74" t="s">
        <v>19</v>
      </c>
      <c r="H69" s="128">
        <v>167.02</v>
      </c>
    </row>
    <row r="70" spans="1:8" ht="39.6">
      <c r="A70" s="84"/>
      <c r="B70" s="85"/>
      <c r="C70" s="78"/>
      <c r="D70" s="79"/>
      <c r="E70" s="77" t="s">
        <v>1614</v>
      </c>
      <c r="F70" s="49">
        <f>(0.2948+0.505+0.189+0.2739+0.505+0.195)*2.1</f>
        <v>4.1216700000000008</v>
      </c>
      <c r="G70" s="74"/>
      <c r="H70" s="43"/>
    </row>
    <row r="71" spans="1:8" ht="26.4">
      <c r="A71" s="84"/>
      <c r="B71" s="85"/>
      <c r="C71" s="78"/>
      <c r="D71" s="79"/>
      <c r="E71" s="77" t="s">
        <v>1615</v>
      </c>
      <c r="F71" s="49">
        <f>(1.566+0.437)*26.61</f>
        <v>53.29983</v>
      </c>
      <c r="G71" s="74"/>
      <c r="H71" s="43"/>
    </row>
    <row r="72" spans="1:8" ht="26.4">
      <c r="A72" s="84"/>
      <c r="B72" s="85"/>
      <c r="C72" s="78"/>
      <c r="D72" s="79"/>
      <c r="E72" s="77" t="s">
        <v>1616</v>
      </c>
      <c r="F72" s="81">
        <f>5.48*20</f>
        <v>109.60000000000001</v>
      </c>
      <c r="G72" s="74"/>
      <c r="H72" s="43"/>
    </row>
    <row r="73" spans="1:8">
      <c r="A73" s="84"/>
      <c r="B73" s="85"/>
      <c r="C73" s="78"/>
      <c r="D73" s="79"/>
      <c r="E73" s="77"/>
      <c r="F73" s="49">
        <f>SUM(F70:F72)</f>
        <v>167.0215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>
      <c r="A75" s="1029">
        <f>MAX(A$1:A74)+1</f>
        <v>14</v>
      </c>
      <c r="B75" s="1550"/>
      <c r="C75" s="902" t="s">
        <v>833</v>
      </c>
      <c r="D75" s="903"/>
      <c r="E75" s="1019" t="s">
        <v>834</v>
      </c>
      <c r="F75" s="1020"/>
      <c r="G75" s="1018" t="s">
        <v>39</v>
      </c>
      <c r="H75" s="2757">
        <v>53.22</v>
      </c>
    </row>
    <row r="76" spans="1:8" ht="26.4">
      <c r="A76" s="2725"/>
      <c r="B76" s="1551"/>
      <c r="C76" s="990"/>
      <c r="D76" s="993" t="s">
        <v>835</v>
      </c>
      <c r="E76" s="1032" t="s">
        <v>836</v>
      </c>
      <c r="F76" s="980"/>
      <c r="G76" s="991" t="s">
        <v>39</v>
      </c>
      <c r="H76" s="2373">
        <v>53.22</v>
      </c>
    </row>
    <row r="77" spans="1:8">
      <c r="A77" s="134"/>
      <c r="B77" s="85"/>
      <c r="C77" s="78"/>
      <c r="D77" s="79"/>
      <c r="E77" s="2783" t="s">
        <v>16458</v>
      </c>
      <c r="F77" s="108"/>
      <c r="G77" s="74"/>
      <c r="H77" s="43"/>
    </row>
    <row r="78" spans="1:8" ht="26.4">
      <c r="A78" s="84"/>
      <c r="B78" s="85"/>
      <c r="C78" s="78"/>
      <c r="D78" s="79"/>
      <c r="E78" s="2800" t="s">
        <v>1555</v>
      </c>
      <c r="F78" s="2378">
        <v>53.22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6.4">
      <c r="A80" s="34">
        <f>MAX(A$1:A79)+1</f>
        <v>15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371.4</v>
      </c>
    </row>
    <row r="81" spans="1:12" ht="26.4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371.4</v>
      </c>
    </row>
    <row r="82" spans="1:12">
      <c r="A82" s="134"/>
      <c r="B82" s="85"/>
      <c r="C82" s="78"/>
      <c r="D82" s="79"/>
      <c r="E82" s="77" t="s">
        <v>1205</v>
      </c>
      <c r="F82" s="108">
        <v>371.4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16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680.84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680.84</v>
      </c>
    </row>
    <row r="86" spans="1:12">
      <c r="A86" s="134"/>
      <c r="B86" s="85"/>
      <c r="C86" s="78"/>
      <c r="D86" s="79"/>
      <c r="E86" s="77" t="s">
        <v>1206</v>
      </c>
      <c r="F86" s="87">
        <v>680.84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>
      <c r="A88" s="34">
        <f>MAX(A$1:A87)+1</f>
        <v>17</v>
      </c>
      <c r="B88" s="44"/>
      <c r="C88" s="36" t="s">
        <v>1030</v>
      </c>
      <c r="D88" s="37"/>
      <c r="E88" s="38" t="s">
        <v>1031</v>
      </c>
      <c r="F88" s="39"/>
      <c r="G88" s="40" t="s">
        <v>39</v>
      </c>
      <c r="H88" s="76">
        <v>530.29999999999995</v>
      </c>
    </row>
    <row r="89" spans="1:12">
      <c r="A89" s="84"/>
      <c r="B89" s="85"/>
      <c r="C89" s="78"/>
      <c r="D89" s="79" t="s">
        <v>1032</v>
      </c>
      <c r="E89" s="83" t="s">
        <v>1033</v>
      </c>
      <c r="F89" s="73"/>
      <c r="G89" s="74" t="s">
        <v>39</v>
      </c>
      <c r="H89" s="97">
        <v>530.29999999999995</v>
      </c>
    </row>
    <row r="90" spans="1:12">
      <c r="A90" s="134"/>
      <c r="B90" s="85"/>
      <c r="C90" s="78"/>
      <c r="D90" s="79"/>
      <c r="E90" s="77" t="s">
        <v>1477</v>
      </c>
      <c r="F90" s="108">
        <v>530.29999999999995</v>
      </c>
      <c r="G90" s="74"/>
      <c r="H90" s="43"/>
    </row>
    <row r="91" spans="1:12">
      <c r="A91" s="134"/>
      <c r="B91" s="85"/>
      <c r="C91" s="78"/>
      <c r="D91" s="79"/>
      <c r="E91" s="83"/>
      <c r="F91" s="73"/>
      <c r="G91" s="74"/>
      <c r="H91" s="43"/>
    </row>
    <row r="92" spans="1:12" s="127" customFormat="1">
      <c r="A92" s="123"/>
      <c r="B92" s="35" t="s">
        <v>129</v>
      </c>
      <c r="C92" s="119"/>
      <c r="D92" s="120"/>
      <c r="E92" s="124" t="s">
        <v>130</v>
      </c>
      <c r="F92" s="125"/>
      <c r="G92" s="126"/>
      <c r="H92" s="43"/>
      <c r="I92"/>
      <c r="J92"/>
      <c r="K92"/>
      <c r="L92"/>
    </row>
    <row r="93" spans="1:12" s="127" customFormat="1">
      <c r="A93" s="123"/>
      <c r="B93" s="35"/>
      <c r="C93" s="119"/>
      <c r="D93" s="120"/>
      <c r="E93" s="124"/>
      <c r="F93" s="125"/>
      <c r="G93" s="126"/>
      <c r="H93" s="43"/>
      <c r="I93"/>
      <c r="J93"/>
      <c r="K93"/>
      <c r="L93"/>
    </row>
    <row r="94" spans="1:12">
      <c r="A94" s="34">
        <f>MAX(A$1:A93)+1</f>
        <v>18</v>
      </c>
      <c r="B94" s="44"/>
      <c r="C94" s="36" t="s">
        <v>136</v>
      </c>
      <c r="D94" s="37"/>
      <c r="E94" s="38" t="s">
        <v>137</v>
      </c>
      <c r="F94" s="39"/>
      <c r="G94" s="40" t="s">
        <v>19</v>
      </c>
      <c r="H94" s="76">
        <v>112.75</v>
      </c>
    </row>
    <row r="95" spans="1:12" ht="26.4">
      <c r="A95" s="84"/>
      <c r="B95" s="85"/>
      <c r="C95" s="78"/>
      <c r="D95" s="79" t="s">
        <v>138</v>
      </c>
      <c r="E95" s="83" t="s">
        <v>139</v>
      </c>
      <c r="F95" s="73"/>
      <c r="G95" s="74" t="s">
        <v>19</v>
      </c>
      <c r="H95" s="97">
        <v>112.75</v>
      </c>
    </row>
    <row r="96" spans="1:12">
      <c r="A96" s="134"/>
      <c r="B96" s="85"/>
      <c r="C96" s="78"/>
      <c r="D96" s="79"/>
      <c r="E96" s="77" t="s">
        <v>1479</v>
      </c>
      <c r="F96" s="49">
        <f>F58*2</f>
        <v>112.754</v>
      </c>
      <c r="G96" s="74"/>
      <c r="H96" s="97"/>
    </row>
    <row r="97" spans="1:12">
      <c r="A97" s="134"/>
      <c r="B97" s="85"/>
      <c r="C97" s="78"/>
      <c r="D97" s="79"/>
      <c r="E97" s="77"/>
      <c r="F97" s="49"/>
      <c r="G97" s="74"/>
      <c r="H97" s="97"/>
    </row>
    <row r="98" spans="1:12">
      <c r="A98" s="34">
        <f>MAX(A$1:A97)+1</f>
        <v>19</v>
      </c>
      <c r="B98" s="233"/>
      <c r="C98" s="36" t="s">
        <v>117</v>
      </c>
      <c r="D98" s="37"/>
      <c r="E98" s="38" t="s">
        <v>118</v>
      </c>
      <c r="F98" s="39"/>
      <c r="G98" s="40" t="s">
        <v>19</v>
      </c>
      <c r="H98" s="234">
        <v>1610.32</v>
      </c>
    </row>
    <row r="99" spans="1:12" ht="26.4">
      <c r="A99" s="235"/>
      <c r="B99" s="236"/>
      <c r="C99" s="78"/>
      <c r="D99" s="79" t="s">
        <v>496</v>
      </c>
      <c r="E99" s="83" t="s">
        <v>497</v>
      </c>
      <c r="F99" s="73"/>
      <c r="G99" s="74" t="s">
        <v>19</v>
      </c>
      <c r="H99" s="237">
        <v>1610.32</v>
      </c>
    </row>
    <row r="100" spans="1:12">
      <c r="A100" s="62"/>
      <c r="B100" s="46"/>
      <c r="C100" s="96"/>
      <c r="D100" s="99"/>
      <c r="E100" s="48" t="s">
        <v>1213</v>
      </c>
      <c r="F100" s="131">
        <f>F46</f>
        <v>1610.3230000000001</v>
      </c>
      <c r="G100" s="102"/>
      <c r="H100" s="71"/>
    </row>
    <row r="101" spans="1:12">
      <c r="A101" s="62"/>
      <c r="B101" s="46"/>
      <c r="C101" s="96"/>
      <c r="D101" s="99"/>
      <c r="E101" s="100"/>
      <c r="F101" s="131"/>
      <c r="G101" s="102"/>
      <c r="H101" s="71"/>
    </row>
    <row r="102" spans="1:12">
      <c r="A102" s="34">
        <f>MAX(A$1:A101)+1</f>
        <v>20</v>
      </c>
      <c r="B102" s="44"/>
      <c r="C102" s="36" t="s">
        <v>211</v>
      </c>
      <c r="D102" s="37"/>
      <c r="E102" s="38" t="s">
        <v>212</v>
      </c>
      <c r="F102" s="39"/>
      <c r="G102" s="40" t="s">
        <v>19</v>
      </c>
      <c r="H102" s="76">
        <v>56.38</v>
      </c>
    </row>
    <row r="103" spans="1:12" ht="26.4">
      <c r="A103" s="84"/>
      <c r="B103" s="85"/>
      <c r="C103" s="78"/>
      <c r="D103" s="79" t="s">
        <v>213</v>
      </c>
      <c r="E103" s="83" t="s">
        <v>214</v>
      </c>
      <c r="F103" s="73"/>
      <c r="G103" s="74" t="s">
        <v>19</v>
      </c>
      <c r="H103" s="97">
        <v>56.38</v>
      </c>
    </row>
    <row r="104" spans="1:12">
      <c r="A104" s="84"/>
      <c r="B104" s="85"/>
      <c r="C104" s="78"/>
      <c r="D104" s="79"/>
      <c r="E104" s="322" t="s">
        <v>1216</v>
      </c>
      <c r="F104" s="49">
        <f>F58</f>
        <v>56.377000000000002</v>
      </c>
      <c r="G104" s="74"/>
      <c r="H104" s="97"/>
    </row>
    <row r="105" spans="1:12">
      <c r="A105" s="84"/>
      <c r="B105" s="85"/>
      <c r="C105" s="78"/>
      <c r="D105" s="79"/>
      <c r="E105" s="83"/>
      <c r="F105" s="73"/>
      <c r="G105" s="74"/>
      <c r="H105" s="97"/>
    </row>
    <row r="106" spans="1:12" s="127" customFormat="1" ht="26.4">
      <c r="A106" s="123"/>
      <c r="B106" s="35" t="s">
        <v>1040</v>
      </c>
      <c r="C106" s="35"/>
      <c r="D106" s="120"/>
      <c r="E106" s="53" t="s">
        <v>1041</v>
      </c>
      <c r="F106" s="129"/>
      <c r="G106" s="126"/>
      <c r="H106" s="43"/>
      <c r="I106"/>
      <c r="J106"/>
      <c r="K106"/>
      <c r="L106"/>
    </row>
    <row r="107" spans="1:12">
      <c r="A107" s="210"/>
      <c r="B107" s="35"/>
      <c r="C107" s="119"/>
      <c r="D107" s="120"/>
      <c r="E107" s="53"/>
      <c r="F107" s="211"/>
      <c r="G107" s="40"/>
      <c r="H107" s="97"/>
    </row>
    <row r="108" spans="1:12" ht="26.4">
      <c r="A108" s="34">
        <f>MAX(A$1:A107)+1</f>
        <v>21</v>
      </c>
      <c r="B108" s="44"/>
      <c r="C108" s="36" t="s">
        <v>1222</v>
      </c>
      <c r="D108" s="37"/>
      <c r="E108" s="38" t="s">
        <v>1223</v>
      </c>
      <c r="F108" s="39"/>
      <c r="G108" s="40" t="s">
        <v>39</v>
      </c>
      <c r="H108" s="76">
        <v>227.67</v>
      </c>
    </row>
    <row r="109" spans="1:12" ht="26.4">
      <c r="A109" s="84"/>
      <c r="B109" s="85"/>
      <c r="C109" s="78"/>
      <c r="D109" s="79" t="s">
        <v>1497</v>
      </c>
      <c r="E109" s="83" t="s">
        <v>1498</v>
      </c>
      <c r="F109" s="73"/>
      <c r="G109" s="74" t="s">
        <v>39</v>
      </c>
      <c r="H109" s="97">
        <v>227.67</v>
      </c>
    </row>
    <row r="110" spans="1:12">
      <c r="A110" s="84"/>
      <c r="B110" s="85"/>
      <c r="C110" s="78"/>
      <c r="D110" s="79"/>
      <c r="E110" s="77" t="s">
        <v>1597</v>
      </c>
      <c r="F110" s="42">
        <v>227.67</v>
      </c>
      <c r="G110" s="74"/>
      <c r="H110" s="43"/>
    </row>
    <row r="111" spans="1:12">
      <c r="A111" s="84"/>
      <c r="B111" s="85"/>
      <c r="C111" s="78"/>
      <c r="D111" s="79"/>
      <c r="E111" s="77"/>
      <c r="F111" s="42"/>
      <c r="G111" s="74"/>
      <c r="H111" s="43"/>
    </row>
    <row r="112" spans="1:12" ht="26.4">
      <c r="A112" s="34">
        <f>MAX(A$108:A108)+1</f>
        <v>22</v>
      </c>
      <c r="B112" s="44"/>
      <c r="C112" s="36" t="s">
        <v>1227</v>
      </c>
      <c r="D112" s="37"/>
      <c r="E112" s="38" t="s">
        <v>1228</v>
      </c>
      <c r="F112" s="39"/>
      <c r="G112" s="40" t="s">
        <v>19</v>
      </c>
      <c r="H112" s="76">
        <v>10.85</v>
      </c>
    </row>
    <row r="113" spans="1:12" ht="26.4">
      <c r="A113" s="84"/>
      <c r="B113" s="85"/>
      <c r="C113" s="78"/>
      <c r="D113" s="79" t="s">
        <v>1501</v>
      </c>
      <c r="E113" s="83" t="s">
        <v>1502</v>
      </c>
      <c r="F113" s="73"/>
      <c r="G113" s="74" t="s">
        <v>19</v>
      </c>
      <c r="H113" s="97">
        <v>10.85</v>
      </c>
    </row>
    <row r="114" spans="1:12">
      <c r="A114" s="84"/>
      <c r="B114" s="85"/>
      <c r="C114" s="78"/>
      <c r="D114" s="79"/>
      <c r="E114" s="80" t="s">
        <v>1617</v>
      </c>
      <c r="F114" s="42">
        <f>0.05*216.9</f>
        <v>10.845000000000001</v>
      </c>
      <c r="G114" s="74"/>
      <c r="H114" s="43"/>
    </row>
    <row r="115" spans="1:12">
      <c r="A115" s="210"/>
      <c r="B115" s="35"/>
      <c r="C115" s="119"/>
      <c r="D115" s="120"/>
      <c r="E115" s="53"/>
      <c r="F115" s="211"/>
      <c r="G115" s="40"/>
      <c r="H115" s="97"/>
    </row>
    <row r="116" spans="1:12">
      <c r="A116" s="34">
        <f>MAX(A$1:A115)+1</f>
        <v>23</v>
      </c>
      <c r="B116" s="44"/>
      <c r="C116" s="36" t="s">
        <v>1051</v>
      </c>
      <c r="D116" s="37"/>
      <c r="E116" s="38" t="s">
        <v>1052</v>
      </c>
      <c r="F116" s="39"/>
      <c r="G116" s="40" t="s">
        <v>68</v>
      </c>
      <c r="H116" s="76">
        <v>75.819999999999993</v>
      </c>
    </row>
    <row r="117" spans="1:12">
      <c r="A117" s="84"/>
      <c r="B117" s="85"/>
      <c r="C117" s="78"/>
      <c r="D117" s="79"/>
      <c r="E117" s="77" t="s">
        <v>1618</v>
      </c>
      <c r="F117" s="42">
        <v>75.819999999999993</v>
      </c>
      <c r="G117" s="74"/>
      <c r="H117" s="43"/>
    </row>
    <row r="118" spans="1:12">
      <c r="A118" s="84"/>
      <c r="B118" s="85"/>
      <c r="C118" s="78"/>
      <c r="D118" s="79"/>
      <c r="E118" s="77"/>
      <c r="F118" s="42"/>
      <c r="G118" s="74"/>
      <c r="H118" s="43"/>
    </row>
    <row r="119" spans="1:12" ht="26.4">
      <c r="A119" s="34">
        <f>MAX(A$1:A116)+1</f>
        <v>24</v>
      </c>
      <c r="B119" s="44"/>
      <c r="C119" s="36" t="s">
        <v>1240</v>
      </c>
      <c r="D119" s="37"/>
      <c r="E119" s="38" t="s">
        <v>1241</v>
      </c>
      <c r="F119" s="39"/>
      <c r="G119" s="40" t="s">
        <v>64</v>
      </c>
      <c r="H119" s="45">
        <v>17</v>
      </c>
    </row>
    <row r="120" spans="1:12">
      <c r="A120" s="84"/>
      <c r="B120" s="85"/>
      <c r="C120" s="78"/>
      <c r="D120" s="79"/>
      <c r="E120" s="77" t="s">
        <v>1619</v>
      </c>
      <c r="F120" s="87">
        <v>17</v>
      </c>
      <c r="G120" s="74"/>
      <c r="H120" s="43"/>
    </row>
    <row r="121" spans="1:12">
      <c r="A121" s="210"/>
      <c r="B121" s="35"/>
      <c r="C121" s="119"/>
      <c r="D121" s="120"/>
      <c r="E121" s="53"/>
      <c r="F121" s="211"/>
      <c r="G121" s="40"/>
      <c r="H121" s="97"/>
    </row>
    <row r="122" spans="1:12" s="127" customFormat="1" ht="26.4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42.89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1620</v>
      </c>
      <c r="F125" s="108">
        <f>0.15*285.95</f>
        <v>42.892499999999998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6.4">
      <c r="A127" s="34">
        <f>MAX(A$1:A126)+1</f>
        <v>26</v>
      </c>
      <c r="B127" s="44"/>
      <c r="C127" s="36" t="s">
        <v>1069</v>
      </c>
      <c r="D127" s="37"/>
      <c r="E127" s="38" t="s">
        <v>1070</v>
      </c>
      <c r="F127" s="39"/>
      <c r="G127" s="40" t="s">
        <v>19</v>
      </c>
      <c r="H127" s="57">
        <v>20.76</v>
      </c>
    </row>
    <row r="128" spans="1:12" ht="26.4">
      <c r="A128" s="84"/>
      <c r="B128" s="85"/>
      <c r="C128" s="78"/>
      <c r="D128" s="79" t="s">
        <v>1071</v>
      </c>
      <c r="E128" s="83" t="s">
        <v>1072</v>
      </c>
      <c r="F128" s="73"/>
      <c r="G128" s="74" t="s">
        <v>19</v>
      </c>
      <c r="H128" s="128">
        <v>20.76</v>
      </c>
    </row>
    <row r="129" spans="1:12">
      <c r="A129" s="69"/>
      <c r="B129" s="46"/>
      <c r="C129" s="36"/>
      <c r="D129" s="37"/>
      <c r="E129" s="77" t="s">
        <v>1114</v>
      </c>
      <c r="F129" s="49">
        <f>F65</f>
        <v>20.76</v>
      </c>
      <c r="G129" s="40"/>
      <c r="H129" s="71"/>
    </row>
    <row r="130" spans="1:12">
      <c r="A130" s="62"/>
      <c r="B130" s="46"/>
      <c r="C130" s="96"/>
      <c r="D130" s="79"/>
      <c r="E130" s="83"/>
      <c r="F130" s="73"/>
      <c r="G130" s="74"/>
      <c r="H130" s="75"/>
    </row>
    <row r="131" spans="1:12" ht="26.4">
      <c r="A131" s="34">
        <f>MAX(A$1:A130)+1</f>
        <v>27</v>
      </c>
      <c r="B131" s="44"/>
      <c r="C131" s="36" t="s">
        <v>1249</v>
      </c>
      <c r="D131" s="37"/>
      <c r="E131" s="38" t="s">
        <v>1250</v>
      </c>
      <c r="F131" s="39"/>
      <c r="G131" s="40" t="s">
        <v>19</v>
      </c>
      <c r="H131" s="76">
        <v>13.36</v>
      </c>
    </row>
    <row r="132" spans="1:12" ht="26.4">
      <c r="A132" s="62"/>
      <c r="B132" s="46"/>
      <c r="C132" s="96"/>
      <c r="D132" s="99"/>
      <c r="E132" s="89" t="s">
        <v>1621</v>
      </c>
      <c r="F132" s="108">
        <f>0.1*133.56</f>
        <v>13.356000000000002</v>
      </c>
      <c r="G132" s="102"/>
      <c r="H132" s="71"/>
    </row>
    <row r="133" spans="1:12">
      <c r="A133" s="62"/>
      <c r="B133" s="46"/>
      <c r="C133" s="96"/>
      <c r="D133" s="99"/>
      <c r="E133" s="89"/>
      <c r="F133" s="108"/>
      <c r="G133" s="102"/>
      <c r="H133" s="71"/>
    </row>
    <row r="134" spans="1:12" ht="26.4">
      <c r="A134" s="34">
        <f>MAX(A$1:A132)+1</f>
        <v>28</v>
      </c>
      <c r="B134" s="44"/>
      <c r="C134" s="36" t="s">
        <v>1253</v>
      </c>
      <c r="D134" s="37"/>
      <c r="E134" s="38" t="s">
        <v>1254</v>
      </c>
      <c r="F134" s="39"/>
      <c r="G134" s="40" t="s">
        <v>19</v>
      </c>
      <c r="H134" s="57">
        <v>36.520000000000003</v>
      </c>
    </row>
    <row r="135" spans="1:12" s="127" customFormat="1" ht="26.4">
      <c r="A135" s="123"/>
      <c r="B135" s="35"/>
      <c r="C135" s="35"/>
      <c r="D135" s="120"/>
      <c r="E135" s="77" t="s">
        <v>1622</v>
      </c>
      <c r="F135" s="402">
        <f>0.15*243.44</f>
        <v>36.515999999999998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 ht="26.4">
      <c r="A137" s="34">
        <f>MAX(A$1:A136)+1</f>
        <v>29</v>
      </c>
      <c r="B137" s="44"/>
      <c r="C137" s="36" t="s">
        <v>1256</v>
      </c>
      <c r="D137" s="37"/>
      <c r="E137" s="38" t="s">
        <v>1257</v>
      </c>
      <c r="F137" s="39"/>
      <c r="G137" s="40" t="s">
        <v>39</v>
      </c>
      <c r="H137" s="76">
        <v>238.23</v>
      </c>
    </row>
    <row r="138" spans="1:12" ht="26.4">
      <c r="A138" s="84"/>
      <c r="B138" s="85"/>
      <c r="C138" s="78"/>
      <c r="D138" s="79" t="s">
        <v>1543</v>
      </c>
      <c r="E138" s="83" t="s">
        <v>1544</v>
      </c>
      <c r="F138" s="73"/>
      <c r="G138" s="74" t="s">
        <v>39</v>
      </c>
      <c r="H138" s="97">
        <v>238.23</v>
      </c>
    </row>
    <row r="139" spans="1:12">
      <c r="A139" s="62"/>
      <c r="B139" s="46"/>
      <c r="C139" s="96"/>
      <c r="D139" s="99"/>
      <c r="E139" s="89" t="s">
        <v>1623</v>
      </c>
      <c r="F139" s="108">
        <v>238.23</v>
      </c>
      <c r="G139" s="102"/>
      <c r="H139" s="71"/>
    </row>
    <row r="140" spans="1:12" s="127" customFormat="1">
      <c r="A140" s="123"/>
      <c r="B140" s="35"/>
      <c r="C140" s="35"/>
      <c r="D140" s="120"/>
      <c r="E140" s="77"/>
      <c r="F140" s="402"/>
      <c r="G140" s="126"/>
      <c r="H140" s="43"/>
      <c r="I140"/>
      <c r="J140"/>
      <c r="K140"/>
      <c r="L140"/>
    </row>
    <row r="141" spans="1:12" ht="26.4">
      <c r="A141" s="34">
        <f>MAX(A$1:A137)+1</f>
        <v>30</v>
      </c>
      <c r="B141" s="44"/>
      <c r="C141" s="36" t="s">
        <v>1261</v>
      </c>
      <c r="D141" s="37"/>
      <c r="E141" s="38" t="s">
        <v>1262</v>
      </c>
      <c r="F141" s="39"/>
      <c r="G141" s="40" t="s">
        <v>19</v>
      </c>
      <c r="H141" s="45">
        <v>11.47</v>
      </c>
    </row>
    <row r="142" spans="1:12" ht="26.4">
      <c r="A142" s="84"/>
      <c r="B142" s="85"/>
      <c r="C142" s="78"/>
      <c r="D142" s="79" t="s">
        <v>1548</v>
      </c>
      <c r="E142" s="83" t="s">
        <v>1549</v>
      </c>
      <c r="F142" s="73"/>
      <c r="G142" s="74" t="s">
        <v>19</v>
      </c>
      <c r="H142" s="86">
        <v>11.47</v>
      </c>
    </row>
    <row r="143" spans="1:12" s="127" customFormat="1">
      <c r="A143" s="123"/>
      <c r="B143" s="35"/>
      <c r="C143" s="35"/>
      <c r="D143" s="120"/>
      <c r="E143" s="80" t="s">
        <v>1624</v>
      </c>
      <c r="F143" s="42">
        <f>0.05*229.34</f>
        <v>11.467000000000001</v>
      </c>
      <c r="G143" s="126"/>
      <c r="H143" s="43"/>
      <c r="I143"/>
      <c r="J143"/>
      <c r="K143"/>
      <c r="L143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6.4">
      <c r="A145" s="34">
        <f>MAX(A$1:A144)+1</f>
        <v>31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26.61</v>
      </c>
    </row>
    <row r="146" spans="1:12" ht="26.4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26.61</v>
      </c>
    </row>
    <row r="147" spans="1:12" ht="26.4">
      <c r="A147" s="62"/>
      <c r="B147" s="46"/>
      <c r="C147" s="96"/>
      <c r="D147" s="99"/>
      <c r="E147" s="89" t="s">
        <v>1555</v>
      </c>
      <c r="F147" s="108">
        <v>26.61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6.4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>
      <c r="A151" s="34">
        <f>MAX(A$1:A150)+1</f>
        <v>32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2.8499999999999996</v>
      </c>
    </row>
    <row r="152" spans="1:12" ht="26.4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2.2599999999999998</v>
      </c>
    </row>
    <row r="153" spans="1:12" ht="26.4">
      <c r="A153" s="34"/>
      <c r="B153" s="85"/>
      <c r="C153" s="36"/>
      <c r="D153" s="78"/>
      <c r="E153" s="77" t="s">
        <v>1625</v>
      </c>
      <c r="F153" s="49">
        <f>0.1*22.64</f>
        <v>2.2640000000000002</v>
      </c>
      <c r="G153" s="40"/>
      <c r="H153" s="57"/>
    </row>
    <row r="154" spans="1:12" ht="26.4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0.59</v>
      </c>
    </row>
    <row r="155" spans="1:12" ht="26.4">
      <c r="A155" s="34"/>
      <c r="B155" s="85"/>
      <c r="C155" s="36"/>
      <c r="D155" s="78"/>
      <c r="E155" s="77" t="s">
        <v>1626</v>
      </c>
      <c r="F155" s="49">
        <f>4*0.1*0.7*2.1</f>
        <v>0.58799999999999997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6.4">
      <c r="A157" s="34">
        <f>MAX(A$1:A156)+1</f>
        <v>33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</v>
      </c>
    </row>
    <row r="158" spans="1:12" ht="26.4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</v>
      </c>
    </row>
    <row r="159" spans="1:12" s="127" customFormat="1" ht="39.6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6.4">
      <c r="A163" s="34">
        <f>MAX(A$1:A162)+1</f>
        <v>34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6.4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35</v>
      </c>
      <c r="B167" s="1550"/>
      <c r="C167" s="902" t="s">
        <v>5266</v>
      </c>
      <c r="D167" s="903"/>
      <c r="E167" s="1019" t="s">
        <v>5267</v>
      </c>
      <c r="F167" s="1020"/>
      <c r="G167" s="1018" t="s">
        <v>19</v>
      </c>
      <c r="H167" s="2734">
        <v>10.76</v>
      </c>
    </row>
    <row r="168" spans="1:12">
      <c r="A168" s="2725"/>
      <c r="B168" s="1551"/>
      <c r="C168" s="990"/>
      <c r="D168" s="993" t="s">
        <v>5272</v>
      </c>
      <c r="E168" s="1032" t="s">
        <v>5273</v>
      </c>
      <c r="F168" s="980"/>
      <c r="G168" s="991" t="s">
        <v>19</v>
      </c>
      <c r="H168" s="2735">
        <v>10.76</v>
      </c>
    </row>
    <row r="169" spans="1:12" ht="26.4">
      <c r="A169" s="84"/>
      <c r="B169" s="85"/>
      <c r="C169" s="78"/>
      <c r="D169" s="79"/>
      <c r="E169" s="2698" t="s">
        <v>16462</v>
      </c>
      <c r="F169" s="2378">
        <v>10.76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36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22.64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22.64</v>
      </c>
    </row>
    <row r="173" spans="1:12">
      <c r="A173" s="62"/>
      <c r="B173" s="46"/>
      <c r="C173" s="96"/>
      <c r="D173" s="99"/>
      <c r="E173" s="90" t="s">
        <v>1630</v>
      </c>
      <c r="F173" s="108">
        <v>22.64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4.4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/>
  <dimension ref="A1:L40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1748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1543.06</v>
      </c>
    </row>
    <row r="9" spans="1:8">
      <c r="A9" s="23"/>
      <c r="B9" s="31"/>
      <c r="C9" s="31"/>
      <c r="D9" s="32"/>
      <c r="E9" s="33"/>
      <c r="F9" s="95">
        <f>F59</f>
        <v>1543.0625299999999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11699.57</v>
      </c>
    </row>
    <row r="12" spans="1:8">
      <c r="A12" s="34"/>
      <c r="B12" s="35"/>
      <c r="C12" s="36"/>
      <c r="D12" s="37"/>
      <c r="E12" s="77" t="s">
        <v>1749</v>
      </c>
      <c r="F12" s="108">
        <f>F116</f>
        <v>11699.57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33.520000000000003</v>
      </c>
    </row>
    <row r="15" spans="1:8" s="144" customFormat="1">
      <c r="A15" s="34"/>
      <c r="B15" s="44"/>
      <c r="C15" s="36"/>
      <c r="D15" s="37"/>
      <c r="E15" s="77" t="s">
        <v>1750</v>
      </c>
      <c r="F15" s="108">
        <f>F181</f>
        <v>33.516000000000005</v>
      </c>
      <c r="G15" s="40"/>
      <c r="H15" s="76"/>
    </row>
    <row r="16" spans="1:8" s="144" customFormat="1">
      <c r="A16" s="34"/>
      <c r="B16" s="44"/>
      <c r="C16" s="36"/>
      <c r="D16" s="37"/>
      <c r="E16" s="77"/>
      <c r="F16" s="108"/>
      <c r="G16" s="40"/>
      <c r="H16" s="76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571.24</v>
      </c>
    </row>
    <row r="18" spans="1:8">
      <c r="A18" s="34"/>
      <c r="B18" s="35"/>
      <c r="C18" s="36"/>
      <c r="D18" s="37"/>
      <c r="E18" s="77" t="s">
        <v>1148</v>
      </c>
      <c r="F18" s="108">
        <f>F85</f>
        <v>571.23800000000006</v>
      </c>
      <c r="G18" s="40"/>
      <c r="H18" s="43"/>
    </row>
    <row r="19" spans="1:8">
      <c r="A19" s="34"/>
      <c r="B19" s="35"/>
      <c r="C19" s="36"/>
      <c r="D19" s="37"/>
      <c r="E19" s="38"/>
      <c r="F19" s="108"/>
      <c r="G19" s="40"/>
      <c r="H19" s="43"/>
    </row>
    <row r="20" spans="1:8" ht="15.6">
      <c r="A20" s="416"/>
      <c r="B20" s="24" t="s">
        <v>21</v>
      </c>
      <c r="C20" s="51"/>
      <c r="D20" s="52"/>
      <c r="E20" s="53" t="s">
        <v>22</v>
      </c>
      <c r="F20" s="420"/>
      <c r="G20" s="421"/>
      <c r="H20" s="422"/>
    </row>
    <row r="21" spans="1:8" ht="15.6">
      <c r="A21" s="416"/>
      <c r="B21" s="24"/>
      <c r="C21" s="51"/>
      <c r="D21" s="52"/>
      <c r="E21" s="53"/>
      <c r="F21" s="420"/>
      <c r="G21" s="421"/>
      <c r="H21" s="422"/>
    </row>
    <row r="22" spans="1:8" ht="26.4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2853.4700000000003</v>
      </c>
    </row>
    <row r="23" spans="1:8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97">
        <v>2853.4700000000003</v>
      </c>
    </row>
    <row r="24" spans="1:8" ht="26.4">
      <c r="A24" s="416"/>
      <c r="B24" s="24"/>
      <c r="C24" s="51"/>
      <c r="D24" s="52"/>
      <c r="E24" s="77" t="s">
        <v>1444</v>
      </c>
      <c r="F24" s="443">
        <v>2814.19</v>
      </c>
      <c r="G24" s="421"/>
      <c r="H24" s="422"/>
    </row>
    <row r="25" spans="1:8" ht="26.4">
      <c r="A25" s="416"/>
      <c r="B25" s="24"/>
      <c r="C25" s="51"/>
      <c r="D25" s="52"/>
      <c r="E25" s="77" t="s">
        <v>1445</v>
      </c>
      <c r="F25" s="448">
        <v>39.28</v>
      </c>
      <c r="G25" s="421"/>
      <c r="H25" s="422"/>
    </row>
    <row r="26" spans="1:8" ht="15.6">
      <c r="A26" s="416"/>
      <c r="B26" s="24"/>
      <c r="C26" s="51"/>
      <c r="D26" s="52"/>
      <c r="E26" s="77"/>
      <c r="F26" s="443">
        <f>SUM(F24:F25)</f>
        <v>2853.4700000000003</v>
      </c>
      <c r="G26" s="421"/>
      <c r="H26" s="422"/>
    </row>
    <row r="27" spans="1:8" ht="15.6">
      <c r="A27" s="416"/>
      <c r="B27" s="24"/>
      <c r="C27" s="51"/>
      <c r="D27" s="52"/>
      <c r="E27" s="53"/>
      <c r="F27" s="420"/>
      <c r="G27" s="421"/>
      <c r="H27" s="422"/>
    </row>
    <row r="28" spans="1:8" ht="26.4">
      <c r="A28" s="34">
        <f>MAX(A$1:A27)+1</f>
        <v>6</v>
      </c>
      <c r="B28" s="44"/>
      <c r="C28" s="36" t="s">
        <v>54</v>
      </c>
      <c r="D28" s="37"/>
      <c r="E28" s="38" t="s">
        <v>55</v>
      </c>
      <c r="F28" s="39"/>
      <c r="G28" s="40" t="s">
        <v>39</v>
      </c>
      <c r="H28" s="76">
        <v>2814.19</v>
      </c>
    </row>
    <row r="29" spans="1:8" ht="26.4">
      <c r="A29" s="84"/>
      <c r="B29" s="85"/>
      <c r="C29" s="78"/>
      <c r="D29" s="79" t="s">
        <v>1150</v>
      </c>
      <c r="E29" s="83" t="s">
        <v>1151</v>
      </c>
      <c r="F29" s="73"/>
      <c r="G29" s="74" t="s">
        <v>39</v>
      </c>
      <c r="H29" s="97">
        <v>2814.19</v>
      </c>
    </row>
    <row r="30" spans="1:8" ht="26.4">
      <c r="A30" s="416"/>
      <c r="B30" s="24"/>
      <c r="C30" s="51"/>
      <c r="D30" s="52"/>
      <c r="E30" s="77" t="s">
        <v>1446</v>
      </c>
      <c r="F30" s="443">
        <f>F24</f>
        <v>2814.19</v>
      </c>
      <c r="G30" s="421"/>
      <c r="H30" s="422"/>
    </row>
    <row r="31" spans="1:8" ht="15.6">
      <c r="A31" s="416"/>
      <c r="B31" s="24"/>
      <c r="C31" s="51"/>
      <c r="D31" s="52"/>
      <c r="E31" s="53"/>
      <c r="F31" s="420"/>
      <c r="G31" s="421"/>
      <c r="H31" s="422"/>
    </row>
    <row r="32" spans="1:8" ht="26.4">
      <c r="A32" s="34">
        <f>MAX(A$1:A31)+1</f>
        <v>7</v>
      </c>
      <c r="B32" s="44"/>
      <c r="C32" s="36" t="s">
        <v>294</v>
      </c>
      <c r="D32" s="37"/>
      <c r="E32" s="38" t="s">
        <v>295</v>
      </c>
      <c r="F32" s="39"/>
      <c r="G32" s="40" t="s">
        <v>39</v>
      </c>
      <c r="H32" s="76">
        <v>5667.66</v>
      </c>
    </row>
    <row r="33" spans="1:8" ht="26.4">
      <c r="A33" s="84"/>
      <c r="B33" s="85"/>
      <c r="C33" s="78"/>
      <c r="D33" s="79" t="s">
        <v>1153</v>
      </c>
      <c r="E33" s="83" t="s">
        <v>1154</v>
      </c>
      <c r="F33" s="73"/>
      <c r="G33" s="74" t="s">
        <v>39</v>
      </c>
      <c r="H33" s="97">
        <v>5667.66</v>
      </c>
    </row>
    <row r="34" spans="1:8" ht="26.4">
      <c r="A34" s="416"/>
      <c r="B34" s="24"/>
      <c r="C34" s="51"/>
      <c r="D34" s="52"/>
      <c r="E34" s="77" t="s">
        <v>1447</v>
      </c>
      <c r="F34" s="443">
        <v>2814.19</v>
      </c>
      <c r="G34" s="421"/>
      <c r="H34" s="422"/>
    </row>
    <row r="35" spans="1:8" ht="26.4">
      <c r="A35" s="416"/>
      <c r="B35" s="24"/>
      <c r="C35" s="51"/>
      <c r="D35" s="52"/>
      <c r="E35" s="77" t="s">
        <v>1448</v>
      </c>
      <c r="F35" s="443">
        <v>2814.19</v>
      </c>
      <c r="G35" s="421"/>
      <c r="H35" s="422"/>
    </row>
    <row r="36" spans="1:8" ht="26.4">
      <c r="A36" s="416"/>
      <c r="B36" s="24"/>
      <c r="C36" s="51"/>
      <c r="D36" s="52"/>
      <c r="E36" s="77" t="s">
        <v>1449</v>
      </c>
      <c r="F36" s="448">
        <v>39.28</v>
      </c>
      <c r="G36" s="421"/>
      <c r="H36" s="422"/>
    </row>
    <row r="37" spans="1:8" ht="15.6">
      <c r="A37" s="416"/>
      <c r="B37" s="24"/>
      <c r="C37" s="51"/>
      <c r="D37" s="52"/>
      <c r="E37" s="53"/>
      <c r="F37" s="443">
        <f>SUM(F34:F36)</f>
        <v>5667.66</v>
      </c>
      <c r="G37" s="421"/>
      <c r="H37" s="422"/>
    </row>
    <row r="38" spans="1:8" ht="15.6">
      <c r="A38" s="416"/>
      <c r="B38" s="24"/>
      <c r="C38" s="51"/>
      <c r="D38" s="52"/>
      <c r="E38" s="53"/>
      <c r="F38" s="420"/>
      <c r="G38" s="421"/>
      <c r="H38" s="422"/>
    </row>
    <row r="39" spans="1:8" ht="26.4">
      <c r="A39" s="34">
        <f>MAX(A$1:A38)+1</f>
        <v>8</v>
      </c>
      <c r="B39" s="44"/>
      <c r="C39" s="36" t="s">
        <v>384</v>
      </c>
      <c r="D39" s="37"/>
      <c r="E39" s="38" t="s">
        <v>385</v>
      </c>
      <c r="F39" s="39"/>
      <c r="G39" s="40" t="s">
        <v>39</v>
      </c>
      <c r="H39" s="76">
        <v>2892.7500000000005</v>
      </c>
    </row>
    <row r="40" spans="1:8" ht="26.4">
      <c r="A40" s="84"/>
      <c r="B40" s="85"/>
      <c r="C40" s="78"/>
      <c r="D40" s="79" t="s">
        <v>951</v>
      </c>
      <c r="E40" s="83" t="s">
        <v>952</v>
      </c>
      <c r="F40" s="73"/>
      <c r="G40" s="74" t="s">
        <v>39</v>
      </c>
      <c r="H40" s="97">
        <v>2892.7500000000005</v>
      </c>
    </row>
    <row r="41" spans="1:8" ht="26.4">
      <c r="A41" s="416"/>
      <c r="B41" s="24"/>
      <c r="C41" s="51"/>
      <c r="D41" s="52"/>
      <c r="E41" s="77" t="s">
        <v>1450</v>
      </c>
      <c r="F41" s="443">
        <v>2814.19</v>
      </c>
      <c r="G41" s="421"/>
      <c r="H41" s="422"/>
    </row>
    <row r="42" spans="1:8" ht="26.4">
      <c r="A42" s="416"/>
      <c r="B42" s="24"/>
      <c r="C42" s="51"/>
      <c r="D42" s="52"/>
      <c r="E42" s="77" t="s">
        <v>1451</v>
      </c>
      <c r="F42" s="443">
        <v>39.28</v>
      </c>
      <c r="G42" s="421"/>
      <c r="H42" s="422"/>
    </row>
    <row r="43" spans="1:8" ht="26.4">
      <c r="A43" s="416"/>
      <c r="B43" s="24"/>
      <c r="C43" s="51"/>
      <c r="D43" s="52"/>
      <c r="E43" s="77" t="s">
        <v>1451</v>
      </c>
      <c r="F43" s="448">
        <v>39.28</v>
      </c>
      <c r="G43" s="421"/>
      <c r="H43" s="422"/>
    </row>
    <row r="44" spans="1:8" ht="15.6">
      <c r="A44" s="416"/>
      <c r="B44" s="24"/>
      <c r="C44" s="51"/>
      <c r="D44" s="52"/>
      <c r="E44" s="77"/>
      <c r="F44" s="443">
        <f>SUM(F41:F43)</f>
        <v>2892.7500000000005</v>
      </c>
      <c r="G44" s="421"/>
      <c r="H44" s="422"/>
    </row>
    <row r="45" spans="1:8" ht="15.6">
      <c r="A45" s="416"/>
      <c r="B45" s="24"/>
      <c r="C45" s="51"/>
      <c r="D45" s="52"/>
      <c r="E45" s="53"/>
      <c r="F45" s="420"/>
      <c r="G45" s="421"/>
      <c r="H45" s="422"/>
    </row>
    <row r="46" spans="1:8" ht="26.4">
      <c r="A46" s="449">
        <f>MAX(A$1:A45)+1</f>
        <v>9</v>
      </c>
      <c r="B46" s="417"/>
      <c r="C46" s="424" t="s">
        <v>62</v>
      </c>
      <c r="D46" s="425"/>
      <c r="E46" s="426" t="s">
        <v>956</v>
      </c>
      <c r="F46" s="450"/>
      <c r="G46" s="428" t="s">
        <v>64</v>
      </c>
      <c r="H46" s="429">
        <v>9</v>
      </c>
    </row>
    <row r="47" spans="1:8">
      <c r="A47" s="449"/>
      <c r="B47" s="417"/>
      <c r="C47" s="424"/>
      <c r="D47" s="425"/>
      <c r="E47" s="454" t="s">
        <v>1633</v>
      </c>
      <c r="F47" s="438"/>
      <c r="G47" s="428"/>
      <c r="H47" s="429"/>
    </row>
    <row r="48" spans="1:8">
      <c r="A48" s="449"/>
      <c r="B48" s="417"/>
      <c r="C48" s="424"/>
      <c r="D48" s="425"/>
      <c r="E48" s="470" t="s">
        <v>1751</v>
      </c>
      <c r="F48" s="438">
        <v>9</v>
      </c>
      <c r="G48" s="428"/>
      <c r="H48" s="429"/>
    </row>
    <row r="49" spans="1:8">
      <c r="A49" s="416"/>
      <c r="B49" s="417"/>
      <c r="C49" s="417"/>
      <c r="D49" s="418"/>
      <c r="E49" s="419"/>
      <c r="F49" s="420"/>
      <c r="G49" s="421"/>
      <c r="H49" s="422"/>
    </row>
    <row r="50" spans="1:8">
      <c r="A50" s="449">
        <f>MAX(A$1:A47)+1</f>
        <v>10</v>
      </c>
      <c r="B50" s="417"/>
      <c r="C50" s="424" t="s">
        <v>72</v>
      </c>
      <c r="D50" s="425"/>
      <c r="E50" s="426" t="s">
        <v>73</v>
      </c>
      <c r="F50" s="450"/>
      <c r="G50" s="428" t="s">
        <v>16</v>
      </c>
      <c r="H50" s="429">
        <v>3461.1</v>
      </c>
    </row>
    <row r="51" spans="1:8">
      <c r="A51" s="416"/>
      <c r="B51" s="417"/>
      <c r="C51" s="430"/>
      <c r="D51" s="431" t="s">
        <v>74</v>
      </c>
      <c r="E51" s="432" t="s">
        <v>75</v>
      </c>
      <c r="F51" s="438"/>
      <c r="G51" s="434" t="s">
        <v>16</v>
      </c>
      <c r="H51" s="435">
        <v>3461.1</v>
      </c>
    </row>
    <row r="52" spans="1:8">
      <c r="A52" s="416"/>
      <c r="B52" s="417"/>
      <c r="C52" s="430"/>
      <c r="D52" s="431"/>
      <c r="E52" s="451" t="s">
        <v>736</v>
      </c>
      <c r="F52" s="438"/>
      <c r="G52" s="434"/>
      <c r="H52" s="435"/>
    </row>
    <row r="53" spans="1:8" ht="26.4">
      <c r="A53" s="416"/>
      <c r="B53" s="417"/>
      <c r="C53" s="430"/>
      <c r="D53" s="431"/>
      <c r="E53" s="77" t="s">
        <v>1752</v>
      </c>
      <c r="F53" s="443">
        <f>F24*0.181</f>
        <v>509.36838999999998</v>
      </c>
      <c r="G53" s="434"/>
      <c r="H53" s="435"/>
    </row>
    <row r="54" spans="1:8" ht="26.4">
      <c r="A54" s="416"/>
      <c r="B54" s="417"/>
      <c r="C54" s="430"/>
      <c r="D54" s="431"/>
      <c r="E54" s="77" t="s">
        <v>1753</v>
      </c>
      <c r="F54" s="443">
        <f>F25*0.181</f>
        <v>7.10968</v>
      </c>
      <c r="G54" s="434"/>
      <c r="H54" s="435"/>
    </row>
    <row r="55" spans="1:8" ht="26.4">
      <c r="A55" s="416"/>
      <c r="B55" s="417"/>
      <c r="C55" s="430"/>
      <c r="D55" s="431"/>
      <c r="E55" s="77" t="s">
        <v>1754</v>
      </c>
      <c r="F55" s="443">
        <f>F34*0.181</f>
        <v>509.36838999999998</v>
      </c>
      <c r="G55" s="434"/>
      <c r="H55" s="435"/>
    </row>
    <row r="56" spans="1:8" ht="26.4">
      <c r="A56" s="416"/>
      <c r="B56" s="417"/>
      <c r="C56" s="430"/>
      <c r="D56" s="431"/>
      <c r="E56" s="77" t="s">
        <v>1755</v>
      </c>
      <c r="F56" s="443">
        <f>F35*0.181</f>
        <v>509.36838999999998</v>
      </c>
      <c r="G56" s="434"/>
      <c r="H56" s="435"/>
    </row>
    <row r="57" spans="1:8" ht="39.6">
      <c r="A57" s="416"/>
      <c r="B57" s="417"/>
      <c r="C57" s="430"/>
      <c r="D57" s="431"/>
      <c r="E57" s="77" t="s">
        <v>1756</v>
      </c>
      <c r="F57" s="443">
        <f>F36*0.181</f>
        <v>7.10968</v>
      </c>
      <c r="G57" s="434"/>
      <c r="H57" s="435"/>
    </row>
    <row r="58" spans="1:8">
      <c r="A58" s="416"/>
      <c r="B58" s="417"/>
      <c r="C58" s="417"/>
      <c r="D58" s="418"/>
      <c r="E58" s="452" t="s">
        <v>1757</v>
      </c>
      <c r="F58" s="472">
        <f>9*0.082</f>
        <v>0.73799999999999999</v>
      </c>
      <c r="G58" s="421"/>
      <c r="H58" s="422"/>
    </row>
    <row r="59" spans="1:8">
      <c r="A59" s="416"/>
      <c r="B59" s="417"/>
      <c r="C59" s="417"/>
      <c r="D59" s="418"/>
      <c r="E59" s="452"/>
      <c r="F59" s="453">
        <f>SUM(F53:F58)</f>
        <v>1543.0625299999999</v>
      </c>
      <c r="G59" s="421"/>
      <c r="H59" s="422"/>
    </row>
    <row r="60" spans="1:8">
      <c r="A60" s="416"/>
      <c r="B60" s="417"/>
      <c r="C60" s="417"/>
      <c r="D60" s="418"/>
      <c r="E60" s="452"/>
      <c r="F60" s="453"/>
      <c r="G60" s="421"/>
      <c r="H60" s="422"/>
    </row>
    <row r="61" spans="1:8">
      <c r="A61" s="416"/>
      <c r="B61" s="417"/>
      <c r="C61" s="417"/>
      <c r="D61" s="418"/>
      <c r="E61" s="454" t="s">
        <v>1457</v>
      </c>
      <c r="F61" s="453"/>
      <c r="G61" s="421"/>
      <c r="H61" s="422"/>
    </row>
    <row r="62" spans="1:8" ht="39.6">
      <c r="A62" s="416"/>
      <c r="B62" s="417"/>
      <c r="C62" s="417"/>
      <c r="D62" s="418"/>
      <c r="E62" s="77" t="s">
        <v>1758</v>
      </c>
      <c r="F62" s="443">
        <f>F30*0.44</f>
        <v>1238.2436</v>
      </c>
      <c r="G62" s="421"/>
      <c r="H62" s="422"/>
    </row>
    <row r="63" spans="1:8" ht="39.6">
      <c r="A63" s="416"/>
      <c r="B63" s="417"/>
      <c r="C63" s="417"/>
      <c r="D63" s="418"/>
      <c r="E63" s="77" t="s">
        <v>15413</v>
      </c>
      <c r="F63" s="443">
        <f>F41*0.235</f>
        <v>661.33465000000001</v>
      </c>
      <c r="G63" s="421"/>
      <c r="H63" s="422"/>
    </row>
    <row r="64" spans="1:8" ht="39.6">
      <c r="A64" s="416"/>
      <c r="B64" s="417"/>
      <c r="C64" s="417"/>
      <c r="D64" s="418"/>
      <c r="E64" s="77" t="s">
        <v>15414</v>
      </c>
      <c r="F64" s="443">
        <f>F42*0.235</f>
        <v>9.2308000000000003</v>
      </c>
      <c r="G64" s="421"/>
      <c r="H64" s="422"/>
    </row>
    <row r="65" spans="1:8" ht="39.6">
      <c r="A65" s="416"/>
      <c r="B65" s="417"/>
      <c r="C65" s="417"/>
      <c r="D65" s="418"/>
      <c r="E65" s="77" t="s">
        <v>15414</v>
      </c>
      <c r="F65" s="448">
        <f>F43*0.235</f>
        <v>9.2308000000000003</v>
      </c>
      <c r="G65" s="421"/>
      <c r="H65" s="422"/>
    </row>
    <row r="66" spans="1:8">
      <c r="A66" s="416"/>
      <c r="B66" s="417"/>
      <c r="C66" s="417"/>
      <c r="D66" s="418"/>
      <c r="E66" s="452"/>
      <c r="F66" s="453">
        <f>SUM(F62:F65)</f>
        <v>1918.0398500000001</v>
      </c>
      <c r="G66" s="421"/>
      <c r="H66" s="422"/>
    </row>
    <row r="67" spans="1:8">
      <c r="A67" s="416"/>
      <c r="B67" s="417"/>
      <c r="C67" s="417"/>
      <c r="D67" s="418"/>
      <c r="E67" s="455" t="s">
        <v>101</v>
      </c>
      <c r="F67" s="456">
        <f>F59+F66</f>
        <v>3461.1023800000003</v>
      </c>
      <c r="G67" s="421"/>
      <c r="H67" s="422"/>
    </row>
    <row r="68" spans="1:8">
      <c r="A68" s="416"/>
      <c r="B68" s="417"/>
      <c r="C68" s="417"/>
      <c r="D68" s="418"/>
      <c r="E68" s="455"/>
      <c r="F68" s="456"/>
      <c r="G68" s="421"/>
      <c r="H68" s="422"/>
    </row>
    <row r="69" spans="1:8">
      <c r="A69" s="449">
        <f>MAX(A$1:A62)+1</f>
        <v>11</v>
      </c>
      <c r="B69" s="44"/>
      <c r="C69" s="36" t="s">
        <v>189</v>
      </c>
      <c r="D69" s="37"/>
      <c r="E69" s="38" t="s">
        <v>190</v>
      </c>
      <c r="F69" s="39"/>
      <c r="G69" s="40" t="s">
        <v>16</v>
      </c>
      <c r="H69" s="76">
        <v>1238.24</v>
      </c>
    </row>
    <row r="70" spans="1:8">
      <c r="A70" s="416"/>
      <c r="B70" s="417"/>
      <c r="C70" s="417"/>
      <c r="D70" s="418"/>
      <c r="E70" s="454" t="s">
        <v>1459</v>
      </c>
      <c r="F70" s="456"/>
      <c r="G70" s="421"/>
      <c r="H70" s="422"/>
    </row>
    <row r="71" spans="1:8" ht="26.4">
      <c r="A71" s="416"/>
      <c r="B71" s="417"/>
      <c r="C71" s="417"/>
      <c r="D71" s="418"/>
      <c r="E71" s="77" t="s">
        <v>1759</v>
      </c>
      <c r="F71" s="443">
        <f>F62</f>
        <v>1238.2436</v>
      </c>
      <c r="G71" s="421"/>
      <c r="H71" s="422"/>
    </row>
    <row r="72" spans="1:8">
      <c r="A72" s="416"/>
      <c r="B72" s="417"/>
      <c r="C72" s="417"/>
      <c r="D72" s="418"/>
      <c r="E72" s="452"/>
      <c r="F72" s="453"/>
      <c r="G72" s="421"/>
      <c r="H72" s="422"/>
    </row>
    <row r="73" spans="1:8">
      <c r="A73" s="111"/>
      <c r="B73" s="35" t="s">
        <v>110</v>
      </c>
      <c r="C73" s="119"/>
      <c r="D73" s="120"/>
      <c r="E73" s="124" t="s">
        <v>111</v>
      </c>
      <c r="F73" s="103"/>
      <c r="G73" s="118"/>
      <c r="H73" s="107"/>
    </row>
    <row r="74" spans="1:8">
      <c r="A74" s="111"/>
      <c r="B74" s="35"/>
      <c r="C74" s="119"/>
      <c r="D74" s="120"/>
      <c r="E74" s="124"/>
      <c r="F74" s="103"/>
      <c r="G74" s="118"/>
      <c r="H74" s="107"/>
    </row>
    <row r="75" spans="1:8">
      <c r="A75" s="34">
        <f>MAX(A$1:A74)+1</f>
        <v>12</v>
      </c>
      <c r="B75" s="46"/>
      <c r="C75" s="36" t="s">
        <v>1180</v>
      </c>
      <c r="D75" s="37"/>
      <c r="E75" s="38" t="s">
        <v>1181</v>
      </c>
      <c r="F75" s="39"/>
      <c r="G75" s="40" t="s">
        <v>39</v>
      </c>
      <c r="H75" s="71">
        <v>2856.19</v>
      </c>
    </row>
    <row r="76" spans="1:8">
      <c r="A76" s="111"/>
      <c r="B76" s="106"/>
      <c r="C76" s="78"/>
      <c r="D76" s="79" t="s">
        <v>1182</v>
      </c>
      <c r="E76" s="83" t="s">
        <v>1183</v>
      </c>
      <c r="F76" s="73"/>
      <c r="G76" s="74" t="s">
        <v>39</v>
      </c>
      <c r="H76" s="114">
        <v>2856.19</v>
      </c>
    </row>
    <row r="77" spans="1:8">
      <c r="A77" s="72"/>
      <c r="B77" s="46"/>
      <c r="C77" s="96"/>
      <c r="D77" s="99"/>
      <c r="E77" s="100" t="s">
        <v>1760</v>
      </c>
      <c r="F77" s="101">
        <f>2856.19</f>
        <v>2856.19</v>
      </c>
      <c r="G77" s="102"/>
      <c r="H77" s="71"/>
    </row>
    <row r="78" spans="1:8">
      <c r="A78" s="111"/>
      <c r="B78" s="35"/>
      <c r="C78" s="119"/>
      <c r="D78" s="120"/>
      <c r="E78" s="124"/>
      <c r="F78" s="103"/>
      <c r="G78" s="118"/>
      <c r="H78" s="107"/>
    </row>
    <row r="79" spans="1:8">
      <c r="A79" s="34">
        <f>MAX(A$1:A78)+1</f>
        <v>13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1009.28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1009.28</v>
      </c>
    </row>
    <row r="81" spans="1:8" ht="26.4">
      <c r="A81" s="72"/>
      <c r="B81" s="46"/>
      <c r="C81" s="96"/>
      <c r="D81" s="99"/>
      <c r="E81" s="100" t="s">
        <v>1081</v>
      </c>
      <c r="F81" s="101">
        <f>F140*0.3</f>
        <v>1009.2755999999999</v>
      </c>
      <c r="G81" s="102"/>
      <c r="H81" s="71"/>
    </row>
    <row r="82" spans="1:8">
      <c r="A82" s="72"/>
      <c r="B82" s="46"/>
      <c r="C82" s="96"/>
      <c r="D82" s="99"/>
      <c r="E82" s="100"/>
      <c r="F82" s="101"/>
      <c r="G82" s="102"/>
      <c r="H82" s="71"/>
    </row>
    <row r="83" spans="1:8">
      <c r="A83" s="34">
        <f>MAX(A$1:A82)+1</f>
        <v>14</v>
      </c>
      <c r="B83" s="106"/>
      <c r="C83" s="36" t="s">
        <v>117</v>
      </c>
      <c r="D83" s="37"/>
      <c r="E83" s="38" t="s">
        <v>118</v>
      </c>
      <c r="F83" s="39"/>
      <c r="G83" s="40" t="s">
        <v>19</v>
      </c>
      <c r="H83" s="107">
        <v>571.24</v>
      </c>
    </row>
    <row r="84" spans="1:8">
      <c r="A84" s="111"/>
      <c r="B84" s="112"/>
      <c r="C84" s="113"/>
      <c r="D84" s="79" t="s">
        <v>1185</v>
      </c>
      <c r="E84" s="83" t="s">
        <v>1186</v>
      </c>
      <c r="F84" s="73"/>
      <c r="G84" s="74" t="s">
        <v>19</v>
      </c>
      <c r="H84" s="114">
        <v>571.24</v>
      </c>
    </row>
    <row r="85" spans="1:8">
      <c r="A85" s="111"/>
      <c r="B85" s="112"/>
      <c r="C85" s="113"/>
      <c r="D85" s="122"/>
      <c r="E85" s="100" t="s">
        <v>1761</v>
      </c>
      <c r="F85" s="101">
        <f>F77*0.2</f>
        <v>571.23800000000006</v>
      </c>
      <c r="G85" s="121"/>
      <c r="H85" s="107"/>
    </row>
    <row r="86" spans="1:8">
      <c r="A86" s="72"/>
      <c r="B86" s="46"/>
      <c r="C86" s="96"/>
      <c r="D86" s="99"/>
      <c r="E86" s="100"/>
      <c r="F86" s="101"/>
      <c r="G86" s="102"/>
      <c r="H86" s="71"/>
    </row>
    <row r="87" spans="1:8">
      <c r="A87" s="111"/>
      <c r="B87" s="35" t="s">
        <v>216</v>
      </c>
      <c r="C87" s="119"/>
      <c r="D87" s="120"/>
      <c r="E87" s="53" t="s">
        <v>217</v>
      </c>
      <c r="F87" s="101"/>
      <c r="G87" s="121"/>
      <c r="H87" s="114"/>
    </row>
    <row r="88" spans="1:8">
      <c r="A88" s="111"/>
      <c r="B88" s="112"/>
      <c r="C88" s="113"/>
      <c r="D88" s="122"/>
      <c r="E88" s="200"/>
      <c r="F88" s="201"/>
      <c r="G88" s="121"/>
      <c r="H88" s="107"/>
    </row>
    <row r="89" spans="1:8">
      <c r="A89" s="34">
        <f>MAX(A$1:A88)+1</f>
        <v>15</v>
      </c>
      <c r="B89" s="46"/>
      <c r="C89" s="36" t="s">
        <v>136</v>
      </c>
      <c r="D89" s="37"/>
      <c r="E89" s="38" t="s">
        <v>137</v>
      </c>
      <c r="F89" s="39"/>
      <c r="G89" s="40" t="s">
        <v>19</v>
      </c>
      <c r="H89" s="71">
        <v>842.22000000000014</v>
      </c>
    </row>
    <row r="90" spans="1:8" ht="26.4">
      <c r="A90" s="69"/>
      <c r="B90" s="106"/>
      <c r="C90" s="78"/>
      <c r="D90" s="79" t="s">
        <v>138</v>
      </c>
      <c r="E90" s="83" t="s">
        <v>218</v>
      </c>
      <c r="F90" s="73"/>
      <c r="G90" s="74" t="s">
        <v>19</v>
      </c>
      <c r="H90" s="114">
        <v>842.22000000000014</v>
      </c>
    </row>
    <row r="91" spans="1:8" ht="26.4">
      <c r="A91" s="69"/>
      <c r="B91" s="106"/>
      <c r="C91" s="36"/>
      <c r="D91" s="79"/>
      <c r="E91" s="160" t="s">
        <v>1762</v>
      </c>
      <c r="F91" s="108">
        <f>0.2*4211.1</f>
        <v>842.22000000000014</v>
      </c>
      <c r="G91" s="74"/>
      <c r="H91" s="114"/>
    </row>
    <row r="92" spans="1:8">
      <c r="A92" s="69"/>
      <c r="B92" s="106"/>
      <c r="C92" s="36"/>
      <c r="D92" s="37"/>
      <c r="E92" s="100"/>
      <c r="F92" s="49"/>
      <c r="G92" s="40"/>
      <c r="H92" s="107"/>
    </row>
    <row r="93" spans="1:8">
      <c r="A93" s="34">
        <f>MAX(A$1:A92)+1</f>
        <v>16</v>
      </c>
      <c r="B93" s="112"/>
      <c r="C93" s="36" t="s">
        <v>211</v>
      </c>
      <c r="D93" s="37"/>
      <c r="E93" s="38" t="s">
        <v>212</v>
      </c>
      <c r="F93" s="39"/>
      <c r="G93" s="40" t="s">
        <v>19</v>
      </c>
      <c r="H93" s="107">
        <v>842.22000000000014</v>
      </c>
    </row>
    <row r="94" spans="1:8" ht="26.4">
      <c r="A94" s="111"/>
      <c r="B94" s="106"/>
      <c r="C94" s="78"/>
      <c r="D94" s="79" t="s">
        <v>213</v>
      </c>
      <c r="E94" s="83" t="s">
        <v>214</v>
      </c>
      <c r="F94" s="73"/>
      <c r="G94" s="74" t="s">
        <v>19</v>
      </c>
      <c r="H94" s="114">
        <v>842.22000000000014</v>
      </c>
    </row>
    <row r="95" spans="1:8">
      <c r="A95" s="111"/>
      <c r="B95" s="106"/>
      <c r="C95" s="162"/>
      <c r="D95" s="117"/>
      <c r="E95" s="100" t="s">
        <v>220</v>
      </c>
      <c r="F95" s="163">
        <f>F91</f>
        <v>842.22000000000014</v>
      </c>
      <c r="G95" s="118"/>
      <c r="H95" s="107"/>
    </row>
    <row r="96" spans="1:8">
      <c r="A96" s="69"/>
      <c r="B96" s="46"/>
      <c r="C96" s="36"/>
      <c r="D96" s="37"/>
      <c r="E96" s="38"/>
      <c r="F96" s="39"/>
      <c r="G96" s="40"/>
      <c r="H96" s="71"/>
    </row>
    <row r="97" spans="1:8" ht="26.4">
      <c r="A97" s="34">
        <f>MAX(A$1:A96)+1</f>
        <v>17</v>
      </c>
      <c r="B97" s="46"/>
      <c r="C97" s="36" t="s">
        <v>221</v>
      </c>
      <c r="D97" s="37"/>
      <c r="E97" s="38" t="s">
        <v>222</v>
      </c>
      <c r="F97" s="39"/>
      <c r="G97" s="40" t="s">
        <v>39</v>
      </c>
      <c r="H97" s="71">
        <v>4211.1000000000004</v>
      </c>
    </row>
    <row r="98" spans="1:8" ht="26.4">
      <c r="A98" s="62"/>
      <c r="B98" s="46"/>
      <c r="C98" s="96"/>
      <c r="D98" s="79" t="s">
        <v>975</v>
      </c>
      <c r="E98" s="83" t="s">
        <v>976</v>
      </c>
      <c r="F98" s="73"/>
      <c r="G98" s="74" t="s">
        <v>39</v>
      </c>
      <c r="H98" s="75">
        <v>4211.1000000000004</v>
      </c>
    </row>
    <row r="99" spans="1:8">
      <c r="A99" s="62"/>
      <c r="B99" s="46"/>
      <c r="C99" s="96"/>
      <c r="D99" s="99"/>
      <c r="E99" s="100" t="s">
        <v>1461</v>
      </c>
      <c r="F99" s="131">
        <f>F91/0.2</f>
        <v>4211.1000000000004</v>
      </c>
      <c r="G99" s="102"/>
      <c r="H99" s="71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 ht="26.4">
      <c r="A101" s="34">
        <f>MAX(A$1:A100)+1</f>
        <v>18</v>
      </c>
      <c r="B101" s="46"/>
      <c r="C101" s="36" t="s">
        <v>226</v>
      </c>
      <c r="D101" s="37"/>
      <c r="E101" s="38" t="s">
        <v>227</v>
      </c>
      <c r="F101" s="39"/>
      <c r="G101" s="40" t="s">
        <v>39</v>
      </c>
      <c r="H101" s="71">
        <v>4211.1000000000004</v>
      </c>
    </row>
    <row r="102" spans="1:8" ht="26.4">
      <c r="A102" s="69"/>
      <c r="B102" s="46"/>
      <c r="C102" s="78"/>
      <c r="D102" s="79" t="s">
        <v>228</v>
      </c>
      <c r="E102" s="83" t="s">
        <v>229</v>
      </c>
      <c r="F102" s="73"/>
      <c r="G102" s="74" t="s">
        <v>39</v>
      </c>
      <c r="H102" s="75">
        <v>4211.1000000000004</v>
      </c>
    </row>
    <row r="103" spans="1:8">
      <c r="A103" s="69"/>
      <c r="B103" s="46"/>
      <c r="C103" s="78"/>
      <c r="D103" s="79"/>
      <c r="E103" s="77" t="s">
        <v>327</v>
      </c>
      <c r="F103" s="108">
        <f>F99</f>
        <v>4211.1000000000004</v>
      </c>
      <c r="G103" s="74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 ht="26.4">
      <c r="A105" s="34">
        <f>MAX(A$1:A104)+1</f>
        <v>19</v>
      </c>
      <c r="B105" s="46"/>
      <c r="C105" s="36" t="s">
        <v>230</v>
      </c>
      <c r="D105" s="37"/>
      <c r="E105" s="38" t="s">
        <v>231</v>
      </c>
      <c r="F105" s="39"/>
      <c r="G105" s="40" t="s">
        <v>39</v>
      </c>
      <c r="H105" s="71">
        <v>4211.1000000000004</v>
      </c>
    </row>
    <row r="106" spans="1:8" ht="26.4">
      <c r="A106" s="62"/>
      <c r="B106" s="46"/>
      <c r="C106" s="78"/>
      <c r="D106" s="79" t="s">
        <v>328</v>
      </c>
      <c r="E106" s="83" t="s">
        <v>329</v>
      </c>
      <c r="F106" s="73"/>
      <c r="G106" s="74" t="s">
        <v>39</v>
      </c>
      <c r="H106" s="75">
        <v>4211.1000000000004</v>
      </c>
    </row>
    <row r="107" spans="1:8">
      <c r="A107" s="62"/>
      <c r="B107" s="46"/>
      <c r="C107" s="96"/>
      <c r="D107" s="99"/>
      <c r="E107" s="100" t="s">
        <v>234</v>
      </c>
      <c r="F107" s="131">
        <f>F103</f>
        <v>4211.1000000000004</v>
      </c>
      <c r="G107" s="102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>
      <c r="A109" s="62"/>
      <c r="B109" s="35" t="s">
        <v>122</v>
      </c>
      <c r="C109" s="119"/>
      <c r="D109" s="120"/>
      <c r="E109" s="53" t="s">
        <v>123</v>
      </c>
      <c r="F109" s="131"/>
      <c r="G109" s="102"/>
      <c r="H109" s="71"/>
    </row>
    <row r="110" spans="1:8">
      <c r="A110" s="62"/>
      <c r="B110" s="35"/>
      <c r="C110" s="119"/>
      <c r="D110" s="120"/>
      <c r="E110" s="53"/>
      <c r="F110" s="131"/>
      <c r="G110" s="102"/>
      <c r="H110" s="71"/>
    </row>
    <row r="111" spans="1:8">
      <c r="A111" s="34">
        <f>MAX(A$1:A110)+1</f>
        <v>20</v>
      </c>
      <c r="B111" s="46"/>
      <c r="C111" s="36" t="s">
        <v>1191</v>
      </c>
      <c r="D111" s="78"/>
      <c r="E111" s="38" t="s">
        <v>1192</v>
      </c>
      <c r="F111" s="39"/>
      <c r="G111" s="40" t="s">
        <v>19</v>
      </c>
      <c r="H111" s="71">
        <v>11699.57</v>
      </c>
    </row>
    <row r="112" spans="1:8" s="140" customFormat="1" ht="13.2">
      <c r="A112" s="341"/>
      <c r="B112" s="85"/>
      <c r="C112" s="37"/>
      <c r="D112" s="78" t="s">
        <v>1193</v>
      </c>
      <c r="E112" s="83" t="s">
        <v>1194</v>
      </c>
      <c r="F112" s="73"/>
      <c r="G112" s="74" t="s">
        <v>19</v>
      </c>
      <c r="H112" s="97">
        <v>11699.57</v>
      </c>
    </row>
    <row r="113" spans="1:8">
      <c r="A113" s="62"/>
      <c r="B113" s="46"/>
      <c r="C113" s="96"/>
      <c r="D113" s="99"/>
      <c r="E113" s="100" t="s">
        <v>1195</v>
      </c>
      <c r="F113" s="131"/>
      <c r="G113" s="102"/>
      <c r="H113" s="71"/>
    </row>
    <row r="114" spans="1:8">
      <c r="A114" s="62"/>
      <c r="B114" s="46"/>
      <c r="C114" s="96"/>
      <c r="D114" s="99"/>
      <c r="E114" s="100" t="s">
        <v>1463</v>
      </c>
      <c r="F114" s="131">
        <v>15063.82</v>
      </c>
      <c r="G114" s="102"/>
      <c r="H114" s="71"/>
    </row>
    <row r="115" spans="1:8" ht="26.4">
      <c r="A115" s="62"/>
      <c r="B115" s="46"/>
      <c r="C115" s="96"/>
      <c r="D115" s="99"/>
      <c r="E115" s="100" t="s">
        <v>1763</v>
      </c>
      <c r="F115" s="229">
        <f>-(1413.2+1098.22+881.9+2.43-31.5)</f>
        <v>-3364.25</v>
      </c>
      <c r="G115" s="102"/>
      <c r="H115" s="71"/>
    </row>
    <row r="116" spans="1:8">
      <c r="A116" s="62"/>
      <c r="B116" s="46"/>
      <c r="C116" s="96"/>
      <c r="D116" s="99"/>
      <c r="E116" s="100"/>
      <c r="F116" s="131">
        <f>SUM(F114:F115)</f>
        <v>11699.57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85"/>
      <c r="C118" s="36" t="s">
        <v>985</v>
      </c>
      <c r="D118" s="78"/>
      <c r="E118" s="38" t="s">
        <v>986</v>
      </c>
      <c r="F118" s="39"/>
      <c r="G118" s="40" t="s">
        <v>19</v>
      </c>
      <c r="H118" s="76">
        <v>1446.72</v>
      </c>
    </row>
    <row r="119" spans="1:8" s="140" customFormat="1" ht="13.2">
      <c r="A119" s="341"/>
      <c r="B119" s="85"/>
      <c r="C119" s="37"/>
      <c r="D119" s="78" t="s">
        <v>987</v>
      </c>
      <c r="E119" s="83" t="s">
        <v>988</v>
      </c>
      <c r="F119" s="73"/>
      <c r="G119" s="74" t="s">
        <v>19</v>
      </c>
      <c r="H119" s="97">
        <v>1446.72</v>
      </c>
    </row>
    <row r="120" spans="1:8" s="140" customFormat="1" ht="52.8">
      <c r="A120" s="341"/>
      <c r="B120" s="85"/>
      <c r="C120" s="37"/>
      <c r="D120" s="78"/>
      <c r="E120" s="77" t="s">
        <v>1764</v>
      </c>
      <c r="F120" s="49">
        <f>0.2*167.58</f>
        <v>33.516000000000005</v>
      </c>
      <c r="G120" s="74"/>
      <c r="H120" s="97"/>
    </row>
    <row r="121" spans="1:8">
      <c r="A121" s="62"/>
      <c r="B121" s="46"/>
      <c r="C121" s="96"/>
      <c r="D121" s="99"/>
      <c r="E121" s="100" t="s">
        <v>141</v>
      </c>
      <c r="F121" s="229">
        <v>1413.2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1446.7160000000001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44"/>
      <c r="C124" s="36" t="s">
        <v>1466</v>
      </c>
      <c r="D124" s="37"/>
      <c r="E124" s="38" t="s">
        <v>1467</v>
      </c>
      <c r="F124" s="39"/>
      <c r="G124" s="40" t="s">
        <v>19</v>
      </c>
      <c r="H124" s="76">
        <v>1098.22</v>
      </c>
    </row>
    <row r="125" spans="1:8" ht="26.4">
      <c r="A125" s="84"/>
      <c r="B125" s="85"/>
      <c r="C125" s="78"/>
      <c r="D125" s="79" t="s">
        <v>1468</v>
      </c>
      <c r="E125" s="83" t="s">
        <v>1469</v>
      </c>
      <c r="F125" s="73"/>
      <c r="G125" s="74" t="s">
        <v>19</v>
      </c>
      <c r="H125" s="97">
        <v>1098.22</v>
      </c>
    </row>
    <row r="126" spans="1:8">
      <c r="A126" s="84"/>
      <c r="B126" s="85"/>
      <c r="C126" s="78"/>
      <c r="D126" s="79"/>
      <c r="E126" s="77" t="s">
        <v>1470</v>
      </c>
      <c r="F126" s="108">
        <v>1098.22</v>
      </c>
      <c r="G126" s="74"/>
      <c r="H126" s="43"/>
    </row>
    <row r="127" spans="1:8">
      <c r="A127" s="62"/>
      <c r="B127" s="46"/>
      <c r="C127" s="96"/>
      <c r="D127" s="99"/>
      <c r="E127" s="100"/>
      <c r="F127" s="131"/>
      <c r="G127" s="102"/>
      <c r="H127" s="71"/>
    </row>
    <row r="128" spans="1:8">
      <c r="A128" s="34">
        <f>MAX(A$1:A127)+1</f>
        <v>23</v>
      </c>
      <c r="B128" s="44"/>
      <c r="C128" s="36" t="s">
        <v>196</v>
      </c>
      <c r="D128" s="37"/>
      <c r="E128" s="38" t="s">
        <v>197</v>
      </c>
      <c r="F128" s="39"/>
      <c r="G128" s="40" t="s">
        <v>19</v>
      </c>
      <c r="H128" s="76">
        <v>881.9</v>
      </c>
    </row>
    <row r="129" spans="1:8">
      <c r="A129" s="84"/>
      <c r="B129" s="85"/>
      <c r="C129" s="78"/>
      <c r="D129" s="79" t="s">
        <v>198</v>
      </c>
      <c r="E129" s="83" t="s">
        <v>199</v>
      </c>
      <c r="F129" s="73"/>
      <c r="G129" s="74" t="s">
        <v>19</v>
      </c>
      <c r="H129" s="97">
        <v>881.9</v>
      </c>
    </row>
    <row r="130" spans="1:8">
      <c r="A130" s="62"/>
      <c r="B130" s="46"/>
      <c r="C130" s="96"/>
      <c r="D130" s="99"/>
      <c r="E130" s="104" t="s">
        <v>1765</v>
      </c>
      <c r="F130" s="131"/>
      <c r="G130" s="102"/>
      <c r="H130" s="71"/>
    </row>
    <row r="131" spans="1:8">
      <c r="A131" s="62"/>
      <c r="B131" s="46"/>
      <c r="C131" s="96"/>
      <c r="D131" s="99"/>
      <c r="E131" s="100" t="s">
        <v>1766</v>
      </c>
      <c r="F131" s="131">
        <v>881.9</v>
      </c>
      <c r="G131" s="102"/>
      <c r="H131" s="71"/>
    </row>
    <row r="132" spans="1:8">
      <c r="A132" s="62"/>
      <c r="B132" s="46"/>
      <c r="C132" s="96"/>
      <c r="D132" s="99"/>
      <c r="E132" s="100"/>
      <c r="F132" s="229"/>
      <c r="G132" s="102"/>
      <c r="H132" s="71"/>
    </row>
    <row r="133" spans="1:8">
      <c r="A133" s="34">
        <f>MAX(A$1:A132)+1</f>
        <v>24</v>
      </c>
      <c r="B133" s="44"/>
      <c r="C133" s="36" t="s">
        <v>1767</v>
      </c>
      <c r="D133" s="37"/>
      <c r="E133" s="38" t="s">
        <v>1768</v>
      </c>
      <c r="F133" s="39"/>
      <c r="G133" s="40" t="s">
        <v>19</v>
      </c>
      <c r="H133" s="76">
        <v>2.4300000000000002</v>
      </c>
    </row>
    <row r="134" spans="1:8">
      <c r="A134" s="84"/>
      <c r="B134" s="85"/>
      <c r="C134" s="78"/>
      <c r="D134" s="79" t="s">
        <v>1769</v>
      </c>
      <c r="E134" s="83" t="s">
        <v>1770</v>
      </c>
      <c r="F134" s="73"/>
      <c r="G134" s="74" t="s">
        <v>19</v>
      </c>
      <c r="H134" s="97">
        <v>2.4300000000000002</v>
      </c>
    </row>
    <row r="135" spans="1:8">
      <c r="A135" s="84"/>
      <c r="B135" s="85"/>
      <c r="C135" s="78"/>
      <c r="D135" s="79"/>
      <c r="E135" s="98" t="s">
        <v>1771</v>
      </c>
      <c r="F135" s="73"/>
      <c r="G135" s="74"/>
      <c r="H135" s="97"/>
    </row>
    <row r="136" spans="1:8">
      <c r="A136" s="62"/>
      <c r="B136" s="46"/>
      <c r="C136" s="96"/>
      <c r="D136" s="99"/>
      <c r="E136" s="100" t="s">
        <v>1772</v>
      </c>
      <c r="F136" s="131">
        <f>0.4*0.4*0.8*19</f>
        <v>2.4320000000000004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25</v>
      </c>
      <c r="B138" s="44"/>
      <c r="C138" s="36" t="s">
        <v>996</v>
      </c>
      <c r="D138" s="37"/>
      <c r="E138" s="38" t="s">
        <v>997</v>
      </c>
      <c r="F138" s="39"/>
      <c r="G138" s="40" t="s">
        <v>19</v>
      </c>
      <c r="H138" s="76">
        <v>15063.82</v>
      </c>
    </row>
    <row r="139" spans="1:8">
      <c r="A139" s="84"/>
      <c r="B139" s="85"/>
      <c r="C139" s="78"/>
      <c r="D139" s="79" t="s">
        <v>998</v>
      </c>
      <c r="E139" s="83" t="s">
        <v>999</v>
      </c>
      <c r="F139" s="73"/>
      <c r="G139" s="74" t="s">
        <v>19</v>
      </c>
      <c r="H139" s="97">
        <v>3364.25</v>
      </c>
    </row>
    <row r="140" spans="1:8">
      <c r="A140" s="62"/>
      <c r="B140" s="46"/>
      <c r="C140" s="96"/>
      <c r="D140" s="99"/>
      <c r="E140" s="230" t="s">
        <v>1472</v>
      </c>
      <c r="F140" s="457">
        <f>(F121+F126+F131+F136-F159)</f>
        <v>3364.252</v>
      </c>
      <c r="G140" s="102"/>
      <c r="H140" s="71"/>
    </row>
    <row r="141" spans="1:8">
      <c r="A141" s="84"/>
      <c r="B141" s="85"/>
      <c r="C141" s="78"/>
      <c r="D141" s="79" t="s">
        <v>1200</v>
      </c>
      <c r="E141" s="83" t="s">
        <v>1201</v>
      </c>
      <c r="F141" s="73"/>
      <c r="G141" s="74" t="s">
        <v>19</v>
      </c>
      <c r="H141" s="97">
        <v>11699.57</v>
      </c>
    </row>
    <row r="142" spans="1:8">
      <c r="A142" s="62"/>
      <c r="B142" s="46"/>
      <c r="C142" s="96"/>
      <c r="D142" s="99"/>
      <c r="E142" s="230" t="s">
        <v>1202</v>
      </c>
      <c r="F142" s="131">
        <f>F116</f>
        <v>11699.57</v>
      </c>
      <c r="G142" s="102"/>
      <c r="H142" s="71"/>
    </row>
    <row r="143" spans="1:8">
      <c r="A143" s="62"/>
      <c r="B143" s="46"/>
      <c r="C143" s="96"/>
      <c r="D143" s="99"/>
      <c r="E143" s="230"/>
      <c r="F143" s="131"/>
      <c r="G143" s="102"/>
      <c r="H143" s="71"/>
    </row>
    <row r="144" spans="1:8">
      <c r="A144" s="34">
        <f>MAX(A$1:A143)+1</f>
        <v>26</v>
      </c>
      <c r="B144" s="44"/>
      <c r="C144" s="36" t="s">
        <v>1002</v>
      </c>
      <c r="D144" s="37"/>
      <c r="E144" s="38" t="s">
        <v>1003</v>
      </c>
      <c r="F144" s="39"/>
      <c r="G144" s="40" t="s">
        <v>19</v>
      </c>
      <c r="H144" s="76">
        <v>1976.33</v>
      </c>
    </row>
    <row r="145" spans="1:8" ht="26.4">
      <c r="A145" s="84"/>
      <c r="B145" s="85"/>
      <c r="C145" s="78"/>
      <c r="D145" s="79" t="s">
        <v>1004</v>
      </c>
      <c r="E145" s="83" t="s">
        <v>1005</v>
      </c>
      <c r="F145" s="73"/>
      <c r="G145" s="74" t="s">
        <v>19</v>
      </c>
      <c r="H145" s="97">
        <v>1976.33</v>
      </c>
    </row>
    <row r="146" spans="1:8" ht="26.4">
      <c r="A146" s="84"/>
      <c r="B146" s="85"/>
      <c r="C146" s="78"/>
      <c r="D146" s="79"/>
      <c r="E146" s="77" t="s">
        <v>1313</v>
      </c>
      <c r="F146" s="108">
        <v>1943.6</v>
      </c>
      <c r="G146" s="74"/>
      <c r="H146" s="43"/>
    </row>
    <row r="147" spans="1:8" ht="26.4">
      <c r="A147" s="84"/>
      <c r="B147" s="85"/>
      <c r="C147" s="78"/>
      <c r="D147" s="79"/>
      <c r="E147" s="77" t="s">
        <v>1204</v>
      </c>
      <c r="F147" s="214">
        <v>32.729999999999997</v>
      </c>
      <c r="G147" s="74"/>
      <c r="H147" s="43"/>
    </row>
    <row r="148" spans="1:8">
      <c r="A148" s="84"/>
      <c r="B148" s="85"/>
      <c r="C148" s="78"/>
      <c r="D148" s="79"/>
      <c r="E148" s="83"/>
      <c r="F148" s="108">
        <f>SUM(F146:F147)</f>
        <v>1976.33</v>
      </c>
      <c r="G148" s="74"/>
      <c r="H148" s="43"/>
    </row>
    <row r="149" spans="1:8">
      <c r="A149" s="62"/>
      <c r="B149" s="46"/>
      <c r="C149" s="96"/>
      <c r="D149" s="99"/>
      <c r="E149" s="100"/>
      <c r="F149" s="131"/>
      <c r="G149" s="102"/>
      <c r="H149" s="71"/>
    </row>
    <row r="150" spans="1:8">
      <c r="A150" s="34">
        <f>MAX(A$1:A149)+1</f>
        <v>27</v>
      </c>
      <c r="B150" s="44"/>
      <c r="C150" s="36" t="s">
        <v>201</v>
      </c>
      <c r="D150" s="37"/>
      <c r="E150" s="38" t="s">
        <v>202</v>
      </c>
      <c r="F150" s="39"/>
      <c r="G150" s="40" t="s">
        <v>19</v>
      </c>
      <c r="H150" s="76">
        <v>7766.53</v>
      </c>
    </row>
    <row r="151" spans="1:8">
      <c r="A151" s="84"/>
      <c r="B151" s="85"/>
      <c r="C151" s="78"/>
      <c r="D151" s="79" t="s">
        <v>792</v>
      </c>
      <c r="E151" s="83" t="s">
        <v>793</v>
      </c>
      <c r="F151" s="73"/>
      <c r="G151" s="74" t="s">
        <v>19</v>
      </c>
      <c r="H151" s="97">
        <v>7735.03</v>
      </c>
    </row>
    <row r="152" spans="1:8" ht="26.4">
      <c r="A152" s="84"/>
      <c r="B152" s="85"/>
      <c r="C152" s="78"/>
      <c r="D152" s="79"/>
      <c r="E152" s="77" t="s">
        <v>1773</v>
      </c>
      <c r="F152" s="108">
        <v>6570.03</v>
      </c>
      <c r="G152" s="74"/>
      <c r="H152" s="128"/>
    </row>
    <row r="153" spans="1:8">
      <c r="A153" s="84"/>
      <c r="B153" s="85"/>
      <c r="C153" s="78"/>
      <c r="D153" s="79"/>
      <c r="E153" s="77"/>
      <c r="F153" s="108"/>
      <c r="G153" s="74"/>
      <c r="H153" s="128"/>
    </row>
    <row r="154" spans="1:8">
      <c r="A154" s="84"/>
      <c r="B154" s="85"/>
      <c r="C154" s="78"/>
      <c r="D154" s="79"/>
      <c r="E154" s="98" t="s">
        <v>1765</v>
      </c>
      <c r="F154" s="108"/>
      <c r="G154" s="74"/>
      <c r="H154" s="128"/>
    </row>
    <row r="155" spans="1:8">
      <c r="A155" s="84"/>
      <c r="B155" s="85"/>
      <c r="C155" s="78"/>
      <c r="D155" s="79"/>
      <c r="E155" s="77" t="s">
        <v>1774</v>
      </c>
      <c r="F155" s="108">
        <v>1165</v>
      </c>
      <c r="G155" s="74"/>
      <c r="H155" s="128"/>
    </row>
    <row r="156" spans="1:8">
      <c r="A156" s="84"/>
      <c r="B156" s="85"/>
      <c r="C156" s="78"/>
      <c r="D156" s="79"/>
      <c r="E156" s="109" t="s">
        <v>101</v>
      </c>
      <c r="F156" s="110">
        <f>F152+F155</f>
        <v>7735.03</v>
      </c>
      <c r="G156" s="74"/>
      <c r="H156" s="128"/>
    </row>
    <row r="157" spans="1:8">
      <c r="A157" s="84"/>
      <c r="B157" s="85"/>
      <c r="C157" s="78"/>
      <c r="D157" s="79" t="s">
        <v>203</v>
      </c>
      <c r="E157" s="83" t="s">
        <v>204</v>
      </c>
      <c r="F157" s="73"/>
      <c r="G157" s="74" t="s">
        <v>19</v>
      </c>
      <c r="H157" s="97">
        <v>31.5</v>
      </c>
    </row>
    <row r="158" spans="1:8">
      <c r="A158" s="84"/>
      <c r="B158" s="85"/>
      <c r="C158" s="78"/>
      <c r="D158" s="79"/>
      <c r="E158" s="98" t="s">
        <v>1765</v>
      </c>
      <c r="F158" s="73"/>
      <c r="G158" s="74"/>
      <c r="H158" s="97"/>
    </row>
    <row r="159" spans="1:8">
      <c r="A159" s="84"/>
      <c r="B159" s="85"/>
      <c r="C159" s="78"/>
      <c r="D159" s="79"/>
      <c r="E159" s="77" t="s">
        <v>1775</v>
      </c>
      <c r="F159" s="108">
        <v>31.5</v>
      </c>
      <c r="G159" s="74"/>
      <c r="H159" s="128"/>
    </row>
    <row r="160" spans="1:8">
      <c r="A160" s="84"/>
      <c r="B160" s="85"/>
      <c r="C160" s="78"/>
      <c r="D160" s="79"/>
      <c r="E160" s="77"/>
      <c r="F160" s="49"/>
      <c r="G160" s="74"/>
      <c r="H160" s="43"/>
    </row>
    <row r="161" spans="1:8" ht="26.4">
      <c r="A161" s="34">
        <f>MAX(A$1:A160)+1</f>
        <v>28</v>
      </c>
      <c r="B161" s="44"/>
      <c r="C161" s="36" t="s">
        <v>1012</v>
      </c>
      <c r="D161" s="37"/>
      <c r="E161" s="38" t="s">
        <v>1013</v>
      </c>
      <c r="F161" s="39"/>
      <c r="G161" s="40" t="s">
        <v>39</v>
      </c>
      <c r="H161" s="76">
        <v>3642.6</v>
      </c>
    </row>
    <row r="162" spans="1:8" ht="26.4">
      <c r="A162" s="84"/>
      <c r="B162" s="85"/>
      <c r="C162" s="78"/>
      <c r="D162" s="79" t="s">
        <v>1014</v>
      </c>
      <c r="E162" s="83" t="s">
        <v>1015</v>
      </c>
      <c r="F162" s="73"/>
      <c r="G162" s="74" t="s">
        <v>39</v>
      </c>
      <c r="H162" s="97">
        <v>3642.6</v>
      </c>
    </row>
    <row r="163" spans="1:8">
      <c r="A163" s="134"/>
      <c r="B163" s="85"/>
      <c r="C163" s="78"/>
      <c r="D163" s="79"/>
      <c r="E163" s="77" t="s">
        <v>1205</v>
      </c>
      <c r="F163" s="108">
        <v>3642.6</v>
      </c>
      <c r="G163" s="74"/>
      <c r="H163" s="43"/>
    </row>
    <row r="164" spans="1:8">
      <c r="A164" s="84"/>
      <c r="B164" s="85"/>
      <c r="C164" s="78"/>
      <c r="D164" s="79"/>
      <c r="E164" s="109"/>
      <c r="F164" s="159"/>
      <c r="G164" s="74"/>
      <c r="H164" s="43"/>
    </row>
    <row r="165" spans="1:8">
      <c r="A165" s="34">
        <f>MAX(A$1:A161)+1</f>
        <v>29</v>
      </c>
      <c r="B165" s="44"/>
      <c r="C165" s="36" t="s">
        <v>1018</v>
      </c>
      <c r="D165" s="37"/>
      <c r="E165" s="38" t="s">
        <v>1019</v>
      </c>
      <c r="F165" s="39"/>
      <c r="G165" s="40" t="s">
        <v>39</v>
      </c>
      <c r="H165" s="458">
        <v>6758.3</v>
      </c>
    </row>
    <row r="166" spans="1:8">
      <c r="A166" s="84"/>
      <c r="B166" s="85"/>
      <c r="C166" s="78"/>
      <c r="D166" s="79" t="s">
        <v>1020</v>
      </c>
      <c r="E166" s="83" t="s">
        <v>1021</v>
      </c>
      <c r="F166" s="73"/>
      <c r="G166" s="74" t="s">
        <v>39</v>
      </c>
      <c r="H166" s="459">
        <v>6758.3</v>
      </c>
    </row>
    <row r="167" spans="1:8">
      <c r="A167" s="134"/>
      <c r="B167" s="85"/>
      <c r="C167" s="78"/>
      <c r="D167" s="79"/>
      <c r="E167" s="77" t="s">
        <v>1206</v>
      </c>
      <c r="F167" s="484">
        <v>6758.3</v>
      </c>
      <c r="G167" s="74"/>
      <c r="H167" s="43"/>
    </row>
    <row r="168" spans="1:8">
      <c r="A168" s="84"/>
      <c r="B168" s="85"/>
      <c r="C168" s="78"/>
      <c r="D168" s="79"/>
      <c r="E168" s="77"/>
      <c r="F168" s="49"/>
      <c r="G168" s="74"/>
      <c r="H168" s="43"/>
    </row>
    <row r="169" spans="1:8">
      <c r="A169" s="34">
        <f>MAX(A$1:A168)+1</f>
        <v>30</v>
      </c>
      <c r="B169" s="44"/>
      <c r="C169" s="36" t="s">
        <v>1024</v>
      </c>
      <c r="D169" s="37"/>
      <c r="E169" s="38" t="s">
        <v>1025</v>
      </c>
      <c r="F169" s="39"/>
      <c r="G169" s="40" t="s">
        <v>39</v>
      </c>
      <c r="H169" s="76">
        <v>59.3</v>
      </c>
    </row>
    <row r="170" spans="1:8">
      <c r="A170" s="84"/>
      <c r="B170" s="85"/>
      <c r="C170" s="78"/>
      <c r="D170" s="79" t="s">
        <v>1026</v>
      </c>
      <c r="E170" s="83" t="s">
        <v>1027</v>
      </c>
      <c r="F170" s="73"/>
      <c r="G170" s="74" t="s">
        <v>39</v>
      </c>
      <c r="H170" s="97">
        <v>59.3</v>
      </c>
    </row>
    <row r="171" spans="1:8">
      <c r="A171" s="134"/>
      <c r="B171" s="85"/>
      <c r="C171" s="78"/>
      <c r="D171" s="79"/>
      <c r="E171" s="77" t="s">
        <v>1476</v>
      </c>
      <c r="F171" s="108">
        <v>59.3</v>
      </c>
      <c r="G171" s="74"/>
      <c r="H171" s="43"/>
    </row>
    <row r="172" spans="1:8">
      <c r="A172" s="134"/>
      <c r="B172" s="85"/>
      <c r="C172" s="78"/>
      <c r="D172" s="79"/>
      <c r="E172" s="83"/>
      <c r="F172" s="73"/>
      <c r="G172" s="74"/>
      <c r="H172" s="43"/>
    </row>
    <row r="173" spans="1:8">
      <c r="A173" s="34">
        <f>MAX(A$1:A172)+1</f>
        <v>31</v>
      </c>
      <c r="B173" s="44"/>
      <c r="C173" s="36" t="s">
        <v>1030</v>
      </c>
      <c r="D173" s="37"/>
      <c r="E173" s="38" t="s">
        <v>1031</v>
      </c>
      <c r="F173" s="39"/>
      <c r="G173" s="40" t="s">
        <v>39</v>
      </c>
      <c r="H173" s="76">
        <v>4151.8</v>
      </c>
    </row>
    <row r="174" spans="1:8">
      <c r="A174" s="84"/>
      <c r="B174" s="85"/>
      <c r="C174" s="78"/>
      <c r="D174" s="79" t="s">
        <v>1032</v>
      </c>
      <c r="E174" s="83" t="s">
        <v>1033</v>
      </c>
      <c r="F174" s="73"/>
      <c r="G174" s="74" t="s">
        <v>39</v>
      </c>
      <c r="H174" s="97">
        <v>4151.8</v>
      </c>
    </row>
    <row r="175" spans="1:8">
      <c r="A175" s="134"/>
      <c r="B175" s="85"/>
      <c r="C175" s="78"/>
      <c r="D175" s="79"/>
      <c r="E175" s="77" t="s">
        <v>1477</v>
      </c>
      <c r="F175" s="108">
        <v>4151.8</v>
      </c>
      <c r="G175" s="74"/>
      <c r="H175" s="43"/>
    </row>
    <row r="176" spans="1:8">
      <c r="A176" s="134"/>
      <c r="B176" s="85"/>
      <c r="C176" s="78"/>
      <c r="D176" s="79"/>
      <c r="E176" s="83"/>
      <c r="F176" s="73"/>
      <c r="G176" s="74"/>
      <c r="H176" s="43"/>
    </row>
    <row r="177" spans="1:12" s="127" customFormat="1">
      <c r="A177" s="123"/>
      <c r="B177" s="35" t="s">
        <v>129</v>
      </c>
      <c r="C177" s="119"/>
      <c r="D177" s="120"/>
      <c r="E177" s="124" t="s">
        <v>130</v>
      </c>
      <c r="F177" s="125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119"/>
      <c r="D178" s="120"/>
      <c r="E178" s="124"/>
      <c r="F178" s="125"/>
      <c r="G178" s="126"/>
      <c r="H178" s="43"/>
      <c r="I178"/>
      <c r="J178"/>
      <c r="K178"/>
      <c r="L178"/>
    </row>
    <row r="179" spans="1:12">
      <c r="A179" s="34">
        <f>MAX(A$1:A178)+1</f>
        <v>32</v>
      </c>
      <c r="B179" s="44"/>
      <c r="C179" s="36" t="s">
        <v>131</v>
      </c>
      <c r="D179" s="37"/>
      <c r="E179" s="38" t="s">
        <v>132</v>
      </c>
      <c r="F179" s="39"/>
      <c r="G179" s="40" t="s">
        <v>19</v>
      </c>
      <c r="H179" s="76">
        <v>33.520000000000003</v>
      </c>
    </row>
    <row r="180" spans="1:12">
      <c r="A180" s="84"/>
      <c r="B180" s="85"/>
      <c r="C180" s="78"/>
      <c r="D180" s="79" t="s">
        <v>133</v>
      </c>
      <c r="E180" s="83" t="s">
        <v>134</v>
      </c>
      <c r="F180" s="73"/>
      <c r="G180" s="74" t="s">
        <v>19</v>
      </c>
      <c r="H180" s="97">
        <v>33.520000000000003</v>
      </c>
    </row>
    <row r="181" spans="1:12">
      <c r="A181" s="134"/>
      <c r="B181" s="85"/>
      <c r="C181" s="78"/>
      <c r="D181" s="79"/>
      <c r="E181" s="132" t="s">
        <v>1478</v>
      </c>
      <c r="F181" s="108">
        <f>F191</f>
        <v>33.516000000000005</v>
      </c>
      <c r="G181" s="74"/>
      <c r="H181" s="97"/>
    </row>
    <row r="182" spans="1:12" s="127" customFormat="1">
      <c r="A182" s="123"/>
      <c r="B182" s="35"/>
      <c r="C182" s="119"/>
      <c r="D182" s="120"/>
      <c r="E182" s="124"/>
      <c r="F182" s="125"/>
      <c r="G182" s="126"/>
      <c r="H182" s="43"/>
      <c r="I182"/>
      <c r="J182"/>
      <c r="K182"/>
      <c r="L182"/>
    </row>
    <row r="183" spans="1:12">
      <c r="A183" s="34">
        <f>MAX(A$1:A182)+1</f>
        <v>33</v>
      </c>
      <c r="B183" s="44"/>
      <c r="C183" s="36" t="s">
        <v>136</v>
      </c>
      <c r="D183" s="37"/>
      <c r="E183" s="38" t="s">
        <v>137</v>
      </c>
      <c r="F183" s="39"/>
      <c r="G183" s="40" t="s">
        <v>19</v>
      </c>
      <c r="H183" s="76">
        <v>6791.5</v>
      </c>
    </row>
    <row r="184" spans="1:12" ht="26.4">
      <c r="A184" s="84"/>
      <c r="B184" s="85"/>
      <c r="C184" s="78"/>
      <c r="D184" s="79" t="s">
        <v>138</v>
      </c>
      <c r="E184" s="83" t="s">
        <v>139</v>
      </c>
      <c r="F184" s="73"/>
      <c r="G184" s="74" t="s">
        <v>19</v>
      </c>
      <c r="H184" s="97">
        <v>6791.5</v>
      </c>
    </row>
    <row r="185" spans="1:12" s="127" customFormat="1">
      <c r="A185" s="123"/>
      <c r="B185" s="35"/>
      <c r="C185" s="119"/>
      <c r="D185" s="120"/>
      <c r="E185" s="132" t="s">
        <v>1776</v>
      </c>
      <c r="F185" s="133">
        <f>F196*2</f>
        <v>6791.5039999999999</v>
      </c>
      <c r="G185" s="126"/>
      <c r="H185" s="43"/>
      <c r="I185"/>
      <c r="J185"/>
      <c r="K185"/>
      <c r="L185"/>
    </row>
    <row r="186" spans="1:12" s="127" customFormat="1">
      <c r="A186" s="123"/>
      <c r="B186" s="35"/>
      <c r="C186" s="119"/>
      <c r="D186" s="120"/>
      <c r="E186" s="124"/>
      <c r="F186" s="125"/>
      <c r="G186" s="126"/>
      <c r="H186" s="43"/>
      <c r="I186"/>
      <c r="J186"/>
      <c r="K186"/>
      <c r="L186"/>
    </row>
    <row r="187" spans="1:12">
      <c r="A187" s="34">
        <f>MAX(A$1:A186)+1</f>
        <v>34</v>
      </c>
      <c r="B187" s="233"/>
      <c r="C187" s="36" t="s">
        <v>117</v>
      </c>
      <c r="D187" s="37"/>
      <c r="E187" s="38" t="s">
        <v>118</v>
      </c>
      <c r="F187" s="39"/>
      <c r="G187" s="40" t="s">
        <v>19</v>
      </c>
      <c r="H187" s="234">
        <v>11733.09</v>
      </c>
    </row>
    <row r="188" spans="1:12" ht="26.4">
      <c r="A188" s="235"/>
      <c r="B188" s="236"/>
      <c r="C188" s="78"/>
      <c r="D188" s="79" t="s">
        <v>496</v>
      </c>
      <c r="E188" s="83" t="s">
        <v>497</v>
      </c>
      <c r="F188" s="73"/>
      <c r="G188" s="74" t="s">
        <v>19</v>
      </c>
      <c r="H188" s="237">
        <v>11733.09</v>
      </c>
    </row>
    <row r="189" spans="1:12">
      <c r="A189" s="62"/>
      <c r="B189" s="46"/>
      <c r="C189" s="96"/>
      <c r="D189" s="99"/>
      <c r="E189" s="48" t="s">
        <v>1213</v>
      </c>
      <c r="F189" s="131">
        <f>F116</f>
        <v>11699.57</v>
      </c>
      <c r="G189" s="102"/>
      <c r="H189" s="71"/>
    </row>
    <row r="190" spans="1:12">
      <c r="A190" s="62"/>
      <c r="B190" s="46"/>
      <c r="C190" s="96"/>
      <c r="D190" s="99"/>
      <c r="E190" s="48"/>
      <c r="F190" s="131"/>
      <c r="G190" s="102"/>
      <c r="H190" s="71"/>
    </row>
    <row r="191" spans="1:12">
      <c r="A191" s="62"/>
      <c r="B191" s="46"/>
      <c r="C191" s="96"/>
      <c r="D191" s="99"/>
      <c r="E191" s="48" t="s">
        <v>1480</v>
      </c>
      <c r="F191" s="131">
        <f>F120</f>
        <v>33.516000000000005</v>
      </c>
      <c r="G191" s="102"/>
      <c r="H191" s="71"/>
    </row>
    <row r="192" spans="1:12">
      <c r="A192" s="62"/>
      <c r="B192" s="46"/>
      <c r="C192" s="96"/>
      <c r="D192" s="99"/>
      <c r="E192" s="415" t="s">
        <v>101</v>
      </c>
      <c r="F192" s="232">
        <f>F189+F191</f>
        <v>11733.085999999999</v>
      </c>
      <c r="G192" s="102"/>
      <c r="H192" s="71"/>
    </row>
    <row r="193" spans="1:12">
      <c r="A193" s="62"/>
      <c r="B193" s="46"/>
      <c r="C193" s="96"/>
      <c r="D193" s="99"/>
      <c r="E193" s="48"/>
      <c r="F193" s="131"/>
      <c r="G193" s="102"/>
      <c r="H193" s="71"/>
    </row>
    <row r="194" spans="1:12">
      <c r="A194" s="34">
        <f>MAX(A$1:A193)+1</f>
        <v>35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3395.75</v>
      </c>
    </row>
    <row r="195" spans="1:12" ht="26.4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3395.75</v>
      </c>
    </row>
    <row r="196" spans="1:12">
      <c r="A196" s="62"/>
      <c r="B196" s="46"/>
      <c r="C196" s="96"/>
      <c r="D196" s="99"/>
      <c r="E196" s="48" t="s">
        <v>1777</v>
      </c>
      <c r="F196" s="131">
        <f>F159+F140</f>
        <v>3395.752</v>
      </c>
      <c r="G196" s="102"/>
      <c r="H196" s="71"/>
    </row>
    <row r="197" spans="1:12">
      <c r="A197" s="62"/>
      <c r="B197" s="46"/>
      <c r="C197" s="96"/>
      <c r="D197" s="99"/>
      <c r="E197" s="48"/>
      <c r="F197" s="131"/>
      <c r="G197" s="102"/>
      <c r="H197" s="71"/>
    </row>
    <row r="198" spans="1:12" s="127" customFormat="1">
      <c r="A198" s="123"/>
      <c r="B198" s="35" t="s">
        <v>1778</v>
      </c>
      <c r="C198" s="35"/>
      <c r="D198" s="120"/>
      <c r="E198" s="53" t="s">
        <v>1779</v>
      </c>
      <c r="F198" s="129"/>
      <c r="G198" s="126"/>
      <c r="H198" s="43"/>
      <c r="I198"/>
      <c r="J198"/>
      <c r="K198"/>
      <c r="L198"/>
    </row>
    <row r="199" spans="1:12">
      <c r="A199" s="62"/>
      <c r="B199" s="46"/>
      <c r="C199" s="96"/>
      <c r="D199" s="99"/>
      <c r="E199" s="48"/>
      <c r="F199" s="131"/>
      <c r="G199" s="102"/>
      <c r="H199" s="71"/>
    </row>
    <row r="200" spans="1:12" ht="26.4">
      <c r="A200" s="34">
        <f>MAX(A$1:A199)+1</f>
        <v>36</v>
      </c>
      <c r="B200" s="44"/>
      <c r="C200" s="36" t="s">
        <v>1780</v>
      </c>
      <c r="D200" s="37"/>
      <c r="E200" s="38" t="s">
        <v>1781</v>
      </c>
      <c r="F200" s="39"/>
      <c r="G200" s="40" t="s">
        <v>19</v>
      </c>
      <c r="H200" s="57">
        <v>47.5</v>
      </c>
    </row>
    <row r="201" spans="1:12">
      <c r="A201" s="34"/>
      <c r="B201" s="44"/>
      <c r="C201" s="36"/>
      <c r="D201" s="37"/>
      <c r="E201" s="98" t="s">
        <v>1765</v>
      </c>
      <c r="F201" s="39"/>
      <c r="G201" s="40"/>
      <c r="H201" s="57"/>
    </row>
    <row r="202" spans="1:12">
      <c r="A202" s="84"/>
      <c r="B202" s="44"/>
      <c r="C202" s="36"/>
      <c r="D202" s="37"/>
      <c r="E202" s="77" t="s">
        <v>1782</v>
      </c>
      <c r="F202" s="402">
        <v>47.5</v>
      </c>
      <c r="G202" s="40"/>
      <c r="H202" s="43"/>
    </row>
    <row r="203" spans="1:12">
      <c r="A203" s="84"/>
      <c r="B203" s="44"/>
      <c r="C203" s="36"/>
      <c r="D203" s="37"/>
      <c r="E203" s="38"/>
      <c r="F203" s="39"/>
      <c r="G203" s="40"/>
      <c r="H203" s="43"/>
    </row>
    <row r="204" spans="1:12" ht="26.4">
      <c r="A204" s="34">
        <f>MAX(A$1:A203)+1</f>
        <v>37</v>
      </c>
      <c r="B204" s="44"/>
      <c r="C204" s="36" t="s">
        <v>1783</v>
      </c>
      <c r="D204" s="37"/>
      <c r="E204" s="38" t="s">
        <v>1784</v>
      </c>
      <c r="F204" s="39"/>
      <c r="G204" s="40" t="s">
        <v>19</v>
      </c>
      <c r="H204" s="57">
        <v>9.1</v>
      </c>
    </row>
    <row r="205" spans="1:12">
      <c r="A205" s="34"/>
      <c r="B205" s="44"/>
      <c r="C205" s="36"/>
      <c r="D205" s="37"/>
      <c r="E205" s="98" t="s">
        <v>1765</v>
      </c>
      <c r="F205" s="39"/>
      <c r="G205" s="40"/>
      <c r="H205" s="57"/>
    </row>
    <row r="206" spans="1:12">
      <c r="A206" s="62"/>
      <c r="B206" s="46"/>
      <c r="C206" s="96"/>
      <c r="D206" s="99"/>
      <c r="E206" s="77" t="s">
        <v>1785</v>
      </c>
      <c r="F206" s="402">
        <v>9.1</v>
      </c>
      <c r="G206" s="102"/>
      <c r="H206" s="71"/>
    </row>
    <row r="207" spans="1:12">
      <c r="A207" s="62"/>
      <c r="B207" s="46"/>
      <c r="C207" s="96"/>
      <c r="D207" s="99"/>
      <c r="E207" s="48"/>
      <c r="F207" s="131"/>
      <c r="G207" s="102"/>
      <c r="H207" s="71"/>
    </row>
    <row r="208" spans="1:12" s="127" customFormat="1" ht="26.4">
      <c r="A208" s="123"/>
      <c r="B208" s="35" t="s">
        <v>916</v>
      </c>
      <c r="C208" s="35"/>
      <c r="D208" s="120"/>
      <c r="E208" s="53" t="s">
        <v>917</v>
      </c>
      <c r="F208" s="129"/>
      <c r="G208" s="126"/>
      <c r="H208" s="43"/>
      <c r="I208"/>
      <c r="J208"/>
      <c r="K208"/>
      <c r="L208"/>
    </row>
    <row r="209" spans="1:8">
      <c r="A209" s="62"/>
      <c r="B209" s="46"/>
      <c r="C209" s="96"/>
      <c r="D209" s="99"/>
      <c r="E209" s="48"/>
      <c r="F209" s="131"/>
      <c r="G209" s="102"/>
      <c r="H209" s="71"/>
    </row>
    <row r="210" spans="1:8">
      <c r="A210" s="34">
        <f>MAX(A$1:A209)+1</f>
        <v>38</v>
      </c>
      <c r="B210" s="44"/>
      <c r="C210" s="36" t="s">
        <v>1481</v>
      </c>
      <c r="D210" s="37"/>
      <c r="E210" s="38" t="s">
        <v>1482</v>
      </c>
      <c r="F210" s="39"/>
      <c r="G210" s="40" t="s">
        <v>64</v>
      </c>
      <c r="H210" s="76">
        <v>4</v>
      </c>
    </row>
    <row r="211" spans="1:8" ht="26.4">
      <c r="A211" s="84"/>
      <c r="B211" s="85"/>
      <c r="C211" s="78"/>
      <c r="D211" s="79" t="s">
        <v>1483</v>
      </c>
      <c r="E211" s="83" t="s">
        <v>1484</v>
      </c>
      <c r="F211" s="73"/>
      <c r="G211" s="74" t="s">
        <v>64</v>
      </c>
      <c r="H211" s="97">
        <v>4</v>
      </c>
    </row>
    <row r="212" spans="1:8">
      <c r="A212" s="62"/>
      <c r="B212" s="46"/>
      <c r="C212" s="96"/>
      <c r="D212" s="99"/>
      <c r="E212" s="48" t="s">
        <v>1485</v>
      </c>
      <c r="F212" s="131">
        <v>4</v>
      </c>
      <c r="G212" s="102"/>
      <c r="H212" s="71"/>
    </row>
    <row r="213" spans="1:8">
      <c r="A213" s="62"/>
      <c r="B213" s="46"/>
      <c r="C213" s="96"/>
      <c r="D213" s="99"/>
      <c r="E213" s="48" t="s">
        <v>1486</v>
      </c>
      <c r="F213" s="131"/>
      <c r="G213" s="102"/>
      <c r="H213" s="71"/>
    </row>
    <row r="214" spans="1:8">
      <c r="A214" s="62"/>
      <c r="B214" s="46"/>
      <c r="C214" s="96"/>
      <c r="D214" s="99"/>
      <c r="E214" s="48"/>
      <c r="F214" s="131"/>
      <c r="G214" s="102"/>
      <c r="H214" s="71"/>
    </row>
    <row r="215" spans="1:8">
      <c r="A215" s="34">
        <f>MAX(A$1:A214)+1</f>
        <v>39</v>
      </c>
      <c r="B215" s="44"/>
      <c r="C215" s="36" t="s">
        <v>1487</v>
      </c>
      <c r="D215" s="37"/>
      <c r="E215" s="38" t="s">
        <v>1488</v>
      </c>
      <c r="F215" s="39"/>
      <c r="G215" s="40" t="s">
        <v>64</v>
      </c>
      <c r="H215" s="76">
        <v>4</v>
      </c>
    </row>
    <row r="216" spans="1:8">
      <c r="A216" s="84"/>
      <c r="B216" s="85"/>
      <c r="C216" s="78"/>
      <c r="D216" s="79" t="s">
        <v>1489</v>
      </c>
      <c r="E216" s="83" t="s">
        <v>1490</v>
      </c>
      <c r="F216" s="73"/>
      <c r="G216" s="74" t="s">
        <v>64</v>
      </c>
      <c r="H216" s="97">
        <v>4</v>
      </c>
    </row>
    <row r="217" spans="1:8">
      <c r="A217" s="84"/>
      <c r="B217" s="85"/>
      <c r="C217" s="78"/>
      <c r="D217" s="79"/>
      <c r="E217" s="77" t="s">
        <v>1491</v>
      </c>
      <c r="F217" s="108">
        <f>F212</f>
        <v>4</v>
      </c>
      <c r="G217" s="74"/>
      <c r="H217" s="43"/>
    </row>
    <row r="218" spans="1:8">
      <c r="A218" s="62"/>
      <c r="B218" s="46"/>
      <c r="C218" s="96"/>
      <c r="D218" s="99"/>
      <c r="E218" s="48"/>
      <c r="F218" s="131"/>
      <c r="G218" s="102"/>
      <c r="H218" s="71"/>
    </row>
    <row r="219" spans="1:8" ht="26.4">
      <c r="A219" s="416"/>
      <c r="B219" s="35" t="s">
        <v>1321</v>
      </c>
      <c r="C219" s="35"/>
      <c r="D219" s="120"/>
      <c r="E219" s="53" t="s">
        <v>1322</v>
      </c>
      <c r="F219" s="460"/>
      <c r="G219" s="434"/>
      <c r="H219" s="446"/>
    </row>
    <row r="220" spans="1:8">
      <c r="A220" s="416"/>
      <c r="B220" s="417"/>
      <c r="C220" s="417"/>
      <c r="D220" s="418"/>
      <c r="E220" s="419"/>
      <c r="F220" s="420"/>
      <c r="G220" s="421"/>
      <c r="H220" s="422"/>
    </row>
    <row r="221" spans="1:8" ht="26.4">
      <c r="A221" s="423">
        <f>MAX(A$1:A220)+1</f>
        <v>40</v>
      </c>
      <c r="B221" s="417"/>
      <c r="C221" s="424" t="s">
        <v>1323</v>
      </c>
      <c r="D221" s="425"/>
      <c r="E221" s="426" t="s">
        <v>1324</v>
      </c>
      <c r="F221" s="427"/>
      <c r="G221" s="428" t="s">
        <v>39</v>
      </c>
      <c r="H221" s="429">
        <v>326.99</v>
      </c>
    </row>
    <row r="222" spans="1:8" ht="26.4">
      <c r="A222" s="416"/>
      <c r="B222" s="417"/>
      <c r="C222" s="430"/>
      <c r="D222" s="431" t="s">
        <v>1325</v>
      </c>
      <c r="E222" s="432" t="s">
        <v>1326</v>
      </c>
      <c r="F222" s="433"/>
      <c r="G222" s="434" t="s">
        <v>39</v>
      </c>
      <c r="H222" s="435">
        <v>259.8</v>
      </c>
    </row>
    <row r="223" spans="1:8" ht="26.4">
      <c r="A223" s="416"/>
      <c r="B223" s="417"/>
      <c r="C223" s="430"/>
      <c r="D223" s="431"/>
      <c r="E223" s="451" t="s">
        <v>1327</v>
      </c>
      <c r="F223" s="433"/>
      <c r="G223" s="434"/>
      <c r="H223" s="422"/>
    </row>
    <row r="224" spans="1:8">
      <c r="A224" s="416"/>
      <c r="B224" s="417"/>
      <c r="C224" s="430"/>
      <c r="D224" s="431"/>
      <c r="E224" s="485" t="s">
        <v>1786</v>
      </c>
      <c r="F224" s="438">
        <f>1039.2*0.25</f>
        <v>259.8</v>
      </c>
      <c r="G224" s="434"/>
      <c r="H224" s="422"/>
    </row>
    <row r="225" spans="1:12">
      <c r="A225" s="416"/>
      <c r="B225" s="417"/>
      <c r="C225" s="430"/>
      <c r="D225" s="431"/>
      <c r="E225" s="486" t="s">
        <v>1330</v>
      </c>
      <c r="F225" s="433"/>
      <c r="G225" s="434"/>
      <c r="H225" s="422"/>
    </row>
    <row r="226" spans="1:12" ht="26.4">
      <c r="A226" s="416"/>
      <c r="B226" s="417"/>
      <c r="C226" s="430"/>
      <c r="D226" s="431" t="s">
        <v>1331</v>
      </c>
      <c r="E226" s="432" t="s">
        <v>1332</v>
      </c>
      <c r="F226" s="433"/>
      <c r="G226" s="434" t="s">
        <v>39</v>
      </c>
      <c r="H226" s="435">
        <v>59.09</v>
      </c>
    </row>
    <row r="227" spans="1:12" ht="26.4">
      <c r="A227" s="416"/>
      <c r="B227" s="417"/>
      <c r="C227" s="430"/>
      <c r="D227" s="431"/>
      <c r="E227" s="451" t="s">
        <v>1327</v>
      </c>
      <c r="F227" s="433"/>
      <c r="G227" s="434"/>
      <c r="H227" s="435"/>
    </row>
    <row r="228" spans="1:12">
      <c r="A228" s="416"/>
      <c r="B228" s="417"/>
      <c r="C228" s="430"/>
      <c r="D228" s="431"/>
      <c r="E228" s="485" t="s">
        <v>1787</v>
      </c>
      <c r="F228" s="438">
        <f>472.7*0.125</f>
        <v>59.087499999999999</v>
      </c>
      <c r="G228" s="434"/>
      <c r="H228" s="435"/>
    </row>
    <row r="229" spans="1:12">
      <c r="A229" s="416"/>
      <c r="B229" s="417"/>
      <c r="C229" s="430"/>
      <c r="D229" s="431"/>
      <c r="E229" s="486" t="s">
        <v>1330</v>
      </c>
      <c r="F229" s="433"/>
      <c r="G229" s="434"/>
      <c r="H229" s="435"/>
    </row>
    <row r="230" spans="1:12" ht="26.4">
      <c r="A230" s="416"/>
      <c r="B230" s="417"/>
      <c r="C230" s="430"/>
      <c r="D230" s="431" t="s">
        <v>1338</v>
      </c>
      <c r="E230" s="432" t="s">
        <v>1339</v>
      </c>
      <c r="F230" s="433"/>
      <c r="G230" s="434" t="s">
        <v>39</v>
      </c>
      <c r="H230" s="435">
        <v>8.1</v>
      </c>
    </row>
    <row r="231" spans="1:12" ht="26.4">
      <c r="A231" s="416"/>
      <c r="B231" s="417"/>
      <c r="C231" s="430"/>
      <c r="D231" s="431"/>
      <c r="E231" s="451" t="s">
        <v>1327</v>
      </c>
      <c r="F231" s="433"/>
      <c r="G231" s="434"/>
      <c r="H231" s="435"/>
    </row>
    <row r="232" spans="1:12">
      <c r="A232" s="416"/>
      <c r="B232" s="417"/>
      <c r="C232" s="430"/>
      <c r="D232" s="431"/>
      <c r="E232" s="485" t="s">
        <v>1788</v>
      </c>
      <c r="F232" s="438">
        <f>2*1.5+3*1.7</f>
        <v>8.1</v>
      </c>
      <c r="G232" s="434"/>
      <c r="H232" s="435"/>
    </row>
    <row r="233" spans="1:12">
      <c r="A233" s="416"/>
      <c r="B233" s="417"/>
      <c r="C233" s="417"/>
      <c r="D233" s="418"/>
      <c r="E233" s="486" t="s">
        <v>1330</v>
      </c>
      <c r="F233" s="433"/>
      <c r="G233" s="421"/>
      <c r="H233" s="422"/>
    </row>
    <row r="234" spans="1:12">
      <c r="A234" s="416"/>
      <c r="B234" s="417"/>
      <c r="C234" s="430"/>
      <c r="D234" s="431"/>
      <c r="E234" s="437"/>
      <c r="F234" s="438"/>
      <c r="G234" s="434"/>
      <c r="H234" s="435"/>
    </row>
    <row r="235" spans="1:12" ht="26.4">
      <c r="A235" s="423"/>
      <c r="B235" s="35" t="s">
        <v>1040</v>
      </c>
      <c r="C235" s="35"/>
      <c r="D235" s="120"/>
      <c r="E235" s="53" t="s">
        <v>1041</v>
      </c>
      <c r="F235" s="460"/>
      <c r="G235" s="434"/>
      <c r="H235" s="446"/>
    </row>
    <row r="236" spans="1:12">
      <c r="A236" s="423"/>
      <c r="B236" s="35"/>
      <c r="C236" s="35"/>
      <c r="D236" s="120"/>
      <c r="E236" s="53"/>
      <c r="F236" s="460"/>
      <c r="G236" s="434"/>
      <c r="H236" s="446"/>
    </row>
    <row r="237" spans="1:12">
      <c r="A237" s="34">
        <f>MAX(A$1:A236)+1</f>
        <v>41</v>
      </c>
      <c r="B237" s="44"/>
      <c r="C237" s="36" t="s">
        <v>1670</v>
      </c>
      <c r="D237" s="37"/>
      <c r="E237" s="38" t="s">
        <v>1671</v>
      </c>
      <c r="F237" s="39"/>
      <c r="G237" s="40" t="s">
        <v>68</v>
      </c>
      <c r="H237" s="45">
        <v>127.16</v>
      </c>
    </row>
    <row r="238" spans="1:12" s="474" customFormat="1" ht="27">
      <c r="A238" s="473"/>
      <c r="B238" s="285"/>
      <c r="C238" s="78"/>
      <c r="D238" s="79" t="s">
        <v>1672</v>
      </c>
      <c r="E238" s="73" t="s">
        <v>1673</v>
      </c>
      <c r="F238" s="73"/>
      <c r="G238" s="74" t="s">
        <v>68</v>
      </c>
      <c r="H238" s="86">
        <v>127.16</v>
      </c>
      <c r="I238"/>
      <c r="J238"/>
      <c r="K238"/>
      <c r="L238"/>
    </row>
    <row r="239" spans="1:12">
      <c r="A239" s="423"/>
      <c r="B239" s="35"/>
      <c r="C239" s="35"/>
      <c r="D239" s="120"/>
      <c r="E239" s="77" t="s">
        <v>1674</v>
      </c>
      <c r="F239" s="461">
        <v>127.16</v>
      </c>
      <c r="G239" s="434"/>
      <c r="H239" s="446"/>
    </row>
    <row r="240" spans="1:12">
      <c r="A240" s="423"/>
      <c r="B240" s="35"/>
      <c r="C240" s="35"/>
      <c r="D240" s="120"/>
      <c r="E240" s="77" t="s">
        <v>1675</v>
      </c>
      <c r="F240" s="460"/>
      <c r="G240" s="434"/>
      <c r="H240" s="446"/>
    </row>
    <row r="241" spans="1:8">
      <c r="A241" s="423"/>
      <c r="B241" s="35"/>
      <c r="C241" s="35"/>
      <c r="D241" s="120"/>
      <c r="E241" s="77"/>
      <c r="F241" s="460"/>
      <c r="G241" s="434"/>
      <c r="H241" s="446"/>
    </row>
    <row r="242" spans="1:8">
      <c r="A242" s="34">
        <f>MAX(A$1:A240)+1</f>
        <v>42</v>
      </c>
      <c r="B242" s="44"/>
      <c r="C242" s="36" t="s">
        <v>1789</v>
      </c>
      <c r="D242" s="37"/>
      <c r="E242" s="38" t="s">
        <v>1790</v>
      </c>
      <c r="F242" s="39"/>
      <c r="G242" s="40" t="s">
        <v>19</v>
      </c>
      <c r="H242" s="76">
        <v>59.19</v>
      </c>
    </row>
    <row r="243" spans="1:8">
      <c r="A243" s="34"/>
      <c r="B243" s="44"/>
      <c r="C243" s="36"/>
      <c r="D243" s="37"/>
      <c r="E243" s="98" t="s">
        <v>1765</v>
      </c>
      <c r="F243" s="39"/>
      <c r="G243" s="40"/>
      <c r="H243" s="76"/>
    </row>
    <row r="244" spans="1:8" ht="26.4">
      <c r="A244" s="423"/>
      <c r="B244" s="35"/>
      <c r="C244" s="35"/>
      <c r="D244" s="120"/>
      <c r="E244" s="77" t="s">
        <v>1791</v>
      </c>
      <c r="F244" s="461">
        <f>0.3*197.3</f>
        <v>59.19</v>
      </c>
      <c r="G244" s="434"/>
      <c r="H244" s="446"/>
    </row>
    <row r="245" spans="1:8">
      <c r="A245" s="423"/>
      <c r="B245" s="35"/>
      <c r="C245" s="35"/>
      <c r="D245" s="120"/>
      <c r="E245" s="77" t="s">
        <v>1792</v>
      </c>
      <c r="F245" s="460"/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6.4">
      <c r="A247" s="34">
        <f>MAX(A$1:A246)+1</f>
        <v>43</v>
      </c>
      <c r="B247" s="44"/>
      <c r="C247" s="36" t="s">
        <v>1222</v>
      </c>
      <c r="D247" s="37"/>
      <c r="E247" s="38" t="s">
        <v>1223</v>
      </c>
      <c r="F247" s="39"/>
      <c r="G247" s="40" t="s">
        <v>39</v>
      </c>
      <c r="H247" s="45">
        <v>5304.7000000000007</v>
      </c>
    </row>
    <row r="248" spans="1:8" ht="26.4">
      <c r="A248" s="84"/>
      <c r="B248" s="85"/>
      <c r="C248" s="78"/>
      <c r="D248" s="79" t="s">
        <v>1497</v>
      </c>
      <c r="E248" s="83" t="s">
        <v>1498</v>
      </c>
      <c r="F248" s="73"/>
      <c r="G248" s="74" t="s">
        <v>39</v>
      </c>
      <c r="H248" s="86">
        <v>5304.7000000000007</v>
      </c>
    </row>
    <row r="249" spans="1:8">
      <c r="A249" s="84"/>
      <c r="B249" s="85"/>
      <c r="C249" s="78"/>
      <c r="D249" s="79"/>
      <c r="E249" s="77" t="s">
        <v>1793</v>
      </c>
      <c r="F249" s="487">
        <v>2656.51</v>
      </c>
      <c r="G249" s="74"/>
      <c r="H249" s="43"/>
    </row>
    <row r="250" spans="1:8" ht="15.6">
      <c r="A250" s="84"/>
      <c r="B250" s="85"/>
      <c r="C250" s="78"/>
      <c r="D250" s="79"/>
      <c r="E250" s="77" t="s">
        <v>1793</v>
      </c>
      <c r="F250" s="488">
        <v>2648.19</v>
      </c>
      <c r="G250" s="74"/>
      <c r="H250" s="43"/>
    </row>
    <row r="251" spans="1:8">
      <c r="A251" s="84"/>
      <c r="B251" s="85"/>
      <c r="C251" s="78"/>
      <c r="D251" s="79"/>
      <c r="E251" s="77"/>
      <c r="F251" s="487">
        <f>SUM(F249:F250)</f>
        <v>5304.7000000000007</v>
      </c>
      <c r="G251" s="74"/>
      <c r="H251" s="43"/>
    </row>
    <row r="252" spans="1:8">
      <c r="A252" s="84"/>
      <c r="B252" s="85"/>
      <c r="C252" s="78"/>
      <c r="D252" s="79"/>
      <c r="E252" s="77"/>
      <c r="F252" s="487"/>
      <c r="G252" s="74"/>
      <c r="H252" s="43"/>
    </row>
    <row r="253" spans="1:8" ht="26.4">
      <c r="A253" s="34">
        <f>MAX(A$1:A252)+1</f>
        <v>44</v>
      </c>
      <c r="B253" s="44"/>
      <c r="C253" s="36" t="s">
        <v>1227</v>
      </c>
      <c r="D253" s="37"/>
      <c r="E253" s="38" t="s">
        <v>1228</v>
      </c>
      <c r="F253" s="39"/>
      <c r="G253" s="40" t="s">
        <v>19</v>
      </c>
      <c r="H253" s="45">
        <v>264.66000000000003</v>
      </c>
    </row>
    <row r="254" spans="1:8" ht="26.4">
      <c r="A254" s="34"/>
      <c r="B254" s="44"/>
      <c r="C254" s="36"/>
      <c r="D254" s="79" t="s">
        <v>1229</v>
      </c>
      <c r="E254" s="83" t="s">
        <v>1230</v>
      </c>
      <c r="F254" s="73"/>
      <c r="G254" s="74" t="s">
        <v>19</v>
      </c>
      <c r="H254" s="86">
        <v>264.66000000000003</v>
      </c>
    </row>
    <row r="255" spans="1:8">
      <c r="A255" s="34"/>
      <c r="B255" s="44"/>
      <c r="C255" s="36"/>
      <c r="D255" s="37"/>
      <c r="E255" s="77" t="s">
        <v>1794</v>
      </c>
      <c r="F255" s="108">
        <f>0.05*2644.93</f>
        <v>132.2465</v>
      </c>
      <c r="G255" s="40"/>
      <c r="H255" s="45"/>
    </row>
    <row r="256" spans="1:8">
      <c r="A256" s="34"/>
      <c r="B256" s="44"/>
      <c r="C256" s="36"/>
      <c r="D256" s="37"/>
      <c r="E256" s="77" t="s">
        <v>1795</v>
      </c>
      <c r="F256" s="214">
        <f>0.05*2648.19</f>
        <v>132.40950000000001</v>
      </c>
      <c r="G256" s="40"/>
      <c r="H256" s="45"/>
    </row>
    <row r="257" spans="1:8">
      <c r="A257" s="34"/>
      <c r="B257" s="44"/>
      <c r="C257" s="36"/>
      <c r="D257" s="37"/>
      <c r="E257" s="77"/>
      <c r="F257" s="108">
        <f>SUM(F255:F256)</f>
        <v>264.65600000000001</v>
      </c>
      <c r="G257" s="40"/>
      <c r="H257" s="45"/>
    </row>
    <row r="258" spans="1:8">
      <c r="A258" s="34"/>
      <c r="B258" s="44"/>
      <c r="C258" s="36"/>
      <c r="D258" s="37"/>
      <c r="E258" s="77"/>
      <c r="F258" s="108"/>
      <c r="G258" s="40"/>
      <c r="H258" s="45"/>
    </row>
    <row r="259" spans="1:8">
      <c r="A259" s="34">
        <f>MAX(A$1:A257)+1</f>
        <v>45</v>
      </c>
      <c r="B259" s="44"/>
      <c r="C259" s="36" t="s">
        <v>1796</v>
      </c>
      <c r="D259" s="37"/>
      <c r="E259" s="38" t="s">
        <v>1797</v>
      </c>
      <c r="F259" s="39"/>
      <c r="G259" s="40" t="s">
        <v>68</v>
      </c>
      <c r="H259" s="429">
        <v>32.299999999999997</v>
      </c>
    </row>
    <row r="260" spans="1:8">
      <c r="A260" s="34"/>
      <c r="B260" s="44"/>
      <c r="C260" s="78"/>
      <c r="D260" s="79" t="s">
        <v>1798</v>
      </c>
      <c r="E260" s="83" t="s">
        <v>1799</v>
      </c>
      <c r="F260" s="73"/>
      <c r="G260" s="74" t="s">
        <v>68</v>
      </c>
      <c r="H260" s="435">
        <v>32.299999999999997</v>
      </c>
    </row>
    <row r="261" spans="1:8">
      <c r="A261" s="423"/>
      <c r="B261" s="35"/>
      <c r="C261" s="92"/>
      <c r="D261" s="93"/>
      <c r="E261" s="489" t="s">
        <v>1800</v>
      </c>
      <c r="F261" s="490"/>
      <c r="G261" s="32"/>
      <c r="H261" s="446"/>
    </row>
    <row r="262" spans="1:8">
      <c r="A262" s="423"/>
      <c r="B262" s="35"/>
      <c r="C262" s="92"/>
      <c r="D262" s="93"/>
      <c r="E262" s="296" t="s">
        <v>1801</v>
      </c>
      <c r="F262" s="265">
        <v>32.299999999999997</v>
      </c>
      <c r="G262" s="32"/>
      <c r="H262" s="446"/>
    </row>
    <row r="263" spans="1:8" ht="26.4">
      <c r="A263" s="423"/>
      <c r="B263" s="35"/>
      <c r="C263" s="92"/>
      <c r="D263" s="93"/>
      <c r="E263" s="296" t="s">
        <v>1802</v>
      </c>
      <c r="F263" s="265"/>
      <c r="G263" s="32"/>
      <c r="H263" s="446"/>
    </row>
    <row r="264" spans="1:8">
      <c r="A264" s="423"/>
      <c r="B264" s="35"/>
      <c r="C264" s="92"/>
      <c r="D264" s="93"/>
      <c r="E264" s="489"/>
      <c r="F264" s="490"/>
      <c r="G264" s="32"/>
      <c r="H264" s="446"/>
    </row>
    <row r="265" spans="1:8">
      <c r="A265" s="34">
        <f>MAX(A$1:A261)+1</f>
        <v>46</v>
      </c>
      <c r="B265" s="44"/>
      <c r="C265" s="36" t="s">
        <v>1051</v>
      </c>
      <c r="D265" s="37"/>
      <c r="E265" s="38" t="s">
        <v>1052</v>
      </c>
      <c r="F265" s="39"/>
      <c r="G265" s="40" t="s">
        <v>68</v>
      </c>
      <c r="H265" s="45">
        <v>315.24</v>
      </c>
    </row>
    <row r="266" spans="1:8">
      <c r="A266" s="84"/>
      <c r="B266" s="85"/>
      <c r="C266" s="78"/>
      <c r="D266" s="79"/>
      <c r="E266" s="77" t="s">
        <v>1513</v>
      </c>
      <c r="F266" s="487">
        <v>315.24</v>
      </c>
      <c r="G266" s="74"/>
      <c r="H266" s="43"/>
    </row>
    <row r="267" spans="1:8">
      <c r="A267" s="423"/>
      <c r="B267" s="35"/>
      <c r="C267" s="35"/>
      <c r="D267" s="120"/>
      <c r="E267" s="53"/>
      <c r="F267" s="460"/>
      <c r="G267" s="434"/>
      <c r="H267" s="446"/>
    </row>
    <row r="268" spans="1:8">
      <c r="A268" s="34">
        <f>MAX(A$1:A267)+1</f>
        <v>47</v>
      </c>
      <c r="B268" s="444"/>
      <c r="C268" s="36" t="s">
        <v>1358</v>
      </c>
      <c r="D268" s="37"/>
      <c r="E268" s="38" t="s">
        <v>1359</v>
      </c>
      <c r="F268" s="39"/>
      <c r="G268" s="40" t="s">
        <v>64</v>
      </c>
      <c r="H268" s="76">
        <v>4</v>
      </c>
    </row>
    <row r="269" spans="1:8">
      <c r="A269" s="423"/>
      <c r="B269" s="35"/>
      <c r="C269" s="35"/>
      <c r="D269" s="120"/>
      <c r="E269" s="77" t="s">
        <v>1514</v>
      </c>
      <c r="F269" s="461">
        <v>4</v>
      </c>
      <c r="G269" s="434"/>
      <c r="H269" s="446"/>
    </row>
    <row r="270" spans="1:8">
      <c r="A270" s="423"/>
      <c r="B270" s="35"/>
      <c r="C270" s="35"/>
      <c r="D270" s="120"/>
      <c r="E270" s="53"/>
      <c r="F270" s="460"/>
      <c r="G270" s="434"/>
      <c r="H270" s="446"/>
    </row>
    <row r="271" spans="1:8" ht="26.4">
      <c r="A271" s="34">
        <f>MAX(A$1:A270)+1</f>
        <v>48</v>
      </c>
      <c r="B271" s="44"/>
      <c r="C271" s="36" t="s">
        <v>1240</v>
      </c>
      <c r="D271" s="37"/>
      <c r="E271" s="38" t="s">
        <v>1241</v>
      </c>
      <c r="F271" s="39"/>
      <c r="G271" s="40" t="s">
        <v>64</v>
      </c>
      <c r="H271" s="76">
        <v>30</v>
      </c>
    </row>
    <row r="272" spans="1:8">
      <c r="A272" s="34"/>
      <c r="B272" s="44"/>
      <c r="C272" s="36"/>
      <c r="D272" s="37"/>
      <c r="E272" s="77" t="s">
        <v>1515</v>
      </c>
      <c r="F272" s="49">
        <v>26</v>
      </c>
      <c r="G272" s="40"/>
      <c r="H272" s="43"/>
    </row>
    <row r="273" spans="1:8">
      <c r="A273" s="34"/>
      <c r="B273" s="44"/>
      <c r="C273" s="36"/>
      <c r="D273" s="37"/>
      <c r="E273" s="77" t="s">
        <v>1682</v>
      </c>
      <c r="F273" s="81">
        <v>4</v>
      </c>
      <c r="G273" s="40"/>
      <c r="H273" s="43"/>
    </row>
    <row r="274" spans="1:8">
      <c r="A274" s="423"/>
      <c r="B274" s="35"/>
      <c r="C274" s="35"/>
      <c r="D274" s="120"/>
      <c r="E274" s="53"/>
      <c r="F274" s="461">
        <f>SUM(F272:F273)</f>
        <v>30</v>
      </c>
      <c r="G274" s="434"/>
      <c r="H274" s="446"/>
    </row>
    <row r="275" spans="1:8">
      <c r="A275" s="423"/>
      <c r="B275" s="35"/>
      <c r="C275" s="35"/>
      <c r="D275" s="120"/>
      <c r="E275" s="53"/>
      <c r="F275" s="461"/>
      <c r="G275" s="434"/>
      <c r="H275" s="446"/>
    </row>
    <row r="276" spans="1:8" ht="26.4">
      <c r="A276" s="34">
        <f>MAX(A$1:A275)+1</f>
        <v>49</v>
      </c>
      <c r="B276" s="44"/>
      <c r="C276" s="36" t="s">
        <v>1516</v>
      </c>
      <c r="D276" s="37"/>
      <c r="E276" s="38" t="s">
        <v>1517</v>
      </c>
      <c r="F276" s="39"/>
      <c r="G276" s="40" t="s">
        <v>64</v>
      </c>
      <c r="H276" s="76">
        <v>18</v>
      </c>
    </row>
    <row r="277" spans="1:8">
      <c r="A277" s="423"/>
      <c r="B277" s="35"/>
      <c r="C277" s="35"/>
      <c r="D277" s="120"/>
      <c r="E277" s="77" t="s">
        <v>1518</v>
      </c>
      <c r="F277" s="461">
        <v>18</v>
      </c>
      <c r="G277" s="434"/>
      <c r="H277" s="446"/>
    </row>
    <row r="278" spans="1:8">
      <c r="A278" s="423"/>
      <c r="B278" s="462"/>
      <c r="C278" s="463"/>
      <c r="D278" s="464"/>
      <c r="E278" s="437"/>
      <c r="F278" s="441"/>
      <c r="G278" s="418"/>
      <c r="H278" s="446"/>
    </row>
    <row r="279" spans="1:8" ht="26.4">
      <c r="A279" s="445">
        <f>MAX(A$1:A277)+1</f>
        <v>50</v>
      </c>
      <c r="B279" s="417"/>
      <c r="C279" s="424" t="s">
        <v>1054</v>
      </c>
      <c r="D279" s="425"/>
      <c r="E279" s="426" t="s">
        <v>1055</v>
      </c>
      <c r="F279" s="427"/>
      <c r="G279" s="428" t="s">
        <v>64</v>
      </c>
      <c r="H279" s="429">
        <v>9</v>
      </c>
    </row>
    <row r="280" spans="1:8" ht="26.4">
      <c r="A280" s="416"/>
      <c r="B280" s="417"/>
      <c r="C280" s="417"/>
      <c r="D280" s="431" t="s">
        <v>1056</v>
      </c>
      <c r="E280" s="432" t="s">
        <v>1057</v>
      </c>
      <c r="F280" s="433"/>
      <c r="G280" s="434" t="s">
        <v>64</v>
      </c>
      <c r="H280" s="435">
        <v>9</v>
      </c>
    </row>
    <row r="281" spans="1:8" ht="26.4">
      <c r="A281" s="416"/>
      <c r="B281" s="417"/>
      <c r="C281" s="417"/>
      <c r="D281" s="431"/>
      <c r="E281" s="451" t="s">
        <v>1327</v>
      </c>
      <c r="F281" s="433"/>
      <c r="G281" s="434"/>
      <c r="H281" s="435"/>
    </row>
    <row r="282" spans="1:8">
      <c r="A282" s="416"/>
      <c r="B282" s="417"/>
      <c r="C282" s="417"/>
      <c r="D282" s="431"/>
      <c r="E282" s="437">
        <v>202</v>
      </c>
      <c r="F282" s="441">
        <v>1</v>
      </c>
      <c r="G282" s="434"/>
      <c r="H282" s="435"/>
    </row>
    <row r="283" spans="1:8">
      <c r="A283" s="416"/>
      <c r="B283" s="417"/>
      <c r="C283" s="417"/>
      <c r="D283" s="431"/>
      <c r="E283" s="486" t="s">
        <v>1803</v>
      </c>
      <c r="F283" s="441">
        <v>2</v>
      </c>
      <c r="G283" s="434"/>
      <c r="H283" s="435"/>
    </row>
    <row r="284" spans="1:8">
      <c r="A284" s="416"/>
      <c r="B284" s="417"/>
      <c r="C284" s="417"/>
      <c r="D284" s="431"/>
      <c r="E284" s="486" t="s">
        <v>1691</v>
      </c>
      <c r="F284" s="441">
        <v>2</v>
      </c>
      <c r="G284" s="434"/>
      <c r="H284" s="435"/>
    </row>
    <row r="285" spans="1:8">
      <c r="A285" s="416"/>
      <c r="B285" s="417"/>
      <c r="C285" s="417"/>
      <c r="D285" s="431"/>
      <c r="E285" s="486" t="s">
        <v>1804</v>
      </c>
      <c r="F285" s="442">
        <f>2*(1+1)</f>
        <v>4</v>
      </c>
      <c r="G285" s="434"/>
      <c r="H285" s="435"/>
    </row>
    <row r="286" spans="1:8">
      <c r="A286" s="416"/>
      <c r="B286" s="417"/>
      <c r="C286" s="417"/>
      <c r="D286" s="418"/>
      <c r="E286" s="432"/>
      <c r="F286" s="438">
        <f>SUM(F282:F285)</f>
        <v>9</v>
      </c>
      <c r="G286" s="421"/>
      <c r="H286" s="446"/>
    </row>
    <row r="287" spans="1:8">
      <c r="A287" s="416"/>
      <c r="B287" s="417"/>
      <c r="C287" s="417"/>
      <c r="D287" s="418"/>
      <c r="E287" s="486" t="s">
        <v>1379</v>
      </c>
      <c r="F287" s="420"/>
      <c r="G287" s="421"/>
      <c r="H287" s="446"/>
    </row>
    <row r="288" spans="1:8">
      <c r="A288" s="416"/>
      <c r="B288" s="417"/>
      <c r="C288" s="417"/>
      <c r="D288" s="418"/>
      <c r="E288" s="486"/>
      <c r="F288" s="420"/>
      <c r="G288" s="421"/>
      <c r="H288" s="446"/>
    </row>
    <row r="289" spans="1:8">
      <c r="A289" s="416"/>
      <c r="B289" s="417"/>
      <c r="C289" s="417"/>
      <c r="D289" s="418"/>
      <c r="E289" s="486"/>
      <c r="F289" s="420"/>
      <c r="G289" s="421"/>
      <c r="H289" s="446"/>
    </row>
    <row r="290" spans="1:8" ht="26.4">
      <c r="A290" s="423">
        <f>MAX(A$1:A288)+1</f>
        <v>51</v>
      </c>
      <c r="B290" s="417"/>
      <c r="C290" s="424" t="s">
        <v>1380</v>
      </c>
      <c r="D290" s="425"/>
      <c r="E290" s="426" t="s">
        <v>1381</v>
      </c>
      <c r="F290" s="427"/>
      <c r="G290" s="428" t="s">
        <v>64</v>
      </c>
      <c r="H290" s="429">
        <v>2</v>
      </c>
    </row>
    <row r="291" spans="1:8" ht="26.4">
      <c r="A291" s="416"/>
      <c r="B291" s="417"/>
      <c r="C291" s="417"/>
      <c r="D291" s="431" t="s">
        <v>1382</v>
      </c>
      <c r="E291" s="432" t="s">
        <v>1383</v>
      </c>
      <c r="F291" s="433"/>
      <c r="G291" s="434" t="s">
        <v>64</v>
      </c>
      <c r="H291" s="435">
        <v>2</v>
      </c>
    </row>
    <row r="292" spans="1:8" ht="26.4">
      <c r="A292" s="416"/>
      <c r="B292" s="417"/>
      <c r="C292" s="417"/>
      <c r="D292" s="431"/>
      <c r="E292" s="451" t="s">
        <v>1327</v>
      </c>
      <c r="F292" s="433"/>
      <c r="G292" s="434"/>
      <c r="H292" s="435"/>
    </row>
    <row r="293" spans="1:8">
      <c r="A293" s="416"/>
      <c r="B293" s="417"/>
      <c r="C293" s="417"/>
      <c r="D293" s="431"/>
      <c r="E293" s="486" t="s">
        <v>1805</v>
      </c>
      <c r="F293" s="438">
        <v>1</v>
      </c>
      <c r="G293" s="434"/>
      <c r="H293" s="435"/>
    </row>
    <row r="294" spans="1:8">
      <c r="A294" s="416"/>
      <c r="B294" s="417"/>
      <c r="C294" s="417"/>
      <c r="D294" s="431"/>
      <c r="E294" s="486" t="s">
        <v>1806</v>
      </c>
      <c r="F294" s="439">
        <v>1</v>
      </c>
      <c r="G294" s="434"/>
      <c r="H294" s="435"/>
    </row>
    <row r="295" spans="1:8">
      <c r="A295" s="416"/>
      <c r="B295" s="417"/>
      <c r="C295" s="417"/>
      <c r="D295" s="431"/>
      <c r="E295" s="432"/>
      <c r="F295" s="438">
        <f>SUM(F293:F294)</f>
        <v>2</v>
      </c>
      <c r="G295" s="434"/>
      <c r="H295" s="435"/>
    </row>
    <row r="296" spans="1:8">
      <c r="A296" s="416"/>
      <c r="B296" s="417"/>
      <c r="C296" s="417"/>
      <c r="D296" s="431"/>
      <c r="E296" s="486" t="s">
        <v>1386</v>
      </c>
      <c r="F296" s="433"/>
      <c r="G296" s="434"/>
      <c r="H296" s="435"/>
    </row>
    <row r="297" spans="1:8">
      <c r="A297" s="416"/>
      <c r="B297" s="417"/>
      <c r="C297" s="417"/>
      <c r="D297" s="418"/>
      <c r="E297" s="440"/>
      <c r="F297" s="441"/>
      <c r="G297" s="421"/>
      <c r="H297" s="446"/>
    </row>
    <row r="298" spans="1:8">
      <c r="A298" s="423">
        <f>MAX(A$1:A297)+1</f>
        <v>52</v>
      </c>
      <c r="B298" s="44"/>
      <c r="C298" s="36" t="s">
        <v>1531</v>
      </c>
      <c r="D298" s="37"/>
      <c r="E298" s="38" t="s">
        <v>1532</v>
      </c>
      <c r="F298" s="39"/>
      <c r="G298" s="40" t="s">
        <v>68</v>
      </c>
      <c r="H298" s="429">
        <v>127.47999999999999</v>
      </c>
    </row>
    <row r="299" spans="1:8" ht="26.4">
      <c r="A299" s="84"/>
      <c r="B299" s="85"/>
      <c r="C299" s="78"/>
      <c r="D299" s="79" t="s">
        <v>1533</v>
      </c>
      <c r="E299" s="83" t="s">
        <v>1534</v>
      </c>
      <c r="F299" s="73"/>
      <c r="G299" s="74" t="s">
        <v>68</v>
      </c>
      <c r="H299" s="435">
        <v>127.47999999999999</v>
      </c>
    </row>
    <row r="300" spans="1:8">
      <c r="A300" s="84"/>
      <c r="B300" s="85"/>
      <c r="C300" s="78"/>
      <c r="D300" s="79"/>
      <c r="E300" s="77" t="s">
        <v>1535</v>
      </c>
      <c r="F300" s="80">
        <v>49.98</v>
      </c>
      <c r="G300" s="74"/>
      <c r="H300" s="43"/>
    </row>
    <row r="301" spans="1:8">
      <c r="A301" s="84"/>
      <c r="B301" s="85"/>
      <c r="C301" s="78"/>
      <c r="D301" s="79"/>
      <c r="E301" s="77" t="s">
        <v>1536</v>
      </c>
      <c r="F301" s="73"/>
      <c r="G301" s="74"/>
      <c r="H301" s="43"/>
    </row>
    <row r="302" spans="1:8">
      <c r="A302" s="84"/>
      <c r="B302" s="85"/>
      <c r="C302" s="78"/>
      <c r="D302" s="79"/>
      <c r="E302" s="77"/>
      <c r="F302" s="73"/>
      <c r="G302" s="74"/>
      <c r="H302" s="43"/>
    </row>
    <row r="303" spans="1:8">
      <c r="A303" s="84"/>
      <c r="B303" s="85"/>
      <c r="C303" s="78"/>
      <c r="D303" s="79"/>
      <c r="E303" s="98" t="s">
        <v>1765</v>
      </c>
      <c r="F303" s="73"/>
      <c r="G303" s="74"/>
      <c r="H303" s="43"/>
    </row>
    <row r="304" spans="1:8">
      <c r="A304" s="84"/>
      <c r="B304" s="85"/>
      <c r="C304" s="78"/>
      <c r="D304" s="79"/>
      <c r="E304" s="77" t="s">
        <v>1807</v>
      </c>
      <c r="F304" s="49">
        <v>77.5</v>
      </c>
      <c r="G304" s="74"/>
      <c r="H304" s="43"/>
    </row>
    <row r="305" spans="1:12">
      <c r="A305" s="84"/>
      <c r="B305" s="85"/>
      <c r="C305" s="78"/>
      <c r="D305" s="79"/>
      <c r="E305" s="77" t="s">
        <v>1808</v>
      </c>
      <c r="F305" s="73"/>
      <c r="G305" s="74"/>
      <c r="H305" s="43"/>
    </row>
    <row r="306" spans="1:12">
      <c r="A306" s="84"/>
      <c r="B306" s="85"/>
      <c r="C306" s="78"/>
      <c r="D306" s="79"/>
      <c r="E306" s="109" t="s">
        <v>101</v>
      </c>
      <c r="F306" s="159">
        <f>F300+F304</f>
        <v>127.47999999999999</v>
      </c>
      <c r="G306" s="74"/>
      <c r="H306" s="43"/>
    </row>
    <row r="307" spans="1:12">
      <c r="A307" s="84"/>
      <c r="B307" s="85"/>
      <c r="C307" s="78"/>
      <c r="D307" s="79"/>
      <c r="E307" s="77"/>
      <c r="F307" s="73"/>
      <c r="G307" s="74"/>
      <c r="H307" s="43"/>
    </row>
    <row r="308" spans="1:12" s="127" customFormat="1" ht="26.4">
      <c r="A308" s="123"/>
      <c r="B308" s="35" t="s">
        <v>1061</v>
      </c>
      <c r="C308" s="35"/>
      <c r="D308" s="120"/>
      <c r="E308" s="401" t="s">
        <v>1062</v>
      </c>
      <c r="F308" s="129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401"/>
      <c r="F309" s="129"/>
      <c r="G309" s="126"/>
      <c r="H309" s="43"/>
      <c r="I309"/>
      <c r="J309"/>
      <c r="K309"/>
      <c r="L309"/>
    </row>
    <row r="310" spans="1:12" s="127" customFormat="1">
      <c r="A310" s="34">
        <f>MAX(A$1:A309)+1</f>
        <v>53</v>
      </c>
      <c r="B310" s="35"/>
      <c r="C310" s="36" t="s">
        <v>1537</v>
      </c>
      <c r="D310" s="37"/>
      <c r="E310" s="38" t="s">
        <v>1538</v>
      </c>
      <c r="F310" s="39"/>
      <c r="G310" s="40" t="s">
        <v>19</v>
      </c>
      <c r="H310" s="76">
        <v>378.33</v>
      </c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89" t="s">
        <v>1809</v>
      </c>
      <c r="F311" s="108">
        <f>0.12*3152.76</f>
        <v>378.33120000000002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401"/>
      <c r="F312" s="129"/>
      <c r="G312" s="126"/>
      <c r="H312" s="43"/>
      <c r="I312"/>
      <c r="J312"/>
      <c r="K312"/>
      <c r="L312"/>
    </row>
    <row r="313" spans="1:12" ht="26.4">
      <c r="A313" s="34">
        <f>MAX(A$1:A312)+1</f>
        <v>54</v>
      </c>
      <c r="B313" s="44"/>
      <c r="C313" s="36" t="s">
        <v>1069</v>
      </c>
      <c r="D313" s="37"/>
      <c r="E313" s="38" t="s">
        <v>1070</v>
      </c>
      <c r="F313" s="39"/>
      <c r="G313" s="40" t="s">
        <v>19</v>
      </c>
      <c r="H313" s="76">
        <v>32.729999999999997</v>
      </c>
    </row>
    <row r="314" spans="1:12" ht="26.4">
      <c r="A314" s="84"/>
      <c r="B314" s="85"/>
      <c r="C314" s="78"/>
      <c r="D314" s="79" t="s">
        <v>1071</v>
      </c>
      <c r="E314" s="83" t="s">
        <v>1072</v>
      </c>
      <c r="F314" s="73"/>
      <c r="G314" s="74" t="s">
        <v>19</v>
      </c>
      <c r="H314" s="97">
        <v>32.729999999999997</v>
      </c>
    </row>
    <row r="315" spans="1:12">
      <c r="A315" s="69"/>
      <c r="B315" s="46"/>
      <c r="C315" s="36"/>
      <c r="D315" s="37"/>
      <c r="E315" s="77" t="s">
        <v>1114</v>
      </c>
      <c r="F315" s="108">
        <f>F147</f>
        <v>32.729999999999997</v>
      </c>
      <c r="G315" s="40"/>
      <c r="H315" s="71"/>
    </row>
    <row r="316" spans="1:12">
      <c r="A316" s="416"/>
      <c r="B316" s="417"/>
      <c r="C316" s="417"/>
      <c r="D316" s="431"/>
      <c r="E316" s="440"/>
      <c r="F316" s="433"/>
      <c r="G316" s="434"/>
      <c r="H316" s="435"/>
    </row>
    <row r="317" spans="1:12" ht="26.4">
      <c r="A317" s="34">
        <f>MAX(A$1:A316)+1</f>
        <v>55</v>
      </c>
      <c r="B317" s="44"/>
      <c r="C317" s="36" t="s">
        <v>1249</v>
      </c>
      <c r="D317" s="37"/>
      <c r="E317" s="38" t="s">
        <v>1250</v>
      </c>
      <c r="F317" s="39"/>
      <c r="G317" s="40" t="s">
        <v>19</v>
      </c>
      <c r="H317" s="76">
        <v>26.09</v>
      </c>
    </row>
    <row r="318" spans="1:12" ht="26.4">
      <c r="A318" s="62"/>
      <c r="B318" s="46"/>
      <c r="C318" s="96"/>
      <c r="D318" s="99"/>
      <c r="E318" s="89" t="s">
        <v>1810</v>
      </c>
      <c r="F318" s="108">
        <f>0.1*260.89</f>
        <v>26.088999999999999</v>
      </c>
      <c r="G318" s="102"/>
      <c r="H318" s="71"/>
    </row>
    <row r="319" spans="1:12">
      <c r="A319" s="416"/>
      <c r="B319" s="417"/>
      <c r="C319" s="417"/>
      <c r="D319" s="431"/>
      <c r="E319" s="440"/>
      <c r="F319" s="433"/>
      <c r="G319" s="434"/>
      <c r="H319" s="435"/>
    </row>
    <row r="320" spans="1:12" ht="26.4">
      <c r="A320" s="34">
        <f>MAX(A$1:A319)+1</f>
        <v>56</v>
      </c>
      <c r="B320" s="44"/>
      <c r="C320" s="36" t="s">
        <v>1253</v>
      </c>
      <c r="D320" s="37"/>
      <c r="E320" s="38" t="s">
        <v>1254</v>
      </c>
      <c r="F320" s="39"/>
      <c r="G320" s="40" t="s">
        <v>19</v>
      </c>
      <c r="H320" s="76">
        <v>406.45</v>
      </c>
    </row>
    <row r="321" spans="1:12" ht="26.4">
      <c r="A321" s="62"/>
      <c r="B321" s="46"/>
      <c r="C321" s="96"/>
      <c r="D321" s="99"/>
      <c r="E321" s="89" t="s">
        <v>1811</v>
      </c>
      <c r="F321" s="108">
        <f>0.15*2709.67</f>
        <v>406.45049999999998</v>
      </c>
      <c r="G321" s="102"/>
      <c r="H321" s="71"/>
    </row>
    <row r="322" spans="1:12">
      <c r="A322" s="416"/>
      <c r="B322" s="417"/>
      <c r="C322" s="417"/>
      <c r="D322" s="431"/>
      <c r="E322" s="440"/>
      <c r="F322" s="433"/>
      <c r="G322" s="434"/>
      <c r="H322" s="435"/>
    </row>
    <row r="323" spans="1:12" ht="26.4">
      <c r="A323" s="34">
        <f>MAX(A$1:A322)+1</f>
        <v>57</v>
      </c>
      <c r="B323" s="44"/>
      <c r="C323" s="36" t="s">
        <v>1256</v>
      </c>
      <c r="D323" s="37"/>
      <c r="E323" s="38" t="s">
        <v>1257</v>
      </c>
      <c r="F323" s="39"/>
      <c r="G323" s="40" t="s">
        <v>39</v>
      </c>
      <c r="H323" s="76">
        <v>2709.67</v>
      </c>
    </row>
    <row r="324" spans="1:12" ht="26.4">
      <c r="A324" s="84"/>
      <c r="B324" s="85"/>
      <c r="C324" s="78"/>
      <c r="D324" s="79" t="s">
        <v>1543</v>
      </c>
      <c r="E324" s="83" t="s">
        <v>1544</v>
      </c>
      <c r="F324" s="73"/>
      <c r="G324" s="74" t="s">
        <v>39</v>
      </c>
      <c r="H324" s="97">
        <v>2709.67</v>
      </c>
    </row>
    <row r="325" spans="1:12">
      <c r="A325" s="62"/>
      <c r="B325" s="46"/>
      <c r="C325" s="96"/>
      <c r="D325" s="99"/>
      <c r="E325" s="90" t="s">
        <v>1605</v>
      </c>
      <c r="F325" s="108">
        <v>2709.67</v>
      </c>
      <c r="G325" s="102"/>
      <c r="H325" s="71"/>
    </row>
    <row r="326" spans="1:12">
      <c r="A326" s="416"/>
      <c r="B326" s="417"/>
      <c r="C326" s="417"/>
      <c r="D326" s="431"/>
      <c r="E326" s="440"/>
      <c r="F326" s="433"/>
      <c r="G326" s="434"/>
      <c r="H326" s="435"/>
    </row>
    <row r="327" spans="1:12" ht="26.4">
      <c r="A327" s="34">
        <f>MAX(A$1:A326)+1</f>
        <v>58</v>
      </c>
      <c r="B327" s="44"/>
      <c r="C327" s="36" t="s">
        <v>1261</v>
      </c>
      <c r="D327" s="37"/>
      <c r="E327" s="38" t="s">
        <v>1262</v>
      </c>
      <c r="F327" s="39"/>
      <c r="G327" s="40" t="s">
        <v>19</v>
      </c>
      <c r="H327" s="76">
        <v>159.16</v>
      </c>
    </row>
    <row r="328" spans="1:12" ht="26.4">
      <c r="A328" s="84"/>
      <c r="B328" s="85"/>
      <c r="C328" s="78"/>
      <c r="D328" s="79" t="s">
        <v>1263</v>
      </c>
      <c r="E328" s="83" t="s">
        <v>1264</v>
      </c>
      <c r="F328" s="73"/>
      <c r="G328" s="74" t="s">
        <v>19</v>
      </c>
      <c r="H328" s="97">
        <v>159.16</v>
      </c>
    </row>
    <row r="329" spans="1:12">
      <c r="A329" s="62"/>
      <c r="B329" s="46"/>
      <c r="C329" s="96"/>
      <c r="D329" s="99"/>
      <c r="E329" s="90" t="s">
        <v>1812</v>
      </c>
      <c r="F329" s="108">
        <f>0.06*2652.68</f>
        <v>159.16079999999999</v>
      </c>
      <c r="G329" s="102"/>
      <c r="H329" s="71"/>
    </row>
    <row r="330" spans="1:12">
      <c r="A330" s="416"/>
      <c r="B330" s="417"/>
      <c r="C330" s="417"/>
      <c r="D330" s="431"/>
      <c r="E330" s="440"/>
      <c r="F330" s="433"/>
      <c r="G330" s="434"/>
      <c r="H330" s="435"/>
    </row>
    <row r="331" spans="1:12" s="127" customFormat="1">
      <c r="A331" s="123"/>
      <c r="B331" s="35" t="s">
        <v>1813</v>
      </c>
      <c r="C331" s="35"/>
      <c r="D331" s="120"/>
      <c r="E331" s="53" t="s">
        <v>1814</v>
      </c>
      <c r="F331" s="129"/>
      <c r="G331" s="126"/>
      <c r="H331" s="43"/>
      <c r="I331"/>
      <c r="J331"/>
      <c r="K331"/>
      <c r="L331"/>
    </row>
    <row r="332" spans="1:12" s="127" customFormat="1">
      <c r="A332" s="123"/>
      <c r="B332" s="35"/>
      <c r="C332" s="35"/>
      <c r="D332" s="120"/>
      <c r="E332" s="53"/>
      <c r="F332" s="129"/>
      <c r="G332" s="126"/>
      <c r="H332" s="43"/>
      <c r="I332"/>
      <c r="J332"/>
      <c r="K332"/>
      <c r="L332"/>
    </row>
    <row r="333" spans="1:12" ht="26.4">
      <c r="A333" s="34">
        <f>MAX(A$1:A332)+1</f>
        <v>59</v>
      </c>
      <c r="B333" s="44"/>
      <c r="C333" s="36" t="s">
        <v>1815</v>
      </c>
      <c r="D333" s="37"/>
      <c r="E333" s="38" t="s">
        <v>1816</v>
      </c>
      <c r="F333" s="39"/>
      <c r="G333" s="40" t="s">
        <v>39</v>
      </c>
      <c r="H333" s="57">
        <v>66.3</v>
      </c>
    </row>
    <row r="334" spans="1:12" ht="26.4">
      <c r="A334" s="84"/>
      <c r="B334" s="85"/>
      <c r="C334" s="78"/>
      <c r="D334" s="79" t="s">
        <v>1817</v>
      </c>
      <c r="E334" s="83" t="s">
        <v>1818</v>
      </c>
      <c r="F334" s="73"/>
      <c r="G334" s="74" t="s">
        <v>39</v>
      </c>
      <c r="H334" s="128">
        <v>40</v>
      </c>
    </row>
    <row r="335" spans="1:12">
      <c r="A335" s="84"/>
      <c r="B335" s="85"/>
      <c r="C335" s="78"/>
      <c r="D335" s="79"/>
      <c r="E335" s="98" t="s">
        <v>1765</v>
      </c>
      <c r="F335" s="73"/>
      <c r="G335" s="74"/>
      <c r="H335" s="43"/>
    </row>
    <row r="336" spans="1:12">
      <c r="A336" s="84"/>
      <c r="B336" s="85"/>
      <c r="C336" s="78"/>
      <c r="D336" s="79"/>
      <c r="E336" s="98" t="s">
        <v>1819</v>
      </c>
      <c r="F336" s="73"/>
      <c r="G336" s="74"/>
      <c r="H336" s="43"/>
    </row>
    <row r="337" spans="1:12">
      <c r="A337" s="84"/>
      <c r="B337" s="85"/>
      <c r="C337" s="78"/>
      <c r="D337" s="79"/>
      <c r="E337" s="77" t="s">
        <v>1820</v>
      </c>
      <c r="F337" s="49">
        <v>40</v>
      </c>
      <c r="G337" s="74"/>
      <c r="H337" s="43"/>
    </row>
    <row r="338" spans="1:12" ht="26.4">
      <c r="A338" s="84"/>
      <c r="B338" s="85"/>
      <c r="C338" s="78"/>
      <c r="D338" s="79" t="s">
        <v>1821</v>
      </c>
      <c r="E338" s="83" t="s">
        <v>1822</v>
      </c>
      <c r="F338" s="73"/>
      <c r="G338" s="74" t="s">
        <v>39</v>
      </c>
      <c r="H338" s="128">
        <v>26.3</v>
      </c>
    </row>
    <row r="339" spans="1:12">
      <c r="A339" s="84"/>
      <c r="B339" s="85"/>
      <c r="C339" s="78"/>
      <c r="D339" s="79"/>
      <c r="E339" s="98" t="s">
        <v>1765</v>
      </c>
      <c r="F339" s="73"/>
      <c r="G339" s="74"/>
      <c r="H339" s="43"/>
    </row>
    <row r="340" spans="1:12">
      <c r="A340" s="84"/>
      <c r="B340" s="85"/>
      <c r="C340" s="78"/>
      <c r="D340" s="79"/>
      <c r="E340" s="98" t="s">
        <v>1819</v>
      </c>
      <c r="F340" s="73"/>
      <c r="G340" s="74"/>
      <c r="H340" s="43"/>
    </row>
    <row r="341" spans="1:12">
      <c r="A341" s="84"/>
      <c r="B341" s="85"/>
      <c r="C341" s="78"/>
      <c r="D341" s="79"/>
      <c r="E341" s="77" t="s">
        <v>1820</v>
      </c>
      <c r="F341" s="49">
        <v>26.3</v>
      </c>
      <c r="G341" s="74"/>
      <c r="H341" s="43"/>
    </row>
    <row r="342" spans="1:12">
      <c r="A342" s="62"/>
      <c r="B342" s="46"/>
      <c r="C342" s="96"/>
      <c r="D342" s="99"/>
      <c r="E342" s="90"/>
      <c r="F342" s="108"/>
      <c r="G342" s="102"/>
      <c r="H342" s="68"/>
    </row>
    <row r="343" spans="1:12" ht="26.4">
      <c r="A343" s="34">
        <f>MAX(A$1:A342)+1</f>
        <v>60</v>
      </c>
      <c r="B343" s="44"/>
      <c r="C343" s="36" t="s">
        <v>1823</v>
      </c>
      <c r="D343" s="37"/>
      <c r="E343" s="38" t="s">
        <v>1824</v>
      </c>
      <c r="F343" s="39"/>
      <c r="G343" s="40" t="s">
        <v>39</v>
      </c>
      <c r="H343" s="76">
        <v>400</v>
      </c>
    </row>
    <row r="344" spans="1:12" ht="26.4">
      <c r="A344" s="84"/>
      <c r="B344" s="85"/>
      <c r="C344" s="78"/>
      <c r="D344" s="79" t="s">
        <v>1825</v>
      </c>
      <c r="E344" s="83" t="s">
        <v>1826</v>
      </c>
      <c r="F344" s="73"/>
      <c r="G344" s="74" t="s">
        <v>39</v>
      </c>
      <c r="H344" s="97">
        <v>400</v>
      </c>
    </row>
    <row r="345" spans="1:12">
      <c r="A345" s="84"/>
      <c r="B345" s="85"/>
      <c r="C345" s="78"/>
      <c r="D345" s="79"/>
      <c r="E345" s="98" t="s">
        <v>1765</v>
      </c>
      <c r="F345" s="73"/>
      <c r="G345" s="74"/>
      <c r="H345" s="97"/>
    </row>
    <row r="346" spans="1:12">
      <c r="A346" s="84"/>
      <c r="B346" s="85"/>
      <c r="C346" s="78"/>
      <c r="D346" s="79"/>
      <c r="E346" s="77" t="s">
        <v>1827</v>
      </c>
      <c r="F346" s="49">
        <v>400</v>
      </c>
      <c r="G346" s="74"/>
      <c r="H346" s="43"/>
    </row>
    <row r="347" spans="1:12">
      <c r="A347" s="62"/>
      <c r="B347" s="46"/>
      <c r="C347" s="96"/>
      <c r="D347" s="99"/>
      <c r="E347" s="90"/>
      <c r="F347" s="95"/>
      <c r="G347" s="102"/>
      <c r="H347" s="68"/>
    </row>
    <row r="348" spans="1:12" s="127" customFormat="1">
      <c r="A348" s="123"/>
      <c r="B348" s="35" t="s">
        <v>340</v>
      </c>
      <c r="C348" s="35"/>
      <c r="D348" s="120"/>
      <c r="E348" s="53" t="s">
        <v>341</v>
      </c>
      <c r="F348" s="129"/>
      <c r="G348" s="126"/>
      <c r="H348" s="43"/>
      <c r="I348"/>
      <c r="J348"/>
      <c r="K348"/>
      <c r="L348"/>
    </row>
    <row r="349" spans="1:12" s="127" customFormat="1">
      <c r="A349" s="123"/>
      <c r="B349" s="35"/>
      <c r="C349" s="35"/>
      <c r="D349" s="120"/>
      <c r="E349" s="53"/>
      <c r="F349" s="129"/>
      <c r="G349" s="126"/>
      <c r="H349" s="43"/>
      <c r="I349"/>
      <c r="J349"/>
      <c r="K349"/>
      <c r="L349"/>
    </row>
    <row r="350" spans="1:12" ht="26.4">
      <c r="A350" s="34">
        <f>MAX(A$1:A349)+1</f>
        <v>61</v>
      </c>
      <c r="B350" s="44"/>
      <c r="C350" s="36" t="s">
        <v>930</v>
      </c>
      <c r="D350" s="37"/>
      <c r="E350" s="38" t="s">
        <v>931</v>
      </c>
      <c r="F350" s="39"/>
      <c r="G350" s="40" t="s">
        <v>68</v>
      </c>
      <c r="H350" s="57">
        <v>55</v>
      </c>
    </row>
    <row r="351" spans="1:12" ht="26.4">
      <c r="A351" s="84"/>
      <c r="B351" s="85"/>
      <c r="C351" s="78"/>
      <c r="D351" s="79" t="s">
        <v>932</v>
      </c>
      <c r="E351" s="83" t="s">
        <v>933</v>
      </c>
      <c r="F351" s="73"/>
      <c r="G351" s="74" t="s">
        <v>68</v>
      </c>
      <c r="H351" s="128">
        <v>55</v>
      </c>
    </row>
    <row r="352" spans="1:12">
      <c r="A352" s="134"/>
      <c r="B352" s="85"/>
      <c r="C352" s="78"/>
      <c r="D352" s="79"/>
      <c r="E352" s="98" t="s">
        <v>1765</v>
      </c>
      <c r="F352" s="73"/>
      <c r="G352" s="74"/>
      <c r="H352" s="43"/>
    </row>
    <row r="353" spans="1:12">
      <c r="A353" s="134"/>
      <c r="B353" s="85"/>
      <c r="C353" s="78"/>
      <c r="D353" s="79"/>
      <c r="E353" s="77" t="s">
        <v>1828</v>
      </c>
      <c r="F353" s="49">
        <v>50</v>
      </c>
      <c r="G353" s="74"/>
      <c r="H353" s="43"/>
    </row>
    <row r="354" spans="1:12">
      <c r="A354" s="134"/>
      <c r="B354" s="85"/>
      <c r="C354" s="78"/>
      <c r="D354" s="79"/>
      <c r="E354" s="77" t="s">
        <v>1829</v>
      </c>
      <c r="F354" s="81">
        <v>5</v>
      </c>
      <c r="G354" s="74"/>
      <c r="H354" s="43"/>
    </row>
    <row r="355" spans="1:12">
      <c r="A355" s="134"/>
      <c r="B355" s="85"/>
      <c r="C355" s="78"/>
      <c r="D355" s="79"/>
      <c r="E355" s="77"/>
      <c r="F355" s="49">
        <f>SUM(F353:F354)</f>
        <v>55</v>
      </c>
      <c r="G355" s="74"/>
      <c r="H355" s="43"/>
    </row>
    <row r="356" spans="1:12" s="127" customFormat="1">
      <c r="A356" s="123"/>
      <c r="B356" s="35"/>
      <c r="C356" s="35"/>
      <c r="D356" s="120"/>
      <c r="E356" s="53"/>
      <c r="F356" s="129"/>
      <c r="G356" s="126"/>
      <c r="H356" s="43"/>
      <c r="I356"/>
      <c r="J356"/>
      <c r="K356"/>
      <c r="L356"/>
    </row>
    <row r="357" spans="1:12" ht="26.4">
      <c r="A357" s="465">
        <f>MAX(A$1:A356)+1</f>
        <v>62</v>
      </c>
      <c r="B357" s="44"/>
      <c r="C357" s="36" t="s">
        <v>1266</v>
      </c>
      <c r="D357" s="37"/>
      <c r="E357" s="38" t="s">
        <v>1267</v>
      </c>
      <c r="F357" s="39"/>
      <c r="G357" s="40" t="s">
        <v>39</v>
      </c>
      <c r="H357" s="76">
        <v>12381.65</v>
      </c>
    </row>
    <row r="358" spans="1:12" ht="26.4">
      <c r="A358" s="84"/>
      <c r="B358" s="85"/>
      <c r="C358" s="78"/>
      <c r="D358" s="79" t="s">
        <v>1268</v>
      </c>
      <c r="E358" s="83" t="s">
        <v>1269</v>
      </c>
      <c r="F358" s="73"/>
      <c r="G358" s="74" t="s">
        <v>39</v>
      </c>
      <c r="H358" s="97">
        <v>12381.65</v>
      </c>
    </row>
    <row r="359" spans="1:12">
      <c r="A359" s="134"/>
      <c r="B359" s="85"/>
      <c r="C359" s="78"/>
      <c r="D359" s="79"/>
      <c r="E359" s="98" t="s">
        <v>1740</v>
      </c>
      <c r="F359" s="49"/>
      <c r="G359" s="74"/>
      <c r="H359" s="43"/>
    </row>
    <row r="360" spans="1:12">
      <c r="A360" s="134"/>
      <c r="B360" s="85"/>
      <c r="C360" s="78"/>
      <c r="D360" s="79"/>
      <c r="E360" s="77" t="s">
        <v>1741</v>
      </c>
      <c r="F360" s="108">
        <v>12381.65</v>
      </c>
      <c r="G360" s="74"/>
      <c r="H360" s="43"/>
    </row>
    <row r="361" spans="1:12">
      <c r="A361" s="134"/>
      <c r="B361" s="85"/>
      <c r="C361" s="78"/>
      <c r="D361" s="79"/>
      <c r="E361" s="77"/>
      <c r="F361" s="108"/>
      <c r="G361" s="74"/>
      <c r="H361" s="43"/>
    </row>
    <row r="362" spans="1:12" ht="26.4">
      <c r="A362" s="465">
        <f>MAX(A$1:A361)+1</f>
        <v>63</v>
      </c>
      <c r="B362" s="85"/>
      <c r="C362" s="36" t="s">
        <v>1395</v>
      </c>
      <c r="D362" s="37"/>
      <c r="E362" s="38" t="s">
        <v>1396</v>
      </c>
      <c r="F362" s="39"/>
      <c r="G362" s="40" t="s">
        <v>39</v>
      </c>
      <c r="H362" s="76">
        <v>1800</v>
      </c>
    </row>
    <row r="363" spans="1:12" ht="26.4">
      <c r="A363" s="134"/>
      <c r="B363" s="85"/>
      <c r="C363" s="78"/>
      <c r="D363" s="79" t="s">
        <v>1397</v>
      </c>
      <c r="E363" s="83" t="s">
        <v>1398</v>
      </c>
      <c r="F363" s="73"/>
      <c r="G363" s="74" t="s">
        <v>39</v>
      </c>
      <c r="H363" s="97">
        <v>1800</v>
      </c>
    </row>
    <row r="364" spans="1:12">
      <c r="A364" s="134"/>
      <c r="B364" s="85"/>
      <c r="C364" s="78"/>
      <c r="D364" s="79"/>
      <c r="E364" s="98" t="s">
        <v>1765</v>
      </c>
      <c r="F364" s="108"/>
      <c r="G364" s="74"/>
      <c r="H364" s="43"/>
    </row>
    <row r="365" spans="1:12">
      <c r="A365" s="134"/>
      <c r="B365" s="85"/>
      <c r="C365" s="78"/>
      <c r="D365" s="79"/>
      <c r="E365" s="77" t="s">
        <v>1830</v>
      </c>
      <c r="F365" s="108">
        <v>1800</v>
      </c>
      <c r="G365" s="74"/>
      <c r="H365" s="43"/>
    </row>
    <row r="366" spans="1:12">
      <c r="A366" s="134"/>
      <c r="B366" s="85"/>
      <c r="C366" s="78"/>
      <c r="D366" s="79"/>
      <c r="E366" s="77"/>
      <c r="F366" s="108"/>
      <c r="G366" s="74"/>
      <c r="H366" s="43"/>
    </row>
    <row r="367" spans="1:12">
      <c r="A367" s="134"/>
      <c r="B367" s="35" t="s">
        <v>1831</v>
      </c>
      <c r="C367" s="35"/>
      <c r="D367" s="120"/>
      <c r="E367" s="53" t="s">
        <v>1832</v>
      </c>
      <c r="F367" s="108"/>
      <c r="G367" s="74"/>
      <c r="H367" s="43"/>
    </row>
    <row r="368" spans="1:12">
      <c r="A368" s="134"/>
      <c r="B368" s="35"/>
      <c r="C368" s="35"/>
      <c r="D368" s="120"/>
      <c r="E368" s="53"/>
      <c r="F368" s="108"/>
      <c r="G368" s="74"/>
      <c r="H368" s="43"/>
    </row>
    <row r="369" spans="1:8">
      <c r="A369" s="465">
        <f>MAX(A$1:A368)+1</f>
        <v>64</v>
      </c>
      <c r="B369" s="44"/>
      <c r="C369" s="36" t="s">
        <v>1833</v>
      </c>
      <c r="D369" s="37"/>
      <c r="E369" s="38" t="s">
        <v>1834</v>
      </c>
      <c r="F369" s="39"/>
      <c r="G369" s="40" t="s">
        <v>19</v>
      </c>
      <c r="H369" s="76">
        <v>9.5</v>
      </c>
    </row>
    <row r="370" spans="1:8">
      <c r="A370" s="84"/>
      <c r="B370" s="85"/>
      <c r="C370" s="78"/>
      <c r="D370" s="361" t="s">
        <v>1835</v>
      </c>
      <c r="E370" s="370" t="s">
        <v>1836</v>
      </c>
      <c r="F370" s="363"/>
      <c r="G370" s="32" t="s">
        <v>19</v>
      </c>
      <c r="H370" s="97">
        <v>9.5</v>
      </c>
    </row>
    <row r="371" spans="1:8">
      <c r="A371" s="134"/>
      <c r="B371" s="35"/>
      <c r="C371" s="35"/>
      <c r="D371" s="120"/>
      <c r="E371" s="98" t="s">
        <v>1765</v>
      </c>
      <c r="F371" s="108"/>
      <c r="G371" s="74"/>
      <c r="H371" s="43"/>
    </row>
    <row r="372" spans="1:8">
      <c r="A372" s="134"/>
      <c r="B372" s="35"/>
      <c r="C372" s="35"/>
      <c r="D372" s="120"/>
      <c r="E372" s="77" t="s">
        <v>1837</v>
      </c>
      <c r="F372" s="108">
        <v>9.5</v>
      </c>
      <c r="G372" s="74"/>
      <c r="H372" s="43"/>
    </row>
    <row r="373" spans="1:8">
      <c r="A373" s="134"/>
      <c r="B373" s="35"/>
      <c r="C373" s="35"/>
      <c r="D373" s="120"/>
      <c r="E373" s="98"/>
      <c r="F373" s="108"/>
      <c r="G373" s="74"/>
      <c r="H373" s="43"/>
    </row>
    <row r="374" spans="1:8">
      <c r="A374" s="465">
        <f>MAX(A$1:A373)+1</f>
        <v>65</v>
      </c>
      <c r="B374" s="44"/>
      <c r="C374" s="36" t="s">
        <v>1838</v>
      </c>
      <c r="D374" s="37"/>
      <c r="E374" s="38" t="s">
        <v>1839</v>
      </c>
      <c r="F374" s="39"/>
      <c r="G374" s="40" t="s">
        <v>39</v>
      </c>
      <c r="H374" s="76">
        <v>26.3</v>
      </c>
    </row>
    <row r="375" spans="1:8">
      <c r="A375" s="84"/>
      <c r="B375" s="85"/>
      <c r="C375" s="78"/>
      <c r="D375" s="79" t="s">
        <v>1840</v>
      </c>
      <c r="E375" s="83" t="s">
        <v>1841</v>
      </c>
      <c r="F375" s="73"/>
      <c r="G375" s="74" t="s">
        <v>39</v>
      </c>
      <c r="H375" s="97">
        <v>26.3</v>
      </c>
    </row>
    <row r="376" spans="1:8">
      <c r="A376" s="134"/>
      <c r="B376" s="35"/>
      <c r="C376" s="35"/>
      <c r="D376" s="120"/>
      <c r="E376" s="98" t="s">
        <v>1765</v>
      </c>
      <c r="F376" s="108"/>
      <c r="G376" s="74"/>
      <c r="H376" s="43"/>
    </row>
    <row r="377" spans="1:8">
      <c r="A377" s="134"/>
      <c r="B377" s="35"/>
      <c r="C377" s="35"/>
      <c r="D377" s="120"/>
      <c r="E377" s="77" t="s">
        <v>1842</v>
      </c>
      <c r="F377" s="108">
        <v>26.3</v>
      </c>
      <c r="G377" s="74"/>
      <c r="H377" s="43"/>
    </row>
    <row r="378" spans="1:8">
      <c r="A378" s="134"/>
      <c r="B378" s="35"/>
      <c r="C378" s="35"/>
      <c r="D378" s="120"/>
      <c r="E378" s="98"/>
      <c r="F378" s="108"/>
      <c r="G378" s="74"/>
      <c r="H378" s="43"/>
    </row>
    <row r="379" spans="1:8">
      <c r="A379" s="465">
        <f>MAX(A$1:A378)+1</f>
        <v>66</v>
      </c>
      <c r="B379" s="44"/>
      <c r="C379" s="36" t="s">
        <v>1843</v>
      </c>
      <c r="D379" s="37"/>
      <c r="E379" s="38" t="s">
        <v>1844</v>
      </c>
      <c r="F379" s="39"/>
      <c r="G379" s="40" t="s">
        <v>19</v>
      </c>
      <c r="H379" s="76">
        <v>2.4300000000000002</v>
      </c>
    </row>
    <row r="380" spans="1:8">
      <c r="A380" s="84"/>
      <c r="B380" s="44"/>
      <c r="C380" s="37"/>
      <c r="D380" s="361" t="s">
        <v>1845</v>
      </c>
      <c r="E380" s="370" t="s">
        <v>1846</v>
      </c>
      <c r="F380" s="363"/>
      <c r="G380" s="32" t="s">
        <v>19</v>
      </c>
      <c r="H380" s="97">
        <v>2.4300000000000002</v>
      </c>
    </row>
    <row r="381" spans="1:8">
      <c r="A381" s="134"/>
      <c r="B381" s="44"/>
      <c r="C381" s="37"/>
      <c r="D381" s="361"/>
      <c r="E381" s="398" t="s">
        <v>1771</v>
      </c>
      <c r="F381" s="363"/>
      <c r="G381" s="32"/>
      <c r="H381" s="97"/>
    </row>
    <row r="382" spans="1:8">
      <c r="A382" s="134"/>
      <c r="B382" s="85"/>
      <c r="C382" s="78"/>
      <c r="D382" s="79"/>
      <c r="E382" s="77" t="s">
        <v>1847</v>
      </c>
      <c r="F382" s="108">
        <f>0.4*0.4*0.8*19</f>
        <v>2.4320000000000004</v>
      </c>
      <c r="G382" s="74"/>
      <c r="H382" s="43"/>
    </row>
    <row r="383" spans="1:8">
      <c r="A383" s="134"/>
      <c r="B383" s="85"/>
      <c r="C383" s="78"/>
      <c r="D383" s="79"/>
      <c r="E383" s="77"/>
      <c r="F383" s="108"/>
      <c r="G383" s="74"/>
      <c r="H383" s="43"/>
    </row>
    <row r="384" spans="1:8">
      <c r="A384" s="34">
        <f>MAX(A$1:A379)+1</f>
        <v>67</v>
      </c>
      <c r="B384" s="491"/>
      <c r="C384" s="36" t="s">
        <v>1556</v>
      </c>
      <c r="D384" s="78"/>
      <c r="E384" s="38" t="s">
        <v>1557</v>
      </c>
      <c r="F384" s="110"/>
      <c r="G384" s="40" t="s">
        <v>19</v>
      </c>
      <c r="H384" s="76">
        <v>4.2</v>
      </c>
    </row>
    <row r="385" spans="1:12" ht="26.4">
      <c r="A385" s="34"/>
      <c r="B385" s="491"/>
      <c r="C385" s="36"/>
      <c r="D385" s="361" t="s">
        <v>1558</v>
      </c>
      <c r="E385" s="370" t="s">
        <v>1559</v>
      </c>
      <c r="F385" s="492"/>
      <c r="G385" s="32" t="s">
        <v>19</v>
      </c>
      <c r="H385" s="97">
        <v>4.2</v>
      </c>
    </row>
    <row r="386" spans="1:12">
      <c r="A386" s="134"/>
      <c r="B386" s="85"/>
      <c r="C386" s="78"/>
      <c r="D386" s="79"/>
      <c r="E386" s="98" t="s">
        <v>1765</v>
      </c>
      <c r="F386" s="108"/>
      <c r="G386" s="74"/>
      <c r="H386" s="43"/>
    </row>
    <row r="387" spans="1:12">
      <c r="A387" s="134"/>
      <c r="B387" s="85"/>
      <c r="C387" s="78"/>
      <c r="D387" s="79"/>
      <c r="E387" s="77" t="s">
        <v>1848</v>
      </c>
      <c r="F387" s="108">
        <v>4.2</v>
      </c>
      <c r="G387" s="74"/>
      <c r="H387" s="43"/>
    </row>
    <row r="388" spans="1:12">
      <c r="A388" s="134"/>
      <c r="B388" s="85"/>
      <c r="C388" s="78"/>
      <c r="D388" s="79"/>
      <c r="E388" s="77"/>
      <c r="F388" s="108"/>
      <c r="G388" s="74"/>
      <c r="H388" s="43"/>
    </row>
    <row r="389" spans="1:12" s="127" customFormat="1">
      <c r="A389" s="123"/>
      <c r="B389" s="35"/>
      <c r="C389" s="35"/>
      <c r="D389" s="120"/>
      <c r="E389" s="53"/>
      <c r="F389" s="129"/>
      <c r="G389" s="126"/>
      <c r="H389" s="43"/>
      <c r="I389"/>
      <c r="J389"/>
      <c r="K389"/>
      <c r="L389"/>
    </row>
    <row r="390" spans="1:12" s="127" customFormat="1">
      <c r="A390" s="123"/>
      <c r="B390" s="35" t="s">
        <v>235</v>
      </c>
      <c r="C390" s="35"/>
      <c r="D390" s="120"/>
      <c r="E390" s="53" t="s">
        <v>236</v>
      </c>
      <c r="F390" s="129"/>
      <c r="G390" s="126"/>
      <c r="H390" s="43"/>
      <c r="I390"/>
      <c r="J390"/>
      <c r="K390"/>
      <c r="L390"/>
    </row>
    <row r="391" spans="1:12">
      <c r="A391" s="84"/>
      <c r="B391" s="85"/>
      <c r="C391" s="78"/>
      <c r="D391" s="79"/>
      <c r="E391" s="98"/>
      <c r="F391" s="108"/>
      <c r="G391" s="74"/>
      <c r="H391" s="43"/>
    </row>
    <row r="392" spans="1:12" ht="26.4">
      <c r="A392" s="465">
        <f>MAX(A$1:A391)+1</f>
        <v>68</v>
      </c>
      <c r="B392" s="44"/>
      <c r="C392" s="36" t="s">
        <v>237</v>
      </c>
      <c r="D392" s="37"/>
      <c r="E392" s="38" t="s">
        <v>238</v>
      </c>
      <c r="F392" s="39"/>
      <c r="G392" s="40" t="s">
        <v>64</v>
      </c>
      <c r="H392" s="76">
        <v>33</v>
      </c>
    </row>
    <row r="393" spans="1:12" ht="26.4">
      <c r="A393" s="341"/>
      <c r="B393" s="85"/>
      <c r="C393" s="78"/>
      <c r="D393" s="79" t="s">
        <v>239</v>
      </c>
      <c r="E393" s="83" t="s">
        <v>240</v>
      </c>
      <c r="F393" s="73"/>
      <c r="G393" s="74" t="s">
        <v>64</v>
      </c>
      <c r="H393" s="97">
        <v>19</v>
      </c>
    </row>
    <row r="394" spans="1:12">
      <c r="A394" s="341"/>
      <c r="B394" s="85"/>
      <c r="C394" s="78"/>
      <c r="D394" s="79"/>
      <c r="E394" s="398" t="s">
        <v>1771</v>
      </c>
      <c r="F394" s="73"/>
      <c r="G394" s="74"/>
      <c r="H394" s="97"/>
    </row>
    <row r="395" spans="1:12">
      <c r="A395" s="84"/>
      <c r="B395" s="85"/>
      <c r="C395" s="78"/>
      <c r="D395" s="79"/>
      <c r="E395" s="77" t="s">
        <v>1849</v>
      </c>
      <c r="F395" s="108">
        <v>12</v>
      </c>
      <c r="G395" s="74"/>
      <c r="H395" s="43"/>
    </row>
    <row r="396" spans="1:12">
      <c r="A396" s="84"/>
      <c r="B396" s="85"/>
      <c r="C396" s="78"/>
      <c r="D396" s="79"/>
      <c r="E396" s="77" t="s">
        <v>1850</v>
      </c>
      <c r="F396" s="214">
        <v>7</v>
      </c>
      <c r="G396" s="74"/>
      <c r="H396" s="43"/>
    </row>
    <row r="397" spans="1:12">
      <c r="A397" s="84"/>
      <c r="B397" s="85"/>
      <c r="C397" s="78"/>
      <c r="D397" s="79"/>
      <c r="E397" s="98"/>
      <c r="F397" s="108">
        <f>SUM(F395:F396)</f>
        <v>19</v>
      </c>
      <c r="G397" s="74"/>
      <c r="H397" s="43"/>
    </row>
    <row r="398" spans="1:12" ht="26.4">
      <c r="A398" s="84"/>
      <c r="B398" s="85"/>
      <c r="C398" s="78"/>
      <c r="D398" s="79" t="s">
        <v>1851</v>
      </c>
      <c r="E398" s="83" t="s">
        <v>1852</v>
      </c>
      <c r="F398" s="73"/>
      <c r="G398" s="74" t="s">
        <v>64</v>
      </c>
      <c r="H398" s="97">
        <v>14</v>
      </c>
    </row>
    <row r="399" spans="1:12">
      <c r="A399" s="84"/>
      <c r="B399" s="85"/>
      <c r="C399" s="78"/>
      <c r="D399" s="79"/>
      <c r="E399" s="398" t="s">
        <v>1771</v>
      </c>
      <c r="F399" s="73"/>
      <c r="G399" s="74"/>
      <c r="H399" s="97"/>
    </row>
    <row r="400" spans="1:12" ht="26.4">
      <c r="A400" s="84"/>
      <c r="B400" s="85"/>
      <c r="C400" s="78"/>
      <c r="D400" s="79"/>
      <c r="E400" s="77" t="s">
        <v>1853</v>
      </c>
      <c r="F400" s="108">
        <v>14</v>
      </c>
      <c r="G400" s="74"/>
      <c r="H400" s="43"/>
    </row>
    <row r="401" spans="1:9">
      <c r="A401" s="84"/>
      <c r="B401" s="85"/>
      <c r="C401" s="78"/>
      <c r="D401" s="79"/>
      <c r="E401" s="98"/>
      <c r="F401" s="108"/>
      <c r="G401" s="74"/>
      <c r="H401" s="43"/>
    </row>
    <row r="402" spans="1:9">
      <c r="A402" s="465">
        <f>MAX(A$1:A401)+1</f>
        <v>69</v>
      </c>
      <c r="B402" s="44"/>
      <c r="C402" s="36" t="s">
        <v>1854</v>
      </c>
      <c r="D402" s="37"/>
      <c r="E402" s="38" t="s">
        <v>1855</v>
      </c>
      <c r="F402" s="39"/>
      <c r="G402" s="40" t="s">
        <v>39</v>
      </c>
      <c r="H402" s="76">
        <v>101.56</v>
      </c>
    </row>
    <row r="403" spans="1:9">
      <c r="A403" s="84"/>
      <c r="B403" s="85"/>
      <c r="C403" s="78"/>
      <c r="D403" s="79" t="s">
        <v>1856</v>
      </c>
      <c r="E403" s="83" t="s">
        <v>1857</v>
      </c>
      <c r="F403" s="73"/>
      <c r="G403" s="74" t="s">
        <v>39</v>
      </c>
      <c r="H403" s="97">
        <v>101.56</v>
      </c>
    </row>
    <row r="404" spans="1:9">
      <c r="A404" s="84"/>
      <c r="B404" s="85"/>
      <c r="C404" s="78"/>
      <c r="D404" s="79"/>
      <c r="E404" s="398" t="s">
        <v>1771</v>
      </c>
      <c r="F404" s="73"/>
      <c r="G404" s="74"/>
      <c r="H404" s="97"/>
    </row>
    <row r="405" spans="1:9">
      <c r="A405" s="62"/>
      <c r="B405" s="46"/>
      <c r="C405" s="96"/>
      <c r="D405" s="99"/>
      <c r="E405" s="90" t="s">
        <v>1858</v>
      </c>
      <c r="F405" s="95">
        <f>2*50.78</f>
        <v>101.56</v>
      </c>
      <c r="G405" s="102"/>
      <c r="H405" s="68"/>
    </row>
    <row r="406" spans="1:9">
      <c r="A406" s="62"/>
      <c r="B406" s="46"/>
      <c r="C406" s="96"/>
      <c r="D406" s="99"/>
      <c r="E406" s="90"/>
      <c r="F406" s="95"/>
      <c r="G406" s="102"/>
      <c r="H406" s="68"/>
    </row>
    <row r="407" spans="1:9" ht="14.4" thickBot="1">
      <c r="A407" s="135"/>
      <c r="B407" s="136"/>
      <c r="C407" s="136"/>
      <c r="D407" s="136"/>
      <c r="E407" s="137"/>
      <c r="F407" s="138"/>
      <c r="G407" s="136"/>
      <c r="H407" s="139"/>
    </row>
    <row r="408" spans="1:9">
      <c r="E408" s="6"/>
      <c r="F408" s="141"/>
      <c r="H408" s="531"/>
      <c r="I40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/>
  <dimension ref="A1:L17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1859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1"/>
      <c r="C6" s="31"/>
      <c r="D6" s="32"/>
      <c r="E6" s="493" t="s">
        <v>1860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3"/>
      <c r="B8" s="24" t="s">
        <v>12</v>
      </c>
      <c r="C8" s="25"/>
      <c r="D8" s="26"/>
      <c r="E8" s="27" t="s">
        <v>13</v>
      </c>
      <c r="F8" s="28"/>
      <c r="G8" s="29"/>
      <c r="H8" s="30"/>
    </row>
    <row r="9" spans="1:8">
      <c r="A9" s="23"/>
      <c r="B9" s="31"/>
      <c r="C9" s="31"/>
      <c r="D9" s="32"/>
      <c r="E9" s="33"/>
      <c r="F9" s="28"/>
      <c r="G9" s="29"/>
      <c r="H9" s="30"/>
    </row>
    <row r="10" spans="1:8">
      <c r="A10" s="34">
        <f>MAX(A$1:A9)+1</f>
        <v>1</v>
      </c>
      <c r="B10" s="35"/>
      <c r="C10" s="36" t="s">
        <v>1146</v>
      </c>
      <c r="D10" s="37"/>
      <c r="E10" s="38" t="s">
        <v>1147</v>
      </c>
      <c r="F10" s="39"/>
      <c r="G10" s="40" t="s">
        <v>19</v>
      </c>
      <c r="H10" s="76">
        <v>84</v>
      </c>
    </row>
    <row r="11" spans="1:8">
      <c r="A11" s="34"/>
      <c r="B11" s="35"/>
      <c r="C11" s="36"/>
      <c r="D11" s="37"/>
      <c r="E11" s="38"/>
      <c r="F11" s="108">
        <f>F62</f>
        <v>84</v>
      </c>
      <c r="G11" s="40"/>
      <c r="H11" s="43"/>
    </row>
    <row r="12" spans="1:8">
      <c r="A12" s="34"/>
      <c r="B12" s="35"/>
      <c r="C12" s="36"/>
      <c r="D12" s="37"/>
      <c r="E12" s="38"/>
      <c r="F12" s="108"/>
      <c r="G12" s="40"/>
      <c r="H12" s="43"/>
    </row>
    <row r="13" spans="1:8" ht="15.6">
      <c r="A13" s="416"/>
      <c r="B13" s="24" t="s">
        <v>21</v>
      </c>
      <c r="C13" s="51"/>
      <c r="D13" s="52"/>
      <c r="E13" s="53" t="s">
        <v>22</v>
      </c>
      <c r="F13" s="420"/>
      <c r="G13" s="421"/>
      <c r="H13" s="422"/>
    </row>
    <row r="14" spans="1:8">
      <c r="A14" s="416"/>
      <c r="B14" s="417"/>
      <c r="C14" s="417"/>
      <c r="D14" s="418"/>
      <c r="E14" s="419"/>
      <c r="F14" s="420"/>
      <c r="G14" s="421"/>
      <c r="H14" s="422"/>
    </row>
    <row r="15" spans="1:8" ht="26.4">
      <c r="A15" s="449">
        <f>MAX(A$1:A14)+1</f>
        <v>2</v>
      </c>
      <c r="B15" s="417"/>
      <c r="C15" s="424" t="s">
        <v>62</v>
      </c>
      <c r="D15" s="425"/>
      <c r="E15" s="426" t="s">
        <v>956</v>
      </c>
      <c r="F15" s="450"/>
      <c r="G15" s="428" t="s">
        <v>64</v>
      </c>
      <c r="H15" s="429">
        <v>11</v>
      </c>
    </row>
    <row r="16" spans="1:8">
      <c r="A16" s="449"/>
      <c r="B16" s="417"/>
      <c r="C16" s="424"/>
      <c r="D16" s="425"/>
      <c r="E16" s="454" t="s">
        <v>1633</v>
      </c>
      <c r="F16" s="438"/>
      <c r="G16" s="428"/>
      <c r="H16" s="429"/>
    </row>
    <row r="17" spans="1:8">
      <c r="A17" s="449"/>
      <c r="B17" s="417"/>
      <c r="C17" s="424"/>
      <c r="D17" s="425"/>
      <c r="E17" s="470" t="s">
        <v>1861</v>
      </c>
      <c r="F17" s="438">
        <v>11</v>
      </c>
      <c r="G17" s="428"/>
      <c r="H17" s="429"/>
    </row>
    <row r="18" spans="1:8">
      <c r="A18" s="416"/>
      <c r="B18" s="417"/>
      <c r="C18" s="417"/>
      <c r="D18" s="418"/>
      <c r="E18" s="419"/>
      <c r="F18" s="420"/>
      <c r="G18" s="421"/>
      <c r="H18" s="422"/>
    </row>
    <row r="19" spans="1:8">
      <c r="A19" s="449">
        <f>MAX(A$1:A16)+1</f>
        <v>3</v>
      </c>
      <c r="B19" s="417"/>
      <c r="C19" s="424" t="s">
        <v>72</v>
      </c>
      <c r="D19" s="425"/>
      <c r="E19" s="426" t="s">
        <v>73</v>
      </c>
      <c r="F19" s="450"/>
      <c r="G19" s="428" t="s">
        <v>16</v>
      </c>
      <c r="H19" s="429">
        <v>0.9</v>
      </c>
    </row>
    <row r="20" spans="1:8">
      <c r="A20" s="416"/>
      <c r="B20" s="417"/>
      <c r="C20" s="430"/>
      <c r="D20" s="431" t="s">
        <v>74</v>
      </c>
      <c r="E20" s="432" t="s">
        <v>75</v>
      </c>
      <c r="F20" s="438"/>
      <c r="G20" s="434" t="s">
        <v>16</v>
      </c>
      <c r="H20" s="435">
        <v>0.9</v>
      </c>
    </row>
    <row r="21" spans="1:8">
      <c r="A21" s="416"/>
      <c r="B21" s="417"/>
      <c r="C21" s="417"/>
      <c r="D21" s="418"/>
      <c r="E21" s="452" t="s">
        <v>1862</v>
      </c>
      <c r="F21" s="453">
        <f>11*0.082</f>
        <v>0.90200000000000002</v>
      </c>
      <c r="G21" s="421"/>
      <c r="H21" s="422"/>
    </row>
    <row r="22" spans="1:8">
      <c r="A22" s="69"/>
      <c r="B22" s="46"/>
      <c r="C22" s="36"/>
      <c r="D22" s="37"/>
      <c r="E22" s="38"/>
      <c r="F22" s="39"/>
      <c r="G22" s="40"/>
      <c r="H22" s="71"/>
    </row>
    <row r="23" spans="1:8">
      <c r="A23" s="111"/>
      <c r="B23" s="35" t="s">
        <v>110</v>
      </c>
      <c r="C23" s="119"/>
      <c r="D23" s="120"/>
      <c r="E23" s="124" t="s">
        <v>111</v>
      </c>
      <c r="F23" s="103"/>
      <c r="G23" s="118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34">
        <f>MAX(A$1:A24)+1</f>
        <v>4</v>
      </c>
      <c r="B25" s="44"/>
      <c r="C25" s="36" t="s">
        <v>1077</v>
      </c>
      <c r="D25" s="37"/>
      <c r="E25" s="38" t="s">
        <v>1078</v>
      </c>
      <c r="F25" s="39"/>
      <c r="G25" s="40" t="s">
        <v>19</v>
      </c>
      <c r="H25" s="76">
        <v>154.80000000000001</v>
      </c>
    </row>
    <row r="26" spans="1:8">
      <c r="A26" s="84"/>
      <c r="B26" s="85"/>
      <c r="C26" s="78"/>
      <c r="D26" s="79" t="s">
        <v>1079</v>
      </c>
      <c r="E26" s="83" t="s">
        <v>1080</v>
      </c>
      <c r="F26" s="73"/>
      <c r="G26" s="74" t="s">
        <v>19</v>
      </c>
      <c r="H26" s="97">
        <v>154.80000000000001</v>
      </c>
    </row>
    <row r="27" spans="1:8" ht="26.4">
      <c r="A27" s="72"/>
      <c r="B27" s="46"/>
      <c r="C27" s="96"/>
      <c r="D27" s="99"/>
      <c r="E27" s="100" t="s">
        <v>1081</v>
      </c>
      <c r="F27" s="101">
        <f>0.3*F66</f>
        <v>154.79999999999998</v>
      </c>
      <c r="G27" s="102"/>
      <c r="H27" s="71"/>
    </row>
    <row r="28" spans="1:8">
      <c r="A28" s="111"/>
      <c r="B28" s="106"/>
      <c r="C28" s="116"/>
      <c r="D28" s="117"/>
      <c r="E28" s="100"/>
      <c r="F28" s="103"/>
      <c r="G28" s="118"/>
      <c r="H28" s="107"/>
    </row>
    <row r="29" spans="1:8">
      <c r="A29" s="111"/>
      <c r="B29" s="35" t="s">
        <v>216</v>
      </c>
      <c r="C29" s="119"/>
      <c r="D29" s="120"/>
      <c r="E29" s="53" t="s">
        <v>217</v>
      </c>
      <c r="F29" s="101"/>
      <c r="G29" s="121"/>
      <c r="H29" s="114"/>
    </row>
    <row r="30" spans="1:8">
      <c r="A30" s="111"/>
      <c r="B30" s="112"/>
      <c r="C30" s="113"/>
      <c r="D30" s="122"/>
      <c r="E30" s="200"/>
      <c r="F30" s="201"/>
      <c r="G30" s="121"/>
      <c r="H30" s="107"/>
    </row>
    <row r="31" spans="1:8">
      <c r="A31" s="34">
        <f>MAX(A$1:A30)+1</f>
        <v>5</v>
      </c>
      <c r="B31" s="46"/>
      <c r="C31" s="36" t="s">
        <v>136</v>
      </c>
      <c r="D31" s="37"/>
      <c r="E31" s="38" t="s">
        <v>137</v>
      </c>
      <c r="F31" s="39"/>
      <c r="G31" s="40" t="s">
        <v>19</v>
      </c>
      <c r="H31" s="71">
        <v>115.65</v>
      </c>
    </row>
    <row r="32" spans="1:8" ht="26.4">
      <c r="A32" s="69"/>
      <c r="B32" s="106"/>
      <c r="C32" s="78"/>
      <c r="D32" s="79" t="s">
        <v>138</v>
      </c>
      <c r="E32" s="83" t="s">
        <v>218</v>
      </c>
      <c r="F32" s="73"/>
      <c r="G32" s="74" t="s">
        <v>19</v>
      </c>
      <c r="H32" s="114">
        <v>115.65</v>
      </c>
    </row>
    <row r="33" spans="1:8" ht="26.4">
      <c r="A33" s="69"/>
      <c r="B33" s="106"/>
      <c r="C33" s="36"/>
      <c r="D33" s="79"/>
      <c r="E33" s="160" t="s">
        <v>1863</v>
      </c>
      <c r="F33" s="49">
        <f>0.15*534</f>
        <v>80.099999999999994</v>
      </c>
      <c r="G33" s="74"/>
      <c r="H33" s="114"/>
    </row>
    <row r="34" spans="1:8" ht="26.4">
      <c r="A34" s="69"/>
      <c r="B34" s="106"/>
      <c r="C34" s="36"/>
      <c r="D34" s="79"/>
      <c r="E34" s="160" t="s">
        <v>1864</v>
      </c>
      <c r="F34" s="81">
        <f>0.15*237</f>
        <v>35.549999999999997</v>
      </c>
      <c r="G34" s="74"/>
      <c r="H34" s="114"/>
    </row>
    <row r="35" spans="1:8">
      <c r="A35" s="69"/>
      <c r="B35" s="106"/>
      <c r="C35" s="36"/>
      <c r="D35" s="79"/>
      <c r="E35" s="160"/>
      <c r="F35" s="49">
        <f>SUM(F33:F34)</f>
        <v>115.64999999999999</v>
      </c>
      <c r="G35" s="74"/>
      <c r="H35" s="114"/>
    </row>
    <row r="36" spans="1:8">
      <c r="A36" s="69"/>
      <c r="B36" s="106"/>
      <c r="C36" s="36"/>
      <c r="D36" s="37"/>
      <c r="E36" s="100"/>
      <c r="F36" s="49"/>
      <c r="G36" s="40"/>
      <c r="H36" s="107"/>
    </row>
    <row r="37" spans="1:8">
      <c r="A37" s="34">
        <f>MAX(A$1:A36)+1</f>
        <v>6</v>
      </c>
      <c r="B37" s="112"/>
      <c r="C37" s="36" t="s">
        <v>211</v>
      </c>
      <c r="D37" s="37"/>
      <c r="E37" s="38" t="s">
        <v>212</v>
      </c>
      <c r="F37" s="39"/>
      <c r="G37" s="40" t="s">
        <v>19</v>
      </c>
      <c r="H37" s="107">
        <v>115.65</v>
      </c>
    </row>
    <row r="38" spans="1:8" ht="26.4">
      <c r="A38" s="111"/>
      <c r="B38" s="106"/>
      <c r="C38" s="78"/>
      <c r="D38" s="79" t="s">
        <v>213</v>
      </c>
      <c r="E38" s="83" t="s">
        <v>214</v>
      </c>
      <c r="F38" s="73"/>
      <c r="G38" s="74" t="s">
        <v>19</v>
      </c>
      <c r="H38" s="114">
        <v>115.65</v>
      </c>
    </row>
    <row r="39" spans="1:8">
      <c r="A39" s="111"/>
      <c r="B39" s="106"/>
      <c r="C39" s="162"/>
      <c r="D39" s="117"/>
      <c r="E39" s="100" t="s">
        <v>220</v>
      </c>
      <c r="F39" s="163">
        <f>F35</f>
        <v>115.64999999999999</v>
      </c>
      <c r="G39" s="118"/>
      <c r="H39" s="107"/>
    </row>
    <row r="40" spans="1:8">
      <c r="A40" s="69"/>
      <c r="B40" s="46"/>
      <c r="C40" s="36"/>
      <c r="D40" s="37"/>
      <c r="E40" s="38"/>
      <c r="F40" s="39"/>
      <c r="G40" s="40"/>
      <c r="H40" s="71"/>
    </row>
    <row r="41" spans="1:8" ht="26.4">
      <c r="A41" s="34">
        <f>MAX(A$1:A40)+1</f>
        <v>7</v>
      </c>
      <c r="B41" s="46"/>
      <c r="C41" s="36" t="s">
        <v>221</v>
      </c>
      <c r="D41" s="37"/>
      <c r="E41" s="38" t="s">
        <v>222</v>
      </c>
      <c r="F41" s="39"/>
      <c r="G41" s="40" t="s">
        <v>39</v>
      </c>
      <c r="H41" s="71">
        <v>771</v>
      </c>
    </row>
    <row r="42" spans="1:8" ht="26.4">
      <c r="A42" s="34"/>
      <c r="B42" s="46"/>
      <c r="C42" s="36"/>
      <c r="D42" s="79" t="s">
        <v>223</v>
      </c>
      <c r="E42" s="83" t="s">
        <v>224</v>
      </c>
      <c r="F42" s="73"/>
      <c r="G42" s="74" t="s">
        <v>39</v>
      </c>
      <c r="H42" s="75">
        <v>237</v>
      </c>
    </row>
    <row r="43" spans="1:8">
      <c r="A43" s="34"/>
      <c r="B43" s="46"/>
      <c r="C43" s="36"/>
      <c r="D43" s="37"/>
      <c r="E43" s="77" t="s">
        <v>1865</v>
      </c>
      <c r="F43" s="49">
        <f>F34/0.15</f>
        <v>237</v>
      </c>
      <c r="G43" s="40"/>
      <c r="H43" s="71"/>
    </row>
    <row r="44" spans="1:8" ht="26.4">
      <c r="A44" s="62"/>
      <c r="B44" s="46"/>
      <c r="C44" s="96"/>
      <c r="D44" s="79" t="s">
        <v>975</v>
      </c>
      <c r="E44" s="83" t="s">
        <v>976</v>
      </c>
      <c r="F44" s="73"/>
      <c r="G44" s="74" t="s">
        <v>39</v>
      </c>
      <c r="H44" s="75">
        <v>534</v>
      </c>
    </row>
    <row r="45" spans="1:8">
      <c r="A45" s="62"/>
      <c r="B45" s="46"/>
      <c r="C45" s="96"/>
      <c r="D45" s="99"/>
      <c r="E45" s="100" t="s">
        <v>1866</v>
      </c>
      <c r="F45" s="131">
        <f>F33/0.15</f>
        <v>534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 ht="26.4">
      <c r="A47" s="34">
        <f>MAX(A$1:A46)+1</f>
        <v>8</v>
      </c>
      <c r="B47" s="46"/>
      <c r="C47" s="36" t="s">
        <v>226</v>
      </c>
      <c r="D47" s="37"/>
      <c r="E47" s="38" t="s">
        <v>227</v>
      </c>
      <c r="F47" s="39"/>
      <c r="G47" s="40" t="s">
        <v>39</v>
      </c>
      <c r="H47" s="71">
        <v>771</v>
      </c>
    </row>
    <row r="48" spans="1:8" ht="26.4">
      <c r="A48" s="69"/>
      <c r="B48" s="46"/>
      <c r="C48" s="78"/>
      <c r="D48" s="79" t="s">
        <v>228</v>
      </c>
      <c r="E48" s="83" t="s">
        <v>229</v>
      </c>
      <c r="F48" s="73"/>
      <c r="G48" s="74" t="s">
        <v>39</v>
      </c>
      <c r="H48" s="75">
        <v>771</v>
      </c>
    </row>
    <row r="49" spans="1:8">
      <c r="A49" s="69"/>
      <c r="B49" s="46"/>
      <c r="C49" s="78"/>
      <c r="D49" s="79"/>
      <c r="E49" s="77" t="s">
        <v>327</v>
      </c>
      <c r="F49" s="108">
        <f>F43+F45</f>
        <v>771</v>
      </c>
      <c r="G49" s="74"/>
      <c r="H49" s="71"/>
    </row>
    <row r="50" spans="1:8">
      <c r="A50" s="62"/>
      <c r="B50" s="46"/>
      <c r="C50" s="96"/>
      <c r="D50" s="99"/>
      <c r="E50" s="100"/>
      <c r="F50" s="101"/>
      <c r="G50" s="102"/>
      <c r="H50" s="71"/>
    </row>
    <row r="51" spans="1:8" ht="26.4">
      <c r="A51" s="34">
        <f>MAX(A$1:A50)+1</f>
        <v>9</v>
      </c>
      <c r="B51" s="46"/>
      <c r="C51" s="36" t="s">
        <v>230</v>
      </c>
      <c r="D51" s="37"/>
      <c r="E51" s="38" t="s">
        <v>231</v>
      </c>
      <c r="F51" s="39"/>
      <c r="G51" s="40" t="s">
        <v>39</v>
      </c>
      <c r="H51" s="71">
        <v>771</v>
      </c>
    </row>
    <row r="52" spans="1:8" ht="26.4">
      <c r="A52" s="62"/>
      <c r="B52" s="46"/>
      <c r="C52" s="78"/>
      <c r="D52" s="79" t="s">
        <v>328</v>
      </c>
      <c r="E52" s="83" t="s">
        <v>329</v>
      </c>
      <c r="F52" s="73"/>
      <c r="G52" s="74" t="s">
        <v>39</v>
      </c>
      <c r="H52" s="75">
        <v>771</v>
      </c>
    </row>
    <row r="53" spans="1:8">
      <c r="A53" s="62"/>
      <c r="B53" s="46"/>
      <c r="C53" s="96"/>
      <c r="D53" s="99"/>
      <c r="E53" s="100" t="s">
        <v>234</v>
      </c>
      <c r="F53" s="131">
        <f>F49</f>
        <v>771</v>
      </c>
      <c r="G53" s="102"/>
      <c r="H53" s="71"/>
    </row>
    <row r="54" spans="1:8">
      <c r="A54" s="62"/>
      <c r="B54" s="46"/>
      <c r="C54" s="96"/>
      <c r="D54" s="99"/>
      <c r="E54" s="100"/>
      <c r="F54" s="101"/>
      <c r="G54" s="102"/>
      <c r="H54" s="71"/>
    </row>
    <row r="55" spans="1:8">
      <c r="A55" s="62"/>
      <c r="B55" s="35" t="s">
        <v>122</v>
      </c>
      <c r="C55" s="119"/>
      <c r="D55" s="120"/>
      <c r="E55" s="53" t="s">
        <v>123</v>
      </c>
      <c r="F55" s="131"/>
      <c r="G55" s="102"/>
      <c r="H55" s="71"/>
    </row>
    <row r="56" spans="1:8">
      <c r="A56" s="62"/>
      <c r="B56" s="46"/>
      <c r="C56" s="96"/>
      <c r="D56" s="99"/>
      <c r="E56" s="100"/>
      <c r="F56" s="131"/>
      <c r="G56" s="102"/>
      <c r="H56" s="71"/>
    </row>
    <row r="57" spans="1:8">
      <c r="A57" s="34">
        <f>MAX(A$1:A56)+1</f>
        <v>10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84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84</v>
      </c>
    </row>
    <row r="59" spans="1:8" s="140" customFormat="1" ht="13.2">
      <c r="A59" s="341"/>
      <c r="B59" s="85"/>
      <c r="C59" s="37"/>
      <c r="D59" s="78"/>
      <c r="E59" s="100" t="s">
        <v>1195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600</v>
      </c>
      <c r="G60" s="102"/>
      <c r="H60" s="71"/>
    </row>
    <row r="61" spans="1:8">
      <c r="A61" s="62"/>
      <c r="B61" s="46"/>
      <c r="C61" s="96"/>
      <c r="D61" s="99"/>
      <c r="E61" s="100" t="s">
        <v>1867</v>
      </c>
      <c r="F61" s="229">
        <f>-F66</f>
        <v>-516</v>
      </c>
      <c r="G61" s="102"/>
      <c r="H61" s="71"/>
    </row>
    <row r="62" spans="1:8">
      <c r="A62" s="62"/>
      <c r="B62" s="46"/>
      <c r="C62" s="96"/>
      <c r="D62" s="99"/>
      <c r="E62" s="100"/>
      <c r="F62" s="131">
        <f>SUM(F60:F61)</f>
        <v>84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11</v>
      </c>
      <c r="B64" s="85"/>
      <c r="C64" s="36" t="s">
        <v>985</v>
      </c>
      <c r="D64" s="78"/>
      <c r="E64" s="38" t="s">
        <v>986</v>
      </c>
      <c r="F64" s="39"/>
      <c r="G64" s="40" t="s">
        <v>19</v>
      </c>
      <c r="H64" s="76">
        <v>516</v>
      </c>
    </row>
    <row r="65" spans="1:8" s="140" customFormat="1" ht="13.2">
      <c r="A65" s="341"/>
      <c r="B65" s="85"/>
      <c r="C65" s="37"/>
      <c r="D65" s="78" t="s">
        <v>987</v>
      </c>
      <c r="E65" s="83" t="s">
        <v>988</v>
      </c>
      <c r="F65" s="73"/>
      <c r="G65" s="74" t="s">
        <v>19</v>
      </c>
      <c r="H65" s="97">
        <v>516</v>
      </c>
    </row>
    <row r="66" spans="1:8">
      <c r="A66" s="62"/>
      <c r="B66" s="46"/>
      <c r="C66" s="96"/>
      <c r="D66" s="99"/>
      <c r="E66" s="100" t="s">
        <v>141</v>
      </c>
      <c r="F66" s="131">
        <v>516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12</v>
      </c>
      <c r="B68" s="44"/>
      <c r="C68" s="36" t="s">
        <v>996</v>
      </c>
      <c r="D68" s="37"/>
      <c r="E68" s="38" t="s">
        <v>997</v>
      </c>
      <c r="F68" s="39"/>
      <c r="G68" s="40" t="s">
        <v>19</v>
      </c>
      <c r="H68" s="76">
        <v>600</v>
      </c>
    </row>
    <row r="69" spans="1:8">
      <c r="A69" s="84"/>
      <c r="B69" s="85"/>
      <c r="C69" s="78"/>
      <c r="D69" s="79" t="s">
        <v>998</v>
      </c>
      <c r="E69" s="83" t="s">
        <v>999</v>
      </c>
      <c r="F69" s="73"/>
      <c r="G69" s="74" t="s">
        <v>19</v>
      </c>
      <c r="H69" s="97">
        <v>516</v>
      </c>
    </row>
    <row r="70" spans="1:8">
      <c r="A70" s="62"/>
      <c r="B70" s="46"/>
      <c r="C70" s="96"/>
      <c r="D70" s="99"/>
      <c r="E70" s="230" t="s">
        <v>1472</v>
      </c>
      <c r="F70" s="457">
        <f>F66</f>
        <v>516</v>
      </c>
      <c r="G70" s="102"/>
      <c r="H70" s="71"/>
    </row>
    <row r="71" spans="1:8">
      <c r="A71" s="62"/>
      <c r="B71" s="46"/>
      <c r="C71" s="96"/>
      <c r="D71" s="79" t="s">
        <v>1200</v>
      </c>
      <c r="E71" s="83" t="s">
        <v>1201</v>
      </c>
      <c r="F71" s="73"/>
      <c r="G71" s="74" t="s">
        <v>19</v>
      </c>
      <c r="H71" s="75">
        <v>84</v>
      </c>
    </row>
    <row r="72" spans="1:8">
      <c r="A72" s="62"/>
      <c r="B72" s="46"/>
      <c r="C72" s="96"/>
      <c r="D72" s="99"/>
      <c r="E72" s="230" t="s">
        <v>1202</v>
      </c>
      <c r="F72" s="131">
        <f>F62</f>
        <v>84</v>
      </c>
      <c r="G72" s="102"/>
      <c r="H72" s="71"/>
    </row>
    <row r="73" spans="1:8">
      <c r="A73" s="62"/>
      <c r="B73" s="46"/>
      <c r="C73" s="96"/>
      <c r="D73" s="99"/>
      <c r="E73" s="230"/>
      <c r="F73" s="131"/>
      <c r="G73" s="102"/>
      <c r="H73" s="71"/>
    </row>
    <row r="74" spans="1:8">
      <c r="A74" s="34">
        <f>MAX(A$1:A73)+1</f>
        <v>13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57">
        <v>3.2</v>
      </c>
    </row>
    <row r="75" spans="1:8">
      <c r="A75" s="84"/>
      <c r="B75" s="85"/>
      <c r="C75" s="78"/>
      <c r="D75" s="79" t="s">
        <v>792</v>
      </c>
      <c r="E75" s="83" t="s">
        <v>793</v>
      </c>
      <c r="F75" s="73"/>
      <c r="G75" s="74" t="s">
        <v>19</v>
      </c>
      <c r="H75" s="128">
        <v>3.2</v>
      </c>
    </row>
    <row r="76" spans="1:8" ht="26.4">
      <c r="A76" s="84"/>
      <c r="B76" s="85"/>
      <c r="C76" s="78"/>
      <c r="D76" s="79"/>
      <c r="E76" s="77" t="s">
        <v>1868</v>
      </c>
      <c r="F76" s="49">
        <v>3.2</v>
      </c>
      <c r="G76" s="74"/>
      <c r="H76" s="43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14</v>
      </c>
      <c r="B78" s="44"/>
      <c r="C78" s="36" t="s">
        <v>1024</v>
      </c>
      <c r="D78" s="37"/>
      <c r="E78" s="38" t="s">
        <v>1025</v>
      </c>
      <c r="F78" s="39"/>
      <c r="G78" s="40" t="s">
        <v>39</v>
      </c>
      <c r="H78" s="57">
        <v>160</v>
      </c>
    </row>
    <row r="79" spans="1:8">
      <c r="A79" s="84"/>
      <c r="B79" s="85"/>
      <c r="C79" s="78"/>
      <c r="D79" s="79" t="s">
        <v>1026</v>
      </c>
      <c r="E79" s="83" t="s">
        <v>1027</v>
      </c>
      <c r="F79" s="73"/>
      <c r="G79" s="74" t="s">
        <v>39</v>
      </c>
      <c r="H79" s="128">
        <v>160</v>
      </c>
    </row>
    <row r="80" spans="1:8">
      <c r="A80" s="134"/>
      <c r="B80" s="85"/>
      <c r="C80" s="78"/>
      <c r="D80" s="79"/>
      <c r="E80" s="77" t="s">
        <v>1476</v>
      </c>
      <c r="F80" s="49">
        <v>160</v>
      </c>
      <c r="G80" s="74"/>
      <c r="H80" s="43"/>
    </row>
    <row r="81" spans="1:12">
      <c r="A81" s="134"/>
      <c r="B81" s="85"/>
      <c r="C81" s="78"/>
      <c r="D81" s="79"/>
      <c r="E81" s="83"/>
      <c r="F81" s="73"/>
      <c r="G81" s="74"/>
      <c r="H81" s="43"/>
    </row>
    <row r="82" spans="1:12">
      <c r="A82" s="34">
        <f>MAX(A$1:A81)+1</f>
        <v>15</v>
      </c>
      <c r="B82" s="44"/>
      <c r="C82" s="36" t="s">
        <v>1030</v>
      </c>
      <c r="D82" s="37"/>
      <c r="E82" s="38" t="s">
        <v>1031</v>
      </c>
      <c r="F82" s="39"/>
      <c r="G82" s="40" t="s">
        <v>39</v>
      </c>
      <c r="H82" s="76">
        <v>342</v>
      </c>
    </row>
    <row r="83" spans="1:12">
      <c r="A83" s="84"/>
      <c r="B83" s="85"/>
      <c r="C83" s="78"/>
      <c r="D83" s="79" t="s">
        <v>1032</v>
      </c>
      <c r="E83" s="83" t="s">
        <v>1033</v>
      </c>
      <c r="F83" s="73"/>
      <c r="G83" s="74" t="s">
        <v>39</v>
      </c>
      <c r="H83" s="97">
        <v>342</v>
      </c>
    </row>
    <row r="84" spans="1:12">
      <c r="A84" s="134"/>
      <c r="B84" s="85"/>
      <c r="C84" s="78"/>
      <c r="D84" s="79"/>
      <c r="E84" s="77" t="s">
        <v>1477</v>
      </c>
      <c r="F84" s="108">
        <v>342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 s="127" customFormat="1">
      <c r="A86" s="123"/>
      <c r="B86" s="35" t="s">
        <v>129</v>
      </c>
      <c r="C86" s="119"/>
      <c r="D86" s="120"/>
      <c r="E86" s="124" t="s">
        <v>130</v>
      </c>
      <c r="F86" s="125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124"/>
      <c r="F87" s="125"/>
      <c r="G87" s="126"/>
      <c r="H87" s="43"/>
      <c r="I87"/>
      <c r="J87"/>
      <c r="K87"/>
      <c r="L87"/>
    </row>
    <row r="88" spans="1:12">
      <c r="A88" s="34">
        <f>MAX(A$1:A87)+1</f>
        <v>16</v>
      </c>
      <c r="B88" s="44"/>
      <c r="C88" s="36" t="s">
        <v>136</v>
      </c>
      <c r="D88" s="37"/>
      <c r="E88" s="38" t="s">
        <v>137</v>
      </c>
      <c r="F88" s="39"/>
      <c r="G88" s="40" t="s">
        <v>19</v>
      </c>
      <c r="H88" s="76">
        <v>1032</v>
      </c>
    </row>
    <row r="89" spans="1:12" ht="26.4">
      <c r="A89" s="84"/>
      <c r="B89" s="85"/>
      <c r="C89" s="78"/>
      <c r="D89" s="79" t="s">
        <v>138</v>
      </c>
      <c r="E89" s="83" t="s">
        <v>139</v>
      </c>
      <c r="F89" s="73"/>
      <c r="G89" s="74" t="s">
        <v>19</v>
      </c>
      <c r="H89" s="97">
        <v>1032</v>
      </c>
    </row>
    <row r="90" spans="1:12" s="127" customFormat="1">
      <c r="A90" s="123"/>
      <c r="B90" s="35"/>
      <c r="C90" s="119"/>
      <c r="D90" s="120"/>
      <c r="E90" s="132" t="s">
        <v>1479</v>
      </c>
      <c r="F90" s="133">
        <f>F70*2</f>
        <v>1032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17</v>
      </c>
      <c r="B92" s="233"/>
      <c r="C92" s="36" t="s">
        <v>117</v>
      </c>
      <c r="D92" s="37"/>
      <c r="E92" s="38" t="s">
        <v>118</v>
      </c>
      <c r="F92" s="39"/>
      <c r="G92" s="40" t="s">
        <v>19</v>
      </c>
      <c r="H92" s="234">
        <v>84</v>
      </c>
    </row>
    <row r="93" spans="1:12" ht="26.4">
      <c r="A93" s="235"/>
      <c r="B93" s="236"/>
      <c r="C93" s="78"/>
      <c r="D93" s="79" t="s">
        <v>496</v>
      </c>
      <c r="E93" s="83" t="s">
        <v>497</v>
      </c>
      <c r="F93" s="73"/>
      <c r="G93" s="74" t="s">
        <v>19</v>
      </c>
      <c r="H93" s="237">
        <v>84</v>
      </c>
    </row>
    <row r="94" spans="1:12">
      <c r="A94" s="62"/>
      <c r="B94" s="46"/>
      <c r="C94" s="96"/>
      <c r="D94" s="99"/>
      <c r="E94" s="48" t="s">
        <v>1213</v>
      </c>
      <c r="F94" s="131">
        <f>F62</f>
        <v>84</v>
      </c>
      <c r="G94" s="102"/>
      <c r="H94" s="71"/>
    </row>
    <row r="95" spans="1:12">
      <c r="A95" s="62"/>
      <c r="B95" s="46"/>
      <c r="C95" s="96"/>
      <c r="D95" s="99"/>
      <c r="E95" s="48"/>
      <c r="F95" s="131"/>
      <c r="G95" s="102"/>
      <c r="H95" s="71"/>
    </row>
    <row r="96" spans="1:12">
      <c r="A96" s="34">
        <f>MAX(A$1:A95)+1</f>
        <v>18</v>
      </c>
      <c r="B96" s="44"/>
      <c r="C96" s="36" t="s">
        <v>211</v>
      </c>
      <c r="D96" s="37"/>
      <c r="E96" s="38" t="s">
        <v>212</v>
      </c>
      <c r="F96" s="39"/>
      <c r="G96" s="40" t="s">
        <v>19</v>
      </c>
      <c r="H96" s="76">
        <v>516</v>
      </c>
    </row>
    <row r="97" spans="1:8" ht="26.4">
      <c r="A97" s="84"/>
      <c r="B97" s="85"/>
      <c r="C97" s="78"/>
      <c r="D97" s="79" t="s">
        <v>213</v>
      </c>
      <c r="E97" s="83" t="s">
        <v>214</v>
      </c>
      <c r="F97" s="73"/>
      <c r="G97" s="74" t="s">
        <v>19</v>
      </c>
      <c r="H97" s="97">
        <v>516</v>
      </c>
    </row>
    <row r="98" spans="1:8">
      <c r="A98" s="62"/>
      <c r="B98" s="46"/>
      <c r="C98" s="96"/>
      <c r="D98" s="99"/>
      <c r="E98" s="48" t="s">
        <v>1216</v>
      </c>
      <c r="F98" s="131">
        <f>F70</f>
        <v>516</v>
      </c>
      <c r="G98" s="102"/>
      <c r="H98" s="71"/>
    </row>
    <row r="99" spans="1:8">
      <c r="A99" s="62"/>
      <c r="B99" s="46"/>
      <c r="C99" s="96"/>
      <c r="D99" s="99"/>
      <c r="E99" s="48"/>
      <c r="F99" s="131"/>
      <c r="G99" s="102"/>
      <c r="H99" s="71"/>
    </row>
    <row r="100" spans="1:8" ht="26.4">
      <c r="A100" s="416"/>
      <c r="B100" s="35" t="s">
        <v>1321</v>
      </c>
      <c r="C100" s="35"/>
      <c r="D100" s="120"/>
      <c r="E100" s="53" t="s">
        <v>1322</v>
      </c>
      <c r="F100" s="460"/>
      <c r="G100" s="434"/>
      <c r="H100" s="446"/>
    </row>
    <row r="101" spans="1:8">
      <c r="A101" s="416"/>
      <c r="B101" s="417"/>
      <c r="C101" s="417"/>
      <c r="D101" s="418"/>
      <c r="E101" s="419"/>
      <c r="F101" s="420"/>
      <c r="G101" s="421"/>
      <c r="H101" s="422"/>
    </row>
    <row r="102" spans="1:8" ht="26.4">
      <c r="A102" s="423">
        <f>MAX(A$1:A101)+1</f>
        <v>19</v>
      </c>
      <c r="B102" s="417"/>
      <c r="C102" s="424" t="s">
        <v>1323</v>
      </c>
      <c r="D102" s="425"/>
      <c r="E102" s="426" t="s">
        <v>1324</v>
      </c>
      <c r="F102" s="427"/>
      <c r="G102" s="428" t="s">
        <v>39</v>
      </c>
      <c r="H102" s="429">
        <v>331.84</v>
      </c>
    </row>
    <row r="103" spans="1:8" ht="26.4">
      <c r="A103" s="416"/>
      <c r="B103" s="417"/>
      <c r="C103" s="430"/>
      <c r="D103" s="431" t="s">
        <v>1325</v>
      </c>
      <c r="E103" s="432" t="s">
        <v>1326</v>
      </c>
      <c r="F103" s="433"/>
      <c r="G103" s="434" t="s">
        <v>39</v>
      </c>
      <c r="H103" s="435">
        <v>230.88</v>
      </c>
    </row>
    <row r="104" spans="1:8" ht="26.4">
      <c r="A104" s="416"/>
      <c r="B104" s="417"/>
      <c r="C104" s="430"/>
      <c r="D104" s="431"/>
      <c r="E104" s="436" t="s">
        <v>1327</v>
      </c>
      <c r="F104" s="433"/>
      <c r="G104" s="434"/>
      <c r="H104" s="422"/>
    </row>
    <row r="105" spans="1:8">
      <c r="A105" s="416"/>
      <c r="B105" s="417"/>
      <c r="C105" s="430"/>
      <c r="D105" s="431"/>
      <c r="E105" s="437" t="s">
        <v>1869</v>
      </c>
      <c r="F105" s="438">
        <f>813.7*0.25</f>
        <v>203.42500000000001</v>
      </c>
      <c r="G105" s="434"/>
      <c r="H105" s="422"/>
    </row>
    <row r="106" spans="1:8">
      <c r="A106" s="416"/>
      <c r="B106" s="417"/>
      <c r="C106" s="430"/>
      <c r="D106" s="431"/>
      <c r="E106" s="437" t="s">
        <v>1870</v>
      </c>
      <c r="F106" s="439">
        <f>219.6*0.25*1/2</f>
        <v>27.45</v>
      </c>
      <c r="G106" s="434"/>
      <c r="H106" s="422"/>
    </row>
    <row r="107" spans="1:8">
      <c r="A107" s="416"/>
      <c r="B107" s="417"/>
      <c r="C107" s="430"/>
      <c r="D107" s="431"/>
      <c r="E107" s="437"/>
      <c r="F107" s="438">
        <f>SUM(F105:F106)</f>
        <v>230.875</v>
      </c>
      <c r="G107" s="434"/>
      <c r="H107" s="422"/>
    </row>
    <row r="108" spans="1:8">
      <c r="A108" s="416"/>
      <c r="B108" s="417"/>
      <c r="C108" s="430"/>
      <c r="D108" s="431"/>
      <c r="E108" s="440" t="s">
        <v>1330</v>
      </c>
      <c r="F108" s="433"/>
      <c r="G108" s="434"/>
      <c r="H108" s="422"/>
    </row>
    <row r="109" spans="1:8" ht="26.4">
      <c r="A109" s="416"/>
      <c r="B109" s="417"/>
      <c r="C109" s="430"/>
      <c r="D109" s="431" t="s">
        <v>1331</v>
      </c>
      <c r="E109" s="432" t="s">
        <v>1332</v>
      </c>
      <c r="F109" s="433"/>
      <c r="G109" s="434" t="s">
        <v>39</v>
      </c>
      <c r="H109" s="435">
        <v>59.46</v>
      </c>
    </row>
    <row r="110" spans="1:8" ht="26.4">
      <c r="A110" s="416"/>
      <c r="B110" s="417"/>
      <c r="C110" s="430"/>
      <c r="D110" s="431"/>
      <c r="E110" s="436" t="s">
        <v>1327</v>
      </c>
      <c r="F110" s="433"/>
      <c r="G110" s="434"/>
      <c r="H110" s="435"/>
    </row>
    <row r="111" spans="1:8">
      <c r="A111" s="416"/>
      <c r="B111" s="417"/>
      <c r="C111" s="430"/>
      <c r="D111" s="431"/>
      <c r="E111" s="437" t="s">
        <v>1871</v>
      </c>
      <c r="F111" s="438">
        <f>432.9*0.125</f>
        <v>54.112499999999997</v>
      </c>
      <c r="G111" s="434"/>
      <c r="H111" s="435"/>
    </row>
    <row r="112" spans="1:8">
      <c r="A112" s="416"/>
      <c r="B112" s="417"/>
      <c r="C112" s="430"/>
      <c r="D112" s="431"/>
      <c r="E112" s="437" t="s">
        <v>1872</v>
      </c>
      <c r="F112" s="438">
        <f>15*0.125*1/2</f>
        <v>0.9375</v>
      </c>
      <c r="G112" s="434"/>
      <c r="H112" s="435"/>
    </row>
    <row r="113" spans="1:8">
      <c r="A113" s="416"/>
      <c r="B113" s="417"/>
      <c r="C113" s="430"/>
      <c r="D113" s="431"/>
      <c r="E113" s="437" t="s">
        <v>1873</v>
      </c>
      <c r="F113" s="439">
        <f>52.9*0.125*2/3</f>
        <v>4.4083333333333332</v>
      </c>
      <c r="G113" s="434"/>
      <c r="H113" s="435"/>
    </row>
    <row r="114" spans="1:8">
      <c r="A114" s="416"/>
      <c r="B114" s="417"/>
      <c r="C114" s="430"/>
      <c r="D114" s="431"/>
      <c r="E114" s="437"/>
      <c r="F114" s="438">
        <f>SUM(F111:F113)</f>
        <v>59.458333333333329</v>
      </c>
      <c r="G114" s="434"/>
      <c r="H114" s="435"/>
    </row>
    <row r="115" spans="1:8">
      <c r="A115" s="416"/>
      <c r="B115" s="417"/>
      <c r="C115" s="430"/>
      <c r="D115" s="431"/>
      <c r="E115" s="440" t="s">
        <v>1330</v>
      </c>
      <c r="F115" s="433"/>
      <c r="G115" s="434"/>
      <c r="H115" s="435"/>
    </row>
    <row r="116" spans="1:8" ht="26.4">
      <c r="A116" s="416"/>
      <c r="B116" s="417"/>
      <c r="C116" s="430"/>
      <c r="D116" s="431" t="s">
        <v>1338</v>
      </c>
      <c r="E116" s="432" t="s">
        <v>1339</v>
      </c>
      <c r="F116" s="433"/>
      <c r="G116" s="434" t="s">
        <v>39</v>
      </c>
      <c r="H116" s="435">
        <v>41.5</v>
      </c>
    </row>
    <row r="117" spans="1:8" ht="26.4">
      <c r="A117" s="416"/>
      <c r="B117" s="417"/>
      <c r="C117" s="430"/>
      <c r="D117" s="431"/>
      <c r="E117" s="436" t="s">
        <v>1327</v>
      </c>
      <c r="F117" s="433"/>
      <c r="G117" s="434"/>
      <c r="H117" s="435"/>
    </row>
    <row r="118" spans="1:8">
      <c r="A118" s="416"/>
      <c r="B118" s="417"/>
      <c r="C118" s="430"/>
      <c r="D118" s="431"/>
      <c r="E118" s="437" t="s">
        <v>1874</v>
      </c>
      <c r="F118" s="438">
        <f>33*0.5</f>
        <v>16.5</v>
      </c>
      <c r="G118" s="434"/>
      <c r="H118" s="435"/>
    </row>
    <row r="119" spans="1:8">
      <c r="A119" s="416"/>
      <c r="B119" s="417"/>
      <c r="C119" s="430"/>
      <c r="D119" s="431"/>
      <c r="E119" s="437" t="s">
        <v>1875</v>
      </c>
      <c r="F119" s="438">
        <f>39.2*0.25</f>
        <v>9.8000000000000007</v>
      </c>
      <c r="G119" s="434"/>
      <c r="H119" s="435"/>
    </row>
    <row r="120" spans="1:8">
      <c r="A120" s="416"/>
      <c r="B120" s="417"/>
      <c r="C120" s="430"/>
      <c r="D120" s="431"/>
      <c r="E120" s="437" t="s">
        <v>1876</v>
      </c>
      <c r="F120" s="441">
        <f>2*1.2</f>
        <v>2.4</v>
      </c>
      <c r="G120" s="434"/>
      <c r="H120" s="435"/>
    </row>
    <row r="121" spans="1:8">
      <c r="A121" s="416"/>
      <c r="B121" s="417"/>
      <c r="C121" s="430"/>
      <c r="D121" s="431"/>
      <c r="E121" s="437" t="s">
        <v>1877</v>
      </c>
      <c r="F121" s="442">
        <f>2*6.4</f>
        <v>12.8</v>
      </c>
      <c r="G121" s="434"/>
      <c r="H121" s="435"/>
    </row>
    <row r="122" spans="1:8">
      <c r="A122" s="416"/>
      <c r="B122" s="417"/>
      <c r="C122" s="417"/>
      <c r="D122" s="418"/>
      <c r="E122" s="419"/>
      <c r="F122" s="443">
        <f>SUM(F118:F121)</f>
        <v>41.5</v>
      </c>
      <c r="G122" s="421"/>
      <c r="H122" s="422"/>
    </row>
    <row r="123" spans="1:8">
      <c r="A123" s="416"/>
      <c r="B123" s="417"/>
      <c r="C123" s="417"/>
      <c r="D123" s="418"/>
      <c r="E123" s="440" t="s">
        <v>1330</v>
      </c>
      <c r="F123" s="433"/>
      <c r="G123" s="421"/>
      <c r="H123" s="422"/>
    </row>
    <row r="124" spans="1:8">
      <c r="A124" s="416"/>
      <c r="B124" s="417"/>
      <c r="C124" s="417"/>
      <c r="D124" s="418"/>
      <c r="E124" s="419"/>
      <c r="F124" s="420"/>
      <c r="G124" s="421"/>
      <c r="H124" s="422"/>
    </row>
    <row r="125" spans="1:8" ht="26.4">
      <c r="A125" s="423"/>
      <c r="B125" s="35" t="s">
        <v>1040</v>
      </c>
      <c r="C125" s="35"/>
      <c r="D125" s="120"/>
      <c r="E125" s="53" t="s">
        <v>1041</v>
      </c>
      <c r="F125" s="460"/>
      <c r="G125" s="434"/>
      <c r="H125" s="446"/>
    </row>
    <row r="126" spans="1:8">
      <c r="A126" s="416"/>
      <c r="B126" s="417"/>
      <c r="C126" s="417"/>
      <c r="D126" s="418"/>
      <c r="E126" s="479"/>
      <c r="F126" s="420"/>
      <c r="G126" s="421"/>
      <c r="H126" s="446"/>
    </row>
    <row r="127" spans="1:8" ht="26.4">
      <c r="A127" s="423">
        <f>MAX(A$1:A125)+1</f>
        <v>20</v>
      </c>
      <c r="B127" s="417"/>
      <c r="C127" s="424" t="s">
        <v>1380</v>
      </c>
      <c r="D127" s="425"/>
      <c r="E127" s="426" t="s">
        <v>1381</v>
      </c>
      <c r="F127" s="427"/>
      <c r="G127" s="428" t="s">
        <v>64</v>
      </c>
      <c r="H127" s="429">
        <v>2</v>
      </c>
    </row>
    <row r="128" spans="1:8" ht="26.4">
      <c r="A128" s="416"/>
      <c r="B128" s="417"/>
      <c r="C128" s="417"/>
      <c r="D128" s="431" t="s">
        <v>1382</v>
      </c>
      <c r="E128" s="432" t="s">
        <v>1383</v>
      </c>
      <c r="F128" s="433"/>
      <c r="G128" s="434" t="s">
        <v>64</v>
      </c>
      <c r="H128" s="435">
        <v>2</v>
      </c>
    </row>
    <row r="129" spans="1:12" ht="26.4">
      <c r="A129" s="416"/>
      <c r="B129" s="417"/>
      <c r="C129" s="417"/>
      <c r="D129" s="431"/>
      <c r="E129" s="436" t="s">
        <v>1327</v>
      </c>
      <c r="F129" s="433"/>
      <c r="G129" s="434"/>
      <c r="H129" s="435"/>
    </row>
    <row r="130" spans="1:12">
      <c r="A130" s="416"/>
      <c r="B130" s="417"/>
      <c r="C130" s="417"/>
      <c r="D130" s="431"/>
      <c r="E130" s="440" t="s">
        <v>1878</v>
      </c>
      <c r="F130" s="438">
        <v>1</v>
      </c>
      <c r="G130" s="434"/>
      <c r="H130" s="435"/>
    </row>
    <row r="131" spans="1:12">
      <c r="A131" s="416"/>
      <c r="B131" s="417"/>
      <c r="C131" s="417"/>
      <c r="D131" s="431"/>
      <c r="E131" s="440" t="s">
        <v>1879</v>
      </c>
      <c r="F131" s="439">
        <v>1</v>
      </c>
      <c r="G131" s="434"/>
      <c r="H131" s="435"/>
    </row>
    <row r="132" spans="1:12">
      <c r="A132" s="416"/>
      <c r="B132" s="417"/>
      <c r="C132" s="417"/>
      <c r="D132" s="431"/>
      <c r="E132" s="440"/>
      <c r="F132" s="438">
        <f>SUM(F130:F131)</f>
        <v>2</v>
      </c>
      <c r="G132" s="434"/>
      <c r="H132" s="435"/>
    </row>
    <row r="133" spans="1:12">
      <c r="A133" s="416"/>
      <c r="B133" s="417"/>
      <c r="C133" s="417"/>
      <c r="D133" s="431"/>
      <c r="E133" s="440" t="s">
        <v>1386</v>
      </c>
      <c r="F133" s="433"/>
      <c r="G133" s="434"/>
      <c r="H133" s="435"/>
    </row>
    <row r="134" spans="1:12">
      <c r="A134" s="62"/>
      <c r="B134" s="46"/>
      <c r="C134" s="96"/>
      <c r="D134" s="99"/>
      <c r="E134" s="48"/>
      <c r="F134" s="131"/>
      <c r="G134" s="102"/>
      <c r="H134" s="71"/>
    </row>
    <row r="135" spans="1:12" s="127" customFormat="1" ht="26.4">
      <c r="A135" s="123"/>
      <c r="B135" s="35" t="s">
        <v>333</v>
      </c>
      <c r="C135" s="35"/>
      <c r="D135" s="120"/>
      <c r="E135" s="53" t="s">
        <v>334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>
      <c r="A137" s="34">
        <f>MAX(A$1:A136)+1</f>
        <v>21</v>
      </c>
      <c r="B137" s="85"/>
      <c r="C137" s="36" t="s">
        <v>1556</v>
      </c>
      <c r="D137" s="78"/>
      <c r="E137" s="38" t="s">
        <v>1557</v>
      </c>
      <c r="F137" s="39"/>
      <c r="G137" s="40" t="s">
        <v>19</v>
      </c>
      <c r="H137" s="57">
        <v>52.719999999999992</v>
      </c>
    </row>
    <row r="138" spans="1:12" ht="26.4">
      <c r="A138" s="84"/>
      <c r="B138" s="85"/>
      <c r="C138" s="78"/>
      <c r="D138" s="361" t="s">
        <v>1558</v>
      </c>
      <c r="E138" s="370" t="s">
        <v>1559</v>
      </c>
      <c r="F138" s="363"/>
      <c r="G138" s="32" t="s">
        <v>19</v>
      </c>
      <c r="H138" s="128">
        <v>51.959999999999994</v>
      </c>
    </row>
    <row r="139" spans="1:12" ht="26.4">
      <c r="A139" s="34"/>
      <c r="B139" s="85"/>
      <c r="C139" s="36"/>
      <c r="D139" s="78"/>
      <c r="E139" s="77" t="s">
        <v>1880</v>
      </c>
      <c r="F139" s="49">
        <f>0.15*346.4</f>
        <v>51.959999999999994</v>
      </c>
      <c r="G139" s="40"/>
      <c r="H139" s="57"/>
    </row>
    <row r="140" spans="1:12" ht="26.4">
      <c r="A140" s="34"/>
      <c r="B140" s="85"/>
      <c r="C140" s="36"/>
      <c r="D140" s="361" t="s">
        <v>1561</v>
      </c>
      <c r="E140" s="370" t="s">
        <v>1562</v>
      </c>
      <c r="F140" s="363"/>
      <c r="G140" s="32" t="s">
        <v>19</v>
      </c>
      <c r="H140" s="128">
        <v>0.76</v>
      </c>
    </row>
    <row r="141" spans="1:12" ht="26.4">
      <c r="A141" s="34"/>
      <c r="B141" s="85"/>
      <c r="C141" s="36"/>
      <c r="D141" s="78"/>
      <c r="E141" s="77" t="s">
        <v>1881</v>
      </c>
      <c r="F141" s="49">
        <v>0.76</v>
      </c>
      <c r="G141" s="40"/>
      <c r="H141" s="57"/>
    </row>
    <row r="142" spans="1:12" s="127" customFormat="1">
      <c r="A142" s="123"/>
      <c r="B142" s="35"/>
      <c r="C142" s="35"/>
      <c r="D142" s="120"/>
      <c r="E142" s="77"/>
      <c r="F142" s="402"/>
      <c r="G142" s="126"/>
      <c r="H142" s="43"/>
      <c r="I142"/>
      <c r="J142"/>
      <c r="K142"/>
      <c r="L142"/>
    </row>
    <row r="143" spans="1:12" ht="26.4">
      <c r="A143" s="34">
        <f>MAX(A$1:A142)+1</f>
        <v>22</v>
      </c>
      <c r="B143" s="44"/>
      <c r="C143" s="36" t="s">
        <v>1564</v>
      </c>
      <c r="D143" s="37"/>
      <c r="E143" s="38" t="s">
        <v>1565</v>
      </c>
      <c r="F143" s="39"/>
      <c r="G143" s="40" t="s">
        <v>19</v>
      </c>
      <c r="H143" s="57">
        <v>5.75</v>
      </c>
    </row>
    <row r="144" spans="1:12" ht="26.4">
      <c r="A144" s="84"/>
      <c r="B144" s="85"/>
      <c r="C144" s="78"/>
      <c r="D144" s="361" t="s">
        <v>1566</v>
      </c>
      <c r="E144" s="370" t="s">
        <v>1567</v>
      </c>
      <c r="F144" s="363"/>
      <c r="G144" s="32" t="s">
        <v>19</v>
      </c>
      <c r="H144" s="128">
        <v>5.75</v>
      </c>
    </row>
    <row r="145" spans="1:12" s="127" customFormat="1" ht="26.4">
      <c r="A145" s="123"/>
      <c r="B145" s="35"/>
      <c r="C145" s="35"/>
      <c r="D145" s="120"/>
      <c r="E145" s="77" t="s">
        <v>1882</v>
      </c>
      <c r="F145" s="402">
        <v>5.75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77"/>
      <c r="F146" s="402"/>
      <c r="G146" s="126"/>
      <c r="H146" s="43"/>
      <c r="I146"/>
      <c r="J146"/>
      <c r="K146"/>
      <c r="L146"/>
    </row>
    <row r="147" spans="1:12" ht="26.4">
      <c r="A147" s="34">
        <f>MAX(A$1:A146)+1</f>
        <v>23</v>
      </c>
      <c r="B147" s="44"/>
      <c r="C147" s="36" t="s">
        <v>1570</v>
      </c>
      <c r="D147" s="37"/>
      <c r="E147" s="38" t="s">
        <v>1571</v>
      </c>
      <c r="F147" s="39"/>
      <c r="G147" s="40" t="s">
        <v>39</v>
      </c>
      <c r="H147" s="57">
        <v>20</v>
      </c>
    </row>
    <row r="148" spans="1:12" ht="26.4">
      <c r="A148" s="84"/>
      <c r="B148" s="85"/>
      <c r="C148" s="78"/>
      <c r="D148" s="79" t="s">
        <v>1572</v>
      </c>
      <c r="E148" s="83" t="s">
        <v>1573</v>
      </c>
      <c r="F148" s="73"/>
      <c r="G148" s="74" t="s">
        <v>39</v>
      </c>
      <c r="H148" s="128">
        <v>20</v>
      </c>
    </row>
    <row r="149" spans="1:12">
      <c r="A149" s="84"/>
      <c r="B149" s="85"/>
      <c r="C149" s="78"/>
      <c r="D149" s="79"/>
      <c r="E149" s="77" t="s">
        <v>1883</v>
      </c>
      <c r="F149" s="49">
        <v>20</v>
      </c>
      <c r="G149" s="74"/>
      <c r="H149" s="128"/>
    </row>
    <row r="150" spans="1:12">
      <c r="A150" s="84"/>
      <c r="B150" s="85"/>
      <c r="C150" s="78"/>
      <c r="D150" s="79"/>
      <c r="E150" s="80"/>
      <c r="F150" s="49"/>
      <c r="G150" s="74"/>
      <c r="H150" s="43"/>
    </row>
    <row r="151" spans="1:12">
      <c r="A151" s="34">
        <f>MAX(A$1:A150)+1</f>
        <v>24</v>
      </c>
      <c r="B151" s="44"/>
      <c r="C151" s="36" t="s">
        <v>1884</v>
      </c>
      <c r="D151" s="37"/>
      <c r="E151" s="38" t="s">
        <v>1885</v>
      </c>
      <c r="F151" s="39"/>
      <c r="G151" s="40" t="s">
        <v>19</v>
      </c>
      <c r="H151" s="57">
        <v>35.700000000000003</v>
      </c>
    </row>
    <row r="152" spans="1:12">
      <c r="A152" s="84"/>
      <c r="B152" s="85"/>
      <c r="C152" s="78"/>
      <c r="D152" s="79" t="s">
        <v>1886</v>
      </c>
      <c r="E152" s="83" t="s">
        <v>1887</v>
      </c>
      <c r="F152" s="73"/>
      <c r="G152" s="74" t="s">
        <v>19</v>
      </c>
      <c r="H152" s="128">
        <v>35.700000000000003</v>
      </c>
    </row>
    <row r="153" spans="1:12">
      <c r="A153" s="84"/>
      <c r="B153" s="85"/>
      <c r="C153" s="78"/>
      <c r="D153" s="79"/>
      <c r="E153" s="77" t="s">
        <v>1888</v>
      </c>
      <c r="F153" s="49">
        <f>0.1*357</f>
        <v>35.700000000000003</v>
      </c>
      <c r="G153" s="74"/>
      <c r="H153" s="43"/>
    </row>
    <row r="154" spans="1:12">
      <c r="A154" s="84"/>
      <c r="B154" s="85"/>
      <c r="C154" s="78"/>
      <c r="D154" s="79"/>
      <c r="E154" s="80"/>
      <c r="F154" s="49"/>
      <c r="G154" s="74"/>
      <c r="H154" s="43"/>
    </row>
    <row r="155" spans="1:12">
      <c r="A155" s="34">
        <f>MAX(A$1:A154)+1</f>
        <v>25</v>
      </c>
      <c r="B155" s="44"/>
      <c r="C155" s="36" t="s">
        <v>1889</v>
      </c>
      <c r="D155" s="37"/>
      <c r="E155" s="38" t="s">
        <v>1890</v>
      </c>
      <c r="F155" s="39"/>
      <c r="G155" s="40" t="s">
        <v>39</v>
      </c>
      <c r="H155" s="76">
        <v>322.39999999999998</v>
      </c>
    </row>
    <row r="156" spans="1:12">
      <c r="A156" s="84"/>
      <c r="B156" s="85"/>
      <c r="C156" s="78"/>
      <c r="D156" s="79" t="s">
        <v>1891</v>
      </c>
      <c r="E156" s="83" t="s">
        <v>1892</v>
      </c>
      <c r="F156" s="73"/>
      <c r="G156" s="74" t="s">
        <v>39</v>
      </c>
      <c r="H156" s="97">
        <v>322.39999999999998</v>
      </c>
    </row>
    <row r="157" spans="1:12">
      <c r="A157" s="62"/>
      <c r="B157" s="46"/>
      <c r="C157" s="96"/>
      <c r="D157" s="99"/>
      <c r="E157" s="90" t="s">
        <v>1893</v>
      </c>
      <c r="F157" s="108">
        <v>322.39999999999998</v>
      </c>
      <c r="G157" s="102"/>
      <c r="H157" s="68"/>
    </row>
    <row r="158" spans="1:12">
      <c r="A158" s="62"/>
      <c r="B158" s="46"/>
      <c r="C158" s="96"/>
      <c r="D158" s="99"/>
      <c r="E158" s="90" t="s">
        <v>1580</v>
      </c>
      <c r="F158" s="108"/>
      <c r="G158" s="102"/>
      <c r="H158" s="68"/>
    </row>
    <row r="159" spans="1:12">
      <c r="A159" s="62"/>
      <c r="B159" s="46"/>
      <c r="C159" s="96"/>
      <c r="D159" s="99"/>
      <c r="E159" s="90"/>
      <c r="F159" s="95"/>
      <c r="G159" s="102"/>
      <c r="H159" s="68"/>
    </row>
    <row r="160" spans="1:12" s="127" customFormat="1">
      <c r="A160" s="123"/>
      <c r="B160" s="35" t="s">
        <v>340</v>
      </c>
      <c r="C160" s="35"/>
      <c r="D160" s="120"/>
      <c r="E160" s="53" t="s">
        <v>341</v>
      </c>
      <c r="F160" s="129"/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90"/>
      <c r="F161" s="95"/>
      <c r="G161" s="102"/>
      <c r="H161" s="68"/>
    </row>
    <row r="162" spans="1:9" ht="26.4">
      <c r="A162" s="34">
        <f>MAX(A$1:A161)+1</f>
        <v>26</v>
      </c>
      <c r="B162" s="44"/>
      <c r="C162" s="36" t="s">
        <v>1395</v>
      </c>
      <c r="D162" s="37"/>
      <c r="E162" s="38" t="s">
        <v>1396</v>
      </c>
      <c r="F162" s="39"/>
      <c r="G162" s="40" t="s">
        <v>39</v>
      </c>
      <c r="H162" s="57">
        <v>771</v>
      </c>
    </row>
    <row r="163" spans="1:9" ht="26.4">
      <c r="A163" s="84"/>
      <c r="B163" s="85"/>
      <c r="C163" s="78"/>
      <c r="D163" s="79" t="s">
        <v>1397</v>
      </c>
      <c r="E163" s="83" t="s">
        <v>1398</v>
      </c>
      <c r="F163" s="73"/>
      <c r="G163" s="74" t="s">
        <v>39</v>
      </c>
      <c r="H163" s="128">
        <v>237</v>
      </c>
    </row>
    <row r="164" spans="1:9">
      <c r="A164" s="84"/>
      <c r="B164" s="85"/>
      <c r="C164" s="78"/>
      <c r="D164" s="79"/>
      <c r="E164" s="77" t="s">
        <v>1894</v>
      </c>
      <c r="F164" s="49">
        <f>F43</f>
        <v>237</v>
      </c>
      <c r="G164" s="74"/>
      <c r="H164" s="43"/>
    </row>
    <row r="165" spans="1:9" ht="26.4">
      <c r="A165" s="84"/>
      <c r="B165" s="85"/>
      <c r="C165" s="78"/>
      <c r="D165" s="79" t="s">
        <v>1895</v>
      </c>
      <c r="E165" s="83" t="s">
        <v>1896</v>
      </c>
      <c r="F165" s="73"/>
      <c r="G165" s="74" t="s">
        <v>39</v>
      </c>
      <c r="H165" s="97">
        <v>534</v>
      </c>
    </row>
    <row r="166" spans="1:9">
      <c r="A166" s="62"/>
      <c r="B166" s="46"/>
      <c r="C166" s="96"/>
      <c r="D166" s="99"/>
      <c r="E166" s="90" t="s">
        <v>1894</v>
      </c>
      <c r="F166" s="95">
        <f>F45</f>
        <v>534</v>
      </c>
      <c r="G166" s="102"/>
      <c r="H166" s="68"/>
    </row>
    <row r="167" spans="1:9">
      <c r="A167" s="62"/>
      <c r="B167" s="46"/>
      <c r="C167" s="96"/>
      <c r="D167" s="99"/>
      <c r="E167" s="90"/>
      <c r="F167" s="95"/>
      <c r="G167" s="102"/>
      <c r="H167" s="68"/>
    </row>
    <row r="168" spans="1:9">
      <c r="A168" s="62"/>
      <c r="B168" s="46"/>
      <c r="C168" s="96"/>
      <c r="D168" s="99"/>
      <c r="E168" s="90"/>
      <c r="F168" s="95"/>
      <c r="G168" s="102"/>
      <c r="H168" s="68"/>
    </row>
    <row r="169" spans="1:9" ht="14.4" thickBot="1">
      <c r="A169" s="135"/>
      <c r="B169" s="136"/>
      <c r="C169" s="136"/>
      <c r="D169" s="136"/>
      <c r="E169" s="137"/>
      <c r="F169" s="138"/>
      <c r="G169" s="136"/>
      <c r="H169" s="139"/>
    </row>
    <row r="170" spans="1:9">
      <c r="E170" s="6"/>
      <c r="F170" s="141"/>
      <c r="H170" s="531"/>
      <c r="I17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/>
  <dimension ref="A1:L13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1897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573.41</v>
      </c>
    </row>
    <row r="9" spans="1:8">
      <c r="A9" s="34"/>
      <c r="B9" s="35"/>
      <c r="C9" s="36"/>
      <c r="D9" s="37"/>
      <c r="E9" s="38"/>
      <c r="F9" s="49">
        <f>F46</f>
        <v>573.41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72.87</v>
      </c>
    </row>
    <row r="12" spans="1:8">
      <c r="A12" s="34"/>
      <c r="B12" s="35"/>
      <c r="C12" s="36"/>
      <c r="D12" s="37"/>
      <c r="E12" s="38"/>
      <c r="F12" s="49">
        <f>F50</f>
        <v>72.87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252.63000000000002</v>
      </c>
    </row>
    <row r="15" spans="1:8">
      <c r="A15" s="34"/>
      <c r="B15" s="35"/>
      <c r="C15" s="36"/>
      <c r="D15" s="37"/>
      <c r="E15" s="77" t="s">
        <v>1148</v>
      </c>
      <c r="F15" s="49">
        <f>F25</f>
        <v>252.63000000000002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1263.1500000000001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1263.1500000000001</v>
      </c>
    </row>
    <row r="21" spans="1:8">
      <c r="A21" s="72"/>
      <c r="B21" s="46"/>
      <c r="C21" s="96"/>
      <c r="D21" s="99"/>
      <c r="E21" s="100" t="s">
        <v>1760</v>
      </c>
      <c r="F21" s="101">
        <v>1263.1500000000001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252.63000000000002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252.63000000000002</v>
      </c>
    </row>
    <row r="25" spans="1:8">
      <c r="A25" s="111"/>
      <c r="B25" s="112"/>
      <c r="C25" s="113"/>
      <c r="D25" s="122"/>
      <c r="E25" s="100" t="s">
        <v>1898</v>
      </c>
      <c r="F25" s="101">
        <f>0.2*F21</f>
        <v>252.63000000000002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 ht="26.4">
      <c r="A29" s="34">
        <f>MAX(A$1:A28)+1</f>
        <v>6</v>
      </c>
      <c r="B29" s="46"/>
      <c r="C29" s="36" t="s">
        <v>226</v>
      </c>
      <c r="D29" s="37"/>
      <c r="E29" s="38" t="s">
        <v>227</v>
      </c>
      <c r="F29" s="39"/>
      <c r="G29" s="40" t="s">
        <v>39</v>
      </c>
      <c r="H29" s="71">
        <v>357.02</v>
      </c>
    </row>
    <row r="30" spans="1:8" ht="26.4">
      <c r="A30" s="62"/>
      <c r="B30" s="46"/>
      <c r="C30" s="78"/>
      <c r="D30" s="79" t="s">
        <v>979</v>
      </c>
      <c r="E30" s="83" t="s">
        <v>980</v>
      </c>
      <c r="F30" s="73"/>
      <c r="G30" s="74" t="s">
        <v>39</v>
      </c>
      <c r="H30" s="75">
        <v>357.02</v>
      </c>
    </row>
    <row r="31" spans="1:8">
      <c r="A31" s="62"/>
      <c r="B31" s="46"/>
      <c r="C31" s="96"/>
      <c r="D31" s="99"/>
      <c r="E31" s="100" t="s">
        <v>1093</v>
      </c>
      <c r="F31" s="131">
        <v>357.02</v>
      </c>
      <c r="G31" s="102"/>
      <c r="H31" s="71"/>
    </row>
    <row r="32" spans="1:8">
      <c r="A32" s="62"/>
      <c r="B32" s="46"/>
      <c r="C32" s="96"/>
      <c r="D32" s="99"/>
      <c r="E32" s="100"/>
      <c r="F32" s="101"/>
      <c r="G32" s="102"/>
      <c r="H32" s="71"/>
    </row>
    <row r="33" spans="1:8" ht="26.4">
      <c r="A33" s="34">
        <f>MAX(A$1:A32)+1</f>
        <v>7</v>
      </c>
      <c r="B33" s="46"/>
      <c r="C33" s="36" t="s">
        <v>230</v>
      </c>
      <c r="D33" s="37"/>
      <c r="E33" s="38" t="s">
        <v>231</v>
      </c>
      <c r="F33" s="39"/>
      <c r="G33" s="40" t="s">
        <v>39</v>
      </c>
      <c r="H33" s="71">
        <v>357.02</v>
      </c>
    </row>
    <row r="34" spans="1:8" ht="26.4">
      <c r="A34" s="62"/>
      <c r="B34" s="46"/>
      <c r="C34" s="78"/>
      <c r="D34" s="79" t="s">
        <v>328</v>
      </c>
      <c r="E34" s="83" t="s">
        <v>329</v>
      </c>
      <c r="F34" s="73"/>
      <c r="G34" s="74" t="s">
        <v>39</v>
      </c>
      <c r="H34" s="75">
        <v>357.02</v>
      </c>
    </row>
    <row r="35" spans="1:8">
      <c r="A35" s="62"/>
      <c r="B35" s="46"/>
      <c r="C35" s="96"/>
      <c r="D35" s="99"/>
      <c r="E35" s="100" t="s">
        <v>234</v>
      </c>
      <c r="F35" s="131">
        <f>F31</f>
        <v>357.02</v>
      </c>
      <c r="G35" s="102"/>
      <c r="H35" s="71"/>
    </row>
    <row r="36" spans="1:8">
      <c r="A36" s="62"/>
      <c r="B36" s="46"/>
      <c r="C36" s="96"/>
      <c r="D36" s="99"/>
      <c r="E36" s="100"/>
      <c r="F36" s="131"/>
      <c r="G36" s="102"/>
      <c r="H36" s="71"/>
    </row>
    <row r="37" spans="1:8">
      <c r="A37" s="62"/>
      <c r="B37" s="35" t="s">
        <v>122</v>
      </c>
      <c r="C37" s="119"/>
      <c r="D37" s="120"/>
      <c r="E37" s="53" t="s">
        <v>123</v>
      </c>
      <c r="F37" s="131"/>
      <c r="G37" s="102"/>
      <c r="H37" s="71"/>
    </row>
    <row r="38" spans="1:8">
      <c r="A38" s="62"/>
      <c r="B38" s="35"/>
      <c r="C38" s="119"/>
      <c r="D38" s="120"/>
      <c r="E38" s="53"/>
      <c r="F38" s="131"/>
      <c r="G38" s="102"/>
      <c r="H38" s="71"/>
    </row>
    <row r="39" spans="1:8">
      <c r="A39" s="34">
        <f>MAX(A$1:A38)+1</f>
        <v>8</v>
      </c>
      <c r="B39" s="85"/>
      <c r="C39" s="36" t="s">
        <v>761</v>
      </c>
      <c r="D39" s="78"/>
      <c r="E39" s="38" t="s">
        <v>762</v>
      </c>
      <c r="F39" s="39"/>
      <c r="G39" s="40" t="s">
        <v>19</v>
      </c>
      <c r="H39" s="76">
        <v>37.590000000000003</v>
      </c>
    </row>
    <row r="40" spans="1:8">
      <c r="A40" s="84"/>
      <c r="B40" s="85"/>
      <c r="C40" s="37"/>
      <c r="D40" s="79" t="s">
        <v>763</v>
      </c>
      <c r="E40" s="83" t="s">
        <v>764</v>
      </c>
      <c r="F40" s="73"/>
      <c r="G40" s="74" t="s">
        <v>19</v>
      </c>
      <c r="H40" s="97">
        <v>37.590000000000003</v>
      </c>
    </row>
    <row r="41" spans="1:8">
      <c r="A41" s="84"/>
      <c r="B41" s="85"/>
      <c r="C41" s="37"/>
      <c r="D41" s="79"/>
      <c r="E41" s="77" t="s">
        <v>1899</v>
      </c>
      <c r="F41" s="49">
        <f>0.25*150.36</f>
        <v>37.590000000000003</v>
      </c>
      <c r="G41" s="74"/>
      <c r="H41" s="97"/>
    </row>
    <row r="42" spans="1:8">
      <c r="A42" s="84"/>
      <c r="B42" s="85"/>
      <c r="C42" s="37"/>
      <c r="D42" s="79"/>
      <c r="E42" s="77"/>
      <c r="F42" s="49"/>
      <c r="G42" s="74"/>
      <c r="H42" s="97"/>
    </row>
    <row r="43" spans="1:8">
      <c r="A43" s="34">
        <f>MAX(A$1:A42)+1</f>
        <v>9</v>
      </c>
      <c r="B43" s="46"/>
      <c r="C43" s="36" t="s">
        <v>1191</v>
      </c>
      <c r="D43" s="78"/>
      <c r="E43" s="38" t="s">
        <v>1192</v>
      </c>
      <c r="F43" s="39"/>
      <c r="G43" s="40" t="s">
        <v>19</v>
      </c>
      <c r="H43" s="71">
        <v>573.41</v>
      </c>
    </row>
    <row r="44" spans="1:8" s="140" customFormat="1" ht="13.2">
      <c r="A44" s="341"/>
      <c r="B44" s="85"/>
      <c r="C44" s="37"/>
      <c r="D44" s="78" t="s">
        <v>1193</v>
      </c>
      <c r="E44" s="83" t="s">
        <v>1194</v>
      </c>
      <c r="F44" s="73"/>
      <c r="G44" s="74" t="s">
        <v>19</v>
      </c>
      <c r="H44" s="97">
        <v>573.41</v>
      </c>
    </row>
    <row r="45" spans="1:8" s="140" customFormat="1" ht="13.2">
      <c r="A45" s="341"/>
      <c r="B45" s="85"/>
      <c r="C45" s="37"/>
      <c r="D45" s="78"/>
      <c r="E45" s="98" t="s">
        <v>1900</v>
      </c>
      <c r="F45" s="73"/>
      <c r="G45" s="74"/>
      <c r="H45" s="97"/>
    </row>
    <row r="46" spans="1:8">
      <c r="A46" s="62"/>
      <c r="B46" s="46"/>
      <c r="C46" s="96"/>
      <c r="D46" s="99"/>
      <c r="E46" s="100" t="s">
        <v>1463</v>
      </c>
      <c r="F46" s="131">
        <v>573.41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10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72.87</v>
      </c>
    </row>
    <row r="49" spans="1:8" s="140" customFormat="1" ht="13.2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72.87</v>
      </c>
    </row>
    <row r="50" spans="1:8">
      <c r="A50" s="62"/>
      <c r="B50" s="46"/>
      <c r="C50" s="96"/>
      <c r="D50" s="99"/>
      <c r="E50" s="100" t="s">
        <v>1901</v>
      </c>
      <c r="F50" s="131">
        <v>72.87</v>
      </c>
      <c r="G50" s="102"/>
      <c r="H50" s="71"/>
    </row>
    <row r="51" spans="1:8">
      <c r="A51" s="62"/>
      <c r="B51" s="46"/>
      <c r="C51" s="96"/>
      <c r="D51" s="99"/>
      <c r="E51" s="100"/>
      <c r="F51" s="131"/>
      <c r="G51" s="102"/>
      <c r="H51" s="71"/>
    </row>
    <row r="52" spans="1:8">
      <c r="A52" s="34">
        <f>MAX(A$1:A51)+1</f>
        <v>11</v>
      </c>
      <c r="B52" s="44"/>
      <c r="C52" s="36" t="s">
        <v>996</v>
      </c>
      <c r="D52" s="37"/>
      <c r="E52" s="38" t="s">
        <v>997</v>
      </c>
      <c r="F52" s="39"/>
      <c r="G52" s="40" t="s">
        <v>19</v>
      </c>
      <c r="H52" s="76">
        <v>573.41</v>
      </c>
    </row>
    <row r="53" spans="1:8">
      <c r="A53" s="84"/>
      <c r="B53" s="85"/>
      <c r="C53" s="78"/>
      <c r="D53" s="79" t="s">
        <v>1200</v>
      </c>
      <c r="E53" s="83" t="s">
        <v>1201</v>
      </c>
      <c r="F53" s="73"/>
      <c r="G53" s="74" t="s">
        <v>19</v>
      </c>
      <c r="H53" s="97">
        <v>573.41</v>
      </c>
    </row>
    <row r="54" spans="1:8">
      <c r="A54" s="84"/>
      <c r="B54" s="85"/>
      <c r="C54" s="78"/>
      <c r="D54" s="99"/>
      <c r="E54" s="230" t="s">
        <v>1202</v>
      </c>
      <c r="F54" s="131">
        <f>F46</f>
        <v>573.41</v>
      </c>
      <c r="G54" s="102"/>
      <c r="H54" s="97"/>
    </row>
    <row r="55" spans="1:8">
      <c r="A55" s="62"/>
      <c r="B55" s="46"/>
      <c r="C55" s="96"/>
      <c r="D55" s="99"/>
      <c r="E55" s="100"/>
      <c r="F55" s="131"/>
      <c r="G55" s="102"/>
      <c r="H55" s="71"/>
    </row>
    <row r="56" spans="1:8">
      <c r="A56" s="34">
        <f>MAX(A$1:A55)+1</f>
        <v>12</v>
      </c>
      <c r="B56" s="44"/>
      <c r="C56" s="36" t="s">
        <v>1002</v>
      </c>
      <c r="D56" s="37"/>
      <c r="E56" s="38" t="s">
        <v>1003</v>
      </c>
      <c r="F56" s="39"/>
      <c r="G56" s="40" t="s">
        <v>19</v>
      </c>
      <c r="H56" s="57">
        <v>333.61</v>
      </c>
    </row>
    <row r="57" spans="1:8" ht="26.4">
      <c r="A57" s="84"/>
      <c r="B57" s="85"/>
      <c r="C57" s="78"/>
      <c r="D57" s="79" t="s">
        <v>1004</v>
      </c>
      <c r="E57" s="83" t="s">
        <v>1005</v>
      </c>
      <c r="F57" s="73"/>
      <c r="G57" s="74" t="s">
        <v>19</v>
      </c>
      <c r="H57" s="128">
        <v>333.61</v>
      </c>
    </row>
    <row r="58" spans="1:8" ht="26.4">
      <c r="A58" s="84"/>
      <c r="B58" s="85"/>
      <c r="C58" s="78"/>
      <c r="D58" s="79"/>
      <c r="E58" s="77" t="s">
        <v>1203</v>
      </c>
      <c r="F58" s="49">
        <v>301.67</v>
      </c>
      <c r="G58" s="74"/>
      <c r="H58" s="43"/>
    </row>
    <row r="59" spans="1:8" ht="26.4">
      <c r="A59" s="84"/>
      <c r="B59" s="85"/>
      <c r="C59" s="78"/>
      <c r="D59" s="79"/>
      <c r="E59" s="77" t="s">
        <v>1204</v>
      </c>
      <c r="F59" s="81">
        <v>31.94</v>
      </c>
      <c r="G59" s="74"/>
      <c r="H59" s="43"/>
    </row>
    <row r="60" spans="1:8">
      <c r="A60" s="84"/>
      <c r="B60" s="85"/>
      <c r="C60" s="78"/>
      <c r="D60" s="79"/>
      <c r="E60" s="83"/>
      <c r="F60" s="49">
        <f>SUM(F58:F59)</f>
        <v>333.61</v>
      </c>
      <c r="G60" s="74"/>
      <c r="H60" s="43"/>
    </row>
    <row r="61" spans="1:8">
      <c r="A61" s="84"/>
      <c r="B61" s="85"/>
      <c r="C61" s="78"/>
      <c r="D61" s="79"/>
      <c r="E61" s="83"/>
      <c r="F61" s="49"/>
      <c r="G61" s="74"/>
      <c r="H61" s="43"/>
    </row>
    <row r="62" spans="1:8" ht="26.4">
      <c r="A62" s="34">
        <f>MAX(A$1:A61)+1</f>
        <v>13</v>
      </c>
      <c r="B62" s="44"/>
      <c r="C62" s="36" t="s">
        <v>1012</v>
      </c>
      <c r="D62" s="37"/>
      <c r="E62" s="38" t="s">
        <v>1013</v>
      </c>
      <c r="F62" s="39"/>
      <c r="G62" s="40" t="s">
        <v>39</v>
      </c>
      <c r="H62" s="76">
        <v>1013.36</v>
      </c>
    </row>
    <row r="63" spans="1:8" ht="26.4">
      <c r="A63" s="84"/>
      <c r="B63" s="85"/>
      <c r="C63" s="78"/>
      <c r="D63" s="79" t="s">
        <v>1014</v>
      </c>
      <c r="E63" s="83" t="s">
        <v>1015</v>
      </c>
      <c r="F63" s="73"/>
      <c r="G63" s="74" t="s">
        <v>39</v>
      </c>
      <c r="H63" s="97">
        <v>1013.36</v>
      </c>
    </row>
    <row r="64" spans="1:8">
      <c r="A64" s="134"/>
      <c r="B64" s="85"/>
      <c r="C64" s="78"/>
      <c r="D64" s="79"/>
      <c r="E64" s="77" t="s">
        <v>1205</v>
      </c>
      <c r="F64" s="108">
        <v>1013.36</v>
      </c>
      <c r="G64" s="74"/>
      <c r="H64" s="43"/>
    </row>
    <row r="65" spans="1:12">
      <c r="A65" s="134"/>
      <c r="B65" s="85"/>
      <c r="C65" s="78"/>
      <c r="D65" s="79"/>
      <c r="E65" s="83"/>
      <c r="F65" s="73"/>
      <c r="G65" s="74"/>
      <c r="H65" s="43"/>
    </row>
    <row r="66" spans="1:12">
      <c r="A66" s="34">
        <f>MAX(A$1:A65)+1</f>
        <v>14</v>
      </c>
      <c r="B66" s="44"/>
      <c r="C66" s="36" t="s">
        <v>1018</v>
      </c>
      <c r="D66" s="37"/>
      <c r="E66" s="38" t="s">
        <v>1019</v>
      </c>
      <c r="F66" s="39"/>
      <c r="G66" s="40" t="s">
        <v>39</v>
      </c>
      <c r="H66" s="395">
        <v>1413.51</v>
      </c>
    </row>
    <row r="67" spans="1:12">
      <c r="A67" s="84"/>
      <c r="B67" s="85"/>
      <c r="C67" s="78"/>
      <c r="D67" s="79" t="s">
        <v>1020</v>
      </c>
      <c r="E67" s="83" t="s">
        <v>1021</v>
      </c>
      <c r="F67" s="73"/>
      <c r="G67" s="74" t="s">
        <v>39</v>
      </c>
      <c r="H67" s="396">
        <v>1413.51</v>
      </c>
    </row>
    <row r="68" spans="1:12">
      <c r="A68" s="134"/>
      <c r="B68" s="85"/>
      <c r="C68" s="78"/>
      <c r="D68" s="79"/>
      <c r="E68" s="77" t="s">
        <v>1206</v>
      </c>
      <c r="F68" s="42">
        <v>1413.51</v>
      </c>
      <c r="G68" s="74"/>
      <c r="H68" s="43"/>
    </row>
    <row r="69" spans="1:12">
      <c r="A69" s="134"/>
      <c r="B69" s="85"/>
      <c r="C69" s="78"/>
      <c r="D69" s="79"/>
      <c r="E69" s="83"/>
      <c r="F69" s="73"/>
      <c r="G69" s="74"/>
      <c r="H69" s="43"/>
    </row>
    <row r="70" spans="1:12">
      <c r="A70" s="34">
        <f>MAX(A$1:A69)+1</f>
        <v>15</v>
      </c>
      <c r="B70" s="44"/>
      <c r="C70" s="36" t="s">
        <v>1030</v>
      </c>
      <c r="D70" s="37"/>
      <c r="E70" s="38" t="s">
        <v>1031</v>
      </c>
      <c r="F70" s="39"/>
      <c r="G70" s="40" t="s">
        <v>39</v>
      </c>
      <c r="H70" s="88">
        <v>357.02</v>
      </c>
    </row>
    <row r="71" spans="1:12">
      <c r="A71" s="84"/>
      <c r="B71" s="85"/>
      <c r="C71" s="78"/>
      <c r="D71" s="79" t="s">
        <v>1032</v>
      </c>
      <c r="E71" s="83" t="s">
        <v>1033</v>
      </c>
      <c r="F71" s="73"/>
      <c r="G71" s="74" t="s">
        <v>39</v>
      </c>
      <c r="H71" s="43">
        <v>357.02</v>
      </c>
    </row>
    <row r="72" spans="1:12">
      <c r="A72" s="134"/>
      <c r="B72" s="85"/>
      <c r="C72" s="78"/>
      <c r="D72" s="79"/>
      <c r="E72" s="77" t="s">
        <v>1477</v>
      </c>
      <c r="F72" s="80">
        <v>357.02</v>
      </c>
      <c r="G72" s="74"/>
      <c r="H72" s="43"/>
    </row>
    <row r="73" spans="1:12">
      <c r="A73" s="134"/>
      <c r="B73" s="85"/>
      <c r="C73" s="78"/>
      <c r="D73" s="79"/>
      <c r="E73" s="83"/>
      <c r="F73" s="73"/>
      <c r="G73" s="74"/>
      <c r="H73" s="43"/>
    </row>
    <row r="74" spans="1:12" s="127" customFormat="1">
      <c r="A74" s="123"/>
      <c r="B74" s="35" t="s">
        <v>129</v>
      </c>
      <c r="C74" s="119"/>
      <c r="D74" s="120"/>
      <c r="E74" s="124" t="s">
        <v>130</v>
      </c>
      <c r="F74" s="125"/>
      <c r="G74" s="126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24"/>
      <c r="F75" s="125"/>
      <c r="G75" s="126"/>
      <c r="H75" s="43"/>
      <c r="I75"/>
      <c r="J75"/>
      <c r="K75"/>
      <c r="L75"/>
    </row>
    <row r="76" spans="1:12">
      <c r="A76" s="34">
        <f>MAX(A$1:A75)+1</f>
        <v>16</v>
      </c>
      <c r="B76" s="44"/>
      <c r="C76" s="36" t="s">
        <v>131</v>
      </c>
      <c r="D76" s="37"/>
      <c r="E76" s="38" t="s">
        <v>132</v>
      </c>
      <c r="F76" s="39"/>
      <c r="G76" s="40" t="s">
        <v>19</v>
      </c>
      <c r="H76" s="76">
        <v>110.46000000000001</v>
      </c>
    </row>
    <row r="77" spans="1:12">
      <c r="A77" s="84"/>
      <c r="B77" s="85"/>
      <c r="C77" s="78"/>
      <c r="D77" s="79" t="s">
        <v>133</v>
      </c>
      <c r="E77" s="83" t="s">
        <v>134</v>
      </c>
      <c r="F77" s="73"/>
      <c r="G77" s="74" t="s">
        <v>19</v>
      </c>
      <c r="H77" s="97">
        <v>110.46000000000001</v>
      </c>
    </row>
    <row r="78" spans="1:12">
      <c r="A78" s="134"/>
      <c r="B78" s="85"/>
      <c r="C78" s="78"/>
      <c r="D78" s="79"/>
      <c r="E78" s="77" t="s">
        <v>790</v>
      </c>
      <c r="F78" s="494">
        <f>F41</f>
        <v>37.590000000000003</v>
      </c>
      <c r="G78" s="74"/>
      <c r="H78" s="97"/>
    </row>
    <row r="79" spans="1:12">
      <c r="A79" s="134"/>
      <c r="B79" s="85"/>
      <c r="C79" s="78"/>
      <c r="D79" s="79"/>
      <c r="E79" s="83"/>
      <c r="F79" s="73"/>
      <c r="G79" s="74"/>
      <c r="H79" s="97"/>
    </row>
    <row r="80" spans="1:12" s="127" customFormat="1">
      <c r="A80" s="123"/>
      <c r="B80" s="35"/>
      <c r="C80" s="119"/>
      <c r="D80" s="120"/>
      <c r="E80" s="132" t="s">
        <v>1902</v>
      </c>
      <c r="F80" s="133">
        <f>F50</f>
        <v>72.87</v>
      </c>
      <c r="G80" s="126"/>
      <c r="H80" s="43"/>
      <c r="I80"/>
      <c r="J80"/>
      <c r="K80"/>
      <c r="L80"/>
    </row>
    <row r="81" spans="1:12" s="127" customFormat="1">
      <c r="A81" s="123"/>
      <c r="B81" s="35"/>
      <c r="C81" s="119"/>
      <c r="D81" s="120"/>
      <c r="E81" s="399" t="s">
        <v>101</v>
      </c>
      <c r="F81" s="400">
        <f>F78+F80</f>
        <v>110.46000000000001</v>
      </c>
      <c r="G81" s="126"/>
      <c r="H81" s="43"/>
      <c r="I81"/>
      <c r="J81"/>
      <c r="K81"/>
      <c r="L81"/>
    </row>
    <row r="82" spans="1:12" s="127" customFormat="1">
      <c r="A82" s="123"/>
      <c r="B82" s="35"/>
      <c r="C82" s="119"/>
      <c r="D82" s="120"/>
      <c r="E82" s="132"/>
      <c r="F82" s="133"/>
      <c r="G82" s="126"/>
      <c r="H82" s="43"/>
      <c r="I82"/>
      <c r="J82"/>
      <c r="K82"/>
      <c r="L82"/>
    </row>
    <row r="83" spans="1:12">
      <c r="A83" s="34">
        <f>MAX(A$1:A82)+1</f>
        <v>17</v>
      </c>
      <c r="B83" s="44"/>
      <c r="C83" s="36" t="s">
        <v>136</v>
      </c>
      <c r="D83" s="37"/>
      <c r="E83" s="38" t="s">
        <v>137</v>
      </c>
      <c r="F83" s="39"/>
      <c r="G83" s="40" t="s">
        <v>19</v>
      </c>
      <c r="H83" s="76">
        <v>37.590000000000003</v>
      </c>
    </row>
    <row r="84" spans="1:12" ht="26.4">
      <c r="A84" s="84"/>
      <c r="B84" s="85"/>
      <c r="C84" s="78"/>
      <c r="D84" s="79" t="s">
        <v>138</v>
      </c>
      <c r="E84" s="83" t="s">
        <v>139</v>
      </c>
      <c r="F84" s="73"/>
      <c r="G84" s="74" t="s">
        <v>19</v>
      </c>
      <c r="H84" s="97">
        <v>37.590000000000003</v>
      </c>
    </row>
    <row r="85" spans="1:12">
      <c r="A85" s="134"/>
      <c r="B85" s="85"/>
      <c r="C85" s="78"/>
      <c r="D85" s="79"/>
      <c r="E85" s="77" t="s">
        <v>1211</v>
      </c>
      <c r="F85" s="49">
        <f>F78</f>
        <v>37.590000000000003</v>
      </c>
      <c r="G85" s="74"/>
      <c r="H85" s="97"/>
    </row>
    <row r="86" spans="1:12">
      <c r="A86" s="62"/>
      <c r="B86" s="46"/>
      <c r="C86" s="96"/>
      <c r="D86" s="99"/>
      <c r="E86" s="231"/>
      <c r="F86" s="232"/>
      <c r="G86" s="102"/>
      <c r="H86" s="71"/>
    </row>
    <row r="87" spans="1:12">
      <c r="A87" s="34">
        <f>MAX(A$1:A86)+1</f>
        <v>18</v>
      </c>
      <c r="B87" s="233"/>
      <c r="C87" s="36" t="s">
        <v>117</v>
      </c>
      <c r="D87" s="37"/>
      <c r="E87" s="38" t="s">
        <v>118</v>
      </c>
      <c r="F87" s="39"/>
      <c r="G87" s="40" t="s">
        <v>19</v>
      </c>
      <c r="H87" s="234">
        <v>646.28</v>
      </c>
    </row>
    <row r="88" spans="1:12" ht="26.4">
      <c r="A88" s="235"/>
      <c r="B88" s="236"/>
      <c r="C88" s="78"/>
      <c r="D88" s="79" t="s">
        <v>496</v>
      </c>
      <c r="E88" s="83" t="s">
        <v>497</v>
      </c>
      <c r="F88" s="73"/>
      <c r="G88" s="74" t="s">
        <v>19</v>
      </c>
      <c r="H88" s="237">
        <v>646.28</v>
      </c>
    </row>
    <row r="89" spans="1:12">
      <c r="A89" s="62"/>
      <c r="B89" s="46"/>
      <c r="C89" s="96"/>
      <c r="D89" s="99"/>
      <c r="E89" s="48" t="s">
        <v>1213</v>
      </c>
      <c r="F89" s="131">
        <f>F54</f>
        <v>573.41</v>
      </c>
      <c r="G89" s="102"/>
      <c r="H89" s="71"/>
    </row>
    <row r="90" spans="1:12">
      <c r="A90" s="62"/>
      <c r="B90" s="46"/>
      <c r="C90" s="96"/>
      <c r="D90" s="99"/>
      <c r="E90" s="100"/>
      <c r="F90" s="131"/>
      <c r="G90" s="102"/>
      <c r="H90" s="71"/>
    </row>
    <row r="91" spans="1:12">
      <c r="A91" s="62"/>
      <c r="B91" s="46"/>
      <c r="C91" s="96"/>
      <c r="D91" s="99"/>
      <c r="E91" s="48" t="s">
        <v>1480</v>
      </c>
      <c r="F91" s="131">
        <f>F50</f>
        <v>72.87</v>
      </c>
      <c r="G91" s="102"/>
      <c r="H91" s="71"/>
    </row>
    <row r="92" spans="1:12">
      <c r="A92" s="62"/>
      <c r="B92" s="46"/>
      <c r="C92" s="96"/>
      <c r="D92" s="99"/>
      <c r="E92" s="415" t="s">
        <v>101</v>
      </c>
      <c r="F92" s="232">
        <f>F89+F91</f>
        <v>646.28</v>
      </c>
      <c r="G92" s="102"/>
      <c r="H92" s="71"/>
    </row>
    <row r="93" spans="1:12">
      <c r="A93" s="62"/>
      <c r="B93" s="46"/>
      <c r="C93" s="96"/>
      <c r="D93" s="99"/>
      <c r="E93" s="415"/>
      <c r="F93" s="232"/>
      <c r="G93" s="102"/>
      <c r="H93" s="71"/>
    </row>
    <row r="94" spans="1:12">
      <c r="A94" s="34">
        <f>MAX(A$1:A93)+1</f>
        <v>19</v>
      </c>
      <c r="B94" s="44"/>
      <c r="C94" s="36" t="s">
        <v>1217</v>
      </c>
      <c r="D94" s="37"/>
      <c r="E94" s="38" t="s">
        <v>1218</v>
      </c>
      <c r="F94" s="39"/>
      <c r="G94" s="40" t="s">
        <v>19</v>
      </c>
      <c r="H94" s="41">
        <v>37.590000000000003</v>
      </c>
    </row>
    <row r="95" spans="1:12">
      <c r="A95" s="84"/>
      <c r="B95" s="85"/>
      <c r="C95" s="78"/>
      <c r="D95" s="79" t="s">
        <v>1219</v>
      </c>
      <c r="E95" s="83" t="s">
        <v>1220</v>
      </c>
      <c r="F95" s="73"/>
      <c r="G95" s="74" t="s">
        <v>19</v>
      </c>
      <c r="H95" s="115">
        <v>37.590000000000003</v>
      </c>
    </row>
    <row r="96" spans="1:12" s="127" customFormat="1">
      <c r="A96" s="123"/>
      <c r="B96" s="35"/>
      <c r="C96" s="119"/>
      <c r="D96" s="120"/>
      <c r="E96" s="322" t="s">
        <v>1221</v>
      </c>
      <c r="F96" s="133">
        <f>F78</f>
        <v>37.590000000000003</v>
      </c>
      <c r="G96" s="126"/>
      <c r="H96" s="43"/>
      <c r="I96"/>
      <c r="J96"/>
      <c r="K96"/>
      <c r="L96"/>
    </row>
    <row r="97" spans="1:12">
      <c r="A97" s="62"/>
      <c r="B97" s="46"/>
      <c r="C97" s="96"/>
      <c r="D97" s="99"/>
      <c r="E97" s="415"/>
      <c r="F97" s="232"/>
      <c r="G97" s="102"/>
      <c r="H97" s="71"/>
    </row>
    <row r="98" spans="1:12">
      <c r="A98" s="34">
        <f>MAX(A$1:A97)+1</f>
        <v>20</v>
      </c>
      <c r="B98" s="44"/>
      <c r="C98" s="36" t="s">
        <v>211</v>
      </c>
      <c r="D98" s="37"/>
      <c r="E98" s="38" t="s">
        <v>212</v>
      </c>
      <c r="F98" s="39"/>
      <c r="G98" s="40" t="s">
        <v>19</v>
      </c>
      <c r="H98" s="76">
        <v>37.590000000000003</v>
      </c>
    </row>
    <row r="99" spans="1:12" ht="26.4">
      <c r="A99" s="84"/>
      <c r="B99" s="85"/>
      <c r="C99" s="78"/>
      <c r="D99" s="79" t="s">
        <v>213</v>
      </c>
      <c r="E99" s="83" t="s">
        <v>214</v>
      </c>
      <c r="F99" s="73"/>
      <c r="G99" s="74" t="s">
        <v>19</v>
      </c>
      <c r="H99" s="97">
        <v>37.590000000000003</v>
      </c>
    </row>
    <row r="100" spans="1:12">
      <c r="A100" s="84"/>
      <c r="B100" s="85"/>
      <c r="C100" s="78"/>
      <c r="D100" s="79"/>
      <c r="E100" s="322" t="s">
        <v>832</v>
      </c>
      <c r="F100" s="49">
        <f>F78</f>
        <v>37.590000000000003</v>
      </c>
      <c r="G100" s="74"/>
      <c r="H100" s="97"/>
    </row>
    <row r="101" spans="1:12">
      <c r="A101" s="84"/>
      <c r="B101" s="85"/>
      <c r="C101" s="78"/>
      <c r="D101" s="79"/>
      <c r="E101" s="83"/>
      <c r="F101" s="73"/>
      <c r="G101" s="74"/>
      <c r="H101" s="97"/>
    </row>
    <row r="102" spans="1:12" s="127" customFormat="1" ht="26.4">
      <c r="A102" s="123"/>
      <c r="B102" s="35" t="s">
        <v>1040</v>
      </c>
      <c r="C102" s="35"/>
      <c r="D102" s="120"/>
      <c r="E102" s="53" t="s">
        <v>1041</v>
      </c>
      <c r="F102" s="129"/>
      <c r="G102" s="126"/>
      <c r="H102" s="43"/>
      <c r="I102"/>
      <c r="J102"/>
      <c r="K102"/>
      <c r="L102"/>
    </row>
    <row r="103" spans="1:12">
      <c r="A103" s="210"/>
      <c r="B103" s="35"/>
      <c r="C103" s="119"/>
      <c r="D103" s="120"/>
      <c r="E103" s="53"/>
      <c r="F103" s="211"/>
      <c r="G103" s="40"/>
      <c r="H103" s="97"/>
    </row>
    <row r="104" spans="1:12" ht="26.4">
      <c r="A104" s="34">
        <f>MAX(A$1:A103)+1</f>
        <v>21</v>
      </c>
      <c r="B104" s="44"/>
      <c r="C104" s="36" t="s">
        <v>1042</v>
      </c>
      <c r="D104" s="37"/>
      <c r="E104" s="38" t="s">
        <v>1043</v>
      </c>
      <c r="F104" s="39"/>
      <c r="G104" s="40" t="s">
        <v>39</v>
      </c>
      <c r="H104" s="45">
        <v>616.35</v>
      </c>
    </row>
    <row r="105" spans="1:12" ht="26.4">
      <c r="A105" s="84"/>
      <c r="B105" s="85"/>
      <c r="C105" s="78"/>
      <c r="D105" s="79" t="s">
        <v>1044</v>
      </c>
      <c r="E105" s="83" t="s">
        <v>1045</v>
      </c>
      <c r="F105" s="73"/>
      <c r="G105" s="74" t="s">
        <v>39</v>
      </c>
      <c r="H105" s="86">
        <v>616.35</v>
      </c>
    </row>
    <row r="106" spans="1:12">
      <c r="A106" s="84"/>
      <c r="B106" s="85"/>
      <c r="C106" s="78"/>
      <c r="D106" s="79"/>
      <c r="E106" s="77" t="s">
        <v>1903</v>
      </c>
      <c r="F106" s="42">
        <v>616.35</v>
      </c>
      <c r="G106" s="74"/>
      <c r="H106" s="43"/>
    </row>
    <row r="107" spans="1:12">
      <c r="A107" s="84"/>
      <c r="B107" s="85"/>
      <c r="C107" s="78"/>
      <c r="D107" s="79"/>
      <c r="E107" s="77"/>
      <c r="F107" s="42"/>
      <c r="G107" s="74"/>
      <c r="H107" s="43"/>
    </row>
    <row r="108" spans="1:12" s="127" customFormat="1" ht="26.4">
      <c r="A108" s="123"/>
      <c r="B108" s="35" t="s">
        <v>1061</v>
      </c>
      <c r="C108" s="35"/>
      <c r="D108" s="120"/>
      <c r="E108" s="401" t="s">
        <v>1062</v>
      </c>
      <c r="F108" s="12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s="127" customFormat="1">
      <c r="A110" s="34">
        <f>MAX(A$1:A109)+1</f>
        <v>22</v>
      </c>
      <c r="B110" s="35"/>
      <c r="C110" s="36" t="s">
        <v>1537</v>
      </c>
      <c r="D110" s="37"/>
      <c r="E110" s="38" t="s">
        <v>1538</v>
      </c>
      <c r="F110" s="39"/>
      <c r="G110" s="40" t="s">
        <v>19</v>
      </c>
      <c r="H110" s="76">
        <v>168.21</v>
      </c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89" t="s">
        <v>1904</v>
      </c>
      <c r="F111" s="108">
        <f>0.2*841.05</f>
        <v>168.21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401"/>
      <c r="F112" s="129"/>
      <c r="G112" s="126"/>
      <c r="H112" s="43"/>
      <c r="I112"/>
      <c r="J112"/>
      <c r="K112"/>
      <c r="L112"/>
    </row>
    <row r="113" spans="1:12" ht="26.4">
      <c r="A113" s="34">
        <f>MAX(A$1:A112)+1</f>
        <v>23</v>
      </c>
      <c r="B113" s="44"/>
      <c r="C113" s="36" t="s">
        <v>1063</v>
      </c>
      <c r="D113" s="37"/>
      <c r="E113" s="38" t="s">
        <v>1064</v>
      </c>
      <c r="F113" s="39"/>
      <c r="G113" s="40" t="s">
        <v>19</v>
      </c>
      <c r="H113" s="57">
        <v>132.09</v>
      </c>
    </row>
    <row r="114" spans="1:12" ht="26.4">
      <c r="A114" s="84"/>
      <c r="B114" s="44"/>
      <c r="C114" s="36"/>
      <c r="D114" s="79" t="s">
        <v>1065</v>
      </c>
      <c r="E114" s="83" t="s">
        <v>1066</v>
      </c>
      <c r="F114" s="73"/>
      <c r="G114" s="74" t="s">
        <v>19</v>
      </c>
      <c r="H114" s="128">
        <v>132.09</v>
      </c>
    </row>
    <row r="115" spans="1:12" s="127" customFormat="1" ht="26.4">
      <c r="A115" s="123"/>
      <c r="B115" s="35"/>
      <c r="C115" s="35"/>
      <c r="D115" s="120"/>
      <c r="E115" s="77" t="s">
        <v>1905</v>
      </c>
      <c r="F115" s="402">
        <f>0.2*660.45</f>
        <v>132.09</v>
      </c>
      <c r="G115" s="126"/>
      <c r="H115" s="43"/>
      <c r="I115"/>
      <c r="J115"/>
      <c r="K115"/>
      <c r="L115"/>
    </row>
    <row r="116" spans="1:12">
      <c r="A116" s="62"/>
      <c r="B116" s="46"/>
      <c r="C116" s="96"/>
      <c r="D116" s="99"/>
      <c r="E116" s="89"/>
      <c r="F116" s="214"/>
      <c r="G116" s="102"/>
      <c r="H116" s="71"/>
    </row>
    <row r="117" spans="1:12" ht="26.4">
      <c r="A117" s="34">
        <f>MAX(A$1:A116)+1</f>
        <v>24</v>
      </c>
      <c r="B117" s="44"/>
      <c r="C117" s="36" t="s">
        <v>1069</v>
      </c>
      <c r="D117" s="37"/>
      <c r="E117" s="38" t="s">
        <v>1070</v>
      </c>
      <c r="F117" s="39"/>
      <c r="G117" s="40" t="s">
        <v>19</v>
      </c>
      <c r="H117" s="57">
        <v>31.94</v>
      </c>
    </row>
    <row r="118" spans="1:12" ht="26.4">
      <c r="A118" s="84"/>
      <c r="B118" s="85"/>
      <c r="C118" s="78"/>
      <c r="D118" s="79" t="s">
        <v>1071</v>
      </c>
      <c r="E118" s="83" t="s">
        <v>1072</v>
      </c>
      <c r="F118" s="73"/>
      <c r="G118" s="74" t="s">
        <v>19</v>
      </c>
      <c r="H118" s="128">
        <v>31.94</v>
      </c>
    </row>
    <row r="119" spans="1:12">
      <c r="A119" s="69"/>
      <c r="B119" s="46"/>
      <c r="C119" s="36"/>
      <c r="D119" s="37"/>
      <c r="E119" s="77" t="s">
        <v>1114</v>
      </c>
      <c r="F119" s="49">
        <f>F59</f>
        <v>31.94</v>
      </c>
      <c r="G119" s="40"/>
      <c r="H119" s="71"/>
    </row>
    <row r="120" spans="1:12">
      <c r="A120" s="62"/>
      <c r="B120" s="46"/>
      <c r="C120" s="96"/>
      <c r="D120" s="79"/>
      <c r="E120" s="83"/>
      <c r="F120" s="73"/>
      <c r="G120" s="74"/>
      <c r="H120" s="75"/>
    </row>
    <row r="121" spans="1:12" ht="26.4">
      <c r="A121" s="34">
        <f>MAX(A$1:A120)+1</f>
        <v>25</v>
      </c>
      <c r="B121" s="44"/>
      <c r="C121" s="36" t="s">
        <v>1249</v>
      </c>
      <c r="D121" s="37"/>
      <c r="E121" s="38" t="s">
        <v>1250</v>
      </c>
      <c r="F121" s="39"/>
      <c r="G121" s="40" t="s">
        <v>19</v>
      </c>
      <c r="H121" s="76">
        <v>18.25</v>
      </c>
    </row>
    <row r="122" spans="1:12" ht="26.4">
      <c r="A122" s="62"/>
      <c r="B122" s="46"/>
      <c r="C122" s="96"/>
      <c r="D122" s="99"/>
      <c r="E122" s="89" t="s">
        <v>1906</v>
      </c>
      <c r="F122" s="108">
        <f>0.1*182.49</f>
        <v>18.249000000000002</v>
      </c>
      <c r="G122" s="102"/>
      <c r="H122" s="71"/>
    </row>
    <row r="123" spans="1:12">
      <c r="A123" s="62"/>
      <c r="B123" s="46"/>
      <c r="C123" s="96"/>
      <c r="D123" s="99"/>
      <c r="E123" s="90"/>
      <c r="F123" s="108"/>
      <c r="G123" s="102"/>
      <c r="H123" s="71"/>
    </row>
    <row r="124" spans="1:12" s="127" customFormat="1">
      <c r="A124" s="123"/>
      <c r="B124" s="35" t="s">
        <v>340</v>
      </c>
      <c r="C124" s="35"/>
      <c r="D124" s="120"/>
      <c r="E124" s="53" t="s">
        <v>341</v>
      </c>
      <c r="F124" s="129"/>
      <c r="G124" s="126"/>
      <c r="H124" s="43"/>
      <c r="I124"/>
      <c r="J124"/>
      <c r="K124"/>
      <c r="L124"/>
    </row>
    <row r="125" spans="1:12">
      <c r="A125" s="69"/>
      <c r="B125" s="46"/>
      <c r="C125" s="36"/>
      <c r="D125" s="37"/>
      <c r="E125" s="38"/>
      <c r="F125" s="39"/>
      <c r="G125" s="40"/>
      <c r="H125" s="71"/>
    </row>
    <row r="126" spans="1:12" ht="26.4">
      <c r="A126" s="34">
        <f>MAX(A$1:A125)+1</f>
        <v>26</v>
      </c>
      <c r="B126" s="44"/>
      <c r="C126" s="36" t="s">
        <v>1266</v>
      </c>
      <c r="D126" s="37"/>
      <c r="E126" s="38" t="s">
        <v>1267</v>
      </c>
      <c r="F126" s="39"/>
      <c r="G126" s="40" t="s">
        <v>39</v>
      </c>
      <c r="H126" s="76">
        <v>182.49</v>
      </c>
    </row>
    <row r="127" spans="1:12" ht="26.4">
      <c r="A127" s="84"/>
      <c r="B127" s="85"/>
      <c r="C127" s="78"/>
      <c r="D127" s="79" t="s">
        <v>1268</v>
      </c>
      <c r="E127" s="83" t="s">
        <v>1269</v>
      </c>
      <c r="F127" s="73"/>
      <c r="G127" s="74" t="s">
        <v>39</v>
      </c>
      <c r="H127" s="97">
        <v>182.49</v>
      </c>
    </row>
    <row r="128" spans="1:12">
      <c r="A128" s="62"/>
      <c r="B128" s="46"/>
      <c r="C128" s="96"/>
      <c r="D128" s="99"/>
      <c r="E128" s="90" t="s">
        <v>1741</v>
      </c>
      <c r="F128" s="95">
        <v>182.49</v>
      </c>
      <c r="G128" s="102"/>
      <c r="H128" s="68"/>
    </row>
    <row r="129" spans="1:9">
      <c r="A129" s="62"/>
      <c r="B129" s="46"/>
      <c r="C129" s="96"/>
      <c r="D129" s="99"/>
      <c r="E129" s="90"/>
      <c r="F129" s="95"/>
      <c r="G129" s="102"/>
      <c r="H129" s="68"/>
    </row>
    <row r="130" spans="1:9">
      <c r="A130" s="62"/>
      <c r="B130" s="46"/>
      <c r="C130" s="96"/>
      <c r="D130" s="99"/>
      <c r="E130" s="90"/>
      <c r="F130" s="95"/>
      <c r="G130" s="102"/>
      <c r="H130" s="68"/>
    </row>
    <row r="131" spans="1:9" ht="14.4" thickBot="1">
      <c r="A131" s="135"/>
      <c r="B131" s="136"/>
      <c r="C131" s="136"/>
      <c r="D131" s="136"/>
      <c r="E131" s="137"/>
      <c r="F131" s="138"/>
      <c r="G131" s="136"/>
      <c r="H131" s="139"/>
    </row>
    <row r="132" spans="1:9">
      <c r="E132" s="6"/>
      <c r="F132" s="141"/>
      <c r="H132" s="531"/>
      <c r="I13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/>
  <dimension ref="A1:L2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1907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13.9</v>
      </c>
    </row>
    <row r="9" spans="1:8">
      <c r="A9" s="34"/>
      <c r="B9" s="35"/>
      <c r="C9" s="36"/>
      <c r="D9" s="37"/>
      <c r="E9" s="38"/>
      <c r="F9" s="49">
        <f>F29</f>
        <v>13.895000000000001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57">
        <v>298.06</v>
      </c>
    </row>
    <row r="12" spans="1:8">
      <c r="A12" s="34"/>
      <c r="B12" s="35"/>
      <c r="C12" s="36"/>
      <c r="D12" s="37"/>
      <c r="E12" s="38"/>
      <c r="F12" s="49">
        <f>F72</f>
        <v>298.06400000000002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57">
        <v>327.39</v>
      </c>
    </row>
    <row r="15" spans="1:8">
      <c r="A15" s="34"/>
      <c r="B15" s="35"/>
      <c r="C15" s="36"/>
      <c r="D15" s="37"/>
      <c r="E15" s="38"/>
      <c r="F15" s="49">
        <f>F76</f>
        <v>327.39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583.6</v>
      </c>
    </row>
    <row r="18" spans="1:8">
      <c r="A18" s="34"/>
      <c r="B18" s="35"/>
      <c r="C18" s="36"/>
      <c r="D18" s="37"/>
      <c r="E18" s="77" t="s">
        <v>1148</v>
      </c>
      <c r="F18" s="49">
        <f>F39</f>
        <v>583.6</v>
      </c>
      <c r="G18" s="40"/>
      <c r="H18" s="43"/>
    </row>
    <row r="19" spans="1:8">
      <c r="A19" s="62"/>
      <c r="B19" s="63"/>
      <c r="C19" s="64"/>
      <c r="D19" s="65"/>
      <c r="E19" s="212"/>
      <c r="F19" s="213"/>
      <c r="G19" s="67"/>
      <c r="H19" s="68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>
      <c r="A21" s="72"/>
      <c r="B21" s="46"/>
      <c r="C21" s="78"/>
      <c r="D21" s="79"/>
      <c r="E21" s="48"/>
      <c r="F21" s="73"/>
      <c r="G21" s="74"/>
      <c r="H21" s="71"/>
    </row>
    <row r="22" spans="1:8" ht="26.4">
      <c r="A22" s="34">
        <f>MAX(A$1:A21)+1</f>
        <v>5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35</v>
      </c>
    </row>
    <row r="23" spans="1:8" ht="26.4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35</v>
      </c>
    </row>
    <row r="24" spans="1:8">
      <c r="A24" s="72"/>
      <c r="B24" s="46"/>
      <c r="C24" s="78"/>
      <c r="D24" s="79"/>
      <c r="E24" s="48" t="s">
        <v>1908</v>
      </c>
      <c r="F24" s="108">
        <v>35</v>
      </c>
      <c r="G24" s="74"/>
      <c r="H24" s="71"/>
    </row>
    <row r="25" spans="1:8">
      <c r="A25" s="72"/>
      <c r="B25" s="46"/>
      <c r="C25" s="78"/>
      <c r="D25" s="79"/>
      <c r="E25" s="48"/>
      <c r="F25" s="49"/>
      <c r="G25" s="74"/>
      <c r="H25" s="71"/>
    </row>
    <row r="26" spans="1:8">
      <c r="A26" s="34">
        <f>MAX(A$1:A25)+1</f>
        <v>6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13.9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13.9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1909</v>
      </c>
      <c r="F29" s="49">
        <f>F24*0.397</f>
        <v>13.895000000000001</v>
      </c>
      <c r="G29" s="74"/>
      <c r="H29" s="75"/>
    </row>
    <row r="30" spans="1:8">
      <c r="A30" s="222"/>
      <c r="B30" s="46"/>
      <c r="C30" s="96"/>
      <c r="D30" s="99"/>
      <c r="E30" s="100"/>
      <c r="F30" s="223"/>
      <c r="G30" s="224"/>
      <c r="H30" s="75"/>
    </row>
    <row r="31" spans="1:8">
      <c r="A31" s="111"/>
      <c r="B31" s="35" t="s">
        <v>110</v>
      </c>
      <c r="C31" s="119"/>
      <c r="D31" s="120"/>
      <c r="E31" s="124" t="s">
        <v>111</v>
      </c>
      <c r="F31" s="103"/>
      <c r="G31" s="118"/>
      <c r="H31" s="107"/>
    </row>
    <row r="32" spans="1:8">
      <c r="A32" s="72"/>
      <c r="B32" s="46"/>
      <c r="C32" s="96"/>
      <c r="D32" s="99"/>
      <c r="E32" s="100"/>
      <c r="F32" s="101"/>
      <c r="G32" s="102"/>
      <c r="H32" s="71"/>
    </row>
    <row r="33" spans="1:8">
      <c r="A33" s="34">
        <f>MAX(A$1:A32)+1</f>
        <v>7</v>
      </c>
      <c r="B33" s="46"/>
      <c r="C33" s="36" t="s">
        <v>1180</v>
      </c>
      <c r="D33" s="37"/>
      <c r="E33" s="38" t="s">
        <v>1181</v>
      </c>
      <c r="F33" s="39"/>
      <c r="G33" s="40" t="s">
        <v>39</v>
      </c>
      <c r="H33" s="71">
        <v>2918</v>
      </c>
    </row>
    <row r="34" spans="1:8">
      <c r="A34" s="111"/>
      <c r="B34" s="106"/>
      <c r="C34" s="78"/>
      <c r="D34" s="79" t="s">
        <v>1182</v>
      </c>
      <c r="E34" s="83" t="s">
        <v>1183</v>
      </c>
      <c r="F34" s="73"/>
      <c r="G34" s="74" t="s">
        <v>39</v>
      </c>
      <c r="H34" s="114">
        <v>2918</v>
      </c>
    </row>
    <row r="35" spans="1:8">
      <c r="A35" s="72"/>
      <c r="B35" s="46"/>
      <c r="C35" s="96"/>
      <c r="D35" s="99"/>
      <c r="E35" s="100" t="s">
        <v>1760</v>
      </c>
      <c r="F35" s="101">
        <f>583.6/0.2</f>
        <v>2918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34">
        <f>MAX(A$1:A36)+1</f>
        <v>8</v>
      </c>
      <c r="B37" s="106"/>
      <c r="C37" s="36" t="s">
        <v>117</v>
      </c>
      <c r="D37" s="37"/>
      <c r="E37" s="38" t="s">
        <v>118</v>
      </c>
      <c r="F37" s="39"/>
      <c r="G37" s="40" t="s">
        <v>19</v>
      </c>
      <c r="H37" s="107">
        <v>583.6</v>
      </c>
    </row>
    <row r="38" spans="1:8">
      <c r="A38" s="111"/>
      <c r="B38" s="112"/>
      <c r="C38" s="113"/>
      <c r="D38" s="79" t="s">
        <v>1185</v>
      </c>
      <c r="E38" s="83" t="s">
        <v>1186</v>
      </c>
      <c r="F38" s="73"/>
      <c r="G38" s="74" t="s">
        <v>19</v>
      </c>
      <c r="H38" s="114">
        <v>583.6</v>
      </c>
    </row>
    <row r="39" spans="1:8">
      <c r="A39" s="111"/>
      <c r="B39" s="112"/>
      <c r="C39" s="113"/>
      <c r="D39" s="122"/>
      <c r="E39" s="100" t="s">
        <v>1910</v>
      </c>
      <c r="F39" s="101">
        <f>0.2*F35</f>
        <v>583.6</v>
      </c>
      <c r="G39" s="121"/>
      <c r="H39" s="107"/>
    </row>
    <row r="40" spans="1:8">
      <c r="A40" s="72"/>
      <c r="B40" s="46"/>
      <c r="C40" s="96"/>
      <c r="D40" s="99"/>
      <c r="E40" s="100"/>
      <c r="F40" s="101"/>
      <c r="G40" s="102"/>
      <c r="H40" s="71"/>
    </row>
    <row r="41" spans="1:8">
      <c r="A41" s="111"/>
      <c r="B41" s="35" t="s">
        <v>216</v>
      </c>
      <c r="C41" s="119"/>
      <c r="D41" s="120"/>
      <c r="E41" s="53" t="s">
        <v>217</v>
      </c>
      <c r="F41" s="101"/>
      <c r="G41" s="121"/>
      <c r="H41" s="114"/>
    </row>
    <row r="42" spans="1:8">
      <c r="A42" s="111"/>
      <c r="B42" s="112"/>
      <c r="C42" s="113"/>
      <c r="D42" s="122"/>
      <c r="E42" s="200"/>
      <c r="F42" s="201"/>
      <c r="G42" s="121"/>
      <c r="H42" s="107"/>
    </row>
    <row r="43" spans="1:8">
      <c r="A43" s="34">
        <f>MAX(A$1:A42)+1</f>
        <v>9</v>
      </c>
      <c r="B43" s="46"/>
      <c r="C43" s="36" t="s">
        <v>136</v>
      </c>
      <c r="D43" s="37"/>
      <c r="E43" s="38" t="s">
        <v>137</v>
      </c>
      <c r="F43" s="39"/>
      <c r="G43" s="40" t="s">
        <v>19</v>
      </c>
      <c r="H43" s="71">
        <v>38.479999999999997</v>
      </c>
    </row>
    <row r="44" spans="1:8" ht="26.4">
      <c r="A44" s="69"/>
      <c r="B44" s="106"/>
      <c r="C44" s="78"/>
      <c r="D44" s="79" t="s">
        <v>138</v>
      </c>
      <c r="E44" s="83" t="s">
        <v>218</v>
      </c>
      <c r="F44" s="73"/>
      <c r="G44" s="74" t="s">
        <v>19</v>
      </c>
      <c r="H44" s="114">
        <v>38.479999999999997</v>
      </c>
    </row>
    <row r="45" spans="1:8">
      <c r="A45" s="69"/>
      <c r="B45" s="106"/>
      <c r="C45" s="36"/>
      <c r="D45" s="79"/>
      <c r="E45" s="160" t="s">
        <v>1911</v>
      </c>
      <c r="F45" s="49">
        <f>0.2*192.42</f>
        <v>38.484000000000002</v>
      </c>
      <c r="G45" s="74"/>
      <c r="H45" s="114"/>
    </row>
    <row r="46" spans="1:8">
      <c r="A46" s="69"/>
      <c r="B46" s="106"/>
      <c r="C46" s="36"/>
      <c r="D46" s="37"/>
      <c r="E46" s="100"/>
      <c r="F46" s="49"/>
      <c r="G46" s="40"/>
      <c r="H46" s="107"/>
    </row>
    <row r="47" spans="1:8">
      <c r="A47" s="34">
        <f>MAX(A$1:A46)+1</f>
        <v>10</v>
      </c>
      <c r="B47" s="112"/>
      <c r="C47" s="36" t="s">
        <v>211</v>
      </c>
      <c r="D47" s="37"/>
      <c r="E47" s="38" t="s">
        <v>212</v>
      </c>
      <c r="F47" s="39"/>
      <c r="G47" s="40" t="s">
        <v>19</v>
      </c>
      <c r="H47" s="107">
        <v>38.479999999999997</v>
      </c>
    </row>
    <row r="48" spans="1:8" ht="26.4">
      <c r="A48" s="111"/>
      <c r="B48" s="106"/>
      <c r="C48" s="78"/>
      <c r="D48" s="79" t="s">
        <v>213</v>
      </c>
      <c r="E48" s="83" t="s">
        <v>214</v>
      </c>
      <c r="F48" s="73"/>
      <c r="G48" s="74" t="s">
        <v>19</v>
      </c>
      <c r="H48" s="114">
        <v>38.479999999999997</v>
      </c>
    </row>
    <row r="49" spans="1:8">
      <c r="A49" s="111"/>
      <c r="B49" s="106"/>
      <c r="C49" s="162"/>
      <c r="D49" s="117"/>
      <c r="E49" s="100" t="s">
        <v>220</v>
      </c>
      <c r="F49" s="163">
        <f>F45</f>
        <v>38.484000000000002</v>
      </c>
      <c r="G49" s="118"/>
      <c r="H49" s="107"/>
    </row>
    <row r="50" spans="1:8">
      <c r="A50" s="69"/>
      <c r="B50" s="46"/>
      <c r="C50" s="36"/>
      <c r="D50" s="37"/>
      <c r="E50" s="38"/>
      <c r="F50" s="39"/>
      <c r="G50" s="40"/>
      <c r="H50" s="71"/>
    </row>
    <row r="51" spans="1:8" ht="26.4">
      <c r="A51" s="34">
        <f>MAX(A$1:A50)+1</f>
        <v>11</v>
      </c>
      <c r="B51" s="46"/>
      <c r="C51" s="36" t="s">
        <v>221</v>
      </c>
      <c r="D51" s="37"/>
      <c r="E51" s="38" t="s">
        <v>222</v>
      </c>
      <c r="F51" s="39"/>
      <c r="G51" s="40" t="s">
        <v>39</v>
      </c>
      <c r="H51" s="71">
        <v>192.12</v>
      </c>
    </row>
    <row r="52" spans="1:8" ht="26.4">
      <c r="A52" s="62"/>
      <c r="B52" s="46"/>
      <c r="C52" s="96"/>
      <c r="D52" s="79" t="s">
        <v>975</v>
      </c>
      <c r="E52" s="83" t="s">
        <v>976</v>
      </c>
      <c r="F52" s="73"/>
      <c r="G52" s="74" t="s">
        <v>39</v>
      </c>
      <c r="H52" s="75">
        <v>192.12</v>
      </c>
    </row>
    <row r="53" spans="1:8">
      <c r="A53" s="62"/>
      <c r="B53" s="46"/>
      <c r="C53" s="96"/>
      <c r="D53" s="99"/>
      <c r="E53" s="100" t="s">
        <v>1461</v>
      </c>
      <c r="F53" s="131">
        <v>192.12</v>
      </c>
      <c r="G53" s="102"/>
      <c r="H53" s="71"/>
    </row>
    <row r="54" spans="1:8">
      <c r="A54" s="62"/>
      <c r="B54" s="46"/>
      <c r="C54" s="96"/>
      <c r="D54" s="99"/>
      <c r="E54" s="100"/>
      <c r="F54" s="131"/>
      <c r="G54" s="102"/>
      <c r="H54" s="71"/>
    </row>
    <row r="55" spans="1:8" ht="26.4">
      <c r="A55" s="34">
        <f>MAX(A$1:A54)+1</f>
        <v>12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649.31999999999994</v>
      </c>
    </row>
    <row r="56" spans="1:8" ht="26.4">
      <c r="A56" s="69"/>
      <c r="B56" s="46"/>
      <c r="C56" s="78"/>
      <c r="D56" s="79" t="s">
        <v>228</v>
      </c>
      <c r="E56" s="83" t="s">
        <v>229</v>
      </c>
      <c r="F56" s="73"/>
      <c r="G56" s="74" t="s">
        <v>39</v>
      </c>
      <c r="H56" s="75">
        <v>192.12</v>
      </c>
    </row>
    <row r="57" spans="1:8">
      <c r="A57" s="69"/>
      <c r="B57" s="46"/>
      <c r="C57" s="78"/>
      <c r="D57" s="79"/>
      <c r="E57" s="77" t="s">
        <v>327</v>
      </c>
      <c r="F57" s="108">
        <f>F53</f>
        <v>192.12</v>
      </c>
      <c r="G57" s="74"/>
      <c r="H57" s="71"/>
    </row>
    <row r="58" spans="1:8" ht="26.4">
      <c r="A58" s="62"/>
      <c r="B58" s="46"/>
      <c r="C58" s="78"/>
      <c r="D58" s="79" t="s">
        <v>979</v>
      </c>
      <c r="E58" s="83" t="s">
        <v>980</v>
      </c>
      <c r="F58" s="73"/>
      <c r="G58" s="74" t="s">
        <v>39</v>
      </c>
      <c r="H58" s="75">
        <v>457.2</v>
      </c>
    </row>
    <row r="59" spans="1:8">
      <c r="A59" s="62"/>
      <c r="B59" s="46"/>
      <c r="C59" s="96"/>
      <c r="D59" s="99"/>
      <c r="E59" s="100" t="s">
        <v>1093</v>
      </c>
      <c r="F59" s="131">
        <v>457.2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 ht="26.4">
      <c r="A61" s="34">
        <f>MAX(A$1:A60)+1</f>
        <v>13</v>
      </c>
      <c r="B61" s="46"/>
      <c r="C61" s="36" t="s">
        <v>230</v>
      </c>
      <c r="D61" s="37"/>
      <c r="E61" s="38" t="s">
        <v>231</v>
      </c>
      <c r="F61" s="39"/>
      <c r="G61" s="40" t="s">
        <v>39</v>
      </c>
      <c r="H61" s="71">
        <v>649.31999999999994</v>
      </c>
    </row>
    <row r="62" spans="1:8" ht="26.4">
      <c r="A62" s="62"/>
      <c r="B62" s="46"/>
      <c r="C62" s="78"/>
      <c r="D62" s="79" t="s">
        <v>328</v>
      </c>
      <c r="E62" s="83" t="s">
        <v>329</v>
      </c>
      <c r="F62" s="73"/>
      <c r="G62" s="74" t="s">
        <v>39</v>
      </c>
      <c r="H62" s="75">
        <v>649.31999999999994</v>
      </c>
    </row>
    <row r="63" spans="1:8">
      <c r="A63" s="62"/>
      <c r="B63" s="46"/>
      <c r="C63" s="96"/>
      <c r="D63" s="99"/>
      <c r="E63" s="100" t="s">
        <v>234</v>
      </c>
      <c r="F63" s="131">
        <f>F57+F59</f>
        <v>649.31999999999994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35" t="s">
        <v>122</v>
      </c>
      <c r="C65" s="119"/>
      <c r="D65" s="120"/>
      <c r="E65" s="53" t="s">
        <v>123</v>
      </c>
      <c r="F65" s="131"/>
      <c r="G65" s="102"/>
      <c r="H65" s="71"/>
    </row>
    <row r="66" spans="1:8">
      <c r="A66" s="62"/>
      <c r="B66" s="46"/>
      <c r="C66" s="96"/>
      <c r="D66" s="99"/>
      <c r="E66" s="100"/>
      <c r="F66" s="131"/>
      <c r="G66" s="102"/>
      <c r="H66" s="71"/>
    </row>
    <row r="67" spans="1:8">
      <c r="A67" s="34">
        <f>MAX(A$1:A66)+1</f>
        <v>14</v>
      </c>
      <c r="B67" s="46"/>
      <c r="C67" s="36" t="s">
        <v>1191</v>
      </c>
      <c r="D67" s="78"/>
      <c r="E67" s="38" t="s">
        <v>1192</v>
      </c>
      <c r="F67" s="39"/>
      <c r="G67" s="40" t="s">
        <v>19</v>
      </c>
      <c r="H67" s="71">
        <v>298.06</v>
      </c>
    </row>
    <row r="68" spans="1:8" s="140" customFormat="1" ht="13.2">
      <c r="A68" s="341"/>
      <c r="B68" s="85"/>
      <c r="C68" s="37"/>
      <c r="D68" s="78" t="s">
        <v>1193</v>
      </c>
      <c r="E68" s="83" t="s">
        <v>1194</v>
      </c>
      <c r="F68" s="73"/>
      <c r="G68" s="74" t="s">
        <v>19</v>
      </c>
      <c r="H68" s="97">
        <v>298.06</v>
      </c>
    </row>
    <row r="69" spans="1:8" s="140" customFormat="1" ht="13.2">
      <c r="A69" s="341"/>
      <c r="B69" s="85"/>
      <c r="C69" s="37"/>
      <c r="D69" s="78"/>
      <c r="E69" s="98" t="s">
        <v>1609</v>
      </c>
      <c r="F69" s="73"/>
      <c r="G69" s="74"/>
      <c r="H69" s="97"/>
    </row>
    <row r="70" spans="1:8">
      <c r="A70" s="62"/>
      <c r="B70" s="46"/>
      <c r="C70" s="96"/>
      <c r="D70" s="99"/>
      <c r="E70" s="100" t="s">
        <v>1610</v>
      </c>
      <c r="F70" s="131">
        <v>319.10000000000002</v>
      </c>
      <c r="G70" s="102"/>
      <c r="H70" s="71"/>
    </row>
    <row r="71" spans="1:8">
      <c r="A71" s="62"/>
      <c r="B71" s="46"/>
      <c r="C71" s="96"/>
      <c r="D71" s="99"/>
      <c r="E71" s="100" t="s">
        <v>1912</v>
      </c>
      <c r="F71" s="229">
        <f>-(20.75+F84-F102)</f>
        <v>-21.036000000000001</v>
      </c>
      <c r="G71" s="102"/>
      <c r="H71" s="71"/>
    </row>
    <row r="72" spans="1:8">
      <c r="A72" s="62"/>
      <c r="B72" s="46"/>
      <c r="C72" s="96"/>
      <c r="D72" s="99"/>
      <c r="E72" s="100"/>
      <c r="F72" s="131">
        <f>SUM(F70:F71)</f>
        <v>298.06400000000002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15</v>
      </c>
      <c r="B74" s="85"/>
      <c r="C74" s="36" t="s">
        <v>985</v>
      </c>
      <c r="D74" s="78"/>
      <c r="E74" s="38" t="s">
        <v>986</v>
      </c>
      <c r="F74" s="39"/>
      <c r="G74" s="40" t="s">
        <v>19</v>
      </c>
      <c r="H74" s="76">
        <v>327.39</v>
      </c>
    </row>
    <row r="75" spans="1:8" s="140" customFormat="1" ht="13.2">
      <c r="A75" s="341"/>
      <c r="B75" s="85"/>
      <c r="C75" s="37"/>
      <c r="D75" s="78" t="s">
        <v>987</v>
      </c>
      <c r="E75" s="83" t="s">
        <v>988</v>
      </c>
      <c r="F75" s="73"/>
      <c r="G75" s="74" t="s">
        <v>19</v>
      </c>
      <c r="H75" s="97">
        <v>327.39</v>
      </c>
    </row>
    <row r="76" spans="1:8">
      <c r="A76" s="62"/>
      <c r="B76" s="46"/>
      <c r="C76" s="96"/>
      <c r="D76" s="99"/>
      <c r="E76" s="100" t="s">
        <v>1901</v>
      </c>
      <c r="F76" s="131">
        <v>327.39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16</v>
      </c>
      <c r="B78" s="44"/>
      <c r="C78" s="36" t="s">
        <v>196</v>
      </c>
      <c r="D78" s="37"/>
      <c r="E78" s="38" t="s">
        <v>197</v>
      </c>
      <c r="F78" s="39"/>
      <c r="G78" s="40" t="s">
        <v>19</v>
      </c>
      <c r="H78" s="76">
        <v>20.75</v>
      </c>
    </row>
    <row r="79" spans="1:8">
      <c r="A79" s="84"/>
      <c r="B79" s="85"/>
      <c r="C79" s="78"/>
      <c r="D79" s="79" t="s">
        <v>198</v>
      </c>
      <c r="E79" s="83" t="s">
        <v>199</v>
      </c>
      <c r="F79" s="73"/>
      <c r="G79" s="74" t="s">
        <v>19</v>
      </c>
      <c r="H79" s="97">
        <v>20.75</v>
      </c>
    </row>
    <row r="80" spans="1:8">
      <c r="A80" s="62"/>
      <c r="B80" s="46"/>
      <c r="C80" s="96"/>
      <c r="D80" s="99"/>
      <c r="E80" s="100" t="s">
        <v>1913</v>
      </c>
      <c r="F80" s="131">
        <f>2.5*8.3</f>
        <v>20.75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17</v>
      </c>
      <c r="B82" s="44"/>
      <c r="C82" s="36" t="s">
        <v>784</v>
      </c>
      <c r="D82" s="37"/>
      <c r="E82" s="38" t="s">
        <v>785</v>
      </c>
      <c r="F82" s="39"/>
      <c r="G82" s="40" t="s">
        <v>19</v>
      </c>
      <c r="H82" s="76">
        <v>5.57</v>
      </c>
    </row>
    <row r="83" spans="1:8">
      <c r="A83" s="84"/>
      <c r="B83" s="85"/>
      <c r="C83" s="78"/>
      <c r="D83" s="79" t="s">
        <v>786</v>
      </c>
      <c r="E83" s="83" t="s">
        <v>787</v>
      </c>
      <c r="F83" s="73"/>
      <c r="G83" s="74" t="s">
        <v>19</v>
      </c>
      <c r="H83" s="97">
        <v>5.57</v>
      </c>
    </row>
    <row r="84" spans="1:8" ht="26.4">
      <c r="A84" s="62"/>
      <c r="B84" s="46"/>
      <c r="C84" s="96"/>
      <c r="D84" s="99"/>
      <c r="E84" s="100" t="s">
        <v>1914</v>
      </c>
      <c r="F84" s="131">
        <f>(0.6*0.3*2.2)+(0.6*0.3*1.75)+2*(1.62*1.5)</f>
        <v>5.5710000000000006</v>
      </c>
      <c r="G84" s="102"/>
      <c r="H84" s="71"/>
    </row>
    <row r="85" spans="1:8">
      <c r="A85" s="62"/>
      <c r="B85" s="46"/>
      <c r="C85" s="96"/>
      <c r="D85" s="79"/>
      <c r="E85" s="83"/>
      <c r="F85" s="73"/>
      <c r="G85" s="74"/>
      <c r="H85" s="75"/>
    </row>
    <row r="86" spans="1:8">
      <c r="A86" s="34">
        <f>MAX(A$1:A85)+1</f>
        <v>18</v>
      </c>
      <c r="B86" s="44"/>
      <c r="C86" s="36" t="s">
        <v>996</v>
      </c>
      <c r="D86" s="37"/>
      <c r="E86" s="38" t="s">
        <v>997</v>
      </c>
      <c r="F86" s="39"/>
      <c r="G86" s="40" t="s">
        <v>19</v>
      </c>
      <c r="H86" s="76">
        <v>319.10000000000002</v>
      </c>
    </row>
    <row r="87" spans="1:8">
      <c r="A87" s="84"/>
      <c r="B87" s="85"/>
      <c r="C87" s="78"/>
      <c r="D87" s="79" t="s">
        <v>998</v>
      </c>
      <c r="E87" s="83" t="s">
        <v>999</v>
      </c>
      <c r="F87" s="73"/>
      <c r="G87" s="74" t="s">
        <v>19</v>
      </c>
      <c r="H87" s="97">
        <v>21.04</v>
      </c>
    </row>
    <row r="88" spans="1:8">
      <c r="A88" s="84"/>
      <c r="B88" s="85"/>
      <c r="C88" s="78"/>
      <c r="D88" s="79"/>
      <c r="E88" s="230" t="s">
        <v>1915</v>
      </c>
      <c r="F88" s="131">
        <f>F80+F84-F102</f>
        <v>21.036000000000001</v>
      </c>
      <c r="G88" s="74"/>
      <c r="H88" s="97"/>
    </row>
    <row r="89" spans="1:8">
      <c r="A89" s="84"/>
      <c r="B89" s="85"/>
      <c r="C89" s="78"/>
      <c r="D89" s="79" t="s">
        <v>1200</v>
      </c>
      <c r="E89" s="83" t="s">
        <v>1201</v>
      </c>
      <c r="F89" s="73"/>
      <c r="G89" s="74" t="s">
        <v>19</v>
      </c>
      <c r="H89" s="97">
        <v>298.06</v>
      </c>
    </row>
    <row r="90" spans="1:8">
      <c r="A90" s="62"/>
      <c r="B90" s="46"/>
      <c r="C90" s="96"/>
      <c r="D90" s="99"/>
      <c r="E90" s="230" t="s">
        <v>1202</v>
      </c>
      <c r="F90" s="131">
        <f>F72</f>
        <v>298.06400000000002</v>
      </c>
      <c r="G90" s="102"/>
      <c r="H90" s="71"/>
    </row>
    <row r="91" spans="1:8">
      <c r="A91" s="62"/>
      <c r="B91" s="46"/>
      <c r="C91" s="96"/>
      <c r="D91" s="99"/>
      <c r="E91" s="100"/>
      <c r="F91" s="131"/>
      <c r="G91" s="102"/>
      <c r="H91" s="71"/>
    </row>
    <row r="92" spans="1:8">
      <c r="A92" s="34">
        <f>MAX(A$1:A91)+1</f>
        <v>19</v>
      </c>
      <c r="B92" s="44"/>
      <c r="C92" s="36" t="s">
        <v>1002</v>
      </c>
      <c r="D92" s="37"/>
      <c r="E92" s="38" t="s">
        <v>1003</v>
      </c>
      <c r="F92" s="39"/>
      <c r="G92" s="40" t="s">
        <v>19</v>
      </c>
      <c r="H92" s="57">
        <v>649.4</v>
      </c>
    </row>
    <row r="93" spans="1:8" ht="26.4">
      <c r="A93" s="84"/>
      <c r="B93" s="85"/>
      <c r="C93" s="78"/>
      <c r="D93" s="79" t="s">
        <v>1004</v>
      </c>
      <c r="E93" s="83" t="s">
        <v>1005</v>
      </c>
      <c r="F93" s="73"/>
      <c r="G93" s="74" t="s">
        <v>19</v>
      </c>
      <c r="H93" s="128">
        <v>649.4</v>
      </c>
    </row>
    <row r="94" spans="1:8" ht="26.4">
      <c r="A94" s="84"/>
      <c r="B94" s="85"/>
      <c r="C94" s="78"/>
      <c r="D94" s="79"/>
      <c r="E94" s="77" t="s">
        <v>1203</v>
      </c>
      <c r="F94" s="49">
        <v>581.6</v>
      </c>
      <c r="G94" s="74"/>
      <c r="H94" s="43"/>
    </row>
    <row r="95" spans="1:8" ht="26.4">
      <c r="A95" s="84"/>
      <c r="B95" s="85"/>
      <c r="C95" s="78"/>
      <c r="D95" s="79"/>
      <c r="E95" s="77" t="s">
        <v>1204</v>
      </c>
      <c r="F95" s="81">
        <v>67.8</v>
      </c>
      <c r="G95" s="74"/>
      <c r="H95" s="43"/>
    </row>
    <row r="96" spans="1:8">
      <c r="A96" s="84"/>
      <c r="B96" s="85"/>
      <c r="C96" s="78"/>
      <c r="D96" s="79"/>
      <c r="E96" s="83"/>
      <c r="F96" s="49">
        <f>SUM(F94:F95)</f>
        <v>649.4</v>
      </c>
      <c r="G96" s="74"/>
      <c r="H96" s="43"/>
    </row>
    <row r="97" spans="1:8">
      <c r="A97" s="84"/>
      <c r="B97" s="85"/>
      <c r="C97" s="78"/>
      <c r="D97" s="79"/>
      <c r="E97" s="83"/>
      <c r="F97" s="49"/>
      <c r="G97" s="74"/>
      <c r="H97" s="43"/>
    </row>
    <row r="98" spans="1:8">
      <c r="A98" s="34">
        <f>MAX(A$1:A97)+1</f>
        <v>20</v>
      </c>
      <c r="B98" s="44"/>
      <c r="C98" s="36" t="s">
        <v>201</v>
      </c>
      <c r="D98" s="37"/>
      <c r="E98" s="38" t="s">
        <v>202</v>
      </c>
      <c r="F98" s="39"/>
      <c r="G98" s="40" t="s">
        <v>19</v>
      </c>
      <c r="H98" s="57">
        <v>68.72</v>
      </c>
    </row>
    <row r="99" spans="1:8">
      <c r="A99" s="84"/>
      <c r="B99" s="85"/>
      <c r="C99" s="78"/>
      <c r="D99" s="79" t="s">
        <v>792</v>
      </c>
      <c r="E99" s="83" t="s">
        <v>793</v>
      </c>
      <c r="F99" s="73"/>
      <c r="G99" s="74" t="s">
        <v>19</v>
      </c>
      <c r="H99" s="128">
        <v>63.43</v>
      </c>
    </row>
    <row r="100" spans="1:8" ht="26.4">
      <c r="A100" s="84"/>
      <c r="B100" s="85"/>
      <c r="C100" s="78"/>
      <c r="D100" s="79"/>
      <c r="E100" s="77" t="s">
        <v>1916</v>
      </c>
      <c r="F100" s="49">
        <f>15.93*3.982</f>
        <v>63.433260000000004</v>
      </c>
      <c r="G100" s="74"/>
      <c r="H100" s="43"/>
    </row>
    <row r="101" spans="1:8">
      <c r="A101" s="84"/>
      <c r="B101" s="85"/>
      <c r="C101" s="78"/>
      <c r="D101" s="79" t="s">
        <v>203</v>
      </c>
      <c r="E101" s="83" t="s">
        <v>204</v>
      </c>
      <c r="F101" s="73"/>
      <c r="G101" s="74" t="s">
        <v>19</v>
      </c>
      <c r="H101" s="128">
        <v>5.29</v>
      </c>
    </row>
    <row r="102" spans="1:8" ht="26.4">
      <c r="A102" s="84"/>
      <c r="B102" s="85"/>
      <c r="C102" s="78"/>
      <c r="D102" s="79"/>
      <c r="E102" s="77" t="s">
        <v>1917</v>
      </c>
      <c r="F102" s="49">
        <f>2.5*(0.5+0.557)*2</f>
        <v>5.2850000000000001</v>
      </c>
      <c r="G102" s="74"/>
      <c r="H102" s="43"/>
    </row>
    <row r="103" spans="1:8">
      <c r="A103" s="84"/>
      <c r="B103" s="85"/>
      <c r="C103" s="78"/>
      <c r="D103" s="79"/>
      <c r="E103" s="77"/>
      <c r="F103" s="49"/>
      <c r="G103" s="74"/>
      <c r="H103" s="43"/>
    </row>
    <row r="104" spans="1:8" ht="26.4">
      <c r="A104" s="34">
        <f>MAX(A$1:A103)+1</f>
        <v>21</v>
      </c>
      <c r="B104" s="44"/>
      <c r="C104" s="36" t="s">
        <v>1012</v>
      </c>
      <c r="D104" s="37"/>
      <c r="E104" s="38" t="s">
        <v>1013</v>
      </c>
      <c r="F104" s="39"/>
      <c r="G104" s="40" t="s">
        <v>39</v>
      </c>
      <c r="H104" s="76">
        <v>2118.06</v>
      </c>
    </row>
    <row r="105" spans="1:8" ht="26.4">
      <c r="A105" s="84"/>
      <c r="B105" s="85"/>
      <c r="C105" s="78"/>
      <c r="D105" s="79" t="s">
        <v>1014</v>
      </c>
      <c r="E105" s="83" t="s">
        <v>1015</v>
      </c>
      <c r="F105" s="73"/>
      <c r="G105" s="74" t="s">
        <v>39</v>
      </c>
      <c r="H105" s="97">
        <v>2118.06</v>
      </c>
    </row>
    <row r="106" spans="1:8">
      <c r="A106" s="134"/>
      <c r="B106" s="85"/>
      <c r="C106" s="78"/>
      <c r="D106" s="79"/>
      <c r="E106" s="77" t="s">
        <v>1205</v>
      </c>
      <c r="F106" s="108">
        <v>2118.06</v>
      </c>
      <c r="G106" s="74"/>
      <c r="H106" s="43"/>
    </row>
    <row r="107" spans="1:8">
      <c r="A107" s="134"/>
      <c r="B107" s="85"/>
      <c r="C107" s="78"/>
      <c r="D107" s="79"/>
      <c r="E107" s="83"/>
      <c r="F107" s="73"/>
      <c r="G107" s="74"/>
      <c r="H107" s="43"/>
    </row>
    <row r="108" spans="1:8">
      <c r="A108" s="34">
        <f>MAX(A$1:A107)+1</f>
        <v>22</v>
      </c>
      <c r="B108" s="44"/>
      <c r="C108" s="36" t="s">
        <v>1018</v>
      </c>
      <c r="D108" s="37"/>
      <c r="E108" s="38" t="s">
        <v>1019</v>
      </c>
      <c r="F108" s="39"/>
      <c r="G108" s="40" t="s">
        <v>39</v>
      </c>
      <c r="H108" s="458">
        <v>2918</v>
      </c>
    </row>
    <row r="109" spans="1:8">
      <c r="A109" s="84"/>
      <c r="B109" s="85"/>
      <c r="C109" s="78"/>
      <c r="D109" s="79" t="s">
        <v>1020</v>
      </c>
      <c r="E109" s="83" t="s">
        <v>1021</v>
      </c>
      <c r="F109" s="73"/>
      <c r="G109" s="74" t="s">
        <v>39</v>
      </c>
      <c r="H109" s="459">
        <v>2918</v>
      </c>
    </row>
    <row r="110" spans="1:8">
      <c r="A110" s="134"/>
      <c r="B110" s="85"/>
      <c r="C110" s="78"/>
      <c r="D110" s="79"/>
      <c r="E110" s="77" t="s">
        <v>1206</v>
      </c>
      <c r="F110" s="42">
        <v>2918</v>
      </c>
      <c r="G110" s="74"/>
      <c r="H110" s="43"/>
    </row>
    <row r="111" spans="1:8">
      <c r="A111" s="134"/>
      <c r="B111" s="85"/>
      <c r="C111" s="78"/>
      <c r="D111" s="79"/>
      <c r="E111" s="83"/>
      <c r="F111" s="73"/>
      <c r="G111" s="74"/>
      <c r="H111" s="43"/>
    </row>
    <row r="112" spans="1:8">
      <c r="A112" s="34">
        <f>MAX(A$1:A111)+1</f>
        <v>23</v>
      </c>
      <c r="B112" s="44"/>
      <c r="C112" s="36" t="s">
        <v>1024</v>
      </c>
      <c r="D112" s="37"/>
      <c r="E112" s="38" t="s">
        <v>1025</v>
      </c>
      <c r="F112" s="39"/>
      <c r="G112" s="40" t="s">
        <v>39</v>
      </c>
      <c r="H112" s="57">
        <v>337.2</v>
      </c>
    </row>
    <row r="113" spans="1:12">
      <c r="A113" s="84"/>
      <c r="B113" s="85"/>
      <c r="C113" s="78"/>
      <c r="D113" s="79" t="s">
        <v>1026</v>
      </c>
      <c r="E113" s="83" t="s">
        <v>1027</v>
      </c>
      <c r="F113" s="73"/>
      <c r="G113" s="74" t="s">
        <v>39</v>
      </c>
      <c r="H113" s="128">
        <v>337.2</v>
      </c>
    </row>
    <row r="114" spans="1:12">
      <c r="A114" s="134"/>
      <c r="B114" s="85"/>
      <c r="C114" s="78"/>
      <c r="D114" s="79"/>
      <c r="E114" s="77" t="s">
        <v>1918</v>
      </c>
      <c r="F114" s="49">
        <v>337.2</v>
      </c>
      <c r="G114" s="74"/>
      <c r="H114" s="43"/>
    </row>
    <row r="115" spans="1:12">
      <c r="A115" s="134"/>
      <c r="B115" s="85"/>
      <c r="C115" s="78"/>
      <c r="D115" s="79"/>
      <c r="E115" s="83"/>
      <c r="F115" s="73"/>
      <c r="G115" s="74"/>
      <c r="H115" s="43"/>
    </row>
    <row r="116" spans="1:12">
      <c r="A116" s="34">
        <f>MAX(A$1:A115)+1</f>
        <v>24</v>
      </c>
      <c r="B116" s="44"/>
      <c r="C116" s="36" t="s">
        <v>1030</v>
      </c>
      <c r="D116" s="37"/>
      <c r="E116" s="38" t="s">
        <v>1031</v>
      </c>
      <c r="F116" s="39"/>
      <c r="G116" s="40" t="s">
        <v>39</v>
      </c>
      <c r="H116" s="88">
        <v>649.32000000000005</v>
      </c>
    </row>
    <row r="117" spans="1:12">
      <c r="A117" s="84"/>
      <c r="B117" s="85"/>
      <c r="C117" s="78"/>
      <c r="D117" s="79" t="s">
        <v>1032</v>
      </c>
      <c r="E117" s="83" t="s">
        <v>1033</v>
      </c>
      <c r="F117" s="73"/>
      <c r="G117" s="74" t="s">
        <v>39</v>
      </c>
      <c r="H117" s="43">
        <v>649.32000000000005</v>
      </c>
    </row>
    <row r="118" spans="1:12">
      <c r="A118" s="134"/>
      <c r="B118" s="85"/>
      <c r="C118" s="78"/>
      <c r="D118" s="79"/>
      <c r="E118" s="77" t="s">
        <v>1477</v>
      </c>
      <c r="F118" s="80">
        <v>649.32000000000005</v>
      </c>
      <c r="G118" s="74"/>
      <c r="H118" s="43"/>
    </row>
    <row r="119" spans="1:12">
      <c r="A119" s="134"/>
      <c r="B119" s="85"/>
      <c r="C119" s="78"/>
      <c r="D119" s="79"/>
      <c r="E119" s="83"/>
      <c r="F119" s="73"/>
      <c r="G119" s="74"/>
      <c r="H119" s="43"/>
    </row>
    <row r="120" spans="1:12" s="127" customFormat="1">
      <c r="A120" s="123"/>
      <c r="B120" s="35" t="s">
        <v>129</v>
      </c>
      <c r="C120" s="119"/>
      <c r="D120" s="120"/>
      <c r="E120" s="124" t="s">
        <v>130</v>
      </c>
      <c r="F120" s="125"/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24"/>
      <c r="F121" s="125"/>
      <c r="G121" s="126"/>
      <c r="H121" s="43"/>
      <c r="I121"/>
      <c r="J121"/>
      <c r="K121"/>
      <c r="L121"/>
    </row>
    <row r="122" spans="1:12">
      <c r="A122" s="34">
        <f>MAX(A$1:A121)+1</f>
        <v>25</v>
      </c>
      <c r="B122" s="44"/>
      <c r="C122" s="36" t="s">
        <v>131</v>
      </c>
      <c r="D122" s="37"/>
      <c r="E122" s="38" t="s">
        <v>132</v>
      </c>
      <c r="F122" s="39"/>
      <c r="G122" s="40" t="s">
        <v>19</v>
      </c>
      <c r="H122" s="76">
        <v>327.39</v>
      </c>
    </row>
    <row r="123" spans="1:12">
      <c r="A123" s="84"/>
      <c r="B123" s="85"/>
      <c r="C123" s="78"/>
      <c r="D123" s="79" t="s">
        <v>133</v>
      </c>
      <c r="E123" s="83" t="s">
        <v>134</v>
      </c>
      <c r="F123" s="73"/>
      <c r="G123" s="74" t="s">
        <v>19</v>
      </c>
      <c r="H123" s="97">
        <v>327.39</v>
      </c>
    </row>
    <row r="124" spans="1:12" s="127" customFormat="1">
      <c r="A124" s="123"/>
      <c r="B124" s="35"/>
      <c r="C124" s="119"/>
      <c r="D124" s="120"/>
      <c r="E124" s="132" t="s">
        <v>1750</v>
      </c>
      <c r="F124" s="133">
        <f>F76</f>
        <v>327.39</v>
      </c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32"/>
      <c r="F125" s="133"/>
      <c r="G125" s="126"/>
      <c r="H125" s="43"/>
      <c r="I125"/>
      <c r="J125"/>
      <c r="K125"/>
      <c r="L125"/>
    </row>
    <row r="126" spans="1:12">
      <c r="A126" s="34">
        <f>MAX(A$1:A125)+1</f>
        <v>26</v>
      </c>
      <c r="B126" s="44"/>
      <c r="C126" s="36" t="s">
        <v>136</v>
      </c>
      <c r="D126" s="37"/>
      <c r="E126" s="38" t="s">
        <v>137</v>
      </c>
      <c r="F126" s="39"/>
      <c r="G126" s="40" t="s">
        <v>19</v>
      </c>
      <c r="H126" s="76">
        <v>52.64</v>
      </c>
    </row>
    <row r="127" spans="1:12" ht="26.4">
      <c r="A127" s="84"/>
      <c r="B127" s="85"/>
      <c r="C127" s="78"/>
      <c r="D127" s="79" t="s">
        <v>138</v>
      </c>
      <c r="E127" s="83" t="s">
        <v>139</v>
      </c>
      <c r="F127" s="73"/>
      <c r="G127" s="74" t="s">
        <v>19</v>
      </c>
      <c r="H127" s="97">
        <v>52.64</v>
      </c>
    </row>
    <row r="128" spans="1:12" s="127" customFormat="1">
      <c r="A128" s="123"/>
      <c r="B128" s="35"/>
      <c r="C128" s="119"/>
      <c r="D128" s="120"/>
      <c r="E128" s="132" t="s">
        <v>1919</v>
      </c>
      <c r="F128" s="133">
        <f>F102*2</f>
        <v>10.57</v>
      </c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32" t="s">
        <v>1212</v>
      </c>
      <c r="F129" s="410">
        <f>F88*2</f>
        <v>42.072000000000003</v>
      </c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119"/>
      <c r="D130" s="120"/>
      <c r="E130" s="132"/>
      <c r="F130" s="133">
        <f>SUM(F128:F129)</f>
        <v>52.642000000000003</v>
      </c>
      <c r="G130" s="126"/>
      <c r="H130" s="43"/>
      <c r="I130"/>
      <c r="J130"/>
      <c r="K130"/>
      <c r="L130"/>
    </row>
    <row r="131" spans="1:12">
      <c r="A131" s="62"/>
      <c r="B131" s="46"/>
      <c r="C131" s="96"/>
      <c r="D131" s="99"/>
      <c r="E131" s="231"/>
      <c r="F131" s="232"/>
      <c r="G131" s="102"/>
      <c r="H131" s="71"/>
    </row>
    <row r="132" spans="1:12">
      <c r="A132" s="34">
        <f>MAX(A$1:A131)+1</f>
        <v>27</v>
      </c>
      <c r="B132" s="233"/>
      <c r="C132" s="36" t="s">
        <v>117</v>
      </c>
      <c r="D132" s="37"/>
      <c r="E132" s="38" t="s">
        <v>118</v>
      </c>
      <c r="F132" s="39"/>
      <c r="G132" s="40" t="s">
        <v>19</v>
      </c>
      <c r="H132" s="234">
        <v>625.45000000000005</v>
      </c>
    </row>
    <row r="133" spans="1:12" ht="26.4">
      <c r="A133" s="235"/>
      <c r="B133" s="236"/>
      <c r="C133" s="78"/>
      <c r="D133" s="79" t="s">
        <v>496</v>
      </c>
      <c r="E133" s="83" t="s">
        <v>497</v>
      </c>
      <c r="F133" s="73"/>
      <c r="G133" s="74" t="s">
        <v>19</v>
      </c>
      <c r="H133" s="237">
        <v>625.45000000000005</v>
      </c>
    </row>
    <row r="134" spans="1:12">
      <c r="A134" s="62"/>
      <c r="B134" s="46"/>
      <c r="C134" s="96"/>
      <c r="D134" s="99"/>
      <c r="E134" s="48" t="s">
        <v>1213</v>
      </c>
      <c r="F134" s="131">
        <f>F72</f>
        <v>298.06400000000002</v>
      </c>
      <c r="G134" s="102"/>
      <c r="H134" s="71"/>
    </row>
    <row r="135" spans="1:12">
      <c r="A135" s="62"/>
      <c r="B135" s="46"/>
      <c r="C135" s="96"/>
      <c r="D135" s="99"/>
      <c r="E135" s="100"/>
      <c r="F135" s="131"/>
      <c r="G135" s="102"/>
      <c r="H135" s="71"/>
    </row>
    <row r="136" spans="1:12">
      <c r="A136" s="62"/>
      <c r="B136" s="46"/>
      <c r="C136" s="96"/>
      <c r="D136" s="99"/>
      <c r="E136" s="48" t="s">
        <v>1480</v>
      </c>
      <c r="F136" s="131">
        <f>F76</f>
        <v>327.39</v>
      </c>
      <c r="G136" s="102"/>
      <c r="H136" s="71"/>
    </row>
    <row r="137" spans="1:12">
      <c r="A137" s="62"/>
      <c r="B137" s="46"/>
      <c r="C137" s="96"/>
      <c r="D137" s="99"/>
      <c r="E137" s="415" t="s">
        <v>101</v>
      </c>
      <c r="F137" s="232">
        <f>F134+F136</f>
        <v>625.45399999999995</v>
      </c>
      <c r="G137" s="102"/>
      <c r="H137" s="71"/>
    </row>
    <row r="138" spans="1:12">
      <c r="A138" s="62"/>
      <c r="B138" s="46"/>
      <c r="C138" s="96"/>
      <c r="D138" s="99"/>
      <c r="E138" s="48"/>
      <c r="F138" s="131"/>
      <c r="G138" s="102"/>
      <c r="H138" s="71"/>
    </row>
    <row r="139" spans="1:12">
      <c r="A139" s="34">
        <f>MAX(A$1:A138)+1</f>
        <v>28</v>
      </c>
      <c r="B139" s="44"/>
      <c r="C139" s="36" t="s">
        <v>211</v>
      </c>
      <c r="D139" s="37"/>
      <c r="E139" s="38" t="s">
        <v>212</v>
      </c>
      <c r="F139" s="39"/>
      <c r="G139" s="40" t="s">
        <v>19</v>
      </c>
      <c r="H139" s="76">
        <v>26.32</v>
      </c>
    </row>
    <row r="140" spans="1:12" ht="26.4">
      <c r="A140" s="84"/>
      <c r="B140" s="85"/>
      <c r="C140" s="78"/>
      <c r="D140" s="79" t="s">
        <v>213</v>
      </c>
      <c r="E140" s="83" t="s">
        <v>214</v>
      </c>
      <c r="F140" s="73"/>
      <c r="G140" s="74" t="s">
        <v>19</v>
      </c>
      <c r="H140" s="97">
        <v>26.32</v>
      </c>
    </row>
    <row r="141" spans="1:12">
      <c r="A141" s="62"/>
      <c r="B141" s="46"/>
      <c r="C141" s="96"/>
      <c r="D141" s="99"/>
      <c r="E141" s="242" t="s">
        <v>1920</v>
      </c>
      <c r="F141" s="131"/>
      <c r="G141" s="102"/>
      <c r="H141" s="71"/>
    </row>
    <row r="142" spans="1:12">
      <c r="A142" s="62"/>
      <c r="B142" s="46"/>
      <c r="C142" s="96"/>
      <c r="D142" s="99"/>
      <c r="E142" s="48" t="s">
        <v>829</v>
      </c>
      <c r="F142" s="131">
        <f>F102</f>
        <v>5.2850000000000001</v>
      </c>
      <c r="G142" s="102"/>
      <c r="H142" s="71"/>
    </row>
    <row r="143" spans="1:12">
      <c r="A143" s="62"/>
      <c r="B143" s="46"/>
      <c r="C143" s="96"/>
      <c r="D143" s="99"/>
      <c r="E143" s="48" t="s">
        <v>1216</v>
      </c>
      <c r="F143" s="229">
        <f>F88</f>
        <v>21.036000000000001</v>
      </c>
      <c r="G143" s="102"/>
      <c r="H143" s="71"/>
    </row>
    <row r="144" spans="1:12">
      <c r="A144" s="62"/>
      <c r="B144" s="46"/>
      <c r="C144" s="96"/>
      <c r="D144" s="99"/>
      <c r="E144" s="100"/>
      <c r="F144" s="131">
        <f>SUM(F142:F143)</f>
        <v>26.321000000000002</v>
      </c>
      <c r="G144" s="102"/>
      <c r="H144" s="71"/>
    </row>
    <row r="145" spans="1:12">
      <c r="A145" s="62"/>
      <c r="B145" s="46"/>
      <c r="C145" s="96"/>
      <c r="D145" s="99"/>
      <c r="E145" s="100"/>
      <c r="F145" s="131"/>
      <c r="G145" s="102"/>
      <c r="H145" s="71"/>
    </row>
    <row r="146" spans="1:12" s="127" customFormat="1" ht="26.4">
      <c r="A146" s="123"/>
      <c r="B146" s="35" t="s">
        <v>1040</v>
      </c>
      <c r="C146" s="35"/>
      <c r="D146" s="120"/>
      <c r="E146" s="53" t="s">
        <v>1041</v>
      </c>
      <c r="F146" s="129"/>
      <c r="G146" s="126"/>
      <c r="H146" s="43"/>
      <c r="I146"/>
      <c r="J146"/>
      <c r="K146"/>
      <c r="L146"/>
    </row>
    <row r="147" spans="1:12">
      <c r="A147" s="210"/>
      <c r="B147" s="35"/>
      <c r="C147" s="119"/>
      <c r="D147" s="120"/>
      <c r="E147" s="53"/>
      <c r="F147" s="211"/>
      <c r="G147" s="40"/>
      <c r="H147" s="97"/>
    </row>
    <row r="148" spans="1:12" ht="26.4">
      <c r="A148" s="34">
        <f>MAX(A$1:A147)+1</f>
        <v>29</v>
      </c>
      <c r="B148" s="44"/>
      <c r="C148" s="36" t="s">
        <v>1042</v>
      </c>
      <c r="D148" s="37"/>
      <c r="E148" s="38" t="s">
        <v>1043</v>
      </c>
      <c r="F148" s="39"/>
      <c r="G148" s="40" t="s">
        <v>39</v>
      </c>
      <c r="H148" s="45">
        <v>1912.58</v>
      </c>
    </row>
    <row r="149" spans="1:12" ht="26.4">
      <c r="A149" s="84"/>
      <c r="B149" s="85"/>
      <c r="C149" s="78"/>
      <c r="D149" s="79" t="s">
        <v>1044</v>
      </c>
      <c r="E149" s="83" t="s">
        <v>1045</v>
      </c>
      <c r="F149" s="73"/>
      <c r="G149" s="74" t="s">
        <v>39</v>
      </c>
      <c r="H149" s="86">
        <v>1912.58</v>
      </c>
    </row>
    <row r="150" spans="1:12">
      <c r="A150" s="84"/>
      <c r="B150" s="85"/>
      <c r="C150" s="78"/>
      <c r="D150" s="79"/>
      <c r="E150" s="77" t="s">
        <v>1903</v>
      </c>
      <c r="F150" s="42">
        <v>1912.58</v>
      </c>
      <c r="G150" s="74"/>
      <c r="H150" s="43"/>
    </row>
    <row r="151" spans="1:12">
      <c r="A151" s="84"/>
      <c r="B151" s="85"/>
      <c r="C151" s="78"/>
      <c r="D151" s="79"/>
      <c r="E151" s="77"/>
      <c r="F151" s="42"/>
      <c r="G151" s="74"/>
      <c r="H151" s="43"/>
    </row>
    <row r="152" spans="1:12" ht="26.4">
      <c r="A152" s="34">
        <f>MAX(A$1:A151)+1</f>
        <v>30</v>
      </c>
      <c r="B152" s="44"/>
      <c r="C152" s="36" t="s">
        <v>1921</v>
      </c>
      <c r="D152" s="37"/>
      <c r="E152" s="38" t="s">
        <v>1922</v>
      </c>
      <c r="F152" s="39"/>
      <c r="G152" s="40" t="s">
        <v>39</v>
      </c>
      <c r="H152" s="88">
        <v>416.99</v>
      </c>
    </row>
    <row r="153" spans="1:12" ht="26.4">
      <c r="A153" s="84"/>
      <c r="B153" s="85"/>
      <c r="C153" s="78"/>
      <c r="D153" s="79" t="s">
        <v>1923</v>
      </c>
      <c r="E153" s="83" t="s">
        <v>1924</v>
      </c>
      <c r="F153" s="73"/>
      <c r="G153" s="74" t="s">
        <v>39</v>
      </c>
      <c r="H153" s="43">
        <v>416.99</v>
      </c>
    </row>
    <row r="154" spans="1:12">
      <c r="A154" s="84"/>
      <c r="B154" s="85"/>
      <c r="C154" s="78"/>
      <c r="D154" s="79"/>
      <c r="E154" s="77" t="s">
        <v>1925</v>
      </c>
      <c r="F154" s="80">
        <v>416.99</v>
      </c>
      <c r="G154" s="74"/>
      <c r="H154" s="43"/>
    </row>
    <row r="155" spans="1:12">
      <c r="A155" s="84"/>
      <c r="B155" s="85"/>
      <c r="C155" s="78"/>
      <c r="D155" s="79"/>
      <c r="E155" s="83"/>
      <c r="F155" s="73"/>
      <c r="G155" s="74"/>
      <c r="H155" s="43"/>
    </row>
    <row r="156" spans="1:12" s="127" customFormat="1" ht="26.4">
      <c r="A156" s="123"/>
      <c r="B156" s="35" t="s">
        <v>1061</v>
      </c>
      <c r="C156" s="35"/>
      <c r="D156" s="120"/>
      <c r="E156" s="401" t="s">
        <v>1062</v>
      </c>
      <c r="F156" s="129"/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35"/>
      <c r="D157" s="120"/>
      <c r="E157" s="401"/>
      <c r="F157" s="129"/>
      <c r="G157" s="126"/>
      <c r="H157" s="43"/>
      <c r="I157"/>
      <c r="J157"/>
      <c r="K157"/>
      <c r="L157"/>
    </row>
    <row r="158" spans="1:12" s="127" customFormat="1">
      <c r="A158" s="34">
        <f>MAX(A$1:A157)+1</f>
        <v>31</v>
      </c>
      <c r="B158" s="35"/>
      <c r="C158" s="36" t="s">
        <v>1537</v>
      </c>
      <c r="D158" s="37"/>
      <c r="E158" s="38" t="s">
        <v>1538</v>
      </c>
      <c r="F158" s="39"/>
      <c r="G158" s="40" t="s">
        <v>19</v>
      </c>
      <c r="H158" s="76">
        <v>563.76</v>
      </c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89" t="s">
        <v>1926</v>
      </c>
      <c r="F159" s="108">
        <f>0.2*2506.04</f>
        <v>501.20800000000003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35"/>
      <c r="D160" s="120"/>
      <c r="E160" s="90" t="s">
        <v>1927</v>
      </c>
      <c r="F160" s="214">
        <f>0.15*416.99</f>
        <v>62.548499999999997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90"/>
      <c r="F161" s="108">
        <f>SUM(F159:F160)</f>
        <v>563.75650000000007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</row>
    <row r="163" spans="1:12" ht="26.4">
      <c r="A163" s="34">
        <f>MAX(A$1:A162)+1</f>
        <v>32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431.91</v>
      </c>
    </row>
    <row r="164" spans="1:12" ht="26.4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431.91</v>
      </c>
    </row>
    <row r="165" spans="1:12" s="127" customFormat="1" ht="26.4">
      <c r="A165" s="123"/>
      <c r="B165" s="35"/>
      <c r="C165" s="35"/>
      <c r="D165" s="120"/>
      <c r="E165" s="77" t="s">
        <v>1928</v>
      </c>
      <c r="F165" s="402">
        <f>0.2*2159.54</f>
        <v>431.90800000000002</v>
      </c>
      <c r="G165" s="126"/>
      <c r="H165" s="43"/>
      <c r="I165"/>
      <c r="J165"/>
      <c r="K165"/>
      <c r="L165"/>
    </row>
    <row r="166" spans="1:12">
      <c r="A166" s="62"/>
      <c r="B166" s="46"/>
      <c r="C166" s="96"/>
      <c r="D166" s="99"/>
      <c r="E166" s="89"/>
      <c r="F166" s="214"/>
      <c r="G166" s="102"/>
      <c r="H166" s="71"/>
    </row>
    <row r="167" spans="1:12" ht="26.4">
      <c r="A167" s="34">
        <f>MAX(A$1:A166)+1</f>
        <v>33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67.8</v>
      </c>
    </row>
    <row r="168" spans="1:12" ht="26.4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67.8</v>
      </c>
    </row>
    <row r="169" spans="1:12">
      <c r="A169" s="69"/>
      <c r="B169" s="46"/>
      <c r="C169" s="36"/>
      <c r="D169" s="37"/>
      <c r="E169" s="77" t="s">
        <v>1114</v>
      </c>
      <c r="F169" s="49">
        <f>F95</f>
        <v>67.8</v>
      </c>
      <c r="G169" s="40"/>
      <c r="H169" s="71"/>
    </row>
    <row r="170" spans="1:12">
      <c r="A170" s="62"/>
      <c r="B170" s="46"/>
      <c r="C170" s="96"/>
      <c r="D170" s="79"/>
      <c r="E170" s="83"/>
      <c r="F170" s="73"/>
      <c r="G170" s="74"/>
      <c r="H170" s="75"/>
    </row>
    <row r="171" spans="1:12" ht="26.4">
      <c r="A171" s="34">
        <f>MAX(A$1:A170)+1</f>
        <v>34</v>
      </c>
      <c r="B171" s="44"/>
      <c r="C171" s="36" t="s">
        <v>1249</v>
      </c>
      <c r="D171" s="37"/>
      <c r="E171" s="38" t="s">
        <v>1250</v>
      </c>
      <c r="F171" s="39"/>
      <c r="G171" s="40" t="s">
        <v>19</v>
      </c>
      <c r="H171" s="76">
        <v>38.75</v>
      </c>
    </row>
    <row r="172" spans="1:12" ht="26.4">
      <c r="A172" s="62"/>
      <c r="B172" s="46"/>
      <c r="C172" s="96"/>
      <c r="D172" s="99"/>
      <c r="E172" s="89" t="s">
        <v>1929</v>
      </c>
      <c r="F172" s="108">
        <f>0.1*387.45</f>
        <v>38.745000000000005</v>
      </c>
      <c r="G172" s="102"/>
      <c r="H172" s="71"/>
    </row>
    <row r="173" spans="1:12">
      <c r="A173" s="62"/>
      <c r="B173" s="46"/>
      <c r="C173" s="96"/>
      <c r="D173" s="99"/>
      <c r="E173" s="89"/>
      <c r="F173" s="108"/>
      <c r="G173" s="102"/>
      <c r="H173" s="71"/>
    </row>
    <row r="174" spans="1:12" ht="26.4">
      <c r="A174" s="34">
        <f>MAX(A$1:A173)+1</f>
        <v>35</v>
      </c>
      <c r="B174" s="44"/>
      <c r="C174" s="36" t="s">
        <v>1930</v>
      </c>
      <c r="D174" s="37"/>
      <c r="E174" s="38" t="s">
        <v>1931</v>
      </c>
      <c r="F174" s="39"/>
      <c r="G174" s="40" t="s">
        <v>19</v>
      </c>
      <c r="H174" s="76">
        <v>62.55</v>
      </c>
    </row>
    <row r="175" spans="1:12" ht="26.4">
      <c r="A175" s="84"/>
      <c r="B175" s="85"/>
      <c r="C175" s="78"/>
      <c r="D175" s="79" t="s">
        <v>1932</v>
      </c>
      <c r="E175" s="73" t="s">
        <v>1933</v>
      </c>
      <c r="F175" s="73"/>
      <c r="G175" s="74" t="s">
        <v>19</v>
      </c>
      <c r="H175" s="97">
        <v>62.55</v>
      </c>
    </row>
    <row r="176" spans="1:12" ht="26.4">
      <c r="A176" s="62"/>
      <c r="B176" s="46"/>
      <c r="C176" s="96"/>
      <c r="D176" s="99"/>
      <c r="E176" s="90" t="s">
        <v>1934</v>
      </c>
      <c r="F176" s="108">
        <f>0.15*416.99</f>
        <v>62.548499999999997</v>
      </c>
      <c r="G176" s="102"/>
      <c r="H176" s="71"/>
    </row>
    <row r="177" spans="1:12">
      <c r="A177" s="62"/>
      <c r="B177" s="46"/>
      <c r="C177" s="96"/>
      <c r="D177" s="99"/>
      <c r="E177" s="90"/>
      <c r="F177" s="108"/>
      <c r="G177" s="102"/>
      <c r="H177" s="71"/>
    </row>
    <row r="178" spans="1:12" ht="26.4">
      <c r="A178" s="34">
        <f>MAX(A$1:A177)+1</f>
        <v>36</v>
      </c>
      <c r="B178" s="44"/>
      <c r="C178" s="36" t="s">
        <v>1935</v>
      </c>
      <c r="D178" s="37"/>
      <c r="E178" s="38" t="s">
        <v>1936</v>
      </c>
      <c r="F178" s="39"/>
      <c r="G178" s="40" t="s">
        <v>68</v>
      </c>
      <c r="H178" s="76">
        <v>16.93</v>
      </c>
    </row>
    <row r="179" spans="1:12" ht="26.4">
      <c r="A179" s="84"/>
      <c r="B179" s="85"/>
      <c r="C179" s="78"/>
      <c r="D179" s="79" t="s">
        <v>1937</v>
      </c>
      <c r="E179" s="83" t="s">
        <v>1938</v>
      </c>
      <c r="F179" s="73"/>
      <c r="G179" s="74" t="s">
        <v>68</v>
      </c>
      <c r="H179" s="97">
        <v>16.93</v>
      </c>
    </row>
    <row r="180" spans="1:12">
      <c r="A180" s="62"/>
      <c r="B180" s="46"/>
      <c r="C180" s="96"/>
      <c r="D180" s="99"/>
      <c r="E180" s="89" t="s">
        <v>1939</v>
      </c>
      <c r="F180" s="108">
        <v>16.93</v>
      </c>
      <c r="G180" s="102"/>
      <c r="H180" s="71"/>
    </row>
    <row r="181" spans="1:12">
      <c r="A181" s="62"/>
      <c r="B181" s="46"/>
      <c r="C181" s="96"/>
      <c r="D181" s="99"/>
      <c r="E181" s="90" t="s">
        <v>1940</v>
      </c>
      <c r="F181" s="108"/>
      <c r="G181" s="102"/>
      <c r="H181" s="71"/>
    </row>
    <row r="182" spans="1:12">
      <c r="A182" s="62"/>
      <c r="B182" s="46"/>
      <c r="C182" s="96"/>
      <c r="D182" s="99"/>
      <c r="E182" s="90"/>
      <c r="F182" s="108"/>
      <c r="G182" s="102"/>
      <c r="H182" s="71"/>
    </row>
    <row r="183" spans="1:12" s="127" customFormat="1" ht="26.4">
      <c r="A183" s="123"/>
      <c r="B183" s="35" t="s">
        <v>333</v>
      </c>
      <c r="C183" s="35"/>
      <c r="D183" s="120"/>
      <c r="E183" s="53" t="s">
        <v>334</v>
      </c>
      <c r="F183" s="129"/>
      <c r="G183" s="126"/>
      <c r="H183" s="43"/>
      <c r="I183"/>
      <c r="J183"/>
      <c r="K183"/>
      <c r="L183"/>
    </row>
    <row r="184" spans="1:12" s="127" customFormat="1">
      <c r="A184" s="123"/>
      <c r="B184" s="35"/>
      <c r="C184" s="35"/>
      <c r="D184" s="120"/>
      <c r="E184" s="53"/>
      <c r="F184" s="129"/>
      <c r="G184" s="126"/>
      <c r="H184" s="43"/>
      <c r="I184"/>
      <c r="J184"/>
      <c r="K184"/>
      <c r="L184"/>
    </row>
    <row r="185" spans="1:12">
      <c r="A185" s="34">
        <f>MAX(A$1:A184)+1</f>
        <v>37</v>
      </c>
      <c r="B185" s="85"/>
      <c r="C185" s="36" t="s">
        <v>1556</v>
      </c>
      <c r="D185" s="78"/>
      <c r="E185" s="38" t="s">
        <v>1557</v>
      </c>
      <c r="F185" s="39"/>
      <c r="G185" s="40" t="s">
        <v>19</v>
      </c>
      <c r="H185" s="2734">
        <v>4.05</v>
      </c>
    </row>
    <row r="186" spans="1:12" ht="26.4">
      <c r="A186" s="84"/>
      <c r="B186" s="85"/>
      <c r="C186" s="78"/>
      <c r="D186" s="361" t="s">
        <v>1558</v>
      </c>
      <c r="E186" s="370" t="s">
        <v>1559</v>
      </c>
      <c r="F186" s="363"/>
      <c r="G186" s="32" t="s">
        <v>19</v>
      </c>
      <c r="H186" s="128">
        <v>0.17</v>
      </c>
    </row>
    <row r="187" spans="1:12" ht="26.4">
      <c r="A187" s="34"/>
      <c r="B187" s="85"/>
      <c r="C187" s="36"/>
      <c r="D187" s="78"/>
      <c r="E187" s="77" t="s">
        <v>1941</v>
      </c>
      <c r="F187" s="49">
        <f>0.1*0.7*1.2*2</f>
        <v>0.16799999999999998</v>
      </c>
      <c r="G187" s="40"/>
      <c r="H187" s="57"/>
    </row>
    <row r="188" spans="1:12" ht="26.4">
      <c r="A188" s="84"/>
      <c r="B188" s="85"/>
      <c r="C188" s="78"/>
      <c r="D188" s="361" t="s">
        <v>1942</v>
      </c>
      <c r="E188" s="370" t="s">
        <v>1943</v>
      </c>
      <c r="F188" s="363"/>
      <c r="G188" s="32" t="s">
        <v>19</v>
      </c>
      <c r="H188" s="2735">
        <v>3.88</v>
      </c>
    </row>
    <row r="189" spans="1:12" s="127" customFormat="1" ht="26.4">
      <c r="A189" s="123"/>
      <c r="B189" s="35"/>
      <c r="C189" s="35"/>
      <c r="D189" s="120"/>
      <c r="E189" s="77" t="s">
        <v>1944</v>
      </c>
      <c r="F189" s="402">
        <f>0.1*14.92</f>
        <v>1.492</v>
      </c>
      <c r="G189" s="126"/>
      <c r="H189" s="43"/>
      <c r="I189"/>
      <c r="J189"/>
      <c r="K189"/>
      <c r="L189"/>
    </row>
    <row r="190" spans="1:12" s="127" customFormat="1" ht="26.4">
      <c r="A190" s="123"/>
      <c r="B190" s="35"/>
      <c r="C190" s="35"/>
      <c r="D190" s="120"/>
      <c r="E190" s="2729" t="s">
        <v>16463</v>
      </c>
      <c r="F190" s="2803">
        <v>2.39</v>
      </c>
      <c r="G190" s="126"/>
      <c r="H190" s="43"/>
      <c r="I190"/>
      <c r="J190"/>
      <c r="K190"/>
      <c r="L190"/>
    </row>
    <row r="191" spans="1:12" s="127" customFormat="1">
      <c r="A191" s="123"/>
      <c r="B191" s="35"/>
      <c r="C191" s="35"/>
      <c r="D191" s="120"/>
      <c r="E191" s="77"/>
      <c r="F191" s="2768">
        <f>SUM(F189:F190)</f>
        <v>3.8820000000000001</v>
      </c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77"/>
      <c r="F192" s="402"/>
      <c r="G192" s="126"/>
      <c r="H192" s="43"/>
      <c r="I192"/>
      <c r="J192"/>
      <c r="K192"/>
      <c r="L192"/>
    </row>
    <row r="193" spans="1:12">
      <c r="A193" s="34">
        <f>MAX(A$1:A192)+1</f>
        <v>38</v>
      </c>
      <c r="B193" s="44"/>
      <c r="C193" s="36" t="s">
        <v>1945</v>
      </c>
      <c r="D193" s="37"/>
      <c r="E193" s="38" t="s">
        <v>1946</v>
      </c>
      <c r="F193" s="39"/>
      <c r="G193" s="40" t="s">
        <v>39</v>
      </c>
      <c r="H193" s="88">
        <v>0.76</v>
      </c>
    </row>
    <row r="194" spans="1:12">
      <c r="A194" s="84"/>
      <c r="B194" s="85"/>
      <c r="C194" s="78"/>
      <c r="D194" s="79" t="s">
        <v>1947</v>
      </c>
      <c r="E194" s="83" t="s">
        <v>1948</v>
      </c>
      <c r="F194" s="73"/>
      <c r="G194" s="74" t="s">
        <v>39</v>
      </c>
      <c r="H194" s="43">
        <v>0.76</v>
      </c>
    </row>
    <row r="195" spans="1:12">
      <c r="A195" s="134"/>
      <c r="B195" s="85"/>
      <c r="C195" s="78"/>
      <c r="D195" s="79"/>
      <c r="E195" s="80" t="s">
        <v>1949</v>
      </c>
      <c r="F195" s="80">
        <f>0.1*(0.7+1.2)*2*2</f>
        <v>0.76</v>
      </c>
      <c r="G195" s="74"/>
      <c r="H195" s="43"/>
    </row>
    <row r="196" spans="1:12" s="127" customFormat="1">
      <c r="A196" s="123"/>
      <c r="B196" s="35"/>
      <c r="C196" s="35"/>
      <c r="D196" s="120"/>
      <c r="E196" s="77"/>
      <c r="F196" s="402"/>
      <c r="G196" s="126"/>
      <c r="H196" s="43"/>
      <c r="I196"/>
      <c r="J196"/>
      <c r="K196"/>
      <c r="L196"/>
    </row>
    <row r="197" spans="1:12" ht="26.4">
      <c r="A197" s="34">
        <f>MAX(A$1:A196)+1</f>
        <v>39</v>
      </c>
      <c r="B197" s="44"/>
      <c r="C197" s="36" t="s">
        <v>1564</v>
      </c>
      <c r="D197" s="37"/>
      <c r="E197" s="38" t="s">
        <v>1565</v>
      </c>
      <c r="F197" s="39"/>
      <c r="G197" s="40" t="s">
        <v>19</v>
      </c>
      <c r="H197" s="57">
        <v>1.71</v>
      </c>
    </row>
    <row r="198" spans="1:12" ht="26.4">
      <c r="A198" s="84"/>
      <c r="B198" s="85"/>
      <c r="C198" s="78"/>
      <c r="D198" s="361" t="s">
        <v>1566</v>
      </c>
      <c r="E198" s="370" t="s">
        <v>1567</v>
      </c>
      <c r="F198" s="363"/>
      <c r="G198" s="32" t="s">
        <v>19</v>
      </c>
      <c r="H198" s="128">
        <v>1.71</v>
      </c>
    </row>
    <row r="199" spans="1:12" s="127" customFormat="1">
      <c r="A199" s="123"/>
      <c r="B199" s="35"/>
      <c r="C199" s="35"/>
      <c r="D199" s="120"/>
      <c r="E199" s="77" t="s">
        <v>1950</v>
      </c>
      <c r="F199" s="402">
        <f>1*0.5*1*2</f>
        <v>1</v>
      </c>
      <c r="G199" s="126"/>
      <c r="H199" s="43"/>
      <c r="I199"/>
      <c r="J199"/>
      <c r="K199"/>
      <c r="L199"/>
    </row>
    <row r="200" spans="1:12" s="127" customFormat="1" ht="26.4">
      <c r="A200" s="123"/>
      <c r="B200" s="35"/>
      <c r="C200" s="35"/>
      <c r="D200" s="120"/>
      <c r="E200" s="77" t="s">
        <v>1951</v>
      </c>
      <c r="F200" s="403">
        <f>(0.3*0.6*1.75)+(0.3*0.6*2.2)</f>
        <v>0.71100000000000008</v>
      </c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02">
        <f>SUM(F199:F200)</f>
        <v>1.7110000000000001</v>
      </c>
      <c r="G201" s="126"/>
      <c r="H201" s="43"/>
      <c r="I201"/>
      <c r="J201"/>
      <c r="K201"/>
      <c r="L201"/>
    </row>
    <row r="202" spans="1:12" s="127" customFormat="1">
      <c r="A202" s="123"/>
      <c r="B202" s="35"/>
      <c r="C202" s="35"/>
      <c r="D202" s="120"/>
      <c r="E202" s="77"/>
      <c r="F202" s="402"/>
      <c r="G202" s="126"/>
      <c r="H202" s="43"/>
      <c r="I202"/>
      <c r="J202"/>
      <c r="K202"/>
      <c r="L202"/>
    </row>
    <row r="203" spans="1:12" ht="26.4">
      <c r="A203" s="34">
        <f>MAX(A$1:A202)+1</f>
        <v>40</v>
      </c>
      <c r="B203" s="44"/>
      <c r="C203" s="36" t="s">
        <v>1570</v>
      </c>
      <c r="D203" s="37"/>
      <c r="E203" s="38" t="s">
        <v>1571</v>
      </c>
      <c r="F203" s="39"/>
      <c r="G203" s="40" t="s">
        <v>39</v>
      </c>
      <c r="H203" s="57">
        <v>6</v>
      </c>
    </row>
    <row r="204" spans="1:12" ht="26.4">
      <c r="A204" s="84"/>
      <c r="B204" s="85"/>
      <c r="C204" s="78"/>
      <c r="D204" s="79" t="s">
        <v>1572</v>
      </c>
      <c r="E204" s="83" t="s">
        <v>1573</v>
      </c>
      <c r="F204" s="73"/>
      <c r="G204" s="74" t="s">
        <v>39</v>
      </c>
      <c r="H204" s="128">
        <v>6</v>
      </c>
    </row>
    <row r="205" spans="1:12">
      <c r="A205" s="84"/>
      <c r="B205" s="85"/>
      <c r="C205" s="78"/>
      <c r="D205" s="79"/>
      <c r="E205" s="80" t="s">
        <v>1952</v>
      </c>
      <c r="F205" s="49">
        <f>0.5*1*4+1*1*4</f>
        <v>6</v>
      </c>
      <c r="G205" s="74"/>
      <c r="H205" s="43"/>
    </row>
    <row r="206" spans="1:12">
      <c r="A206" s="62"/>
      <c r="B206" s="46"/>
      <c r="C206" s="96"/>
      <c r="D206" s="99"/>
      <c r="E206" s="90"/>
      <c r="F206" s="196"/>
      <c r="G206" s="102"/>
      <c r="H206" s="68"/>
    </row>
    <row r="207" spans="1:12">
      <c r="A207" s="34">
        <f>MAX(A$1:A206)+1</f>
        <v>41</v>
      </c>
      <c r="B207" s="44"/>
      <c r="C207" s="36" t="s">
        <v>1953</v>
      </c>
      <c r="D207" s="37"/>
      <c r="E207" s="38" t="s">
        <v>1954</v>
      </c>
      <c r="F207" s="39"/>
      <c r="G207" s="40" t="s">
        <v>19</v>
      </c>
      <c r="H207" s="76">
        <v>3.33</v>
      </c>
    </row>
    <row r="208" spans="1:12" ht="26.4">
      <c r="A208" s="84"/>
      <c r="B208" s="85"/>
      <c r="C208" s="78"/>
      <c r="D208" s="361" t="s">
        <v>1955</v>
      </c>
      <c r="E208" s="370" t="s">
        <v>1956</v>
      </c>
      <c r="F208" s="363"/>
      <c r="G208" s="32" t="s">
        <v>19</v>
      </c>
      <c r="H208" s="97">
        <v>3.33</v>
      </c>
    </row>
    <row r="209" spans="1:8">
      <c r="A209" s="62"/>
      <c r="B209" s="46"/>
      <c r="C209" s="96"/>
      <c r="D209" s="99"/>
      <c r="E209" s="90" t="s">
        <v>1957</v>
      </c>
      <c r="F209" s="95">
        <f>0.209*15.93</f>
        <v>3.3293699999999999</v>
      </c>
      <c r="G209" s="102"/>
      <c r="H209" s="68"/>
    </row>
    <row r="210" spans="1:8">
      <c r="A210" s="62"/>
      <c r="B210" s="46"/>
      <c r="C210" s="96"/>
      <c r="D210" s="99"/>
      <c r="E210" s="90"/>
      <c r="F210" s="196"/>
      <c r="G210" s="102"/>
      <c r="H210" s="68"/>
    </row>
    <row r="211" spans="1:8">
      <c r="A211" s="34">
        <f>MAX(A$1:A210)+1</f>
        <v>42</v>
      </c>
      <c r="B211" s="44"/>
      <c r="C211" s="36" t="s">
        <v>1958</v>
      </c>
      <c r="D211" s="37"/>
      <c r="E211" s="38" t="s">
        <v>1959</v>
      </c>
      <c r="F211" s="39"/>
      <c r="G211" s="40" t="s">
        <v>39</v>
      </c>
      <c r="H211" s="76">
        <v>13.38</v>
      </c>
    </row>
    <row r="212" spans="1:8" ht="26.4">
      <c r="A212" s="84"/>
      <c r="B212" s="85"/>
      <c r="C212" s="78"/>
      <c r="D212" s="79" t="s">
        <v>1960</v>
      </c>
      <c r="E212" s="83" t="s">
        <v>1961</v>
      </c>
      <c r="F212" s="73"/>
      <c r="G212" s="74" t="s">
        <v>39</v>
      </c>
      <c r="H212" s="97">
        <v>13.38</v>
      </c>
    </row>
    <row r="213" spans="1:8">
      <c r="A213" s="62"/>
      <c r="B213" s="46"/>
      <c r="C213" s="96"/>
      <c r="D213" s="99"/>
      <c r="E213" s="90" t="s">
        <v>1962</v>
      </c>
      <c r="F213" s="95">
        <f>2*0.42*15.93</f>
        <v>13.3812</v>
      </c>
      <c r="G213" s="102"/>
      <c r="H213" s="68"/>
    </row>
    <row r="214" spans="1:8">
      <c r="A214" s="62"/>
      <c r="B214" s="46"/>
      <c r="C214" s="96"/>
      <c r="D214" s="99"/>
      <c r="E214" s="90"/>
      <c r="F214" s="95"/>
      <c r="G214" s="102"/>
      <c r="H214" s="68"/>
    </row>
    <row r="215" spans="1:8">
      <c r="A215" s="34">
        <f>MAX(A$1:A214)+1</f>
        <v>43</v>
      </c>
      <c r="B215" s="44"/>
      <c r="C215" s="36" t="s">
        <v>1884</v>
      </c>
      <c r="D215" s="37"/>
      <c r="E215" s="38" t="s">
        <v>1885</v>
      </c>
      <c r="F215" s="39"/>
      <c r="G215" s="40" t="s">
        <v>19</v>
      </c>
      <c r="H215" s="76">
        <v>1.56</v>
      </c>
    </row>
    <row r="216" spans="1:8">
      <c r="A216" s="84"/>
      <c r="B216" s="85"/>
      <c r="C216" s="78"/>
      <c r="D216" s="79" t="s">
        <v>1886</v>
      </c>
      <c r="E216" s="83" t="s">
        <v>1887</v>
      </c>
      <c r="F216" s="73"/>
      <c r="G216" s="74" t="s">
        <v>19</v>
      </c>
      <c r="H216" s="97">
        <v>1.56</v>
      </c>
    </row>
    <row r="217" spans="1:8" ht="26.4">
      <c r="A217" s="62"/>
      <c r="B217" s="46"/>
      <c r="C217" s="96"/>
      <c r="D217" s="99"/>
      <c r="E217" s="90" t="s">
        <v>1963</v>
      </c>
      <c r="F217" s="108">
        <f>0.1*1.36*2.5*2</f>
        <v>0.68</v>
      </c>
      <c r="G217" s="102"/>
      <c r="H217" s="68"/>
    </row>
    <row r="218" spans="1:8" ht="26.4">
      <c r="A218" s="62"/>
      <c r="B218" s="46"/>
      <c r="C218" s="96"/>
      <c r="D218" s="99"/>
      <c r="E218" s="90" t="s">
        <v>1964</v>
      </c>
      <c r="F218" s="214">
        <f>0.1*(1.1*(3.437+4.587))</f>
        <v>0.88263999999999998</v>
      </c>
      <c r="G218" s="102"/>
      <c r="H218" s="68"/>
    </row>
    <row r="219" spans="1:8">
      <c r="A219" s="62"/>
      <c r="B219" s="46"/>
      <c r="C219" s="96"/>
      <c r="D219" s="99"/>
      <c r="E219" s="90"/>
      <c r="F219" s="108">
        <f>SUM(F217:F218)</f>
        <v>1.56264</v>
      </c>
      <c r="G219" s="102"/>
      <c r="H219" s="68"/>
    </row>
    <row r="220" spans="1:8">
      <c r="A220" s="62"/>
      <c r="B220" s="46"/>
      <c r="C220" s="96"/>
      <c r="D220" s="99"/>
      <c r="E220" s="90"/>
      <c r="F220" s="108"/>
      <c r="G220" s="102"/>
      <c r="H220" s="68"/>
    </row>
    <row r="221" spans="1:8">
      <c r="A221" s="1029">
        <f>MAX(A$1:A220)+1</f>
        <v>44</v>
      </c>
      <c r="B221" s="1550"/>
      <c r="C221" s="902" t="s">
        <v>5266</v>
      </c>
      <c r="D221" s="903"/>
      <c r="E221" s="1019" t="s">
        <v>5267</v>
      </c>
      <c r="F221" s="1020"/>
      <c r="G221" s="1018" t="s">
        <v>19</v>
      </c>
      <c r="H221" s="2734">
        <v>2.39</v>
      </c>
    </row>
    <row r="222" spans="1:8">
      <c r="A222" s="2725"/>
      <c r="B222" s="1551"/>
      <c r="C222" s="990"/>
      <c r="D222" s="993" t="s">
        <v>5268</v>
      </c>
      <c r="E222" s="1032" t="s">
        <v>5269</v>
      </c>
      <c r="F222" s="980"/>
      <c r="G222" s="991" t="s">
        <v>19</v>
      </c>
      <c r="H222" s="2735">
        <v>2.39</v>
      </c>
    </row>
    <row r="223" spans="1:8" ht="26.4">
      <c r="A223" s="84"/>
      <c r="B223" s="85"/>
      <c r="C223" s="78"/>
      <c r="D223" s="79"/>
      <c r="E223" s="2698" t="s">
        <v>16464</v>
      </c>
      <c r="F223" s="2378">
        <v>2.39</v>
      </c>
      <c r="G223" s="74"/>
      <c r="H223" s="128"/>
    </row>
    <row r="224" spans="1:8">
      <c r="A224" s="62"/>
      <c r="B224" s="46"/>
      <c r="C224" s="96"/>
      <c r="D224" s="99"/>
      <c r="E224" s="90"/>
      <c r="F224" s="108"/>
      <c r="G224" s="102"/>
      <c r="H224" s="68"/>
    </row>
    <row r="225" spans="1:12">
      <c r="A225" s="34">
        <f>MAX(A$1:A224)+1</f>
        <v>45</v>
      </c>
      <c r="B225" s="44"/>
      <c r="C225" s="36" t="s">
        <v>1889</v>
      </c>
      <c r="D225" s="37"/>
      <c r="E225" s="38" t="s">
        <v>1890</v>
      </c>
      <c r="F225" s="39"/>
      <c r="G225" s="40" t="s">
        <v>39</v>
      </c>
      <c r="H225" s="76">
        <v>14.92</v>
      </c>
    </row>
    <row r="226" spans="1:12">
      <c r="A226" s="84"/>
      <c r="B226" s="85"/>
      <c r="C226" s="78"/>
      <c r="D226" s="79" t="s">
        <v>1891</v>
      </c>
      <c r="E226" s="83" t="s">
        <v>1892</v>
      </c>
      <c r="F226" s="73"/>
      <c r="G226" s="74" t="s">
        <v>39</v>
      </c>
      <c r="H226" s="97">
        <v>14.92</v>
      </c>
    </row>
    <row r="227" spans="1:12" ht="26.4">
      <c r="A227" s="62"/>
      <c r="B227" s="46"/>
      <c r="C227" s="96"/>
      <c r="D227" s="99"/>
      <c r="E227" s="90" t="s">
        <v>1965</v>
      </c>
      <c r="F227" s="108">
        <f>1.1*(3.437+4.587)+1.22*(2.65+2.346)</f>
        <v>14.921520000000001</v>
      </c>
      <c r="G227" s="102"/>
      <c r="H227" s="68"/>
    </row>
    <row r="228" spans="1:12">
      <c r="A228" s="62"/>
      <c r="B228" s="46"/>
      <c r="C228" s="96"/>
      <c r="D228" s="99"/>
      <c r="E228" s="90" t="s">
        <v>1580</v>
      </c>
      <c r="F228" s="95"/>
      <c r="G228" s="102"/>
      <c r="H228" s="68"/>
    </row>
    <row r="229" spans="1:12">
      <c r="A229" s="62"/>
      <c r="B229" s="46"/>
      <c r="C229" s="96"/>
      <c r="D229" s="99"/>
      <c r="E229" s="90"/>
      <c r="F229" s="95"/>
      <c r="G229" s="102"/>
      <c r="H229" s="68"/>
    </row>
    <row r="230" spans="1:12" s="127" customFormat="1">
      <c r="A230" s="123"/>
      <c r="B230" s="35" t="s">
        <v>1813</v>
      </c>
      <c r="C230" s="35"/>
      <c r="D230" s="120"/>
      <c r="E230" s="53" t="s">
        <v>1814</v>
      </c>
      <c r="F230" s="129"/>
      <c r="G230" s="126"/>
      <c r="H230" s="43"/>
      <c r="I230"/>
      <c r="J230"/>
      <c r="K230"/>
      <c r="L230"/>
    </row>
    <row r="231" spans="1:12">
      <c r="A231" s="62"/>
      <c r="B231" s="46"/>
      <c r="C231" s="96"/>
      <c r="D231" s="99"/>
      <c r="E231" s="90"/>
      <c r="F231" s="108"/>
      <c r="G231" s="102"/>
      <c r="H231" s="71"/>
    </row>
    <row r="232" spans="1:12" ht="26.4">
      <c r="A232" s="34">
        <f>MAX(A$1:A231)+1</f>
        <v>46</v>
      </c>
      <c r="B232" s="44"/>
      <c r="C232" s="36" t="s">
        <v>1815</v>
      </c>
      <c r="D232" s="37"/>
      <c r="E232" s="38" t="s">
        <v>1816</v>
      </c>
      <c r="F232" s="39"/>
      <c r="G232" s="40" t="s">
        <v>39</v>
      </c>
      <c r="H232" s="76">
        <v>26.67</v>
      </c>
    </row>
    <row r="233" spans="1:12" ht="26.4">
      <c r="A233" s="84"/>
      <c r="B233" s="85"/>
      <c r="C233" s="78"/>
      <c r="D233" s="79" t="s">
        <v>1817</v>
      </c>
      <c r="E233" s="83" t="s">
        <v>1818</v>
      </c>
      <c r="F233" s="73"/>
      <c r="G233" s="74" t="s">
        <v>39</v>
      </c>
      <c r="H233" s="97">
        <v>26.67</v>
      </c>
    </row>
    <row r="234" spans="1:12" ht="26.4">
      <c r="A234" s="62"/>
      <c r="B234" s="46"/>
      <c r="C234" s="96"/>
      <c r="D234" s="99"/>
      <c r="E234" s="90" t="s">
        <v>1966</v>
      </c>
      <c r="F234" s="108">
        <f>15.93*1.674</f>
        <v>26.666819999999998</v>
      </c>
      <c r="G234" s="102"/>
      <c r="H234" s="71"/>
    </row>
    <row r="235" spans="1:12">
      <c r="A235" s="62"/>
      <c r="B235" s="35"/>
      <c r="C235" s="119"/>
      <c r="D235" s="120"/>
      <c r="E235" s="124"/>
      <c r="F235" s="108"/>
      <c r="G235" s="102"/>
      <c r="H235" s="71"/>
    </row>
    <row r="236" spans="1:12" s="127" customFormat="1">
      <c r="A236" s="123"/>
      <c r="B236" s="35" t="s">
        <v>340</v>
      </c>
      <c r="C236" s="35"/>
      <c r="D236" s="120"/>
      <c r="E236" s="53" t="s">
        <v>341</v>
      </c>
      <c r="F236" s="129"/>
      <c r="G236" s="126"/>
      <c r="H236" s="43"/>
      <c r="I236"/>
      <c r="J236"/>
      <c r="K236"/>
      <c r="L236"/>
    </row>
    <row r="237" spans="1:12">
      <c r="A237" s="69"/>
      <c r="B237" s="46"/>
      <c r="C237" s="36"/>
      <c r="D237" s="37"/>
      <c r="E237" s="38"/>
      <c r="F237" s="39"/>
      <c r="G237" s="40"/>
      <c r="H237" s="71"/>
    </row>
    <row r="238" spans="1:12" ht="26.4">
      <c r="A238" s="34">
        <f>MAX(A$1:A237)+1</f>
        <v>47</v>
      </c>
      <c r="B238" s="44"/>
      <c r="C238" s="36" t="s">
        <v>1266</v>
      </c>
      <c r="D238" s="37"/>
      <c r="E238" s="38" t="s">
        <v>1267</v>
      </c>
      <c r="F238" s="39"/>
      <c r="G238" s="40" t="s">
        <v>39</v>
      </c>
      <c r="H238" s="76">
        <v>387.45</v>
      </c>
    </row>
    <row r="239" spans="1:12" ht="26.4">
      <c r="A239" s="84"/>
      <c r="B239" s="85"/>
      <c r="C239" s="78"/>
      <c r="D239" s="79" t="s">
        <v>1268</v>
      </c>
      <c r="E239" s="83" t="s">
        <v>1269</v>
      </c>
      <c r="F239" s="73"/>
      <c r="G239" s="74" t="s">
        <v>39</v>
      </c>
      <c r="H239" s="97">
        <v>387.45</v>
      </c>
    </row>
    <row r="240" spans="1:12">
      <c r="A240" s="62"/>
      <c r="B240" s="46"/>
      <c r="C240" s="96"/>
      <c r="D240" s="99"/>
      <c r="E240" s="90" t="s">
        <v>1967</v>
      </c>
      <c r="F240" s="95">
        <v>387.45</v>
      </c>
      <c r="G240" s="102"/>
      <c r="H240" s="68"/>
    </row>
    <row r="241" spans="1:9">
      <c r="A241" s="62"/>
      <c r="B241" s="46"/>
      <c r="C241" s="96"/>
      <c r="D241" s="99"/>
      <c r="E241" s="90"/>
      <c r="F241" s="95"/>
      <c r="G241" s="102"/>
      <c r="H241" s="68"/>
    </row>
    <row r="242" spans="1:9">
      <c r="A242" s="62"/>
      <c r="B242" s="46"/>
      <c r="C242" s="96"/>
      <c r="D242" s="99"/>
      <c r="E242" s="90"/>
      <c r="F242" s="95"/>
      <c r="G242" s="102"/>
      <c r="H242" s="68"/>
    </row>
    <row r="243" spans="1:9" ht="14.4" thickBot="1">
      <c r="A243" s="135"/>
      <c r="B243" s="136"/>
      <c r="C243" s="136"/>
      <c r="D243" s="136"/>
      <c r="E243" s="137"/>
      <c r="F243" s="138"/>
      <c r="G243" s="136"/>
      <c r="H243" s="139"/>
    </row>
    <row r="244" spans="1:9">
      <c r="E244" s="6"/>
      <c r="F244" s="141"/>
      <c r="H244" s="531"/>
      <c r="I2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/>
  <dimension ref="A1:L13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1968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2696.4</v>
      </c>
    </row>
    <row r="9" spans="1:8">
      <c r="A9" s="34"/>
      <c r="B9" s="35"/>
      <c r="C9" s="36"/>
      <c r="D9" s="37"/>
      <c r="E9" s="38"/>
      <c r="F9" s="108">
        <f>F60</f>
        <v>2696.4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23.1</v>
      </c>
    </row>
    <row r="12" spans="1:8">
      <c r="A12" s="34"/>
      <c r="B12" s="35"/>
      <c r="C12" s="36"/>
      <c r="D12" s="37"/>
      <c r="E12" s="38"/>
      <c r="F12" s="49">
        <f>F64</f>
        <v>23.1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134.4</v>
      </c>
    </row>
    <row r="15" spans="1:8">
      <c r="A15" s="34"/>
      <c r="B15" s="35"/>
      <c r="C15" s="36"/>
      <c r="D15" s="37"/>
      <c r="E15" s="77" t="s">
        <v>1148</v>
      </c>
      <c r="F15" s="49">
        <f>F25</f>
        <v>134.4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672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672</v>
      </c>
    </row>
    <row r="21" spans="1:8">
      <c r="A21" s="72"/>
      <c r="B21" s="46"/>
      <c r="C21" s="96"/>
      <c r="D21" s="99"/>
      <c r="E21" s="100" t="s">
        <v>1760</v>
      </c>
      <c r="F21" s="101">
        <v>672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134.4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134.4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134.4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195.69000000000003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195.69000000000003</v>
      </c>
    </row>
    <row r="31" spans="1:8">
      <c r="A31" s="69"/>
      <c r="B31" s="106"/>
      <c r="C31" s="36"/>
      <c r="D31" s="79"/>
      <c r="E31" s="160" t="s">
        <v>1969</v>
      </c>
      <c r="F31" s="49">
        <f>0.2*978.45</f>
        <v>195.69000000000003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195.69000000000003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195.69000000000003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195.69000000000003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978.45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978.45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978.45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1459.0500000000002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978.45</v>
      </c>
    </row>
    <row r="43" spans="1:8">
      <c r="A43" s="69"/>
      <c r="B43" s="46"/>
      <c r="C43" s="78"/>
      <c r="D43" s="79"/>
      <c r="E43" s="77" t="s">
        <v>327</v>
      </c>
      <c r="F43" s="108">
        <f>F39</f>
        <v>978.45</v>
      </c>
      <c r="G43" s="74"/>
      <c r="H43" s="71"/>
    </row>
    <row r="44" spans="1:8" ht="26.4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480.6</v>
      </c>
    </row>
    <row r="45" spans="1:8">
      <c r="A45" s="62"/>
      <c r="B45" s="46"/>
      <c r="C45" s="96"/>
      <c r="D45" s="99"/>
      <c r="E45" s="100" t="s">
        <v>1093</v>
      </c>
      <c r="F45" s="131">
        <v>480.6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6.4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1459.0500000000002</v>
      </c>
    </row>
    <row r="48" spans="1:8" ht="26.4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1459.0500000000002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1459.0500000000002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499.8</v>
      </c>
    </row>
    <row r="54" spans="1:8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499.8</v>
      </c>
    </row>
    <row r="55" spans="1:8">
      <c r="A55" s="84"/>
      <c r="B55" s="85"/>
      <c r="C55" s="37"/>
      <c r="D55" s="79"/>
      <c r="E55" s="77" t="s">
        <v>1970</v>
      </c>
      <c r="F55" s="49">
        <f>0.2*2499</f>
        <v>499.8</v>
      </c>
      <c r="G55" s="74"/>
      <c r="H55" s="97"/>
    </row>
    <row r="56" spans="1:8">
      <c r="A56" s="62"/>
      <c r="B56" s="35"/>
      <c r="C56" s="119"/>
      <c r="D56" s="120"/>
      <c r="E56" s="53"/>
      <c r="F56" s="131"/>
      <c r="G56" s="102"/>
      <c r="H56" s="71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2696.4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2696.4</v>
      </c>
    </row>
    <row r="59" spans="1:8" s="140" customFormat="1" ht="13.2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2696.4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23.1</v>
      </c>
    </row>
    <row r="63" spans="1:8" s="140" customFormat="1" ht="13.2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23.1</v>
      </c>
    </row>
    <row r="64" spans="1:8">
      <c r="A64" s="62"/>
      <c r="B64" s="46"/>
      <c r="C64" s="96"/>
      <c r="D64" s="99"/>
      <c r="E64" s="100" t="s">
        <v>1901</v>
      </c>
      <c r="F64" s="131">
        <v>23.1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996</v>
      </c>
      <c r="D66" s="37"/>
      <c r="E66" s="38" t="s">
        <v>997</v>
      </c>
      <c r="F66" s="39"/>
      <c r="G66" s="40" t="s">
        <v>19</v>
      </c>
      <c r="H66" s="76">
        <v>2696.4</v>
      </c>
    </row>
    <row r="67" spans="1:8">
      <c r="A67" s="84"/>
      <c r="B67" s="85"/>
      <c r="C67" s="78"/>
      <c r="D67" s="79" t="s">
        <v>1200</v>
      </c>
      <c r="E67" s="83" t="s">
        <v>1201</v>
      </c>
      <c r="F67" s="73"/>
      <c r="G67" s="74" t="s">
        <v>19</v>
      </c>
      <c r="H67" s="97">
        <v>2696.4</v>
      </c>
    </row>
    <row r="68" spans="1:8">
      <c r="A68" s="62"/>
      <c r="B68" s="46"/>
      <c r="C68" s="96"/>
      <c r="D68" s="99"/>
      <c r="E68" s="230" t="s">
        <v>1202</v>
      </c>
      <c r="F68" s="131">
        <f>F60</f>
        <v>2696.4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1002</v>
      </c>
      <c r="D70" s="37"/>
      <c r="E70" s="38" t="s">
        <v>1003</v>
      </c>
      <c r="F70" s="39"/>
      <c r="G70" s="40" t="s">
        <v>19</v>
      </c>
      <c r="H70" s="57">
        <v>598.16000000000008</v>
      </c>
    </row>
    <row r="71" spans="1:8" ht="26.4">
      <c r="A71" s="84"/>
      <c r="B71" s="85"/>
      <c r="C71" s="78"/>
      <c r="D71" s="79" t="s">
        <v>1004</v>
      </c>
      <c r="E71" s="83" t="s">
        <v>1005</v>
      </c>
      <c r="F71" s="73"/>
      <c r="G71" s="74" t="s">
        <v>19</v>
      </c>
      <c r="H71" s="128">
        <v>598.16000000000008</v>
      </c>
    </row>
    <row r="72" spans="1:8" ht="26.4">
      <c r="A72" s="84"/>
      <c r="B72" s="85"/>
      <c r="C72" s="78"/>
      <c r="D72" s="79"/>
      <c r="E72" s="77" t="s">
        <v>1203</v>
      </c>
      <c r="F72" s="49">
        <v>565.95000000000005</v>
      </c>
      <c r="G72" s="74"/>
      <c r="H72" s="43"/>
    </row>
    <row r="73" spans="1:8" ht="26.4">
      <c r="A73" s="84"/>
      <c r="B73" s="85"/>
      <c r="C73" s="78"/>
      <c r="D73" s="79"/>
      <c r="E73" s="77" t="s">
        <v>1204</v>
      </c>
      <c r="F73" s="81">
        <v>32.21</v>
      </c>
      <c r="G73" s="74"/>
      <c r="H73" s="43"/>
    </row>
    <row r="74" spans="1:8">
      <c r="A74" s="84"/>
      <c r="B74" s="85"/>
      <c r="C74" s="78"/>
      <c r="D74" s="79"/>
      <c r="E74" s="83"/>
      <c r="F74" s="49">
        <f>SUM(F72:F73)</f>
        <v>598.16000000000008</v>
      </c>
      <c r="G74" s="74"/>
      <c r="H74" s="43"/>
    </row>
    <row r="75" spans="1:8">
      <c r="A75" s="84"/>
      <c r="B75" s="85"/>
      <c r="C75" s="78"/>
      <c r="D75" s="79"/>
      <c r="E75" s="83"/>
      <c r="F75" s="49"/>
      <c r="G75" s="74"/>
      <c r="H75" s="43"/>
    </row>
    <row r="76" spans="1:8" ht="26.4">
      <c r="A76" s="34">
        <f>MAX(A$1:A75)+1</f>
        <v>16</v>
      </c>
      <c r="B76" s="44"/>
      <c r="C76" s="36" t="s">
        <v>1012</v>
      </c>
      <c r="D76" s="37"/>
      <c r="E76" s="38" t="s">
        <v>1013</v>
      </c>
      <c r="F76" s="39"/>
      <c r="G76" s="40" t="s">
        <v>39</v>
      </c>
      <c r="H76" s="76">
        <v>1765.05</v>
      </c>
    </row>
    <row r="77" spans="1:8" ht="26.4">
      <c r="A77" s="84"/>
      <c r="B77" s="85"/>
      <c r="C77" s="78"/>
      <c r="D77" s="79" t="s">
        <v>1014</v>
      </c>
      <c r="E77" s="83" t="s">
        <v>1015</v>
      </c>
      <c r="F77" s="73"/>
      <c r="G77" s="74" t="s">
        <v>39</v>
      </c>
      <c r="H77" s="97">
        <v>1765.05</v>
      </c>
    </row>
    <row r="78" spans="1:8">
      <c r="A78" s="134"/>
      <c r="B78" s="85"/>
      <c r="C78" s="78"/>
      <c r="D78" s="79"/>
      <c r="E78" s="77" t="s">
        <v>1205</v>
      </c>
      <c r="F78" s="108">
        <v>1765.05</v>
      </c>
      <c r="G78" s="74"/>
      <c r="H78" s="43"/>
    </row>
    <row r="79" spans="1:8">
      <c r="A79" s="134"/>
      <c r="B79" s="85"/>
      <c r="C79" s="78"/>
      <c r="D79" s="79"/>
      <c r="E79" s="83"/>
      <c r="F79" s="73"/>
      <c r="G79" s="74"/>
      <c r="H79" s="43"/>
    </row>
    <row r="80" spans="1:8">
      <c r="A80" s="34">
        <f>MAX(A$1:A79)+1</f>
        <v>17</v>
      </c>
      <c r="B80" s="44"/>
      <c r="C80" s="36" t="s">
        <v>1018</v>
      </c>
      <c r="D80" s="37"/>
      <c r="E80" s="38" t="s">
        <v>1019</v>
      </c>
      <c r="F80" s="39"/>
      <c r="G80" s="40" t="s">
        <v>39</v>
      </c>
      <c r="H80" s="458">
        <v>3171</v>
      </c>
    </row>
    <row r="81" spans="1:12">
      <c r="A81" s="84"/>
      <c r="B81" s="85"/>
      <c r="C81" s="78"/>
      <c r="D81" s="79" t="s">
        <v>1020</v>
      </c>
      <c r="E81" s="83" t="s">
        <v>1021</v>
      </c>
      <c r="F81" s="73"/>
      <c r="G81" s="74" t="s">
        <v>39</v>
      </c>
      <c r="H81" s="459">
        <v>3171</v>
      </c>
    </row>
    <row r="82" spans="1:12">
      <c r="A82" s="134"/>
      <c r="B82" s="85"/>
      <c r="C82" s="78"/>
      <c r="D82" s="79"/>
      <c r="E82" s="77" t="s">
        <v>1206</v>
      </c>
      <c r="F82" s="42">
        <v>3171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1030</v>
      </c>
      <c r="D84" s="37"/>
      <c r="E84" s="38" t="s">
        <v>1031</v>
      </c>
      <c r="F84" s="39"/>
      <c r="G84" s="40" t="s">
        <v>39</v>
      </c>
      <c r="H84" s="76">
        <v>1459.05</v>
      </c>
    </row>
    <row r="85" spans="1:12">
      <c r="A85" s="84"/>
      <c r="B85" s="85"/>
      <c r="C85" s="78"/>
      <c r="D85" s="79" t="s">
        <v>1032</v>
      </c>
      <c r="E85" s="83" t="s">
        <v>1033</v>
      </c>
      <c r="F85" s="73"/>
      <c r="G85" s="74" t="s">
        <v>39</v>
      </c>
      <c r="H85" s="97">
        <v>1459.05</v>
      </c>
    </row>
    <row r="86" spans="1:12">
      <c r="A86" s="134"/>
      <c r="B86" s="85"/>
      <c r="C86" s="78"/>
      <c r="D86" s="79"/>
      <c r="E86" s="77" t="s">
        <v>1477</v>
      </c>
      <c r="F86" s="108">
        <v>1459.05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 s="127" customFormat="1">
      <c r="A88" s="123"/>
      <c r="B88" s="35" t="s">
        <v>129</v>
      </c>
      <c r="C88" s="119"/>
      <c r="D88" s="120"/>
      <c r="E88" s="124" t="s">
        <v>130</v>
      </c>
      <c r="F88" s="125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24"/>
      <c r="F89" s="125"/>
      <c r="G89" s="126"/>
      <c r="H89" s="43"/>
      <c r="I89"/>
      <c r="J89"/>
      <c r="K89"/>
      <c r="L89"/>
    </row>
    <row r="90" spans="1:12">
      <c r="A90" s="34">
        <f>MAX(A$1:A89)+1</f>
        <v>19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522.9</v>
      </c>
    </row>
    <row r="91" spans="1:12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522.9</v>
      </c>
    </row>
    <row r="92" spans="1:12">
      <c r="A92" s="134"/>
      <c r="B92" s="85"/>
      <c r="C92" s="78"/>
      <c r="D92" s="79"/>
      <c r="E92" s="77" t="s">
        <v>790</v>
      </c>
      <c r="F92" s="49">
        <f>F55</f>
        <v>499.8</v>
      </c>
      <c r="G92" s="74"/>
      <c r="H92" s="97"/>
    </row>
    <row r="93" spans="1:12">
      <c r="A93" s="134"/>
      <c r="B93" s="85"/>
      <c r="C93" s="78"/>
      <c r="D93" s="79"/>
      <c r="E93" s="83"/>
      <c r="F93" s="73"/>
      <c r="G93" s="74"/>
      <c r="H93" s="97"/>
    </row>
    <row r="94" spans="1:12" s="127" customFormat="1">
      <c r="A94" s="123"/>
      <c r="B94" s="35"/>
      <c r="C94" s="119"/>
      <c r="D94" s="120"/>
      <c r="E94" s="132" t="s">
        <v>1902</v>
      </c>
      <c r="F94" s="133">
        <f>F64</f>
        <v>23.1</v>
      </c>
      <c r="G94" s="126"/>
      <c r="H94" s="43"/>
      <c r="I94"/>
      <c r="J94"/>
      <c r="K94"/>
      <c r="L94"/>
    </row>
    <row r="95" spans="1:12" s="127" customFormat="1">
      <c r="A95" s="123"/>
      <c r="B95" s="35"/>
      <c r="C95" s="119"/>
      <c r="D95" s="120"/>
      <c r="E95" s="399" t="s">
        <v>101</v>
      </c>
      <c r="F95" s="400">
        <f>F92+F94</f>
        <v>522.9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119"/>
      <c r="D96" s="120"/>
      <c r="E96" s="399"/>
      <c r="F96" s="400"/>
      <c r="G96" s="126"/>
      <c r="H96" s="43"/>
      <c r="I96"/>
      <c r="J96"/>
      <c r="K96"/>
      <c r="L96"/>
    </row>
    <row r="97" spans="1:12">
      <c r="A97" s="34">
        <f>MAX(A$1:A96)+1</f>
        <v>20</v>
      </c>
      <c r="B97" s="44"/>
      <c r="C97" s="36" t="s">
        <v>136</v>
      </c>
      <c r="D97" s="37"/>
      <c r="E97" s="38" t="s">
        <v>137</v>
      </c>
      <c r="F97" s="39"/>
      <c r="G97" s="40" t="s">
        <v>19</v>
      </c>
      <c r="H97" s="76">
        <v>499.8</v>
      </c>
    </row>
    <row r="98" spans="1:12" ht="26.4">
      <c r="A98" s="84"/>
      <c r="B98" s="85"/>
      <c r="C98" s="78"/>
      <c r="D98" s="79" t="s">
        <v>138</v>
      </c>
      <c r="E98" s="83" t="s">
        <v>139</v>
      </c>
      <c r="F98" s="73"/>
      <c r="G98" s="74" t="s">
        <v>19</v>
      </c>
      <c r="H98" s="97">
        <v>499.8</v>
      </c>
    </row>
    <row r="99" spans="1:12">
      <c r="A99" s="134"/>
      <c r="B99" s="85"/>
      <c r="C99" s="78"/>
      <c r="D99" s="79"/>
      <c r="E99" s="77" t="s">
        <v>1211</v>
      </c>
      <c r="F99" s="49">
        <f>F92</f>
        <v>499.8</v>
      </c>
      <c r="G99" s="74"/>
      <c r="H99" s="97"/>
    </row>
    <row r="100" spans="1:12" s="127" customFormat="1">
      <c r="A100" s="123"/>
      <c r="B100" s="35"/>
      <c r="C100" s="119"/>
      <c r="D100" s="120"/>
      <c r="E100" s="132"/>
      <c r="F100" s="133"/>
      <c r="G100" s="126"/>
      <c r="H100" s="43"/>
      <c r="I100"/>
      <c r="J100"/>
      <c r="K100"/>
      <c r="L100"/>
    </row>
    <row r="101" spans="1:12">
      <c r="A101" s="34">
        <f>MAX(A$1:A100)+1</f>
        <v>21</v>
      </c>
      <c r="B101" s="233"/>
      <c r="C101" s="36" t="s">
        <v>117</v>
      </c>
      <c r="D101" s="37"/>
      <c r="E101" s="38" t="s">
        <v>118</v>
      </c>
      <c r="F101" s="39"/>
      <c r="G101" s="40" t="s">
        <v>19</v>
      </c>
      <c r="H101" s="234">
        <v>2719.5</v>
      </c>
    </row>
    <row r="102" spans="1:12" ht="26.4">
      <c r="A102" s="235"/>
      <c r="B102" s="236"/>
      <c r="C102" s="78"/>
      <c r="D102" s="79" t="s">
        <v>496</v>
      </c>
      <c r="E102" s="83" t="s">
        <v>497</v>
      </c>
      <c r="F102" s="73"/>
      <c r="G102" s="74" t="s">
        <v>19</v>
      </c>
      <c r="H102" s="237">
        <v>2719.5</v>
      </c>
    </row>
    <row r="103" spans="1:12">
      <c r="A103" s="62"/>
      <c r="B103" s="46"/>
      <c r="C103" s="96"/>
      <c r="D103" s="99"/>
      <c r="E103" s="48" t="s">
        <v>1213</v>
      </c>
      <c r="F103" s="131">
        <f>F60</f>
        <v>2696.4</v>
      </c>
      <c r="G103" s="102"/>
      <c r="H103" s="71"/>
    </row>
    <row r="104" spans="1:12">
      <c r="A104" s="62"/>
      <c r="B104" s="46"/>
      <c r="C104" s="96"/>
      <c r="D104" s="99"/>
      <c r="E104" s="100"/>
      <c r="F104" s="131"/>
      <c r="G104" s="102"/>
      <c r="H104" s="71"/>
    </row>
    <row r="105" spans="1:12">
      <c r="A105" s="62"/>
      <c r="B105" s="46"/>
      <c r="C105" s="96"/>
      <c r="D105" s="99"/>
      <c r="E105" s="48" t="s">
        <v>1480</v>
      </c>
      <c r="F105" s="131">
        <f>F64</f>
        <v>23.1</v>
      </c>
      <c r="G105" s="102"/>
      <c r="H105" s="71"/>
    </row>
    <row r="106" spans="1:12">
      <c r="A106" s="62"/>
      <c r="B106" s="46"/>
      <c r="C106" s="96"/>
      <c r="D106" s="99"/>
      <c r="E106" s="415" t="s">
        <v>101</v>
      </c>
      <c r="F106" s="232">
        <f>F103+F105</f>
        <v>2719.5</v>
      </c>
      <c r="G106" s="102"/>
      <c r="H106" s="71"/>
    </row>
    <row r="107" spans="1:12">
      <c r="A107" s="62"/>
      <c r="B107" s="46"/>
      <c r="C107" s="96"/>
      <c r="D107" s="99"/>
      <c r="E107" s="48"/>
      <c r="F107" s="131"/>
      <c r="G107" s="102"/>
      <c r="H107" s="71"/>
    </row>
    <row r="108" spans="1:12">
      <c r="A108" s="34">
        <f>MAX(A$1:A107)+1</f>
        <v>22</v>
      </c>
      <c r="B108" s="44"/>
      <c r="C108" s="36" t="s">
        <v>1217</v>
      </c>
      <c r="D108" s="37"/>
      <c r="E108" s="38" t="s">
        <v>1218</v>
      </c>
      <c r="F108" s="39"/>
      <c r="G108" s="40" t="s">
        <v>19</v>
      </c>
      <c r="H108" s="41">
        <v>499.8</v>
      </c>
    </row>
    <row r="109" spans="1:12">
      <c r="A109" s="84"/>
      <c r="B109" s="85"/>
      <c r="C109" s="78"/>
      <c r="D109" s="79" t="s">
        <v>1219</v>
      </c>
      <c r="E109" s="83" t="s">
        <v>1220</v>
      </c>
      <c r="F109" s="73"/>
      <c r="G109" s="74" t="s">
        <v>19</v>
      </c>
      <c r="H109" s="115">
        <v>499.8</v>
      </c>
    </row>
    <row r="110" spans="1:12" s="127" customFormat="1">
      <c r="A110" s="123"/>
      <c r="B110" s="35"/>
      <c r="C110" s="119"/>
      <c r="D110" s="120"/>
      <c r="E110" s="322" t="s">
        <v>1221</v>
      </c>
      <c r="F110" s="133">
        <f>F92</f>
        <v>499.8</v>
      </c>
      <c r="G110" s="126"/>
      <c r="H110" s="43"/>
      <c r="I110"/>
      <c r="J110"/>
      <c r="K110"/>
      <c r="L110"/>
    </row>
    <row r="111" spans="1:12">
      <c r="A111" s="62"/>
      <c r="B111" s="46"/>
      <c r="C111" s="96"/>
      <c r="D111" s="99"/>
      <c r="E111" s="48"/>
      <c r="F111" s="131"/>
      <c r="G111" s="102"/>
      <c r="H111" s="71"/>
    </row>
    <row r="112" spans="1:12">
      <c r="A112" s="34">
        <f>MAX(A$1:A108)+1</f>
        <v>23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v>499.8</v>
      </c>
    </row>
    <row r="113" spans="1:12" ht="26.4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499.8</v>
      </c>
    </row>
    <row r="114" spans="1:12">
      <c r="A114" s="84"/>
      <c r="B114" s="85"/>
      <c r="C114" s="78"/>
      <c r="D114" s="79"/>
      <c r="E114" s="322" t="s">
        <v>832</v>
      </c>
      <c r="F114" s="49">
        <f>F92</f>
        <v>499.8</v>
      </c>
      <c r="G114" s="74"/>
      <c r="H114" s="97"/>
    </row>
    <row r="115" spans="1:12">
      <c r="A115" s="62"/>
      <c r="B115" s="46"/>
      <c r="C115" s="96"/>
      <c r="D115" s="99"/>
      <c r="E115" s="100"/>
      <c r="F115" s="131"/>
      <c r="G115" s="102"/>
      <c r="H115" s="71"/>
    </row>
    <row r="116" spans="1:12" s="127" customFormat="1" ht="26.4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>
      <c r="A117" s="210"/>
      <c r="B117" s="35"/>
      <c r="C117" s="119"/>
      <c r="D117" s="120"/>
      <c r="E117" s="53"/>
      <c r="F117" s="211"/>
      <c r="G117" s="40"/>
      <c r="H117" s="97"/>
    </row>
    <row r="118" spans="1:12" ht="26.4">
      <c r="A118" s="34">
        <f>MAX(A$1:A117)+1</f>
        <v>24</v>
      </c>
      <c r="B118" s="44"/>
      <c r="C118" s="36" t="s">
        <v>1042</v>
      </c>
      <c r="D118" s="37"/>
      <c r="E118" s="38" t="s">
        <v>1043</v>
      </c>
      <c r="F118" s="39"/>
      <c r="G118" s="40" t="s">
        <v>39</v>
      </c>
      <c r="H118" s="45">
        <v>1333.5</v>
      </c>
    </row>
    <row r="119" spans="1:12" ht="26.4">
      <c r="A119" s="84"/>
      <c r="B119" s="85"/>
      <c r="C119" s="78"/>
      <c r="D119" s="79" t="s">
        <v>1044</v>
      </c>
      <c r="E119" s="83" t="s">
        <v>1045</v>
      </c>
      <c r="F119" s="73"/>
      <c r="G119" s="74" t="s">
        <v>39</v>
      </c>
      <c r="H119" s="86">
        <v>1333.5</v>
      </c>
    </row>
    <row r="120" spans="1:12">
      <c r="A120" s="84"/>
      <c r="B120" s="85"/>
      <c r="C120" s="78"/>
      <c r="D120" s="79"/>
      <c r="E120" s="77" t="s">
        <v>1903</v>
      </c>
      <c r="F120" s="42">
        <v>1333.5</v>
      </c>
      <c r="G120" s="74"/>
      <c r="H120" s="43"/>
    </row>
    <row r="121" spans="1:12">
      <c r="A121" s="84"/>
      <c r="B121" s="85"/>
      <c r="C121" s="78"/>
      <c r="D121" s="79"/>
      <c r="E121" s="77"/>
      <c r="F121" s="42"/>
      <c r="G121" s="74"/>
      <c r="H121" s="43"/>
    </row>
    <row r="122" spans="1:12" s="127" customFormat="1" ht="26.4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291.90000000000003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1971</v>
      </c>
      <c r="F125" s="108">
        <f>0.2*1459.5</f>
        <v>291.90000000000003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6.4">
      <c r="A127" s="34">
        <f>MAX(A$1:A126)+1</f>
        <v>26</v>
      </c>
      <c r="B127" s="44"/>
      <c r="C127" s="36" t="s">
        <v>1063</v>
      </c>
      <c r="D127" s="37"/>
      <c r="E127" s="38" t="s">
        <v>1064</v>
      </c>
      <c r="F127" s="39"/>
      <c r="G127" s="40" t="s">
        <v>19</v>
      </c>
      <c r="H127" s="57">
        <v>281.19</v>
      </c>
    </row>
    <row r="128" spans="1:12" ht="26.4">
      <c r="A128" s="84"/>
      <c r="B128" s="44"/>
      <c r="C128" s="36"/>
      <c r="D128" s="79" t="s">
        <v>1065</v>
      </c>
      <c r="E128" s="83" t="s">
        <v>1066</v>
      </c>
      <c r="F128" s="73"/>
      <c r="G128" s="74" t="s">
        <v>19</v>
      </c>
      <c r="H128" s="128">
        <v>281.19</v>
      </c>
    </row>
    <row r="129" spans="1:12" s="127" customFormat="1" ht="26.4">
      <c r="A129" s="123"/>
      <c r="B129" s="35"/>
      <c r="C129" s="35"/>
      <c r="D129" s="120"/>
      <c r="E129" s="77" t="s">
        <v>1972</v>
      </c>
      <c r="F129" s="402">
        <f>0.2*1405.95</f>
        <v>281.19</v>
      </c>
      <c r="G129" s="126"/>
      <c r="H129" s="43"/>
      <c r="I129"/>
      <c r="J129"/>
      <c r="K129"/>
      <c r="L129"/>
    </row>
    <row r="130" spans="1:12">
      <c r="A130" s="62"/>
      <c r="B130" s="46"/>
      <c r="C130" s="96"/>
      <c r="D130" s="99"/>
      <c r="E130" s="89"/>
      <c r="F130" s="214"/>
      <c r="G130" s="102"/>
      <c r="H130" s="71"/>
    </row>
    <row r="131" spans="1:12" ht="26.4">
      <c r="A131" s="34">
        <f>MAX(A$1:A130)+1</f>
        <v>27</v>
      </c>
      <c r="B131" s="44"/>
      <c r="C131" s="36" t="s">
        <v>1069</v>
      </c>
      <c r="D131" s="37"/>
      <c r="E131" s="38" t="s">
        <v>1070</v>
      </c>
      <c r="F131" s="39"/>
      <c r="G131" s="40" t="s">
        <v>19</v>
      </c>
      <c r="H131" s="57">
        <v>32.21</v>
      </c>
    </row>
    <row r="132" spans="1:12" ht="26.4">
      <c r="A132" s="84"/>
      <c r="B132" s="85"/>
      <c r="C132" s="78"/>
      <c r="D132" s="79" t="s">
        <v>1071</v>
      </c>
      <c r="E132" s="83" t="s">
        <v>1072</v>
      </c>
      <c r="F132" s="73"/>
      <c r="G132" s="74" t="s">
        <v>19</v>
      </c>
      <c r="H132" s="128">
        <v>32.21</v>
      </c>
    </row>
    <row r="133" spans="1:12">
      <c r="A133" s="69"/>
      <c r="B133" s="46"/>
      <c r="C133" s="36"/>
      <c r="D133" s="37"/>
      <c r="E133" s="77" t="s">
        <v>1114</v>
      </c>
      <c r="F133" s="49">
        <f>F73</f>
        <v>32.21</v>
      </c>
      <c r="G133" s="40"/>
      <c r="H133" s="71"/>
    </row>
    <row r="134" spans="1:12">
      <c r="A134" s="62"/>
      <c r="B134" s="46"/>
      <c r="C134" s="96"/>
      <c r="D134" s="79"/>
      <c r="E134" s="83"/>
      <c r="F134" s="73"/>
      <c r="G134" s="74"/>
      <c r="H134" s="75"/>
    </row>
    <row r="135" spans="1:12">
      <c r="A135" s="62"/>
      <c r="B135" s="46"/>
      <c r="C135" s="96"/>
      <c r="D135" s="99"/>
      <c r="E135" s="90"/>
      <c r="F135" s="95"/>
      <c r="G135" s="102"/>
      <c r="H135" s="68"/>
    </row>
    <row r="136" spans="1:12" ht="14.4" thickBot="1">
      <c r="A136" s="135"/>
      <c r="B136" s="136"/>
      <c r="C136" s="136"/>
      <c r="D136" s="136"/>
      <c r="E136" s="137"/>
      <c r="F136" s="138"/>
      <c r="G136" s="136"/>
      <c r="H136" s="139"/>
    </row>
    <row r="137" spans="1:12">
      <c r="E137" s="6"/>
      <c r="F137" s="141"/>
      <c r="H137" s="531"/>
      <c r="I13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/>
  <dimension ref="A1:L16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1973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711.85</v>
      </c>
    </row>
    <row r="9" spans="1:8">
      <c r="A9" s="34"/>
      <c r="B9" s="35"/>
      <c r="C9" s="36"/>
      <c r="D9" s="37"/>
      <c r="E9" s="38"/>
      <c r="F9" s="108">
        <f>F58</f>
        <v>711.85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2216.5500000000002</v>
      </c>
    </row>
    <row r="12" spans="1:8">
      <c r="A12" s="34"/>
      <c r="B12" s="35"/>
      <c r="C12" s="36"/>
      <c r="D12" s="37"/>
      <c r="E12" s="38"/>
      <c r="F12" s="49">
        <f>F62</f>
        <v>2216.5500000000002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199.5</v>
      </c>
    </row>
    <row r="15" spans="1:8">
      <c r="A15" s="34"/>
      <c r="B15" s="35"/>
      <c r="C15" s="36"/>
      <c r="D15" s="37"/>
      <c r="E15" s="77" t="s">
        <v>1148</v>
      </c>
      <c r="F15" s="49">
        <f>F25</f>
        <v>199.5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997.5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997.5</v>
      </c>
    </row>
    <row r="21" spans="1:8">
      <c r="A21" s="72"/>
      <c r="B21" s="46"/>
      <c r="C21" s="96"/>
      <c r="D21" s="99"/>
      <c r="E21" s="100" t="s">
        <v>1760</v>
      </c>
      <c r="F21" s="101">
        <v>997.5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199.5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199.5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199.5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408.34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408.34</v>
      </c>
    </row>
    <row r="31" spans="1:8">
      <c r="A31" s="69"/>
      <c r="B31" s="106"/>
      <c r="C31" s="36"/>
      <c r="D31" s="79"/>
      <c r="E31" s="160" t="s">
        <v>1974</v>
      </c>
      <c r="F31" s="49">
        <f>0.2*2041.69</f>
        <v>408.33800000000002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408.34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408.34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408.33800000000002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2041.69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2041.69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2041.69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2041.69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2041.69</v>
      </c>
    </row>
    <row r="43" spans="1:8">
      <c r="A43" s="69"/>
      <c r="B43" s="46"/>
      <c r="C43" s="78"/>
      <c r="D43" s="79"/>
      <c r="E43" s="77" t="s">
        <v>327</v>
      </c>
      <c r="F43" s="108">
        <f>F39</f>
        <v>2041.69</v>
      </c>
      <c r="G43" s="74"/>
      <c r="H43" s="71"/>
    </row>
    <row r="44" spans="1:8">
      <c r="A44" s="62"/>
      <c r="B44" s="46"/>
      <c r="C44" s="96"/>
      <c r="D44" s="99"/>
      <c r="E44" s="100"/>
      <c r="F44" s="101"/>
      <c r="G44" s="102"/>
      <c r="H44" s="71"/>
    </row>
    <row r="45" spans="1:8" ht="26.4">
      <c r="A45" s="34">
        <f>MAX(A$1:A44)+1</f>
        <v>10</v>
      </c>
      <c r="B45" s="46"/>
      <c r="C45" s="36" t="s">
        <v>230</v>
      </c>
      <c r="D45" s="37"/>
      <c r="E45" s="38" t="s">
        <v>231</v>
      </c>
      <c r="F45" s="39"/>
      <c r="G45" s="40" t="s">
        <v>39</v>
      </c>
      <c r="H45" s="71">
        <v>2041.69</v>
      </c>
    </row>
    <row r="46" spans="1:8" ht="26.4">
      <c r="A46" s="62"/>
      <c r="B46" s="46"/>
      <c r="C46" s="78"/>
      <c r="D46" s="79" t="s">
        <v>328</v>
      </c>
      <c r="E46" s="83" t="s">
        <v>329</v>
      </c>
      <c r="F46" s="73"/>
      <c r="G46" s="74" t="s">
        <v>39</v>
      </c>
      <c r="H46" s="75">
        <v>2041.69</v>
      </c>
    </row>
    <row r="47" spans="1:8">
      <c r="A47" s="62"/>
      <c r="B47" s="46"/>
      <c r="C47" s="96"/>
      <c r="D47" s="99"/>
      <c r="E47" s="100" t="s">
        <v>234</v>
      </c>
      <c r="F47" s="131">
        <f>F43</f>
        <v>2041.69</v>
      </c>
      <c r="G47" s="102"/>
      <c r="H47" s="71"/>
    </row>
    <row r="48" spans="1:8">
      <c r="A48" s="62"/>
      <c r="B48" s="46"/>
      <c r="C48" s="96"/>
      <c r="D48" s="99"/>
      <c r="E48" s="100"/>
      <c r="F48" s="131"/>
      <c r="G48" s="102"/>
      <c r="H48" s="71"/>
    </row>
    <row r="49" spans="1:8">
      <c r="A49" s="62"/>
      <c r="B49" s="35" t="s">
        <v>122</v>
      </c>
      <c r="C49" s="119"/>
      <c r="D49" s="120"/>
      <c r="E49" s="53" t="s">
        <v>123</v>
      </c>
      <c r="F49" s="131"/>
      <c r="G49" s="102"/>
      <c r="H49" s="71"/>
    </row>
    <row r="50" spans="1:8">
      <c r="A50" s="62"/>
      <c r="B50" s="35"/>
      <c r="C50" s="119"/>
      <c r="D50" s="120"/>
      <c r="E50" s="53"/>
      <c r="F50" s="131"/>
      <c r="G50" s="102"/>
      <c r="H50" s="71"/>
    </row>
    <row r="51" spans="1:8">
      <c r="A51" s="34">
        <f>MAX(A$1:A49)+1</f>
        <v>11</v>
      </c>
      <c r="B51" s="85"/>
      <c r="C51" s="36" t="s">
        <v>761</v>
      </c>
      <c r="D51" s="78"/>
      <c r="E51" s="38" t="s">
        <v>762</v>
      </c>
      <c r="F51" s="39"/>
      <c r="G51" s="40" t="s">
        <v>19</v>
      </c>
      <c r="H51" s="76">
        <v>75.600000000000009</v>
      </c>
    </row>
    <row r="52" spans="1:8">
      <c r="A52" s="84"/>
      <c r="B52" s="85"/>
      <c r="C52" s="37"/>
      <c r="D52" s="79" t="s">
        <v>763</v>
      </c>
      <c r="E52" s="83" t="s">
        <v>764</v>
      </c>
      <c r="F52" s="73"/>
      <c r="G52" s="74" t="s">
        <v>19</v>
      </c>
      <c r="H52" s="97">
        <v>75.600000000000009</v>
      </c>
    </row>
    <row r="53" spans="1:8">
      <c r="A53" s="84"/>
      <c r="B53" s="85"/>
      <c r="C53" s="37"/>
      <c r="D53" s="79"/>
      <c r="E53" s="77" t="s">
        <v>1975</v>
      </c>
      <c r="F53" s="49">
        <f>0.2*378</f>
        <v>75.600000000000009</v>
      </c>
      <c r="G53" s="74"/>
      <c r="H53" s="97"/>
    </row>
    <row r="54" spans="1:8">
      <c r="A54" s="62"/>
      <c r="B54" s="35"/>
      <c r="C54" s="119"/>
      <c r="D54" s="120"/>
      <c r="E54" s="53"/>
      <c r="F54" s="131"/>
      <c r="G54" s="102"/>
      <c r="H54" s="71"/>
    </row>
    <row r="55" spans="1:8">
      <c r="A55" s="34">
        <f>MAX(A$1:A54)+1</f>
        <v>12</v>
      </c>
      <c r="B55" s="46"/>
      <c r="C55" s="36" t="s">
        <v>1191</v>
      </c>
      <c r="D55" s="78"/>
      <c r="E55" s="38" t="s">
        <v>1192</v>
      </c>
      <c r="F55" s="39"/>
      <c r="G55" s="40" t="s">
        <v>19</v>
      </c>
      <c r="H55" s="71">
        <v>711.85</v>
      </c>
    </row>
    <row r="56" spans="1:8" s="140" customFormat="1" ht="13.2">
      <c r="A56" s="341"/>
      <c r="B56" s="85"/>
      <c r="C56" s="37"/>
      <c r="D56" s="78" t="s">
        <v>1193</v>
      </c>
      <c r="E56" s="83" t="s">
        <v>1194</v>
      </c>
      <c r="F56" s="73"/>
      <c r="G56" s="74" t="s">
        <v>19</v>
      </c>
      <c r="H56" s="97">
        <v>711.85</v>
      </c>
    </row>
    <row r="57" spans="1:8" s="140" customFormat="1" ht="13.2">
      <c r="A57" s="341"/>
      <c r="B57" s="85"/>
      <c r="C57" s="37"/>
      <c r="D57" s="78"/>
      <c r="E57" s="98" t="s">
        <v>1609</v>
      </c>
      <c r="F57" s="73"/>
      <c r="G57" s="74"/>
      <c r="H57" s="97"/>
    </row>
    <row r="58" spans="1:8">
      <c r="A58" s="62"/>
      <c r="B58" s="46"/>
      <c r="C58" s="96"/>
      <c r="D58" s="99"/>
      <c r="E58" s="100" t="s">
        <v>1463</v>
      </c>
      <c r="F58" s="131">
        <v>711.85</v>
      </c>
      <c r="G58" s="102"/>
      <c r="H58" s="71"/>
    </row>
    <row r="59" spans="1:8">
      <c r="A59" s="62"/>
      <c r="B59" s="46"/>
      <c r="C59" s="96"/>
      <c r="D59" s="99"/>
      <c r="E59" s="100"/>
      <c r="F59" s="131"/>
      <c r="G59" s="102"/>
      <c r="H59" s="71"/>
    </row>
    <row r="60" spans="1:8">
      <c r="A60" s="34">
        <f>MAX(A$1:A59)+1</f>
        <v>13</v>
      </c>
      <c r="B60" s="85"/>
      <c r="C60" s="36" t="s">
        <v>985</v>
      </c>
      <c r="D60" s="78"/>
      <c r="E60" s="38" t="s">
        <v>986</v>
      </c>
      <c r="F60" s="39"/>
      <c r="G60" s="40" t="s">
        <v>19</v>
      </c>
      <c r="H60" s="76">
        <v>2216.5500000000002</v>
      </c>
    </row>
    <row r="61" spans="1:8" s="140" customFormat="1" ht="13.2">
      <c r="A61" s="341"/>
      <c r="B61" s="85"/>
      <c r="C61" s="37"/>
      <c r="D61" s="78" t="s">
        <v>987</v>
      </c>
      <c r="E61" s="83" t="s">
        <v>988</v>
      </c>
      <c r="F61" s="73"/>
      <c r="G61" s="74" t="s">
        <v>19</v>
      </c>
      <c r="H61" s="97">
        <v>2216.5500000000002</v>
      </c>
    </row>
    <row r="62" spans="1:8">
      <c r="A62" s="62"/>
      <c r="B62" s="46"/>
      <c r="C62" s="96"/>
      <c r="D62" s="99"/>
      <c r="E62" s="100" t="s">
        <v>1901</v>
      </c>
      <c r="F62" s="131">
        <v>2216.5500000000002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14</v>
      </c>
      <c r="B64" s="44"/>
      <c r="C64" s="36" t="s">
        <v>996</v>
      </c>
      <c r="D64" s="37"/>
      <c r="E64" s="38" t="s">
        <v>997</v>
      </c>
      <c r="F64" s="39"/>
      <c r="G64" s="40" t="s">
        <v>19</v>
      </c>
      <c r="H64" s="76">
        <v>711.85</v>
      </c>
    </row>
    <row r="65" spans="1:8">
      <c r="A65" s="84"/>
      <c r="B65" s="85"/>
      <c r="C65" s="78"/>
      <c r="D65" s="79" t="s">
        <v>1200</v>
      </c>
      <c r="E65" s="83" t="s">
        <v>1201</v>
      </c>
      <c r="F65" s="73"/>
      <c r="G65" s="74" t="s">
        <v>19</v>
      </c>
      <c r="H65" s="97">
        <v>711.85</v>
      </c>
    </row>
    <row r="66" spans="1:8">
      <c r="A66" s="62"/>
      <c r="B66" s="46"/>
      <c r="C66" s="96"/>
      <c r="D66" s="99"/>
      <c r="E66" s="230" t="s">
        <v>1202</v>
      </c>
      <c r="F66" s="131">
        <f>F58</f>
        <v>711.85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15</v>
      </c>
      <c r="B68" s="44"/>
      <c r="C68" s="36" t="s">
        <v>1002</v>
      </c>
      <c r="D68" s="37"/>
      <c r="E68" s="38" t="s">
        <v>1003</v>
      </c>
      <c r="F68" s="39"/>
      <c r="G68" s="40" t="s">
        <v>19</v>
      </c>
      <c r="H68" s="57">
        <v>586.93999999999994</v>
      </c>
    </row>
    <row r="69" spans="1:8" ht="26.4">
      <c r="A69" s="84"/>
      <c r="B69" s="85"/>
      <c r="C69" s="78"/>
      <c r="D69" s="79" t="s">
        <v>1004</v>
      </c>
      <c r="E69" s="83" t="s">
        <v>1005</v>
      </c>
      <c r="F69" s="73"/>
      <c r="G69" s="74" t="s">
        <v>19</v>
      </c>
      <c r="H69" s="128">
        <v>586.93999999999994</v>
      </c>
    </row>
    <row r="70" spans="1:8" ht="26.4">
      <c r="A70" s="84"/>
      <c r="B70" s="85"/>
      <c r="C70" s="78"/>
      <c r="D70" s="79"/>
      <c r="E70" s="77" t="s">
        <v>1203</v>
      </c>
      <c r="F70" s="49">
        <v>575.29999999999995</v>
      </c>
      <c r="G70" s="74"/>
      <c r="H70" s="43"/>
    </row>
    <row r="71" spans="1:8" ht="26.4">
      <c r="A71" s="84"/>
      <c r="B71" s="85"/>
      <c r="C71" s="78"/>
      <c r="D71" s="79"/>
      <c r="E71" s="77" t="s">
        <v>1204</v>
      </c>
      <c r="F71" s="81">
        <v>11.64</v>
      </c>
      <c r="G71" s="74"/>
      <c r="H71" s="43"/>
    </row>
    <row r="72" spans="1:8">
      <c r="A72" s="84"/>
      <c r="B72" s="85"/>
      <c r="C72" s="78"/>
      <c r="D72" s="79"/>
      <c r="E72" s="83"/>
      <c r="F72" s="49">
        <f>SUM(F70:F71)</f>
        <v>586.93999999999994</v>
      </c>
      <c r="G72" s="74"/>
      <c r="H72" s="43"/>
    </row>
    <row r="73" spans="1:8">
      <c r="A73" s="84"/>
      <c r="B73" s="85"/>
      <c r="C73" s="78"/>
      <c r="D73" s="79"/>
      <c r="E73" s="83"/>
      <c r="F73" s="49"/>
      <c r="G73" s="74"/>
      <c r="H73" s="43"/>
    </row>
    <row r="74" spans="1:8" ht="26.4">
      <c r="A74" s="34">
        <f>MAX(A$1:A73)+1</f>
        <v>16</v>
      </c>
      <c r="B74" s="44"/>
      <c r="C74" s="36" t="s">
        <v>1012</v>
      </c>
      <c r="D74" s="37"/>
      <c r="E74" s="38" t="s">
        <v>1013</v>
      </c>
      <c r="F74" s="39"/>
      <c r="G74" s="40" t="s">
        <v>39</v>
      </c>
      <c r="H74" s="76">
        <v>1841.4</v>
      </c>
    </row>
    <row r="75" spans="1:8" ht="26.4">
      <c r="A75" s="84"/>
      <c r="B75" s="85"/>
      <c r="C75" s="78"/>
      <c r="D75" s="79" t="s">
        <v>1014</v>
      </c>
      <c r="E75" s="83" t="s">
        <v>1015</v>
      </c>
      <c r="F75" s="73"/>
      <c r="G75" s="74" t="s">
        <v>39</v>
      </c>
      <c r="H75" s="97">
        <v>1841.4</v>
      </c>
    </row>
    <row r="76" spans="1:8">
      <c r="A76" s="134"/>
      <c r="B76" s="85"/>
      <c r="C76" s="78"/>
      <c r="D76" s="79"/>
      <c r="E76" s="77" t="s">
        <v>1205</v>
      </c>
      <c r="F76" s="108">
        <v>1841.4</v>
      </c>
      <c r="G76" s="74"/>
      <c r="H76" s="43"/>
    </row>
    <row r="77" spans="1:8">
      <c r="A77" s="134"/>
      <c r="B77" s="85"/>
      <c r="C77" s="78"/>
      <c r="D77" s="79"/>
      <c r="E77" s="83"/>
      <c r="F77" s="73"/>
      <c r="G77" s="74"/>
      <c r="H77" s="43"/>
    </row>
    <row r="78" spans="1:8">
      <c r="A78" s="34">
        <f>MAX(A$1:A77)+1</f>
        <v>17</v>
      </c>
      <c r="B78" s="44"/>
      <c r="C78" s="36" t="s">
        <v>1018</v>
      </c>
      <c r="D78" s="37"/>
      <c r="E78" s="38" t="s">
        <v>1019</v>
      </c>
      <c r="F78" s="39"/>
      <c r="G78" s="40" t="s">
        <v>39</v>
      </c>
      <c r="H78" s="458">
        <v>1375.5</v>
      </c>
    </row>
    <row r="79" spans="1:8">
      <c r="A79" s="84"/>
      <c r="B79" s="85"/>
      <c r="C79" s="78"/>
      <c r="D79" s="79" t="s">
        <v>1020</v>
      </c>
      <c r="E79" s="83" t="s">
        <v>1021</v>
      </c>
      <c r="F79" s="73"/>
      <c r="G79" s="74" t="s">
        <v>39</v>
      </c>
      <c r="H79" s="459">
        <v>1375.5</v>
      </c>
    </row>
    <row r="80" spans="1:8">
      <c r="A80" s="134"/>
      <c r="B80" s="85"/>
      <c r="C80" s="78"/>
      <c r="D80" s="79"/>
      <c r="E80" s="77" t="s">
        <v>1206</v>
      </c>
      <c r="F80" s="42">
        <v>1375.5</v>
      </c>
      <c r="G80" s="74"/>
      <c r="H80" s="43"/>
    </row>
    <row r="81" spans="1:12">
      <c r="A81" s="134"/>
      <c r="B81" s="85"/>
      <c r="C81" s="78"/>
      <c r="D81" s="79"/>
      <c r="E81" s="77"/>
      <c r="F81" s="42"/>
      <c r="G81" s="74"/>
      <c r="H81" s="43"/>
    </row>
    <row r="82" spans="1:12">
      <c r="A82" s="34">
        <f>MAX(A$1:A81)+1</f>
        <v>18</v>
      </c>
      <c r="B82" s="44"/>
      <c r="C82" s="36" t="s">
        <v>1024</v>
      </c>
      <c r="D82" s="37"/>
      <c r="E82" s="38" t="s">
        <v>1025</v>
      </c>
      <c r="F82" s="39"/>
      <c r="G82" s="40" t="s">
        <v>39</v>
      </c>
      <c r="H82" s="57">
        <v>845.22</v>
      </c>
    </row>
    <row r="83" spans="1:12">
      <c r="A83" s="84"/>
      <c r="B83" s="85"/>
      <c r="C83" s="78"/>
      <c r="D83" s="79" t="s">
        <v>1026</v>
      </c>
      <c r="E83" s="83" t="s">
        <v>1027</v>
      </c>
      <c r="F83" s="73"/>
      <c r="G83" s="74" t="s">
        <v>39</v>
      </c>
      <c r="H83" s="128">
        <v>845.22</v>
      </c>
    </row>
    <row r="84" spans="1:12">
      <c r="A84" s="134"/>
      <c r="B84" s="85"/>
      <c r="C84" s="78"/>
      <c r="D84" s="79"/>
      <c r="E84" s="77" t="s">
        <v>1918</v>
      </c>
      <c r="F84" s="49">
        <v>845.22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>
      <c r="A86" s="34">
        <f>MAX(A$1:A85)+1</f>
        <v>19</v>
      </c>
      <c r="B86" s="44"/>
      <c r="C86" s="36" t="s">
        <v>1030</v>
      </c>
      <c r="D86" s="37"/>
      <c r="E86" s="38" t="s">
        <v>1031</v>
      </c>
      <c r="F86" s="39"/>
      <c r="G86" s="40" t="s">
        <v>39</v>
      </c>
      <c r="H86" s="76">
        <v>1196.47</v>
      </c>
    </row>
    <row r="87" spans="1:12">
      <c r="A87" s="84"/>
      <c r="B87" s="85"/>
      <c r="C87" s="78"/>
      <c r="D87" s="79" t="s">
        <v>1032</v>
      </c>
      <c r="E87" s="83" t="s">
        <v>1033</v>
      </c>
      <c r="F87" s="73"/>
      <c r="G87" s="74" t="s">
        <v>39</v>
      </c>
      <c r="H87" s="97">
        <v>1196.47</v>
      </c>
    </row>
    <row r="88" spans="1:12">
      <c r="A88" s="134"/>
      <c r="B88" s="85"/>
      <c r="C88" s="78"/>
      <c r="D88" s="79"/>
      <c r="E88" s="77" t="s">
        <v>1477</v>
      </c>
      <c r="F88" s="108">
        <v>1196.47</v>
      </c>
      <c r="G88" s="74"/>
      <c r="H88" s="43"/>
    </row>
    <row r="89" spans="1:12">
      <c r="A89" s="134"/>
      <c r="B89" s="85"/>
      <c r="C89" s="78"/>
      <c r="D89" s="79"/>
      <c r="E89" s="83"/>
      <c r="F89" s="73"/>
      <c r="G89" s="74"/>
      <c r="H89" s="43"/>
    </row>
    <row r="90" spans="1:12" s="127" customFormat="1">
      <c r="A90" s="123"/>
      <c r="B90" s="35" t="s">
        <v>129</v>
      </c>
      <c r="C90" s="119"/>
      <c r="D90" s="120"/>
      <c r="E90" s="124" t="s">
        <v>130</v>
      </c>
      <c r="F90" s="125"/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20</v>
      </c>
      <c r="B92" s="44"/>
      <c r="C92" s="36" t="s">
        <v>131</v>
      </c>
      <c r="D92" s="37"/>
      <c r="E92" s="38" t="s">
        <v>132</v>
      </c>
      <c r="F92" s="39"/>
      <c r="G92" s="40" t="s">
        <v>19</v>
      </c>
      <c r="H92" s="76">
        <v>2292.15</v>
      </c>
    </row>
    <row r="93" spans="1:12">
      <c r="A93" s="84"/>
      <c r="B93" s="85"/>
      <c r="C93" s="78"/>
      <c r="D93" s="79" t="s">
        <v>133</v>
      </c>
      <c r="E93" s="83" t="s">
        <v>134</v>
      </c>
      <c r="F93" s="73"/>
      <c r="G93" s="74" t="s">
        <v>19</v>
      </c>
      <c r="H93" s="97">
        <v>2292.15</v>
      </c>
    </row>
    <row r="94" spans="1:12">
      <c r="A94" s="134"/>
      <c r="B94" s="85"/>
      <c r="C94" s="78"/>
      <c r="D94" s="79"/>
      <c r="E94" s="77" t="s">
        <v>790</v>
      </c>
      <c r="F94" s="49">
        <f>F53</f>
        <v>75.600000000000009</v>
      </c>
      <c r="G94" s="74"/>
      <c r="H94" s="97"/>
    </row>
    <row r="95" spans="1:12">
      <c r="A95" s="134"/>
      <c r="B95" s="85"/>
      <c r="C95" s="78"/>
      <c r="D95" s="79"/>
      <c r="E95" s="83"/>
      <c r="F95" s="73"/>
      <c r="G95" s="74"/>
      <c r="H95" s="97"/>
    </row>
    <row r="96" spans="1:12" s="127" customFormat="1">
      <c r="A96" s="123"/>
      <c r="B96" s="35"/>
      <c r="C96" s="119"/>
      <c r="D96" s="120"/>
      <c r="E96" s="132" t="s">
        <v>1902</v>
      </c>
      <c r="F96" s="133">
        <f>F62</f>
        <v>2216.5500000000002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399" t="s">
        <v>101</v>
      </c>
      <c r="F97" s="400">
        <f>F94+F96</f>
        <v>2292.15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399"/>
      <c r="F98" s="400"/>
      <c r="G98" s="126"/>
      <c r="H98" s="43"/>
      <c r="I98"/>
      <c r="J98"/>
      <c r="K98"/>
      <c r="L98"/>
    </row>
    <row r="99" spans="1:12">
      <c r="A99" s="34">
        <f>MAX(A$1:A98)+1</f>
        <v>21</v>
      </c>
      <c r="B99" s="44"/>
      <c r="C99" s="36" t="s">
        <v>136</v>
      </c>
      <c r="D99" s="37"/>
      <c r="E99" s="38" t="s">
        <v>137</v>
      </c>
      <c r="F99" s="39"/>
      <c r="G99" s="40" t="s">
        <v>19</v>
      </c>
      <c r="H99" s="76">
        <v>75.600000000000009</v>
      </c>
    </row>
    <row r="100" spans="1:12" ht="26.4">
      <c r="A100" s="84"/>
      <c r="B100" s="85"/>
      <c r="C100" s="78"/>
      <c r="D100" s="79" t="s">
        <v>138</v>
      </c>
      <c r="E100" s="83" t="s">
        <v>139</v>
      </c>
      <c r="F100" s="73"/>
      <c r="G100" s="74" t="s">
        <v>19</v>
      </c>
      <c r="H100" s="97">
        <v>75.600000000000009</v>
      </c>
    </row>
    <row r="101" spans="1:12">
      <c r="A101" s="134"/>
      <c r="B101" s="85"/>
      <c r="C101" s="78"/>
      <c r="D101" s="79"/>
      <c r="E101" s="77" t="s">
        <v>1211</v>
      </c>
      <c r="F101" s="49">
        <f>F94</f>
        <v>75.600000000000009</v>
      </c>
      <c r="G101" s="74"/>
      <c r="H101" s="97"/>
    </row>
    <row r="102" spans="1:12" s="127" customFormat="1">
      <c r="A102" s="123"/>
      <c r="B102" s="35"/>
      <c r="C102" s="119"/>
      <c r="D102" s="120"/>
      <c r="E102" s="132"/>
      <c r="F102" s="133"/>
      <c r="G102" s="126"/>
      <c r="H102" s="43"/>
      <c r="I102"/>
      <c r="J102"/>
      <c r="K102"/>
      <c r="L102"/>
    </row>
    <row r="103" spans="1:12">
      <c r="A103" s="34">
        <f>MAX(A$1:A102)+1</f>
        <v>22</v>
      </c>
      <c r="B103" s="233"/>
      <c r="C103" s="36" t="s">
        <v>117</v>
      </c>
      <c r="D103" s="37"/>
      <c r="E103" s="38" t="s">
        <v>118</v>
      </c>
      <c r="F103" s="39"/>
      <c r="G103" s="40" t="s">
        <v>19</v>
      </c>
      <c r="H103" s="234">
        <v>2928.4</v>
      </c>
    </row>
    <row r="104" spans="1:12" ht="26.4">
      <c r="A104" s="235"/>
      <c r="B104" s="236"/>
      <c r="C104" s="78"/>
      <c r="D104" s="79" t="s">
        <v>496</v>
      </c>
      <c r="E104" s="83" t="s">
        <v>497</v>
      </c>
      <c r="F104" s="73"/>
      <c r="G104" s="74" t="s">
        <v>19</v>
      </c>
      <c r="H104" s="237">
        <v>2928.4</v>
      </c>
    </row>
    <row r="105" spans="1:12">
      <c r="A105" s="62"/>
      <c r="B105" s="46"/>
      <c r="C105" s="96"/>
      <c r="D105" s="99"/>
      <c r="E105" s="48" t="s">
        <v>1213</v>
      </c>
      <c r="F105" s="131">
        <f>F58</f>
        <v>711.85</v>
      </c>
      <c r="G105" s="102"/>
      <c r="H105" s="71"/>
    </row>
    <row r="106" spans="1:12">
      <c r="A106" s="62"/>
      <c r="B106" s="46"/>
      <c r="C106" s="96"/>
      <c r="D106" s="99"/>
      <c r="E106" s="100"/>
      <c r="F106" s="131"/>
      <c r="G106" s="102"/>
      <c r="H106" s="71"/>
    </row>
    <row r="107" spans="1:12">
      <c r="A107" s="62"/>
      <c r="B107" s="46"/>
      <c r="C107" s="96"/>
      <c r="D107" s="99"/>
      <c r="E107" s="48" t="s">
        <v>1480</v>
      </c>
      <c r="F107" s="131">
        <f>F62</f>
        <v>2216.5500000000002</v>
      </c>
      <c r="G107" s="102"/>
      <c r="H107" s="71"/>
    </row>
    <row r="108" spans="1:12">
      <c r="A108" s="62"/>
      <c r="B108" s="46"/>
      <c r="C108" s="96"/>
      <c r="D108" s="99"/>
      <c r="E108" s="415" t="s">
        <v>101</v>
      </c>
      <c r="F108" s="232">
        <f>F105+F107</f>
        <v>2928.4</v>
      </c>
      <c r="G108" s="102"/>
      <c r="H108" s="71"/>
    </row>
    <row r="109" spans="1:12">
      <c r="A109" s="62"/>
      <c r="B109" s="46"/>
      <c r="C109" s="96"/>
      <c r="D109" s="99"/>
      <c r="E109" s="48"/>
      <c r="F109" s="131"/>
      <c r="G109" s="102"/>
      <c r="H109" s="71"/>
    </row>
    <row r="110" spans="1:12">
      <c r="A110" s="34">
        <f>MAX(A$1:A109)+1</f>
        <v>23</v>
      </c>
      <c r="B110" s="44"/>
      <c r="C110" s="36" t="s">
        <v>1217</v>
      </c>
      <c r="D110" s="37"/>
      <c r="E110" s="38" t="s">
        <v>1218</v>
      </c>
      <c r="F110" s="39"/>
      <c r="G110" s="40" t="s">
        <v>19</v>
      </c>
      <c r="H110" s="41">
        <v>75.600000000000009</v>
      </c>
    </row>
    <row r="111" spans="1:12">
      <c r="A111" s="84"/>
      <c r="B111" s="85"/>
      <c r="C111" s="78"/>
      <c r="D111" s="79" t="s">
        <v>1219</v>
      </c>
      <c r="E111" s="83" t="s">
        <v>1220</v>
      </c>
      <c r="F111" s="73"/>
      <c r="G111" s="74" t="s">
        <v>19</v>
      </c>
      <c r="H111" s="115">
        <v>75.600000000000009</v>
      </c>
    </row>
    <row r="112" spans="1:12" s="127" customFormat="1">
      <c r="A112" s="123"/>
      <c r="B112" s="35"/>
      <c r="C112" s="119"/>
      <c r="D112" s="120"/>
      <c r="E112" s="322" t="s">
        <v>1221</v>
      </c>
      <c r="F112" s="133">
        <f>F94</f>
        <v>75.600000000000009</v>
      </c>
      <c r="G112" s="126"/>
      <c r="H112" s="43"/>
      <c r="I112"/>
      <c r="J112"/>
      <c r="K112"/>
      <c r="L112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34">
        <f>MAX(A$1:A110)+1</f>
        <v>24</v>
      </c>
      <c r="B114" s="44"/>
      <c r="C114" s="36" t="s">
        <v>211</v>
      </c>
      <c r="D114" s="37"/>
      <c r="E114" s="38" t="s">
        <v>212</v>
      </c>
      <c r="F114" s="39"/>
      <c r="G114" s="40" t="s">
        <v>19</v>
      </c>
      <c r="H114" s="76">
        <v>75.600000000000009</v>
      </c>
    </row>
    <row r="115" spans="1:12" ht="26.4">
      <c r="A115" s="84"/>
      <c r="B115" s="85"/>
      <c r="C115" s="78"/>
      <c r="D115" s="79" t="s">
        <v>213</v>
      </c>
      <c r="E115" s="83" t="s">
        <v>214</v>
      </c>
      <c r="F115" s="73"/>
      <c r="G115" s="74" t="s">
        <v>19</v>
      </c>
      <c r="H115" s="97">
        <v>75.600000000000009</v>
      </c>
    </row>
    <row r="116" spans="1:12">
      <c r="A116" s="84"/>
      <c r="B116" s="85"/>
      <c r="C116" s="78"/>
      <c r="D116" s="79"/>
      <c r="E116" s="322" t="s">
        <v>832</v>
      </c>
      <c r="F116" s="49">
        <f>F94</f>
        <v>75.600000000000009</v>
      </c>
      <c r="G116" s="74"/>
      <c r="H116" s="97"/>
    </row>
    <row r="117" spans="1:12">
      <c r="A117" s="62"/>
      <c r="B117" s="46"/>
      <c r="C117" s="96"/>
      <c r="D117" s="99"/>
      <c r="E117" s="100"/>
      <c r="F117" s="131"/>
      <c r="G117" s="102"/>
      <c r="H117" s="71"/>
    </row>
    <row r="118" spans="1:12" s="127" customFormat="1" ht="26.4">
      <c r="A118" s="123"/>
      <c r="B118" s="35" t="s">
        <v>1040</v>
      </c>
      <c r="C118" s="35"/>
      <c r="D118" s="120"/>
      <c r="E118" s="53" t="s">
        <v>1041</v>
      </c>
      <c r="F118" s="129"/>
      <c r="G118" s="126"/>
      <c r="H118" s="43"/>
      <c r="I118"/>
      <c r="J118"/>
      <c r="K118"/>
      <c r="L118"/>
    </row>
    <row r="119" spans="1:12">
      <c r="A119" s="210"/>
      <c r="B119" s="35"/>
      <c r="C119" s="119"/>
      <c r="D119" s="120"/>
      <c r="E119" s="53"/>
      <c r="F119" s="211"/>
      <c r="G119" s="40"/>
      <c r="H119" s="97"/>
    </row>
    <row r="120" spans="1:12" ht="26.4">
      <c r="A120" s="34">
        <f>MAX(A$1:A115)+1</f>
        <v>25</v>
      </c>
      <c r="B120" s="44"/>
      <c r="C120" s="36" t="s">
        <v>1222</v>
      </c>
      <c r="D120" s="37"/>
      <c r="E120" s="38" t="s">
        <v>1223</v>
      </c>
      <c r="F120" s="39"/>
      <c r="G120" s="40" t="s">
        <v>39</v>
      </c>
      <c r="H120" s="76">
        <v>1429.05</v>
      </c>
    </row>
    <row r="121" spans="1:12" ht="26.4">
      <c r="A121" s="84"/>
      <c r="B121" s="85"/>
      <c r="C121" s="78"/>
      <c r="D121" s="79" t="s">
        <v>1497</v>
      </c>
      <c r="E121" s="83" t="s">
        <v>1498</v>
      </c>
      <c r="F121" s="73"/>
      <c r="G121" s="74" t="s">
        <v>39</v>
      </c>
      <c r="H121" s="97">
        <v>1429.05</v>
      </c>
    </row>
    <row r="122" spans="1:12">
      <c r="A122" s="84"/>
      <c r="B122" s="85"/>
      <c r="C122" s="78"/>
      <c r="D122" s="79"/>
      <c r="E122" s="77" t="s">
        <v>1597</v>
      </c>
      <c r="F122" s="42">
        <v>1429.05</v>
      </c>
      <c r="G122" s="74"/>
      <c r="H122" s="43"/>
    </row>
    <row r="123" spans="1:12">
      <c r="A123" s="84"/>
      <c r="B123" s="85"/>
      <c r="C123" s="78"/>
      <c r="D123" s="79"/>
      <c r="E123" s="77"/>
      <c r="F123" s="42"/>
      <c r="G123" s="74"/>
      <c r="H123" s="43"/>
    </row>
    <row r="124" spans="1:12" ht="26.4">
      <c r="A124" s="34">
        <f>MAX(A$1:A120)+1</f>
        <v>26</v>
      </c>
      <c r="B124" s="44"/>
      <c r="C124" s="36" t="s">
        <v>1227</v>
      </c>
      <c r="D124" s="37"/>
      <c r="E124" s="38" t="s">
        <v>1228</v>
      </c>
      <c r="F124" s="39"/>
      <c r="G124" s="40" t="s">
        <v>19</v>
      </c>
      <c r="H124" s="76">
        <v>69.040000000000006</v>
      </c>
    </row>
    <row r="125" spans="1:12" ht="26.4">
      <c r="A125" s="84"/>
      <c r="B125" s="85"/>
      <c r="C125" s="78"/>
      <c r="D125" s="79" t="s">
        <v>1501</v>
      </c>
      <c r="E125" s="83" t="s">
        <v>1502</v>
      </c>
      <c r="F125" s="73"/>
      <c r="G125" s="74" t="s">
        <v>19</v>
      </c>
      <c r="H125" s="97">
        <v>69.040000000000006</v>
      </c>
    </row>
    <row r="126" spans="1:12">
      <c r="A126" s="84"/>
      <c r="B126" s="85"/>
      <c r="C126" s="78"/>
      <c r="D126" s="79"/>
      <c r="E126" s="80" t="s">
        <v>1976</v>
      </c>
      <c r="F126" s="42">
        <f>0.05*1380.75</f>
        <v>69.037500000000009</v>
      </c>
      <c r="G126" s="74"/>
      <c r="H126" s="43"/>
    </row>
    <row r="127" spans="1:12">
      <c r="A127" s="84"/>
      <c r="B127" s="85"/>
      <c r="C127" s="78"/>
      <c r="D127" s="79"/>
      <c r="E127" s="77"/>
      <c r="F127" s="42"/>
      <c r="G127" s="74"/>
      <c r="H127" s="43"/>
    </row>
    <row r="128" spans="1:12">
      <c r="A128" s="34">
        <f>MAX(A$1:A125)+1</f>
        <v>27</v>
      </c>
      <c r="B128" s="44"/>
      <c r="C128" s="36" t="s">
        <v>1051</v>
      </c>
      <c r="D128" s="37"/>
      <c r="E128" s="38" t="s">
        <v>1052</v>
      </c>
      <c r="F128" s="39"/>
      <c r="G128" s="40" t="s">
        <v>68</v>
      </c>
      <c r="H128" s="76">
        <v>106</v>
      </c>
    </row>
    <row r="129" spans="1:12">
      <c r="A129" s="84"/>
      <c r="B129" s="85"/>
      <c r="C129" s="78"/>
      <c r="D129" s="79"/>
      <c r="E129" s="77" t="s">
        <v>1977</v>
      </c>
      <c r="F129" s="42">
        <v>106</v>
      </c>
      <c r="G129" s="74"/>
      <c r="H129" s="43"/>
    </row>
    <row r="130" spans="1:12">
      <c r="A130" s="84"/>
      <c r="B130" s="85"/>
      <c r="C130" s="78"/>
      <c r="D130" s="79"/>
      <c r="E130" s="77"/>
      <c r="F130" s="42"/>
      <c r="G130" s="74"/>
      <c r="H130" s="43"/>
    </row>
    <row r="131" spans="1:12">
      <c r="A131" s="34">
        <f>MAX(A$1:A128)+1</f>
        <v>28</v>
      </c>
      <c r="B131" s="44"/>
      <c r="C131" s="36" t="s">
        <v>1600</v>
      </c>
      <c r="D131" s="37"/>
      <c r="E131" s="38" t="s">
        <v>1601</v>
      </c>
      <c r="F131" s="39"/>
      <c r="G131" s="40" t="s">
        <v>64</v>
      </c>
      <c r="H131" s="45">
        <v>3</v>
      </c>
    </row>
    <row r="132" spans="1:12">
      <c r="A132" s="84"/>
      <c r="B132" s="85"/>
      <c r="C132" s="78"/>
      <c r="D132" s="79"/>
      <c r="E132" s="77" t="s">
        <v>1978</v>
      </c>
      <c r="F132" s="87">
        <v>3</v>
      </c>
      <c r="G132" s="74"/>
      <c r="H132" s="43"/>
    </row>
    <row r="133" spans="1:12">
      <c r="A133" s="84"/>
      <c r="B133" s="85"/>
      <c r="C133" s="78"/>
      <c r="D133" s="79"/>
      <c r="E133" s="77"/>
      <c r="F133" s="42"/>
      <c r="G133" s="74"/>
      <c r="H133" s="43"/>
    </row>
    <row r="134" spans="1:12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35"/>
      <c r="D135" s="120"/>
      <c r="E135" s="401"/>
      <c r="F135" s="129"/>
      <c r="G135" s="126"/>
      <c r="H135" s="43"/>
      <c r="I135"/>
      <c r="J135"/>
      <c r="K135"/>
      <c r="L135"/>
    </row>
    <row r="136" spans="1:12" s="127" customFormat="1">
      <c r="A136" s="34">
        <f>MAX(A$1:A135)+1</f>
        <v>29</v>
      </c>
      <c r="B136" s="35"/>
      <c r="C136" s="36" t="s">
        <v>1537</v>
      </c>
      <c r="D136" s="37"/>
      <c r="E136" s="38" t="s">
        <v>1538</v>
      </c>
      <c r="F136" s="39"/>
      <c r="G136" s="40" t="s">
        <v>19</v>
      </c>
      <c r="H136" s="76">
        <v>270.58999999999997</v>
      </c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89" t="s">
        <v>1979</v>
      </c>
      <c r="F137" s="108">
        <f>0.15*1803.9</f>
        <v>270.58499999999998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35"/>
      <c r="D138" s="120"/>
      <c r="E138" s="401"/>
      <c r="F138" s="129"/>
      <c r="G138" s="126"/>
      <c r="H138" s="43"/>
      <c r="I138"/>
      <c r="J138"/>
      <c r="K138"/>
      <c r="L138"/>
    </row>
    <row r="139" spans="1:12" ht="26.4">
      <c r="A139" s="34">
        <f>MAX(A$1:A138)+1</f>
        <v>30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11.64</v>
      </c>
    </row>
    <row r="140" spans="1:12" ht="26.4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11.64</v>
      </c>
    </row>
    <row r="141" spans="1:12">
      <c r="A141" s="69"/>
      <c r="B141" s="46"/>
      <c r="C141" s="36"/>
      <c r="D141" s="37"/>
      <c r="E141" s="77" t="s">
        <v>1114</v>
      </c>
      <c r="F141" s="49">
        <f>F71</f>
        <v>11.64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6.4">
      <c r="A143" s="34">
        <f>MAX(A$1:A142)+1</f>
        <v>31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43.050000000000004</v>
      </c>
    </row>
    <row r="144" spans="1:12" ht="26.4">
      <c r="A144" s="62"/>
      <c r="B144" s="46"/>
      <c r="C144" s="96"/>
      <c r="D144" s="99"/>
      <c r="E144" s="89" t="s">
        <v>1980</v>
      </c>
      <c r="F144" s="108">
        <f>0.1*430.5</f>
        <v>43.050000000000004</v>
      </c>
      <c r="G144" s="102"/>
      <c r="H144" s="71"/>
    </row>
    <row r="145" spans="1:12">
      <c r="A145" s="62"/>
      <c r="B145" s="46"/>
      <c r="C145" s="96"/>
      <c r="D145" s="99"/>
      <c r="E145" s="89"/>
      <c r="F145" s="108"/>
      <c r="G145" s="102"/>
      <c r="H145" s="71"/>
    </row>
    <row r="146" spans="1:12" ht="26.4">
      <c r="A146" s="34">
        <f>MAX(A$1:A145)+1</f>
        <v>32</v>
      </c>
      <c r="B146" s="44"/>
      <c r="C146" s="36" t="s">
        <v>1253</v>
      </c>
      <c r="D146" s="37"/>
      <c r="E146" s="38" t="s">
        <v>1254</v>
      </c>
      <c r="F146" s="39"/>
      <c r="G146" s="40" t="s">
        <v>19</v>
      </c>
      <c r="H146" s="57">
        <v>235.61999999999998</v>
      </c>
    </row>
    <row r="147" spans="1:12" s="127" customFormat="1" ht="26.4">
      <c r="A147" s="123"/>
      <c r="B147" s="35"/>
      <c r="C147" s="35"/>
      <c r="D147" s="120"/>
      <c r="E147" s="77" t="s">
        <v>1981</v>
      </c>
      <c r="F147" s="402">
        <f>0.15*1570.8</f>
        <v>235.61999999999998</v>
      </c>
      <c r="G147" s="126"/>
      <c r="H147" s="43"/>
      <c r="I147"/>
      <c r="J147"/>
      <c r="K147"/>
      <c r="L147"/>
    </row>
    <row r="148" spans="1:12">
      <c r="A148" s="62"/>
      <c r="B148" s="46"/>
      <c r="C148" s="96"/>
      <c r="D148" s="99"/>
      <c r="E148" s="89"/>
      <c r="F148" s="108"/>
      <c r="G148" s="102"/>
      <c r="H148" s="71"/>
    </row>
    <row r="149" spans="1:12" ht="26.4">
      <c r="A149" s="34">
        <f>MAX(A$1:A148)+1</f>
        <v>33</v>
      </c>
      <c r="B149" s="44"/>
      <c r="C149" s="36" t="s">
        <v>1256</v>
      </c>
      <c r="D149" s="37"/>
      <c r="E149" s="38" t="s">
        <v>1257</v>
      </c>
      <c r="F149" s="39"/>
      <c r="G149" s="40" t="s">
        <v>39</v>
      </c>
      <c r="H149" s="76">
        <v>1570.8</v>
      </c>
    </row>
    <row r="150" spans="1:12" ht="26.4">
      <c r="A150" s="84"/>
      <c r="B150" s="85"/>
      <c r="C150" s="78"/>
      <c r="D150" s="79" t="s">
        <v>1543</v>
      </c>
      <c r="E150" s="83" t="s">
        <v>1544</v>
      </c>
      <c r="F150" s="73"/>
      <c r="G150" s="74" t="s">
        <v>39</v>
      </c>
      <c r="H150" s="97">
        <v>1570.8</v>
      </c>
    </row>
    <row r="151" spans="1:12">
      <c r="A151" s="62"/>
      <c r="B151" s="46"/>
      <c r="C151" s="96"/>
      <c r="D151" s="99"/>
      <c r="E151" s="89" t="s">
        <v>1623</v>
      </c>
      <c r="F151" s="108">
        <v>1570.8</v>
      </c>
      <c r="G151" s="102"/>
      <c r="H151" s="71"/>
    </row>
    <row r="152" spans="1:12">
      <c r="A152" s="62"/>
      <c r="B152" s="46"/>
      <c r="C152" s="96"/>
      <c r="D152" s="99"/>
      <c r="E152" s="89"/>
      <c r="F152" s="108"/>
      <c r="G152" s="102"/>
      <c r="H152" s="71"/>
    </row>
    <row r="153" spans="1:12" ht="26.4">
      <c r="A153" s="34">
        <f>MAX(A$1:A152)+1</f>
        <v>34</v>
      </c>
      <c r="B153" s="44"/>
      <c r="C153" s="36" t="s">
        <v>1261</v>
      </c>
      <c r="D153" s="37"/>
      <c r="E153" s="38" t="s">
        <v>1262</v>
      </c>
      <c r="F153" s="39"/>
      <c r="G153" s="40" t="s">
        <v>19</v>
      </c>
      <c r="H153" s="45">
        <v>72.19</v>
      </c>
    </row>
    <row r="154" spans="1:12" ht="26.4">
      <c r="A154" s="84"/>
      <c r="B154" s="85"/>
      <c r="C154" s="78"/>
      <c r="D154" s="79" t="s">
        <v>1548</v>
      </c>
      <c r="E154" s="83" t="s">
        <v>1549</v>
      </c>
      <c r="F154" s="73"/>
      <c r="G154" s="74" t="s">
        <v>19</v>
      </c>
      <c r="H154" s="86">
        <v>72.19</v>
      </c>
    </row>
    <row r="155" spans="1:12">
      <c r="A155" s="62"/>
      <c r="B155" s="46"/>
      <c r="C155" s="96"/>
      <c r="D155" s="99"/>
      <c r="E155" s="80" t="s">
        <v>1982</v>
      </c>
      <c r="F155" s="42">
        <f>0.05*1443.75</f>
        <v>72.1875</v>
      </c>
      <c r="G155" s="102"/>
      <c r="H155" s="71"/>
    </row>
    <row r="156" spans="1:12">
      <c r="A156" s="62"/>
      <c r="B156" s="46"/>
      <c r="C156" s="96"/>
      <c r="D156" s="79"/>
      <c r="E156" s="83"/>
      <c r="F156" s="73"/>
      <c r="G156" s="74"/>
      <c r="H156" s="75"/>
    </row>
    <row r="157" spans="1:12" s="127" customFormat="1">
      <c r="A157" s="123"/>
      <c r="B157" s="35" t="s">
        <v>340</v>
      </c>
      <c r="C157" s="35"/>
      <c r="D157" s="120"/>
      <c r="E157" s="53" t="s">
        <v>341</v>
      </c>
      <c r="F157" s="129"/>
      <c r="G157" s="126"/>
      <c r="H157" s="43"/>
      <c r="I157"/>
      <c r="J157"/>
      <c r="K157"/>
      <c r="L157"/>
    </row>
    <row r="158" spans="1:12">
      <c r="A158" s="69"/>
      <c r="B158" s="46"/>
      <c r="C158" s="36"/>
      <c r="D158" s="37"/>
      <c r="E158" s="38"/>
      <c r="F158" s="39"/>
      <c r="G158" s="40"/>
      <c r="H158" s="71"/>
    </row>
    <row r="159" spans="1:12" ht="26.4">
      <c r="A159" s="34">
        <f>MAX(A$1:A158)+1</f>
        <v>35</v>
      </c>
      <c r="B159" s="44"/>
      <c r="C159" s="36" t="s">
        <v>1266</v>
      </c>
      <c r="D159" s="37"/>
      <c r="E159" s="38" t="s">
        <v>1267</v>
      </c>
      <c r="F159" s="39"/>
      <c r="G159" s="40" t="s">
        <v>39</v>
      </c>
      <c r="H159" s="76">
        <v>430.5</v>
      </c>
    </row>
    <row r="160" spans="1:12" ht="26.4">
      <c r="A160" s="84"/>
      <c r="B160" s="85"/>
      <c r="C160" s="78"/>
      <c r="D160" s="79" t="s">
        <v>1268</v>
      </c>
      <c r="E160" s="83" t="s">
        <v>1269</v>
      </c>
      <c r="F160" s="73"/>
      <c r="G160" s="74" t="s">
        <v>39</v>
      </c>
      <c r="H160" s="97">
        <v>430.5</v>
      </c>
    </row>
    <row r="161" spans="1:9">
      <c r="A161" s="62"/>
      <c r="B161" s="46"/>
      <c r="C161" s="96"/>
      <c r="D161" s="99"/>
      <c r="E161" s="90" t="s">
        <v>1741</v>
      </c>
      <c r="F161" s="95">
        <v>430.5</v>
      </c>
      <c r="G161" s="102"/>
      <c r="H161" s="68"/>
    </row>
    <row r="162" spans="1:9">
      <c r="A162" s="62"/>
      <c r="B162" s="46"/>
      <c r="C162" s="96"/>
      <c r="D162" s="79"/>
      <c r="E162" s="83"/>
      <c r="F162" s="73"/>
      <c r="G162" s="74"/>
      <c r="H162" s="75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4.4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/>
  <dimension ref="A1:L1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1983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2266.9499999999998</v>
      </c>
    </row>
    <row r="9" spans="1:8">
      <c r="A9" s="34"/>
      <c r="B9" s="35"/>
      <c r="C9" s="36"/>
      <c r="D9" s="37"/>
      <c r="E9" s="38"/>
      <c r="F9" s="108">
        <f>F104</f>
        <v>2266.9499999999998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117.77</v>
      </c>
    </row>
    <row r="12" spans="1:8">
      <c r="A12" s="34"/>
      <c r="B12" s="35"/>
      <c r="C12" s="36"/>
      <c r="D12" s="37"/>
      <c r="E12" s="38"/>
      <c r="F12" s="49">
        <f>F139+F143</f>
        <v>117.773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449.40000000000003</v>
      </c>
    </row>
    <row r="15" spans="1:8">
      <c r="A15" s="34"/>
      <c r="B15" s="35"/>
      <c r="C15" s="36"/>
      <c r="D15" s="37"/>
      <c r="E15" s="77" t="s">
        <v>1148</v>
      </c>
      <c r="F15" s="49">
        <f>F65</f>
        <v>449.40000000000003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12" s="56" customFormat="1" ht="15.6">
      <c r="A17" s="50"/>
      <c r="B17" s="24" t="s">
        <v>21</v>
      </c>
      <c r="C17" s="51"/>
      <c r="D17" s="52"/>
      <c r="E17" s="53" t="s">
        <v>22</v>
      </c>
      <c r="F17" s="54"/>
      <c r="G17" s="55"/>
      <c r="H17" s="43"/>
      <c r="I17"/>
      <c r="J17"/>
      <c r="K17"/>
      <c r="L17"/>
    </row>
    <row r="18" spans="1:12">
      <c r="A18" s="34"/>
      <c r="B18" s="35"/>
      <c r="C18" s="36"/>
      <c r="D18" s="37"/>
      <c r="E18" s="77"/>
      <c r="F18" s="49"/>
      <c r="G18" s="40"/>
      <c r="H18" s="43"/>
    </row>
    <row r="19" spans="1:12" ht="26.4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1">
        <v>59.42</v>
      </c>
    </row>
    <row r="20" spans="1:12" ht="26.4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114">
        <v>59.42</v>
      </c>
    </row>
    <row r="21" spans="1:12">
      <c r="A21" s="34"/>
      <c r="B21" s="35"/>
      <c r="C21" s="36"/>
      <c r="D21" s="37"/>
      <c r="E21" s="77" t="s">
        <v>1984</v>
      </c>
      <c r="F21" s="49">
        <v>59.42</v>
      </c>
      <c r="G21" s="40"/>
      <c r="H21" s="43"/>
    </row>
    <row r="22" spans="1:12">
      <c r="A22" s="34"/>
      <c r="B22" s="35"/>
      <c r="C22" s="36"/>
      <c r="D22" s="37"/>
      <c r="E22" s="77"/>
      <c r="F22" s="49"/>
      <c r="G22" s="40"/>
      <c r="H22" s="43"/>
    </row>
    <row r="23" spans="1:12" ht="26.4">
      <c r="A23" s="34">
        <f>MAX(A$1:A21)+1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71">
        <v>70.680000000000007</v>
      </c>
    </row>
    <row r="24" spans="1:12" ht="26.4">
      <c r="A24" s="84"/>
      <c r="B24" s="85"/>
      <c r="C24" s="78"/>
      <c r="D24" s="79" t="s">
        <v>1150</v>
      </c>
      <c r="E24" s="83" t="s">
        <v>1151</v>
      </c>
      <c r="F24" s="73"/>
      <c r="G24" s="74" t="s">
        <v>39</v>
      </c>
      <c r="H24" s="114">
        <v>70.680000000000007</v>
      </c>
    </row>
    <row r="25" spans="1:12">
      <c r="A25" s="34"/>
      <c r="B25" s="35"/>
      <c r="C25" s="36"/>
      <c r="D25" s="37"/>
      <c r="E25" s="77" t="s">
        <v>1985</v>
      </c>
      <c r="F25" s="49">
        <v>70.680000000000007</v>
      </c>
      <c r="G25" s="40"/>
      <c r="H25" s="43"/>
    </row>
    <row r="26" spans="1:12">
      <c r="A26" s="34"/>
      <c r="B26" s="35"/>
      <c r="C26" s="36"/>
      <c r="D26" s="37"/>
      <c r="E26" s="77"/>
      <c r="F26" s="49"/>
      <c r="G26" s="40"/>
      <c r="H26" s="43"/>
    </row>
    <row r="27" spans="1:12" ht="26.4">
      <c r="A27" s="34">
        <f>MAX(A$1:A25)+1</f>
        <v>6</v>
      </c>
      <c r="B27" s="44"/>
      <c r="C27" s="36" t="s">
        <v>294</v>
      </c>
      <c r="D27" s="37"/>
      <c r="E27" s="38" t="s">
        <v>295</v>
      </c>
      <c r="F27" s="39"/>
      <c r="G27" s="40" t="s">
        <v>39</v>
      </c>
      <c r="H27" s="71">
        <v>59.42</v>
      </c>
    </row>
    <row r="28" spans="1:12" ht="26.4">
      <c r="A28" s="84"/>
      <c r="B28" s="85"/>
      <c r="C28" s="78"/>
      <c r="D28" s="79" t="s">
        <v>1153</v>
      </c>
      <c r="E28" s="83" t="s">
        <v>1154</v>
      </c>
      <c r="F28" s="73"/>
      <c r="G28" s="74" t="s">
        <v>39</v>
      </c>
      <c r="H28" s="114">
        <v>59.42</v>
      </c>
    </row>
    <row r="29" spans="1:12">
      <c r="A29" s="34"/>
      <c r="B29" s="35"/>
      <c r="C29" s="36"/>
      <c r="D29" s="37"/>
      <c r="E29" s="77" t="s">
        <v>1986</v>
      </c>
      <c r="F29" s="49">
        <v>59.42</v>
      </c>
      <c r="G29" s="40"/>
      <c r="H29" s="43"/>
    </row>
    <row r="30" spans="1:12">
      <c r="A30" s="34"/>
      <c r="B30" s="35"/>
      <c r="C30" s="36"/>
      <c r="D30" s="37"/>
      <c r="E30" s="77"/>
      <c r="F30" s="49"/>
      <c r="G30" s="40"/>
      <c r="H30" s="43"/>
    </row>
    <row r="31" spans="1:12" ht="26.4">
      <c r="A31" s="34">
        <f>MAX(A$1:A29)+1</f>
        <v>7</v>
      </c>
      <c r="B31" s="44"/>
      <c r="C31" s="36" t="s">
        <v>384</v>
      </c>
      <c r="D31" s="37"/>
      <c r="E31" s="38" t="s">
        <v>385</v>
      </c>
      <c r="F31" s="39"/>
      <c r="G31" s="40" t="s">
        <v>39</v>
      </c>
      <c r="H31" s="71">
        <v>85.39</v>
      </c>
    </row>
    <row r="32" spans="1:12" ht="26.4">
      <c r="A32" s="84"/>
      <c r="B32" s="85"/>
      <c r="C32" s="78"/>
      <c r="D32" s="79" t="s">
        <v>951</v>
      </c>
      <c r="E32" s="83" t="s">
        <v>952</v>
      </c>
      <c r="F32" s="73"/>
      <c r="G32" s="74" t="s">
        <v>39</v>
      </c>
      <c r="H32" s="114">
        <v>85.39</v>
      </c>
    </row>
    <row r="33" spans="1:8">
      <c r="A33" s="34"/>
      <c r="B33" s="35"/>
      <c r="C33" s="36"/>
      <c r="D33" s="37"/>
      <c r="E33" s="77" t="s">
        <v>1987</v>
      </c>
      <c r="F33" s="49">
        <v>85.39</v>
      </c>
      <c r="G33" s="40"/>
      <c r="H33" s="43"/>
    </row>
    <row r="34" spans="1:8">
      <c r="A34" s="34"/>
      <c r="B34" s="35"/>
      <c r="C34" s="36"/>
      <c r="D34" s="37"/>
      <c r="E34" s="77"/>
      <c r="F34" s="49"/>
      <c r="G34" s="40"/>
      <c r="H34" s="43"/>
    </row>
    <row r="35" spans="1:8">
      <c r="A35" s="34">
        <f>MAX(A$1:A33)+1</f>
        <v>8</v>
      </c>
      <c r="B35" s="44"/>
      <c r="C35" s="36" t="s">
        <v>72</v>
      </c>
      <c r="D35" s="37"/>
      <c r="E35" s="38" t="s">
        <v>73</v>
      </c>
      <c r="F35" s="39"/>
      <c r="G35" s="40" t="s">
        <v>16</v>
      </c>
      <c r="H35" s="57">
        <v>72.680000000000007</v>
      </c>
    </row>
    <row r="36" spans="1:8">
      <c r="A36" s="84"/>
      <c r="B36" s="85"/>
      <c r="C36" s="78"/>
      <c r="D36" s="79" t="s">
        <v>74</v>
      </c>
      <c r="E36" s="83" t="s">
        <v>75</v>
      </c>
      <c r="F36" s="73"/>
      <c r="G36" s="74" t="s">
        <v>16</v>
      </c>
      <c r="H36" s="128">
        <v>72.680000000000007</v>
      </c>
    </row>
    <row r="37" spans="1:8">
      <c r="A37" s="34"/>
      <c r="B37" s="35"/>
      <c r="C37" s="36"/>
      <c r="D37" s="37"/>
      <c r="E37" s="98" t="s">
        <v>1457</v>
      </c>
      <c r="F37" s="49"/>
      <c r="G37" s="40"/>
      <c r="H37" s="43"/>
    </row>
    <row r="38" spans="1:8" ht="26.4">
      <c r="A38" s="34"/>
      <c r="B38" s="35"/>
      <c r="C38" s="36"/>
      <c r="D38" s="37"/>
      <c r="E38" s="77" t="s">
        <v>15415</v>
      </c>
      <c r="F38" s="49">
        <f>F25*0.44</f>
        <v>31.099200000000003</v>
      </c>
      <c r="G38" s="40"/>
      <c r="H38" s="43"/>
    </row>
    <row r="39" spans="1:8" ht="26.4">
      <c r="A39" s="34"/>
      <c r="B39" s="35"/>
      <c r="C39" s="36"/>
      <c r="D39" s="37"/>
      <c r="E39" s="77" t="s">
        <v>15416</v>
      </c>
      <c r="F39" s="49">
        <f>F33*0.235</f>
        <v>20.066649999999999</v>
      </c>
      <c r="G39" s="40"/>
      <c r="H39" s="43"/>
    </row>
    <row r="40" spans="1:8" ht="26.4">
      <c r="A40" s="34"/>
      <c r="B40" s="35"/>
      <c r="C40" s="36"/>
      <c r="D40" s="37"/>
      <c r="E40" s="77" t="s">
        <v>15417</v>
      </c>
      <c r="F40" s="49">
        <f>F21*0.181</f>
        <v>10.75502</v>
      </c>
      <c r="G40" s="40"/>
      <c r="H40" s="43"/>
    </row>
    <row r="41" spans="1:8" ht="26.4">
      <c r="A41" s="34"/>
      <c r="B41" s="35"/>
      <c r="C41" s="36"/>
      <c r="D41" s="37"/>
      <c r="E41" s="77" t="s">
        <v>15418</v>
      </c>
      <c r="F41" s="81">
        <f>F29*0.181</f>
        <v>10.75502</v>
      </c>
      <c r="G41" s="40"/>
      <c r="H41" s="43"/>
    </row>
    <row r="42" spans="1:8">
      <c r="A42" s="34"/>
      <c r="B42" s="35"/>
      <c r="C42" s="36"/>
      <c r="D42" s="37"/>
      <c r="E42" s="98"/>
      <c r="F42" s="49">
        <f>SUM(F38:F41)</f>
        <v>72.67589000000001</v>
      </c>
      <c r="G42" s="40"/>
      <c r="H42" s="43"/>
    </row>
    <row r="43" spans="1:8">
      <c r="A43" s="34"/>
      <c r="B43" s="35"/>
      <c r="C43" s="36"/>
      <c r="D43" s="37"/>
      <c r="E43" s="98"/>
      <c r="F43" s="49"/>
      <c r="G43" s="40"/>
      <c r="H43" s="43"/>
    </row>
    <row r="44" spans="1:8">
      <c r="A44" s="34">
        <f>MAX(A$1:A42)+1</f>
        <v>9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31.1</v>
      </c>
    </row>
    <row r="45" spans="1:8">
      <c r="A45" s="34"/>
      <c r="B45" s="35"/>
      <c r="C45" s="36"/>
      <c r="D45" s="37"/>
      <c r="E45" s="98" t="s">
        <v>1991</v>
      </c>
      <c r="F45" s="49"/>
      <c r="G45" s="40"/>
      <c r="H45" s="43"/>
    </row>
    <row r="46" spans="1:8" ht="26.4">
      <c r="A46" s="34"/>
      <c r="B46" s="35"/>
      <c r="C46" s="36"/>
      <c r="D46" s="37"/>
      <c r="E46" s="77" t="s">
        <v>1988</v>
      </c>
      <c r="F46" s="49">
        <f>F38</f>
        <v>31.099200000000003</v>
      </c>
      <c r="G46" s="40"/>
      <c r="H46" s="43"/>
    </row>
    <row r="47" spans="1:8">
      <c r="A47" s="34"/>
      <c r="B47" s="35"/>
      <c r="C47" s="36"/>
      <c r="D47" s="37"/>
      <c r="E47" s="77"/>
      <c r="F47" s="49"/>
      <c r="G47" s="40"/>
      <c r="H47" s="43"/>
    </row>
    <row r="48" spans="1:8">
      <c r="A48" s="34">
        <f>MAX(A$1:A47)+1</f>
        <v>10</v>
      </c>
      <c r="B48" s="46"/>
      <c r="C48" s="36" t="s">
        <v>192</v>
      </c>
      <c r="D48" s="37"/>
      <c r="E48" s="38" t="s">
        <v>193</v>
      </c>
      <c r="F48" s="39"/>
      <c r="G48" s="40" t="s">
        <v>16</v>
      </c>
      <c r="H48" s="71">
        <v>21.51</v>
      </c>
    </row>
    <row r="49" spans="1:11">
      <c r="A49" s="389"/>
      <c r="B49" s="46"/>
      <c r="C49" s="96"/>
      <c r="D49" s="79"/>
      <c r="E49" s="242" t="s">
        <v>1991</v>
      </c>
      <c r="F49" s="495"/>
      <c r="G49" s="391"/>
      <c r="H49" s="75"/>
    </row>
    <row r="50" spans="1:11">
      <c r="A50" s="389"/>
      <c r="B50" s="46"/>
      <c r="C50" s="96"/>
      <c r="D50" s="79"/>
      <c r="E50" s="77" t="s">
        <v>1989</v>
      </c>
      <c r="F50" s="388">
        <f>F40</f>
        <v>10.75502</v>
      </c>
      <c r="G50" s="391"/>
      <c r="H50" s="75"/>
    </row>
    <row r="51" spans="1:11">
      <c r="A51" s="389"/>
      <c r="B51" s="46"/>
      <c r="C51" s="96"/>
      <c r="D51" s="79"/>
      <c r="E51" s="77" t="s">
        <v>1990</v>
      </c>
      <c r="F51" s="390">
        <f>F41</f>
        <v>10.75502</v>
      </c>
      <c r="G51" s="391"/>
      <c r="H51" s="75"/>
    </row>
    <row r="52" spans="1:11">
      <c r="A52" s="389"/>
      <c r="B52" s="46"/>
      <c r="C52" s="96"/>
      <c r="D52" s="79"/>
      <c r="E52" s="77"/>
      <c r="F52" s="496">
        <f>SUM(F50:F51)</f>
        <v>21.51004</v>
      </c>
      <c r="G52" s="391"/>
      <c r="H52" s="75"/>
    </row>
    <row r="53" spans="1:11">
      <c r="A53" s="111"/>
      <c r="B53" s="35" t="s">
        <v>110</v>
      </c>
      <c r="C53" s="119"/>
      <c r="D53" s="120"/>
      <c r="E53" s="124" t="s">
        <v>111</v>
      </c>
      <c r="F53" s="103"/>
      <c r="G53" s="118"/>
      <c r="H53" s="107"/>
    </row>
    <row r="54" spans="1:11">
      <c r="A54" s="72"/>
      <c r="B54" s="46"/>
      <c r="C54" s="96"/>
      <c r="D54" s="99"/>
      <c r="E54" s="100"/>
      <c r="F54" s="101"/>
      <c r="G54" s="102"/>
      <c r="H54" s="71"/>
    </row>
    <row r="55" spans="1:11">
      <c r="A55" s="34">
        <f>MAX(A$1:A54)+1</f>
        <v>11</v>
      </c>
      <c r="B55" s="46"/>
      <c r="C55" s="36" t="s">
        <v>1180</v>
      </c>
      <c r="D55" s="37"/>
      <c r="E55" s="38" t="s">
        <v>1181</v>
      </c>
      <c r="F55" s="39"/>
      <c r="G55" s="40" t="s">
        <v>39</v>
      </c>
      <c r="H55" s="71">
        <v>2247</v>
      </c>
    </row>
    <row r="56" spans="1:11">
      <c r="A56" s="111"/>
      <c r="B56" s="106"/>
      <c r="C56" s="78"/>
      <c r="D56" s="79" t="s">
        <v>1182</v>
      </c>
      <c r="E56" s="83" t="s">
        <v>1183</v>
      </c>
      <c r="F56" s="73"/>
      <c r="G56" s="74" t="s">
        <v>39</v>
      </c>
      <c r="H56" s="114">
        <v>2247</v>
      </c>
    </row>
    <row r="57" spans="1:11">
      <c r="A57" s="72"/>
      <c r="B57" s="46"/>
      <c r="C57" s="96"/>
      <c r="D57" s="99"/>
      <c r="E57" s="100" t="s">
        <v>1760</v>
      </c>
      <c r="F57" s="101">
        <v>2247</v>
      </c>
      <c r="G57" s="102"/>
      <c r="H57" s="71"/>
    </row>
    <row r="58" spans="1:11">
      <c r="A58" s="72"/>
      <c r="B58" s="46"/>
      <c r="C58" s="96"/>
      <c r="D58" s="99"/>
      <c r="E58" s="100"/>
      <c r="F58" s="101"/>
      <c r="G58" s="102"/>
      <c r="H58" s="71"/>
    </row>
    <row r="59" spans="1:11" s="140" customFormat="1">
      <c r="A59" s="34">
        <f>MAX(A$2:A58)+1</f>
        <v>12</v>
      </c>
      <c r="B59" s="44"/>
      <c r="C59" s="36" t="s">
        <v>1992</v>
      </c>
      <c r="D59" s="37"/>
      <c r="E59" s="38" t="s">
        <v>1993</v>
      </c>
      <c r="F59" s="480"/>
      <c r="G59" s="40" t="s">
        <v>19</v>
      </c>
      <c r="H59" s="497">
        <v>362.39</v>
      </c>
      <c r="I59"/>
      <c r="J59"/>
      <c r="K59"/>
    </row>
    <row r="60" spans="1:11" s="140" customFormat="1">
      <c r="A60" s="341"/>
      <c r="B60" s="85"/>
      <c r="C60" s="78"/>
      <c r="D60" s="79" t="s">
        <v>1994</v>
      </c>
      <c r="E60" s="83" t="s">
        <v>1995</v>
      </c>
      <c r="F60" s="480"/>
      <c r="G60" s="74" t="s">
        <v>19</v>
      </c>
      <c r="H60" s="498">
        <v>362.39</v>
      </c>
      <c r="I60"/>
      <c r="J60"/>
      <c r="K60"/>
    </row>
    <row r="61" spans="1:11" s="140" customFormat="1">
      <c r="A61" s="341"/>
      <c r="B61" s="44"/>
      <c r="C61" s="36"/>
      <c r="D61" s="37"/>
      <c r="E61" s="80" t="s">
        <v>1996</v>
      </c>
      <c r="F61" s="108">
        <f>F99*0.95</f>
        <v>362.38699999999994</v>
      </c>
      <c r="G61" s="40"/>
      <c r="H61" s="499"/>
      <c r="I61"/>
      <c r="J61"/>
      <c r="K61"/>
    </row>
    <row r="62" spans="1:11">
      <c r="A62" s="72"/>
      <c r="B62" s="46"/>
      <c r="C62" s="96"/>
      <c r="D62" s="99"/>
      <c r="E62" s="100"/>
      <c r="F62" s="101"/>
      <c r="G62" s="102"/>
      <c r="H62" s="71"/>
    </row>
    <row r="63" spans="1:11">
      <c r="A63" s="34">
        <f>MAX(A$1:A62)+1</f>
        <v>13</v>
      </c>
      <c r="B63" s="106"/>
      <c r="C63" s="36" t="s">
        <v>117</v>
      </c>
      <c r="D63" s="37"/>
      <c r="E63" s="38" t="s">
        <v>118</v>
      </c>
      <c r="F63" s="39"/>
      <c r="G63" s="40" t="s">
        <v>19</v>
      </c>
      <c r="H63" s="107">
        <v>449.40000000000003</v>
      </c>
    </row>
    <row r="64" spans="1:11">
      <c r="A64" s="111"/>
      <c r="B64" s="112"/>
      <c r="C64" s="113"/>
      <c r="D64" s="79" t="s">
        <v>1185</v>
      </c>
      <c r="E64" s="83" t="s">
        <v>1186</v>
      </c>
      <c r="F64" s="73"/>
      <c r="G64" s="74" t="s">
        <v>19</v>
      </c>
      <c r="H64" s="114">
        <v>449.40000000000003</v>
      </c>
    </row>
    <row r="65" spans="1:8">
      <c r="A65" s="111"/>
      <c r="B65" s="112"/>
      <c r="C65" s="113"/>
      <c r="D65" s="122"/>
      <c r="E65" s="100" t="s">
        <v>1910</v>
      </c>
      <c r="F65" s="101">
        <f>0.2*F57</f>
        <v>449.40000000000003</v>
      </c>
      <c r="G65" s="121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111"/>
      <c r="B67" s="35" t="s">
        <v>216</v>
      </c>
      <c r="C67" s="119"/>
      <c r="D67" s="120"/>
      <c r="E67" s="53" t="s">
        <v>217</v>
      </c>
      <c r="F67" s="101"/>
      <c r="G67" s="121"/>
      <c r="H67" s="114"/>
    </row>
    <row r="68" spans="1:8">
      <c r="A68" s="111"/>
      <c r="B68" s="112"/>
      <c r="C68" s="113"/>
      <c r="D68" s="122"/>
      <c r="E68" s="200"/>
      <c r="F68" s="201"/>
      <c r="G68" s="121"/>
      <c r="H68" s="107"/>
    </row>
    <row r="69" spans="1:8">
      <c r="A69" s="34">
        <f>MAX(A$1:A68)+1</f>
        <v>14</v>
      </c>
      <c r="B69" s="46"/>
      <c r="C69" s="36" t="s">
        <v>136</v>
      </c>
      <c r="D69" s="37"/>
      <c r="E69" s="38" t="s">
        <v>137</v>
      </c>
      <c r="F69" s="39"/>
      <c r="G69" s="40" t="s">
        <v>19</v>
      </c>
      <c r="H69" s="71">
        <v>159.60000000000002</v>
      </c>
    </row>
    <row r="70" spans="1:8" ht="26.4">
      <c r="A70" s="69"/>
      <c r="B70" s="106"/>
      <c r="C70" s="78"/>
      <c r="D70" s="79" t="s">
        <v>138</v>
      </c>
      <c r="E70" s="83" t="s">
        <v>218</v>
      </c>
      <c r="F70" s="73"/>
      <c r="G70" s="74" t="s">
        <v>19</v>
      </c>
      <c r="H70" s="114">
        <v>159.60000000000002</v>
      </c>
    </row>
    <row r="71" spans="1:8">
      <c r="A71" s="69"/>
      <c r="B71" s="106"/>
      <c r="C71" s="36"/>
      <c r="D71" s="79"/>
      <c r="E71" s="160" t="s">
        <v>1997</v>
      </c>
      <c r="F71" s="49">
        <f>0.2*798</f>
        <v>159.60000000000002</v>
      </c>
      <c r="G71" s="74"/>
      <c r="H71" s="114"/>
    </row>
    <row r="72" spans="1:8">
      <c r="A72" s="69"/>
      <c r="B72" s="106"/>
      <c r="C72" s="36"/>
      <c r="D72" s="37"/>
      <c r="E72" s="100"/>
      <c r="F72" s="49"/>
      <c r="G72" s="40"/>
      <c r="H72" s="107"/>
    </row>
    <row r="73" spans="1:8">
      <c r="A73" s="34">
        <f>MAX(A$1:A72)+1</f>
        <v>15</v>
      </c>
      <c r="B73" s="112"/>
      <c r="C73" s="36" t="s">
        <v>211</v>
      </c>
      <c r="D73" s="37"/>
      <c r="E73" s="38" t="s">
        <v>212</v>
      </c>
      <c r="F73" s="39"/>
      <c r="G73" s="40" t="s">
        <v>19</v>
      </c>
      <c r="H73" s="107">
        <v>159.60000000000002</v>
      </c>
    </row>
    <row r="74" spans="1:8" ht="26.4">
      <c r="A74" s="111"/>
      <c r="B74" s="106"/>
      <c r="C74" s="78"/>
      <c r="D74" s="79" t="s">
        <v>213</v>
      </c>
      <c r="E74" s="83" t="s">
        <v>214</v>
      </c>
      <c r="F74" s="73"/>
      <c r="G74" s="74" t="s">
        <v>19</v>
      </c>
      <c r="H74" s="114">
        <v>159.60000000000002</v>
      </c>
    </row>
    <row r="75" spans="1:8">
      <c r="A75" s="111"/>
      <c r="B75" s="106"/>
      <c r="C75" s="162"/>
      <c r="D75" s="117"/>
      <c r="E75" s="100" t="s">
        <v>220</v>
      </c>
      <c r="F75" s="163">
        <f>F71</f>
        <v>159.60000000000002</v>
      </c>
      <c r="G75" s="118"/>
      <c r="H75" s="107"/>
    </row>
    <row r="76" spans="1:8">
      <c r="A76" s="69"/>
      <c r="B76" s="46"/>
      <c r="C76" s="36"/>
      <c r="D76" s="37"/>
      <c r="E76" s="38"/>
      <c r="F76" s="39"/>
      <c r="G76" s="40"/>
      <c r="H76" s="71"/>
    </row>
    <row r="77" spans="1:8" ht="26.4">
      <c r="A77" s="34">
        <f>MAX(A$1:A76)+1</f>
        <v>16</v>
      </c>
      <c r="B77" s="46"/>
      <c r="C77" s="36" t="s">
        <v>221</v>
      </c>
      <c r="D77" s="37"/>
      <c r="E77" s="38" t="s">
        <v>222</v>
      </c>
      <c r="F77" s="39"/>
      <c r="G77" s="40" t="s">
        <v>39</v>
      </c>
      <c r="H77" s="71">
        <v>798.00000000000011</v>
      </c>
    </row>
    <row r="78" spans="1:8" ht="26.4">
      <c r="A78" s="62"/>
      <c r="B78" s="46"/>
      <c r="C78" s="96"/>
      <c r="D78" s="79" t="s">
        <v>975</v>
      </c>
      <c r="E78" s="83" t="s">
        <v>976</v>
      </c>
      <c r="F78" s="73"/>
      <c r="G78" s="74" t="s">
        <v>39</v>
      </c>
      <c r="H78" s="75">
        <v>798.00000000000011</v>
      </c>
    </row>
    <row r="79" spans="1:8">
      <c r="A79" s="62"/>
      <c r="B79" s="46"/>
      <c r="C79" s="96"/>
      <c r="D79" s="99"/>
      <c r="E79" s="100" t="s">
        <v>1461</v>
      </c>
      <c r="F79" s="131">
        <f>F71/0.2</f>
        <v>798.00000000000011</v>
      </c>
      <c r="G79" s="102"/>
      <c r="H79" s="71"/>
    </row>
    <row r="80" spans="1:8">
      <c r="A80" s="62"/>
      <c r="B80" s="46"/>
      <c r="C80" s="96"/>
      <c r="D80" s="99"/>
      <c r="E80" s="100"/>
      <c r="F80" s="131"/>
      <c r="G80" s="102"/>
      <c r="H80" s="71"/>
    </row>
    <row r="81" spans="1:8" ht="26.4">
      <c r="A81" s="34">
        <f>MAX(A$1:A80)+1</f>
        <v>17</v>
      </c>
      <c r="B81" s="46"/>
      <c r="C81" s="36" t="s">
        <v>226</v>
      </c>
      <c r="D81" s="37"/>
      <c r="E81" s="38" t="s">
        <v>227</v>
      </c>
      <c r="F81" s="39"/>
      <c r="G81" s="40" t="s">
        <v>39</v>
      </c>
      <c r="H81" s="71">
        <v>2793.6</v>
      </c>
    </row>
    <row r="82" spans="1:8" ht="26.4">
      <c r="A82" s="69"/>
      <c r="B82" s="46"/>
      <c r="C82" s="78"/>
      <c r="D82" s="79" t="s">
        <v>228</v>
      </c>
      <c r="E82" s="83" t="s">
        <v>229</v>
      </c>
      <c r="F82" s="73"/>
      <c r="G82" s="74" t="s">
        <v>39</v>
      </c>
      <c r="H82" s="75">
        <v>798.00000000000011</v>
      </c>
    </row>
    <row r="83" spans="1:8">
      <c r="A83" s="69"/>
      <c r="B83" s="46"/>
      <c r="C83" s="78"/>
      <c r="D83" s="79"/>
      <c r="E83" s="77" t="s">
        <v>327</v>
      </c>
      <c r="F83" s="108">
        <f>F79</f>
        <v>798.00000000000011</v>
      </c>
      <c r="G83" s="74"/>
      <c r="H83" s="71"/>
    </row>
    <row r="84" spans="1:8" ht="26.4">
      <c r="A84" s="62"/>
      <c r="B84" s="46"/>
      <c r="C84" s="78"/>
      <c r="D84" s="79" t="s">
        <v>979</v>
      </c>
      <c r="E84" s="83" t="s">
        <v>980</v>
      </c>
      <c r="F84" s="73"/>
      <c r="G84" s="74" t="s">
        <v>39</v>
      </c>
      <c r="H84" s="75">
        <v>1995.6</v>
      </c>
    </row>
    <row r="85" spans="1:8">
      <c r="A85" s="62"/>
      <c r="B85" s="46"/>
      <c r="C85" s="96"/>
      <c r="D85" s="99"/>
      <c r="E85" s="100" t="s">
        <v>1093</v>
      </c>
      <c r="F85" s="131">
        <v>1995.6</v>
      </c>
      <c r="G85" s="102"/>
      <c r="H85" s="71"/>
    </row>
    <row r="86" spans="1:8">
      <c r="A86" s="62"/>
      <c r="B86" s="46"/>
      <c r="C86" s="96"/>
      <c r="D86" s="99"/>
      <c r="E86" s="100"/>
      <c r="F86" s="101"/>
      <c r="G86" s="102"/>
      <c r="H86" s="71"/>
    </row>
    <row r="87" spans="1:8" ht="26.4">
      <c r="A87" s="34">
        <f>MAX(A$1:A86)+1</f>
        <v>18</v>
      </c>
      <c r="B87" s="46"/>
      <c r="C87" s="36" t="s">
        <v>230</v>
      </c>
      <c r="D87" s="37"/>
      <c r="E87" s="38" t="s">
        <v>231</v>
      </c>
      <c r="F87" s="39"/>
      <c r="G87" s="40" t="s">
        <v>39</v>
      </c>
      <c r="H87" s="71">
        <v>2793.6</v>
      </c>
    </row>
    <row r="88" spans="1:8" ht="26.4">
      <c r="A88" s="62"/>
      <c r="B88" s="46"/>
      <c r="C88" s="78"/>
      <c r="D88" s="79" t="s">
        <v>328</v>
      </c>
      <c r="E88" s="83" t="s">
        <v>329</v>
      </c>
      <c r="F88" s="73"/>
      <c r="G88" s="74" t="s">
        <v>39</v>
      </c>
      <c r="H88" s="75">
        <v>2793.6</v>
      </c>
    </row>
    <row r="89" spans="1:8">
      <c r="A89" s="62"/>
      <c r="B89" s="46"/>
      <c r="C89" s="96"/>
      <c r="D89" s="99"/>
      <c r="E89" s="100" t="s">
        <v>234</v>
      </c>
      <c r="F89" s="131">
        <f>F83+F85</f>
        <v>2793.6</v>
      </c>
      <c r="G89" s="102"/>
      <c r="H89" s="71"/>
    </row>
    <row r="90" spans="1:8">
      <c r="A90" s="62"/>
      <c r="B90" s="46"/>
      <c r="C90" s="96"/>
      <c r="D90" s="99"/>
      <c r="E90" s="100"/>
      <c r="F90" s="131"/>
      <c r="G90" s="102"/>
      <c r="H90" s="71"/>
    </row>
    <row r="91" spans="1:8">
      <c r="A91" s="62"/>
      <c r="B91" s="35" t="s">
        <v>122</v>
      </c>
      <c r="C91" s="119"/>
      <c r="D91" s="120"/>
      <c r="E91" s="53" t="s">
        <v>123</v>
      </c>
      <c r="F91" s="131"/>
      <c r="G91" s="102"/>
      <c r="H91" s="71"/>
    </row>
    <row r="92" spans="1:8">
      <c r="A92" s="62"/>
      <c r="B92" s="35"/>
      <c r="C92" s="119"/>
      <c r="D92" s="120"/>
      <c r="E92" s="53"/>
      <c r="F92" s="131"/>
      <c r="G92" s="102"/>
      <c r="H92" s="71"/>
    </row>
    <row r="93" spans="1:8">
      <c r="A93" s="34">
        <f>MAX(A$1:A91)+1</f>
        <v>19</v>
      </c>
      <c r="B93" s="85"/>
      <c r="C93" s="36" t="s">
        <v>761</v>
      </c>
      <c r="D93" s="78"/>
      <c r="E93" s="38" t="s">
        <v>762</v>
      </c>
      <c r="F93" s="39"/>
      <c r="G93" s="40" t="s">
        <v>19</v>
      </c>
      <c r="H93" s="76">
        <v>574.35</v>
      </c>
    </row>
    <row r="94" spans="1:8">
      <c r="A94" s="84"/>
      <c r="B94" s="85"/>
      <c r="C94" s="37"/>
      <c r="D94" s="79" t="s">
        <v>763</v>
      </c>
      <c r="E94" s="83" t="s">
        <v>764</v>
      </c>
      <c r="F94" s="73"/>
      <c r="G94" s="74" t="s">
        <v>19</v>
      </c>
      <c r="H94" s="97">
        <v>574.35</v>
      </c>
    </row>
    <row r="95" spans="1:8">
      <c r="A95" s="84"/>
      <c r="B95" s="85"/>
      <c r="C95" s="37"/>
      <c r="D95" s="79"/>
      <c r="E95" s="77" t="s">
        <v>1998</v>
      </c>
      <c r="F95" s="49">
        <v>574.35</v>
      </c>
      <c r="G95" s="74"/>
      <c r="H95" s="97"/>
    </row>
    <row r="96" spans="1:8">
      <c r="A96" s="84"/>
      <c r="B96" s="85"/>
      <c r="C96" s="37"/>
      <c r="D96" s="79"/>
      <c r="E96" s="77"/>
      <c r="F96" s="49"/>
      <c r="G96" s="74"/>
      <c r="H96" s="97"/>
    </row>
    <row r="97" spans="1:8">
      <c r="A97" s="34">
        <f>MAX(A$2:A93)+1</f>
        <v>20</v>
      </c>
      <c r="B97" s="500"/>
      <c r="C97" s="36" t="s">
        <v>124</v>
      </c>
      <c r="D97" s="78"/>
      <c r="E97" s="38" t="s">
        <v>125</v>
      </c>
      <c r="F97" s="39"/>
      <c r="G97" s="40" t="s">
        <v>19</v>
      </c>
      <c r="H97" s="174">
        <v>381.46</v>
      </c>
    </row>
    <row r="98" spans="1:8" s="140" customFormat="1" ht="13.2">
      <c r="A98" s="341"/>
      <c r="B98" s="85"/>
      <c r="C98" s="37"/>
      <c r="D98" s="78" t="s">
        <v>1999</v>
      </c>
      <c r="E98" s="83" t="s">
        <v>2000</v>
      </c>
      <c r="F98" s="73"/>
      <c r="G98" s="74" t="s">
        <v>19</v>
      </c>
      <c r="H98" s="97">
        <v>381.46</v>
      </c>
    </row>
    <row r="99" spans="1:8" ht="26.4">
      <c r="A99" s="323"/>
      <c r="B99" s="500"/>
      <c r="C99" s="501"/>
      <c r="D99" s="502"/>
      <c r="E99" s="296" t="s">
        <v>2001</v>
      </c>
      <c r="F99" s="206">
        <v>381.46</v>
      </c>
      <c r="G99" s="503"/>
      <c r="H99" s="504"/>
    </row>
    <row r="100" spans="1:8">
      <c r="A100" s="62"/>
      <c r="B100" s="35"/>
      <c r="C100" s="119"/>
      <c r="D100" s="120"/>
      <c r="E100" s="53"/>
      <c r="F100" s="131"/>
      <c r="G100" s="102"/>
      <c r="H100" s="71"/>
    </row>
    <row r="101" spans="1:8">
      <c r="A101" s="34">
        <f>MAX(A$1:A100)+1</f>
        <v>21</v>
      </c>
      <c r="B101" s="46"/>
      <c r="C101" s="36" t="s">
        <v>1191</v>
      </c>
      <c r="D101" s="78"/>
      <c r="E101" s="38" t="s">
        <v>1192</v>
      </c>
      <c r="F101" s="39"/>
      <c r="G101" s="40" t="s">
        <v>19</v>
      </c>
      <c r="H101" s="71">
        <v>2266.9499999999998</v>
      </c>
    </row>
    <row r="102" spans="1:8" s="140" customFormat="1" ht="13.2">
      <c r="A102" s="341"/>
      <c r="B102" s="85"/>
      <c r="C102" s="37"/>
      <c r="D102" s="78" t="s">
        <v>1193</v>
      </c>
      <c r="E102" s="83" t="s">
        <v>1194</v>
      </c>
      <c r="F102" s="73"/>
      <c r="G102" s="74" t="s">
        <v>19</v>
      </c>
      <c r="H102" s="97">
        <v>2266.9499999999998</v>
      </c>
    </row>
    <row r="103" spans="1:8" s="140" customFormat="1" ht="13.2">
      <c r="A103" s="341"/>
      <c r="B103" s="85"/>
      <c r="C103" s="37"/>
      <c r="D103" s="78"/>
      <c r="E103" s="98" t="s">
        <v>1609</v>
      </c>
      <c r="F103" s="73"/>
      <c r="G103" s="74"/>
      <c r="H103" s="97"/>
    </row>
    <row r="104" spans="1:8">
      <c r="A104" s="62"/>
      <c r="B104" s="46"/>
      <c r="C104" s="96"/>
      <c r="D104" s="99"/>
      <c r="E104" s="100" t="s">
        <v>1463</v>
      </c>
      <c r="F104" s="131">
        <v>2266.9499999999998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22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98.7</v>
      </c>
    </row>
    <row r="107" spans="1:8" s="140" customFormat="1" ht="13.2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98.7</v>
      </c>
    </row>
    <row r="108" spans="1:8">
      <c r="A108" s="62"/>
      <c r="B108" s="46"/>
      <c r="C108" s="96"/>
      <c r="D108" s="99"/>
      <c r="E108" s="100" t="s">
        <v>1901</v>
      </c>
      <c r="F108" s="131">
        <v>98.7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23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2266.9499999999998</v>
      </c>
    </row>
    <row r="111" spans="1:8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2266.9499999999998</v>
      </c>
    </row>
    <row r="112" spans="1:8">
      <c r="A112" s="62"/>
      <c r="B112" s="46"/>
      <c r="C112" s="96"/>
      <c r="D112" s="99"/>
      <c r="E112" s="230" t="s">
        <v>1202</v>
      </c>
      <c r="F112" s="131">
        <f>F104</f>
        <v>2266.9499999999998</v>
      </c>
      <c r="G112" s="102"/>
      <c r="H112" s="71"/>
    </row>
    <row r="113" spans="1:8">
      <c r="A113" s="62"/>
      <c r="B113" s="46"/>
      <c r="C113" s="96"/>
      <c r="D113" s="99"/>
      <c r="E113" s="100"/>
      <c r="F113" s="131"/>
      <c r="G113" s="102"/>
      <c r="H113" s="71"/>
    </row>
    <row r="114" spans="1:8">
      <c r="A114" s="34">
        <f>MAX(A$1:A113)+1</f>
        <v>24</v>
      </c>
      <c r="B114" s="44"/>
      <c r="C114" s="36" t="s">
        <v>1002</v>
      </c>
      <c r="D114" s="37"/>
      <c r="E114" s="38" t="s">
        <v>1003</v>
      </c>
      <c r="F114" s="39"/>
      <c r="G114" s="40" t="s">
        <v>19</v>
      </c>
      <c r="H114" s="76">
        <v>1650.1699999999998</v>
      </c>
    </row>
    <row r="115" spans="1:8" ht="26.4">
      <c r="A115" s="84"/>
      <c r="B115" s="85"/>
      <c r="C115" s="78"/>
      <c r="D115" s="79" t="s">
        <v>1004</v>
      </c>
      <c r="E115" s="83" t="s">
        <v>1005</v>
      </c>
      <c r="F115" s="73"/>
      <c r="G115" s="74" t="s">
        <v>19</v>
      </c>
      <c r="H115" s="97">
        <v>1650.1699999999998</v>
      </c>
    </row>
    <row r="116" spans="1:8" ht="26.4">
      <c r="A116" s="84"/>
      <c r="B116" s="85"/>
      <c r="C116" s="78"/>
      <c r="D116" s="79"/>
      <c r="E116" s="77" t="s">
        <v>1203</v>
      </c>
      <c r="F116" s="108">
        <v>1586.1</v>
      </c>
      <c r="G116" s="74"/>
      <c r="H116" s="43"/>
    </row>
    <row r="117" spans="1:8" ht="26.4">
      <c r="A117" s="84"/>
      <c r="B117" s="85"/>
      <c r="C117" s="78"/>
      <c r="D117" s="79"/>
      <c r="E117" s="77" t="s">
        <v>1204</v>
      </c>
      <c r="F117" s="214">
        <v>64.069999999999993</v>
      </c>
      <c r="G117" s="74"/>
      <c r="H117" s="43"/>
    </row>
    <row r="118" spans="1:8">
      <c r="A118" s="84"/>
      <c r="B118" s="85"/>
      <c r="C118" s="78"/>
      <c r="D118" s="79"/>
      <c r="E118" s="83"/>
      <c r="F118" s="108">
        <f>SUM(F116:F117)</f>
        <v>1650.1699999999998</v>
      </c>
      <c r="G118" s="74"/>
      <c r="H118" s="43"/>
    </row>
    <row r="119" spans="1:8">
      <c r="A119" s="84"/>
      <c r="B119" s="85"/>
      <c r="C119" s="78"/>
      <c r="D119" s="79"/>
      <c r="E119" s="83"/>
      <c r="F119" s="49"/>
      <c r="G119" s="74"/>
      <c r="H119" s="43"/>
    </row>
    <row r="120" spans="1:8" ht="26.4">
      <c r="A120" s="34">
        <f>MAX(A$1:A119)+1</f>
        <v>25</v>
      </c>
      <c r="B120" s="44"/>
      <c r="C120" s="36" t="s">
        <v>1012</v>
      </c>
      <c r="D120" s="37"/>
      <c r="E120" s="38" t="s">
        <v>1013</v>
      </c>
      <c r="F120" s="39"/>
      <c r="G120" s="40" t="s">
        <v>39</v>
      </c>
      <c r="H120" s="76">
        <v>2716.35</v>
      </c>
    </row>
    <row r="121" spans="1:8" ht="26.4">
      <c r="A121" s="84"/>
      <c r="B121" s="85"/>
      <c r="C121" s="78"/>
      <c r="D121" s="79" t="s">
        <v>1014</v>
      </c>
      <c r="E121" s="83" t="s">
        <v>1015</v>
      </c>
      <c r="F121" s="73"/>
      <c r="G121" s="74" t="s">
        <v>39</v>
      </c>
      <c r="H121" s="97">
        <v>2716.35</v>
      </c>
    </row>
    <row r="122" spans="1:8">
      <c r="A122" s="134"/>
      <c r="B122" s="85"/>
      <c r="C122" s="78"/>
      <c r="D122" s="79"/>
      <c r="E122" s="77" t="s">
        <v>1205</v>
      </c>
      <c r="F122" s="108">
        <v>2716.35</v>
      </c>
      <c r="G122" s="74"/>
      <c r="H122" s="43"/>
    </row>
    <row r="123" spans="1:8">
      <c r="A123" s="134"/>
      <c r="B123" s="85"/>
      <c r="C123" s="78"/>
      <c r="D123" s="79"/>
      <c r="E123" s="83"/>
      <c r="F123" s="73"/>
      <c r="G123" s="74"/>
      <c r="H123" s="43"/>
    </row>
    <row r="124" spans="1:8">
      <c r="A124" s="34">
        <f>MAX(A$1:A123)+1</f>
        <v>26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458">
        <v>5118.75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459">
        <v>5118.75</v>
      </c>
    </row>
    <row r="126" spans="1:8">
      <c r="A126" s="134"/>
      <c r="B126" s="85"/>
      <c r="C126" s="78"/>
      <c r="D126" s="79"/>
      <c r="E126" s="77" t="s">
        <v>1206</v>
      </c>
      <c r="F126" s="42">
        <v>5118.75</v>
      </c>
      <c r="G126" s="74"/>
      <c r="H126" s="43"/>
    </row>
    <row r="127" spans="1:8">
      <c r="A127" s="134"/>
      <c r="B127" s="85"/>
      <c r="C127" s="78"/>
      <c r="D127" s="79"/>
      <c r="E127" s="83"/>
      <c r="F127" s="73"/>
      <c r="G127" s="74"/>
      <c r="H127" s="43"/>
    </row>
    <row r="128" spans="1:8">
      <c r="A128" s="34">
        <f>MAX(A$1:A127)+1</f>
        <v>27</v>
      </c>
      <c r="B128" s="44"/>
      <c r="C128" s="36" t="s">
        <v>1030</v>
      </c>
      <c r="D128" s="37"/>
      <c r="E128" s="38" t="s">
        <v>1031</v>
      </c>
      <c r="F128" s="39"/>
      <c r="G128" s="40" t="s">
        <v>39</v>
      </c>
      <c r="H128" s="76">
        <v>800</v>
      </c>
    </row>
    <row r="129" spans="1:12">
      <c r="A129" s="84"/>
      <c r="B129" s="85"/>
      <c r="C129" s="78"/>
      <c r="D129" s="79" t="s">
        <v>1032</v>
      </c>
      <c r="E129" s="83" t="s">
        <v>1033</v>
      </c>
      <c r="F129" s="73"/>
      <c r="G129" s="74" t="s">
        <v>39</v>
      </c>
      <c r="H129" s="97">
        <v>800</v>
      </c>
    </row>
    <row r="130" spans="1:12">
      <c r="A130" s="134"/>
      <c r="B130" s="85"/>
      <c r="C130" s="78"/>
      <c r="D130" s="79"/>
      <c r="E130" s="77" t="s">
        <v>1477</v>
      </c>
      <c r="F130" s="108">
        <f>451.26+348.74</f>
        <v>800</v>
      </c>
      <c r="G130" s="74"/>
      <c r="H130" s="43"/>
    </row>
    <row r="131" spans="1:12">
      <c r="A131" s="134"/>
      <c r="B131" s="85"/>
      <c r="C131" s="78"/>
      <c r="D131" s="79"/>
      <c r="E131" s="83"/>
      <c r="F131" s="73"/>
      <c r="G131" s="74"/>
      <c r="H131" s="43"/>
    </row>
    <row r="132" spans="1:12" s="127" customFormat="1">
      <c r="A132" s="123"/>
      <c r="B132" s="35" t="s">
        <v>129</v>
      </c>
      <c r="C132" s="119"/>
      <c r="D132" s="120"/>
      <c r="E132" s="124" t="s">
        <v>130</v>
      </c>
      <c r="F132" s="125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24"/>
      <c r="F133" s="125"/>
      <c r="G133" s="126"/>
      <c r="H133" s="43"/>
      <c r="I133"/>
      <c r="J133"/>
      <c r="K133"/>
      <c r="L133"/>
    </row>
    <row r="134" spans="1:12">
      <c r="A134" s="34">
        <f>MAX(A$1:A133)+1</f>
        <v>28</v>
      </c>
      <c r="B134" s="44"/>
      <c r="C134" s="36" t="s">
        <v>131</v>
      </c>
      <c r="D134" s="37"/>
      <c r="E134" s="38" t="s">
        <v>132</v>
      </c>
      <c r="F134" s="39"/>
      <c r="G134" s="40" t="s">
        <v>19</v>
      </c>
      <c r="H134" s="76">
        <v>1054.51</v>
      </c>
    </row>
    <row r="135" spans="1:12">
      <c r="A135" s="84"/>
      <c r="B135" s="85"/>
      <c r="C135" s="78"/>
      <c r="D135" s="79" t="s">
        <v>133</v>
      </c>
      <c r="E135" s="83" t="s">
        <v>134</v>
      </c>
      <c r="F135" s="73"/>
      <c r="G135" s="74" t="s">
        <v>19</v>
      </c>
      <c r="H135" s="97">
        <v>673.05000000000007</v>
      </c>
    </row>
    <row r="136" spans="1:12">
      <c r="A136" s="134"/>
      <c r="B136" s="85"/>
      <c r="C136" s="78"/>
      <c r="D136" s="79"/>
      <c r="E136" s="77" t="s">
        <v>790</v>
      </c>
      <c r="F136" s="49">
        <f>F95</f>
        <v>574.35</v>
      </c>
      <c r="G136" s="74"/>
      <c r="H136" s="97"/>
    </row>
    <row r="137" spans="1:12">
      <c r="A137" s="134"/>
      <c r="B137" s="85"/>
      <c r="C137" s="78"/>
      <c r="D137" s="79"/>
      <c r="E137" s="83"/>
      <c r="F137" s="73"/>
      <c r="G137" s="74"/>
      <c r="H137" s="97"/>
    </row>
    <row r="138" spans="1:12">
      <c r="A138" s="134"/>
      <c r="B138" s="85"/>
      <c r="C138" s="78"/>
      <c r="D138" s="79"/>
      <c r="E138" s="505" t="s">
        <v>1902</v>
      </c>
      <c r="F138" s="73"/>
      <c r="G138" s="74"/>
      <c r="H138" s="97"/>
    </row>
    <row r="139" spans="1:12" s="127" customFormat="1">
      <c r="A139" s="123"/>
      <c r="B139" s="35"/>
      <c r="C139" s="119"/>
      <c r="D139" s="120"/>
      <c r="E139" s="132" t="s">
        <v>2002</v>
      </c>
      <c r="F139" s="133">
        <f>F108</f>
        <v>98.7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399" t="s">
        <v>101</v>
      </c>
      <c r="F140" s="400">
        <f>F136+F139</f>
        <v>673.05000000000007</v>
      </c>
      <c r="G140" s="126"/>
      <c r="H140" s="43"/>
      <c r="I140"/>
      <c r="J140"/>
      <c r="K140"/>
      <c r="L140"/>
    </row>
    <row r="141" spans="1:12">
      <c r="A141" s="84"/>
      <c r="B141" s="85"/>
      <c r="C141" s="78"/>
      <c r="D141" s="79" t="s">
        <v>2003</v>
      </c>
      <c r="E141" s="83" t="s">
        <v>2004</v>
      </c>
      <c r="F141" s="73"/>
      <c r="G141" s="74" t="s">
        <v>19</v>
      </c>
      <c r="H141" s="97">
        <v>381.45999999999992</v>
      </c>
    </row>
    <row r="142" spans="1:12">
      <c r="A142" s="134"/>
      <c r="B142" s="85"/>
      <c r="C142" s="78"/>
      <c r="D142" s="79"/>
      <c r="E142" s="505" t="s">
        <v>1902</v>
      </c>
      <c r="F142" s="73"/>
      <c r="G142" s="74"/>
      <c r="H142" s="97"/>
    </row>
    <row r="143" spans="1:12">
      <c r="A143" s="134"/>
      <c r="B143" s="85"/>
      <c r="C143" s="78"/>
      <c r="D143" s="79"/>
      <c r="E143" s="322" t="s">
        <v>2005</v>
      </c>
      <c r="F143" s="133">
        <f>F99*0.05</f>
        <v>19.073</v>
      </c>
      <c r="G143" s="74"/>
      <c r="H143" s="97"/>
    </row>
    <row r="144" spans="1:12">
      <c r="A144" s="134"/>
      <c r="B144" s="85"/>
      <c r="C144" s="78"/>
      <c r="D144" s="79"/>
      <c r="E144" s="83"/>
      <c r="F144" s="73"/>
      <c r="G144" s="74"/>
      <c r="H144" s="97"/>
    </row>
    <row r="145" spans="1:12" s="127" customFormat="1" ht="26.4">
      <c r="A145" s="123"/>
      <c r="B145" s="35"/>
      <c r="C145" s="119"/>
      <c r="D145" s="120"/>
      <c r="E145" s="80" t="s">
        <v>2006</v>
      </c>
      <c r="F145" s="133">
        <f>F152</f>
        <v>362.38699999999994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399" t="s">
        <v>101</v>
      </c>
      <c r="F146" s="400">
        <f>F143+F145</f>
        <v>381.45999999999992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399"/>
      <c r="F147" s="400"/>
      <c r="G147" s="126"/>
      <c r="H147" s="43"/>
      <c r="I147"/>
      <c r="J147"/>
      <c r="K147"/>
      <c r="L147"/>
    </row>
    <row r="148" spans="1:12">
      <c r="A148" s="34">
        <f>MAX(A$1:A147)+1</f>
        <v>29</v>
      </c>
      <c r="B148" s="44"/>
      <c r="C148" s="36" t="s">
        <v>136</v>
      </c>
      <c r="D148" s="37"/>
      <c r="E148" s="38" t="s">
        <v>137</v>
      </c>
      <c r="F148" s="39"/>
      <c r="G148" s="40" t="s">
        <v>19</v>
      </c>
      <c r="H148" s="76">
        <v>936.74</v>
      </c>
    </row>
    <row r="149" spans="1:12" ht="26.4">
      <c r="A149" s="84"/>
      <c r="B149" s="85"/>
      <c r="C149" s="78"/>
      <c r="D149" s="79" t="s">
        <v>138</v>
      </c>
      <c r="E149" s="83" t="s">
        <v>139</v>
      </c>
      <c r="F149" s="73"/>
      <c r="G149" s="74" t="s">
        <v>19</v>
      </c>
      <c r="H149" s="97">
        <v>574.35</v>
      </c>
    </row>
    <row r="150" spans="1:12">
      <c r="A150" s="134"/>
      <c r="B150" s="85"/>
      <c r="C150" s="78"/>
      <c r="D150" s="79"/>
      <c r="E150" s="77" t="s">
        <v>1211</v>
      </c>
      <c r="F150" s="49">
        <f>F136</f>
        <v>574.35</v>
      </c>
      <c r="G150" s="74"/>
      <c r="H150" s="97"/>
    </row>
    <row r="151" spans="1:12" ht="26.4">
      <c r="A151" s="84"/>
      <c r="B151" s="85"/>
      <c r="C151" s="78"/>
      <c r="D151" s="79" t="s">
        <v>2007</v>
      </c>
      <c r="E151" s="83" t="s">
        <v>2008</v>
      </c>
      <c r="F151" s="73"/>
      <c r="G151" s="74" t="s">
        <v>19</v>
      </c>
      <c r="H151" s="128">
        <v>362.39</v>
      </c>
    </row>
    <row r="152" spans="1:12" ht="26.4">
      <c r="A152" s="134"/>
      <c r="B152" s="85"/>
      <c r="C152" s="78"/>
      <c r="D152" s="79"/>
      <c r="E152" s="80" t="s">
        <v>2009</v>
      </c>
      <c r="F152" s="49">
        <f>F61</f>
        <v>362.38699999999994</v>
      </c>
      <c r="G152" s="74"/>
      <c r="H152" s="97"/>
    </row>
    <row r="153" spans="1:12" s="127" customFormat="1">
      <c r="A153" s="123"/>
      <c r="B153" s="35"/>
      <c r="C153" s="119"/>
      <c r="D153" s="120"/>
      <c r="E153" s="132"/>
      <c r="F153" s="133"/>
      <c r="G153" s="126"/>
      <c r="H153" s="43"/>
      <c r="I153"/>
      <c r="J153"/>
      <c r="K153"/>
      <c r="L153"/>
    </row>
    <row r="154" spans="1:12">
      <c r="A154" s="34">
        <f>MAX(A$1:A153)+1</f>
        <v>30</v>
      </c>
      <c r="B154" s="233"/>
      <c r="C154" s="36" t="s">
        <v>117</v>
      </c>
      <c r="D154" s="37"/>
      <c r="E154" s="38" t="s">
        <v>118</v>
      </c>
      <c r="F154" s="39"/>
      <c r="G154" s="40" t="s">
        <v>19</v>
      </c>
      <c r="H154" s="234">
        <v>2384.7199999999998</v>
      </c>
    </row>
    <row r="155" spans="1:12" ht="26.4">
      <c r="A155" s="235"/>
      <c r="B155" s="236"/>
      <c r="C155" s="78"/>
      <c r="D155" s="79" t="s">
        <v>496</v>
      </c>
      <c r="E155" s="83" t="s">
        <v>497</v>
      </c>
      <c r="F155" s="73"/>
      <c r="G155" s="74" t="s">
        <v>19</v>
      </c>
      <c r="H155" s="237">
        <v>2365.6499999999996</v>
      </c>
    </row>
    <row r="156" spans="1:12">
      <c r="A156" s="62"/>
      <c r="B156" s="46"/>
      <c r="C156" s="96"/>
      <c r="D156" s="99"/>
      <c r="E156" s="48" t="s">
        <v>1213</v>
      </c>
      <c r="F156" s="131">
        <f>F104</f>
        <v>2266.9499999999998</v>
      </c>
      <c r="G156" s="102"/>
      <c r="H156" s="71"/>
    </row>
    <row r="157" spans="1:12">
      <c r="A157" s="62"/>
      <c r="B157" s="46"/>
      <c r="C157" s="96"/>
      <c r="D157" s="99"/>
      <c r="E157" s="48"/>
      <c r="F157" s="131"/>
      <c r="G157" s="102"/>
      <c r="H157" s="71"/>
    </row>
    <row r="158" spans="1:12" ht="26.4">
      <c r="A158" s="62"/>
      <c r="B158" s="46"/>
      <c r="C158" s="96"/>
      <c r="D158" s="99"/>
      <c r="E158" s="48" t="s">
        <v>2010</v>
      </c>
      <c r="F158" s="131">
        <f>F108</f>
        <v>98.7</v>
      </c>
      <c r="G158" s="102"/>
      <c r="H158" s="71"/>
      <c r="J158" s="394"/>
    </row>
    <row r="159" spans="1:12">
      <c r="A159" s="62"/>
      <c r="B159" s="46"/>
      <c r="C159" s="96"/>
      <c r="D159" s="99"/>
      <c r="E159" s="415" t="s">
        <v>101</v>
      </c>
      <c r="F159" s="232">
        <f>F156+F158</f>
        <v>2365.6499999999996</v>
      </c>
      <c r="G159" s="102"/>
      <c r="H159" s="71"/>
    </row>
    <row r="160" spans="1:12" ht="26.4">
      <c r="A160" s="84"/>
      <c r="B160" s="85"/>
      <c r="C160" s="78"/>
      <c r="D160" s="79" t="s">
        <v>2011</v>
      </c>
      <c r="E160" s="83" t="s">
        <v>2012</v>
      </c>
      <c r="F160" s="73"/>
      <c r="G160" s="74" t="s">
        <v>19</v>
      </c>
      <c r="H160" s="97">
        <v>19.07</v>
      </c>
    </row>
    <row r="161" spans="1:12" ht="26.4">
      <c r="A161" s="62"/>
      <c r="B161" s="46"/>
      <c r="C161" s="96"/>
      <c r="D161" s="99"/>
      <c r="E161" s="48" t="s">
        <v>2013</v>
      </c>
      <c r="F161" s="131">
        <f>F143</f>
        <v>19.073</v>
      </c>
      <c r="G161" s="102"/>
      <c r="H161" s="7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31</v>
      </c>
      <c r="B163" s="44"/>
      <c r="C163" s="36" t="s">
        <v>1217</v>
      </c>
      <c r="D163" s="37"/>
      <c r="E163" s="38" t="s">
        <v>1218</v>
      </c>
      <c r="F163" s="39"/>
      <c r="G163" s="40" t="s">
        <v>19</v>
      </c>
      <c r="H163" s="41">
        <v>574.35</v>
      </c>
    </row>
    <row r="164" spans="1:12">
      <c r="A164" s="84"/>
      <c r="B164" s="85"/>
      <c r="C164" s="78"/>
      <c r="D164" s="79" t="s">
        <v>1219</v>
      </c>
      <c r="E164" s="83" t="s">
        <v>1220</v>
      </c>
      <c r="F164" s="73"/>
      <c r="G164" s="74" t="s">
        <v>19</v>
      </c>
      <c r="H164" s="115">
        <v>574.35</v>
      </c>
    </row>
    <row r="165" spans="1:12" s="127" customFormat="1">
      <c r="A165" s="123"/>
      <c r="B165" s="35"/>
      <c r="C165" s="119"/>
      <c r="D165" s="120"/>
      <c r="E165" s="322" t="s">
        <v>1221</v>
      </c>
      <c r="F165" s="133">
        <f>F136</f>
        <v>574.35</v>
      </c>
      <c r="G165" s="126"/>
      <c r="H165" s="43"/>
      <c r="I165"/>
      <c r="J165"/>
      <c r="K165"/>
      <c r="L165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MAX(A$1:A162)+1</f>
        <v>31</v>
      </c>
      <c r="B167" s="44"/>
      <c r="C167" s="36" t="s">
        <v>211</v>
      </c>
      <c r="D167" s="37"/>
      <c r="E167" s="38" t="s">
        <v>212</v>
      </c>
      <c r="F167" s="39"/>
      <c r="G167" s="40" t="s">
        <v>19</v>
      </c>
      <c r="H167" s="76">
        <v>574.35</v>
      </c>
    </row>
    <row r="168" spans="1:12" ht="26.4">
      <c r="A168" s="84"/>
      <c r="B168" s="85"/>
      <c r="C168" s="78"/>
      <c r="D168" s="79" t="s">
        <v>213</v>
      </c>
      <c r="E168" s="83" t="s">
        <v>214</v>
      </c>
      <c r="F168" s="73"/>
      <c r="G168" s="74" t="s">
        <v>19</v>
      </c>
      <c r="H168" s="97">
        <v>574.35</v>
      </c>
    </row>
    <row r="169" spans="1:12">
      <c r="A169" s="84"/>
      <c r="B169" s="85"/>
      <c r="C169" s="78"/>
      <c r="D169" s="79"/>
      <c r="E169" s="322" t="s">
        <v>832</v>
      </c>
      <c r="F169" s="49">
        <f>F136</f>
        <v>574.35</v>
      </c>
      <c r="G169" s="74"/>
      <c r="H169" s="97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6.4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6.4">
      <c r="A173" s="34">
        <f>MAX(A$1:A172)+1</f>
        <v>32</v>
      </c>
      <c r="B173" s="44"/>
      <c r="C173" s="36" t="s">
        <v>1042</v>
      </c>
      <c r="D173" s="37"/>
      <c r="E173" s="38" t="s">
        <v>1043</v>
      </c>
      <c r="F173" s="39"/>
      <c r="G173" s="40" t="s">
        <v>39</v>
      </c>
      <c r="H173" s="45">
        <v>3214.05</v>
      </c>
    </row>
    <row r="174" spans="1:12" ht="26.4">
      <c r="A174" s="84"/>
      <c r="B174" s="85"/>
      <c r="C174" s="78"/>
      <c r="D174" s="79" t="s">
        <v>1044</v>
      </c>
      <c r="E174" s="83" t="s">
        <v>1045</v>
      </c>
      <c r="F174" s="73"/>
      <c r="G174" s="74" t="s">
        <v>39</v>
      </c>
      <c r="H174" s="86">
        <v>3214.05</v>
      </c>
    </row>
    <row r="175" spans="1:12">
      <c r="A175" s="84"/>
      <c r="B175" s="85"/>
      <c r="C175" s="78"/>
      <c r="D175" s="79"/>
      <c r="E175" s="77" t="s">
        <v>1903</v>
      </c>
      <c r="F175" s="42">
        <v>3214.05</v>
      </c>
      <c r="G175" s="74"/>
      <c r="H175" s="43"/>
    </row>
    <row r="176" spans="1:12">
      <c r="A176" s="84"/>
      <c r="B176" s="85"/>
      <c r="C176" s="78"/>
      <c r="D176" s="79"/>
      <c r="E176" s="77"/>
      <c r="F176" s="42"/>
      <c r="G176" s="74"/>
      <c r="H176" s="43"/>
    </row>
    <row r="177" spans="1:12" s="127" customFormat="1" ht="26.4">
      <c r="A177" s="123"/>
      <c r="B177" s="35" t="s">
        <v>1061</v>
      </c>
      <c r="C177" s="35"/>
      <c r="D177" s="120"/>
      <c r="E177" s="401" t="s">
        <v>1062</v>
      </c>
      <c r="F177" s="129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35"/>
      <c r="D178" s="120"/>
      <c r="E178" s="401"/>
      <c r="F178" s="129"/>
      <c r="G178" s="126"/>
      <c r="H178" s="43"/>
      <c r="I178"/>
      <c r="J178"/>
      <c r="K178"/>
      <c r="L178"/>
    </row>
    <row r="179" spans="1:12" s="127" customFormat="1">
      <c r="A179" s="34">
        <f>MAX(A$1:A178)+1</f>
        <v>33</v>
      </c>
      <c r="B179" s="35"/>
      <c r="C179" s="36" t="s">
        <v>1537</v>
      </c>
      <c r="D179" s="37"/>
      <c r="E179" s="38" t="s">
        <v>1538</v>
      </c>
      <c r="F179" s="39"/>
      <c r="G179" s="40" t="s">
        <v>19</v>
      </c>
      <c r="H179" s="76">
        <v>819.42000000000007</v>
      </c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89" t="s">
        <v>2014</v>
      </c>
      <c r="F180" s="108">
        <f>0.2*4097.1</f>
        <v>819.42000000000007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401"/>
      <c r="F181" s="129"/>
      <c r="G181" s="126"/>
      <c r="H181" s="43"/>
      <c r="I181"/>
      <c r="J181"/>
      <c r="K181"/>
      <c r="L181"/>
    </row>
    <row r="182" spans="1:12" ht="26.4">
      <c r="A182" s="34">
        <f>MAX(A$1:A181)+1</f>
        <v>34</v>
      </c>
      <c r="B182" s="44"/>
      <c r="C182" s="36" t="s">
        <v>1063</v>
      </c>
      <c r="D182" s="37"/>
      <c r="E182" s="38" t="s">
        <v>1064</v>
      </c>
      <c r="F182" s="39"/>
      <c r="G182" s="40" t="s">
        <v>19</v>
      </c>
      <c r="H182" s="57">
        <v>691.53000000000009</v>
      </c>
    </row>
    <row r="183" spans="1:12" ht="26.4">
      <c r="A183" s="84"/>
      <c r="B183" s="44"/>
      <c r="C183" s="36"/>
      <c r="D183" s="79" t="s">
        <v>1065</v>
      </c>
      <c r="E183" s="83" t="s">
        <v>1066</v>
      </c>
      <c r="F183" s="73"/>
      <c r="G183" s="74" t="s">
        <v>19</v>
      </c>
      <c r="H183" s="128">
        <v>691.53000000000009</v>
      </c>
    </row>
    <row r="184" spans="1:12" s="127" customFormat="1" ht="39.6">
      <c r="A184" s="123"/>
      <c r="B184" s="35"/>
      <c r="C184" s="35"/>
      <c r="D184" s="120"/>
      <c r="E184" s="77" t="s">
        <v>2015</v>
      </c>
      <c r="F184" s="402">
        <f>0.2*3457.65</f>
        <v>691.53000000000009</v>
      </c>
      <c r="G184" s="126"/>
      <c r="H184" s="43"/>
      <c r="I184"/>
      <c r="J184"/>
      <c r="K184"/>
      <c r="L184"/>
    </row>
    <row r="185" spans="1:12" s="127" customFormat="1">
      <c r="A185" s="123"/>
      <c r="B185" s="35"/>
      <c r="C185" s="35"/>
      <c r="D185" s="120"/>
      <c r="E185" s="77" t="s">
        <v>15419</v>
      </c>
      <c r="F185" s="402"/>
      <c r="G185" s="126"/>
      <c r="H185" s="43"/>
      <c r="I185"/>
      <c r="J185"/>
      <c r="K185"/>
      <c r="L185"/>
    </row>
    <row r="186" spans="1:12">
      <c r="A186" s="62"/>
      <c r="B186" s="46"/>
      <c r="C186" s="96"/>
      <c r="D186" s="99"/>
      <c r="E186" s="89"/>
      <c r="F186" s="214"/>
      <c r="G186" s="102"/>
      <c r="H186" s="71"/>
    </row>
    <row r="187" spans="1:12" ht="26.4">
      <c r="A187" s="34">
        <f>MAX(A$1:A186)+1</f>
        <v>35</v>
      </c>
      <c r="B187" s="44"/>
      <c r="C187" s="36" t="s">
        <v>1069</v>
      </c>
      <c r="D187" s="37"/>
      <c r="E187" s="38" t="s">
        <v>1070</v>
      </c>
      <c r="F187" s="39"/>
      <c r="G187" s="40" t="s">
        <v>19</v>
      </c>
      <c r="H187" s="57">
        <v>64.069999999999993</v>
      </c>
    </row>
    <row r="188" spans="1:12" ht="26.4">
      <c r="A188" s="84"/>
      <c r="B188" s="85"/>
      <c r="C188" s="78"/>
      <c r="D188" s="79" t="s">
        <v>1071</v>
      </c>
      <c r="E188" s="83" t="s">
        <v>1072</v>
      </c>
      <c r="F188" s="73"/>
      <c r="G188" s="74" t="s">
        <v>19</v>
      </c>
      <c r="H188" s="128">
        <v>64.069999999999993</v>
      </c>
    </row>
    <row r="189" spans="1:12">
      <c r="A189" s="69"/>
      <c r="B189" s="46"/>
      <c r="C189" s="36"/>
      <c r="D189" s="37"/>
      <c r="E189" s="77" t="s">
        <v>1114</v>
      </c>
      <c r="F189" s="49">
        <f>F117</f>
        <v>64.069999999999993</v>
      </c>
      <c r="G189" s="40"/>
      <c r="H189" s="71"/>
    </row>
    <row r="190" spans="1:12">
      <c r="A190" s="62"/>
      <c r="B190" s="46"/>
      <c r="C190" s="96"/>
      <c r="D190" s="79"/>
      <c r="E190" s="83"/>
      <c r="F190" s="73"/>
      <c r="G190" s="74"/>
      <c r="H190" s="75"/>
    </row>
    <row r="191" spans="1:12">
      <c r="A191" s="62"/>
      <c r="B191" s="46"/>
      <c r="C191" s="96"/>
      <c r="D191" s="99"/>
      <c r="E191" s="90"/>
      <c r="F191" s="95"/>
      <c r="G191" s="102"/>
      <c r="H191" s="68"/>
    </row>
    <row r="192" spans="1:12" ht="14.4" thickBot="1">
      <c r="A192" s="135"/>
      <c r="B192" s="136"/>
      <c r="C192" s="136"/>
      <c r="D192" s="136"/>
      <c r="E192" s="137"/>
      <c r="F192" s="138"/>
      <c r="G192" s="136"/>
      <c r="H192" s="139"/>
    </row>
    <row r="193" spans="5:9">
      <c r="E193" s="6"/>
      <c r="F193" s="141"/>
      <c r="H193" s="531"/>
      <c r="I1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/>
  <dimension ref="A1:L16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1533</v>
      </c>
    </row>
    <row r="9" spans="1:8">
      <c r="A9" s="34"/>
      <c r="B9" s="35"/>
      <c r="C9" s="36"/>
      <c r="D9" s="37"/>
      <c r="E9" s="38"/>
      <c r="F9" s="108">
        <f>F60</f>
        <v>1533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621.07999999999993</v>
      </c>
    </row>
    <row r="12" spans="1:8">
      <c r="A12" s="34"/>
      <c r="B12" s="35"/>
      <c r="C12" s="36"/>
      <c r="D12" s="37"/>
      <c r="E12" s="38"/>
      <c r="F12" s="49">
        <f>F103</f>
        <v>621.07999999999993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656.25</v>
      </c>
    </row>
    <row r="15" spans="1:8">
      <c r="A15" s="34"/>
      <c r="B15" s="35"/>
      <c r="C15" s="36"/>
      <c r="D15" s="37"/>
      <c r="E15" s="77" t="s">
        <v>1148</v>
      </c>
      <c r="F15" s="49">
        <f>F25</f>
        <v>656.25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3281.25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3281.25</v>
      </c>
    </row>
    <row r="21" spans="1:8">
      <c r="A21" s="72"/>
      <c r="B21" s="46"/>
      <c r="C21" s="96"/>
      <c r="D21" s="99"/>
      <c r="E21" s="100" t="s">
        <v>1760</v>
      </c>
      <c r="F21" s="101">
        <f>656.25/0.2</f>
        <v>3281.25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656.25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656.25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656.25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255.29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255.29</v>
      </c>
    </row>
    <row r="31" spans="1:8">
      <c r="A31" s="69"/>
      <c r="B31" s="106"/>
      <c r="C31" s="36"/>
      <c r="D31" s="79"/>
      <c r="E31" s="160" t="s">
        <v>2017</v>
      </c>
      <c r="F31" s="49">
        <f>0.2*1276.47</f>
        <v>255.29400000000001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255.29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255.29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255.29400000000001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1276.47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1276.47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1276.47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2582.0500000000002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1276.47</v>
      </c>
    </row>
    <row r="43" spans="1:8">
      <c r="A43" s="69"/>
      <c r="B43" s="46"/>
      <c r="C43" s="78"/>
      <c r="D43" s="79"/>
      <c r="E43" s="77" t="s">
        <v>327</v>
      </c>
      <c r="F43" s="108">
        <f>F39</f>
        <v>1276.47</v>
      </c>
      <c r="G43" s="74"/>
      <c r="H43" s="71"/>
    </row>
    <row r="44" spans="1:8" ht="26.4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1305.58</v>
      </c>
    </row>
    <row r="45" spans="1:8">
      <c r="A45" s="62"/>
      <c r="B45" s="46"/>
      <c r="C45" s="96"/>
      <c r="D45" s="99"/>
      <c r="E45" s="100" t="s">
        <v>1093</v>
      </c>
      <c r="F45" s="131">
        <v>1305.58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6.4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2582.0500000000002</v>
      </c>
    </row>
    <row r="48" spans="1:8" ht="26.4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2582.0500000000002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2582.0500000000002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515.54999999999995</v>
      </c>
    </row>
    <row r="54" spans="1:8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515.54999999999995</v>
      </c>
    </row>
    <row r="55" spans="1:8">
      <c r="A55" s="84"/>
      <c r="B55" s="85"/>
      <c r="C55" s="37"/>
      <c r="D55" s="79"/>
      <c r="E55" s="77" t="s">
        <v>2018</v>
      </c>
      <c r="F55" s="49">
        <v>515.54999999999995</v>
      </c>
      <c r="G55" s="74"/>
      <c r="H55" s="97"/>
    </row>
    <row r="56" spans="1:8">
      <c r="A56" s="84"/>
      <c r="B56" s="85"/>
      <c r="C56" s="37"/>
      <c r="D56" s="79"/>
      <c r="E56" s="77"/>
      <c r="F56" s="49"/>
      <c r="G56" s="74"/>
      <c r="H56" s="97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1533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1533</v>
      </c>
    </row>
    <row r="59" spans="1:8" s="140" customFormat="1" ht="13.2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1533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370.65</v>
      </c>
    </row>
    <row r="63" spans="1:8" s="140" customFormat="1" ht="13.2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370.65</v>
      </c>
    </row>
    <row r="64" spans="1:8">
      <c r="A64" s="62"/>
      <c r="B64" s="46"/>
      <c r="C64" s="96"/>
      <c r="D64" s="99"/>
      <c r="E64" s="100" t="s">
        <v>1901</v>
      </c>
      <c r="F64" s="131">
        <v>370.65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784</v>
      </c>
      <c r="D66" s="37"/>
      <c r="E66" s="38" t="s">
        <v>785</v>
      </c>
      <c r="F66" s="39"/>
      <c r="G66" s="40" t="s">
        <v>19</v>
      </c>
      <c r="H66" s="76">
        <v>250.43</v>
      </c>
    </row>
    <row r="67" spans="1:8">
      <c r="A67" s="84"/>
      <c r="B67" s="85"/>
      <c r="C67" s="78"/>
      <c r="D67" s="79" t="s">
        <v>786</v>
      </c>
      <c r="E67" s="83" t="s">
        <v>787</v>
      </c>
      <c r="F67" s="73"/>
      <c r="G67" s="74" t="s">
        <v>19</v>
      </c>
      <c r="H67" s="97">
        <v>250.43</v>
      </c>
    </row>
    <row r="68" spans="1:8">
      <c r="A68" s="62"/>
      <c r="B68" s="46"/>
      <c r="C68" s="96"/>
      <c r="D68" s="99"/>
      <c r="E68" s="100" t="s">
        <v>2019</v>
      </c>
      <c r="F68" s="131">
        <v>250.43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996</v>
      </c>
      <c r="D70" s="37"/>
      <c r="E70" s="38" t="s">
        <v>997</v>
      </c>
      <c r="F70" s="39"/>
      <c r="G70" s="40" t="s">
        <v>19</v>
      </c>
      <c r="H70" s="76">
        <v>1533</v>
      </c>
    </row>
    <row r="71" spans="1:8">
      <c r="A71" s="84"/>
      <c r="B71" s="85"/>
      <c r="C71" s="78"/>
      <c r="D71" s="79" t="s">
        <v>1200</v>
      </c>
      <c r="E71" s="83" t="s">
        <v>1201</v>
      </c>
      <c r="F71" s="73"/>
      <c r="G71" s="74" t="s">
        <v>19</v>
      </c>
      <c r="H71" s="97">
        <v>1533</v>
      </c>
    </row>
    <row r="72" spans="1:8">
      <c r="A72" s="62"/>
      <c r="B72" s="46"/>
      <c r="C72" s="96"/>
      <c r="D72" s="99"/>
      <c r="E72" s="230" t="s">
        <v>1202</v>
      </c>
      <c r="F72" s="131">
        <f>F60</f>
        <v>1533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16</v>
      </c>
      <c r="B74" s="44"/>
      <c r="C74" s="36" t="s">
        <v>1002</v>
      </c>
      <c r="D74" s="37"/>
      <c r="E74" s="38" t="s">
        <v>1003</v>
      </c>
      <c r="F74" s="39"/>
      <c r="G74" s="40" t="s">
        <v>19</v>
      </c>
      <c r="H74" s="76">
        <v>1604.92</v>
      </c>
    </row>
    <row r="75" spans="1:8" ht="26.4">
      <c r="A75" s="84"/>
      <c r="B75" s="85"/>
      <c r="C75" s="78"/>
      <c r="D75" s="79" t="s">
        <v>1004</v>
      </c>
      <c r="E75" s="83" t="s">
        <v>1005</v>
      </c>
      <c r="F75" s="73"/>
      <c r="G75" s="74" t="s">
        <v>19</v>
      </c>
      <c r="H75" s="97">
        <v>1604.92</v>
      </c>
    </row>
    <row r="76" spans="1:8" ht="26.4">
      <c r="A76" s="84"/>
      <c r="B76" s="85"/>
      <c r="C76" s="78"/>
      <c r="D76" s="79"/>
      <c r="E76" s="77" t="s">
        <v>1203</v>
      </c>
      <c r="F76" s="108">
        <v>1526.4</v>
      </c>
      <c r="G76" s="74"/>
      <c r="H76" s="43"/>
    </row>
    <row r="77" spans="1:8" ht="26.4">
      <c r="A77" s="84"/>
      <c r="B77" s="85"/>
      <c r="C77" s="78"/>
      <c r="D77" s="79"/>
      <c r="E77" s="77" t="s">
        <v>1204</v>
      </c>
      <c r="F77" s="214">
        <v>78.52</v>
      </c>
      <c r="G77" s="74"/>
      <c r="H77" s="43"/>
    </row>
    <row r="78" spans="1:8">
      <c r="A78" s="84"/>
      <c r="B78" s="85"/>
      <c r="C78" s="78"/>
      <c r="D78" s="79"/>
      <c r="E78" s="83"/>
      <c r="F78" s="108">
        <f>SUM(F76:F77)</f>
        <v>1604.92</v>
      </c>
      <c r="G78" s="74"/>
      <c r="H78" s="43"/>
    </row>
    <row r="79" spans="1:8">
      <c r="A79" s="84"/>
      <c r="B79" s="85"/>
      <c r="C79" s="78"/>
      <c r="D79" s="79"/>
      <c r="E79" s="83"/>
      <c r="F79" s="49"/>
      <c r="G79" s="74"/>
      <c r="H79" s="43"/>
    </row>
    <row r="80" spans="1:8" ht="26.4">
      <c r="A80" s="34">
        <f>MAX(A$1:A79)+1</f>
        <v>17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4625.25</v>
      </c>
    </row>
    <row r="81" spans="1:12" ht="26.4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4625.25</v>
      </c>
    </row>
    <row r="82" spans="1:12">
      <c r="A82" s="134"/>
      <c r="B82" s="85"/>
      <c r="C82" s="78"/>
      <c r="D82" s="79"/>
      <c r="E82" s="77" t="s">
        <v>1205</v>
      </c>
      <c r="F82" s="108">
        <v>4625.25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5343.45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5343.45</v>
      </c>
    </row>
    <row r="86" spans="1:12">
      <c r="A86" s="134"/>
      <c r="B86" s="85"/>
      <c r="C86" s="78"/>
      <c r="D86" s="79"/>
      <c r="E86" s="77" t="s">
        <v>1206</v>
      </c>
      <c r="F86" s="42">
        <v>5343.45</v>
      </c>
      <c r="G86" s="74"/>
      <c r="H86" s="43"/>
    </row>
    <row r="87" spans="1:12">
      <c r="A87" s="134"/>
      <c r="B87" s="85"/>
      <c r="C87" s="78"/>
      <c r="D87" s="79"/>
      <c r="E87" s="77"/>
      <c r="F87" s="42"/>
      <c r="G87" s="74"/>
      <c r="H87" s="43"/>
    </row>
    <row r="88" spans="1:12">
      <c r="A88" s="34">
        <f>MAX(A$1:A87)+1</f>
        <v>19</v>
      </c>
      <c r="B88" s="44"/>
      <c r="C88" s="36" t="s">
        <v>1024</v>
      </c>
      <c r="D88" s="37"/>
      <c r="E88" s="38" t="s">
        <v>1025</v>
      </c>
      <c r="F88" s="39"/>
      <c r="G88" s="40" t="s">
        <v>39</v>
      </c>
      <c r="H88" s="57">
        <v>183.3</v>
      </c>
    </row>
    <row r="89" spans="1:12">
      <c r="A89" s="84"/>
      <c r="B89" s="85"/>
      <c r="C89" s="78"/>
      <c r="D89" s="79" t="s">
        <v>1026</v>
      </c>
      <c r="E89" s="83" t="s">
        <v>1027</v>
      </c>
      <c r="F89" s="73"/>
      <c r="G89" s="74" t="s">
        <v>39</v>
      </c>
      <c r="H89" s="128">
        <v>183.3</v>
      </c>
    </row>
    <row r="90" spans="1:12">
      <c r="A90" s="134"/>
      <c r="B90" s="85"/>
      <c r="C90" s="78"/>
      <c r="D90" s="79"/>
      <c r="E90" s="77" t="s">
        <v>1918</v>
      </c>
      <c r="F90" s="49">
        <v>183.3</v>
      </c>
      <c r="G90" s="74"/>
      <c r="H90" s="43"/>
    </row>
    <row r="91" spans="1:12">
      <c r="A91" s="134"/>
      <c r="B91" s="85"/>
      <c r="C91" s="78"/>
      <c r="D91" s="79"/>
      <c r="E91" s="77"/>
      <c r="F91" s="42"/>
      <c r="G91" s="74"/>
      <c r="H91" s="43"/>
    </row>
    <row r="92" spans="1:12">
      <c r="A92" s="34">
        <f>MAX(A$1:A91)+1</f>
        <v>20</v>
      </c>
      <c r="B92" s="44"/>
      <c r="C92" s="36" t="s">
        <v>1030</v>
      </c>
      <c r="D92" s="37"/>
      <c r="E92" s="38" t="s">
        <v>1031</v>
      </c>
      <c r="F92" s="39"/>
      <c r="G92" s="40" t="s">
        <v>39</v>
      </c>
      <c r="H92" s="76">
        <v>2398.75</v>
      </c>
    </row>
    <row r="93" spans="1:12">
      <c r="A93" s="84"/>
      <c r="B93" s="85"/>
      <c r="C93" s="78"/>
      <c r="D93" s="79" t="s">
        <v>1032</v>
      </c>
      <c r="E93" s="83" t="s">
        <v>1033</v>
      </c>
      <c r="F93" s="73"/>
      <c r="G93" s="74" t="s">
        <v>39</v>
      </c>
      <c r="H93" s="97">
        <v>2398.75</v>
      </c>
    </row>
    <row r="94" spans="1:12">
      <c r="A94" s="134"/>
      <c r="B94" s="85"/>
      <c r="C94" s="78"/>
      <c r="D94" s="79"/>
      <c r="E94" s="77" t="s">
        <v>2020</v>
      </c>
      <c r="F94" s="108">
        <f>1532.43+866.32</f>
        <v>2398.75</v>
      </c>
      <c r="G94" s="74"/>
      <c r="H94" s="43"/>
    </row>
    <row r="95" spans="1:12">
      <c r="A95" s="134"/>
      <c r="B95" s="85"/>
      <c r="C95" s="78"/>
      <c r="D95" s="79"/>
      <c r="E95" s="83"/>
      <c r="F95" s="73"/>
      <c r="G95" s="74"/>
      <c r="H95" s="43"/>
    </row>
    <row r="96" spans="1:12" s="127" customFormat="1">
      <c r="A96" s="123"/>
      <c r="B96" s="35" t="s">
        <v>129</v>
      </c>
      <c r="C96" s="119"/>
      <c r="D96" s="120"/>
      <c r="E96" s="124" t="s">
        <v>130</v>
      </c>
      <c r="F96" s="125"/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124"/>
      <c r="F97" s="125"/>
      <c r="G97" s="126"/>
      <c r="H97" s="43"/>
      <c r="I97"/>
      <c r="J97"/>
      <c r="K97"/>
      <c r="L97"/>
    </row>
    <row r="98" spans="1:12">
      <c r="A98" s="34">
        <f>MAX(A$1:A97)+1</f>
        <v>21</v>
      </c>
      <c r="B98" s="44"/>
      <c r="C98" s="36" t="s">
        <v>131</v>
      </c>
      <c r="D98" s="37"/>
      <c r="E98" s="38" t="s">
        <v>132</v>
      </c>
      <c r="F98" s="39"/>
      <c r="G98" s="40" t="s">
        <v>19</v>
      </c>
      <c r="H98" s="76">
        <v>1136.6299999999999</v>
      </c>
    </row>
    <row r="99" spans="1:12">
      <c r="A99" s="84"/>
      <c r="B99" s="85"/>
      <c r="C99" s="78"/>
      <c r="D99" s="79" t="s">
        <v>133</v>
      </c>
      <c r="E99" s="83" t="s">
        <v>134</v>
      </c>
      <c r="F99" s="73"/>
      <c r="G99" s="74" t="s">
        <v>19</v>
      </c>
      <c r="H99" s="97">
        <v>1136.6299999999999</v>
      </c>
    </row>
    <row r="100" spans="1:12">
      <c r="A100" s="134"/>
      <c r="B100" s="85"/>
      <c r="C100" s="78"/>
      <c r="D100" s="79"/>
      <c r="E100" s="77" t="s">
        <v>790</v>
      </c>
      <c r="F100" s="49">
        <f>F55</f>
        <v>515.54999999999995</v>
      </c>
      <c r="G100" s="74"/>
      <c r="H100" s="97"/>
    </row>
    <row r="101" spans="1:12">
      <c r="A101" s="134"/>
      <c r="B101" s="85"/>
      <c r="C101" s="78"/>
      <c r="D101" s="79"/>
      <c r="E101" s="83"/>
      <c r="F101" s="73"/>
      <c r="G101" s="74"/>
      <c r="H101" s="97"/>
    </row>
    <row r="102" spans="1:12">
      <c r="A102" s="134"/>
      <c r="B102" s="85"/>
      <c r="C102" s="78"/>
      <c r="D102" s="79"/>
      <c r="E102" s="505" t="s">
        <v>1902</v>
      </c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1750</v>
      </c>
      <c r="F103" s="133">
        <f>F114</f>
        <v>621.07999999999993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F100+F103</f>
        <v>1136.6299999999999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399"/>
      <c r="F105" s="400"/>
      <c r="G105" s="126"/>
      <c r="H105" s="43"/>
      <c r="I105"/>
      <c r="J105"/>
      <c r="K105"/>
      <c r="L105"/>
    </row>
    <row r="106" spans="1:12">
      <c r="A106" s="34">
        <f>MAX(A$1:A105)+1</f>
        <v>22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515.54999999999995</v>
      </c>
    </row>
    <row r="107" spans="1:12" ht="26.4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515.54999999999995</v>
      </c>
    </row>
    <row r="108" spans="1:12">
      <c r="A108" s="134"/>
      <c r="B108" s="85"/>
      <c r="C108" s="78"/>
      <c r="D108" s="79"/>
      <c r="E108" s="77" t="s">
        <v>1211</v>
      </c>
      <c r="F108" s="49">
        <f>F100</f>
        <v>515.54999999999995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>
      <c r="A110" s="34">
        <f>MAX(A$1:A109)+1</f>
        <v>23</v>
      </c>
      <c r="B110" s="233"/>
      <c r="C110" s="36" t="s">
        <v>117</v>
      </c>
      <c r="D110" s="37"/>
      <c r="E110" s="38" t="s">
        <v>118</v>
      </c>
      <c r="F110" s="39"/>
      <c r="G110" s="40" t="s">
        <v>19</v>
      </c>
      <c r="H110" s="234">
        <v>1533</v>
      </c>
    </row>
    <row r="111" spans="1:12" ht="26.4">
      <c r="A111" s="235"/>
      <c r="B111" s="236"/>
      <c r="C111" s="78"/>
      <c r="D111" s="79" t="s">
        <v>496</v>
      </c>
      <c r="E111" s="83" t="s">
        <v>497</v>
      </c>
      <c r="F111" s="73"/>
      <c r="G111" s="74" t="s">
        <v>19</v>
      </c>
      <c r="H111" s="237">
        <v>1533</v>
      </c>
    </row>
    <row r="112" spans="1:12">
      <c r="A112" s="62"/>
      <c r="B112" s="46"/>
      <c r="C112" s="96"/>
      <c r="D112" s="99"/>
      <c r="E112" s="48" t="s">
        <v>1213</v>
      </c>
      <c r="F112" s="131">
        <f>F60</f>
        <v>1533</v>
      </c>
      <c r="G112" s="102"/>
      <c r="H112" s="71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62"/>
      <c r="B114" s="46"/>
      <c r="C114" s="96"/>
      <c r="D114" s="99"/>
      <c r="E114" s="48" t="s">
        <v>1480</v>
      </c>
      <c r="F114" s="131">
        <f>F64+F68</f>
        <v>621.07999999999993</v>
      </c>
      <c r="G114" s="102"/>
      <c r="H114" s="71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24</v>
      </c>
      <c r="B116" s="44"/>
      <c r="C116" s="36" t="s">
        <v>1217</v>
      </c>
      <c r="D116" s="37"/>
      <c r="E116" s="38" t="s">
        <v>1218</v>
      </c>
      <c r="F116" s="39"/>
      <c r="G116" s="40" t="s">
        <v>19</v>
      </c>
      <c r="H116" s="41">
        <v>515.54999999999995</v>
      </c>
    </row>
    <row r="117" spans="1:12">
      <c r="A117" s="84"/>
      <c r="B117" s="85"/>
      <c r="C117" s="78"/>
      <c r="D117" s="79" t="s">
        <v>1219</v>
      </c>
      <c r="E117" s="83" t="s">
        <v>1220</v>
      </c>
      <c r="F117" s="73"/>
      <c r="G117" s="74" t="s">
        <v>19</v>
      </c>
      <c r="H117" s="115">
        <v>515.54999999999995</v>
      </c>
    </row>
    <row r="118" spans="1:12" s="127" customFormat="1">
      <c r="A118" s="123"/>
      <c r="B118" s="35"/>
      <c r="C118" s="119"/>
      <c r="D118" s="120"/>
      <c r="E118" s="322" t="s">
        <v>1221</v>
      </c>
      <c r="F118" s="133">
        <f>F100</f>
        <v>515.54999999999995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48"/>
      <c r="F119" s="131"/>
      <c r="G119" s="102"/>
      <c r="H119" s="71"/>
    </row>
    <row r="120" spans="1:12">
      <c r="A120" s="34">
        <f>MAX(A$1:A116)+1</f>
        <v>25</v>
      </c>
      <c r="B120" s="44"/>
      <c r="C120" s="36" t="s">
        <v>211</v>
      </c>
      <c r="D120" s="37"/>
      <c r="E120" s="38" t="s">
        <v>212</v>
      </c>
      <c r="F120" s="39"/>
      <c r="G120" s="40" t="s">
        <v>19</v>
      </c>
      <c r="H120" s="76">
        <v>515.54999999999995</v>
      </c>
    </row>
    <row r="121" spans="1:12" ht="26.4">
      <c r="A121" s="84"/>
      <c r="B121" s="85"/>
      <c r="C121" s="78"/>
      <c r="D121" s="79" t="s">
        <v>213</v>
      </c>
      <c r="E121" s="83" t="s">
        <v>214</v>
      </c>
      <c r="F121" s="73"/>
      <c r="G121" s="74" t="s">
        <v>19</v>
      </c>
      <c r="H121" s="97">
        <v>515.54999999999995</v>
      </c>
    </row>
    <row r="122" spans="1:12">
      <c r="A122" s="84"/>
      <c r="B122" s="85"/>
      <c r="C122" s="78"/>
      <c r="D122" s="79"/>
      <c r="E122" s="322" t="s">
        <v>832</v>
      </c>
      <c r="F122" s="49">
        <f>F100</f>
        <v>515.54999999999995</v>
      </c>
      <c r="G122" s="74"/>
      <c r="H122" s="97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6.4">
      <c r="A124" s="123"/>
      <c r="B124" s="35" t="s">
        <v>1040</v>
      </c>
      <c r="C124" s="35"/>
      <c r="D124" s="120"/>
      <c r="E124" s="53" t="s">
        <v>1041</v>
      </c>
      <c r="F124" s="129"/>
      <c r="G124" s="126"/>
      <c r="H124" s="43"/>
      <c r="I124"/>
      <c r="J124"/>
      <c r="K124"/>
      <c r="L124"/>
    </row>
    <row r="125" spans="1:12">
      <c r="A125" s="210"/>
      <c r="B125" s="35"/>
      <c r="C125" s="119"/>
      <c r="D125" s="120"/>
      <c r="E125" s="53"/>
      <c r="F125" s="211"/>
      <c r="G125" s="40"/>
      <c r="H125" s="97"/>
    </row>
    <row r="126" spans="1:12" ht="26.4">
      <c r="A126" s="34">
        <f>MAX(A$1:A125)+1</f>
        <v>26</v>
      </c>
      <c r="B126" s="44"/>
      <c r="C126" s="36" t="s">
        <v>1042</v>
      </c>
      <c r="D126" s="37"/>
      <c r="E126" s="38" t="s">
        <v>1043</v>
      </c>
      <c r="F126" s="39"/>
      <c r="G126" s="40" t="s">
        <v>39</v>
      </c>
      <c r="H126" s="45">
        <v>3521.7</v>
      </c>
    </row>
    <row r="127" spans="1:12" ht="26.4">
      <c r="A127" s="84"/>
      <c r="B127" s="85"/>
      <c r="C127" s="78"/>
      <c r="D127" s="79" t="s">
        <v>1044</v>
      </c>
      <c r="E127" s="83" t="s">
        <v>1045</v>
      </c>
      <c r="F127" s="73"/>
      <c r="G127" s="74" t="s">
        <v>39</v>
      </c>
      <c r="H127" s="86">
        <v>3521.7</v>
      </c>
    </row>
    <row r="128" spans="1:12">
      <c r="A128" s="84"/>
      <c r="B128" s="85"/>
      <c r="C128" s="78"/>
      <c r="D128" s="79"/>
      <c r="E128" s="77" t="s">
        <v>1903</v>
      </c>
      <c r="F128" s="42">
        <v>3521.7</v>
      </c>
      <c r="G128" s="74"/>
      <c r="H128" s="43"/>
    </row>
    <row r="129" spans="1:12">
      <c r="A129" s="84"/>
      <c r="B129" s="85"/>
      <c r="C129" s="78"/>
      <c r="D129" s="79"/>
      <c r="E129" s="77"/>
      <c r="F129" s="42"/>
      <c r="G129" s="74"/>
      <c r="H129" s="43"/>
    </row>
    <row r="130" spans="1:12" s="127" customFormat="1" ht="26.4">
      <c r="A130" s="123"/>
      <c r="B130" s="35" t="s">
        <v>1061</v>
      </c>
      <c r="C130" s="35"/>
      <c r="D130" s="120"/>
      <c r="E130" s="401" t="s">
        <v>1062</v>
      </c>
      <c r="F130" s="129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401"/>
      <c r="F131" s="129"/>
      <c r="G131" s="126"/>
      <c r="H131" s="43"/>
      <c r="I131"/>
      <c r="J131"/>
      <c r="K131"/>
      <c r="L131"/>
    </row>
    <row r="132" spans="1:12" s="127" customFormat="1">
      <c r="A132" s="34">
        <f>MAX(A$1:A131)+1</f>
        <v>27</v>
      </c>
      <c r="B132" s="35"/>
      <c r="C132" s="36" t="s">
        <v>1537</v>
      </c>
      <c r="D132" s="37"/>
      <c r="E132" s="38" t="s">
        <v>1538</v>
      </c>
      <c r="F132" s="39"/>
      <c r="G132" s="40" t="s">
        <v>19</v>
      </c>
      <c r="H132" s="76">
        <v>898.17000000000007</v>
      </c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89" t="s">
        <v>2021</v>
      </c>
      <c r="F133" s="108">
        <f>0.2*4490.85</f>
        <v>898.17000000000007</v>
      </c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35"/>
      <c r="D134" s="120"/>
      <c r="E134" s="401"/>
      <c r="F134" s="129"/>
      <c r="G134" s="126"/>
      <c r="H134" s="43"/>
      <c r="I134"/>
      <c r="J134"/>
      <c r="K134"/>
      <c r="L134"/>
    </row>
    <row r="135" spans="1:12" ht="26.4">
      <c r="A135" s="34">
        <f>MAX(A$1:A134)+1</f>
        <v>28</v>
      </c>
      <c r="B135" s="44"/>
      <c r="C135" s="36" t="s">
        <v>1063</v>
      </c>
      <c r="D135" s="37"/>
      <c r="E135" s="38" t="s">
        <v>1064</v>
      </c>
      <c r="F135" s="39"/>
      <c r="G135" s="40" t="s">
        <v>19</v>
      </c>
      <c r="H135" s="57">
        <v>756.21</v>
      </c>
    </row>
    <row r="136" spans="1:12" ht="26.4">
      <c r="A136" s="84"/>
      <c r="B136" s="44"/>
      <c r="C136" s="36"/>
      <c r="D136" s="79" t="s">
        <v>1065</v>
      </c>
      <c r="E136" s="83" t="s">
        <v>1066</v>
      </c>
      <c r="F136" s="73"/>
      <c r="G136" s="74" t="s">
        <v>19</v>
      </c>
      <c r="H136" s="128">
        <v>756.21</v>
      </c>
    </row>
    <row r="137" spans="1:12" s="127" customFormat="1" ht="26.4">
      <c r="A137" s="123"/>
      <c r="B137" s="35"/>
      <c r="C137" s="35"/>
      <c r="D137" s="120"/>
      <c r="E137" s="77" t="s">
        <v>2022</v>
      </c>
      <c r="F137" s="402">
        <f>0.2*3781.05</f>
        <v>756.21</v>
      </c>
      <c r="G137" s="126"/>
      <c r="H137" s="43"/>
      <c r="I137"/>
      <c r="J137"/>
      <c r="K137"/>
      <c r="L137"/>
    </row>
    <row r="138" spans="1:12">
      <c r="A138" s="62"/>
      <c r="B138" s="46"/>
      <c r="C138" s="96"/>
      <c r="D138" s="99"/>
      <c r="E138" s="89"/>
      <c r="F138" s="214"/>
      <c r="G138" s="102"/>
      <c r="H138" s="71"/>
    </row>
    <row r="139" spans="1:12" ht="26.4">
      <c r="A139" s="34">
        <f>MAX(A$1:A138)+1</f>
        <v>29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78.52</v>
      </c>
    </row>
    <row r="140" spans="1:12" ht="26.4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78.52</v>
      </c>
    </row>
    <row r="141" spans="1:12">
      <c r="A141" s="69"/>
      <c r="B141" s="46"/>
      <c r="C141" s="36"/>
      <c r="D141" s="37"/>
      <c r="E141" s="77" t="s">
        <v>1114</v>
      </c>
      <c r="F141" s="49">
        <f>F77</f>
        <v>78.52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6.4">
      <c r="A143" s="34">
        <f>MAX(A$1:A142)+1</f>
        <v>30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17.010000000000002</v>
      </c>
    </row>
    <row r="144" spans="1:12" ht="26.4">
      <c r="A144" s="62"/>
      <c r="B144" s="46"/>
      <c r="C144" s="96"/>
      <c r="D144" s="99"/>
      <c r="E144" s="89" t="s">
        <v>2023</v>
      </c>
      <c r="F144" s="108">
        <f>0.1*170.1</f>
        <v>17.010000000000002</v>
      </c>
      <c r="G144" s="102"/>
      <c r="H144" s="71"/>
    </row>
    <row r="145" spans="1:12">
      <c r="A145" s="62"/>
      <c r="B145" s="46"/>
      <c r="C145" s="96"/>
      <c r="D145" s="79"/>
      <c r="E145" s="83"/>
      <c r="F145" s="73"/>
      <c r="G145" s="74"/>
      <c r="H145" s="75"/>
    </row>
    <row r="146" spans="1:12" s="127" customFormat="1">
      <c r="A146" s="123"/>
      <c r="B146" s="35" t="s">
        <v>340</v>
      </c>
      <c r="C146" s="35"/>
      <c r="D146" s="120"/>
      <c r="E146" s="53" t="s">
        <v>341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ht="26.4">
      <c r="A148" s="34">
        <f>MAX(A$1:A147)+1</f>
        <v>31</v>
      </c>
      <c r="B148" s="44"/>
      <c r="C148" s="36" t="s">
        <v>2024</v>
      </c>
      <c r="D148" s="37"/>
      <c r="E148" s="38" t="s">
        <v>2025</v>
      </c>
      <c r="F148" s="39"/>
      <c r="G148" s="40" t="s">
        <v>19</v>
      </c>
      <c r="H148" s="76">
        <v>250.43</v>
      </c>
    </row>
    <row r="149" spans="1:12" ht="26.4">
      <c r="A149" s="84"/>
      <c r="B149" s="85"/>
      <c r="C149" s="78"/>
      <c r="D149" s="79" t="s">
        <v>2026</v>
      </c>
      <c r="E149" s="83" t="s">
        <v>2027</v>
      </c>
      <c r="F149" s="73"/>
      <c r="G149" s="74" t="s">
        <v>19</v>
      </c>
      <c r="H149" s="97">
        <v>250.43</v>
      </c>
    </row>
    <row r="150" spans="1:12" s="127" customFormat="1">
      <c r="A150" s="123"/>
      <c r="B150" s="35"/>
      <c r="C150" s="35"/>
      <c r="D150" s="120"/>
      <c r="E150" s="77" t="s">
        <v>2028</v>
      </c>
      <c r="F150" s="402">
        <v>250.43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77"/>
      <c r="F151" s="402"/>
      <c r="G151" s="126"/>
      <c r="H151" s="43"/>
      <c r="I151"/>
      <c r="J151"/>
      <c r="K151"/>
      <c r="L151"/>
    </row>
    <row r="152" spans="1:12" ht="26.4">
      <c r="A152" s="34">
        <f>MAX(A$1:A151)+1</f>
        <v>32</v>
      </c>
      <c r="B152" s="44"/>
      <c r="C152" s="36" t="s">
        <v>2029</v>
      </c>
      <c r="D152" s="37"/>
      <c r="E152" s="38" t="s">
        <v>2030</v>
      </c>
      <c r="F152" s="39"/>
      <c r="G152" s="40" t="s">
        <v>39</v>
      </c>
      <c r="H152" s="57">
        <v>667.8</v>
      </c>
    </row>
    <row r="153" spans="1:12" ht="26.4">
      <c r="A153" s="84"/>
      <c r="B153" s="85"/>
      <c r="C153" s="78"/>
      <c r="D153" s="79" t="s">
        <v>2031</v>
      </c>
      <c r="E153" s="83" t="s">
        <v>2032</v>
      </c>
      <c r="F153" s="73"/>
      <c r="G153" s="74" t="s">
        <v>39</v>
      </c>
      <c r="H153" s="128">
        <v>333.9</v>
      </c>
    </row>
    <row r="154" spans="1:12">
      <c r="A154" s="84"/>
      <c r="B154" s="85"/>
      <c r="C154" s="78"/>
      <c r="D154" s="79"/>
      <c r="E154" s="77" t="s">
        <v>2033</v>
      </c>
      <c r="F154" s="49">
        <v>333.9</v>
      </c>
      <c r="G154" s="74"/>
      <c r="H154" s="43"/>
    </row>
    <row r="155" spans="1:12" ht="26.4">
      <c r="A155" s="84"/>
      <c r="B155" s="85"/>
      <c r="C155" s="78"/>
      <c r="D155" s="79" t="s">
        <v>2034</v>
      </c>
      <c r="E155" s="83" t="s">
        <v>2035</v>
      </c>
      <c r="F155" s="73"/>
      <c r="G155" s="74" t="s">
        <v>39</v>
      </c>
      <c r="H155" s="128">
        <v>333.9</v>
      </c>
    </row>
    <row r="156" spans="1:12" s="127" customFormat="1">
      <c r="A156" s="123"/>
      <c r="B156" s="35"/>
      <c r="C156" s="35"/>
      <c r="D156" s="120"/>
      <c r="E156" s="77" t="s">
        <v>2033</v>
      </c>
      <c r="F156" s="402">
        <f>F154</f>
        <v>333.9</v>
      </c>
      <c r="G156" s="126"/>
      <c r="H156" s="43"/>
      <c r="I156"/>
      <c r="J156"/>
      <c r="K156"/>
      <c r="L156"/>
    </row>
    <row r="157" spans="1:12">
      <c r="A157" s="69"/>
      <c r="B157" s="46"/>
      <c r="C157" s="36"/>
      <c r="D157" s="37"/>
      <c r="E157" s="38"/>
      <c r="F157" s="39"/>
      <c r="G157" s="40"/>
      <c r="H157" s="71"/>
    </row>
    <row r="158" spans="1:12" ht="26.4">
      <c r="A158" s="34">
        <f>MAX(A$1:A157)+1</f>
        <v>33</v>
      </c>
      <c r="B158" s="44"/>
      <c r="C158" s="36" t="s">
        <v>1266</v>
      </c>
      <c r="D158" s="37"/>
      <c r="E158" s="38" t="s">
        <v>1267</v>
      </c>
      <c r="F158" s="39"/>
      <c r="G158" s="40" t="s">
        <v>39</v>
      </c>
      <c r="H158" s="76">
        <v>170.1</v>
      </c>
    </row>
    <row r="159" spans="1:12" ht="26.4">
      <c r="A159" s="84"/>
      <c r="B159" s="85"/>
      <c r="C159" s="78"/>
      <c r="D159" s="79" t="s">
        <v>1268</v>
      </c>
      <c r="E159" s="83" t="s">
        <v>1269</v>
      </c>
      <c r="F159" s="73"/>
      <c r="G159" s="74" t="s">
        <v>39</v>
      </c>
      <c r="H159" s="97">
        <v>170.1</v>
      </c>
    </row>
    <row r="160" spans="1:12">
      <c r="A160" s="62"/>
      <c r="B160" s="46"/>
      <c r="C160" s="96"/>
      <c r="D160" s="99"/>
      <c r="E160" s="90" t="s">
        <v>1967</v>
      </c>
      <c r="F160" s="95">
        <v>170.1</v>
      </c>
      <c r="G160" s="102"/>
      <c r="H160" s="68"/>
    </row>
    <row r="161" spans="1:9">
      <c r="A161" s="62"/>
      <c r="B161" s="46"/>
      <c r="C161" s="96"/>
      <c r="D161" s="79"/>
      <c r="E161" s="83"/>
      <c r="F161" s="73"/>
      <c r="G161" s="74"/>
      <c r="H161" s="75"/>
    </row>
    <row r="162" spans="1:9">
      <c r="A162" s="62"/>
      <c r="B162" s="46"/>
      <c r="C162" s="96"/>
      <c r="D162" s="99"/>
      <c r="E162" s="90"/>
      <c r="F162" s="95"/>
      <c r="G162" s="102"/>
      <c r="H162" s="68"/>
    </row>
    <row r="163" spans="1:9" ht="14.4" thickBot="1">
      <c r="A163" s="135"/>
      <c r="B163" s="136"/>
      <c r="C163" s="136"/>
      <c r="D163" s="136"/>
      <c r="E163" s="137"/>
      <c r="F163" s="138"/>
      <c r="G163" s="136"/>
      <c r="H163" s="139"/>
    </row>
    <row r="164" spans="1:9">
      <c r="E164" s="6"/>
      <c r="F164" s="141"/>
      <c r="H164" s="531"/>
      <c r="I1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/>
  <dimension ref="A1:L17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2036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17</v>
      </c>
      <c r="D8" s="37"/>
      <c r="E8" s="38" t="s">
        <v>18</v>
      </c>
      <c r="F8" s="39"/>
      <c r="G8" s="40" t="s">
        <v>19</v>
      </c>
      <c r="H8" s="57">
        <v>910.74</v>
      </c>
    </row>
    <row r="9" spans="1:8">
      <c r="A9" s="34"/>
      <c r="B9" s="35"/>
      <c r="C9" s="36"/>
      <c r="D9" s="37"/>
      <c r="E9" s="77" t="s">
        <v>1148</v>
      </c>
      <c r="F9" s="49">
        <f>F23</f>
        <v>910.74</v>
      </c>
      <c r="G9" s="40"/>
      <c r="H9" s="43"/>
    </row>
    <row r="10" spans="1:8">
      <c r="A10" s="62"/>
      <c r="B10" s="63"/>
      <c r="C10" s="64"/>
      <c r="D10" s="65"/>
      <c r="E10" s="212"/>
      <c r="F10" s="213"/>
      <c r="G10" s="67"/>
      <c r="H10" s="68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6"/>
      <c r="C13" s="36" t="s">
        <v>1180</v>
      </c>
      <c r="D13" s="37"/>
      <c r="E13" s="38" t="s">
        <v>1181</v>
      </c>
      <c r="F13" s="39"/>
      <c r="G13" s="40" t="s">
        <v>39</v>
      </c>
      <c r="H13" s="71">
        <v>4553.7</v>
      </c>
    </row>
    <row r="14" spans="1:8">
      <c r="A14" s="111"/>
      <c r="B14" s="106"/>
      <c r="C14" s="78"/>
      <c r="D14" s="79" t="s">
        <v>1182</v>
      </c>
      <c r="E14" s="83" t="s">
        <v>1183</v>
      </c>
      <c r="F14" s="73"/>
      <c r="G14" s="74" t="s">
        <v>39</v>
      </c>
      <c r="H14" s="114">
        <v>4553.7</v>
      </c>
    </row>
    <row r="15" spans="1:8">
      <c r="A15" s="72"/>
      <c r="B15" s="46"/>
      <c r="C15" s="96"/>
      <c r="D15" s="99"/>
      <c r="E15" s="100" t="s">
        <v>1760</v>
      </c>
      <c r="F15" s="101">
        <f>F23/0.2</f>
        <v>4553.7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34">
        <f>MAX(A$1:A16)+1</f>
        <v>3</v>
      </c>
      <c r="B17" s="44"/>
      <c r="C17" s="36" t="s">
        <v>1077</v>
      </c>
      <c r="D17" s="37"/>
      <c r="E17" s="38" t="s">
        <v>1078</v>
      </c>
      <c r="F17" s="39"/>
      <c r="G17" s="40" t="s">
        <v>19</v>
      </c>
      <c r="H17" s="71">
        <v>21.479999999999997</v>
      </c>
    </row>
    <row r="18" spans="1:8">
      <c r="A18" s="84"/>
      <c r="B18" s="85"/>
      <c r="C18" s="78"/>
      <c r="D18" s="79" t="s">
        <v>1079</v>
      </c>
      <c r="E18" s="83" t="s">
        <v>1080</v>
      </c>
      <c r="F18" s="73"/>
      <c r="G18" s="74" t="s">
        <v>19</v>
      </c>
      <c r="H18" s="114">
        <v>21.479999999999997</v>
      </c>
    </row>
    <row r="19" spans="1:8" ht="26.4">
      <c r="A19" s="72"/>
      <c r="B19" s="46"/>
      <c r="C19" s="96"/>
      <c r="D19" s="99"/>
      <c r="E19" s="100" t="s">
        <v>1081</v>
      </c>
      <c r="F19" s="101">
        <f>F55*0.3</f>
        <v>21.479999999999997</v>
      </c>
      <c r="G19" s="102"/>
      <c r="H19" s="71"/>
    </row>
    <row r="20" spans="1:8">
      <c r="A20" s="72"/>
      <c r="B20" s="46"/>
      <c r="C20" s="96"/>
      <c r="D20" s="99"/>
      <c r="E20" s="100"/>
      <c r="F20" s="101"/>
      <c r="G20" s="102"/>
      <c r="H20" s="71"/>
    </row>
    <row r="21" spans="1:8">
      <c r="A21" s="34">
        <f>MAX(A$1:A20)+1</f>
        <v>4</v>
      </c>
      <c r="B21" s="106"/>
      <c r="C21" s="36" t="s">
        <v>117</v>
      </c>
      <c r="D21" s="37"/>
      <c r="E21" s="38" t="s">
        <v>118</v>
      </c>
      <c r="F21" s="39"/>
      <c r="G21" s="40" t="s">
        <v>19</v>
      </c>
      <c r="H21" s="107">
        <v>910.74</v>
      </c>
    </row>
    <row r="22" spans="1:8">
      <c r="A22" s="111"/>
      <c r="B22" s="112"/>
      <c r="C22" s="113"/>
      <c r="D22" s="79" t="s">
        <v>1185</v>
      </c>
      <c r="E22" s="83" t="s">
        <v>1186</v>
      </c>
      <c r="F22" s="73"/>
      <c r="G22" s="74" t="s">
        <v>19</v>
      </c>
      <c r="H22" s="114">
        <v>910.74</v>
      </c>
    </row>
    <row r="23" spans="1:8">
      <c r="A23" s="111"/>
      <c r="B23" s="112"/>
      <c r="C23" s="113"/>
      <c r="D23" s="122"/>
      <c r="E23" s="100" t="s">
        <v>2037</v>
      </c>
      <c r="F23" s="101">
        <v>910.74</v>
      </c>
      <c r="G23" s="121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111"/>
      <c r="B25" s="35" t="s">
        <v>216</v>
      </c>
      <c r="C25" s="119"/>
      <c r="D25" s="120"/>
      <c r="E25" s="53" t="s">
        <v>217</v>
      </c>
      <c r="F25" s="101"/>
      <c r="G25" s="121"/>
      <c r="H25" s="114"/>
    </row>
    <row r="26" spans="1:8">
      <c r="A26" s="111"/>
      <c r="B26" s="112"/>
      <c r="C26" s="113"/>
      <c r="D26" s="122"/>
      <c r="E26" s="200"/>
      <c r="F26" s="201"/>
      <c r="G26" s="121"/>
      <c r="H26" s="107"/>
    </row>
    <row r="27" spans="1:8" ht="26.4">
      <c r="A27" s="34">
        <f>MAX(A$1:A26)+1</f>
        <v>5</v>
      </c>
      <c r="B27" s="46"/>
      <c r="C27" s="36" t="s">
        <v>226</v>
      </c>
      <c r="D27" s="37"/>
      <c r="E27" s="38" t="s">
        <v>227</v>
      </c>
      <c r="F27" s="39"/>
      <c r="G27" s="40" t="s">
        <v>39</v>
      </c>
      <c r="H27" s="71">
        <v>2457.6999999999998</v>
      </c>
    </row>
    <row r="28" spans="1:8" ht="26.4">
      <c r="A28" s="62"/>
      <c r="B28" s="46"/>
      <c r="C28" s="78"/>
      <c r="D28" s="79" t="s">
        <v>979</v>
      </c>
      <c r="E28" s="83" t="s">
        <v>980</v>
      </c>
      <c r="F28" s="73"/>
      <c r="G28" s="74" t="s">
        <v>39</v>
      </c>
      <c r="H28" s="75">
        <v>2457.6999999999998</v>
      </c>
    </row>
    <row r="29" spans="1:8">
      <c r="A29" s="62"/>
      <c r="B29" s="46"/>
      <c r="C29" s="96"/>
      <c r="D29" s="99"/>
      <c r="E29" s="100" t="s">
        <v>1093</v>
      </c>
      <c r="F29" s="131">
        <v>2457.6999999999998</v>
      </c>
      <c r="G29" s="102"/>
      <c r="H29" s="71"/>
    </row>
    <row r="30" spans="1:8">
      <c r="A30" s="62"/>
      <c r="B30" s="46"/>
      <c r="C30" s="96"/>
      <c r="D30" s="99"/>
      <c r="E30" s="100"/>
      <c r="F30" s="101"/>
      <c r="G30" s="102"/>
      <c r="H30" s="71"/>
    </row>
    <row r="31" spans="1:8" ht="26.4">
      <c r="A31" s="34">
        <f>MAX(A$1:A30)+1</f>
        <v>6</v>
      </c>
      <c r="B31" s="46"/>
      <c r="C31" s="36" t="s">
        <v>230</v>
      </c>
      <c r="D31" s="37"/>
      <c r="E31" s="38" t="s">
        <v>231</v>
      </c>
      <c r="F31" s="39"/>
      <c r="G31" s="40" t="s">
        <v>39</v>
      </c>
      <c r="H31" s="71">
        <v>2457.6999999999998</v>
      </c>
    </row>
    <row r="32" spans="1:8" ht="26.4">
      <c r="A32" s="62"/>
      <c r="B32" s="46"/>
      <c r="C32" s="78"/>
      <c r="D32" s="79" t="s">
        <v>328</v>
      </c>
      <c r="E32" s="83" t="s">
        <v>329</v>
      </c>
      <c r="F32" s="73"/>
      <c r="G32" s="74" t="s">
        <v>39</v>
      </c>
      <c r="H32" s="75">
        <v>2457.6999999999998</v>
      </c>
    </row>
    <row r="33" spans="1:10">
      <c r="A33" s="62"/>
      <c r="B33" s="46"/>
      <c r="C33" s="96"/>
      <c r="D33" s="99"/>
      <c r="E33" s="100" t="s">
        <v>234</v>
      </c>
      <c r="F33" s="131">
        <f>F29</f>
        <v>2457.6999999999998</v>
      </c>
      <c r="G33" s="102"/>
      <c r="H33" s="71"/>
    </row>
    <row r="34" spans="1:10">
      <c r="A34" s="62"/>
      <c r="B34" s="46"/>
      <c r="C34" s="96"/>
      <c r="D34" s="99"/>
      <c r="E34" s="100"/>
      <c r="F34" s="131"/>
      <c r="G34" s="102"/>
      <c r="H34" s="71"/>
    </row>
    <row r="35" spans="1:10">
      <c r="A35" s="62"/>
      <c r="B35" s="35" t="s">
        <v>122</v>
      </c>
      <c r="C35" s="119"/>
      <c r="D35" s="120"/>
      <c r="E35" s="53" t="s">
        <v>123</v>
      </c>
      <c r="F35" s="131"/>
      <c r="G35" s="102"/>
      <c r="H35" s="71"/>
    </row>
    <row r="36" spans="1:10">
      <c r="A36" s="62"/>
      <c r="B36" s="35"/>
      <c r="C36" s="119"/>
      <c r="D36" s="120"/>
      <c r="E36" s="53"/>
      <c r="F36" s="131"/>
      <c r="G36" s="102"/>
      <c r="H36" s="71"/>
    </row>
    <row r="37" spans="1:10">
      <c r="A37" s="34">
        <f>MAX(A$1:A36)+1</f>
        <v>7</v>
      </c>
      <c r="B37" s="85"/>
      <c r="C37" s="36" t="s">
        <v>761</v>
      </c>
      <c r="D37" s="78"/>
      <c r="E37" s="38" t="s">
        <v>762</v>
      </c>
      <c r="F37" s="39"/>
      <c r="G37" s="40" t="s">
        <v>19</v>
      </c>
      <c r="H37" s="76">
        <v>416.56</v>
      </c>
    </row>
    <row r="38" spans="1:10">
      <c r="A38" s="84"/>
      <c r="B38" s="85"/>
      <c r="C38" s="37"/>
      <c r="D38" s="79" t="s">
        <v>763</v>
      </c>
      <c r="E38" s="83" t="s">
        <v>764</v>
      </c>
      <c r="F38" s="73"/>
      <c r="G38" s="74" t="s">
        <v>19</v>
      </c>
      <c r="H38" s="97">
        <v>416.56</v>
      </c>
    </row>
    <row r="39" spans="1:10">
      <c r="A39" s="84"/>
      <c r="B39" s="85"/>
      <c r="C39" s="37"/>
      <c r="D39" s="79"/>
      <c r="E39" s="77" t="s">
        <v>1462</v>
      </c>
      <c r="F39" s="49">
        <v>416.56</v>
      </c>
      <c r="G39" s="74"/>
      <c r="H39" s="97"/>
    </row>
    <row r="40" spans="1:10">
      <c r="A40" s="62"/>
      <c r="B40" s="46"/>
      <c r="C40" s="96"/>
      <c r="D40" s="99"/>
      <c r="E40" s="100"/>
      <c r="F40" s="131"/>
      <c r="G40" s="102"/>
      <c r="H40" s="71"/>
    </row>
    <row r="41" spans="1:10">
      <c r="A41" s="34">
        <f>MAX(A$1:A40)+1</f>
        <v>8</v>
      </c>
      <c r="B41" s="85"/>
      <c r="C41" s="36" t="s">
        <v>985</v>
      </c>
      <c r="D41" s="78"/>
      <c r="E41" s="38" t="s">
        <v>986</v>
      </c>
      <c r="F41" s="39"/>
      <c r="G41" s="40" t="s">
        <v>19</v>
      </c>
      <c r="H41" s="76">
        <v>1675.5</v>
      </c>
    </row>
    <row r="42" spans="1:10" s="140" customFormat="1" ht="13.2">
      <c r="A42" s="341"/>
      <c r="B42" s="85"/>
      <c r="C42" s="37"/>
      <c r="D42" s="78" t="s">
        <v>987</v>
      </c>
      <c r="E42" s="83" t="s">
        <v>988</v>
      </c>
      <c r="F42" s="73"/>
      <c r="G42" s="74" t="s">
        <v>19</v>
      </c>
      <c r="H42" s="97">
        <v>1675.5</v>
      </c>
    </row>
    <row r="43" spans="1:10">
      <c r="A43" s="62"/>
      <c r="B43" s="46"/>
      <c r="C43" s="96"/>
      <c r="D43" s="99"/>
      <c r="E43" s="100" t="s">
        <v>141</v>
      </c>
      <c r="F43" s="131">
        <v>1675.5</v>
      </c>
      <c r="G43" s="102"/>
      <c r="H43" s="71"/>
    </row>
    <row r="44" spans="1:10">
      <c r="A44" s="62"/>
      <c r="B44" s="46"/>
      <c r="C44" s="96"/>
      <c r="D44" s="99"/>
      <c r="E44" s="100"/>
      <c r="F44" s="131"/>
      <c r="G44" s="102"/>
      <c r="H44" s="71"/>
    </row>
    <row r="45" spans="1:10">
      <c r="A45" s="34">
        <f>MAX(A$1:A44)+1</f>
        <v>9</v>
      </c>
      <c r="B45" s="44"/>
      <c r="C45" s="36" t="s">
        <v>196</v>
      </c>
      <c r="D45" s="37"/>
      <c r="E45" s="38" t="s">
        <v>197</v>
      </c>
      <c r="F45" s="39"/>
      <c r="G45" s="40" t="s">
        <v>19</v>
      </c>
      <c r="H45" s="76">
        <v>38.79</v>
      </c>
    </row>
    <row r="46" spans="1:10">
      <c r="A46" s="84"/>
      <c r="B46" s="85"/>
      <c r="C46" s="78"/>
      <c r="D46" s="79" t="s">
        <v>198</v>
      </c>
      <c r="E46" s="83" t="s">
        <v>199</v>
      </c>
      <c r="F46" s="73"/>
      <c r="G46" s="74" t="s">
        <v>19</v>
      </c>
      <c r="H46" s="97">
        <v>38.79</v>
      </c>
    </row>
    <row r="47" spans="1:10">
      <c r="A47" s="84"/>
      <c r="B47" s="85"/>
      <c r="C47" s="78"/>
      <c r="D47" s="79"/>
      <c r="E47" s="100" t="s">
        <v>2038</v>
      </c>
      <c r="F47" s="131">
        <f>2.1*18.47</f>
        <v>38.786999999999999</v>
      </c>
      <c r="G47" s="74"/>
      <c r="H47" s="43"/>
    </row>
    <row r="48" spans="1:10">
      <c r="A48" s="62"/>
      <c r="B48" s="46"/>
      <c r="C48" s="96"/>
      <c r="D48" s="99"/>
      <c r="E48" s="100"/>
      <c r="F48" s="131"/>
      <c r="G48" s="102"/>
      <c r="H48" s="71"/>
      <c r="J48" s="394"/>
    </row>
    <row r="49" spans="1:10">
      <c r="A49" s="34">
        <f>MAX(A$1:A48)+1</f>
        <v>10</v>
      </c>
      <c r="B49" s="44"/>
      <c r="C49" s="36" t="s">
        <v>784</v>
      </c>
      <c r="D49" s="37"/>
      <c r="E49" s="38" t="s">
        <v>785</v>
      </c>
      <c r="F49" s="39"/>
      <c r="G49" s="40" t="s">
        <v>19</v>
      </c>
      <c r="H49" s="76">
        <v>5.54</v>
      </c>
      <c r="J49" s="155"/>
    </row>
    <row r="50" spans="1:10">
      <c r="A50" s="84"/>
      <c r="B50" s="85"/>
      <c r="C50" s="78"/>
      <c r="D50" s="79" t="s">
        <v>786</v>
      </c>
      <c r="E50" s="83" t="s">
        <v>787</v>
      </c>
      <c r="F50" s="73"/>
      <c r="G50" s="74" t="s">
        <v>19</v>
      </c>
      <c r="H50" s="97">
        <v>5.54</v>
      </c>
      <c r="J50" s="394"/>
    </row>
    <row r="51" spans="1:10">
      <c r="A51" s="62"/>
      <c r="B51" s="46"/>
      <c r="C51" s="96"/>
      <c r="D51" s="99"/>
      <c r="E51" s="100" t="s">
        <v>2039</v>
      </c>
      <c r="F51" s="131">
        <f>8.8*0.3*1.2+6.6*0.3*1.2</f>
        <v>5.5439999999999996</v>
      </c>
      <c r="G51" s="102"/>
      <c r="H51" s="71"/>
    </row>
    <row r="52" spans="1:10">
      <c r="A52" s="62"/>
      <c r="B52" s="46"/>
      <c r="C52" s="96"/>
      <c r="D52" s="79"/>
      <c r="E52" s="83"/>
      <c r="F52" s="73"/>
      <c r="G52" s="74"/>
      <c r="H52" s="75"/>
    </row>
    <row r="53" spans="1:10">
      <c r="A53" s="34">
        <f>MAX(A$1:A52)+1</f>
        <v>11</v>
      </c>
      <c r="B53" s="44"/>
      <c r="C53" s="36" t="s">
        <v>996</v>
      </c>
      <c r="D53" s="37"/>
      <c r="E53" s="38" t="s">
        <v>997</v>
      </c>
      <c r="F53" s="39"/>
      <c r="G53" s="40" t="s">
        <v>19</v>
      </c>
      <c r="H53" s="76">
        <v>71.599999999999994</v>
      </c>
    </row>
    <row r="54" spans="1:10">
      <c r="A54" s="84"/>
      <c r="B54" s="85"/>
      <c r="C54" s="78"/>
      <c r="D54" s="79" t="s">
        <v>998</v>
      </c>
      <c r="E54" s="83" t="s">
        <v>999</v>
      </c>
      <c r="F54" s="73"/>
      <c r="G54" s="74" t="s">
        <v>19</v>
      </c>
      <c r="H54" s="97">
        <v>71.599999999999994</v>
      </c>
    </row>
    <row r="55" spans="1:10" ht="26.4">
      <c r="A55" s="84"/>
      <c r="B55" s="85"/>
      <c r="C55" s="78"/>
      <c r="D55" s="79"/>
      <c r="E55" s="77" t="s">
        <v>2040</v>
      </c>
      <c r="F55" s="49">
        <v>71.599999999999994</v>
      </c>
      <c r="G55" s="74"/>
      <c r="H55" s="97"/>
    </row>
    <row r="56" spans="1:10">
      <c r="A56" s="62"/>
      <c r="B56" s="46"/>
      <c r="C56" s="96"/>
      <c r="D56" s="99"/>
      <c r="E56" s="100"/>
      <c r="F56" s="131"/>
      <c r="G56" s="102"/>
      <c r="H56" s="71"/>
    </row>
    <row r="57" spans="1:10">
      <c r="A57" s="34">
        <f>MAX(A$1:A56)+1</f>
        <v>12</v>
      </c>
      <c r="B57" s="44"/>
      <c r="C57" s="36" t="s">
        <v>1002</v>
      </c>
      <c r="D57" s="37"/>
      <c r="E57" s="38" t="s">
        <v>1003</v>
      </c>
      <c r="F57" s="39"/>
      <c r="G57" s="40" t="s">
        <v>19</v>
      </c>
      <c r="H57" s="76">
        <v>1871.89</v>
      </c>
    </row>
    <row r="58" spans="1:10" ht="26.4">
      <c r="A58" s="84"/>
      <c r="B58" s="85"/>
      <c r="C58" s="78"/>
      <c r="D58" s="79" t="s">
        <v>1004</v>
      </c>
      <c r="E58" s="83" t="s">
        <v>1005</v>
      </c>
      <c r="F58" s="73"/>
      <c r="G58" s="74" t="s">
        <v>19</v>
      </c>
      <c r="H58" s="97">
        <v>1871.89</v>
      </c>
    </row>
    <row r="59" spans="1:10" ht="26.4">
      <c r="A59" s="84"/>
      <c r="B59" s="85"/>
      <c r="C59" s="78"/>
      <c r="D59" s="79"/>
      <c r="E59" s="77" t="s">
        <v>1203</v>
      </c>
      <c r="F59" s="108">
        <v>1644.2</v>
      </c>
      <c r="G59" s="74"/>
      <c r="H59" s="43"/>
    </row>
    <row r="60" spans="1:10" ht="26.4">
      <c r="A60" s="84"/>
      <c r="B60" s="85"/>
      <c r="C60" s="78"/>
      <c r="D60" s="79"/>
      <c r="E60" s="77" t="s">
        <v>1204</v>
      </c>
      <c r="F60" s="81">
        <v>227.69</v>
      </c>
      <c r="G60" s="74"/>
      <c r="H60" s="43"/>
    </row>
    <row r="61" spans="1:10">
      <c r="A61" s="84"/>
      <c r="B61" s="85"/>
      <c r="C61" s="78"/>
      <c r="D61" s="79"/>
      <c r="E61" s="83"/>
      <c r="F61" s="108">
        <f>SUM(F59:F60)</f>
        <v>1871.89</v>
      </c>
      <c r="G61" s="74"/>
      <c r="H61" s="43"/>
    </row>
    <row r="62" spans="1:10">
      <c r="A62" s="84"/>
      <c r="B62" s="85"/>
      <c r="C62" s="78"/>
      <c r="D62" s="79"/>
      <c r="E62" s="83"/>
      <c r="F62" s="49"/>
      <c r="G62" s="74"/>
      <c r="H62" s="43"/>
    </row>
    <row r="63" spans="1:10">
      <c r="A63" s="34">
        <f>MAX(A$1:A62)+1</f>
        <v>13</v>
      </c>
      <c r="B63" s="44"/>
      <c r="C63" s="36" t="s">
        <v>201</v>
      </c>
      <c r="D63" s="37"/>
      <c r="E63" s="38" t="s">
        <v>202</v>
      </c>
      <c r="F63" s="39"/>
      <c r="G63" s="40" t="s">
        <v>19</v>
      </c>
      <c r="H63" s="57">
        <v>34.229999999999997</v>
      </c>
    </row>
    <row r="64" spans="1:10">
      <c r="A64" s="84"/>
      <c r="B64" s="85"/>
      <c r="C64" s="78"/>
      <c r="D64" s="79" t="s">
        <v>792</v>
      </c>
      <c r="E64" s="83" t="s">
        <v>793</v>
      </c>
      <c r="F64" s="73"/>
      <c r="G64" s="74" t="s">
        <v>19</v>
      </c>
      <c r="H64" s="128">
        <v>34.229999999999997</v>
      </c>
    </row>
    <row r="65" spans="1:8" ht="26.4">
      <c r="A65" s="84"/>
      <c r="B65" s="85"/>
      <c r="C65" s="78"/>
      <c r="D65" s="79"/>
      <c r="E65" s="77" t="s">
        <v>2041</v>
      </c>
      <c r="F65" s="49">
        <f>0.2261*4.2+0.289*5.2</f>
        <v>2.45242</v>
      </c>
      <c r="G65" s="74"/>
      <c r="H65" s="43"/>
    </row>
    <row r="66" spans="1:8" ht="26.4">
      <c r="A66" s="84"/>
      <c r="B66" s="85"/>
      <c r="C66" s="78"/>
      <c r="D66" s="79"/>
      <c r="E66" s="77" t="s">
        <v>2042</v>
      </c>
      <c r="F66" s="49">
        <f>1.44*2.1*12.46-7.84</f>
        <v>29.839040000000001</v>
      </c>
      <c r="G66" s="74"/>
      <c r="H66" s="43"/>
    </row>
    <row r="67" spans="1:8" ht="26.4">
      <c r="A67" s="84"/>
      <c r="B67" s="85"/>
      <c r="C67" s="78"/>
      <c r="D67" s="79"/>
      <c r="E67" s="77" t="s">
        <v>2043</v>
      </c>
      <c r="F67" s="81">
        <f>0.925*2.1</f>
        <v>1.9425000000000001</v>
      </c>
      <c r="G67" s="74"/>
      <c r="H67" s="43"/>
    </row>
    <row r="68" spans="1:8">
      <c r="A68" s="84"/>
      <c r="B68" s="85"/>
      <c r="C68" s="78"/>
      <c r="D68" s="79"/>
      <c r="E68" s="77"/>
      <c r="F68" s="49">
        <f>SUM(F65:F67)</f>
        <v>34.233960000000003</v>
      </c>
      <c r="G68" s="74"/>
      <c r="H68" s="43"/>
    </row>
    <row r="69" spans="1:8">
      <c r="A69" s="84"/>
      <c r="B69" s="85"/>
      <c r="C69" s="78"/>
      <c r="D69" s="79"/>
      <c r="E69" s="77"/>
      <c r="F69" s="49"/>
      <c r="G69" s="74"/>
      <c r="H69" s="43"/>
    </row>
    <row r="70" spans="1:8">
      <c r="A70" s="1029">
        <f>MAX(A$1:A69)+1</f>
        <v>14</v>
      </c>
      <c r="B70" s="1550"/>
      <c r="C70" s="902" t="s">
        <v>833</v>
      </c>
      <c r="D70" s="903"/>
      <c r="E70" s="1019" t="s">
        <v>834</v>
      </c>
      <c r="F70" s="1020"/>
      <c r="G70" s="1018" t="s">
        <v>39</v>
      </c>
      <c r="H70" s="2757">
        <v>24.92</v>
      </c>
    </row>
    <row r="71" spans="1:8" ht="26.4">
      <c r="A71" s="2725"/>
      <c r="B71" s="1551"/>
      <c r="C71" s="990"/>
      <c r="D71" s="993" t="s">
        <v>835</v>
      </c>
      <c r="E71" s="1032" t="s">
        <v>836</v>
      </c>
      <c r="F71" s="980"/>
      <c r="G71" s="991" t="s">
        <v>39</v>
      </c>
      <c r="H71" s="2373">
        <v>24.92</v>
      </c>
    </row>
    <row r="72" spans="1:8">
      <c r="A72" s="134"/>
      <c r="B72" s="85"/>
      <c r="C72" s="78"/>
      <c r="D72" s="79"/>
      <c r="E72" s="2783" t="s">
        <v>16458</v>
      </c>
      <c r="F72" s="108"/>
      <c r="G72" s="74"/>
      <c r="H72" s="43"/>
    </row>
    <row r="73" spans="1:8" ht="26.4">
      <c r="A73" s="84"/>
      <c r="B73" s="85"/>
      <c r="C73" s="78"/>
      <c r="D73" s="79"/>
      <c r="E73" s="2800" t="s">
        <v>1555</v>
      </c>
      <c r="F73" s="2378">
        <v>24.92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 ht="26.4">
      <c r="A75" s="34">
        <f>MAX(A$1:A74)+1</f>
        <v>15</v>
      </c>
      <c r="B75" s="44"/>
      <c r="C75" s="36" t="s">
        <v>1012</v>
      </c>
      <c r="D75" s="37"/>
      <c r="E75" s="38" t="s">
        <v>1013</v>
      </c>
      <c r="F75" s="39"/>
      <c r="G75" s="40" t="s">
        <v>39</v>
      </c>
      <c r="H75" s="76">
        <v>5625.9</v>
      </c>
    </row>
    <row r="76" spans="1:8" ht="26.4">
      <c r="A76" s="84"/>
      <c r="B76" s="85"/>
      <c r="C76" s="78"/>
      <c r="D76" s="79" t="s">
        <v>1014</v>
      </c>
      <c r="E76" s="83" t="s">
        <v>1015</v>
      </c>
      <c r="F76" s="73"/>
      <c r="G76" s="74" t="s">
        <v>39</v>
      </c>
      <c r="H76" s="97">
        <v>5625.9</v>
      </c>
    </row>
    <row r="77" spans="1:8">
      <c r="A77" s="134"/>
      <c r="B77" s="85"/>
      <c r="C77" s="78"/>
      <c r="D77" s="79"/>
      <c r="E77" s="77" t="s">
        <v>1205</v>
      </c>
      <c r="F77" s="108">
        <v>5625.9</v>
      </c>
      <c r="G77" s="74"/>
      <c r="H77" s="43"/>
    </row>
    <row r="78" spans="1:8">
      <c r="A78" s="134"/>
      <c r="B78" s="85"/>
      <c r="C78" s="78"/>
      <c r="D78" s="79"/>
      <c r="E78" s="83"/>
      <c r="F78" s="73"/>
      <c r="G78" s="74"/>
      <c r="H78" s="43"/>
    </row>
    <row r="79" spans="1:8">
      <c r="A79" s="34">
        <f>MAX(A$1:A78)+1</f>
        <v>16</v>
      </c>
      <c r="B79" s="44"/>
      <c r="C79" s="36" t="s">
        <v>1018</v>
      </c>
      <c r="D79" s="37"/>
      <c r="E79" s="38" t="s">
        <v>1019</v>
      </c>
      <c r="F79" s="39"/>
      <c r="G79" s="40" t="s">
        <v>39</v>
      </c>
      <c r="H79" s="458">
        <v>6776.4</v>
      </c>
    </row>
    <row r="80" spans="1:8">
      <c r="A80" s="84"/>
      <c r="B80" s="85"/>
      <c r="C80" s="78"/>
      <c r="D80" s="79" t="s">
        <v>1020</v>
      </c>
      <c r="E80" s="83" t="s">
        <v>1021</v>
      </c>
      <c r="F80" s="73"/>
      <c r="G80" s="74" t="s">
        <v>39</v>
      </c>
      <c r="H80" s="459">
        <v>6776.4</v>
      </c>
    </row>
    <row r="81" spans="1:12">
      <c r="A81" s="134"/>
      <c r="B81" s="85"/>
      <c r="C81" s="78"/>
      <c r="D81" s="79"/>
      <c r="E81" s="77" t="s">
        <v>1206</v>
      </c>
      <c r="F81" s="87">
        <v>6776.4</v>
      </c>
      <c r="G81" s="74"/>
      <c r="H81" s="43"/>
    </row>
    <row r="82" spans="1:12">
      <c r="A82" s="134"/>
      <c r="B82" s="85"/>
      <c r="C82" s="78"/>
      <c r="D82" s="79"/>
      <c r="E82" s="83"/>
      <c r="F82" s="73"/>
      <c r="G82" s="74"/>
      <c r="H82" s="43"/>
    </row>
    <row r="83" spans="1:12">
      <c r="A83" s="34">
        <f>MAX(A$1:A82)+1</f>
        <v>17</v>
      </c>
      <c r="B83" s="44"/>
      <c r="C83" s="36" t="s">
        <v>1024</v>
      </c>
      <c r="D83" s="37"/>
      <c r="E83" s="38" t="s">
        <v>1025</v>
      </c>
      <c r="F83" s="39"/>
      <c r="G83" s="40" t="s">
        <v>39</v>
      </c>
      <c r="H83" s="57">
        <v>395.7</v>
      </c>
    </row>
    <row r="84" spans="1:12">
      <c r="A84" s="84"/>
      <c r="B84" s="85"/>
      <c r="C84" s="78"/>
      <c r="D84" s="79" t="s">
        <v>1026</v>
      </c>
      <c r="E84" s="83" t="s">
        <v>1027</v>
      </c>
      <c r="F84" s="73"/>
      <c r="G84" s="74" t="s">
        <v>39</v>
      </c>
      <c r="H84" s="128">
        <v>395.7</v>
      </c>
    </row>
    <row r="85" spans="1:12">
      <c r="A85" s="134"/>
      <c r="B85" s="85"/>
      <c r="C85" s="78"/>
      <c r="D85" s="79"/>
      <c r="E85" s="77" t="s">
        <v>1918</v>
      </c>
      <c r="F85" s="49">
        <v>395.7</v>
      </c>
      <c r="G85" s="74"/>
      <c r="H85" s="43"/>
    </row>
    <row r="86" spans="1:12">
      <c r="A86" s="134"/>
      <c r="B86" s="85"/>
      <c r="C86" s="78"/>
      <c r="D86" s="79"/>
      <c r="E86" s="83"/>
      <c r="F86" s="73"/>
      <c r="G86" s="74"/>
      <c r="H86" s="43"/>
    </row>
    <row r="87" spans="1:12">
      <c r="A87" s="34">
        <f>MAX(A$1:A86)+1</f>
        <v>18</v>
      </c>
      <c r="B87" s="44"/>
      <c r="C87" s="36" t="s">
        <v>1030</v>
      </c>
      <c r="D87" s="37"/>
      <c r="E87" s="38" t="s">
        <v>1031</v>
      </c>
      <c r="F87" s="39"/>
      <c r="G87" s="40" t="s">
        <v>39</v>
      </c>
      <c r="H87" s="76">
        <v>2062</v>
      </c>
    </row>
    <row r="88" spans="1:12">
      <c r="A88" s="84"/>
      <c r="B88" s="85"/>
      <c r="C88" s="78"/>
      <c r="D88" s="79" t="s">
        <v>1032</v>
      </c>
      <c r="E88" s="83" t="s">
        <v>1033</v>
      </c>
      <c r="F88" s="73"/>
      <c r="G88" s="74" t="s">
        <v>39</v>
      </c>
      <c r="H88" s="97">
        <v>2062</v>
      </c>
    </row>
    <row r="89" spans="1:12">
      <c r="A89" s="134"/>
      <c r="B89" s="85"/>
      <c r="C89" s="78"/>
      <c r="D89" s="79"/>
      <c r="E89" s="77" t="s">
        <v>1477</v>
      </c>
      <c r="F89" s="108">
        <v>2062</v>
      </c>
      <c r="G89" s="74"/>
      <c r="H89" s="43"/>
    </row>
    <row r="90" spans="1:12">
      <c r="A90" s="134"/>
      <c r="B90" s="85"/>
      <c r="C90" s="78"/>
      <c r="D90" s="79"/>
      <c r="E90" s="83"/>
      <c r="F90" s="73"/>
      <c r="G90" s="74"/>
      <c r="H90" s="43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 s="127" customFormat="1">
      <c r="A92" s="123"/>
      <c r="B92" s="35"/>
      <c r="C92" s="119"/>
      <c r="D92" s="120"/>
      <c r="E92" s="124"/>
      <c r="F92" s="125"/>
      <c r="G92" s="126"/>
      <c r="H92" s="43"/>
      <c r="I92"/>
      <c r="J92"/>
      <c r="K92"/>
      <c r="L92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76">
        <v>2064.79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97">
        <v>2064.79</v>
      </c>
    </row>
    <row r="95" spans="1:12">
      <c r="A95" s="134"/>
      <c r="B95" s="85"/>
      <c r="C95" s="78"/>
      <c r="D95" s="79"/>
      <c r="E95" s="77" t="s">
        <v>790</v>
      </c>
      <c r="F95" s="49">
        <f>F39</f>
        <v>416.56</v>
      </c>
      <c r="G95" s="74"/>
      <c r="H95" s="97"/>
    </row>
    <row r="96" spans="1:12">
      <c r="A96" s="134"/>
      <c r="B96" s="85"/>
      <c r="C96" s="78"/>
      <c r="D96" s="79"/>
      <c r="E96" s="83"/>
      <c r="F96" s="73"/>
      <c r="G96" s="74"/>
      <c r="H96" s="97"/>
    </row>
    <row r="97" spans="1:12" s="127" customFormat="1" ht="26.4">
      <c r="A97" s="123"/>
      <c r="B97" s="35"/>
      <c r="C97" s="119"/>
      <c r="D97" s="120"/>
      <c r="E97" s="48" t="s">
        <v>2044</v>
      </c>
      <c r="F97" s="133">
        <f>F109</f>
        <v>1648.2310000000002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09" t="s">
        <v>101</v>
      </c>
      <c r="F98" s="400">
        <f>F95+F97</f>
        <v>2064.7910000000002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119"/>
      <c r="D99" s="120"/>
      <c r="E99" s="132"/>
      <c r="F99" s="133"/>
      <c r="G99" s="126"/>
      <c r="H99" s="43"/>
      <c r="I99"/>
      <c r="J99"/>
      <c r="K99"/>
      <c r="L99"/>
    </row>
    <row r="100" spans="1:12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2207.9899999999998</v>
      </c>
    </row>
    <row r="101" spans="1:12" ht="26.4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2207.9899999999998</v>
      </c>
    </row>
    <row r="102" spans="1:12">
      <c r="A102" s="134"/>
      <c r="B102" s="85"/>
      <c r="C102" s="78"/>
      <c r="D102" s="79"/>
      <c r="E102" s="77" t="s">
        <v>1211</v>
      </c>
      <c r="F102" s="49">
        <f>F95</f>
        <v>416.56</v>
      </c>
      <c r="G102" s="74"/>
      <c r="H102" s="97"/>
    </row>
    <row r="103" spans="1:12">
      <c r="A103" s="134"/>
      <c r="B103" s="85"/>
      <c r="C103" s="78"/>
      <c r="D103" s="79"/>
      <c r="E103" s="77"/>
      <c r="F103" s="49"/>
      <c r="G103" s="74"/>
      <c r="H103" s="97"/>
    </row>
    <row r="104" spans="1:12">
      <c r="A104" s="134"/>
      <c r="B104" s="85"/>
      <c r="C104" s="78"/>
      <c r="D104" s="79"/>
      <c r="E104" s="77" t="s">
        <v>1479</v>
      </c>
      <c r="F104" s="49">
        <f>F55*2</f>
        <v>143.19999999999999</v>
      </c>
      <c r="G104" s="74"/>
      <c r="H104" s="97"/>
    </row>
    <row r="105" spans="1:12">
      <c r="A105" s="134"/>
      <c r="B105" s="85"/>
      <c r="C105" s="78"/>
      <c r="D105" s="79"/>
      <c r="E105" s="77"/>
      <c r="F105" s="49"/>
      <c r="G105" s="74"/>
      <c r="H105" s="97"/>
    </row>
    <row r="106" spans="1:12" ht="26.4">
      <c r="A106" s="134"/>
      <c r="B106" s="85"/>
      <c r="C106" s="78"/>
      <c r="D106" s="79"/>
      <c r="E106" s="48" t="s">
        <v>2045</v>
      </c>
      <c r="F106" s="131"/>
      <c r="G106" s="74"/>
      <c r="H106" s="97"/>
    </row>
    <row r="107" spans="1:12">
      <c r="A107" s="134"/>
      <c r="B107" s="85"/>
      <c r="C107" s="78"/>
      <c r="D107" s="79"/>
      <c r="E107" s="48" t="s">
        <v>141</v>
      </c>
      <c r="F107" s="131">
        <f>F43+F47+F51</f>
        <v>1719.8310000000001</v>
      </c>
      <c r="G107" s="74"/>
      <c r="H107" s="97"/>
    </row>
    <row r="108" spans="1:12">
      <c r="A108" s="134"/>
      <c r="B108" s="85"/>
      <c r="C108" s="78"/>
      <c r="D108" s="79"/>
      <c r="E108" s="48" t="s">
        <v>1463</v>
      </c>
      <c r="F108" s="229">
        <f>-F55</f>
        <v>-71.599999999999994</v>
      </c>
      <c r="G108" s="74"/>
      <c r="H108" s="97"/>
    </row>
    <row r="109" spans="1:12">
      <c r="A109" s="134"/>
      <c r="B109" s="85"/>
      <c r="C109" s="78"/>
      <c r="D109" s="79"/>
      <c r="E109" s="77"/>
      <c r="F109" s="108">
        <f>SUM(F107:F108)</f>
        <v>1648.2310000000002</v>
      </c>
      <c r="G109" s="74"/>
      <c r="H109" s="97"/>
    </row>
    <row r="110" spans="1:12">
      <c r="A110" s="134"/>
      <c r="B110" s="85"/>
      <c r="C110" s="78"/>
      <c r="D110" s="79"/>
      <c r="E110" s="109" t="s">
        <v>101</v>
      </c>
      <c r="F110" s="110">
        <f>F102+F104+F109</f>
        <v>2207.991</v>
      </c>
      <c r="G110" s="74"/>
      <c r="H110" s="97"/>
    </row>
    <row r="111" spans="1:12">
      <c r="A111" s="62"/>
      <c r="B111" s="46"/>
      <c r="C111" s="96"/>
      <c r="D111" s="99"/>
      <c r="E111" s="231"/>
      <c r="F111" s="232"/>
      <c r="G111" s="102"/>
      <c r="H111" s="71"/>
    </row>
    <row r="112" spans="1:12">
      <c r="A112" s="34">
        <f>MAX(A$1:A111)+1</f>
        <v>21</v>
      </c>
      <c r="B112" s="44"/>
      <c r="C112" s="36" t="s">
        <v>1217</v>
      </c>
      <c r="D112" s="37"/>
      <c r="E112" s="38" t="s">
        <v>1218</v>
      </c>
      <c r="F112" s="39"/>
      <c r="G112" s="40" t="s">
        <v>19</v>
      </c>
      <c r="H112" s="41">
        <v>416.56</v>
      </c>
    </row>
    <row r="113" spans="1:12">
      <c r="A113" s="84"/>
      <c r="B113" s="85"/>
      <c r="C113" s="78"/>
      <c r="D113" s="79" t="s">
        <v>1219</v>
      </c>
      <c r="E113" s="83" t="s">
        <v>1220</v>
      </c>
      <c r="F113" s="73"/>
      <c r="G113" s="74" t="s">
        <v>19</v>
      </c>
      <c r="H113" s="115">
        <v>416.56</v>
      </c>
    </row>
    <row r="114" spans="1:12" s="127" customFormat="1">
      <c r="A114" s="123"/>
      <c r="B114" s="35"/>
      <c r="C114" s="119"/>
      <c r="D114" s="120"/>
      <c r="E114" s="322" t="s">
        <v>1221</v>
      </c>
      <c r="F114" s="133">
        <f>F95</f>
        <v>416.56</v>
      </c>
      <c r="G114" s="126"/>
      <c r="H114" s="43"/>
      <c r="I114"/>
      <c r="J114"/>
      <c r="K114"/>
      <c r="L114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22</v>
      </c>
      <c r="B116" s="44"/>
      <c r="C116" s="36" t="s">
        <v>211</v>
      </c>
      <c r="D116" s="37"/>
      <c r="E116" s="38" t="s">
        <v>212</v>
      </c>
      <c r="F116" s="39"/>
      <c r="G116" s="40" t="s">
        <v>19</v>
      </c>
      <c r="H116" s="76">
        <v>488.15999999999997</v>
      </c>
    </row>
    <row r="117" spans="1:12" ht="26.4">
      <c r="A117" s="84"/>
      <c r="B117" s="85"/>
      <c r="C117" s="78"/>
      <c r="D117" s="79" t="s">
        <v>213</v>
      </c>
      <c r="E117" s="83" t="s">
        <v>214</v>
      </c>
      <c r="F117" s="73"/>
      <c r="G117" s="74" t="s">
        <v>19</v>
      </c>
      <c r="H117" s="97">
        <v>488.15999999999997</v>
      </c>
    </row>
    <row r="118" spans="1:12">
      <c r="A118" s="84"/>
      <c r="B118" s="85"/>
      <c r="C118" s="78"/>
      <c r="D118" s="79"/>
      <c r="E118" s="322" t="s">
        <v>832</v>
      </c>
      <c r="F118" s="49">
        <f>F95</f>
        <v>416.56</v>
      </c>
      <c r="G118" s="74"/>
      <c r="H118" s="97"/>
    </row>
    <row r="119" spans="1:12">
      <c r="A119" s="84"/>
      <c r="B119" s="85"/>
      <c r="C119" s="78"/>
      <c r="D119" s="79"/>
      <c r="E119" s="322"/>
      <c r="F119" s="49"/>
      <c r="G119" s="74"/>
      <c r="H119" s="97"/>
    </row>
    <row r="120" spans="1:12">
      <c r="A120" s="84"/>
      <c r="B120" s="85"/>
      <c r="C120" s="78"/>
      <c r="D120" s="79"/>
      <c r="E120" s="322" t="s">
        <v>1216</v>
      </c>
      <c r="F120" s="49">
        <f>F55</f>
        <v>71.599999999999994</v>
      </c>
      <c r="G120" s="74"/>
      <c r="H120" s="97"/>
    </row>
    <row r="121" spans="1:12">
      <c r="A121" s="84"/>
      <c r="B121" s="85"/>
      <c r="C121" s="78"/>
      <c r="D121" s="79"/>
      <c r="E121" s="109" t="s">
        <v>101</v>
      </c>
      <c r="F121" s="159">
        <f>F118+F120</f>
        <v>488.15999999999997</v>
      </c>
      <c r="G121" s="74"/>
      <c r="H121" s="97"/>
    </row>
    <row r="122" spans="1:12">
      <c r="A122" s="84"/>
      <c r="B122" s="85"/>
      <c r="C122" s="78"/>
      <c r="D122" s="79"/>
      <c r="E122" s="83"/>
      <c r="F122" s="73"/>
      <c r="G122" s="74"/>
      <c r="H122" s="97"/>
    </row>
    <row r="123" spans="1:12" s="127" customFormat="1" ht="26.4">
      <c r="A123" s="123"/>
      <c r="B123" s="35" t="s">
        <v>1040</v>
      </c>
      <c r="C123" s="35"/>
      <c r="D123" s="120"/>
      <c r="E123" s="53" t="s">
        <v>1041</v>
      </c>
      <c r="F123" s="129"/>
      <c r="G123" s="126"/>
      <c r="H123" s="43"/>
      <c r="I123"/>
      <c r="J123"/>
      <c r="K123"/>
      <c r="L123"/>
    </row>
    <row r="124" spans="1:12">
      <c r="A124" s="210"/>
      <c r="B124" s="35"/>
      <c r="C124" s="119"/>
      <c r="D124" s="120"/>
      <c r="E124" s="53"/>
      <c r="F124" s="211"/>
      <c r="G124" s="40"/>
      <c r="H124" s="97"/>
    </row>
    <row r="125" spans="1:12" ht="26.4">
      <c r="A125" s="34">
        <f>MAX(A$1:A124)+1</f>
        <v>23</v>
      </c>
      <c r="B125" s="44"/>
      <c r="C125" s="36" t="s">
        <v>1042</v>
      </c>
      <c r="D125" s="37"/>
      <c r="E125" s="38" t="s">
        <v>1043</v>
      </c>
      <c r="F125" s="39"/>
      <c r="G125" s="40" t="s">
        <v>39</v>
      </c>
      <c r="H125" s="45">
        <v>5389.99</v>
      </c>
    </row>
    <row r="126" spans="1:12" ht="26.4">
      <c r="A126" s="84"/>
      <c r="B126" s="85"/>
      <c r="C126" s="78"/>
      <c r="D126" s="79" t="s">
        <v>1044</v>
      </c>
      <c r="E126" s="83" t="s">
        <v>1045</v>
      </c>
      <c r="F126" s="73"/>
      <c r="G126" s="74" t="s">
        <v>39</v>
      </c>
      <c r="H126" s="86">
        <v>5389.99</v>
      </c>
    </row>
    <row r="127" spans="1:12">
      <c r="A127" s="84"/>
      <c r="B127" s="85"/>
      <c r="C127" s="78"/>
      <c r="D127" s="79"/>
      <c r="E127" s="77" t="s">
        <v>1903</v>
      </c>
      <c r="F127" s="42">
        <v>5389.99</v>
      </c>
      <c r="G127" s="74"/>
      <c r="H127" s="43"/>
    </row>
    <row r="128" spans="1:12">
      <c r="A128" s="84"/>
      <c r="B128" s="85"/>
      <c r="C128" s="78"/>
      <c r="D128" s="79"/>
      <c r="E128" s="77"/>
      <c r="F128" s="42"/>
      <c r="G128" s="74"/>
      <c r="H128" s="43"/>
    </row>
    <row r="129" spans="1:12" s="127" customFormat="1" ht="26.4">
      <c r="A129" s="123"/>
      <c r="B129" s="35" t="s">
        <v>1061</v>
      </c>
      <c r="C129" s="35"/>
      <c r="D129" s="120"/>
      <c r="E129" s="401" t="s">
        <v>1062</v>
      </c>
      <c r="F129" s="129"/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401"/>
      <c r="F130" s="129"/>
      <c r="G130" s="126"/>
      <c r="H130" s="43"/>
      <c r="I130"/>
      <c r="J130"/>
      <c r="K130"/>
      <c r="L130"/>
    </row>
    <row r="131" spans="1:12" s="127" customFormat="1">
      <c r="A131" s="34">
        <f>MAX(A$1:A130)+1</f>
        <v>24</v>
      </c>
      <c r="B131" s="35"/>
      <c r="C131" s="36" t="s">
        <v>1537</v>
      </c>
      <c r="D131" s="37"/>
      <c r="E131" s="38" t="s">
        <v>1538</v>
      </c>
      <c r="F131" s="39"/>
      <c r="G131" s="40" t="s">
        <v>19</v>
      </c>
      <c r="H131" s="76">
        <v>982.89</v>
      </c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89" t="s">
        <v>2046</v>
      </c>
      <c r="F132" s="108">
        <f>0.2*4914.47</f>
        <v>982.89400000000012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401"/>
      <c r="F133" s="129"/>
      <c r="G133" s="126"/>
      <c r="H133" s="43"/>
      <c r="I133"/>
      <c r="J133"/>
      <c r="K133"/>
      <c r="L133"/>
    </row>
    <row r="134" spans="1:12" ht="26.4">
      <c r="A134" s="34">
        <f>MAX(A$1:A133)+1</f>
        <v>25</v>
      </c>
      <c r="B134" s="44"/>
      <c r="C134" s="36" t="s">
        <v>1063</v>
      </c>
      <c r="D134" s="37"/>
      <c r="E134" s="38" t="s">
        <v>1064</v>
      </c>
      <c r="F134" s="39"/>
      <c r="G134" s="40" t="s">
        <v>19</v>
      </c>
      <c r="H134" s="57">
        <v>791.0100000000001</v>
      </c>
    </row>
    <row r="135" spans="1:12" ht="26.4">
      <c r="A135" s="84"/>
      <c r="B135" s="44"/>
      <c r="C135" s="36"/>
      <c r="D135" s="79" t="s">
        <v>1065</v>
      </c>
      <c r="E135" s="83" t="s">
        <v>1066</v>
      </c>
      <c r="F135" s="73"/>
      <c r="G135" s="74" t="s">
        <v>19</v>
      </c>
      <c r="H135" s="128">
        <v>791.0100000000001</v>
      </c>
    </row>
    <row r="136" spans="1:12" s="127" customFormat="1" ht="26.4">
      <c r="A136" s="123"/>
      <c r="B136" s="35"/>
      <c r="C136" s="35"/>
      <c r="D136" s="120"/>
      <c r="E136" s="77" t="s">
        <v>2047</v>
      </c>
      <c r="F136" s="402">
        <f>0.2*3955.05</f>
        <v>791.0100000000001</v>
      </c>
      <c r="G136" s="126"/>
      <c r="H136" s="43"/>
      <c r="I136"/>
      <c r="J136"/>
      <c r="K136"/>
      <c r="L136"/>
    </row>
    <row r="137" spans="1:12">
      <c r="A137" s="62"/>
      <c r="B137" s="46"/>
      <c r="C137" s="96"/>
      <c r="D137" s="99"/>
      <c r="E137" s="89"/>
      <c r="F137" s="214"/>
      <c r="G137" s="102"/>
      <c r="H137" s="71"/>
    </row>
    <row r="138" spans="1:12" ht="26.4">
      <c r="A138" s="34">
        <f>MAX(A$1:A137)+1</f>
        <v>26</v>
      </c>
      <c r="B138" s="44"/>
      <c r="C138" s="36" t="s">
        <v>1069</v>
      </c>
      <c r="D138" s="37"/>
      <c r="E138" s="38" t="s">
        <v>1070</v>
      </c>
      <c r="F138" s="39"/>
      <c r="G138" s="40" t="s">
        <v>19</v>
      </c>
      <c r="H138" s="57">
        <v>227.69</v>
      </c>
    </row>
    <row r="139" spans="1:12" ht="26.4">
      <c r="A139" s="84"/>
      <c r="B139" s="85"/>
      <c r="C139" s="78"/>
      <c r="D139" s="79" t="s">
        <v>1071</v>
      </c>
      <c r="E139" s="83" t="s">
        <v>1072</v>
      </c>
      <c r="F139" s="73"/>
      <c r="G139" s="74" t="s">
        <v>19</v>
      </c>
      <c r="H139" s="128">
        <v>227.69</v>
      </c>
    </row>
    <row r="140" spans="1:12">
      <c r="A140" s="69"/>
      <c r="B140" s="46"/>
      <c r="C140" s="36"/>
      <c r="D140" s="37"/>
      <c r="E140" s="77" t="s">
        <v>1114</v>
      </c>
      <c r="F140" s="49">
        <f>F60</f>
        <v>227.69</v>
      </c>
      <c r="G140" s="40"/>
      <c r="H140" s="71"/>
    </row>
    <row r="141" spans="1:12">
      <c r="A141" s="62"/>
      <c r="B141" s="46"/>
      <c r="C141" s="96"/>
      <c r="D141" s="79"/>
      <c r="E141" s="83"/>
      <c r="F141" s="73"/>
      <c r="G141" s="74"/>
      <c r="H141" s="75"/>
    </row>
    <row r="142" spans="1:12" ht="26.4">
      <c r="A142" s="34">
        <f>MAX(A$1:A141)+1</f>
        <v>27</v>
      </c>
      <c r="B142" s="44"/>
      <c r="C142" s="36" t="s">
        <v>1249</v>
      </c>
      <c r="D142" s="37"/>
      <c r="E142" s="38" t="s">
        <v>1250</v>
      </c>
      <c r="F142" s="39"/>
      <c r="G142" s="40" t="s">
        <v>19</v>
      </c>
      <c r="H142" s="76">
        <v>102.89</v>
      </c>
    </row>
    <row r="143" spans="1:12" ht="26.4">
      <c r="A143" s="62"/>
      <c r="B143" s="46"/>
      <c r="C143" s="96"/>
      <c r="D143" s="99"/>
      <c r="E143" s="89" t="s">
        <v>2048</v>
      </c>
      <c r="F143" s="108">
        <f>0.1*1028.93</f>
        <v>102.89300000000001</v>
      </c>
      <c r="G143" s="102"/>
      <c r="H143" s="71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6.4">
      <c r="A145" s="34">
        <f>MAX(A$1:A144)+1</f>
        <v>28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12.46</v>
      </c>
    </row>
    <row r="146" spans="1:12" ht="26.4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12.46</v>
      </c>
    </row>
    <row r="147" spans="1:12" ht="26.4">
      <c r="A147" s="62"/>
      <c r="B147" s="46"/>
      <c r="C147" s="96"/>
      <c r="D147" s="99"/>
      <c r="E147" s="89" t="s">
        <v>1555</v>
      </c>
      <c r="F147" s="108">
        <v>12.46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6.4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>
      <c r="A151" s="34">
        <f>MAX(A$1:A150)+1</f>
        <v>29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3.08</v>
      </c>
    </row>
    <row r="152" spans="1:12" ht="26.4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2.74</v>
      </c>
    </row>
    <row r="153" spans="1:12" ht="26.4">
      <c r="A153" s="34"/>
      <c r="B153" s="85"/>
      <c r="C153" s="36"/>
      <c r="D153" s="78"/>
      <c r="E153" s="77" t="s">
        <v>2049</v>
      </c>
      <c r="F153" s="80">
        <f>0.1*27.4</f>
        <v>2.74</v>
      </c>
      <c r="G153" s="40"/>
      <c r="H153" s="57"/>
    </row>
    <row r="154" spans="1:12" ht="26.4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0.34</v>
      </c>
    </row>
    <row r="155" spans="1:12" ht="26.4">
      <c r="A155" s="34"/>
      <c r="B155" s="85"/>
      <c r="C155" s="36"/>
      <c r="D155" s="78"/>
      <c r="E155" s="77" t="s">
        <v>2050</v>
      </c>
      <c r="F155" s="49">
        <f>0.08*2.1*2</f>
        <v>0.33600000000000002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6.4">
      <c r="A157" s="34">
        <f>MAX(A$1:A156)+1</f>
        <v>30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3.3600000000000003</v>
      </c>
    </row>
    <row r="158" spans="1:12" ht="26.4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3.3600000000000003</v>
      </c>
    </row>
    <row r="159" spans="1:12" s="127" customFormat="1" ht="39.6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6.4">
      <c r="A163" s="34">
        <f>MAX(A$1:A162)+1</f>
        <v>31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6.4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32</v>
      </c>
      <c r="B167" s="1550"/>
      <c r="C167" s="902" t="s">
        <v>5266</v>
      </c>
      <c r="D167" s="903"/>
      <c r="E167" s="1019" t="s">
        <v>5267</v>
      </c>
      <c r="F167" s="1020"/>
      <c r="G167" s="1018" t="s">
        <v>19</v>
      </c>
      <c r="H167" s="2734">
        <v>4.8099999999999996</v>
      </c>
    </row>
    <row r="168" spans="1:12">
      <c r="A168" s="2725"/>
      <c r="B168" s="1551"/>
      <c r="C168" s="990"/>
      <c r="D168" s="993" t="s">
        <v>5272</v>
      </c>
      <c r="E168" s="1032" t="s">
        <v>5273</v>
      </c>
      <c r="F168" s="980"/>
      <c r="G168" s="991" t="s">
        <v>19</v>
      </c>
      <c r="H168" s="2735">
        <v>4.8099999999999996</v>
      </c>
    </row>
    <row r="169" spans="1:12" ht="26.4">
      <c r="A169" s="84"/>
      <c r="B169" s="85"/>
      <c r="C169" s="78"/>
      <c r="D169" s="79"/>
      <c r="E169" s="2698" t="s">
        <v>16465</v>
      </c>
      <c r="F169" s="2378">
        <v>4.8099999999999996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33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27.4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27.4</v>
      </c>
    </row>
    <row r="173" spans="1:12">
      <c r="A173" s="62"/>
      <c r="B173" s="46"/>
      <c r="C173" s="96"/>
      <c r="D173" s="99"/>
      <c r="E173" s="90" t="s">
        <v>1630</v>
      </c>
      <c r="F173" s="108">
        <v>27.4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4.4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/>
  <dimension ref="A1:L23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2051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2820.3</v>
      </c>
    </row>
    <row r="9" spans="1:8">
      <c r="A9" s="34"/>
      <c r="B9" s="35"/>
      <c r="C9" s="36"/>
      <c r="D9" s="37"/>
      <c r="E9" s="38"/>
      <c r="F9" s="108">
        <f>F106</f>
        <v>2820.3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4315.33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F110+F114</f>
        <v>4271.55</v>
      </c>
      <c r="G12" s="40"/>
      <c r="H12" s="76"/>
    </row>
    <row r="13" spans="1:8" s="144" customFormat="1">
      <c r="A13" s="34"/>
      <c r="B13" s="44"/>
      <c r="C13" s="36"/>
      <c r="D13" s="37"/>
      <c r="E13" s="77" t="s">
        <v>2052</v>
      </c>
      <c r="F13" s="81">
        <f>F101*0.05</f>
        <v>43.775000000000006</v>
      </c>
      <c r="G13" s="40"/>
      <c r="H13" s="76"/>
    </row>
    <row r="14" spans="1:8">
      <c r="A14" s="34"/>
      <c r="B14" s="35"/>
      <c r="C14" s="36"/>
      <c r="D14" s="37"/>
      <c r="E14" s="38"/>
      <c r="F14" s="108">
        <f>SUM(F12:F13)</f>
        <v>4315.3249999999998</v>
      </c>
      <c r="G14" s="40"/>
      <c r="H14" s="43"/>
    </row>
    <row r="15" spans="1:8">
      <c r="A15" s="34"/>
      <c r="B15" s="35"/>
      <c r="C15" s="36"/>
      <c r="D15" s="37"/>
      <c r="E15" s="38"/>
      <c r="F15" s="49"/>
      <c r="G15" s="40"/>
      <c r="H15" s="43"/>
    </row>
    <row r="16" spans="1:8" ht="26.4">
      <c r="A16" s="34">
        <f>MAX(A$1:A15)+1</f>
        <v>3</v>
      </c>
      <c r="B16" s="35"/>
      <c r="C16" s="36" t="s">
        <v>17</v>
      </c>
      <c r="D16" s="37"/>
      <c r="E16" s="38" t="s">
        <v>18</v>
      </c>
      <c r="F16" s="39"/>
      <c r="G16" s="40" t="s">
        <v>19</v>
      </c>
      <c r="H16" s="57">
        <v>352.8</v>
      </c>
    </row>
    <row r="17" spans="1:8">
      <c r="A17" s="34"/>
      <c r="B17" s="35"/>
      <c r="C17" s="36"/>
      <c r="D17" s="37"/>
      <c r="E17" s="77" t="s">
        <v>1148</v>
      </c>
      <c r="F17" s="49">
        <f>F67</f>
        <v>352.8</v>
      </c>
      <c r="G17" s="40"/>
      <c r="H17" s="43"/>
    </row>
    <row r="18" spans="1:8">
      <c r="A18" s="62"/>
      <c r="B18" s="63"/>
      <c r="C18" s="64"/>
      <c r="D18" s="65"/>
      <c r="E18" s="212"/>
      <c r="F18" s="213"/>
      <c r="G18" s="67"/>
      <c r="H18" s="68"/>
    </row>
    <row r="19" spans="1:8" ht="15.6">
      <c r="A19" s="72"/>
      <c r="B19" s="24" t="s">
        <v>21</v>
      </c>
      <c r="C19" s="51"/>
      <c r="D19" s="52"/>
      <c r="E19" s="53" t="s">
        <v>22</v>
      </c>
      <c r="F19" s="73"/>
      <c r="G19" s="74"/>
      <c r="H19" s="75"/>
    </row>
    <row r="20" spans="1:8">
      <c r="A20" s="72"/>
      <c r="B20" s="46"/>
      <c r="C20" s="78"/>
      <c r="D20" s="79"/>
      <c r="E20" s="48"/>
      <c r="F20" s="73"/>
      <c r="G20" s="74"/>
      <c r="H20" s="71"/>
    </row>
    <row r="21" spans="1:8" ht="26.4">
      <c r="A21" s="34">
        <f>MAX(A$1:A20)+1</f>
        <v>4</v>
      </c>
      <c r="B21" s="44"/>
      <c r="C21" s="36" t="s">
        <v>279</v>
      </c>
      <c r="D21" s="37"/>
      <c r="E21" s="38" t="s">
        <v>280</v>
      </c>
      <c r="F21" s="39"/>
      <c r="G21" s="40" t="s">
        <v>39</v>
      </c>
      <c r="H21" s="71">
        <v>417.92</v>
      </c>
    </row>
    <row r="22" spans="1:8" ht="26.4">
      <c r="A22" s="84"/>
      <c r="B22" s="85"/>
      <c r="C22" s="78"/>
      <c r="D22" s="79" t="s">
        <v>281</v>
      </c>
      <c r="E22" s="83" t="s">
        <v>282</v>
      </c>
      <c r="F22" s="73"/>
      <c r="G22" s="74" t="s">
        <v>39</v>
      </c>
      <c r="H22" s="75">
        <v>417.92</v>
      </c>
    </row>
    <row r="23" spans="1:8">
      <c r="A23" s="72"/>
      <c r="B23" s="46"/>
      <c r="C23" s="78"/>
      <c r="D23" s="79"/>
      <c r="E23" s="48" t="s">
        <v>1984</v>
      </c>
      <c r="F23" s="108">
        <v>417.92</v>
      </c>
      <c r="G23" s="74"/>
      <c r="H23" s="71"/>
    </row>
    <row r="24" spans="1:8">
      <c r="A24" s="72"/>
      <c r="B24" s="46"/>
      <c r="C24" s="78"/>
      <c r="D24" s="79"/>
      <c r="E24" s="48"/>
      <c r="F24" s="108"/>
      <c r="G24" s="74"/>
      <c r="H24" s="71"/>
    </row>
    <row r="25" spans="1:8" ht="26.4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1">
        <v>489.05</v>
      </c>
    </row>
    <row r="26" spans="1:8" ht="26.4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75">
        <v>489.05</v>
      </c>
    </row>
    <row r="27" spans="1:8">
      <c r="A27" s="72"/>
      <c r="B27" s="46"/>
      <c r="C27" s="78"/>
      <c r="D27" s="79"/>
      <c r="E27" s="48" t="s">
        <v>2053</v>
      </c>
      <c r="F27" s="108">
        <v>489.05</v>
      </c>
      <c r="G27" s="74"/>
      <c r="H27" s="71"/>
    </row>
    <row r="28" spans="1:8">
      <c r="A28" s="72"/>
      <c r="B28" s="46"/>
      <c r="C28" s="78"/>
      <c r="D28" s="79"/>
      <c r="E28" s="48"/>
      <c r="F28" s="108"/>
      <c r="G28" s="74"/>
      <c r="H28" s="71"/>
    </row>
    <row r="29" spans="1:8" ht="26.4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1">
        <v>417.92</v>
      </c>
    </row>
    <row r="30" spans="1:8" ht="26.4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75">
        <v>417.92</v>
      </c>
    </row>
    <row r="31" spans="1:8">
      <c r="A31" s="72"/>
      <c r="B31" s="46"/>
      <c r="C31" s="78"/>
      <c r="D31" s="79"/>
      <c r="E31" s="48" t="s">
        <v>1986</v>
      </c>
      <c r="F31" s="108">
        <f>F23</f>
        <v>417.92</v>
      </c>
      <c r="G31" s="74"/>
      <c r="H31" s="71"/>
    </row>
    <row r="32" spans="1:8">
      <c r="A32" s="72"/>
      <c r="B32" s="46"/>
      <c r="C32" s="78"/>
      <c r="D32" s="79"/>
      <c r="E32" s="48"/>
      <c r="F32" s="108"/>
      <c r="G32" s="74"/>
      <c r="H32" s="71"/>
    </row>
    <row r="33" spans="1:8" ht="26.4">
      <c r="A33" s="34">
        <f>MAX(A$1:A32)+1</f>
        <v>7</v>
      </c>
      <c r="B33" s="44"/>
      <c r="C33" s="36" t="s">
        <v>384</v>
      </c>
      <c r="D33" s="37"/>
      <c r="E33" s="38" t="s">
        <v>385</v>
      </c>
      <c r="F33" s="39"/>
      <c r="G33" s="40" t="s">
        <v>39</v>
      </c>
      <c r="H33" s="71">
        <v>550.48</v>
      </c>
    </row>
    <row r="34" spans="1:8" ht="26.4">
      <c r="A34" s="84"/>
      <c r="B34" s="85"/>
      <c r="C34" s="78"/>
      <c r="D34" s="79" t="s">
        <v>951</v>
      </c>
      <c r="E34" s="83" t="s">
        <v>952</v>
      </c>
      <c r="F34" s="73"/>
      <c r="G34" s="74" t="s">
        <v>39</v>
      </c>
      <c r="H34" s="75">
        <v>550.48</v>
      </c>
    </row>
    <row r="35" spans="1:8">
      <c r="A35" s="72"/>
      <c r="B35" s="46"/>
      <c r="C35" s="78"/>
      <c r="D35" s="79"/>
      <c r="E35" s="48" t="s">
        <v>2054</v>
      </c>
      <c r="F35" s="108">
        <v>550.48</v>
      </c>
      <c r="G35" s="74"/>
      <c r="H35" s="71"/>
    </row>
    <row r="36" spans="1:8">
      <c r="A36" s="72"/>
      <c r="B36" s="46"/>
      <c r="C36" s="78"/>
      <c r="D36" s="79"/>
      <c r="E36" s="48"/>
      <c r="F36" s="108"/>
      <c r="G36" s="74"/>
      <c r="H36" s="71"/>
    </row>
    <row r="37" spans="1:8">
      <c r="A37" s="34">
        <f>MAX(A$1:A36)+1</f>
        <v>8</v>
      </c>
      <c r="B37" s="46"/>
      <c r="C37" s="36" t="s">
        <v>72</v>
      </c>
      <c r="D37" s="37"/>
      <c r="E37" s="38" t="s">
        <v>73</v>
      </c>
      <c r="F37" s="39"/>
      <c r="G37" s="40" t="s">
        <v>16</v>
      </c>
      <c r="H37" s="71">
        <v>495.83</v>
      </c>
    </row>
    <row r="38" spans="1:8">
      <c r="A38" s="72"/>
      <c r="B38" s="46"/>
      <c r="C38" s="78"/>
      <c r="D38" s="79" t="s">
        <v>74</v>
      </c>
      <c r="E38" s="83" t="s">
        <v>75</v>
      </c>
      <c r="F38" s="73"/>
      <c r="G38" s="74" t="s">
        <v>16</v>
      </c>
      <c r="H38" s="75">
        <v>495.83</v>
      </c>
    </row>
    <row r="39" spans="1:8">
      <c r="A39" s="69"/>
      <c r="B39" s="46"/>
      <c r="C39" s="36"/>
      <c r="D39" s="37"/>
      <c r="E39" s="98" t="s">
        <v>1457</v>
      </c>
      <c r="F39" s="39"/>
      <c r="G39" s="40"/>
      <c r="H39" s="71"/>
    </row>
    <row r="40" spans="1:8" ht="26.4">
      <c r="A40" s="72"/>
      <c r="B40" s="46"/>
      <c r="C40" s="96"/>
      <c r="D40" s="79"/>
      <c r="E40" s="48" t="s">
        <v>15420</v>
      </c>
      <c r="F40" s="108">
        <f>F23*0.181</f>
        <v>75.643519999999995</v>
      </c>
      <c r="G40" s="74"/>
      <c r="H40" s="75"/>
    </row>
    <row r="41" spans="1:8" ht="26.4">
      <c r="A41" s="389"/>
      <c r="B41" s="46"/>
      <c r="C41" s="96"/>
      <c r="D41" s="79"/>
      <c r="E41" s="48" t="s">
        <v>15421</v>
      </c>
      <c r="F41" s="496">
        <f>F27*0.44</f>
        <v>215.18200000000002</v>
      </c>
      <c r="G41" s="391"/>
      <c r="H41" s="75"/>
    </row>
    <row r="42" spans="1:8" ht="26.4">
      <c r="A42" s="389"/>
      <c r="B42" s="46"/>
      <c r="C42" s="96"/>
      <c r="D42" s="79"/>
      <c r="E42" s="48" t="s">
        <v>15422</v>
      </c>
      <c r="F42" s="496">
        <f>F31*0.181</f>
        <v>75.643519999999995</v>
      </c>
      <c r="G42" s="391"/>
      <c r="H42" s="75"/>
    </row>
    <row r="43" spans="1:8" ht="26.4">
      <c r="A43" s="389"/>
      <c r="B43" s="46"/>
      <c r="C43" s="96"/>
      <c r="D43" s="79"/>
      <c r="E43" s="48" t="s">
        <v>15423</v>
      </c>
      <c r="F43" s="506">
        <f>F35*0.235</f>
        <v>129.36279999999999</v>
      </c>
      <c r="G43" s="391"/>
      <c r="H43" s="75"/>
    </row>
    <row r="44" spans="1:8">
      <c r="A44" s="389"/>
      <c r="B44" s="46"/>
      <c r="C44" s="96"/>
      <c r="D44" s="79"/>
      <c r="E44" s="48"/>
      <c r="F44" s="388">
        <f>SUM(F40:F43)</f>
        <v>495.83183999999994</v>
      </c>
      <c r="G44" s="391"/>
      <c r="H44" s="75"/>
    </row>
    <row r="45" spans="1:8">
      <c r="A45" s="389"/>
      <c r="B45" s="46"/>
      <c r="C45" s="96"/>
      <c r="D45" s="79"/>
      <c r="E45" s="48"/>
      <c r="F45" s="388"/>
      <c r="G45" s="391"/>
      <c r="H45" s="75"/>
    </row>
    <row r="46" spans="1:8">
      <c r="A46" s="34">
        <f>MAX(A$1:A45)+1</f>
        <v>9</v>
      </c>
      <c r="B46" s="44"/>
      <c r="C46" s="36" t="s">
        <v>189</v>
      </c>
      <c r="D46" s="37"/>
      <c r="E46" s="38" t="s">
        <v>190</v>
      </c>
      <c r="F46" s="39"/>
      <c r="G46" s="40" t="s">
        <v>16</v>
      </c>
      <c r="H46" s="76">
        <v>215.18</v>
      </c>
    </row>
    <row r="47" spans="1:8">
      <c r="A47" s="389"/>
      <c r="B47" s="46"/>
      <c r="C47" s="96"/>
      <c r="D47" s="79"/>
      <c r="E47" s="242" t="s">
        <v>1991</v>
      </c>
      <c r="F47" s="388"/>
      <c r="G47" s="391"/>
      <c r="H47" s="75"/>
    </row>
    <row r="48" spans="1:8" ht="26.4">
      <c r="A48" s="389"/>
      <c r="B48" s="46"/>
      <c r="C48" s="96"/>
      <c r="D48" s="79"/>
      <c r="E48" s="48" t="s">
        <v>2056</v>
      </c>
      <c r="F48" s="496">
        <f>F41</f>
        <v>215.18200000000002</v>
      </c>
      <c r="G48" s="391"/>
      <c r="H48" s="75"/>
    </row>
    <row r="49" spans="1:11">
      <c r="A49" s="389"/>
      <c r="B49" s="46"/>
      <c r="C49" s="96"/>
      <c r="D49" s="79"/>
      <c r="E49" s="48"/>
      <c r="F49" s="388"/>
      <c r="G49" s="391"/>
      <c r="H49" s="75"/>
    </row>
    <row r="50" spans="1:11">
      <c r="A50" s="34">
        <f>MAX(A$1:A49)+1</f>
        <v>10</v>
      </c>
      <c r="B50" s="44"/>
      <c r="C50" s="36" t="s">
        <v>192</v>
      </c>
      <c r="D50" s="37"/>
      <c r="E50" s="38" t="s">
        <v>193</v>
      </c>
      <c r="F50" s="39"/>
      <c r="G50" s="40" t="s">
        <v>16</v>
      </c>
      <c r="H50" s="57">
        <v>151.29</v>
      </c>
    </row>
    <row r="51" spans="1:11">
      <c r="A51" s="389"/>
      <c r="B51" s="46"/>
      <c r="C51" s="96"/>
      <c r="D51" s="79"/>
      <c r="E51" s="48" t="s">
        <v>2055</v>
      </c>
      <c r="F51" s="496">
        <f>F40</f>
        <v>75.643519999999995</v>
      </c>
      <c r="G51" s="391"/>
      <c r="H51" s="75"/>
    </row>
    <row r="52" spans="1:11" ht="26.4">
      <c r="A52" s="389"/>
      <c r="B52" s="46"/>
      <c r="C52" s="96"/>
      <c r="D52" s="79"/>
      <c r="E52" s="48" t="s">
        <v>2057</v>
      </c>
      <c r="F52" s="506">
        <f>F42</f>
        <v>75.643519999999995</v>
      </c>
      <c r="G52" s="391"/>
      <c r="H52" s="75"/>
    </row>
    <row r="53" spans="1:11">
      <c r="A53" s="389"/>
      <c r="B53" s="46"/>
      <c r="C53" s="96"/>
      <c r="D53" s="79"/>
      <c r="E53" s="48"/>
      <c r="F53" s="388">
        <f>SUM(F51:F52)</f>
        <v>151.28703999999999</v>
      </c>
      <c r="G53" s="391"/>
      <c r="H53" s="75"/>
    </row>
    <row r="54" spans="1:11">
      <c r="A54" s="389"/>
      <c r="B54" s="46"/>
      <c r="C54" s="96"/>
      <c r="D54" s="79"/>
      <c r="E54" s="48"/>
      <c r="F54" s="388"/>
      <c r="G54" s="391"/>
      <c r="H54" s="75"/>
    </row>
    <row r="55" spans="1:11">
      <c r="A55" s="111"/>
      <c r="B55" s="35" t="s">
        <v>110</v>
      </c>
      <c r="C55" s="119"/>
      <c r="D55" s="120"/>
      <c r="E55" s="124" t="s">
        <v>111</v>
      </c>
      <c r="F55" s="103"/>
      <c r="G55" s="118"/>
      <c r="H55" s="107"/>
    </row>
    <row r="56" spans="1:11">
      <c r="A56" s="72"/>
      <c r="B56" s="46"/>
      <c r="C56" s="96"/>
      <c r="D56" s="99"/>
      <c r="E56" s="100"/>
      <c r="F56" s="101"/>
      <c r="G56" s="102"/>
      <c r="H56" s="71"/>
    </row>
    <row r="57" spans="1:11">
      <c r="A57" s="34">
        <f>MAX(A$1:A56)+1</f>
        <v>11</v>
      </c>
      <c r="B57" s="46"/>
      <c r="C57" s="36" t="s">
        <v>1180</v>
      </c>
      <c r="D57" s="37"/>
      <c r="E57" s="38" t="s">
        <v>1181</v>
      </c>
      <c r="F57" s="39"/>
      <c r="G57" s="40" t="s">
        <v>39</v>
      </c>
      <c r="H57" s="71">
        <v>1764</v>
      </c>
    </row>
    <row r="58" spans="1:11">
      <c r="A58" s="111"/>
      <c r="B58" s="106"/>
      <c r="C58" s="78"/>
      <c r="D58" s="79" t="s">
        <v>1182</v>
      </c>
      <c r="E58" s="83" t="s">
        <v>1183</v>
      </c>
      <c r="F58" s="73"/>
      <c r="G58" s="74" t="s">
        <v>39</v>
      </c>
      <c r="H58" s="114">
        <v>1764</v>
      </c>
    </row>
    <row r="59" spans="1:11">
      <c r="A59" s="72"/>
      <c r="B59" s="46"/>
      <c r="C59" s="96"/>
      <c r="D59" s="99"/>
      <c r="E59" s="100" t="s">
        <v>1760</v>
      </c>
      <c r="F59" s="101">
        <f>352.8/0.2</f>
        <v>1764</v>
      </c>
      <c r="G59" s="102"/>
      <c r="H59" s="71"/>
    </row>
    <row r="60" spans="1:11">
      <c r="A60" s="72"/>
      <c r="B60" s="46"/>
      <c r="C60" s="96"/>
      <c r="D60" s="99"/>
      <c r="E60" s="100"/>
      <c r="F60" s="101"/>
      <c r="G60" s="102"/>
      <c r="H60" s="71"/>
    </row>
    <row r="61" spans="1:11" s="140" customFormat="1">
      <c r="A61" s="34">
        <f>MAX(A$2:A60)+1</f>
        <v>12</v>
      </c>
      <c r="B61" s="44"/>
      <c r="C61" s="36" t="s">
        <v>1992</v>
      </c>
      <c r="D61" s="37"/>
      <c r="E61" s="38" t="s">
        <v>1993</v>
      </c>
      <c r="F61" s="480"/>
      <c r="G61" s="40" t="s">
        <v>19</v>
      </c>
      <c r="H61" s="497">
        <v>831.73</v>
      </c>
      <c r="I61"/>
      <c r="J61"/>
      <c r="K61"/>
    </row>
    <row r="62" spans="1:11" s="140" customFormat="1">
      <c r="A62" s="341"/>
      <c r="B62" s="85"/>
      <c r="C62" s="78"/>
      <c r="D62" s="79" t="s">
        <v>1994</v>
      </c>
      <c r="E62" s="83" t="s">
        <v>1995</v>
      </c>
      <c r="F62" s="480"/>
      <c r="G62" s="74" t="s">
        <v>19</v>
      </c>
      <c r="H62" s="498">
        <v>831.73</v>
      </c>
      <c r="I62"/>
      <c r="J62"/>
      <c r="K62"/>
    </row>
    <row r="63" spans="1:11" s="140" customFormat="1">
      <c r="A63" s="341"/>
      <c r="B63" s="44"/>
      <c r="C63" s="36"/>
      <c r="D63" s="37"/>
      <c r="E63" s="80" t="s">
        <v>1996</v>
      </c>
      <c r="F63" s="108">
        <f>F101*0.95</f>
        <v>831.72499999999991</v>
      </c>
      <c r="G63" s="40"/>
      <c r="H63" s="499"/>
      <c r="I63"/>
      <c r="J63"/>
      <c r="K63"/>
    </row>
    <row r="64" spans="1:11">
      <c r="A64" s="72"/>
      <c r="B64" s="46"/>
      <c r="C64" s="96"/>
      <c r="D64" s="99"/>
      <c r="E64" s="100"/>
      <c r="F64" s="103"/>
      <c r="G64" s="102"/>
      <c r="H64" s="71"/>
    </row>
    <row r="65" spans="1:8">
      <c r="A65" s="34">
        <f>MAX(A$1:A64)+1</f>
        <v>13</v>
      </c>
      <c r="B65" s="106"/>
      <c r="C65" s="36" t="s">
        <v>117</v>
      </c>
      <c r="D65" s="37"/>
      <c r="E65" s="38" t="s">
        <v>118</v>
      </c>
      <c r="F65" s="39"/>
      <c r="G65" s="40" t="s">
        <v>19</v>
      </c>
      <c r="H65" s="107">
        <v>352.8</v>
      </c>
    </row>
    <row r="66" spans="1:8">
      <c r="A66" s="111"/>
      <c r="B66" s="112"/>
      <c r="C66" s="113"/>
      <c r="D66" s="79" t="s">
        <v>1185</v>
      </c>
      <c r="E66" s="83" t="s">
        <v>1186</v>
      </c>
      <c r="F66" s="73"/>
      <c r="G66" s="74" t="s">
        <v>19</v>
      </c>
      <c r="H66" s="114">
        <v>352.8</v>
      </c>
    </row>
    <row r="67" spans="1:8">
      <c r="A67" s="111"/>
      <c r="B67" s="112"/>
      <c r="C67" s="113"/>
      <c r="D67" s="122"/>
      <c r="E67" s="100" t="s">
        <v>1910</v>
      </c>
      <c r="F67" s="101">
        <f>0.2*F59</f>
        <v>352.8</v>
      </c>
      <c r="G67" s="121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111"/>
      <c r="B69" s="35" t="s">
        <v>216</v>
      </c>
      <c r="C69" s="119"/>
      <c r="D69" s="120"/>
      <c r="E69" s="53" t="s">
        <v>217</v>
      </c>
      <c r="F69" s="101"/>
      <c r="G69" s="121"/>
      <c r="H69" s="114"/>
    </row>
    <row r="70" spans="1:8">
      <c r="A70" s="111"/>
      <c r="B70" s="112"/>
      <c r="C70" s="113"/>
      <c r="D70" s="122"/>
      <c r="E70" s="200"/>
      <c r="F70" s="201"/>
      <c r="G70" s="121"/>
      <c r="H70" s="107"/>
    </row>
    <row r="71" spans="1:8">
      <c r="A71" s="34">
        <f>MAX(A$1:A70)+1</f>
        <v>14</v>
      </c>
      <c r="B71" s="46"/>
      <c r="C71" s="36" t="s">
        <v>136</v>
      </c>
      <c r="D71" s="37"/>
      <c r="E71" s="38" t="s">
        <v>137</v>
      </c>
      <c r="F71" s="39"/>
      <c r="G71" s="40" t="s">
        <v>19</v>
      </c>
      <c r="H71" s="71">
        <v>629.89</v>
      </c>
    </row>
    <row r="72" spans="1:8" ht="26.4">
      <c r="A72" s="69"/>
      <c r="B72" s="106"/>
      <c r="C72" s="78"/>
      <c r="D72" s="79" t="s">
        <v>138</v>
      </c>
      <c r="E72" s="83" t="s">
        <v>218</v>
      </c>
      <c r="F72" s="73"/>
      <c r="G72" s="74" t="s">
        <v>19</v>
      </c>
      <c r="H72" s="114">
        <v>629.89</v>
      </c>
    </row>
    <row r="73" spans="1:8">
      <c r="A73" s="69"/>
      <c r="B73" s="106"/>
      <c r="C73" s="36"/>
      <c r="D73" s="79"/>
      <c r="E73" s="160" t="s">
        <v>2058</v>
      </c>
      <c r="F73" s="49">
        <f>0.2*3149.47</f>
        <v>629.89400000000001</v>
      </c>
      <c r="G73" s="74"/>
      <c r="H73" s="114"/>
    </row>
    <row r="74" spans="1:8">
      <c r="A74" s="69"/>
      <c r="B74" s="106"/>
      <c r="C74" s="36"/>
      <c r="D74" s="37"/>
      <c r="E74" s="100"/>
      <c r="F74" s="49"/>
      <c r="G74" s="40"/>
      <c r="H74" s="107"/>
    </row>
    <row r="75" spans="1:8">
      <c r="A75" s="34">
        <f>MAX(A$1:A74)+1</f>
        <v>15</v>
      </c>
      <c r="B75" s="112"/>
      <c r="C75" s="36" t="s">
        <v>211</v>
      </c>
      <c r="D75" s="37"/>
      <c r="E75" s="38" t="s">
        <v>212</v>
      </c>
      <c r="F75" s="39"/>
      <c r="G75" s="40" t="s">
        <v>19</v>
      </c>
      <c r="H75" s="107">
        <v>629.89</v>
      </c>
    </row>
    <row r="76" spans="1:8" ht="26.4">
      <c r="A76" s="111"/>
      <c r="B76" s="106"/>
      <c r="C76" s="78"/>
      <c r="D76" s="79" t="s">
        <v>213</v>
      </c>
      <c r="E76" s="83" t="s">
        <v>214</v>
      </c>
      <c r="F76" s="73"/>
      <c r="G76" s="74" t="s">
        <v>19</v>
      </c>
      <c r="H76" s="114">
        <v>629.89</v>
      </c>
    </row>
    <row r="77" spans="1:8">
      <c r="A77" s="111"/>
      <c r="B77" s="106"/>
      <c r="C77" s="162"/>
      <c r="D77" s="117"/>
      <c r="E77" s="100" t="s">
        <v>220</v>
      </c>
      <c r="F77" s="163">
        <f>F73</f>
        <v>629.89400000000001</v>
      </c>
      <c r="G77" s="118"/>
      <c r="H77" s="107"/>
    </row>
    <row r="78" spans="1:8">
      <c r="A78" s="69"/>
      <c r="B78" s="46"/>
      <c r="C78" s="36"/>
      <c r="D78" s="37"/>
      <c r="E78" s="38"/>
      <c r="F78" s="39"/>
      <c r="G78" s="40"/>
      <c r="H78" s="71"/>
    </row>
    <row r="79" spans="1:8" ht="26.4">
      <c r="A79" s="34">
        <f>MAX(A$1:A78)+1</f>
        <v>16</v>
      </c>
      <c r="B79" s="46"/>
      <c r="C79" s="36" t="s">
        <v>221</v>
      </c>
      <c r="D79" s="37"/>
      <c r="E79" s="38" t="s">
        <v>222</v>
      </c>
      <c r="F79" s="39"/>
      <c r="G79" s="40" t="s">
        <v>39</v>
      </c>
      <c r="H79" s="71">
        <v>3149.47</v>
      </c>
    </row>
    <row r="80" spans="1:8" ht="26.4">
      <c r="A80" s="62"/>
      <c r="B80" s="46"/>
      <c r="C80" s="96"/>
      <c r="D80" s="79" t="s">
        <v>975</v>
      </c>
      <c r="E80" s="83" t="s">
        <v>976</v>
      </c>
      <c r="F80" s="73"/>
      <c r="G80" s="74" t="s">
        <v>39</v>
      </c>
      <c r="H80" s="75">
        <v>3149.47</v>
      </c>
    </row>
    <row r="81" spans="1:8">
      <c r="A81" s="62"/>
      <c r="B81" s="46"/>
      <c r="C81" s="96"/>
      <c r="D81" s="99"/>
      <c r="E81" s="100" t="s">
        <v>1461</v>
      </c>
      <c r="F81" s="131">
        <v>3149.47</v>
      </c>
      <c r="G81" s="102"/>
      <c r="H81" s="71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 ht="26.4">
      <c r="A83" s="34">
        <f>MAX(A$1:A82)+1</f>
        <v>17</v>
      </c>
      <c r="B83" s="46"/>
      <c r="C83" s="36" t="s">
        <v>226</v>
      </c>
      <c r="D83" s="37"/>
      <c r="E83" s="38" t="s">
        <v>227</v>
      </c>
      <c r="F83" s="39"/>
      <c r="G83" s="40" t="s">
        <v>39</v>
      </c>
      <c r="H83" s="71">
        <v>5274.79</v>
      </c>
    </row>
    <row r="84" spans="1:8" ht="26.4">
      <c r="A84" s="69"/>
      <c r="B84" s="46"/>
      <c r="C84" s="78"/>
      <c r="D84" s="79" t="s">
        <v>228</v>
      </c>
      <c r="E84" s="83" t="s">
        <v>229</v>
      </c>
      <c r="F84" s="73"/>
      <c r="G84" s="74" t="s">
        <v>39</v>
      </c>
      <c r="H84" s="75">
        <v>3149.47</v>
      </c>
    </row>
    <row r="85" spans="1:8">
      <c r="A85" s="69"/>
      <c r="B85" s="46"/>
      <c r="C85" s="78"/>
      <c r="D85" s="79"/>
      <c r="E85" s="77" t="s">
        <v>327</v>
      </c>
      <c r="F85" s="108">
        <f>F81</f>
        <v>3149.47</v>
      </c>
      <c r="G85" s="74"/>
      <c r="H85" s="71"/>
    </row>
    <row r="86" spans="1:8" ht="26.4">
      <c r="A86" s="62"/>
      <c r="B86" s="46"/>
      <c r="C86" s="78"/>
      <c r="D86" s="79" t="s">
        <v>979</v>
      </c>
      <c r="E86" s="83" t="s">
        <v>980</v>
      </c>
      <c r="F86" s="73"/>
      <c r="G86" s="74" t="s">
        <v>39</v>
      </c>
      <c r="H86" s="75">
        <v>2125.3200000000002</v>
      </c>
    </row>
    <row r="87" spans="1:8">
      <c r="A87" s="62"/>
      <c r="B87" s="46"/>
      <c r="C87" s="96"/>
      <c r="D87" s="99"/>
      <c r="E87" s="100" t="s">
        <v>1093</v>
      </c>
      <c r="F87" s="131">
        <v>2125.3200000000002</v>
      </c>
      <c r="G87" s="102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6.4">
      <c r="A89" s="34">
        <f>MAX(A$1:A88)+1</f>
        <v>18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5274.79</v>
      </c>
    </row>
    <row r="90" spans="1:8" ht="26.4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5274.79</v>
      </c>
    </row>
    <row r="91" spans="1:8">
      <c r="A91" s="62"/>
      <c r="B91" s="46"/>
      <c r="C91" s="96"/>
      <c r="D91" s="99"/>
      <c r="E91" s="100" t="s">
        <v>234</v>
      </c>
      <c r="F91" s="131">
        <f>F85+F87</f>
        <v>5274.79</v>
      </c>
      <c r="G91" s="102"/>
      <c r="H91" s="71"/>
    </row>
    <row r="92" spans="1:8">
      <c r="A92" s="62"/>
      <c r="B92" s="46"/>
      <c r="C92" s="96"/>
      <c r="D92" s="99"/>
      <c r="E92" s="100"/>
      <c r="F92" s="13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19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1782.9</v>
      </c>
    </row>
    <row r="96" spans="1:8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1782.9</v>
      </c>
    </row>
    <row r="97" spans="1:8">
      <c r="A97" s="84"/>
      <c r="B97" s="85"/>
      <c r="C97" s="37"/>
      <c r="D97" s="79"/>
      <c r="E97" s="77" t="s">
        <v>2059</v>
      </c>
      <c r="F97" s="108">
        <v>1782.9</v>
      </c>
      <c r="G97" s="74"/>
      <c r="H97" s="97"/>
    </row>
    <row r="98" spans="1:8">
      <c r="A98" s="84"/>
      <c r="B98" s="85"/>
      <c r="C98" s="37"/>
      <c r="D98" s="79"/>
      <c r="E98" s="77"/>
      <c r="F98" s="108"/>
      <c r="G98" s="74"/>
      <c r="H98" s="97"/>
    </row>
    <row r="99" spans="1:8">
      <c r="A99" s="34">
        <f>MAX(A$2:A95)+1</f>
        <v>20</v>
      </c>
      <c r="B99" s="500"/>
      <c r="C99" s="36" t="s">
        <v>124</v>
      </c>
      <c r="D99" s="78"/>
      <c r="E99" s="38" t="s">
        <v>125</v>
      </c>
      <c r="F99" s="39"/>
      <c r="G99" s="40" t="s">
        <v>19</v>
      </c>
      <c r="H99" s="174">
        <v>875.5</v>
      </c>
    </row>
    <row r="100" spans="1:8" s="140" customFormat="1" ht="13.2">
      <c r="A100" s="341"/>
      <c r="B100" s="85"/>
      <c r="C100" s="37"/>
      <c r="D100" s="78" t="s">
        <v>1999</v>
      </c>
      <c r="E100" s="83" t="s">
        <v>2000</v>
      </c>
      <c r="F100" s="73"/>
      <c r="G100" s="74" t="s">
        <v>19</v>
      </c>
      <c r="H100" s="97">
        <v>875.5</v>
      </c>
    </row>
    <row r="101" spans="1:8" ht="26.4">
      <c r="A101" s="323"/>
      <c r="B101" s="500"/>
      <c r="C101" s="501"/>
      <c r="D101" s="502"/>
      <c r="E101" s="296" t="s">
        <v>2001</v>
      </c>
      <c r="F101" s="206">
        <v>875.5</v>
      </c>
      <c r="G101" s="503"/>
      <c r="H101" s="504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>
      <c r="A103" s="34">
        <f>MAX(A$1:A102)+1</f>
        <v>21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2820.3</v>
      </c>
    </row>
    <row r="104" spans="1:8" s="140" customFormat="1" ht="13.2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2820.3</v>
      </c>
    </row>
    <row r="105" spans="1:8" s="140" customFormat="1" ht="13.2">
      <c r="A105" s="341"/>
      <c r="B105" s="85"/>
      <c r="C105" s="37"/>
      <c r="D105" s="78"/>
      <c r="E105" s="98" t="s">
        <v>1609</v>
      </c>
      <c r="F105" s="73"/>
      <c r="G105" s="74"/>
      <c r="H105" s="97"/>
    </row>
    <row r="106" spans="1:8">
      <c r="A106" s="62"/>
      <c r="B106" s="46"/>
      <c r="C106" s="96"/>
      <c r="D106" s="99"/>
      <c r="E106" s="100" t="s">
        <v>1195</v>
      </c>
      <c r="F106" s="131">
        <v>2820.3</v>
      </c>
      <c r="G106" s="102"/>
      <c r="H106" s="71"/>
    </row>
    <row r="107" spans="1:8">
      <c r="A107" s="62"/>
      <c r="B107" s="46"/>
      <c r="C107" s="96"/>
      <c r="D107" s="99"/>
      <c r="E107" s="100"/>
      <c r="F107" s="131"/>
      <c r="G107" s="102"/>
      <c r="H107" s="71"/>
    </row>
    <row r="108" spans="1:8">
      <c r="A108" s="34">
        <f>MAX(A$1:A107)+1</f>
        <v>22</v>
      </c>
      <c r="B108" s="85"/>
      <c r="C108" s="36" t="s">
        <v>985</v>
      </c>
      <c r="D108" s="78"/>
      <c r="E108" s="38" t="s">
        <v>986</v>
      </c>
      <c r="F108" s="39"/>
      <c r="G108" s="40" t="s">
        <v>19</v>
      </c>
      <c r="H108" s="76">
        <v>3922.8</v>
      </c>
    </row>
    <row r="109" spans="1:8" s="140" customFormat="1" ht="13.2">
      <c r="A109" s="341"/>
      <c r="B109" s="85"/>
      <c r="C109" s="37"/>
      <c r="D109" s="78" t="s">
        <v>987</v>
      </c>
      <c r="E109" s="83" t="s">
        <v>988</v>
      </c>
      <c r="F109" s="73"/>
      <c r="G109" s="74" t="s">
        <v>19</v>
      </c>
      <c r="H109" s="97">
        <v>3922.8</v>
      </c>
    </row>
    <row r="110" spans="1:8">
      <c r="A110" s="62"/>
      <c r="B110" s="46"/>
      <c r="C110" s="96"/>
      <c r="D110" s="99"/>
      <c r="E110" s="100" t="s">
        <v>1901</v>
      </c>
      <c r="F110" s="131">
        <v>3922.8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23</v>
      </c>
      <c r="B112" s="44"/>
      <c r="C112" s="36" t="s">
        <v>784</v>
      </c>
      <c r="D112" s="37"/>
      <c r="E112" s="38" t="s">
        <v>785</v>
      </c>
      <c r="F112" s="39"/>
      <c r="G112" s="40" t="s">
        <v>19</v>
      </c>
      <c r="H112" s="76">
        <v>348.75</v>
      </c>
    </row>
    <row r="113" spans="1:8">
      <c r="A113" s="84"/>
      <c r="B113" s="85"/>
      <c r="C113" s="78"/>
      <c r="D113" s="79" t="s">
        <v>786</v>
      </c>
      <c r="E113" s="83" t="s">
        <v>787</v>
      </c>
      <c r="F113" s="73"/>
      <c r="G113" s="74" t="s">
        <v>19</v>
      </c>
      <c r="H113" s="97">
        <v>348.75</v>
      </c>
    </row>
    <row r="114" spans="1:8">
      <c r="A114" s="62"/>
      <c r="B114" s="46"/>
      <c r="C114" s="96"/>
      <c r="D114" s="99"/>
      <c r="E114" s="100" t="s">
        <v>2060</v>
      </c>
      <c r="F114" s="131">
        <v>348.75</v>
      </c>
      <c r="G114" s="102"/>
      <c r="H114" s="71"/>
    </row>
    <row r="115" spans="1:8">
      <c r="A115" s="62"/>
      <c r="B115" s="46"/>
      <c r="C115" s="96"/>
      <c r="D115" s="79"/>
      <c r="E115" s="83"/>
      <c r="F115" s="73"/>
      <c r="G115" s="74"/>
      <c r="H115" s="75"/>
    </row>
    <row r="116" spans="1:8">
      <c r="A116" s="34">
        <f>MAX(A$1:A115)+1</f>
        <v>24</v>
      </c>
      <c r="B116" s="44"/>
      <c r="C116" s="36" t="s">
        <v>996</v>
      </c>
      <c r="D116" s="37"/>
      <c r="E116" s="38" t="s">
        <v>997</v>
      </c>
      <c r="F116" s="39"/>
      <c r="G116" s="40" t="s">
        <v>19</v>
      </c>
      <c r="H116" s="76">
        <v>2820.3</v>
      </c>
    </row>
    <row r="117" spans="1:8">
      <c r="A117" s="84"/>
      <c r="B117" s="85"/>
      <c r="C117" s="78"/>
      <c r="D117" s="79" t="s">
        <v>1200</v>
      </c>
      <c r="E117" s="83" t="s">
        <v>1201</v>
      </c>
      <c r="F117" s="73"/>
      <c r="G117" s="74" t="s">
        <v>19</v>
      </c>
      <c r="H117" s="97">
        <v>2820.3</v>
      </c>
    </row>
    <row r="118" spans="1:8">
      <c r="A118" s="62"/>
      <c r="B118" s="46"/>
      <c r="C118" s="96"/>
      <c r="D118" s="99"/>
      <c r="E118" s="230" t="s">
        <v>1202</v>
      </c>
      <c r="F118" s="131">
        <f>F106</f>
        <v>2820.3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25</v>
      </c>
      <c r="B120" s="44"/>
      <c r="C120" s="36" t="s">
        <v>1002</v>
      </c>
      <c r="D120" s="37"/>
      <c r="E120" s="38" t="s">
        <v>1003</v>
      </c>
      <c r="F120" s="39"/>
      <c r="G120" s="40" t="s">
        <v>19</v>
      </c>
      <c r="H120" s="76">
        <v>2908.62</v>
      </c>
    </row>
    <row r="121" spans="1:8" ht="26.4">
      <c r="A121" s="84"/>
      <c r="B121" s="85"/>
      <c r="C121" s="78"/>
      <c r="D121" s="79" t="s">
        <v>1004</v>
      </c>
      <c r="E121" s="83" t="s">
        <v>1005</v>
      </c>
      <c r="F121" s="73"/>
      <c r="G121" s="74" t="s">
        <v>19</v>
      </c>
      <c r="H121" s="97">
        <v>2908.62</v>
      </c>
    </row>
    <row r="122" spans="1:8" ht="26.4">
      <c r="A122" s="84"/>
      <c r="B122" s="85"/>
      <c r="C122" s="78"/>
      <c r="D122" s="79"/>
      <c r="E122" s="77" t="s">
        <v>1203</v>
      </c>
      <c r="F122" s="108">
        <v>2763.6</v>
      </c>
      <c r="G122" s="74"/>
      <c r="H122" s="43"/>
    </row>
    <row r="123" spans="1:8" ht="26.4">
      <c r="A123" s="84"/>
      <c r="B123" s="85"/>
      <c r="C123" s="78"/>
      <c r="D123" s="79"/>
      <c r="E123" s="77" t="s">
        <v>1204</v>
      </c>
      <c r="F123" s="81">
        <v>145.02000000000001</v>
      </c>
      <c r="G123" s="74"/>
      <c r="H123" s="43"/>
    </row>
    <row r="124" spans="1:8">
      <c r="A124" s="84"/>
      <c r="B124" s="85"/>
      <c r="C124" s="78"/>
      <c r="D124" s="79"/>
      <c r="E124" s="83"/>
      <c r="F124" s="108">
        <f>SUM(F122:F123)</f>
        <v>2908.62</v>
      </c>
      <c r="G124" s="74"/>
      <c r="H124" s="43"/>
    </row>
    <row r="125" spans="1:8">
      <c r="A125" s="84"/>
      <c r="B125" s="85"/>
      <c r="C125" s="78"/>
      <c r="D125" s="79"/>
      <c r="E125" s="83"/>
      <c r="F125" s="49"/>
      <c r="G125" s="74"/>
      <c r="H125" s="43"/>
    </row>
    <row r="126" spans="1:8" ht="26.4">
      <c r="A126" s="34">
        <f>MAX(A$1:A125)+1</f>
        <v>26</v>
      </c>
      <c r="B126" s="44"/>
      <c r="C126" s="36" t="s">
        <v>1012</v>
      </c>
      <c r="D126" s="37"/>
      <c r="E126" s="38" t="s">
        <v>1013</v>
      </c>
      <c r="F126" s="39"/>
      <c r="G126" s="40" t="s">
        <v>39</v>
      </c>
      <c r="H126" s="76">
        <v>8852.5499999999993</v>
      </c>
    </row>
    <row r="127" spans="1:8" ht="26.4">
      <c r="A127" s="84"/>
      <c r="B127" s="85"/>
      <c r="C127" s="78"/>
      <c r="D127" s="79" t="s">
        <v>1014</v>
      </c>
      <c r="E127" s="83" t="s">
        <v>1015</v>
      </c>
      <c r="F127" s="73"/>
      <c r="G127" s="74" t="s">
        <v>39</v>
      </c>
      <c r="H127" s="97">
        <v>8852.5499999999993</v>
      </c>
    </row>
    <row r="128" spans="1:8">
      <c r="A128" s="134"/>
      <c r="B128" s="85"/>
      <c r="C128" s="78"/>
      <c r="D128" s="79"/>
      <c r="E128" s="77" t="s">
        <v>1205</v>
      </c>
      <c r="F128" s="108">
        <v>8852.5499999999993</v>
      </c>
      <c r="G128" s="74"/>
      <c r="H128" s="43"/>
    </row>
    <row r="129" spans="1:12">
      <c r="A129" s="134"/>
      <c r="B129" s="85"/>
      <c r="C129" s="78"/>
      <c r="D129" s="79"/>
      <c r="E129" s="83"/>
      <c r="F129" s="73"/>
      <c r="G129" s="74"/>
      <c r="H129" s="43"/>
    </row>
    <row r="130" spans="1:12">
      <c r="A130" s="34">
        <f>MAX(A$1:A129)+1</f>
        <v>27</v>
      </c>
      <c r="B130" s="44"/>
      <c r="C130" s="36" t="s">
        <v>1018</v>
      </c>
      <c r="D130" s="37"/>
      <c r="E130" s="38" t="s">
        <v>1019</v>
      </c>
      <c r="F130" s="39"/>
      <c r="G130" s="40" t="s">
        <v>39</v>
      </c>
      <c r="H130" s="458">
        <v>10678.5</v>
      </c>
    </row>
    <row r="131" spans="1:12">
      <c r="A131" s="84"/>
      <c r="B131" s="85"/>
      <c r="C131" s="78"/>
      <c r="D131" s="79" t="s">
        <v>1020</v>
      </c>
      <c r="E131" s="83" t="s">
        <v>1021</v>
      </c>
      <c r="F131" s="73"/>
      <c r="G131" s="74" t="s">
        <v>39</v>
      </c>
      <c r="H131" s="459">
        <v>10678.5</v>
      </c>
    </row>
    <row r="132" spans="1:12">
      <c r="A132" s="134"/>
      <c r="B132" s="85"/>
      <c r="C132" s="78"/>
      <c r="D132" s="79"/>
      <c r="E132" s="77" t="s">
        <v>1206</v>
      </c>
      <c r="F132" s="42">
        <v>10678.5</v>
      </c>
      <c r="G132" s="74"/>
      <c r="H132" s="43"/>
    </row>
    <row r="133" spans="1:12">
      <c r="A133" s="134"/>
      <c r="B133" s="85"/>
      <c r="C133" s="78"/>
      <c r="D133" s="79"/>
      <c r="E133" s="83"/>
      <c r="F133" s="73"/>
      <c r="G133" s="74"/>
      <c r="H133" s="43"/>
    </row>
    <row r="134" spans="1:12">
      <c r="A134" s="34">
        <f>MAX(A$1:A133)+1</f>
        <v>28</v>
      </c>
      <c r="B134" s="44"/>
      <c r="C134" s="36" t="s">
        <v>1024</v>
      </c>
      <c r="D134" s="37"/>
      <c r="E134" s="38" t="s">
        <v>1025</v>
      </c>
      <c r="F134" s="39"/>
      <c r="G134" s="40" t="s">
        <v>39</v>
      </c>
      <c r="H134" s="76">
        <v>1243.7</v>
      </c>
    </row>
    <row r="135" spans="1:12">
      <c r="A135" s="84"/>
      <c r="B135" s="85"/>
      <c r="C135" s="78"/>
      <c r="D135" s="79" t="s">
        <v>1026</v>
      </c>
      <c r="E135" s="83" t="s">
        <v>1027</v>
      </c>
      <c r="F135" s="73"/>
      <c r="G135" s="74" t="s">
        <v>39</v>
      </c>
      <c r="H135" s="97">
        <v>1243.7</v>
      </c>
    </row>
    <row r="136" spans="1:12">
      <c r="A136" s="134"/>
      <c r="B136" s="85"/>
      <c r="C136" s="78"/>
      <c r="D136" s="79"/>
      <c r="E136" s="77" t="s">
        <v>1918</v>
      </c>
      <c r="F136" s="108">
        <v>1243.7</v>
      </c>
      <c r="G136" s="74"/>
      <c r="H136" s="43"/>
    </row>
    <row r="137" spans="1:12">
      <c r="A137" s="134"/>
      <c r="B137" s="85"/>
      <c r="C137" s="78"/>
      <c r="D137" s="79"/>
      <c r="E137" s="83"/>
      <c r="F137" s="73"/>
      <c r="G137" s="74"/>
      <c r="H137" s="43"/>
    </row>
    <row r="138" spans="1:12">
      <c r="A138" s="34">
        <f>MAX(A$1:A137)+1</f>
        <v>29</v>
      </c>
      <c r="B138" s="44"/>
      <c r="C138" s="36" t="s">
        <v>1030</v>
      </c>
      <c r="D138" s="37"/>
      <c r="E138" s="38" t="s">
        <v>1031</v>
      </c>
      <c r="F138" s="39"/>
      <c r="G138" s="40" t="s">
        <v>39</v>
      </c>
      <c r="H138" s="76">
        <v>1905.77</v>
      </c>
    </row>
    <row r="139" spans="1:12">
      <c r="A139" s="84"/>
      <c r="B139" s="85"/>
      <c r="C139" s="78"/>
      <c r="D139" s="79" t="s">
        <v>1032</v>
      </c>
      <c r="E139" s="83" t="s">
        <v>1033</v>
      </c>
      <c r="F139" s="73"/>
      <c r="G139" s="74" t="s">
        <v>39</v>
      </c>
      <c r="H139" s="97">
        <v>1905.77</v>
      </c>
    </row>
    <row r="140" spans="1:12">
      <c r="A140" s="134"/>
      <c r="B140" s="85"/>
      <c r="C140" s="78"/>
      <c r="D140" s="79"/>
      <c r="E140" s="77" t="s">
        <v>2020</v>
      </c>
      <c r="F140" s="108">
        <f>296.4+1609.37</f>
        <v>1905.77</v>
      </c>
      <c r="G140" s="74"/>
      <c r="H140" s="43"/>
    </row>
    <row r="141" spans="1:12">
      <c r="A141" s="134"/>
      <c r="B141" s="85"/>
      <c r="C141" s="78"/>
      <c r="D141" s="79"/>
      <c r="E141" s="83"/>
      <c r="F141" s="73"/>
      <c r="G141" s="74"/>
      <c r="H141" s="43"/>
    </row>
    <row r="142" spans="1:12" s="127" customFormat="1">
      <c r="A142" s="123"/>
      <c r="B142" s="35" t="s">
        <v>129</v>
      </c>
      <c r="C142" s="119"/>
      <c r="D142" s="120"/>
      <c r="E142" s="124" t="s">
        <v>130</v>
      </c>
      <c r="F142" s="125"/>
      <c r="G142" s="126"/>
      <c r="H142" s="43"/>
      <c r="I142"/>
      <c r="J142"/>
      <c r="K142"/>
      <c r="L142"/>
    </row>
    <row r="143" spans="1:12" s="127" customFormat="1">
      <c r="A143" s="123"/>
      <c r="B143" s="35"/>
      <c r="C143" s="119"/>
      <c r="D143" s="120"/>
      <c r="E143" s="124"/>
      <c r="F143" s="125"/>
      <c r="G143" s="126"/>
      <c r="H143" s="43"/>
      <c r="I143"/>
      <c r="J143"/>
      <c r="K143"/>
      <c r="L143"/>
    </row>
    <row r="144" spans="1:12">
      <c r="A144" s="34">
        <f>MAX(A$1:A143)+1</f>
        <v>30</v>
      </c>
      <c r="B144" s="44"/>
      <c r="C144" s="36" t="s">
        <v>131</v>
      </c>
      <c r="D144" s="37"/>
      <c r="E144" s="38" t="s">
        <v>132</v>
      </c>
      <c r="F144" s="39"/>
      <c r="G144" s="40" t="s">
        <v>19</v>
      </c>
      <c r="H144" s="76">
        <v>6929.9500000000007</v>
      </c>
    </row>
    <row r="145" spans="1:12">
      <c r="A145" s="84"/>
      <c r="B145" s="85"/>
      <c r="C145" s="78"/>
      <c r="D145" s="79" t="s">
        <v>133</v>
      </c>
      <c r="E145" s="83" t="s">
        <v>134</v>
      </c>
      <c r="F145" s="73"/>
      <c r="G145" s="74" t="s">
        <v>19</v>
      </c>
      <c r="H145" s="97">
        <v>6054.4500000000007</v>
      </c>
    </row>
    <row r="146" spans="1:12">
      <c r="A146" s="134"/>
      <c r="B146" s="85"/>
      <c r="C146" s="78"/>
      <c r="D146" s="79"/>
      <c r="E146" s="77" t="s">
        <v>790</v>
      </c>
      <c r="F146" s="108">
        <f>F97</f>
        <v>1782.9</v>
      </c>
      <c r="G146" s="74"/>
      <c r="H146" s="97"/>
    </row>
    <row r="147" spans="1:12">
      <c r="A147" s="134"/>
      <c r="B147" s="85"/>
      <c r="C147" s="78"/>
      <c r="D147" s="79"/>
      <c r="E147" s="83"/>
      <c r="F147" s="73"/>
      <c r="G147" s="74"/>
      <c r="H147" s="97"/>
    </row>
    <row r="148" spans="1:12" s="127" customFormat="1">
      <c r="A148" s="123"/>
      <c r="B148" s="35"/>
      <c r="C148" s="119"/>
      <c r="D148" s="120"/>
      <c r="E148" s="132" t="s">
        <v>1443</v>
      </c>
      <c r="F148" s="133">
        <f>F167</f>
        <v>4271.55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399" t="s">
        <v>101</v>
      </c>
      <c r="F149" s="400">
        <f>F146+F148</f>
        <v>6054.4500000000007</v>
      </c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79" t="s">
        <v>2003</v>
      </c>
      <c r="E150" s="83" t="s">
        <v>2004</v>
      </c>
      <c r="F150" s="73"/>
      <c r="G150" s="74" t="s">
        <v>19</v>
      </c>
      <c r="H150" s="97">
        <v>875.49999999999989</v>
      </c>
      <c r="I150"/>
      <c r="J150"/>
      <c r="K150"/>
      <c r="L150"/>
    </row>
    <row r="151" spans="1:12" s="127" customFormat="1">
      <c r="A151" s="123"/>
      <c r="B151" s="35"/>
      <c r="C151" s="119"/>
      <c r="D151" s="79"/>
      <c r="E151" s="505" t="s">
        <v>1902</v>
      </c>
      <c r="F151" s="73"/>
      <c r="G151" s="74"/>
      <c r="H151" s="97"/>
      <c r="I151"/>
      <c r="J151"/>
      <c r="K151"/>
      <c r="L151"/>
    </row>
    <row r="152" spans="1:12" s="127" customFormat="1">
      <c r="A152" s="123"/>
      <c r="B152" s="35"/>
      <c r="C152" s="119"/>
      <c r="D152" s="79"/>
      <c r="E152" s="322" t="s">
        <v>2005</v>
      </c>
      <c r="F152" s="133">
        <f>F101*0.05</f>
        <v>43.775000000000006</v>
      </c>
      <c r="G152" s="74"/>
      <c r="H152" s="97"/>
      <c r="I152"/>
      <c r="J152"/>
      <c r="K152"/>
      <c r="L152"/>
    </row>
    <row r="153" spans="1:12" s="127" customFormat="1">
      <c r="A153" s="123"/>
      <c r="B153" s="35"/>
      <c r="C153" s="119"/>
      <c r="D153" s="79"/>
      <c r="E153" s="83"/>
      <c r="F153" s="73"/>
      <c r="G153" s="74"/>
      <c r="H153" s="97"/>
      <c r="I153"/>
      <c r="J153"/>
      <c r="K153"/>
      <c r="L153"/>
    </row>
    <row r="154" spans="1:12" s="127" customFormat="1" ht="26.4">
      <c r="A154" s="123"/>
      <c r="B154" s="35"/>
      <c r="C154" s="119"/>
      <c r="D154" s="120"/>
      <c r="E154" s="80" t="s">
        <v>2006</v>
      </c>
      <c r="F154" s="133">
        <f>F101*0.95</f>
        <v>831.72499999999991</v>
      </c>
      <c r="G154" s="126"/>
      <c r="H154" s="43"/>
      <c r="I154"/>
      <c r="J154"/>
      <c r="K154"/>
      <c r="L154"/>
    </row>
    <row r="155" spans="1:12" s="127" customFormat="1">
      <c r="A155" s="123"/>
      <c r="B155" s="35"/>
      <c r="C155" s="119"/>
      <c r="D155" s="120"/>
      <c r="E155" s="399" t="s">
        <v>101</v>
      </c>
      <c r="F155" s="400">
        <f>F152+F154</f>
        <v>875.49999999999989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119"/>
      <c r="D156" s="120"/>
      <c r="E156" s="399"/>
      <c r="F156" s="400"/>
      <c r="G156" s="126"/>
      <c r="H156" s="43"/>
      <c r="I156"/>
      <c r="J156"/>
      <c r="K156"/>
      <c r="L156"/>
    </row>
    <row r="157" spans="1:12">
      <c r="A157" s="34">
        <f>MAX(A$1:A156)+1</f>
        <v>31</v>
      </c>
      <c r="B157" s="44"/>
      <c r="C157" s="36" t="s">
        <v>136</v>
      </c>
      <c r="D157" s="37"/>
      <c r="E157" s="38" t="s">
        <v>137</v>
      </c>
      <c r="F157" s="39"/>
      <c r="G157" s="40" t="s">
        <v>19</v>
      </c>
      <c r="H157" s="76">
        <v>2614.63</v>
      </c>
    </row>
    <row r="158" spans="1:12" ht="26.4">
      <c r="A158" s="84"/>
      <c r="B158" s="85"/>
      <c r="C158" s="78"/>
      <c r="D158" s="79" t="s">
        <v>138</v>
      </c>
      <c r="E158" s="83" t="s">
        <v>139</v>
      </c>
      <c r="F158" s="73"/>
      <c r="G158" s="74" t="s">
        <v>19</v>
      </c>
      <c r="H158" s="97">
        <v>1782.9</v>
      </c>
    </row>
    <row r="159" spans="1:12" s="127" customFormat="1">
      <c r="A159" s="123"/>
      <c r="B159" s="35"/>
      <c r="C159" s="119"/>
      <c r="D159" s="120"/>
      <c r="E159" s="77" t="s">
        <v>1211</v>
      </c>
      <c r="F159" s="133">
        <f>F146</f>
        <v>1782.9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119"/>
      <c r="D160" s="79" t="s">
        <v>2007</v>
      </c>
      <c r="E160" s="83" t="s">
        <v>2008</v>
      </c>
      <c r="F160" s="73"/>
      <c r="G160" s="74" t="s">
        <v>19</v>
      </c>
      <c r="H160" s="128">
        <v>831.73</v>
      </c>
      <c r="I160"/>
      <c r="J160"/>
      <c r="K160"/>
      <c r="L160"/>
    </row>
    <row r="161" spans="1:12" s="127" customFormat="1" ht="26.4">
      <c r="A161" s="123"/>
      <c r="B161" s="35"/>
      <c r="C161" s="119"/>
      <c r="D161" s="79"/>
      <c r="E161" s="80" t="s">
        <v>2009</v>
      </c>
      <c r="F161" s="49">
        <f>F154</f>
        <v>831.72499999999991</v>
      </c>
      <c r="G161" s="74"/>
      <c r="H161" s="97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32</v>
      </c>
      <c r="B163" s="233"/>
      <c r="C163" s="36" t="s">
        <v>117</v>
      </c>
      <c r="D163" s="37"/>
      <c r="E163" s="38" t="s">
        <v>118</v>
      </c>
      <c r="F163" s="39"/>
      <c r="G163" s="40" t="s">
        <v>19</v>
      </c>
      <c r="H163" s="234">
        <v>7135.63</v>
      </c>
    </row>
    <row r="164" spans="1:12" ht="26.4">
      <c r="A164" s="235"/>
      <c r="B164" s="236"/>
      <c r="C164" s="78"/>
      <c r="D164" s="79" t="s">
        <v>496</v>
      </c>
      <c r="E164" s="83" t="s">
        <v>497</v>
      </c>
      <c r="F164" s="73"/>
      <c r="G164" s="74" t="s">
        <v>19</v>
      </c>
      <c r="H164" s="237">
        <v>7091.85</v>
      </c>
    </row>
    <row r="165" spans="1:12">
      <c r="A165" s="62"/>
      <c r="B165" s="46"/>
      <c r="C165" s="96"/>
      <c r="D165" s="99"/>
      <c r="E165" s="48" t="s">
        <v>1213</v>
      </c>
      <c r="F165" s="131">
        <f>F106</f>
        <v>2820.3</v>
      </c>
      <c r="G165" s="102"/>
      <c r="H165" s="71"/>
    </row>
    <row r="166" spans="1:12">
      <c r="A166" s="62"/>
      <c r="B166" s="46"/>
      <c r="C166" s="96"/>
      <c r="D166" s="99"/>
      <c r="E166" s="100"/>
      <c r="F166" s="131"/>
      <c r="G166" s="102"/>
      <c r="H166" s="71"/>
    </row>
    <row r="167" spans="1:12">
      <c r="A167" s="62"/>
      <c r="B167" s="46"/>
      <c r="C167" s="96"/>
      <c r="D167" s="99"/>
      <c r="E167" s="48" t="s">
        <v>1480</v>
      </c>
      <c r="F167" s="131">
        <f>F110+F114</f>
        <v>4271.55</v>
      </c>
      <c r="G167" s="102"/>
      <c r="H167" s="71"/>
    </row>
    <row r="168" spans="1:12">
      <c r="A168" s="62"/>
      <c r="B168" s="46"/>
      <c r="C168" s="96"/>
      <c r="D168" s="99"/>
      <c r="E168" s="415" t="s">
        <v>101</v>
      </c>
      <c r="F168" s="232">
        <f>F165+F167</f>
        <v>7091.85</v>
      </c>
      <c r="G168" s="102"/>
      <c r="H168" s="71"/>
    </row>
    <row r="169" spans="1:12" ht="26.4">
      <c r="A169" s="62"/>
      <c r="B169" s="46"/>
      <c r="C169" s="96"/>
      <c r="D169" s="79" t="s">
        <v>2011</v>
      </c>
      <c r="E169" s="83" t="s">
        <v>2012</v>
      </c>
      <c r="F169" s="73"/>
      <c r="G169" s="74" t="s">
        <v>19</v>
      </c>
      <c r="H169" s="97">
        <v>43.78</v>
      </c>
    </row>
    <row r="170" spans="1:12" ht="26.4">
      <c r="A170" s="62"/>
      <c r="B170" s="46"/>
      <c r="C170" s="96"/>
      <c r="D170" s="99"/>
      <c r="E170" s="48" t="s">
        <v>2013</v>
      </c>
      <c r="F170" s="131">
        <f>F152</f>
        <v>43.775000000000006</v>
      </c>
      <c r="G170" s="102"/>
      <c r="H170" s="71"/>
    </row>
    <row r="171" spans="1:12">
      <c r="A171" s="62"/>
      <c r="B171" s="46"/>
      <c r="C171" s="96"/>
      <c r="D171" s="99"/>
      <c r="E171" s="415"/>
      <c r="F171" s="232"/>
      <c r="G171" s="102"/>
      <c r="H171" s="71"/>
    </row>
    <row r="172" spans="1:12">
      <c r="A172" s="34">
        <f>MAX(A$1:A171)+1</f>
        <v>33</v>
      </c>
      <c r="B172" s="44"/>
      <c r="C172" s="36" t="s">
        <v>1217</v>
      </c>
      <c r="D172" s="37"/>
      <c r="E172" s="38" t="s">
        <v>1218</v>
      </c>
      <c r="F172" s="39"/>
      <c r="G172" s="40" t="s">
        <v>19</v>
      </c>
      <c r="H172" s="41">
        <v>1782.9</v>
      </c>
    </row>
    <row r="173" spans="1:12">
      <c r="A173" s="84"/>
      <c r="B173" s="85"/>
      <c r="C173" s="78"/>
      <c r="D173" s="79" t="s">
        <v>1219</v>
      </c>
      <c r="E173" s="83" t="s">
        <v>1220</v>
      </c>
      <c r="F173" s="73"/>
      <c r="G173" s="74" t="s">
        <v>19</v>
      </c>
      <c r="H173" s="115">
        <v>1782.9</v>
      </c>
    </row>
    <row r="174" spans="1:12" s="127" customFormat="1">
      <c r="A174" s="123"/>
      <c r="B174" s="35"/>
      <c r="C174" s="119"/>
      <c r="D174" s="120"/>
      <c r="E174" s="322" t="s">
        <v>1221</v>
      </c>
      <c r="F174" s="133">
        <f>F146</f>
        <v>1782.9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34</v>
      </c>
      <c r="B176" s="44"/>
      <c r="C176" s="36" t="s">
        <v>211</v>
      </c>
      <c r="D176" s="37"/>
      <c r="E176" s="38" t="s">
        <v>212</v>
      </c>
      <c r="F176" s="39"/>
      <c r="G176" s="40" t="s">
        <v>19</v>
      </c>
      <c r="H176" s="76">
        <v>1782.9</v>
      </c>
    </row>
    <row r="177" spans="1:12" ht="26.4">
      <c r="A177" s="84"/>
      <c r="B177" s="85"/>
      <c r="C177" s="78"/>
      <c r="D177" s="79" t="s">
        <v>213</v>
      </c>
      <c r="E177" s="83" t="s">
        <v>214</v>
      </c>
      <c r="F177" s="73"/>
      <c r="G177" s="74" t="s">
        <v>19</v>
      </c>
      <c r="H177" s="97">
        <v>1782.9</v>
      </c>
    </row>
    <row r="178" spans="1:12">
      <c r="A178" s="62"/>
      <c r="B178" s="46"/>
      <c r="C178" s="96"/>
      <c r="D178" s="99"/>
      <c r="E178" s="322" t="s">
        <v>832</v>
      </c>
      <c r="F178" s="131">
        <f>F146</f>
        <v>1782.9</v>
      </c>
      <c r="G178" s="102"/>
      <c r="H178" s="71"/>
    </row>
    <row r="179" spans="1:12">
      <c r="A179" s="62"/>
      <c r="B179" s="46"/>
      <c r="C179" s="96"/>
      <c r="D179" s="99"/>
      <c r="E179" s="100"/>
      <c r="F179" s="131"/>
      <c r="G179" s="102"/>
      <c r="H179" s="71"/>
    </row>
    <row r="180" spans="1:12" s="127" customFormat="1" ht="26.4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6.4">
      <c r="A182" s="34">
        <f>MAX(A$1:A181)+1</f>
        <v>35</v>
      </c>
      <c r="B182" s="44"/>
      <c r="C182" s="36" t="s">
        <v>1042</v>
      </c>
      <c r="D182" s="37"/>
      <c r="E182" s="38" t="s">
        <v>1043</v>
      </c>
      <c r="F182" s="39"/>
      <c r="G182" s="40" t="s">
        <v>39</v>
      </c>
      <c r="H182" s="45">
        <v>6837.21</v>
      </c>
    </row>
    <row r="183" spans="1:12" ht="26.4">
      <c r="A183" s="84"/>
      <c r="B183" s="85"/>
      <c r="C183" s="78"/>
      <c r="D183" s="79" t="s">
        <v>1044</v>
      </c>
      <c r="E183" s="83" t="s">
        <v>1045</v>
      </c>
      <c r="F183" s="73"/>
      <c r="G183" s="74" t="s">
        <v>39</v>
      </c>
      <c r="H183" s="86">
        <v>6837.21</v>
      </c>
    </row>
    <row r="184" spans="1:12">
      <c r="A184" s="84"/>
      <c r="B184" s="85"/>
      <c r="C184" s="78"/>
      <c r="D184" s="79"/>
      <c r="E184" s="77" t="s">
        <v>1903</v>
      </c>
      <c r="F184" s="42">
        <v>6837.21</v>
      </c>
      <c r="G184" s="74"/>
      <c r="H184" s="43"/>
    </row>
    <row r="185" spans="1:12">
      <c r="A185" s="84"/>
      <c r="B185" s="85"/>
      <c r="C185" s="78"/>
      <c r="D185" s="79"/>
      <c r="E185" s="77"/>
      <c r="F185" s="42"/>
      <c r="G185" s="74"/>
      <c r="H185" s="43"/>
    </row>
    <row r="186" spans="1:12">
      <c r="A186" s="34">
        <f>MAX(A$1:A185)+1</f>
        <v>36</v>
      </c>
      <c r="B186" s="44"/>
      <c r="C186" s="36" t="s">
        <v>1531</v>
      </c>
      <c r="D186" s="37"/>
      <c r="E186" s="38" t="s">
        <v>1532</v>
      </c>
      <c r="F186" s="39"/>
      <c r="G186" s="40" t="s">
        <v>68</v>
      </c>
      <c r="H186" s="57">
        <v>31</v>
      </c>
    </row>
    <row r="187" spans="1:12" ht="26.4">
      <c r="A187" s="84"/>
      <c r="B187" s="85"/>
      <c r="C187" s="78"/>
      <c r="D187" s="79" t="s">
        <v>1533</v>
      </c>
      <c r="E187" s="83" t="s">
        <v>1534</v>
      </c>
      <c r="F187" s="73"/>
      <c r="G187" s="74" t="s">
        <v>68</v>
      </c>
      <c r="H187" s="128">
        <v>31</v>
      </c>
    </row>
    <row r="188" spans="1:12">
      <c r="A188" s="84"/>
      <c r="B188" s="85"/>
      <c r="C188" s="78"/>
      <c r="D188" s="79"/>
      <c r="E188" s="77" t="s">
        <v>2061</v>
      </c>
      <c r="F188" s="49">
        <v>31</v>
      </c>
      <c r="G188" s="74"/>
      <c r="H188" s="43"/>
    </row>
    <row r="189" spans="1:12">
      <c r="A189" s="84"/>
      <c r="B189" s="85"/>
      <c r="C189" s="78"/>
      <c r="D189" s="79"/>
      <c r="E189" s="80" t="s">
        <v>2062</v>
      </c>
      <c r="F189" s="80"/>
      <c r="G189" s="74"/>
      <c r="H189" s="43"/>
    </row>
    <row r="190" spans="1:12">
      <c r="A190" s="84"/>
      <c r="B190" s="85"/>
      <c r="C190" s="78"/>
      <c r="D190" s="79"/>
      <c r="E190" s="83"/>
      <c r="F190" s="73"/>
      <c r="G190" s="74"/>
      <c r="H190" s="43"/>
    </row>
    <row r="191" spans="1:12" s="127" customFormat="1" ht="26.4">
      <c r="A191" s="123"/>
      <c r="B191" s="35" t="s">
        <v>1061</v>
      </c>
      <c r="C191" s="35"/>
      <c r="D191" s="120"/>
      <c r="E191" s="401" t="s">
        <v>1062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401"/>
      <c r="F192" s="129"/>
      <c r="G192" s="126"/>
      <c r="H192" s="43"/>
      <c r="I192"/>
      <c r="J192"/>
      <c r="K192"/>
      <c r="L192"/>
    </row>
    <row r="193" spans="1:12" s="127" customFormat="1">
      <c r="A193" s="34">
        <f>MAX(A$1:A192)+1</f>
        <v>37</v>
      </c>
      <c r="B193" s="35"/>
      <c r="C193" s="36" t="s">
        <v>1537</v>
      </c>
      <c r="D193" s="37"/>
      <c r="E193" s="38" t="s">
        <v>1538</v>
      </c>
      <c r="F193" s="39"/>
      <c r="G193" s="40" t="s">
        <v>19</v>
      </c>
      <c r="H193" s="76">
        <v>1823.29</v>
      </c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89" t="s">
        <v>2063</v>
      </c>
      <c r="F194" s="108">
        <f>0.2*9116.47</f>
        <v>1823.2939999999999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401"/>
      <c r="F195" s="129"/>
      <c r="G195" s="126"/>
      <c r="H195" s="43"/>
      <c r="I195"/>
      <c r="J195"/>
      <c r="K195"/>
      <c r="L195"/>
    </row>
    <row r="196" spans="1:12" ht="26.4">
      <c r="A196" s="34">
        <f>MAX(A$1:A195)+1</f>
        <v>38</v>
      </c>
      <c r="B196" s="44"/>
      <c r="C196" s="36" t="s">
        <v>1063</v>
      </c>
      <c r="D196" s="37"/>
      <c r="E196" s="38" t="s">
        <v>1064</v>
      </c>
      <c r="F196" s="39"/>
      <c r="G196" s="40" t="s">
        <v>19</v>
      </c>
      <c r="H196" s="76">
        <v>1540.04</v>
      </c>
    </row>
    <row r="197" spans="1:12" ht="26.4">
      <c r="A197" s="84"/>
      <c r="B197" s="44"/>
      <c r="C197" s="36"/>
      <c r="D197" s="79" t="s">
        <v>1065</v>
      </c>
      <c r="E197" s="83" t="s">
        <v>1066</v>
      </c>
      <c r="F197" s="73"/>
      <c r="G197" s="74" t="s">
        <v>19</v>
      </c>
      <c r="H197" s="97">
        <v>1540.04</v>
      </c>
    </row>
    <row r="198" spans="1:12" s="127" customFormat="1" ht="39.6">
      <c r="A198" s="123"/>
      <c r="B198" s="35"/>
      <c r="C198" s="35"/>
      <c r="D198" s="120"/>
      <c r="E198" s="77" t="s">
        <v>2064</v>
      </c>
      <c r="F198" s="469">
        <f>0.2*7700.22</f>
        <v>1540.0440000000001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 t="s">
        <v>15424</v>
      </c>
      <c r="F199" s="469"/>
      <c r="G199" s="126"/>
      <c r="H199" s="43"/>
      <c r="I199"/>
      <c r="J199"/>
      <c r="K199"/>
      <c r="L199"/>
    </row>
    <row r="200" spans="1:12">
      <c r="A200" s="62"/>
      <c r="B200" s="46"/>
      <c r="C200" s="96"/>
      <c r="D200" s="99"/>
      <c r="E200" s="89"/>
      <c r="F200" s="214"/>
      <c r="G200" s="102"/>
      <c r="H200" s="71"/>
    </row>
    <row r="201" spans="1:12" ht="26.4">
      <c r="A201" s="34">
        <f>MAX(A$1:A200)+1</f>
        <v>39</v>
      </c>
      <c r="B201" s="44"/>
      <c r="C201" s="36" t="s">
        <v>1069</v>
      </c>
      <c r="D201" s="37"/>
      <c r="E201" s="38" t="s">
        <v>1070</v>
      </c>
      <c r="F201" s="39"/>
      <c r="G201" s="40" t="s">
        <v>19</v>
      </c>
      <c r="H201" s="57">
        <v>145.02000000000001</v>
      </c>
    </row>
    <row r="202" spans="1:12" ht="26.4">
      <c r="A202" s="84"/>
      <c r="B202" s="85"/>
      <c r="C202" s="78"/>
      <c r="D202" s="79" t="s">
        <v>1071</v>
      </c>
      <c r="E202" s="83" t="s">
        <v>1072</v>
      </c>
      <c r="F202" s="73"/>
      <c r="G202" s="74" t="s">
        <v>19</v>
      </c>
      <c r="H202" s="128">
        <v>145.02000000000001</v>
      </c>
    </row>
    <row r="203" spans="1:12">
      <c r="A203" s="69"/>
      <c r="B203" s="46"/>
      <c r="C203" s="36"/>
      <c r="D203" s="37"/>
      <c r="E203" s="77" t="s">
        <v>1114</v>
      </c>
      <c r="F203" s="49">
        <f>F123</f>
        <v>145.02000000000001</v>
      </c>
      <c r="G203" s="40"/>
      <c r="H203" s="71"/>
    </row>
    <row r="204" spans="1:12">
      <c r="A204" s="62"/>
      <c r="B204" s="46"/>
      <c r="C204" s="96"/>
      <c r="D204" s="79"/>
      <c r="E204" s="83"/>
      <c r="F204" s="73"/>
      <c r="G204" s="74"/>
      <c r="H204" s="75"/>
    </row>
    <row r="205" spans="1:12" s="127" customFormat="1" ht="26.4">
      <c r="A205" s="123"/>
      <c r="B205" s="35" t="s">
        <v>333</v>
      </c>
      <c r="C205" s="35"/>
      <c r="D205" s="120"/>
      <c r="E205" s="53" t="s">
        <v>334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>
      <c r="A207" s="34">
        <f>MAX(A$1:A206)+1</f>
        <v>40</v>
      </c>
      <c r="B207" s="85"/>
      <c r="C207" s="36" t="s">
        <v>1556</v>
      </c>
      <c r="D207" s="78"/>
      <c r="E207" s="38" t="s">
        <v>1557</v>
      </c>
      <c r="F207" s="39"/>
      <c r="G207" s="40" t="s">
        <v>19</v>
      </c>
      <c r="H207" s="57">
        <v>16.510000000000002</v>
      </c>
    </row>
    <row r="208" spans="1:12" ht="26.4">
      <c r="A208" s="84"/>
      <c r="B208" s="85"/>
      <c r="C208" s="78"/>
      <c r="D208" s="361" t="s">
        <v>1942</v>
      </c>
      <c r="E208" s="370" t="s">
        <v>1943</v>
      </c>
      <c r="F208" s="363"/>
      <c r="G208" s="32" t="s">
        <v>19</v>
      </c>
      <c r="H208" s="128">
        <v>16.510000000000002</v>
      </c>
    </row>
    <row r="209" spans="1:12" s="127" customFormat="1" ht="26.4">
      <c r="A209" s="123"/>
      <c r="B209" s="35"/>
      <c r="C209" s="35"/>
      <c r="D209" s="120"/>
      <c r="E209" s="77" t="s">
        <v>2065</v>
      </c>
      <c r="F209" s="402">
        <f>0.15*110.04</f>
        <v>16.506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>
      <c r="A211" s="34">
        <f>MAX(A$1:A210)+1</f>
        <v>41</v>
      </c>
      <c r="B211" s="44"/>
      <c r="C211" s="36" t="s">
        <v>1889</v>
      </c>
      <c r="D211" s="37"/>
      <c r="E211" s="38" t="s">
        <v>1890</v>
      </c>
      <c r="F211" s="39"/>
      <c r="G211" s="40" t="s">
        <v>39</v>
      </c>
      <c r="H211" s="76">
        <v>110.04</v>
      </c>
    </row>
    <row r="212" spans="1:12">
      <c r="A212" s="84"/>
      <c r="B212" s="85"/>
      <c r="C212" s="78"/>
      <c r="D212" s="79" t="s">
        <v>1891</v>
      </c>
      <c r="E212" s="83" t="s">
        <v>1892</v>
      </c>
      <c r="F212" s="73"/>
      <c r="G212" s="74" t="s">
        <v>39</v>
      </c>
      <c r="H212" s="97">
        <v>110.04</v>
      </c>
    </row>
    <row r="213" spans="1:12">
      <c r="A213" s="62"/>
      <c r="B213" s="46"/>
      <c r="C213" s="96"/>
      <c r="D213" s="99"/>
      <c r="E213" s="90" t="s">
        <v>2066</v>
      </c>
      <c r="F213" s="108">
        <v>110.04</v>
      </c>
      <c r="G213" s="102"/>
      <c r="H213" s="68"/>
    </row>
    <row r="214" spans="1:12">
      <c r="A214" s="62"/>
      <c r="B214" s="46"/>
      <c r="C214" s="96"/>
      <c r="D214" s="99"/>
      <c r="E214" s="90" t="s">
        <v>1580</v>
      </c>
      <c r="F214" s="95"/>
      <c r="G214" s="102"/>
      <c r="H214" s="68"/>
    </row>
    <row r="215" spans="1:12">
      <c r="A215" s="62"/>
      <c r="B215" s="46"/>
      <c r="C215" s="96"/>
      <c r="D215" s="99"/>
      <c r="E215" s="90"/>
      <c r="F215" s="95"/>
      <c r="G215" s="102"/>
      <c r="H215" s="68"/>
    </row>
    <row r="216" spans="1:12" s="127" customFormat="1">
      <c r="A216" s="123"/>
      <c r="B216" s="35" t="s">
        <v>340</v>
      </c>
      <c r="C216" s="35"/>
      <c r="D216" s="120"/>
      <c r="E216" s="53" t="s">
        <v>341</v>
      </c>
      <c r="F216" s="129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53"/>
      <c r="F217" s="129"/>
      <c r="G217" s="126"/>
      <c r="H217" s="43"/>
      <c r="I217"/>
      <c r="J217"/>
      <c r="K217"/>
      <c r="L217"/>
    </row>
    <row r="218" spans="1:12" ht="26.4">
      <c r="A218" s="34">
        <f>MAX(A$1:A216)+1</f>
        <v>42</v>
      </c>
      <c r="B218" s="44"/>
      <c r="C218" s="36" t="s">
        <v>2024</v>
      </c>
      <c r="D218" s="37"/>
      <c r="E218" s="38" t="s">
        <v>2025</v>
      </c>
      <c r="F218" s="39"/>
      <c r="G218" s="40" t="s">
        <v>19</v>
      </c>
      <c r="H218" s="76">
        <v>348.75</v>
      </c>
    </row>
    <row r="219" spans="1:12" ht="26.4">
      <c r="A219" s="84"/>
      <c r="B219" s="85"/>
      <c r="C219" s="78"/>
      <c r="D219" s="79" t="s">
        <v>2026</v>
      </c>
      <c r="E219" s="83" t="s">
        <v>2027</v>
      </c>
      <c r="F219" s="73"/>
      <c r="G219" s="74" t="s">
        <v>19</v>
      </c>
      <c r="H219" s="97">
        <v>348.75</v>
      </c>
    </row>
    <row r="220" spans="1:12" s="127" customFormat="1">
      <c r="A220" s="123"/>
      <c r="B220" s="35"/>
      <c r="C220" s="35"/>
      <c r="D220" s="120"/>
      <c r="E220" s="77" t="s">
        <v>2028</v>
      </c>
      <c r="F220" s="402">
        <v>348.75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43"/>
      <c r="I221"/>
      <c r="J221"/>
      <c r="K221"/>
      <c r="L221"/>
    </row>
    <row r="222" spans="1:12" ht="26.4">
      <c r="A222" s="34">
        <f>MAX(A$1:A221)+1</f>
        <v>43</v>
      </c>
      <c r="B222" s="44"/>
      <c r="C222" s="36" t="s">
        <v>2029</v>
      </c>
      <c r="D222" s="37"/>
      <c r="E222" s="38" t="s">
        <v>2030</v>
      </c>
      <c r="F222" s="39"/>
      <c r="G222" s="40" t="s">
        <v>39</v>
      </c>
      <c r="H222" s="57">
        <v>930</v>
      </c>
    </row>
    <row r="223" spans="1:12" ht="26.4">
      <c r="A223" s="84"/>
      <c r="B223" s="85"/>
      <c r="C223" s="78"/>
      <c r="D223" s="79" t="s">
        <v>2031</v>
      </c>
      <c r="E223" s="83" t="s">
        <v>2032</v>
      </c>
      <c r="F223" s="73"/>
      <c r="G223" s="74" t="s">
        <v>39</v>
      </c>
      <c r="H223" s="128">
        <v>465</v>
      </c>
    </row>
    <row r="224" spans="1:12">
      <c r="A224" s="84"/>
      <c r="B224" s="85"/>
      <c r="C224" s="78"/>
      <c r="D224" s="79"/>
      <c r="E224" s="77" t="s">
        <v>2033</v>
      </c>
      <c r="F224" s="49">
        <v>465</v>
      </c>
      <c r="G224" s="74"/>
      <c r="H224" s="43"/>
    </row>
    <row r="225" spans="1:12" ht="26.4">
      <c r="A225" s="84"/>
      <c r="B225" s="85"/>
      <c r="C225" s="78"/>
      <c r="D225" s="79" t="s">
        <v>2034</v>
      </c>
      <c r="E225" s="83" t="s">
        <v>2035</v>
      </c>
      <c r="F225" s="73"/>
      <c r="G225" s="74" t="s">
        <v>39</v>
      </c>
      <c r="H225" s="128">
        <v>465</v>
      </c>
    </row>
    <row r="226" spans="1:12" s="127" customFormat="1">
      <c r="A226" s="123"/>
      <c r="B226" s="35"/>
      <c r="C226" s="35"/>
      <c r="D226" s="120"/>
      <c r="E226" s="77" t="s">
        <v>2033</v>
      </c>
      <c r="F226" s="402">
        <f>F224</f>
        <v>465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53"/>
      <c r="F227" s="129"/>
      <c r="G227" s="126"/>
      <c r="H227" s="43"/>
      <c r="I227"/>
      <c r="J227"/>
      <c r="K227"/>
      <c r="L227"/>
    </row>
    <row r="228" spans="1:12">
      <c r="A228" s="62"/>
      <c r="B228" s="46"/>
      <c r="C228" s="96"/>
      <c r="D228" s="99"/>
      <c r="E228" s="90"/>
      <c r="F228" s="95"/>
      <c r="G228" s="102"/>
      <c r="H228" s="68"/>
    </row>
    <row r="229" spans="1:12" ht="14.4" thickBot="1">
      <c r="A229" s="135"/>
      <c r="B229" s="136"/>
      <c r="C229" s="136"/>
      <c r="D229" s="136"/>
      <c r="E229" s="137"/>
      <c r="F229" s="138"/>
      <c r="G229" s="136"/>
      <c r="H229" s="139"/>
    </row>
    <row r="230" spans="1:12">
      <c r="E230" s="6"/>
      <c r="F230" s="141"/>
      <c r="H230" s="531"/>
      <c r="I23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/>
  <dimension ref="A1:L17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2067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2172.1999999999998</v>
      </c>
    </row>
    <row r="9" spans="1:8">
      <c r="A9" s="34"/>
      <c r="B9" s="35"/>
      <c r="C9" s="36"/>
      <c r="D9" s="37"/>
      <c r="E9" s="38"/>
      <c r="F9" s="108">
        <f>F61</f>
        <v>2172.1999999999998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7.27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F117</f>
        <v>7.2680000000000007</v>
      </c>
      <c r="G12" s="40"/>
      <c r="H12" s="76"/>
    </row>
    <row r="13" spans="1:8" s="144" customFormat="1">
      <c r="A13" s="34"/>
      <c r="B13" s="44"/>
      <c r="C13" s="36"/>
      <c r="D13" s="37"/>
      <c r="E13" s="77"/>
      <c r="F13" s="108"/>
      <c r="G13" s="40"/>
      <c r="H13" s="76"/>
    </row>
    <row r="14" spans="1:8">
      <c r="A14" s="111"/>
      <c r="B14" s="35" t="s">
        <v>110</v>
      </c>
      <c r="C14" s="119"/>
      <c r="D14" s="120"/>
      <c r="E14" s="124" t="s">
        <v>111</v>
      </c>
      <c r="F14" s="103"/>
      <c r="G14" s="118"/>
      <c r="H14" s="107"/>
    </row>
    <row r="15" spans="1:8">
      <c r="A15" s="72"/>
      <c r="B15" s="46"/>
      <c r="C15" s="96"/>
      <c r="D15" s="99"/>
      <c r="E15" s="100"/>
      <c r="F15" s="101"/>
      <c r="G15" s="102"/>
      <c r="H15" s="71"/>
    </row>
    <row r="16" spans="1:8">
      <c r="A16" s="34">
        <f>MAX(A$1:A15)+1</f>
        <v>3</v>
      </c>
      <c r="B16" s="46"/>
      <c r="C16" s="36" t="s">
        <v>1180</v>
      </c>
      <c r="D16" s="37"/>
      <c r="E16" s="38" t="s">
        <v>1181</v>
      </c>
      <c r="F16" s="39"/>
      <c r="G16" s="40" t="s">
        <v>39</v>
      </c>
      <c r="H16" s="71">
        <v>168.6</v>
      </c>
    </row>
    <row r="17" spans="1:8">
      <c r="A17" s="111"/>
      <c r="B17" s="106"/>
      <c r="C17" s="78"/>
      <c r="D17" s="79" t="s">
        <v>1182</v>
      </c>
      <c r="E17" s="83" t="s">
        <v>1183</v>
      </c>
      <c r="F17" s="73"/>
      <c r="G17" s="74" t="s">
        <v>39</v>
      </c>
      <c r="H17" s="114">
        <v>168.6</v>
      </c>
    </row>
    <row r="18" spans="1:8">
      <c r="A18" s="72"/>
      <c r="B18" s="46"/>
      <c r="C18" s="96"/>
      <c r="D18" s="99"/>
      <c r="E18" s="100" t="s">
        <v>1760</v>
      </c>
      <c r="F18" s="101">
        <f>F26/0.2</f>
        <v>168.6</v>
      </c>
      <c r="G18" s="102"/>
      <c r="H18" s="71"/>
    </row>
    <row r="19" spans="1:8">
      <c r="A19" s="72"/>
      <c r="B19" s="46"/>
      <c r="C19" s="96"/>
      <c r="D19" s="99"/>
      <c r="E19" s="100"/>
      <c r="F19" s="101"/>
      <c r="G19" s="102"/>
      <c r="H19" s="71"/>
    </row>
    <row r="20" spans="1:8">
      <c r="A20" s="34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71">
        <v>165.86999999999998</v>
      </c>
    </row>
    <row r="21" spans="1:8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14">
        <v>165.86999999999998</v>
      </c>
    </row>
    <row r="22" spans="1:8" ht="26.4">
      <c r="A22" s="72"/>
      <c r="B22" s="46"/>
      <c r="C22" s="96"/>
      <c r="D22" s="99"/>
      <c r="E22" s="100" t="s">
        <v>1081</v>
      </c>
      <c r="F22" s="101">
        <f>F71*0.3</f>
        <v>165.86999999999998</v>
      </c>
      <c r="G22" s="102"/>
      <c r="H22" s="71"/>
    </row>
    <row r="23" spans="1:8">
      <c r="A23" s="72"/>
      <c r="B23" s="46"/>
      <c r="C23" s="96"/>
      <c r="D23" s="99"/>
      <c r="E23" s="100"/>
      <c r="F23" s="103"/>
      <c r="G23" s="102"/>
      <c r="H23" s="71"/>
    </row>
    <row r="24" spans="1:8">
      <c r="A24" s="34">
        <f>MAX(A$1:A23)+1</f>
        <v>5</v>
      </c>
      <c r="B24" s="106"/>
      <c r="C24" s="36" t="s">
        <v>117</v>
      </c>
      <c r="D24" s="37"/>
      <c r="E24" s="38" t="s">
        <v>118</v>
      </c>
      <c r="F24" s="39"/>
      <c r="G24" s="40" t="s">
        <v>19</v>
      </c>
      <c r="H24" s="107">
        <v>33.72</v>
      </c>
    </row>
    <row r="25" spans="1:8">
      <c r="A25" s="111"/>
      <c r="B25" s="112"/>
      <c r="C25" s="113"/>
      <c r="D25" s="79" t="s">
        <v>1185</v>
      </c>
      <c r="E25" s="83" t="s">
        <v>1186</v>
      </c>
      <c r="F25" s="73"/>
      <c r="G25" s="74" t="s">
        <v>19</v>
      </c>
      <c r="H25" s="114">
        <v>33.72</v>
      </c>
    </row>
    <row r="26" spans="1:8">
      <c r="A26" s="111"/>
      <c r="B26" s="112"/>
      <c r="C26" s="113"/>
      <c r="D26" s="122"/>
      <c r="E26" s="100" t="s">
        <v>2068</v>
      </c>
      <c r="F26" s="101">
        <f>0.2*168.6</f>
        <v>33.72</v>
      </c>
      <c r="G26" s="121"/>
      <c r="H26" s="107"/>
    </row>
    <row r="27" spans="1:8">
      <c r="A27" s="34"/>
      <c r="B27" s="35"/>
      <c r="C27" s="36"/>
      <c r="D27" s="37"/>
      <c r="E27" s="38"/>
      <c r="F27" s="49"/>
      <c r="G27" s="40"/>
      <c r="H27" s="43"/>
    </row>
    <row r="28" spans="1:8">
      <c r="A28" s="111"/>
      <c r="B28" s="35" t="s">
        <v>216</v>
      </c>
      <c r="C28" s="119"/>
      <c r="D28" s="120"/>
      <c r="E28" s="53" t="s">
        <v>217</v>
      </c>
      <c r="F28" s="101"/>
      <c r="G28" s="121"/>
      <c r="H28" s="114"/>
    </row>
    <row r="29" spans="1:8">
      <c r="A29" s="111"/>
      <c r="B29" s="112"/>
      <c r="C29" s="113"/>
      <c r="D29" s="122"/>
      <c r="E29" s="200"/>
      <c r="F29" s="201"/>
      <c r="G29" s="121"/>
      <c r="H29" s="107"/>
    </row>
    <row r="30" spans="1:8">
      <c r="A30" s="34">
        <f>MAX(A$1:A29)+1</f>
        <v>6</v>
      </c>
      <c r="B30" s="46"/>
      <c r="C30" s="36" t="s">
        <v>136</v>
      </c>
      <c r="D30" s="37"/>
      <c r="E30" s="38" t="s">
        <v>137</v>
      </c>
      <c r="F30" s="39"/>
      <c r="G30" s="40" t="s">
        <v>19</v>
      </c>
      <c r="H30" s="71">
        <v>458.24</v>
      </c>
    </row>
    <row r="31" spans="1:8" ht="26.4">
      <c r="A31" s="69"/>
      <c r="B31" s="106"/>
      <c r="C31" s="78"/>
      <c r="D31" s="79" t="s">
        <v>138</v>
      </c>
      <c r="E31" s="83" t="s">
        <v>218</v>
      </c>
      <c r="F31" s="73"/>
      <c r="G31" s="74" t="s">
        <v>19</v>
      </c>
      <c r="H31" s="114">
        <v>458.24</v>
      </c>
    </row>
    <row r="32" spans="1:8">
      <c r="A32" s="69"/>
      <c r="B32" s="106"/>
      <c r="C32" s="36"/>
      <c r="D32" s="79"/>
      <c r="E32" s="160" t="s">
        <v>2069</v>
      </c>
      <c r="F32" s="49">
        <f>0.2*2291.2</f>
        <v>458.24</v>
      </c>
      <c r="G32" s="74"/>
      <c r="H32" s="114"/>
    </row>
    <row r="33" spans="1:8">
      <c r="A33" s="69"/>
      <c r="B33" s="106"/>
      <c r="C33" s="36"/>
      <c r="D33" s="37"/>
      <c r="E33" s="100"/>
      <c r="F33" s="49"/>
      <c r="G33" s="40"/>
      <c r="H33" s="107"/>
    </row>
    <row r="34" spans="1:8">
      <c r="A34" s="34">
        <f>MAX(A$1:A33)+1</f>
        <v>7</v>
      </c>
      <c r="B34" s="112"/>
      <c r="C34" s="36" t="s">
        <v>211</v>
      </c>
      <c r="D34" s="37"/>
      <c r="E34" s="38" t="s">
        <v>212</v>
      </c>
      <c r="F34" s="39"/>
      <c r="G34" s="40" t="s">
        <v>19</v>
      </c>
      <c r="H34" s="107">
        <v>458.24</v>
      </c>
    </row>
    <row r="35" spans="1:8" ht="26.4">
      <c r="A35" s="111"/>
      <c r="B35" s="106"/>
      <c r="C35" s="78"/>
      <c r="D35" s="79" t="s">
        <v>213</v>
      </c>
      <c r="E35" s="83" t="s">
        <v>214</v>
      </c>
      <c r="F35" s="73"/>
      <c r="G35" s="74" t="s">
        <v>19</v>
      </c>
      <c r="H35" s="114">
        <v>458.24</v>
      </c>
    </row>
    <row r="36" spans="1:8">
      <c r="A36" s="111"/>
      <c r="B36" s="106"/>
      <c r="C36" s="162"/>
      <c r="D36" s="117"/>
      <c r="E36" s="100" t="s">
        <v>220</v>
      </c>
      <c r="F36" s="163">
        <f>F32</f>
        <v>458.24</v>
      </c>
      <c r="G36" s="118"/>
      <c r="H36" s="107"/>
    </row>
    <row r="37" spans="1:8">
      <c r="A37" s="69"/>
      <c r="B37" s="46"/>
      <c r="C37" s="36"/>
      <c r="D37" s="37"/>
      <c r="E37" s="38"/>
      <c r="F37" s="39"/>
      <c r="G37" s="40"/>
      <c r="H37" s="71"/>
    </row>
    <row r="38" spans="1:8" ht="26.4">
      <c r="A38" s="34">
        <f>MAX(A$1:A37)+1</f>
        <v>8</v>
      </c>
      <c r="B38" s="46"/>
      <c r="C38" s="36" t="s">
        <v>221</v>
      </c>
      <c r="D38" s="37"/>
      <c r="E38" s="38" t="s">
        <v>222</v>
      </c>
      <c r="F38" s="39"/>
      <c r="G38" s="40" t="s">
        <v>39</v>
      </c>
      <c r="H38" s="71">
        <v>2291.1999999999998</v>
      </c>
    </row>
    <row r="39" spans="1:8" ht="26.4">
      <c r="A39" s="62"/>
      <c r="B39" s="46"/>
      <c r="C39" s="96"/>
      <c r="D39" s="79" t="s">
        <v>975</v>
      </c>
      <c r="E39" s="83" t="s">
        <v>976</v>
      </c>
      <c r="F39" s="73"/>
      <c r="G39" s="74" t="s">
        <v>39</v>
      </c>
      <c r="H39" s="75">
        <v>2291.1999999999998</v>
      </c>
    </row>
    <row r="40" spans="1:8">
      <c r="A40" s="62"/>
      <c r="B40" s="46"/>
      <c r="C40" s="96"/>
      <c r="D40" s="99"/>
      <c r="E40" s="100" t="s">
        <v>1461</v>
      </c>
      <c r="F40" s="131">
        <f>F32/0.2</f>
        <v>2291.1999999999998</v>
      </c>
      <c r="G40" s="102"/>
      <c r="H40" s="71"/>
    </row>
    <row r="41" spans="1:8">
      <c r="A41" s="62"/>
      <c r="B41" s="46"/>
      <c r="C41" s="96"/>
      <c r="D41" s="99"/>
      <c r="E41" s="100"/>
      <c r="F41" s="131"/>
      <c r="G41" s="102"/>
      <c r="H41" s="71"/>
    </row>
    <row r="42" spans="1:8" ht="26.4">
      <c r="A42" s="34">
        <f>MAX(A$1:A41)+1</f>
        <v>9</v>
      </c>
      <c r="B42" s="46"/>
      <c r="C42" s="36" t="s">
        <v>226</v>
      </c>
      <c r="D42" s="37"/>
      <c r="E42" s="38" t="s">
        <v>227</v>
      </c>
      <c r="F42" s="39"/>
      <c r="G42" s="40" t="s">
        <v>39</v>
      </c>
      <c r="H42" s="71">
        <v>2291.1999999999998</v>
      </c>
    </row>
    <row r="43" spans="1:8" ht="26.4">
      <c r="A43" s="69"/>
      <c r="B43" s="46"/>
      <c r="C43" s="78"/>
      <c r="D43" s="79" t="s">
        <v>228</v>
      </c>
      <c r="E43" s="83" t="s">
        <v>229</v>
      </c>
      <c r="F43" s="73"/>
      <c r="G43" s="74" t="s">
        <v>39</v>
      </c>
      <c r="H43" s="75">
        <v>2291.1999999999998</v>
      </c>
    </row>
    <row r="44" spans="1:8">
      <c r="A44" s="69"/>
      <c r="B44" s="46"/>
      <c r="C44" s="78"/>
      <c r="D44" s="79"/>
      <c r="E44" s="77" t="s">
        <v>327</v>
      </c>
      <c r="F44" s="108">
        <f>F40</f>
        <v>2291.1999999999998</v>
      </c>
      <c r="G44" s="74"/>
      <c r="H44" s="71"/>
    </row>
    <row r="45" spans="1:8">
      <c r="A45" s="62"/>
      <c r="B45" s="46"/>
      <c r="C45" s="96"/>
      <c r="D45" s="99"/>
      <c r="E45" s="100"/>
      <c r="F45" s="101"/>
      <c r="G45" s="102"/>
      <c r="H45" s="71"/>
    </row>
    <row r="46" spans="1:8" ht="26.4">
      <c r="A46" s="34">
        <f>MAX(A$1:A45)+1</f>
        <v>10</v>
      </c>
      <c r="B46" s="46"/>
      <c r="C46" s="36" t="s">
        <v>230</v>
      </c>
      <c r="D46" s="37"/>
      <c r="E46" s="38" t="s">
        <v>231</v>
      </c>
      <c r="F46" s="39"/>
      <c r="G46" s="40" t="s">
        <v>39</v>
      </c>
      <c r="H46" s="71">
        <v>2291.1999999999998</v>
      </c>
    </row>
    <row r="47" spans="1:8" ht="26.4">
      <c r="A47" s="62"/>
      <c r="B47" s="46"/>
      <c r="C47" s="78"/>
      <c r="D47" s="79" t="s">
        <v>328</v>
      </c>
      <c r="E47" s="83" t="s">
        <v>329</v>
      </c>
      <c r="F47" s="73"/>
      <c r="G47" s="74" t="s">
        <v>39</v>
      </c>
      <c r="H47" s="75">
        <v>2291.1999999999998</v>
      </c>
    </row>
    <row r="48" spans="1:8">
      <c r="A48" s="62"/>
      <c r="B48" s="46"/>
      <c r="C48" s="96"/>
      <c r="D48" s="99"/>
      <c r="E48" s="100" t="s">
        <v>234</v>
      </c>
      <c r="F48" s="131">
        <f>F44</f>
        <v>2291.1999999999998</v>
      </c>
      <c r="G48" s="102"/>
      <c r="H48" s="71"/>
    </row>
    <row r="49" spans="1:8">
      <c r="A49" s="62"/>
      <c r="B49" s="46"/>
      <c r="C49" s="96"/>
      <c r="D49" s="99"/>
      <c r="E49" s="100"/>
      <c r="F49" s="131"/>
      <c r="G49" s="102"/>
      <c r="H49" s="71"/>
    </row>
    <row r="50" spans="1:8">
      <c r="A50" s="62"/>
      <c r="B50" s="35" t="s">
        <v>122</v>
      </c>
      <c r="C50" s="119"/>
      <c r="D50" s="120"/>
      <c r="E50" s="53" t="s">
        <v>123</v>
      </c>
      <c r="F50" s="131"/>
      <c r="G50" s="102"/>
      <c r="H50" s="71"/>
    </row>
    <row r="51" spans="1:8">
      <c r="A51" s="62"/>
      <c r="B51" s="35"/>
      <c r="C51" s="119"/>
      <c r="D51" s="120"/>
      <c r="E51" s="53"/>
      <c r="F51" s="131"/>
      <c r="G51" s="102"/>
      <c r="H51" s="71"/>
    </row>
    <row r="52" spans="1:8">
      <c r="A52" s="34">
        <f>MAX(A$1:A51)+1</f>
        <v>11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76">
        <v>507.6</v>
      </c>
    </row>
    <row r="53" spans="1:8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97">
        <v>507.6</v>
      </c>
    </row>
    <row r="54" spans="1:8">
      <c r="A54" s="84"/>
      <c r="B54" s="85"/>
      <c r="C54" s="37"/>
      <c r="D54" s="79"/>
      <c r="E54" s="77" t="s">
        <v>1462</v>
      </c>
      <c r="F54" s="49">
        <v>507.6</v>
      </c>
      <c r="G54" s="74"/>
      <c r="H54" s="97"/>
    </row>
    <row r="55" spans="1:8">
      <c r="A55" s="62"/>
      <c r="B55" s="35"/>
      <c r="C55" s="119"/>
      <c r="D55" s="120"/>
      <c r="E55" s="53"/>
      <c r="F55" s="131"/>
      <c r="G55" s="102"/>
      <c r="H55" s="71"/>
    </row>
    <row r="56" spans="1:8">
      <c r="A56" s="34">
        <f>MAX(A$1:A55)+1</f>
        <v>12</v>
      </c>
      <c r="B56" s="46"/>
      <c r="C56" s="36" t="s">
        <v>1191</v>
      </c>
      <c r="D56" s="78"/>
      <c r="E56" s="38" t="s">
        <v>1192</v>
      </c>
      <c r="F56" s="39"/>
      <c r="G56" s="40" t="s">
        <v>19</v>
      </c>
      <c r="H56" s="71">
        <v>2172.1999999999998</v>
      </c>
    </row>
    <row r="57" spans="1:8" s="140" customFormat="1" ht="13.2">
      <c r="A57" s="341"/>
      <c r="B57" s="85"/>
      <c r="C57" s="37"/>
      <c r="D57" s="78" t="s">
        <v>1193</v>
      </c>
      <c r="E57" s="83" t="s">
        <v>1194</v>
      </c>
      <c r="F57" s="73"/>
      <c r="G57" s="74" t="s">
        <v>19</v>
      </c>
      <c r="H57" s="97">
        <v>2172.1999999999998</v>
      </c>
    </row>
    <row r="58" spans="1:8" s="140" customFormat="1" ht="13.2">
      <c r="A58" s="341"/>
      <c r="B58" s="85"/>
      <c r="C58" s="37"/>
      <c r="D58" s="78"/>
      <c r="E58" s="98" t="s">
        <v>1609</v>
      </c>
      <c r="F58" s="73"/>
      <c r="G58" s="74"/>
      <c r="H58" s="97"/>
    </row>
    <row r="59" spans="1:8">
      <c r="A59" s="62"/>
      <c r="B59" s="46"/>
      <c r="C59" s="96"/>
      <c r="D59" s="99"/>
      <c r="E59" s="100" t="s">
        <v>1463</v>
      </c>
      <c r="F59" s="131">
        <v>2725.1</v>
      </c>
      <c r="G59" s="102"/>
      <c r="H59" s="71"/>
    </row>
    <row r="60" spans="1:8">
      <c r="A60" s="62"/>
      <c r="B60" s="46"/>
      <c r="C60" s="96"/>
      <c r="D60" s="99"/>
      <c r="E60" s="100" t="s">
        <v>2070</v>
      </c>
      <c r="F60" s="229">
        <f>-F71</f>
        <v>-552.9</v>
      </c>
      <c r="G60" s="102"/>
      <c r="H60" s="71"/>
    </row>
    <row r="61" spans="1:8">
      <c r="A61" s="62"/>
      <c r="B61" s="46"/>
      <c r="C61" s="96"/>
      <c r="D61" s="99"/>
      <c r="E61" s="100"/>
      <c r="F61" s="131">
        <f>SUM(F59:F60)</f>
        <v>2172.1999999999998</v>
      </c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85"/>
      <c r="C63" s="36" t="s">
        <v>985</v>
      </c>
      <c r="D63" s="78"/>
      <c r="E63" s="38" t="s">
        <v>986</v>
      </c>
      <c r="F63" s="39"/>
      <c r="G63" s="40" t="s">
        <v>19</v>
      </c>
      <c r="H63" s="76">
        <v>560.16999999999996</v>
      </c>
    </row>
    <row r="64" spans="1:8" s="140" customFormat="1" ht="13.2">
      <c r="A64" s="341"/>
      <c r="B64" s="85"/>
      <c r="C64" s="37"/>
      <c r="D64" s="78" t="s">
        <v>987</v>
      </c>
      <c r="E64" s="83" t="s">
        <v>988</v>
      </c>
      <c r="F64" s="73"/>
      <c r="G64" s="74" t="s">
        <v>19</v>
      </c>
      <c r="H64" s="97">
        <v>560.16999999999996</v>
      </c>
    </row>
    <row r="65" spans="1:8" s="140" customFormat="1" ht="52.8">
      <c r="A65" s="341"/>
      <c r="B65" s="85"/>
      <c r="C65" s="37"/>
      <c r="D65" s="78"/>
      <c r="E65" s="77" t="s">
        <v>2071</v>
      </c>
      <c r="F65" s="49">
        <f>0.2*36.34</f>
        <v>7.2680000000000007</v>
      </c>
      <c r="G65" s="74"/>
      <c r="H65" s="97"/>
    </row>
    <row r="66" spans="1:8">
      <c r="A66" s="62"/>
      <c r="B66" s="46"/>
      <c r="C66" s="96"/>
      <c r="D66" s="99"/>
      <c r="E66" s="100" t="s">
        <v>141</v>
      </c>
      <c r="F66" s="229">
        <v>552.9</v>
      </c>
      <c r="G66" s="102"/>
      <c r="H66" s="71"/>
    </row>
    <row r="67" spans="1:8">
      <c r="A67" s="62"/>
      <c r="B67" s="46"/>
      <c r="C67" s="96"/>
      <c r="D67" s="99"/>
      <c r="E67" s="100"/>
      <c r="F67" s="131">
        <f>SUM(F65:F66)</f>
        <v>560.16800000000001</v>
      </c>
      <c r="G67" s="102"/>
      <c r="H67" s="71"/>
    </row>
    <row r="68" spans="1:8">
      <c r="A68" s="62"/>
      <c r="B68" s="46"/>
      <c r="C68" s="96"/>
      <c r="D68" s="99"/>
      <c r="E68" s="100"/>
      <c r="F68" s="131"/>
      <c r="G68" s="102"/>
      <c r="H68" s="71"/>
    </row>
    <row r="69" spans="1:8">
      <c r="A69" s="34">
        <f>MAX(A$1:A68)+1</f>
        <v>14</v>
      </c>
      <c r="B69" s="44"/>
      <c r="C69" s="36" t="s">
        <v>996</v>
      </c>
      <c r="D69" s="37"/>
      <c r="E69" s="38" t="s">
        <v>997</v>
      </c>
      <c r="F69" s="39"/>
      <c r="G69" s="40" t="s">
        <v>19</v>
      </c>
      <c r="H69" s="76">
        <v>2725.1</v>
      </c>
    </row>
    <row r="70" spans="1:8">
      <c r="A70" s="84"/>
      <c r="B70" s="85"/>
      <c r="C70" s="78"/>
      <c r="D70" s="79" t="s">
        <v>998</v>
      </c>
      <c r="E70" s="83" t="s">
        <v>999</v>
      </c>
      <c r="F70" s="73"/>
      <c r="G70" s="74" t="s">
        <v>19</v>
      </c>
      <c r="H70" s="97">
        <v>552.9</v>
      </c>
    </row>
    <row r="71" spans="1:8">
      <c r="A71" s="34"/>
      <c r="B71" s="44"/>
      <c r="C71" s="36"/>
      <c r="D71" s="37"/>
      <c r="E71" s="77" t="s">
        <v>1613</v>
      </c>
      <c r="F71" s="108">
        <f>F66</f>
        <v>552.9</v>
      </c>
      <c r="G71" s="40"/>
      <c r="H71" s="76"/>
    </row>
    <row r="72" spans="1:8">
      <c r="A72" s="84"/>
      <c r="B72" s="85"/>
      <c r="C72" s="78"/>
      <c r="D72" s="79" t="s">
        <v>1200</v>
      </c>
      <c r="E72" s="83" t="s">
        <v>1201</v>
      </c>
      <c r="F72" s="73"/>
      <c r="G72" s="74" t="s">
        <v>19</v>
      </c>
      <c r="H72" s="97">
        <v>2172.1999999999998</v>
      </c>
    </row>
    <row r="73" spans="1:8">
      <c r="A73" s="62"/>
      <c r="B73" s="46"/>
      <c r="C73" s="96"/>
      <c r="D73" s="99"/>
      <c r="E73" s="230" t="s">
        <v>1202</v>
      </c>
      <c r="F73" s="131">
        <f>F61</f>
        <v>2172.1999999999998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1002</v>
      </c>
      <c r="D75" s="37"/>
      <c r="E75" s="38" t="s">
        <v>1003</v>
      </c>
      <c r="F75" s="39"/>
      <c r="G75" s="40" t="s">
        <v>19</v>
      </c>
      <c r="H75" s="76">
        <v>647.28000000000009</v>
      </c>
    </row>
    <row r="76" spans="1:8" ht="26.4">
      <c r="A76" s="84"/>
      <c r="B76" s="85"/>
      <c r="C76" s="78"/>
      <c r="D76" s="79" t="s">
        <v>1004</v>
      </c>
      <c r="E76" s="83" t="s">
        <v>1005</v>
      </c>
      <c r="F76" s="73"/>
      <c r="G76" s="74" t="s">
        <v>19</v>
      </c>
      <c r="H76" s="97">
        <v>647.28000000000009</v>
      </c>
    </row>
    <row r="77" spans="1:8" ht="26.4">
      <c r="A77" s="84"/>
      <c r="B77" s="85"/>
      <c r="C77" s="78"/>
      <c r="D77" s="79"/>
      <c r="E77" s="77" t="s">
        <v>1313</v>
      </c>
      <c r="F77" s="108">
        <v>590.20000000000005</v>
      </c>
      <c r="G77" s="74"/>
      <c r="H77" s="43"/>
    </row>
    <row r="78" spans="1:8" ht="26.4">
      <c r="A78" s="84"/>
      <c r="B78" s="85"/>
      <c r="C78" s="78"/>
      <c r="D78" s="79"/>
      <c r="E78" s="77" t="s">
        <v>1204</v>
      </c>
      <c r="F78" s="81">
        <v>57.08</v>
      </c>
      <c r="G78" s="74"/>
      <c r="H78" s="43"/>
    </row>
    <row r="79" spans="1:8">
      <c r="A79" s="84"/>
      <c r="B79" s="85"/>
      <c r="C79" s="78"/>
      <c r="D79" s="79"/>
      <c r="E79" s="83"/>
      <c r="F79" s="108">
        <f>SUM(F77:F78)</f>
        <v>647.28000000000009</v>
      </c>
      <c r="G79" s="74"/>
      <c r="H79" s="43"/>
    </row>
    <row r="80" spans="1:8">
      <c r="A80" s="84"/>
      <c r="B80" s="85"/>
      <c r="C80" s="78"/>
      <c r="D80" s="79"/>
      <c r="E80" s="83"/>
      <c r="F80" s="49"/>
      <c r="G80" s="74"/>
      <c r="H80" s="43"/>
    </row>
    <row r="81" spans="1:8" ht="26.4">
      <c r="A81" s="34">
        <f>MAX(A$1:A80)+1</f>
        <v>16</v>
      </c>
      <c r="B81" s="44"/>
      <c r="C81" s="36" t="s">
        <v>1012</v>
      </c>
      <c r="D81" s="37"/>
      <c r="E81" s="38" t="s">
        <v>1013</v>
      </c>
      <c r="F81" s="39"/>
      <c r="G81" s="40" t="s">
        <v>39</v>
      </c>
      <c r="H81" s="76">
        <v>1845.3</v>
      </c>
    </row>
    <row r="82" spans="1:8" ht="26.4">
      <c r="A82" s="84"/>
      <c r="B82" s="85"/>
      <c r="C82" s="78"/>
      <c r="D82" s="79" t="s">
        <v>1014</v>
      </c>
      <c r="E82" s="83" t="s">
        <v>1015</v>
      </c>
      <c r="F82" s="73"/>
      <c r="G82" s="74" t="s">
        <v>39</v>
      </c>
      <c r="H82" s="97">
        <v>1845.3</v>
      </c>
    </row>
    <row r="83" spans="1:8">
      <c r="A83" s="134"/>
      <c r="B83" s="85"/>
      <c r="C83" s="78"/>
      <c r="D83" s="79"/>
      <c r="E83" s="77" t="s">
        <v>1205</v>
      </c>
      <c r="F83" s="108">
        <v>1845.3</v>
      </c>
      <c r="G83" s="74"/>
      <c r="H83" s="43"/>
    </row>
    <row r="84" spans="1:8">
      <c r="A84" s="134"/>
      <c r="B84" s="85"/>
      <c r="C84" s="78"/>
      <c r="D84" s="79"/>
      <c r="E84" s="83"/>
      <c r="F84" s="73"/>
      <c r="G84" s="74"/>
      <c r="H84" s="43"/>
    </row>
    <row r="85" spans="1:8">
      <c r="A85" s="34">
        <f>MAX(A$1:A84)+1</f>
        <v>17</v>
      </c>
      <c r="B85" s="44"/>
      <c r="C85" s="36" t="s">
        <v>1018</v>
      </c>
      <c r="D85" s="37"/>
      <c r="E85" s="38" t="s">
        <v>1019</v>
      </c>
      <c r="F85" s="39"/>
      <c r="G85" s="40" t="s">
        <v>39</v>
      </c>
      <c r="H85" s="458">
        <v>3738.5</v>
      </c>
    </row>
    <row r="86" spans="1:8">
      <c r="A86" s="84"/>
      <c r="B86" s="85"/>
      <c r="C86" s="78"/>
      <c r="D86" s="79" t="s">
        <v>1020</v>
      </c>
      <c r="E86" s="83" t="s">
        <v>1021</v>
      </c>
      <c r="F86" s="73"/>
      <c r="G86" s="74" t="s">
        <v>39</v>
      </c>
      <c r="H86" s="459">
        <v>3738.5</v>
      </c>
    </row>
    <row r="87" spans="1:8">
      <c r="A87" s="134"/>
      <c r="B87" s="85"/>
      <c r="C87" s="78"/>
      <c r="D87" s="79"/>
      <c r="E87" s="77" t="s">
        <v>1206</v>
      </c>
      <c r="F87" s="87">
        <v>3738.5</v>
      </c>
      <c r="G87" s="74"/>
      <c r="H87" s="43"/>
    </row>
    <row r="88" spans="1:8">
      <c r="A88" s="134"/>
      <c r="B88" s="85"/>
      <c r="C88" s="78"/>
      <c r="D88" s="79"/>
      <c r="E88" s="77"/>
      <c r="F88" s="42"/>
      <c r="G88" s="74"/>
      <c r="H88" s="43"/>
    </row>
    <row r="89" spans="1:8">
      <c r="A89" s="34">
        <f>MAX(A$1:A88)+1</f>
        <v>18</v>
      </c>
      <c r="B89" s="44"/>
      <c r="C89" s="36" t="s">
        <v>1024</v>
      </c>
      <c r="D89" s="37"/>
      <c r="E89" s="38" t="s">
        <v>1025</v>
      </c>
      <c r="F89" s="39"/>
      <c r="G89" s="40" t="s">
        <v>39</v>
      </c>
      <c r="H89" s="76">
        <v>278.39999999999998</v>
      </c>
    </row>
    <row r="90" spans="1:8">
      <c r="A90" s="84"/>
      <c r="B90" s="85"/>
      <c r="C90" s="78"/>
      <c r="D90" s="79" t="s">
        <v>1026</v>
      </c>
      <c r="E90" s="83" t="s">
        <v>1027</v>
      </c>
      <c r="F90" s="73"/>
      <c r="G90" s="74" t="s">
        <v>39</v>
      </c>
      <c r="H90" s="97">
        <v>278.39999999999998</v>
      </c>
    </row>
    <row r="91" spans="1:8">
      <c r="A91" s="134"/>
      <c r="B91" s="85"/>
      <c r="C91" s="78"/>
      <c r="D91" s="79"/>
      <c r="E91" s="77" t="s">
        <v>1918</v>
      </c>
      <c r="F91" s="42">
        <v>278.39999999999998</v>
      </c>
      <c r="G91" s="74"/>
      <c r="H91" s="43"/>
    </row>
    <row r="92" spans="1:8">
      <c r="A92" s="134"/>
      <c r="B92" s="85"/>
      <c r="C92" s="78"/>
      <c r="D92" s="79"/>
      <c r="E92" s="83"/>
      <c r="F92" s="73"/>
      <c r="G92" s="74"/>
      <c r="H92" s="43"/>
    </row>
    <row r="93" spans="1:8">
      <c r="A93" s="34">
        <f>MAX(A$1:A92)+1</f>
        <v>19</v>
      </c>
      <c r="B93" s="44"/>
      <c r="C93" s="36" t="s">
        <v>1030</v>
      </c>
      <c r="D93" s="37"/>
      <c r="E93" s="38" t="s">
        <v>1031</v>
      </c>
      <c r="F93" s="39"/>
      <c r="G93" s="40" t="s">
        <v>39</v>
      </c>
      <c r="H93" s="76">
        <v>2012.8</v>
      </c>
    </row>
    <row r="94" spans="1:8">
      <c r="A94" s="84"/>
      <c r="B94" s="85"/>
      <c r="C94" s="78"/>
      <c r="D94" s="79" t="s">
        <v>1032</v>
      </c>
      <c r="E94" s="83" t="s">
        <v>1033</v>
      </c>
      <c r="F94" s="73"/>
      <c r="G94" s="74" t="s">
        <v>39</v>
      </c>
      <c r="H94" s="97">
        <v>2012.8</v>
      </c>
    </row>
    <row r="95" spans="1:8">
      <c r="A95" s="134"/>
      <c r="B95" s="85"/>
      <c r="C95" s="78"/>
      <c r="D95" s="79"/>
      <c r="E95" s="77" t="s">
        <v>1477</v>
      </c>
      <c r="F95" s="108">
        <v>2012.8</v>
      </c>
      <c r="G95" s="74"/>
      <c r="H95" s="43"/>
    </row>
    <row r="96" spans="1:8">
      <c r="A96" s="134"/>
      <c r="B96" s="85"/>
      <c r="C96" s="78"/>
      <c r="D96" s="79"/>
      <c r="E96" s="83"/>
      <c r="F96" s="73"/>
      <c r="G96" s="74"/>
      <c r="H96" s="43"/>
    </row>
    <row r="97" spans="1:12" s="127" customFormat="1">
      <c r="A97" s="123"/>
      <c r="B97" s="35" t="s">
        <v>129</v>
      </c>
      <c r="C97" s="119"/>
      <c r="D97" s="120"/>
      <c r="E97" s="124" t="s">
        <v>130</v>
      </c>
      <c r="F97" s="125"/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24"/>
      <c r="F98" s="125"/>
      <c r="G98" s="126"/>
      <c r="H98" s="43"/>
      <c r="I98"/>
      <c r="J98"/>
      <c r="K98"/>
      <c r="L98"/>
    </row>
    <row r="99" spans="1:12">
      <c r="A99" s="34">
        <f>MAX(A$1:A98)+1</f>
        <v>20</v>
      </c>
      <c r="B99" s="44"/>
      <c r="C99" s="36" t="s">
        <v>131</v>
      </c>
      <c r="D99" s="37"/>
      <c r="E99" s="38" t="s">
        <v>132</v>
      </c>
      <c r="F99" s="39"/>
      <c r="G99" s="40" t="s">
        <v>19</v>
      </c>
      <c r="H99" s="76">
        <v>514.87</v>
      </c>
    </row>
    <row r="100" spans="1:12">
      <c r="A100" s="84"/>
      <c r="B100" s="85"/>
      <c r="C100" s="78"/>
      <c r="D100" s="79" t="s">
        <v>133</v>
      </c>
      <c r="E100" s="83" t="s">
        <v>134</v>
      </c>
      <c r="F100" s="73"/>
      <c r="G100" s="74" t="s">
        <v>19</v>
      </c>
      <c r="H100" s="97">
        <v>514.87</v>
      </c>
    </row>
    <row r="101" spans="1:12">
      <c r="A101" s="134"/>
      <c r="B101" s="85"/>
      <c r="C101" s="78"/>
      <c r="D101" s="79"/>
      <c r="E101" s="77" t="s">
        <v>790</v>
      </c>
      <c r="F101" s="49">
        <f>F54</f>
        <v>507.6</v>
      </c>
      <c r="G101" s="74"/>
      <c r="H101" s="97"/>
    </row>
    <row r="102" spans="1:12">
      <c r="A102" s="134"/>
      <c r="B102" s="85"/>
      <c r="C102" s="78"/>
      <c r="D102" s="79"/>
      <c r="E102" s="83"/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1443</v>
      </c>
      <c r="F103" s="133">
        <f>F65</f>
        <v>7.2680000000000007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F101+F103</f>
        <v>514.86800000000005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132"/>
      <c r="F105" s="133"/>
      <c r="G105" s="126"/>
      <c r="H105" s="43"/>
      <c r="I105"/>
      <c r="J105"/>
      <c r="K105"/>
      <c r="L105"/>
    </row>
    <row r="106" spans="1:12">
      <c r="A106" s="34">
        <f>MAX(A$1:A105)+1</f>
        <v>21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1613.4</v>
      </c>
    </row>
    <row r="107" spans="1:12" ht="26.4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1613.4</v>
      </c>
    </row>
    <row r="108" spans="1:12">
      <c r="A108" s="134"/>
      <c r="B108" s="85"/>
      <c r="C108" s="78"/>
      <c r="D108" s="79"/>
      <c r="E108" s="77" t="s">
        <v>1211</v>
      </c>
      <c r="F108" s="49">
        <f>F101</f>
        <v>507.6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32" t="s">
        <v>1479</v>
      </c>
      <c r="F110" s="133">
        <f>F71*2</f>
        <v>1105.8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399" t="s">
        <v>101</v>
      </c>
      <c r="F111" s="400">
        <f>F108+F110</f>
        <v>1613.4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399"/>
      <c r="F112" s="400"/>
      <c r="G112" s="126"/>
      <c r="H112" s="43"/>
      <c r="I112"/>
      <c r="J112"/>
      <c r="K112"/>
      <c r="L112"/>
    </row>
    <row r="113" spans="1:12">
      <c r="A113" s="34">
        <f>MAX(A$1:A112)+1</f>
        <v>22</v>
      </c>
      <c r="B113" s="233"/>
      <c r="C113" s="36" t="s">
        <v>117</v>
      </c>
      <c r="D113" s="37"/>
      <c r="E113" s="38" t="s">
        <v>118</v>
      </c>
      <c r="F113" s="39"/>
      <c r="G113" s="40" t="s">
        <v>19</v>
      </c>
      <c r="H113" s="234">
        <v>2179.4699999999998</v>
      </c>
    </row>
    <row r="114" spans="1:12" ht="26.4">
      <c r="A114" s="235"/>
      <c r="B114" s="236"/>
      <c r="C114" s="78"/>
      <c r="D114" s="79" t="s">
        <v>496</v>
      </c>
      <c r="E114" s="83" t="s">
        <v>497</v>
      </c>
      <c r="F114" s="73"/>
      <c r="G114" s="74" t="s">
        <v>19</v>
      </c>
      <c r="H114" s="237">
        <v>2179.4699999999998</v>
      </c>
    </row>
    <row r="115" spans="1:12">
      <c r="A115" s="62"/>
      <c r="B115" s="46"/>
      <c r="C115" s="96"/>
      <c r="D115" s="99"/>
      <c r="E115" s="48" t="s">
        <v>1213</v>
      </c>
      <c r="F115" s="131">
        <f>F61</f>
        <v>2172.1999999999998</v>
      </c>
      <c r="G115" s="102"/>
      <c r="H115" s="71"/>
    </row>
    <row r="116" spans="1:12">
      <c r="A116" s="62"/>
      <c r="B116" s="46"/>
      <c r="C116" s="96"/>
      <c r="D116" s="99"/>
      <c r="E116" s="100"/>
      <c r="F116" s="131"/>
      <c r="G116" s="102"/>
      <c r="H116" s="71"/>
    </row>
    <row r="117" spans="1:12">
      <c r="A117" s="62"/>
      <c r="B117" s="46"/>
      <c r="C117" s="96"/>
      <c r="D117" s="99"/>
      <c r="E117" s="48" t="s">
        <v>1480</v>
      </c>
      <c r="F117" s="131">
        <f>F103</f>
        <v>7.2680000000000007</v>
      </c>
      <c r="G117" s="102"/>
      <c r="H117" s="71"/>
    </row>
    <row r="118" spans="1:12">
      <c r="A118" s="62"/>
      <c r="B118" s="46"/>
      <c r="C118" s="96"/>
      <c r="D118" s="99"/>
      <c r="E118" s="415" t="s">
        <v>101</v>
      </c>
      <c r="F118" s="232">
        <f>F115+F117</f>
        <v>2179.4679999999998</v>
      </c>
      <c r="G118" s="102"/>
      <c r="H118" s="71"/>
    </row>
    <row r="119" spans="1:12">
      <c r="A119" s="62"/>
      <c r="B119" s="46"/>
      <c r="C119" s="96"/>
      <c r="D119" s="99"/>
      <c r="E119" s="415"/>
      <c r="F119" s="232"/>
      <c r="G119" s="102"/>
      <c r="H119" s="71"/>
    </row>
    <row r="120" spans="1:12">
      <c r="A120" s="34">
        <f>MAX(A$1:A119)+1</f>
        <v>23</v>
      </c>
      <c r="B120" s="44"/>
      <c r="C120" s="36" t="s">
        <v>1217</v>
      </c>
      <c r="D120" s="37"/>
      <c r="E120" s="38" t="s">
        <v>1218</v>
      </c>
      <c r="F120" s="39"/>
      <c r="G120" s="40" t="s">
        <v>19</v>
      </c>
      <c r="H120" s="41">
        <v>507.6</v>
      </c>
    </row>
    <row r="121" spans="1:12">
      <c r="A121" s="84"/>
      <c r="B121" s="85"/>
      <c r="C121" s="78"/>
      <c r="D121" s="79" t="s">
        <v>1219</v>
      </c>
      <c r="E121" s="83" t="s">
        <v>1220</v>
      </c>
      <c r="F121" s="73"/>
      <c r="G121" s="74" t="s">
        <v>19</v>
      </c>
      <c r="H121" s="115">
        <v>507.6</v>
      </c>
    </row>
    <row r="122" spans="1:12" s="127" customFormat="1">
      <c r="A122" s="123"/>
      <c r="B122" s="35"/>
      <c r="C122" s="119"/>
      <c r="D122" s="120"/>
      <c r="E122" s="322" t="s">
        <v>1221</v>
      </c>
      <c r="F122" s="133">
        <f>F101</f>
        <v>507.6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415"/>
      <c r="F123" s="232"/>
      <c r="G123" s="102"/>
      <c r="H123" s="71"/>
    </row>
    <row r="124" spans="1:12">
      <c r="A124" s="34">
        <f>MAX(A$1:A123)+1</f>
        <v>24</v>
      </c>
      <c r="B124" s="44"/>
      <c r="C124" s="36" t="s">
        <v>211</v>
      </c>
      <c r="D124" s="37"/>
      <c r="E124" s="38" t="s">
        <v>212</v>
      </c>
      <c r="F124" s="39"/>
      <c r="G124" s="40" t="s">
        <v>19</v>
      </c>
      <c r="H124" s="76">
        <v>1060.5</v>
      </c>
    </row>
    <row r="125" spans="1:12" ht="26.4">
      <c r="A125" s="84"/>
      <c r="B125" s="85"/>
      <c r="C125" s="78"/>
      <c r="D125" s="79" t="s">
        <v>213</v>
      </c>
      <c r="E125" s="83" t="s">
        <v>214</v>
      </c>
      <c r="F125" s="73"/>
      <c r="G125" s="74" t="s">
        <v>19</v>
      </c>
      <c r="H125" s="97">
        <v>1060.5</v>
      </c>
    </row>
    <row r="126" spans="1:12">
      <c r="A126" s="84"/>
      <c r="B126" s="85"/>
      <c r="C126" s="78"/>
      <c r="D126" s="79"/>
      <c r="E126" s="322" t="s">
        <v>832</v>
      </c>
      <c r="F126" s="49">
        <f>F101</f>
        <v>507.6</v>
      </c>
      <c r="G126" s="74"/>
      <c r="H126" s="97"/>
    </row>
    <row r="127" spans="1:12">
      <c r="A127" s="84"/>
      <c r="B127" s="85"/>
      <c r="C127" s="78"/>
      <c r="D127" s="79"/>
      <c r="E127" s="322"/>
      <c r="F127" s="49"/>
      <c r="G127" s="74"/>
      <c r="H127" s="97"/>
    </row>
    <row r="128" spans="1:12">
      <c r="A128" s="84"/>
      <c r="B128" s="85"/>
      <c r="C128" s="78"/>
      <c r="D128" s="79"/>
      <c r="E128" s="322" t="s">
        <v>1216</v>
      </c>
      <c r="F128" s="49">
        <f>F71</f>
        <v>552.9</v>
      </c>
      <c r="G128" s="74"/>
      <c r="H128" s="97"/>
    </row>
    <row r="129" spans="1:12">
      <c r="A129" s="62"/>
      <c r="B129" s="46"/>
      <c r="C129" s="96"/>
      <c r="D129" s="99"/>
      <c r="E129" s="415" t="s">
        <v>101</v>
      </c>
      <c r="F129" s="232">
        <f>F126+F128</f>
        <v>1060.5</v>
      </c>
      <c r="G129" s="102"/>
      <c r="H129" s="71"/>
    </row>
    <row r="130" spans="1:12">
      <c r="A130" s="62"/>
      <c r="B130" s="46"/>
      <c r="C130" s="96"/>
      <c r="D130" s="99"/>
      <c r="E130" s="415"/>
      <c r="F130" s="232"/>
      <c r="G130" s="102"/>
      <c r="H130" s="71"/>
    </row>
    <row r="131" spans="1:12" s="127" customFormat="1" ht="26.4">
      <c r="A131" s="123"/>
      <c r="B131" s="35" t="s">
        <v>1040</v>
      </c>
      <c r="C131" s="35"/>
      <c r="D131" s="120"/>
      <c r="E131" s="53" t="s">
        <v>1041</v>
      </c>
      <c r="F131" s="129"/>
      <c r="G131" s="126"/>
      <c r="H131" s="43"/>
      <c r="I131"/>
      <c r="J131"/>
      <c r="K131"/>
      <c r="L131"/>
    </row>
    <row r="132" spans="1:12">
      <c r="A132" s="210"/>
      <c r="B132" s="35"/>
      <c r="C132" s="119"/>
      <c r="D132" s="120"/>
      <c r="E132" s="53"/>
      <c r="F132" s="211"/>
      <c r="G132" s="40"/>
      <c r="H132" s="97"/>
    </row>
    <row r="133" spans="1:12" ht="26.4">
      <c r="A133" s="34">
        <f>MAX(A$1:A124)+1</f>
        <v>25</v>
      </c>
      <c r="B133" s="44"/>
      <c r="C133" s="36" t="s">
        <v>1222</v>
      </c>
      <c r="D133" s="37"/>
      <c r="E133" s="38" t="s">
        <v>1223</v>
      </c>
      <c r="F133" s="39"/>
      <c r="G133" s="40" t="s">
        <v>39</v>
      </c>
      <c r="H133" s="76">
        <v>1446.23</v>
      </c>
    </row>
    <row r="134" spans="1:12" ht="26.4">
      <c r="A134" s="84"/>
      <c r="B134" s="85"/>
      <c r="C134" s="78"/>
      <c r="D134" s="79" t="s">
        <v>1497</v>
      </c>
      <c r="E134" s="83" t="s">
        <v>1498</v>
      </c>
      <c r="F134" s="73"/>
      <c r="G134" s="74" t="s">
        <v>39</v>
      </c>
      <c r="H134" s="97">
        <v>1446.23</v>
      </c>
    </row>
    <row r="135" spans="1:12">
      <c r="A135" s="84"/>
      <c r="B135" s="85"/>
      <c r="C135" s="78"/>
      <c r="D135" s="79"/>
      <c r="E135" s="77" t="s">
        <v>1597</v>
      </c>
      <c r="F135" s="42">
        <v>1446.23</v>
      </c>
      <c r="G135" s="74"/>
      <c r="H135" s="43"/>
    </row>
    <row r="136" spans="1:12">
      <c r="A136" s="84"/>
      <c r="B136" s="85"/>
      <c r="C136" s="78"/>
      <c r="D136" s="79"/>
      <c r="E136" s="77"/>
      <c r="F136" s="42"/>
      <c r="G136" s="74"/>
      <c r="H136" s="43"/>
    </row>
    <row r="137" spans="1:12" ht="26.4">
      <c r="A137" s="34">
        <f>MAX(A$1:A133)+1</f>
        <v>26</v>
      </c>
      <c r="B137" s="44"/>
      <c r="C137" s="36" t="s">
        <v>1227</v>
      </c>
      <c r="D137" s="37"/>
      <c r="E137" s="38" t="s">
        <v>1228</v>
      </c>
      <c r="F137" s="39"/>
      <c r="G137" s="40" t="s">
        <v>19</v>
      </c>
      <c r="H137" s="76">
        <v>68.91</v>
      </c>
    </row>
    <row r="138" spans="1:12" ht="26.4">
      <c r="A138" s="84"/>
      <c r="B138" s="85"/>
      <c r="C138" s="78"/>
      <c r="D138" s="79" t="s">
        <v>1501</v>
      </c>
      <c r="E138" s="83" t="s">
        <v>1502</v>
      </c>
      <c r="F138" s="73"/>
      <c r="G138" s="74" t="s">
        <v>19</v>
      </c>
      <c r="H138" s="97">
        <v>68.91</v>
      </c>
    </row>
    <row r="139" spans="1:12">
      <c r="A139" s="84"/>
      <c r="B139" s="85"/>
      <c r="C139" s="78"/>
      <c r="D139" s="79"/>
      <c r="E139" s="80" t="s">
        <v>2072</v>
      </c>
      <c r="F139" s="42">
        <f>0.05*1378.28</f>
        <v>68.914000000000001</v>
      </c>
      <c r="G139" s="74"/>
      <c r="H139" s="43"/>
    </row>
    <row r="140" spans="1:12">
      <c r="A140" s="84"/>
      <c r="B140" s="85"/>
      <c r="C140" s="78"/>
      <c r="D140" s="79"/>
      <c r="E140" s="77"/>
      <c r="F140" s="42"/>
      <c r="G140" s="74"/>
      <c r="H140" s="43"/>
    </row>
    <row r="141" spans="1:12">
      <c r="A141" s="34">
        <f>MAX(A$1:A140)+1</f>
        <v>27</v>
      </c>
      <c r="B141" s="44"/>
      <c r="C141" s="36" t="s">
        <v>1051</v>
      </c>
      <c r="D141" s="37"/>
      <c r="E141" s="38" t="s">
        <v>1052</v>
      </c>
      <c r="F141" s="39"/>
      <c r="G141" s="40" t="s">
        <v>68</v>
      </c>
      <c r="H141" s="76">
        <v>109.27</v>
      </c>
    </row>
    <row r="142" spans="1:12">
      <c r="A142" s="84"/>
      <c r="B142" s="85"/>
      <c r="C142" s="78"/>
      <c r="D142" s="79"/>
      <c r="E142" s="77" t="s">
        <v>1618</v>
      </c>
      <c r="F142" s="42">
        <v>109.27</v>
      </c>
      <c r="G142" s="74"/>
      <c r="H142" s="43"/>
    </row>
    <row r="143" spans="1:12">
      <c r="A143" s="84"/>
      <c r="B143" s="85"/>
      <c r="C143" s="78"/>
      <c r="D143" s="79"/>
      <c r="E143" s="77"/>
      <c r="F143" s="42"/>
      <c r="G143" s="74"/>
      <c r="H143" s="43"/>
    </row>
    <row r="144" spans="1:12" ht="26.4">
      <c r="A144" s="34">
        <f>MAX(A$1:A141)+1</f>
        <v>28</v>
      </c>
      <c r="B144" s="44"/>
      <c r="C144" s="36" t="s">
        <v>1240</v>
      </c>
      <c r="D144" s="37"/>
      <c r="E144" s="38" t="s">
        <v>1241</v>
      </c>
      <c r="F144" s="39"/>
      <c r="G144" s="40" t="s">
        <v>64</v>
      </c>
      <c r="H144" s="45">
        <v>22</v>
      </c>
    </row>
    <row r="145" spans="1:12">
      <c r="A145" s="84"/>
      <c r="B145" s="85"/>
      <c r="C145" s="78"/>
      <c r="D145" s="79"/>
      <c r="E145" s="77" t="s">
        <v>1619</v>
      </c>
      <c r="F145" s="87">
        <v>22</v>
      </c>
      <c r="G145" s="74"/>
      <c r="H145" s="43"/>
    </row>
    <row r="146" spans="1:12">
      <c r="A146" s="210"/>
      <c r="B146" s="35"/>
      <c r="C146" s="119"/>
      <c r="D146" s="120"/>
      <c r="E146" s="53"/>
      <c r="F146" s="211"/>
      <c r="G146" s="40"/>
      <c r="H146" s="97"/>
    </row>
    <row r="147" spans="1:12" s="127" customFormat="1" ht="26.4">
      <c r="A147" s="123"/>
      <c r="B147" s="35" t="s">
        <v>1061</v>
      </c>
      <c r="C147" s="35"/>
      <c r="D147" s="120"/>
      <c r="E147" s="401" t="s">
        <v>1062</v>
      </c>
      <c r="F147" s="129"/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35"/>
      <c r="D148" s="120"/>
      <c r="E148" s="401"/>
      <c r="F148" s="129"/>
      <c r="G148" s="126"/>
      <c r="H148" s="43"/>
      <c r="I148"/>
      <c r="J148"/>
      <c r="K148"/>
      <c r="L148"/>
    </row>
    <row r="149" spans="1:12" s="127" customFormat="1">
      <c r="A149" s="34">
        <f>MAX(A$1:A148)+1</f>
        <v>29</v>
      </c>
      <c r="B149" s="35"/>
      <c r="C149" s="36" t="s">
        <v>1537</v>
      </c>
      <c r="D149" s="37"/>
      <c r="E149" s="38" t="s">
        <v>1538</v>
      </c>
      <c r="F149" s="39"/>
      <c r="G149" s="40" t="s">
        <v>19</v>
      </c>
      <c r="H149" s="76">
        <v>272.27999999999997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89" t="s">
        <v>2073</v>
      </c>
      <c r="F150" s="108">
        <f>0.15*1815.19</f>
        <v>272.27850000000001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401"/>
      <c r="F151" s="129"/>
      <c r="G151" s="126"/>
      <c r="H151" s="43"/>
      <c r="I151"/>
      <c r="J151"/>
      <c r="K151"/>
      <c r="L151"/>
    </row>
    <row r="152" spans="1:12" ht="26.4">
      <c r="A152" s="34">
        <f>MAX(A$1:A151)+1</f>
        <v>30</v>
      </c>
      <c r="B152" s="44"/>
      <c r="C152" s="36" t="s">
        <v>1069</v>
      </c>
      <c r="D152" s="37"/>
      <c r="E152" s="38" t="s">
        <v>1070</v>
      </c>
      <c r="F152" s="39"/>
      <c r="G152" s="40" t="s">
        <v>19</v>
      </c>
      <c r="H152" s="57">
        <v>57.08</v>
      </c>
    </row>
    <row r="153" spans="1:12" ht="26.4">
      <c r="A153" s="84"/>
      <c r="B153" s="85"/>
      <c r="C153" s="78"/>
      <c r="D153" s="79" t="s">
        <v>1071</v>
      </c>
      <c r="E153" s="83" t="s">
        <v>1072</v>
      </c>
      <c r="F153" s="73"/>
      <c r="G153" s="74" t="s">
        <v>19</v>
      </c>
      <c r="H153" s="128">
        <v>57.08</v>
      </c>
    </row>
    <row r="154" spans="1:12">
      <c r="A154" s="69"/>
      <c r="B154" s="46"/>
      <c r="C154" s="36"/>
      <c r="D154" s="37"/>
      <c r="E154" s="77" t="s">
        <v>1114</v>
      </c>
      <c r="F154" s="49">
        <f>F78</f>
        <v>57.08</v>
      </c>
      <c r="G154" s="40"/>
      <c r="H154" s="71"/>
    </row>
    <row r="155" spans="1:12">
      <c r="A155" s="69"/>
      <c r="B155" s="46"/>
      <c r="C155" s="36"/>
      <c r="D155" s="37"/>
      <c r="E155" s="77"/>
      <c r="F155" s="49"/>
      <c r="G155" s="40"/>
      <c r="H155" s="71"/>
    </row>
    <row r="156" spans="1:12" ht="26.4">
      <c r="A156" s="34">
        <f>MAX(A$1:A155)+1</f>
        <v>31</v>
      </c>
      <c r="B156" s="44"/>
      <c r="C156" s="36" t="s">
        <v>1249</v>
      </c>
      <c r="D156" s="37"/>
      <c r="E156" s="38" t="s">
        <v>1250</v>
      </c>
      <c r="F156" s="39"/>
      <c r="G156" s="40" t="s">
        <v>19</v>
      </c>
      <c r="H156" s="76">
        <v>52.29</v>
      </c>
    </row>
    <row r="157" spans="1:12" ht="26.4">
      <c r="A157" s="62"/>
      <c r="B157" s="46"/>
      <c r="C157" s="96"/>
      <c r="D157" s="99"/>
      <c r="E157" s="89" t="s">
        <v>2074</v>
      </c>
      <c r="F157" s="108">
        <f>0.1*522.92</f>
        <v>52.292000000000002</v>
      </c>
      <c r="G157" s="102"/>
      <c r="H157" s="71"/>
    </row>
    <row r="158" spans="1:12">
      <c r="A158" s="62"/>
      <c r="B158" s="46"/>
      <c r="C158" s="96"/>
      <c r="D158" s="99"/>
      <c r="E158" s="89"/>
      <c r="F158" s="108"/>
      <c r="G158" s="102"/>
      <c r="H158" s="71"/>
    </row>
    <row r="159" spans="1:12" ht="26.4">
      <c r="A159" s="34">
        <f>MAX(A$1:A157)+1</f>
        <v>32</v>
      </c>
      <c r="B159" s="44"/>
      <c r="C159" s="36" t="s">
        <v>1253</v>
      </c>
      <c r="D159" s="37"/>
      <c r="E159" s="38" t="s">
        <v>1254</v>
      </c>
      <c r="F159" s="39"/>
      <c r="G159" s="40" t="s">
        <v>19</v>
      </c>
      <c r="H159" s="57">
        <v>232.03</v>
      </c>
    </row>
    <row r="160" spans="1:12" s="127" customFormat="1" ht="26.4">
      <c r="A160" s="123"/>
      <c r="B160" s="35"/>
      <c r="C160" s="35"/>
      <c r="D160" s="120"/>
      <c r="E160" s="77" t="s">
        <v>2075</v>
      </c>
      <c r="F160" s="402">
        <f>0.15*1546.89</f>
        <v>232.0335</v>
      </c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89"/>
      <c r="F161" s="108"/>
      <c r="G161" s="102"/>
      <c r="H161" s="71"/>
    </row>
    <row r="162" spans="1:9" ht="26.4">
      <c r="A162" s="34">
        <f>MAX(A$1:A161)+1</f>
        <v>33</v>
      </c>
      <c r="B162" s="44"/>
      <c r="C162" s="36" t="s">
        <v>1256</v>
      </c>
      <c r="D162" s="37"/>
      <c r="E162" s="38" t="s">
        <v>1257</v>
      </c>
      <c r="F162" s="39"/>
      <c r="G162" s="40" t="s">
        <v>39</v>
      </c>
      <c r="H162" s="76">
        <v>1513.81</v>
      </c>
    </row>
    <row r="163" spans="1:9" ht="26.4">
      <c r="A163" s="84"/>
      <c r="B163" s="85"/>
      <c r="C163" s="78"/>
      <c r="D163" s="79" t="s">
        <v>1543</v>
      </c>
      <c r="E163" s="83" t="s">
        <v>1544</v>
      </c>
      <c r="F163" s="73"/>
      <c r="G163" s="74" t="s">
        <v>39</v>
      </c>
      <c r="H163" s="97">
        <v>1513.81</v>
      </c>
    </row>
    <row r="164" spans="1:9">
      <c r="A164" s="62"/>
      <c r="B164" s="46"/>
      <c r="C164" s="96"/>
      <c r="D164" s="99"/>
      <c r="E164" s="89" t="s">
        <v>1623</v>
      </c>
      <c r="F164" s="108">
        <v>1513.81</v>
      </c>
      <c r="G164" s="102"/>
      <c r="H164" s="71"/>
    </row>
    <row r="165" spans="1:9">
      <c r="A165" s="62"/>
      <c r="B165" s="46"/>
      <c r="C165" s="96"/>
      <c r="D165" s="99"/>
      <c r="E165" s="89"/>
      <c r="F165" s="108"/>
      <c r="G165" s="102"/>
      <c r="H165" s="71"/>
    </row>
    <row r="166" spans="1:9" ht="26.4">
      <c r="A166" s="34">
        <f>MAX(A$1:A165)+1</f>
        <v>34</v>
      </c>
      <c r="B166" s="44"/>
      <c r="C166" s="36" t="s">
        <v>1261</v>
      </c>
      <c r="D166" s="37"/>
      <c r="E166" s="38" t="s">
        <v>1262</v>
      </c>
      <c r="F166" s="39"/>
      <c r="G166" s="40" t="s">
        <v>19</v>
      </c>
      <c r="H166" s="45">
        <v>72.87</v>
      </c>
    </row>
    <row r="167" spans="1:9" ht="26.4">
      <c r="A167" s="84"/>
      <c r="B167" s="85"/>
      <c r="C167" s="78"/>
      <c r="D167" s="79" t="s">
        <v>1548</v>
      </c>
      <c r="E167" s="83" t="s">
        <v>1549</v>
      </c>
      <c r="F167" s="73"/>
      <c r="G167" s="74" t="s">
        <v>19</v>
      </c>
      <c r="H167" s="86">
        <v>72.87</v>
      </c>
    </row>
    <row r="168" spans="1:9">
      <c r="A168" s="62"/>
      <c r="B168" s="46"/>
      <c r="C168" s="96"/>
      <c r="D168" s="79"/>
      <c r="E168" s="80" t="s">
        <v>2076</v>
      </c>
      <c r="F168" s="42">
        <f>0.05*1457.3</f>
        <v>72.864999999999995</v>
      </c>
      <c r="G168" s="74"/>
      <c r="H168" s="75"/>
    </row>
    <row r="169" spans="1:9">
      <c r="A169" s="62"/>
      <c r="B169" s="46"/>
      <c r="C169" s="96"/>
      <c r="D169" s="99"/>
      <c r="E169" s="90"/>
      <c r="F169" s="95"/>
      <c r="G169" s="102"/>
      <c r="H169" s="68"/>
    </row>
    <row r="170" spans="1:9" ht="14.4" thickBot="1">
      <c r="A170" s="135"/>
      <c r="B170" s="136"/>
      <c r="C170" s="136"/>
      <c r="D170" s="136"/>
      <c r="E170" s="137"/>
      <c r="F170" s="138"/>
      <c r="G170" s="136"/>
      <c r="H170" s="139"/>
    </row>
    <row r="171" spans="1:9">
      <c r="E171" s="6"/>
      <c r="F171" s="141"/>
      <c r="H171" s="531"/>
      <c r="I17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/>
  <dimension ref="A1:L13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2077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3867.15</v>
      </c>
    </row>
    <row r="9" spans="1:8">
      <c r="A9" s="34"/>
      <c r="B9" s="35"/>
      <c r="C9" s="36"/>
      <c r="D9" s="37"/>
      <c r="E9" s="38"/>
      <c r="F9" s="108">
        <f>F41</f>
        <v>3867.15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95.55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F45</f>
        <v>95.55</v>
      </c>
      <c r="G12" s="40"/>
      <c r="H12" s="76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>
      <c r="A14" s="111"/>
      <c r="B14" s="35" t="s">
        <v>216</v>
      </c>
      <c r="C14" s="119"/>
      <c r="D14" s="120"/>
      <c r="E14" s="53" t="s">
        <v>217</v>
      </c>
      <c r="F14" s="101"/>
      <c r="G14" s="121"/>
      <c r="H14" s="114"/>
    </row>
    <row r="15" spans="1:8">
      <c r="A15" s="111"/>
      <c r="B15" s="112"/>
      <c r="C15" s="113"/>
      <c r="D15" s="122"/>
      <c r="E15" s="200"/>
      <c r="F15" s="201"/>
      <c r="G15" s="121"/>
      <c r="H15" s="107"/>
    </row>
    <row r="16" spans="1:8">
      <c r="A16" s="34">
        <f>MAX(A$1:A15)+1</f>
        <v>3</v>
      </c>
      <c r="B16" s="46"/>
      <c r="C16" s="36" t="s">
        <v>136</v>
      </c>
      <c r="D16" s="37"/>
      <c r="E16" s="38" t="s">
        <v>137</v>
      </c>
      <c r="F16" s="39"/>
      <c r="G16" s="40" t="s">
        <v>19</v>
      </c>
      <c r="H16" s="71">
        <v>230.48</v>
      </c>
    </row>
    <row r="17" spans="1:8" ht="26.4">
      <c r="A17" s="69"/>
      <c r="B17" s="106"/>
      <c r="C17" s="78"/>
      <c r="D17" s="79" t="s">
        <v>138</v>
      </c>
      <c r="E17" s="83" t="s">
        <v>218</v>
      </c>
      <c r="F17" s="73"/>
      <c r="G17" s="74" t="s">
        <v>19</v>
      </c>
      <c r="H17" s="114">
        <v>230.48</v>
      </c>
    </row>
    <row r="18" spans="1:8">
      <c r="A18" s="69"/>
      <c r="B18" s="106"/>
      <c r="C18" s="36"/>
      <c r="D18" s="79"/>
      <c r="E18" s="160" t="s">
        <v>2078</v>
      </c>
      <c r="F18" s="49">
        <f>0.2*1152.38</f>
        <v>230.47600000000003</v>
      </c>
      <c r="G18" s="74"/>
      <c r="H18" s="114"/>
    </row>
    <row r="19" spans="1:8">
      <c r="A19" s="69"/>
      <c r="B19" s="106"/>
      <c r="C19" s="36"/>
      <c r="D19" s="37"/>
      <c r="E19" s="100"/>
      <c r="F19" s="49"/>
      <c r="G19" s="40"/>
      <c r="H19" s="107"/>
    </row>
    <row r="20" spans="1:8">
      <c r="A20" s="34">
        <f>MAX(A$1:A19)+1</f>
        <v>4</v>
      </c>
      <c r="B20" s="112"/>
      <c r="C20" s="36" t="s">
        <v>211</v>
      </c>
      <c r="D20" s="37"/>
      <c r="E20" s="38" t="s">
        <v>212</v>
      </c>
      <c r="F20" s="39"/>
      <c r="G20" s="40" t="s">
        <v>19</v>
      </c>
      <c r="H20" s="107">
        <v>230.48</v>
      </c>
    </row>
    <row r="21" spans="1:8" ht="26.4">
      <c r="A21" s="111"/>
      <c r="B21" s="106"/>
      <c r="C21" s="78"/>
      <c r="D21" s="79" t="s">
        <v>213</v>
      </c>
      <c r="E21" s="83" t="s">
        <v>214</v>
      </c>
      <c r="F21" s="73"/>
      <c r="G21" s="74" t="s">
        <v>19</v>
      </c>
      <c r="H21" s="114">
        <v>230.48</v>
      </c>
    </row>
    <row r="22" spans="1:8">
      <c r="A22" s="111"/>
      <c r="B22" s="106"/>
      <c r="C22" s="162"/>
      <c r="D22" s="117"/>
      <c r="E22" s="100" t="s">
        <v>220</v>
      </c>
      <c r="F22" s="163">
        <f>F18</f>
        <v>230.47600000000003</v>
      </c>
      <c r="G22" s="118"/>
      <c r="H22" s="107"/>
    </row>
    <row r="23" spans="1:8">
      <c r="A23" s="69"/>
      <c r="B23" s="46"/>
      <c r="C23" s="36"/>
      <c r="D23" s="37"/>
      <c r="E23" s="38"/>
      <c r="F23" s="39"/>
      <c r="G23" s="40"/>
      <c r="H23" s="71"/>
    </row>
    <row r="24" spans="1:8" ht="26.4">
      <c r="A24" s="34">
        <f>MAX(A$1:A23)+1</f>
        <v>5</v>
      </c>
      <c r="B24" s="46"/>
      <c r="C24" s="36" t="s">
        <v>221</v>
      </c>
      <c r="D24" s="37"/>
      <c r="E24" s="38" t="s">
        <v>222</v>
      </c>
      <c r="F24" s="39"/>
      <c r="G24" s="40" t="s">
        <v>39</v>
      </c>
      <c r="H24" s="71">
        <v>1152.3800000000001</v>
      </c>
    </row>
    <row r="25" spans="1:8" ht="26.4">
      <c r="A25" s="62"/>
      <c r="B25" s="46"/>
      <c r="C25" s="96"/>
      <c r="D25" s="79" t="s">
        <v>975</v>
      </c>
      <c r="E25" s="83" t="s">
        <v>976</v>
      </c>
      <c r="F25" s="73"/>
      <c r="G25" s="74" t="s">
        <v>39</v>
      </c>
      <c r="H25" s="75">
        <v>1152.3800000000001</v>
      </c>
    </row>
    <row r="26" spans="1:8">
      <c r="A26" s="62"/>
      <c r="B26" s="46"/>
      <c r="C26" s="96"/>
      <c r="D26" s="99"/>
      <c r="E26" s="100" t="s">
        <v>1461</v>
      </c>
      <c r="F26" s="131">
        <f>F18/0.2</f>
        <v>1152.3800000000001</v>
      </c>
      <c r="G26" s="102"/>
      <c r="H26" s="71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 ht="26.4">
      <c r="A28" s="34">
        <f>MAX(A$1:A27)+1</f>
        <v>6</v>
      </c>
      <c r="B28" s="46"/>
      <c r="C28" s="36" t="s">
        <v>226</v>
      </c>
      <c r="D28" s="37"/>
      <c r="E28" s="38" t="s">
        <v>227</v>
      </c>
      <c r="F28" s="39"/>
      <c r="G28" s="40" t="s">
        <v>39</v>
      </c>
      <c r="H28" s="71">
        <v>1152.3800000000001</v>
      </c>
    </row>
    <row r="29" spans="1:8" ht="26.4">
      <c r="A29" s="69"/>
      <c r="B29" s="46"/>
      <c r="C29" s="78"/>
      <c r="D29" s="79" t="s">
        <v>228</v>
      </c>
      <c r="E29" s="83" t="s">
        <v>229</v>
      </c>
      <c r="F29" s="73"/>
      <c r="G29" s="74" t="s">
        <v>39</v>
      </c>
      <c r="H29" s="75">
        <v>1152.3800000000001</v>
      </c>
    </row>
    <row r="30" spans="1:8">
      <c r="A30" s="69"/>
      <c r="B30" s="46"/>
      <c r="C30" s="78"/>
      <c r="D30" s="79"/>
      <c r="E30" s="77" t="s">
        <v>327</v>
      </c>
      <c r="F30" s="108">
        <f>F26</f>
        <v>1152.3800000000001</v>
      </c>
      <c r="G30" s="74"/>
      <c r="H30" s="71"/>
    </row>
    <row r="31" spans="1:8">
      <c r="A31" s="62"/>
      <c r="B31" s="46"/>
      <c r="C31" s="96"/>
      <c r="D31" s="99"/>
      <c r="E31" s="100"/>
      <c r="F31" s="101"/>
      <c r="G31" s="102"/>
      <c r="H31" s="71"/>
    </row>
    <row r="32" spans="1:8" ht="26.4">
      <c r="A32" s="34">
        <f>MAX(A$1:A31)+1</f>
        <v>7</v>
      </c>
      <c r="B32" s="46"/>
      <c r="C32" s="36" t="s">
        <v>230</v>
      </c>
      <c r="D32" s="37"/>
      <c r="E32" s="38" t="s">
        <v>231</v>
      </c>
      <c r="F32" s="39"/>
      <c r="G32" s="40" t="s">
        <v>39</v>
      </c>
      <c r="H32" s="71">
        <v>1152.3800000000001</v>
      </c>
    </row>
    <row r="33" spans="1:8" ht="26.4">
      <c r="A33" s="62"/>
      <c r="B33" s="46"/>
      <c r="C33" s="78"/>
      <c r="D33" s="79" t="s">
        <v>328</v>
      </c>
      <c r="E33" s="83" t="s">
        <v>329</v>
      </c>
      <c r="F33" s="73"/>
      <c r="G33" s="74" t="s">
        <v>39</v>
      </c>
      <c r="H33" s="75">
        <v>1152.3800000000001</v>
      </c>
    </row>
    <row r="34" spans="1:8">
      <c r="A34" s="62"/>
      <c r="B34" s="46"/>
      <c r="C34" s="96"/>
      <c r="D34" s="99"/>
      <c r="E34" s="100" t="s">
        <v>234</v>
      </c>
      <c r="F34" s="131">
        <f>F30</f>
        <v>1152.3800000000001</v>
      </c>
      <c r="G34" s="102"/>
      <c r="H34" s="71"/>
    </row>
    <row r="35" spans="1:8">
      <c r="A35" s="62"/>
      <c r="B35" s="46"/>
      <c r="C35" s="96"/>
      <c r="D35" s="99"/>
      <c r="E35" s="100"/>
      <c r="F35" s="131"/>
      <c r="G35" s="102"/>
      <c r="H35" s="71"/>
    </row>
    <row r="36" spans="1:8">
      <c r="A36" s="62"/>
      <c r="B36" s="35" t="s">
        <v>122</v>
      </c>
      <c r="C36" s="119"/>
      <c r="D36" s="120"/>
      <c r="E36" s="53" t="s">
        <v>123</v>
      </c>
      <c r="F36" s="131"/>
      <c r="G36" s="102"/>
      <c r="H36" s="71"/>
    </row>
    <row r="37" spans="1:8">
      <c r="A37" s="62"/>
      <c r="B37" s="35"/>
      <c r="C37" s="119"/>
      <c r="D37" s="120"/>
      <c r="E37" s="53"/>
      <c r="F37" s="131"/>
      <c r="G37" s="102"/>
      <c r="H37" s="71"/>
    </row>
    <row r="38" spans="1:8">
      <c r="A38" s="34">
        <f>MAX(A$1:A37)+1</f>
        <v>8</v>
      </c>
      <c r="B38" s="46"/>
      <c r="C38" s="36" t="s">
        <v>1191</v>
      </c>
      <c r="D38" s="78"/>
      <c r="E38" s="38" t="s">
        <v>1192</v>
      </c>
      <c r="F38" s="39"/>
      <c r="G38" s="40" t="s">
        <v>19</v>
      </c>
      <c r="H38" s="71">
        <v>3867.15</v>
      </c>
    </row>
    <row r="39" spans="1:8" s="140" customFormat="1" ht="13.2">
      <c r="A39" s="341"/>
      <c r="B39" s="85"/>
      <c r="C39" s="37"/>
      <c r="D39" s="78" t="s">
        <v>1193</v>
      </c>
      <c r="E39" s="83" t="s">
        <v>1194</v>
      </c>
      <c r="F39" s="73"/>
      <c r="G39" s="74" t="s">
        <v>19</v>
      </c>
      <c r="H39" s="97">
        <v>3867.15</v>
      </c>
    </row>
    <row r="40" spans="1:8" s="140" customFormat="1" ht="13.2">
      <c r="A40" s="341"/>
      <c r="B40" s="85"/>
      <c r="C40" s="37"/>
      <c r="D40" s="78"/>
      <c r="E40" s="98" t="s">
        <v>1609</v>
      </c>
      <c r="F40" s="73"/>
      <c r="G40" s="74"/>
      <c r="H40" s="97"/>
    </row>
    <row r="41" spans="1:8">
      <c r="A41" s="62"/>
      <c r="B41" s="46"/>
      <c r="C41" s="96"/>
      <c r="D41" s="99"/>
      <c r="E41" s="100" t="s">
        <v>1195</v>
      </c>
      <c r="F41" s="131">
        <v>3867.15</v>
      </c>
      <c r="G41" s="102"/>
      <c r="H41" s="71"/>
    </row>
    <row r="42" spans="1:8">
      <c r="A42" s="62"/>
      <c r="B42" s="46"/>
      <c r="C42" s="96"/>
      <c r="D42" s="99"/>
      <c r="E42" s="100"/>
      <c r="F42" s="131"/>
      <c r="G42" s="102"/>
      <c r="H42" s="71"/>
    </row>
    <row r="43" spans="1:8">
      <c r="A43" s="34">
        <f>MAX(A$1:A42)+1</f>
        <v>9</v>
      </c>
      <c r="B43" s="85"/>
      <c r="C43" s="36" t="s">
        <v>985</v>
      </c>
      <c r="D43" s="78"/>
      <c r="E43" s="38" t="s">
        <v>986</v>
      </c>
      <c r="F43" s="39"/>
      <c r="G43" s="40" t="s">
        <v>19</v>
      </c>
      <c r="H43" s="76">
        <v>95.55</v>
      </c>
    </row>
    <row r="44" spans="1:8" s="140" customFormat="1" ht="13.2">
      <c r="A44" s="341"/>
      <c r="B44" s="85"/>
      <c r="C44" s="37"/>
      <c r="D44" s="78" t="s">
        <v>987</v>
      </c>
      <c r="E44" s="83" t="s">
        <v>988</v>
      </c>
      <c r="F44" s="73"/>
      <c r="G44" s="74" t="s">
        <v>19</v>
      </c>
      <c r="H44" s="97">
        <v>95.55</v>
      </c>
    </row>
    <row r="45" spans="1:8">
      <c r="A45" s="62"/>
      <c r="B45" s="46"/>
      <c r="C45" s="96"/>
      <c r="D45" s="99"/>
      <c r="E45" s="100" t="s">
        <v>1901</v>
      </c>
      <c r="F45" s="131">
        <v>95.55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>
      <c r="A47" s="34">
        <f>MAX(A$1:A46)+1</f>
        <v>10</v>
      </c>
      <c r="B47" s="44"/>
      <c r="C47" s="36" t="s">
        <v>996</v>
      </c>
      <c r="D47" s="37"/>
      <c r="E47" s="38" t="s">
        <v>997</v>
      </c>
      <c r="F47" s="39"/>
      <c r="G47" s="40" t="s">
        <v>19</v>
      </c>
      <c r="H47" s="76">
        <v>3867.15</v>
      </c>
    </row>
    <row r="48" spans="1:8">
      <c r="A48" s="84"/>
      <c r="B48" s="85"/>
      <c r="C48" s="78"/>
      <c r="D48" s="79" t="s">
        <v>1200</v>
      </c>
      <c r="E48" s="83" t="s">
        <v>1201</v>
      </c>
      <c r="F48" s="73"/>
      <c r="G48" s="74" t="s">
        <v>19</v>
      </c>
      <c r="H48" s="97">
        <v>3867.15</v>
      </c>
    </row>
    <row r="49" spans="1:8">
      <c r="A49" s="62"/>
      <c r="B49" s="46"/>
      <c r="C49" s="96"/>
      <c r="D49" s="99"/>
      <c r="E49" s="230" t="s">
        <v>1202</v>
      </c>
      <c r="F49" s="131">
        <f>F41</f>
        <v>3867.15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34">
        <f>MAX(A$1:A50)+1</f>
        <v>11</v>
      </c>
      <c r="B51" s="44"/>
      <c r="C51" s="36" t="s">
        <v>1002</v>
      </c>
      <c r="D51" s="37"/>
      <c r="E51" s="38" t="s">
        <v>1003</v>
      </c>
      <c r="F51" s="39"/>
      <c r="G51" s="40" t="s">
        <v>19</v>
      </c>
      <c r="H51" s="76">
        <v>225.2</v>
      </c>
    </row>
    <row r="52" spans="1:8" ht="26.4">
      <c r="A52" s="84"/>
      <c r="B52" s="85"/>
      <c r="C52" s="78"/>
      <c r="D52" s="79" t="s">
        <v>1004</v>
      </c>
      <c r="E52" s="83" t="s">
        <v>1005</v>
      </c>
      <c r="F52" s="73"/>
      <c r="G52" s="74" t="s">
        <v>19</v>
      </c>
      <c r="H52" s="97">
        <v>225.2</v>
      </c>
    </row>
    <row r="53" spans="1:8" ht="26.4">
      <c r="A53" s="84"/>
      <c r="B53" s="85"/>
      <c r="C53" s="78"/>
      <c r="D53" s="79"/>
      <c r="E53" s="77" t="s">
        <v>1203</v>
      </c>
      <c r="F53" s="108">
        <v>191.1</v>
      </c>
      <c r="G53" s="74"/>
      <c r="H53" s="43"/>
    </row>
    <row r="54" spans="1:8" ht="26.4">
      <c r="A54" s="84"/>
      <c r="B54" s="85"/>
      <c r="C54" s="78"/>
      <c r="D54" s="79"/>
      <c r="E54" s="77" t="s">
        <v>1204</v>
      </c>
      <c r="F54" s="81">
        <v>34.1</v>
      </c>
      <c r="G54" s="74"/>
      <c r="H54" s="43"/>
    </row>
    <row r="55" spans="1:8">
      <c r="A55" s="84"/>
      <c r="B55" s="85"/>
      <c r="C55" s="78"/>
      <c r="D55" s="79"/>
      <c r="E55" s="83"/>
      <c r="F55" s="108">
        <f>SUM(F53:F54)</f>
        <v>225.2</v>
      </c>
      <c r="G55" s="74"/>
      <c r="H55" s="43"/>
    </row>
    <row r="56" spans="1:8">
      <c r="A56" s="84"/>
      <c r="B56" s="85"/>
      <c r="C56" s="78"/>
      <c r="D56" s="79"/>
      <c r="E56" s="83"/>
      <c r="F56" s="49"/>
      <c r="G56" s="74"/>
      <c r="H56" s="43"/>
    </row>
    <row r="57" spans="1:8" ht="26.4">
      <c r="A57" s="34">
        <f>MAX(A$1:A56)+1</f>
        <v>12</v>
      </c>
      <c r="B57" s="44"/>
      <c r="C57" s="36" t="s">
        <v>1012</v>
      </c>
      <c r="D57" s="37"/>
      <c r="E57" s="38" t="s">
        <v>1013</v>
      </c>
      <c r="F57" s="39"/>
      <c r="G57" s="40" t="s">
        <v>39</v>
      </c>
      <c r="H57" s="76">
        <v>623.70000000000005</v>
      </c>
    </row>
    <row r="58" spans="1:8" ht="26.4">
      <c r="A58" s="84"/>
      <c r="B58" s="85"/>
      <c r="C58" s="78"/>
      <c r="D58" s="79" t="s">
        <v>1014</v>
      </c>
      <c r="E58" s="83" t="s">
        <v>1015</v>
      </c>
      <c r="F58" s="73"/>
      <c r="G58" s="74" t="s">
        <v>39</v>
      </c>
      <c r="H58" s="97">
        <v>623.70000000000005</v>
      </c>
    </row>
    <row r="59" spans="1:8">
      <c r="A59" s="134"/>
      <c r="B59" s="85"/>
      <c r="C59" s="78"/>
      <c r="D59" s="79"/>
      <c r="E59" s="77" t="s">
        <v>1205</v>
      </c>
      <c r="F59" s="108">
        <v>623.70000000000005</v>
      </c>
      <c r="G59" s="74"/>
      <c r="H59" s="43"/>
    </row>
    <row r="60" spans="1:8">
      <c r="A60" s="134"/>
      <c r="B60" s="85"/>
      <c r="C60" s="78"/>
      <c r="D60" s="79"/>
      <c r="E60" s="83"/>
      <c r="F60" s="73"/>
      <c r="G60" s="74"/>
      <c r="H60" s="43"/>
    </row>
    <row r="61" spans="1:8">
      <c r="A61" s="34">
        <f>MAX(A$1:A60)+1</f>
        <v>13</v>
      </c>
      <c r="B61" s="44"/>
      <c r="C61" s="36" t="s">
        <v>1018</v>
      </c>
      <c r="D61" s="37"/>
      <c r="E61" s="38" t="s">
        <v>1019</v>
      </c>
      <c r="F61" s="39"/>
      <c r="G61" s="40" t="s">
        <v>39</v>
      </c>
      <c r="H61" s="458">
        <v>1609.65</v>
      </c>
    </row>
    <row r="62" spans="1:8">
      <c r="A62" s="84"/>
      <c r="B62" s="85"/>
      <c r="C62" s="78"/>
      <c r="D62" s="79" t="s">
        <v>1020</v>
      </c>
      <c r="E62" s="83" t="s">
        <v>1021</v>
      </c>
      <c r="F62" s="73"/>
      <c r="G62" s="74" t="s">
        <v>39</v>
      </c>
      <c r="H62" s="459">
        <v>1609.65</v>
      </c>
    </row>
    <row r="63" spans="1:8">
      <c r="A63" s="134"/>
      <c r="B63" s="85"/>
      <c r="C63" s="78"/>
      <c r="D63" s="79"/>
      <c r="E63" s="77" t="s">
        <v>1206</v>
      </c>
      <c r="F63" s="42">
        <v>1609.65</v>
      </c>
      <c r="G63" s="74"/>
      <c r="H63" s="43"/>
    </row>
    <row r="64" spans="1:8">
      <c r="A64" s="134"/>
      <c r="B64" s="85"/>
      <c r="C64" s="78"/>
      <c r="D64" s="79"/>
      <c r="E64" s="83"/>
      <c r="F64" s="73"/>
      <c r="G64" s="74"/>
      <c r="H64" s="43"/>
    </row>
    <row r="65" spans="1:12">
      <c r="A65" s="34">
        <f>MAX(A$1:A64)+1</f>
        <v>14</v>
      </c>
      <c r="B65" s="44"/>
      <c r="C65" s="36" t="s">
        <v>1030</v>
      </c>
      <c r="D65" s="37"/>
      <c r="E65" s="38" t="s">
        <v>1031</v>
      </c>
      <c r="F65" s="39"/>
      <c r="G65" s="40" t="s">
        <v>39</v>
      </c>
      <c r="H65" s="76">
        <v>1152.3800000000001</v>
      </c>
    </row>
    <row r="66" spans="1:12">
      <c r="A66" s="84"/>
      <c r="B66" s="85"/>
      <c r="C66" s="78"/>
      <c r="D66" s="79" t="s">
        <v>1032</v>
      </c>
      <c r="E66" s="83" t="s">
        <v>1033</v>
      </c>
      <c r="F66" s="73"/>
      <c r="G66" s="74" t="s">
        <v>39</v>
      </c>
      <c r="H66" s="97">
        <v>1152.3800000000001</v>
      </c>
    </row>
    <row r="67" spans="1:12">
      <c r="A67" s="134"/>
      <c r="B67" s="85"/>
      <c r="C67" s="78"/>
      <c r="D67" s="79"/>
      <c r="E67" s="77" t="s">
        <v>1477</v>
      </c>
      <c r="F67" s="108">
        <v>1152.3800000000001</v>
      </c>
      <c r="G67" s="74"/>
      <c r="H67" s="43"/>
    </row>
    <row r="68" spans="1:12">
      <c r="A68" s="134"/>
      <c r="B68" s="85"/>
      <c r="C68" s="78"/>
      <c r="D68" s="79"/>
      <c r="E68" s="83"/>
      <c r="F68" s="73"/>
      <c r="G68" s="74"/>
      <c r="H68" s="43"/>
    </row>
    <row r="69" spans="1:12" s="127" customFormat="1">
      <c r="A69" s="123"/>
      <c r="B69" s="35" t="s">
        <v>129</v>
      </c>
      <c r="C69" s="119"/>
      <c r="D69" s="120"/>
      <c r="E69" s="124" t="s">
        <v>130</v>
      </c>
      <c r="F69" s="125"/>
      <c r="G69" s="126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124"/>
      <c r="F70" s="125"/>
      <c r="G70" s="126"/>
      <c r="H70" s="43"/>
      <c r="I70"/>
      <c r="J70"/>
      <c r="K70"/>
      <c r="L70"/>
    </row>
    <row r="71" spans="1:12">
      <c r="A71" s="34">
        <f>MAX(A$1:A70)+1</f>
        <v>15</v>
      </c>
      <c r="B71" s="44"/>
      <c r="C71" s="36" t="s">
        <v>131</v>
      </c>
      <c r="D71" s="37"/>
      <c r="E71" s="38" t="s">
        <v>132</v>
      </c>
      <c r="F71" s="39"/>
      <c r="G71" s="40" t="s">
        <v>19</v>
      </c>
      <c r="H71" s="76">
        <v>95.55</v>
      </c>
    </row>
    <row r="72" spans="1:12">
      <c r="A72" s="84"/>
      <c r="B72" s="85"/>
      <c r="C72" s="78"/>
      <c r="D72" s="79" t="s">
        <v>133</v>
      </c>
      <c r="E72" s="83" t="s">
        <v>134</v>
      </c>
      <c r="F72" s="73"/>
      <c r="G72" s="74" t="s">
        <v>19</v>
      </c>
      <c r="H72" s="97">
        <v>95.55</v>
      </c>
    </row>
    <row r="73" spans="1:12" s="127" customFormat="1">
      <c r="A73" s="123"/>
      <c r="B73" s="35"/>
      <c r="C73" s="119"/>
      <c r="D73" s="120"/>
      <c r="E73" s="132" t="s">
        <v>1443</v>
      </c>
      <c r="F73" s="133">
        <f>F79</f>
        <v>95.55</v>
      </c>
      <c r="G73" s="126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399"/>
      <c r="F74" s="400"/>
      <c r="G74" s="126"/>
      <c r="H74" s="43"/>
      <c r="I74"/>
      <c r="J74"/>
      <c r="K74"/>
      <c r="L74"/>
    </row>
    <row r="75" spans="1:12">
      <c r="A75" s="34">
        <f>MAX(A$1:A74)+1</f>
        <v>16</v>
      </c>
      <c r="B75" s="233"/>
      <c r="C75" s="36" t="s">
        <v>117</v>
      </c>
      <c r="D75" s="37"/>
      <c r="E75" s="38" t="s">
        <v>118</v>
      </c>
      <c r="F75" s="39"/>
      <c r="G75" s="40" t="s">
        <v>19</v>
      </c>
      <c r="H75" s="234">
        <v>3962.7000000000003</v>
      </c>
    </row>
    <row r="76" spans="1:12" ht="26.4">
      <c r="A76" s="235"/>
      <c r="B76" s="236"/>
      <c r="C76" s="78"/>
      <c r="D76" s="79" t="s">
        <v>496</v>
      </c>
      <c r="E76" s="83" t="s">
        <v>497</v>
      </c>
      <c r="F76" s="73"/>
      <c r="G76" s="74" t="s">
        <v>19</v>
      </c>
      <c r="H76" s="237">
        <v>3962.7000000000003</v>
      </c>
    </row>
    <row r="77" spans="1:12">
      <c r="A77" s="62"/>
      <c r="B77" s="46"/>
      <c r="C77" s="96"/>
      <c r="D77" s="99"/>
      <c r="E77" s="48" t="s">
        <v>1213</v>
      </c>
      <c r="F77" s="131">
        <f>F41</f>
        <v>3867.15</v>
      </c>
      <c r="G77" s="102"/>
      <c r="H77" s="71"/>
    </row>
    <row r="78" spans="1:12">
      <c r="A78" s="62"/>
      <c r="B78" s="46"/>
      <c r="C78" s="96"/>
      <c r="D78" s="99"/>
      <c r="E78" s="100"/>
      <c r="F78" s="131"/>
      <c r="G78" s="102"/>
      <c r="H78" s="71"/>
    </row>
    <row r="79" spans="1:12">
      <c r="A79" s="62"/>
      <c r="B79" s="46"/>
      <c r="C79" s="96"/>
      <c r="D79" s="99"/>
      <c r="E79" s="48" t="s">
        <v>1480</v>
      </c>
      <c r="F79" s="131">
        <f>F45</f>
        <v>95.55</v>
      </c>
      <c r="G79" s="102"/>
      <c r="H79" s="71"/>
    </row>
    <row r="80" spans="1:12">
      <c r="A80" s="62"/>
      <c r="B80" s="46"/>
      <c r="C80" s="96"/>
      <c r="D80" s="99"/>
      <c r="E80" s="415" t="s">
        <v>101</v>
      </c>
      <c r="F80" s="232">
        <f>F77+F79</f>
        <v>3962.7000000000003</v>
      </c>
      <c r="G80" s="102"/>
      <c r="H80" s="71"/>
    </row>
    <row r="81" spans="1:12">
      <c r="A81" s="62"/>
      <c r="B81" s="46"/>
      <c r="C81" s="96"/>
      <c r="D81" s="99"/>
      <c r="E81" s="415"/>
      <c r="F81" s="232"/>
      <c r="G81" s="102"/>
      <c r="H81" s="71"/>
    </row>
    <row r="82" spans="1:12" s="127" customFormat="1" ht="26.4">
      <c r="A82" s="123"/>
      <c r="B82" s="35" t="s">
        <v>1040</v>
      </c>
      <c r="C82" s="35"/>
      <c r="D82" s="120"/>
      <c r="E82" s="53" t="s">
        <v>1041</v>
      </c>
      <c r="F82" s="129"/>
      <c r="G82" s="126"/>
      <c r="H82" s="43"/>
      <c r="I82"/>
      <c r="J82"/>
      <c r="K82"/>
      <c r="L82"/>
    </row>
    <row r="83" spans="1:12">
      <c r="A83" s="210"/>
      <c r="B83" s="35"/>
      <c r="C83" s="119"/>
      <c r="D83" s="120"/>
      <c r="E83" s="53"/>
      <c r="F83" s="211"/>
      <c r="G83" s="40"/>
      <c r="H83" s="97"/>
    </row>
    <row r="84" spans="1:12" ht="26.4">
      <c r="A84" s="34">
        <f>MAX(A$1:A79)+1</f>
        <v>17</v>
      </c>
      <c r="B84" s="44"/>
      <c r="C84" s="36" t="s">
        <v>1222</v>
      </c>
      <c r="D84" s="37"/>
      <c r="E84" s="38" t="s">
        <v>1223</v>
      </c>
      <c r="F84" s="39"/>
      <c r="G84" s="40" t="s">
        <v>39</v>
      </c>
      <c r="H84" s="76">
        <v>365.4</v>
      </c>
    </row>
    <row r="85" spans="1:12" ht="26.4">
      <c r="A85" s="84"/>
      <c r="B85" s="85"/>
      <c r="C85" s="78"/>
      <c r="D85" s="79" t="s">
        <v>1497</v>
      </c>
      <c r="E85" s="83" t="s">
        <v>1498</v>
      </c>
      <c r="F85" s="73"/>
      <c r="G85" s="74" t="s">
        <v>39</v>
      </c>
      <c r="H85" s="97">
        <v>365.4</v>
      </c>
    </row>
    <row r="86" spans="1:12">
      <c r="A86" s="84"/>
      <c r="B86" s="85"/>
      <c r="C86" s="78"/>
      <c r="D86" s="79"/>
      <c r="E86" s="77" t="s">
        <v>1597</v>
      </c>
      <c r="F86" s="42">
        <v>365.4</v>
      </c>
      <c r="G86" s="74"/>
      <c r="H86" s="43"/>
    </row>
    <row r="87" spans="1:12">
      <c r="A87" s="84"/>
      <c r="B87" s="85"/>
      <c r="C87" s="78"/>
      <c r="D87" s="79"/>
      <c r="E87" s="77"/>
      <c r="F87" s="42"/>
      <c r="G87" s="74"/>
      <c r="H87" s="43"/>
    </row>
    <row r="88" spans="1:12" ht="26.4">
      <c r="A88" s="34">
        <f>MAX(A$1:A84)+1</f>
        <v>18</v>
      </c>
      <c r="B88" s="44"/>
      <c r="C88" s="36" t="s">
        <v>1227</v>
      </c>
      <c r="D88" s="37"/>
      <c r="E88" s="38" t="s">
        <v>1228</v>
      </c>
      <c r="F88" s="39"/>
      <c r="G88" s="40" t="s">
        <v>19</v>
      </c>
      <c r="H88" s="76">
        <v>17.64</v>
      </c>
    </row>
    <row r="89" spans="1:12" ht="26.4">
      <c r="A89" s="84"/>
      <c r="B89" s="85"/>
      <c r="C89" s="78"/>
      <c r="D89" s="79" t="s">
        <v>1501</v>
      </c>
      <c r="E89" s="83" t="s">
        <v>1502</v>
      </c>
      <c r="F89" s="73"/>
      <c r="G89" s="74" t="s">
        <v>19</v>
      </c>
      <c r="H89" s="97">
        <v>17.64</v>
      </c>
    </row>
    <row r="90" spans="1:12">
      <c r="A90" s="84"/>
      <c r="B90" s="85"/>
      <c r="C90" s="78"/>
      <c r="D90" s="79"/>
      <c r="E90" s="80" t="s">
        <v>2079</v>
      </c>
      <c r="F90" s="42">
        <f>0.05*352.8</f>
        <v>17.64</v>
      </c>
      <c r="G90" s="74"/>
      <c r="H90" s="43"/>
    </row>
    <row r="91" spans="1:12">
      <c r="A91" s="84"/>
      <c r="B91" s="85"/>
      <c r="C91" s="78"/>
      <c r="D91" s="79"/>
      <c r="E91" s="77"/>
      <c r="F91" s="42"/>
      <c r="G91" s="74"/>
      <c r="H91" s="43"/>
    </row>
    <row r="92" spans="1:12" ht="26.4">
      <c r="A92" s="34">
        <f>MAX(A$1:A89)+1</f>
        <v>19</v>
      </c>
      <c r="B92" s="44"/>
      <c r="C92" s="36" t="s">
        <v>1048</v>
      </c>
      <c r="D92" s="37"/>
      <c r="E92" s="38" t="s">
        <v>1049</v>
      </c>
      <c r="F92" s="39"/>
      <c r="G92" s="40" t="s">
        <v>68</v>
      </c>
      <c r="H92" s="45">
        <v>20.7</v>
      </c>
    </row>
    <row r="93" spans="1:12" ht="26.4">
      <c r="A93" s="84"/>
      <c r="B93" s="85"/>
      <c r="C93" s="78"/>
      <c r="D93" s="79"/>
      <c r="E93" s="77" t="s">
        <v>2080</v>
      </c>
      <c r="F93" s="87">
        <v>20.7</v>
      </c>
      <c r="G93" s="74"/>
      <c r="H93" s="43"/>
    </row>
    <row r="94" spans="1:12">
      <c r="A94" s="84"/>
      <c r="B94" s="85"/>
      <c r="C94" s="78"/>
      <c r="D94" s="79"/>
      <c r="E94" s="77"/>
      <c r="F94" s="42"/>
      <c r="G94" s="74"/>
      <c r="H94" s="43"/>
    </row>
    <row r="95" spans="1:12">
      <c r="A95" s="34">
        <f>MAX(A$1:A92)+1</f>
        <v>20</v>
      </c>
      <c r="B95" s="44"/>
      <c r="C95" s="36" t="s">
        <v>1051</v>
      </c>
      <c r="D95" s="37"/>
      <c r="E95" s="38" t="s">
        <v>1052</v>
      </c>
      <c r="F95" s="39"/>
      <c r="G95" s="40" t="s">
        <v>68</v>
      </c>
      <c r="H95" s="76">
        <v>136.6</v>
      </c>
    </row>
    <row r="96" spans="1:12">
      <c r="A96" s="84"/>
      <c r="B96" s="85"/>
      <c r="C96" s="78"/>
      <c r="D96" s="79"/>
      <c r="E96" s="77" t="s">
        <v>1618</v>
      </c>
      <c r="F96" s="42">
        <v>136.6</v>
      </c>
      <c r="G96" s="74"/>
      <c r="H96" s="43"/>
    </row>
    <row r="97" spans="1:12">
      <c r="A97" s="84"/>
      <c r="B97" s="85"/>
      <c r="C97" s="78"/>
      <c r="D97" s="79"/>
      <c r="E97" s="77"/>
      <c r="F97" s="42"/>
      <c r="G97" s="74"/>
      <c r="H97" s="43"/>
    </row>
    <row r="98" spans="1:12" ht="26.4">
      <c r="A98" s="34">
        <f>MAX(A$1:A95)+1</f>
        <v>21</v>
      </c>
      <c r="B98" s="44"/>
      <c r="C98" s="36" t="s">
        <v>1240</v>
      </c>
      <c r="D98" s="37"/>
      <c r="E98" s="38" t="s">
        <v>1241</v>
      </c>
      <c r="F98" s="39"/>
      <c r="G98" s="40" t="s">
        <v>64</v>
      </c>
      <c r="H98" s="45">
        <v>14</v>
      </c>
    </row>
    <row r="99" spans="1:12">
      <c r="A99" s="84"/>
      <c r="B99" s="85"/>
      <c r="C99" s="78"/>
      <c r="D99" s="79"/>
      <c r="E99" s="77" t="s">
        <v>1619</v>
      </c>
      <c r="F99" s="87">
        <v>14</v>
      </c>
      <c r="G99" s="74"/>
      <c r="H99" s="43"/>
    </row>
    <row r="100" spans="1:12">
      <c r="A100" s="210"/>
      <c r="B100" s="35"/>
      <c r="C100" s="119"/>
      <c r="D100" s="120"/>
      <c r="E100" s="53"/>
      <c r="F100" s="211"/>
      <c r="G100" s="40"/>
      <c r="H100" s="97"/>
    </row>
    <row r="101" spans="1:12">
      <c r="A101" s="34">
        <f>MAX(A$1:A98)+1</f>
        <v>22</v>
      </c>
      <c r="B101" s="44"/>
      <c r="C101" s="36" t="s">
        <v>2081</v>
      </c>
      <c r="D101" s="37"/>
      <c r="E101" s="38" t="s">
        <v>2082</v>
      </c>
      <c r="F101" s="39"/>
      <c r="G101" s="40" t="s">
        <v>68</v>
      </c>
      <c r="H101" s="76">
        <v>20.7</v>
      </c>
    </row>
    <row r="102" spans="1:12">
      <c r="A102" s="84"/>
      <c r="B102" s="85"/>
      <c r="C102" s="78"/>
      <c r="D102" s="79" t="s">
        <v>2083</v>
      </c>
      <c r="E102" s="83" t="s">
        <v>2084</v>
      </c>
      <c r="F102" s="73"/>
      <c r="G102" s="74" t="s">
        <v>68</v>
      </c>
      <c r="H102" s="97">
        <v>20.7</v>
      </c>
    </row>
    <row r="103" spans="1:12" ht="26.4">
      <c r="A103" s="210"/>
      <c r="B103" s="35"/>
      <c r="C103" s="119"/>
      <c r="D103" s="120"/>
      <c r="E103" s="77" t="s">
        <v>2085</v>
      </c>
      <c r="F103" s="507">
        <f>F93</f>
        <v>20.7</v>
      </c>
      <c r="G103" s="40"/>
      <c r="H103" s="97"/>
    </row>
    <row r="104" spans="1:12">
      <c r="A104" s="210"/>
      <c r="B104" s="35"/>
      <c r="C104" s="119"/>
      <c r="D104" s="120"/>
      <c r="E104" s="53"/>
      <c r="F104" s="211"/>
      <c r="G104" s="40"/>
      <c r="H104" s="97"/>
    </row>
    <row r="105" spans="1:12" s="127" customFormat="1" ht="26.4">
      <c r="A105" s="123"/>
      <c r="B105" s="35" t="s">
        <v>1061</v>
      </c>
      <c r="C105" s="35"/>
      <c r="D105" s="120"/>
      <c r="E105" s="401" t="s">
        <v>1062</v>
      </c>
      <c r="F105" s="129"/>
      <c r="G105" s="126"/>
      <c r="H105" s="43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401"/>
      <c r="F106" s="129"/>
      <c r="G106" s="126"/>
      <c r="H106" s="43"/>
      <c r="I106"/>
      <c r="J106"/>
      <c r="K106"/>
      <c r="L106"/>
    </row>
    <row r="107" spans="1:12" s="127" customFormat="1">
      <c r="A107" s="34">
        <f>MAX(A$1:A106)+1</f>
        <v>23</v>
      </c>
      <c r="B107" s="35"/>
      <c r="C107" s="36" t="s">
        <v>1537</v>
      </c>
      <c r="D107" s="37"/>
      <c r="E107" s="38" t="s">
        <v>1538</v>
      </c>
      <c r="F107" s="39"/>
      <c r="G107" s="40" t="s">
        <v>19</v>
      </c>
      <c r="H107" s="76">
        <v>70.09</v>
      </c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89" t="s">
        <v>2086</v>
      </c>
      <c r="F108" s="108">
        <f>0.15*467.25</f>
        <v>70.087499999999991</v>
      </c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ht="26.4">
      <c r="A110" s="34">
        <f>MAX(A$1:A109)+1</f>
        <v>24</v>
      </c>
      <c r="B110" s="44"/>
      <c r="C110" s="36" t="s">
        <v>1069</v>
      </c>
      <c r="D110" s="37"/>
      <c r="E110" s="38" t="s">
        <v>1070</v>
      </c>
      <c r="F110" s="39"/>
      <c r="G110" s="40" t="s">
        <v>19</v>
      </c>
      <c r="H110" s="57">
        <v>34.1</v>
      </c>
    </row>
    <row r="111" spans="1:12" ht="26.4">
      <c r="A111" s="84"/>
      <c r="B111" s="85"/>
      <c r="C111" s="78"/>
      <c r="D111" s="79" t="s">
        <v>1071</v>
      </c>
      <c r="E111" s="83" t="s">
        <v>1072</v>
      </c>
      <c r="F111" s="73"/>
      <c r="G111" s="74" t="s">
        <v>19</v>
      </c>
      <c r="H111" s="128">
        <v>34.1</v>
      </c>
    </row>
    <row r="112" spans="1:12">
      <c r="A112" s="69"/>
      <c r="B112" s="46"/>
      <c r="C112" s="36"/>
      <c r="D112" s="37"/>
      <c r="E112" s="77" t="s">
        <v>1114</v>
      </c>
      <c r="F112" s="49">
        <f>F54</f>
        <v>34.1</v>
      </c>
      <c r="G112" s="40"/>
      <c r="H112" s="71"/>
    </row>
    <row r="113" spans="1:12">
      <c r="A113" s="69"/>
      <c r="B113" s="46"/>
      <c r="C113" s="36"/>
      <c r="D113" s="37"/>
      <c r="E113" s="77"/>
      <c r="F113" s="49"/>
      <c r="G113" s="40"/>
      <c r="H113" s="71"/>
    </row>
    <row r="114" spans="1:12" ht="26.4">
      <c r="A114" s="34">
        <f>MAX(A$1:A113)+1</f>
        <v>25</v>
      </c>
      <c r="B114" s="44"/>
      <c r="C114" s="36" t="s">
        <v>1249</v>
      </c>
      <c r="D114" s="37"/>
      <c r="E114" s="38" t="s">
        <v>1250</v>
      </c>
      <c r="F114" s="39"/>
      <c r="G114" s="40" t="s">
        <v>19</v>
      </c>
      <c r="H114" s="76">
        <v>24.78</v>
      </c>
    </row>
    <row r="115" spans="1:12" ht="26.4">
      <c r="A115" s="62"/>
      <c r="B115" s="46"/>
      <c r="C115" s="96"/>
      <c r="D115" s="99"/>
      <c r="E115" s="89" t="s">
        <v>2087</v>
      </c>
      <c r="F115" s="108">
        <f>0.1*247.8</f>
        <v>24.78</v>
      </c>
      <c r="G115" s="102"/>
      <c r="H115" s="71"/>
    </row>
    <row r="116" spans="1:12">
      <c r="A116" s="62"/>
      <c r="B116" s="46"/>
      <c r="C116" s="96"/>
      <c r="D116" s="99"/>
      <c r="E116" s="89"/>
      <c r="F116" s="108"/>
      <c r="G116" s="102"/>
      <c r="H116" s="71"/>
    </row>
    <row r="117" spans="1:12" ht="26.4">
      <c r="A117" s="34">
        <f>MAX(A$1:A115)+1</f>
        <v>26</v>
      </c>
      <c r="B117" s="44"/>
      <c r="C117" s="36" t="s">
        <v>1253</v>
      </c>
      <c r="D117" s="37"/>
      <c r="E117" s="38" t="s">
        <v>1254</v>
      </c>
      <c r="F117" s="39"/>
      <c r="G117" s="40" t="s">
        <v>19</v>
      </c>
      <c r="H117" s="57">
        <v>60.64</v>
      </c>
    </row>
    <row r="118" spans="1:12" s="127" customFormat="1" ht="26.4">
      <c r="A118" s="123"/>
      <c r="B118" s="35"/>
      <c r="C118" s="35"/>
      <c r="D118" s="120"/>
      <c r="E118" s="77" t="s">
        <v>2088</v>
      </c>
      <c r="F118" s="402">
        <f>0.15*404.25</f>
        <v>60.637499999999996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89"/>
      <c r="F119" s="108"/>
      <c r="G119" s="102"/>
      <c r="H119" s="71"/>
    </row>
    <row r="120" spans="1:12" ht="26.4">
      <c r="A120" s="34">
        <f>MAX(A$1:A119)+1</f>
        <v>27</v>
      </c>
      <c r="B120" s="44"/>
      <c r="C120" s="36" t="s">
        <v>1256</v>
      </c>
      <c r="D120" s="37"/>
      <c r="E120" s="38" t="s">
        <v>1257</v>
      </c>
      <c r="F120" s="39"/>
      <c r="G120" s="40" t="s">
        <v>39</v>
      </c>
      <c r="H120" s="76">
        <v>404.25</v>
      </c>
    </row>
    <row r="121" spans="1:12" ht="26.4">
      <c r="A121" s="84"/>
      <c r="B121" s="85"/>
      <c r="C121" s="78"/>
      <c r="D121" s="79" t="s">
        <v>1543</v>
      </c>
      <c r="E121" s="83" t="s">
        <v>1544</v>
      </c>
      <c r="F121" s="73"/>
      <c r="G121" s="74" t="s">
        <v>39</v>
      </c>
      <c r="H121" s="97">
        <v>404.25</v>
      </c>
    </row>
    <row r="122" spans="1:12">
      <c r="A122" s="62"/>
      <c r="B122" s="46"/>
      <c r="C122" s="96"/>
      <c r="D122" s="99"/>
      <c r="E122" s="89" t="s">
        <v>1623</v>
      </c>
      <c r="F122" s="108">
        <v>404.25</v>
      </c>
      <c r="G122" s="102"/>
      <c r="H122" s="71"/>
    </row>
    <row r="123" spans="1:12">
      <c r="A123" s="62"/>
      <c r="B123" s="46"/>
      <c r="C123" s="96"/>
      <c r="D123" s="99"/>
      <c r="E123" s="89"/>
      <c r="F123" s="108"/>
      <c r="G123" s="102"/>
      <c r="H123" s="71"/>
    </row>
    <row r="124" spans="1:12" ht="26.4">
      <c r="A124" s="34">
        <f>MAX(A$1:A123)+1</f>
        <v>28</v>
      </c>
      <c r="B124" s="44"/>
      <c r="C124" s="36" t="s">
        <v>1261</v>
      </c>
      <c r="D124" s="37"/>
      <c r="E124" s="38" t="s">
        <v>1262</v>
      </c>
      <c r="F124" s="39"/>
      <c r="G124" s="40" t="s">
        <v>19</v>
      </c>
      <c r="H124" s="45">
        <v>18.53</v>
      </c>
    </row>
    <row r="125" spans="1:12" ht="26.4">
      <c r="A125" s="84"/>
      <c r="B125" s="85"/>
      <c r="C125" s="78"/>
      <c r="D125" s="79" t="s">
        <v>1548</v>
      </c>
      <c r="E125" s="83" t="s">
        <v>1549</v>
      </c>
      <c r="F125" s="73"/>
      <c r="G125" s="74" t="s">
        <v>19</v>
      </c>
      <c r="H125" s="86">
        <v>18.53</v>
      </c>
    </row>
    <row r="126" spans="1:12">
      <c r="A126" s="62"/>
      <c r="B126" s="46"/>
      <c r="C126" s="96"/>
      <c r="D126" s="99"/>
      <c r="E126" s="80" t="s">
        <v>2089</v>
      </c>
      <c r="F126" s="42">
        <f>0.05*370.65</f>
        <v>18.532499999999999</v>
      </c>
      <c r="G126" s="102"/>
      <c r="H126" s="71"/>
    </row>
    <row r="127" spans="1:12">
      <c r="A127" s="62"/>
      <c r="B127" s="46"/>
      <c r="C127" s="96"/>
      <c r="D127" s="79"/>
      <c r="E127" s="83"/>
      <c r="F127" s="73"/>
      <c r="G127" s="74"/>
      <c r="H127" s="75"/>
    </row>
    <row r="128" spans="1:12" s="127" customFormat="1">
      <c r="A128" s="123"/>
      <c r="B128" s="35" t="s">
        <v>340</v>
      </c>
      <c r="C128" s="35"/>
      <c r="D128" s="120"/>
      <c r="E128" s="53" t="s">
        <v>341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6.4">
      <c r="A130" s="34">
        <f>MAX(A$1:A129)+1</f>
        <v>29</v>
      </c>
      <c r="B130" s="44"/>
      <c r="C130" s="36" t="s">
        <v>1266</v>
      </c>
      <c r="D130" s="37"/>
      <c r="E130" s="38" t="s">
        <v>1267</v>
      </c>
      <c r="F130" s="39"/>
      <c r="G130" s="40" t="s">
        <v>39</v>
      </c>
      <c r="H130" s="76">
        <v>247.8</v>
      </c>
    </row>
    <row r="131" spans="1:12" ht="26.4">
      <c r="A131" s="84"/>
      <c r="B131" s="85"/>
      <c r="C131" s="78"/>
      <c r="D131" s="79" t="s">
        <v>1268</v>
      </c>
      <c r="E131" s="83" t="s">
        <v>1269</v>
      </c>
      <c r="F131" s="73"/>
      <c r="G131" s="74" t="s">
        <v>39</v>
      </c>
      <c r="H131" s="97">
        <v>247.8</v>
      </c>
    </row>
    <row r="132" spans="1:12">
      <c r="A132" s="62"/>
      <c r="B132" s="46"/>
      <c r="C132" s="96"/>
      <c r="D132" s="99"/>
      <c r="E132" s="90" t="s">
        <v>1741</v>
      </c>
      <c r="F132" s="95">
        <v>247.8</v>
      </c>
      <c r="G132" s="102"/>
      <c r="H132" s="68"/>
    </row>
    <row r="133" spans="1:12" s="127" customFormat="1">
      <c r="A133" s="123"/>
      <c r="B133" s="35"/>
      <c r="C133" s="35"/>
      <c r="D133" s="120"/>
      <c r="E133" s="77"/>
      <c r="F133" s="402"/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90"/>
      <c r="F134" s="95"/>
      <c r="G134" s="102"/>
      <c r="H134" s="68"/>
    </row>
    <row r="135" spans="1:12" ht="14.4" thickBot="1">
      <c r="A135" s="135"/>
      <c r="B135" s="136"/>
      <c r="C135" s="136"/>
      <c r="D135" s="136"/>
      <c r="E135" s="137"/>
      <c r="F135" s="138"/>
      <c r="G135" s="136"/>
      <c r="H135" s="139"/>
    </row>
    <row r="136" spans="1:12">
      <c r="E136" s="6"/>
      <c r="F136" s="141"/>
      <c r="H136" s="531"/>
      <c r="I1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/>
  <dimension ref="A1:L5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1.19921875" style="6" customWidth="1"/>
    <col min="7" max="7" width="5.69921875" style="140" customWidth="1"/>
    <col min="8" max="8" width="11.19921875" style="142" customWidth="1"/>
    <col min="9" max="9" width="10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2090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12775.57</v>
      </c>
    </row>
    <row r="9" spans="1:8">
      <c r="A9" s="34"/>
      <c r="B9" s="35"/>
      <c r="C9" s="36"/>
      <c r="D9" s="37"/>
      <c r="E9" s="38"/>
      <c r="F9" s="108">
        <f>F16</f>
        <v>12775.565000000001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12775.57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12775.57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2091</v>
      </c>
      <c r="F16" s="496">
        <f>F20*0.127</f>
        <v>12775.565000000001</v>
      </c>
      <c r="G16" s="74"/>
      <c r="H16" s="75"/>
    </row>
    <row r="17" spans="1:12">
      <c r="A17" s="389"/>
      <c r="B17" s="46"/>
      <c r="C17" s="96"/>
      <c r="D17" s="79"/>
      <c r="E17" s="48"/>
      <c r="F17" s="388"/>
      <c r="G17" s="391"/>
      <c r="H17" s="75"/>
    </row>
    <row r="18" spans="1:12">
      <c r="A18" s="34">
        <f>MAX(A$1:A17)+1</f>
        <v>3</v>
      </c>
      <c r="B18" s="44"/>
      <c r="C18" s="36" t="s">
        <v>104</v>
      </c>
      <c r="D18" s="37"/>
      <c r="E18" s="38" t="s">
        <v>105</v>
      </c>
      <c r="F18" s="39"/>
      <c r="G18" s="40" t="s">
        <v>39</v>
      </c>
      <c r="H18" s="76">
        <v>100595</v>
      </c>
    </row>
    <row r="19" spans="1:12" ht="26.4">
      <c r="A19" s="84"/>
      <c r="B19" s="85"/>
      <c r="C19" s="78"/>
      <c r="D19" s="79" t="s">
        <v>966</v>
      </c>
      <c r="E19" s="83" t="s">
        <v>967</v>
      </c>
      <c r="F19" s="73"/>
      <c r="G19" s="74" t="s">
        <v>39</v>
      </c>
      <c r="H19" s="97">
        <v>100595</v>
      </c>
    </row>
    <row r="20" spans="1:12">
      <c r="A20" s="389"/>
      <c r="B20" s="46"/>
      <c r="C20" s="96"/>
      <c r="D20" s="79"/>
      <c r="E20" s="48" t="s">
        <v>2092</v>
      </c>
      <c r="F20" s="496">
        <v>100595</v>
      </c>
      <c r="G20" s="391"/>
      <c r="H20" s="75"/>
    </row>
    <row r="21" spans="1:12">
      <c r="A21" s="389"/>
      <c r="B21" s="46"/>
      <c r="C21" s="96"/>
      <c r="D21" s="79"/>
      <c r="E21" s="48"/>
      <c r="F21" s="496"/>
      <c r="G21" s="391"/>
      <c r="H21" s="75"/>
    </row>
    <row r="22" spans="1:12" ht="26.4">
      <c r="A22" s="34">
        <f>MAX(A$1:A21)+1</f>
        <v>4</v>
      </c>
      <c r="B22" s="44"/>
      <c r="C22" s="36" t="s">
        <v>969</v>
      </c>
      <c r="D22" s="37"/>
      <c r="E22" s="38" t="s">
        <v>970</v>
      </c>
      <c r="F22" s="39"/>
      <c r="G22" s="40" t="s">
        <v>68</v>
      </c>
      <c r="H22" s="76">
        <v>10006</v>
      </c>
    </row>
    <row r="23" spans="1:12" ht="26.4">
      <c r="A23" s="84"/>
      <c r="B23" s="85"/>
      <c r="C23" s="78"/>
      <c r="D23" s="79" t="s">
        <v>971</v>
      </c>
      <c r="E23" s="83" t="s">
        <v>972</v>
      </c>
      <c r="F23" s="73"/>
      <c r="G23" s="74" t="s">
        <v>68</v>
      </c>
      <c r="H23" s="97">
        <v>10006</v>
      </c>
    </row>
    <row r="24" spans="1:12">
      <c r="A24" s="389"/>
      <c r="B24" s="46"/>
      <c r="C24" s="96"/>
      <c r="D24" s="79"/>
      <c r="E24" s="48" t="s">
        <v>2093</v>
      </c>
      <c r="F24" s="496">
        <v>10006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s="127" customFormat="1" ht="26.4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389"/>
      <c r="B27" s="46"/>
      <c r="C27" s="96"/>
      <c r="D27" s="79"/>
      <c r="E27" s="48"/>
      <c r="F27" s="496"/>
      <c r="G27" s="391"/>
      <c r="H27" s="75"/>
    </row>
    <row r="28" spans="1:12" ht="26.4">
      <c r="A28" s="34">
        <f>MAX(A$1:A27)+1</f>
        <v>5</v>
      </c>
      <c r="B28" s="44"/>
      <c r="C28" s="36" t="s">
        <v>1323</v>
      </c>
      <c r="D28" s="37"/>
      <c r="E28" s="38" t="s">
        <v>1324</v>
      </c>
      <c r="F28" s="39"/>
      <c r="G28" s="40" t="s">
        <v>39</v>
      </c>
      <c r="H28" s="76">
        <v>6205</v>
      </c>
    </row>
    <row r="29" spans="1:12" ht="26.4">
      <c r="A29" s="389"/>
      <c r="B29" s="46"/>
      <c r="C29" s="96"/>
      <c r="D29" s="79" t="s">
        <v>1325</v>
      </c>
      <c r="E29" s="83" t="s">
        <v>1326</v>
      </c>
      <c r="F29" s="73"/>
      <c r="G29" s="74" t="s">
        <v>39</v>
      </c>
      <c r="H29" s="75">
        <v>4964</v>
      </c>
    </row>
    <row r="30" spans="1:12">
      <c r="A30" s="389"/>
      <c r="B30" s="46"/>
      <c r="C30" s="96"/>
      <c r="D30" s="79"/>
      <c r="E30" s="98" t="s">
        <v>2094</v>
      </c>
      <c r="F30" s="508"/>
      <c r="G30" s="391"/>
      <c r="H30" s="75"/>
    </row>
    <row r="31" spans="1:12">
      <c r="A31" s="389"/>
      <c r="B31" s="46"/>
      <c r="C31" s="96"/>
      <c r="D31" s="79"/>
      <c r="E31" s="48" t="s">
        <v>2095</v>
      </c>
      <c r="F31" s="496">
        <v>4964</v>
      </c>
      <c r="G31" s="391"/>
      <c r="H31" s="75"/>
    </row>
    <row r="32" spans="1:12">
      <c r="A32" s="389"/>
      <c r="B32" s="46"/>
      <c r="C32" s="96"/>
      <c r="D32" s="79"/>
      <c r="E32" s="48" t="s">
        <v>2096</v>
      </c>
      <c r="F32" s="496"/>
      <c r="G32" s="391"/>
      <c r="H32" s="75"/>
    </row>
    <row r="33" spans="1:12" ht="26.4">
      <c r="A33" s="389"/>
      <c r="B33" s="46"/>
      <c r="C33" s="96"/>
      <c r="D33" s="79" t="s">
        <v>1331</v>
      </c>
      <c r="E33" s="83" t="s">
        <v>1332</v>
      </c>
      <c r="F33" s="508"/>
      <c r="G33" s="509" t="s">
        <v>39</v>
      </c>
      <c r="H33" s="75">
        <v>1241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2097</v>
      </c>
      <c r="F35" s="496">
        <v>1241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>
      <c r="A37" s="389"/>
      <c r="B37" s="46"/>
      <c r="C37" s="96"/>
      <c r="D37" s="79"/>
      <c r="E37" s="48"/>
      <c r="F37" s="388"/>
      <c r="G37" s="391"/>
      <c r="H37" s="75"/>
    </row>
    <row r="38" spans="1:12" s="127" customFormat="1" ht="26.4">
      <c r="A38" s="123"/>
      <c r="B38" s="35" t="s">
        <v>1040</v>
      </c>
      <c r="C38" s="35"/>
      <c r="D38" s="120"/>
      <c r="E38" s="53" t="s">
        <v>1041</v>
      </c>
      <c r="F38" s="129"/>
      <c r="G38" s="126"/>
      <c r="H38" s="43"/>
      <c r="I38"/>
      <c r="J38"/>
      <c r="K38"/>
      <c r="L38"/>
    </row>
    <row r="39" spans="1:12">
      <c r="A39" s="210"/>
      <c r="B39" s="35"/>
      <c r="C39" s="119"/>
      <c r="D39" s="120"/>
      <c r="E39" s="53"/>
      <c r="F39" s="211"/>
      <c r="G39" s="40"/>
      <c r="H39" s="97"/>
    </row>
    <row r="40" spans="1:12" ht="26.4">
      <c r="A40" s="34">
        <f>MAX(A$1:A39)+1</f>
        <v>6</v>
      </c>
      <c r="B40" s="44"/>
      <c r="C40" s="36" t="s">
        <v>1222</v>
      </c>
      <c r="D40" s="37"/>
      <c r="E40" s="38" t="s">
        <v>1223</v>
      </c>
      <c r="F40" s="39"/>
      <c r="G40" s="40" t="s">
        <v>39</v>
      </c>
      <c r="H40" s="314">
        <v>100595</v>
      </c>
    </row>
    <row r="41" spans="1:12" ht="26.4">
      <c r="A41" s="84"/>
      <c r="B41" s="85"/>
      <c r="C41" s="78"/>
      <c r="D41" s="79" t="s">
        <v>1224</v>
      </c>
      <c r="E41" s="83" t="s">
        <v>1225</v>
      </c>
      <c r="F41" s="73"/>
      <c r="G41" s="74" t="s">
        <v>39</v>
      </c>
      <c r="H41" s="510">
        <v>100595</v>
      </c>
    </row>
    <row r="42" spans="1:12" ht="26.4">
      <c r="A42" s="84"/>
      <c r="B42" s="85"/>
      <c r="C42" s="78"/>
      <c r="D42" s="79"/>
      <c r="E42" s="77" t="s">
        <v>2098</v>
      </c>
      <c r="F42" s="42">
        <v>100595</v>
      </c>
      <c r="G42" s="74"/>
      <c r="H42" s="97"/>
    </row>
    <row r="43" spans="1:12">
      <c r="A43" s="84"/>
      <c r="B43" s="85"/>
      <c r="C43" s="78"/>
      <c r="D43" s="79"/>
      <c r="E43" s="77"/>
      <c r="F43" s="42"/>
      <c r="G43" s="74"/>
      <c r="H43" s="97"/>
    </row>
    <row r="44" spans="1:12" ht="26.4">
      <c r="A44" s="34">
        <f>MAX(A$1:A43)+1</f>
        <v>7</v>
      </c>
      <c r="B44" s="44"/>
      <c r="C44" s="36" t="s">
        <v>1232</v>
      </c>
      <c r="D44" s="37"/>
      <c r="E44" s="38" t="s">
        <v>1233</v>
      </c>
      <c r="F44" s="39"/>
      <c r="G44" s="40" t="s">
        <v>19</v>
      </c>
      <c r="H44" s="314">
        <v>5029.75</v>
      </c>
    </row>
    <row r="45" spans="1:12" ht="26.4">
      <c r="A45" s="84"/>
      <c r="B45" s="85"/>
      <c r="C45" s="78"/>
      <c r="D45" s="79" t="s">
        <v>1234</v>
      </c>
      <c r="E45" s="83" t="s">
        <v>1235</v>
      </c>
      <c r="F45" s="73"/>
      <c r="G45" s="74" t="s">
        <v>19</v>
      </c>
      <c r="H45" s="510">
        <v>5029.75</v>
      </c>
    </row>
    <row r="46" spans="1:12" ht="26.4">
      <c r="A46" s="84"/>
      <c r="B46" s="85"/>
      <c r="C46" s="78"/>
      <c r="D46" s="79"/>
      <c r="E46" s="77" t="s">
        <v>2099</v>
      </c>
      <c r="F46" s="108">
        <f>0.05*100595</f>
        <v>5029.75</v>
      </c>
      <c r="G46" s="74"/>
      <c r="H46" s="43"/>
    </row>
    <row r="47" spans="1:12">
      <c r="A47" s="84"/>
      <c r="B47" s="85"/>
      <c r="C47" s="78"/>
      <c r="D47" s="79"/>
      <c r="E47" s="83"/>
      <c r="F47" s="73"/>
      <c r="G47" s="74"/>
      <c r="H47" s="43"/>
    </row>
    <row r="48" spans="1:12" ht="26.4">
      <c r="A48" s="34">
        <f>MAX(A$1:A47)+1</f>
        <v>8</v>
      </c>
      <c r="B48" s="44"/>
      <c r="C48" s="36" t="s">
        <v>1048</v>
      </c>
      <c r="D48" s="37"/>
      <c r="E48" s="38" t="s">
        <v>1049</v>
      </c>
      <c r="F48" s="39"/>
      <c r="G48" s="40" t="s">
        <v>68</v>
      </c>
      <c r="H48" s="76">
        <v>10006</v>
      </c>
    </row>
    <row r="49" spans="1:9">
      <c r="A49" s="84"/>
      <c r="B49" s="85"/>
      <c r="C49" s="78"/>
      <c r="D49" s="79"/>
      <c r="E49" s="77" t="s">
        <v>2100</v>
      </c>
      <c r="F49" s="108">
        <f>F24</f>
        <v>10006</v>
      </c>
      <c r="G49" s="74"/>
      <c r="H49" s="43"/>
    </row>
    <row r="50" spans="1:9">
      <c r="A50" s="84"/>
      <c r="B50" s="85"/>
      <c r="C50" s="78"/>
      <c r="D50" s="79"/>
      <c r="E50" s="83"/>
      <c r="F50" s="73"/>
      <c r="G50" s="74"/>
      <c r="H50" s="43"/>
    </row>
    <row r="51" spans="1:9">
      <c r="A51" s="84"/>
      <c r="B51" s="85"/>
      <c r="C51" s="78"/>
      <c r="D51" s="79"/>
      <c r="E51" s="83"/>
      <c r="F51" s="73"/>
      <c r="G51" s="74"/>
      <c r="H51" s="43"/>
    </row>
    <row r="52" spans="1:9" ht="14.4" thickBot="1">
      <c r="A52" s="135"/>
      <c r="B52" s="136"/>
      <c r="C52" s="136"/>
      <c r="D52" s="136"/>
      <c r="E52" s="137"/>
      <c r="F52" s="138"/>
      <c r="G52" s="136"/>
      <c r="H52" s="139"/>
    </row>
    <row r="53" spans="1:9">
      <c r="E53" s="6"/>
      <c r="F53" s="141"/>
      <c r="H53" s="531"/>
      <c r="I5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/>
  <dimension ref="A1:L6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1.19921875" style="6" customWidth="1"/>
    <col min="7" max="7" width="5.69921875" style="140" customWidth="1"/>
    <col min="8" max="8" width="11.19921875" style="142" customWidth="1"/>
    <col min="9" max="9" width="10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2111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15229.21</v>
      </c>
    </row>
    <row r="9" spans="1:8">
      <c r="A9" s="34"/>
      <c r="B9" s="35"/>
      <c r="C9" s="36"/>
      <c r="D9" s="37"/>
      <c r="E9" s="38"/>
      <c r="F9" s="108">
        <f>F18</f>
        <v>15229.205000000002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15229.21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15229.21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2112</v>
      </c>
      <c r="F16" s="496">
        <f>F22*0.127</f>
        <v>10877.931</v>
      </c>
      <c r="G16" s="74"/>
      <c r="H16" s="75"/>
    </row>
    <row r="17" spans="1:12" ht="26.4">
      <c r="A17" s="389"/>
      <c r="B17" s="46"/>
      <c r="C17" s="96"/>
      <c r="D17" s="79"/>
      <c r="E17" s="48" t="s">
        <v>2113</v>
      </c>
      <c r="F17" s="506">
        <f>F23*0.127</f>
        <v>4351.2740000000003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15229.205000000002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119915</v>
      </c>
    </row>
    <row r="21" spans="1:12" ht="26.4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119915</v>
      </c>
    </row>
    <row r="22" spans="1:12" ht="26.4">
      <c r="A22" s="389"/>
      <c r="B22" s="46"/>
      <c r="C22" s="96"/>
      <c r="D22" s="79"/>
      <c r="E22" s="48" t="s">
        <v>2104</v>
      </c>
      <c r="F22" s="496">
        <v>85653</v>
      </c>
      <c r="G22" s="391"/>
      <c r="H22" s="75"/>
    </row>
    <row r="23" spans="1:12">
      <c r="A23" s="389"/>
      <c r="B23" s="46"/>
      <c r="C23" s="96"/>
      <c r="D23" s="79"/>
      <c r="E23" s="48" t="s">
        <v>2105</v>
      </c>
      <c r="F23" s="506">
        <v>34262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119915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6.4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18041</v>
      </c>
    </row>
    <row r="27" spans="1:12" ht="26.4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18041</v>
      </c>
    </row>
    <row r="28" spans="1:12">
      <c r="A28" s="389"/>
      <c r="B28" s="46"/>
      <c r="C28" s="96"/>
      <c r="D28" s="79"/>
      <c r="E28" s="48" t="s">
        <v>2108</v>
      </c>
      <c r="F28" s="496">
        <v>18041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6.4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6.4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7991</v>
      </c>
    </row>
    <row r="33" spans="1:12" ht="26.4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6393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6393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6.4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1598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1598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6.4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6.4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119915</v>
      </c>
    </row>
    <row r="45" spans="1:12" ht="26.4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119915</v>
      </c>
    </row>
    <row r="46" spans="1:12" ht="26.4">
      <c r="A46" s="84"/>
      <c r="B46" s="85"/>
      <c r="C46" s="78"/>
      <c r="D46" s="79"/>
      <c r="E46" s="77" t="s">
        <v>2098</v>
      </c>
      <c r="F46" s="42">
        <v>85653</v>
      </c>
      <c r="G46" s="74"/>
      <c r="H46" s="97"/>
    </row>
    <row r="47" spans="1:12" ht="26.4">
      <c r="A47" s="84"/>
      <c r="B47" s="85"/>
      <c r="C47" s="78"/>
      <c r="D47" s="79"/>
      <c r="E47" s="77" t="s">
        <v>2098</v>
      </c>
      <c r="F47" s="397">
        <v>34262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119915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6.4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5995.7500000000009</v>
      </c>
    </row>
    <row r="51" spans="1:9" ht="26.4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5995.7500000000009</v>
      </c>
    </row>
    <row r="52" spans="1:9" ht="26.4">
      <c r="A52" s="84"/>
      <c r="B52" s="85"/>
      <c r="C52" s="78"/>
      <c r="D52" s="79"/>
      <c r="E52" s="77" t="s">
        <v>2114</v>
      </c>
      <c r="F52" s="108">
        <f>F46*0.05</f>
        <v>4282.6500000000005</v>
      </c>
      <c r="G52" s="74"/>
      <c r="H52" s="43"/>
    </row>
    <row r="53" spans="1:9" ht="26.4">
      <c r="A53" s="84"/>
      <c r="B53" s="85"/>
      <c r="C53" s="78"/>
      <c r="D53" s="79"/>
      <c r="E53" s="77" t="s">
        <v>2115</v>
      </c>
      <c r="F53" s="214">
        <f>F47*0.05</f>
        <v>1713.1000000000001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5995.7500000000009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26.4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18041</v>
      </c>
    </row>
    <row r="57" spans="1:9">
      <c r="A57" s="84"/>
      <c r="B57" s="85"/>
      <c r="C57" s="78"/>
      <c r="D57" s="79"/>
      <c r="E57" s="77" t="s">
        <v>2100</v>
      </c>
      <c r="F57" s="108">
        <f>F28</f>
        <v>18041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4.4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/>
  <dimension ref="A1:L6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1.19921875" style="6" customWidth="1"/>
    <col min="7" max="7" width="5.69921875" style="140" customWidth="1"/>
    <col min="8" max="8" width="11.1992187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2101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1578.86</v>
      </c>
    </row>
    <row r="9" spans="1:8">
      <c r="A9" s="34"/>
      <c r="B9" s="35"/>
      <c r="C9" s="36"/>
      <c r="D9" s="37"/>
      <c r="E9" s="38"/>
      <c r="F9" s="108">
        <f>F18</f>
        <v>1578.864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1578.86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1578.86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2102</v>
      </c>
      <c r="F16" s="496">
        <f>F22*0.127</f>
        <v>1127.76</v>
      </c>
      <c r="G16" s="74"/>
      <c r="H16" s="75"/>
    </row>
    <row r="17" spans="1:12" ht="26.4">
      <c r="A17" s="389"/>
      <c r="B17" s="46"/>
      <c r="C17" s="96"/>
      <c r="D17" s="79"/>
      <c r="E17" s="48" t="s">
        <v>2103</v>
      </c>
      <c r="F17" s="506">
        <f>F23*0.127</f>
        <v>451.10399999999998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1578.864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12432</v>
      </c>
    </row>
    <row r="21" spans="1:12" ht="26.4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12432</v>
      </c>
    </row>
    <row r="22" spans="1:12" ht="26.4">
      <c r="A22" s="389"/>
      <c r="B22" s="46"/>
      <c r="C22" s="96"/>
      <c r="D22" s="79"/>
      <c r="E22" s="48" t="s">
        <v>2104</v>
      </c>
      <c r="F22" s="496">
        <v>8880</v>
      </c>
      <c r="G22" s="391"/>
      <c r="H22" s="75"/>
    </row>
    <row r="23" spans="1:12">
      <c r="A23" s="389"/>
      <c r="B23" s="46"/>
      <c r="C23" s="96"/>
      <c r="D23" s="79"/>
      <c r="E23" s="48" t="s">
        <v>2105</v>
      </c>
      <c r="F23" s="506">
        <v>3552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12432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6.4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1123</v>
      </c>
    </row>
    <row r="27" spans="1:12" ht="26.4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1123</v>
      </c>
    </row>
    <row r="28" spans="1:12">
      <c r="A28" s="389"/>
      <c r="B28" s="46"/>
      <c r="C28" s="96"/>
      <c r="D28" s="79"/>
      <c r="E28" s="48" t="s">
        <v>2108</v>
      </c>
      <c r="F28" s="496">
        <v>1123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6.4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6.4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486</v>
      </c>
    </row>
    <row r="33" spans="1:12" ht="26.4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389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389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6.4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97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97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6.4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6.4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12432</v>
      </c>
    </row>
    <row r="45" spans="1:12" ht="26.4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12432</v>
      </c>
    </row>
    <row r="46" spans="1:12" ht="26.4">
      <c r="A46" s="84"/>
      <c r="B46" s="85"/>
      <c r="C46" s="78"/>
      <c r="D46" s="79"/>
      <c r="E46" s="77" t="s">
        <v>2098</v>
      </c>
      <c r="F46" s="42">
        <v>8880</v>
      </c>
      <c r="G46" s="74"/>
      <c r="H46" s="97"/>
    </row>
    <row r="47" spans="1:12" ht="26.4">
      <c r="A47" s="84"/>
      <c r="B47" s="85"/>
      <c r="C47" s="78"/>
      <c r="D47" s="79"/>
      <c r="E47" s="77" t="s">
        <v>2098</v>
      </c>
      <c r="F47" s="397">
        <v>3552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12432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6.4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621.6</v>
      </c>
    </row>
    <row r="51" spans="1:9" ht="26.4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621.6</v>
      </c>
    </row>
    <row r="52" spans="1:9" ht="26.4">
      <c r="A52" s="84"/>
      <c r="B52" s="85"/>
      <c r="C52" s="78"/>
      <c r="D52" s="79"/>
      <c r="E52" s="77" t="s">
        <v>2109</v>
      </c>
      <c r="F52" s="108">
        <f>F46*0.05</f>
        <v>444</v>
      </c>
      <c r="G52" s="74"/>
      <c r="H52" s="43"/>
    </row>
    <row r="53" spans="1:9" ht="26.4">
      <c r="A53" s="84"/>
      <c r="B53" s="85"/>
      <c r="C53" s="78"/>
      <c r="D53" s="79"/>
      <c r="E53" s="77" t="s">
        <v>2110</v>
      </c>
      <c r="F53" s="214">
        <f>F47*0.05</f>
        <v>177.60000000000002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621.6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26.4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1123</v>
      </c>
    </row>
    <row r="57" spans="1:9">
      <c r="A57" s="84"/>
      <c r="B57" s="85"/>
      <c r="C57" s="78"/>
      <c r="D57" s="79"/>
      <c r="E57" s="77" t="s">
        <v>2100</v>
      </c>
      <c r="F57" s="108">
        <f>F28</f>
        <v>1123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4.4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/>
  <dimension ref="A1:L11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1.19921875" style="6" customWidth="1"/>
    <col min="7" max="7" width="5.69921875" style="140" customWidth="1"/>
    <col min="8" max="8" width="11.1992187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2116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2189.23</v>
      </c>
    </row>
    <row r="9" spans="1:8">
      <c r="A9" s="34"/>
      <c r="B9" s="35"/>
      <c r="C9" s="36"/>
      <c r="D9" s="37"/>
      <c r="E9" s="38"/>
      <c r="F9" s="108">
        <f>F29</f>
        <v>2189.2260000000001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 ht="15.6">
      <c r="A12" s="72"/>
      <c r="B12" s="24"/>
      <c r="C12" s="51"/>
      <c r="D12" s="52"/>
      <c r="E12" s="53"/>
      <c r="F12" s="73"/>
      <c r="G12" s="74"/>
      <c r="H12" s="75"/>
    </row>
    <row r="13" spans="1:8" ht="26.4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76">
        <v>3900</v>
      </c>
    </row>
    <row r="14" spans="1:8" ht="26.4">
      <c r="A14" s="84"/>
      <c r="B14" s="85"/>
      <c r="C14" s="78"/>
      <c r="D14" s="79" t="s">
        <v>381</v>
      </c>
      <c r="E14" s="83" t="s">
        <v>382</v>
      </c>
      <c r="F14" s="73"/>
      <c r="G14" s="74" t="s">
        <v>39</v>
      </c>
      <c r="H14" s="97">
        <v>3900</v>
      </c>
    </row>
    <row r="15" spans="1:8" ht="26.4">
      <c r="A15" s="72"/>
      <c r="B15" s="24"/>
      <c r="C15" s="51"/>
      <c r="D15" s="52"/>
      <c r="E15" s="77" t="s">
        <v>2117</v>
      </c>
      <c r="F15" s="108">
        <v>3900</v>
      </c>
      <c r="G15" s="74"/>
      <c r="H15" s="75"/>
    </row>
    <row r="16" spans="1:8" ht="15.6">
      <c r="A16" s="72"/>
      <c r="B16" s="24"/>
      <c r="C16" s="51"/>
      <c r="D16" s="52"/>
      <c r="E16" s="53"/>
      <c r="F16" s="108"/>
      <c r="G16" s="74"/>
      <c r="H16" s="75"/>
    </row>
    <row r="17" spans="1:8" ht="26.4">
      <c r="A17" s="34">
        <f>MAX(A$1:A16)+1</f>
        <v>3</v>
      </c>
      <c r="B17" s="44"/>
      <c r="C17" s="36" t="s">
        <v>384</v>
      </c>
      <c r="D17" s="37"/>
      <c r="E17" s="38" t="s">
        <v>385</v>
      </c>
      <c r="F17" s="110"/>
      <c r="G17" s="40" t="s">
        <v>39</v>
      </c>
      <c r="H17" s="76">
        <v>3900</v>
      </c>
    </row>
    <row r="18" spans="1:8" ht="26.4">
      <c r="A18" s="84"/>
      <c r="B18" s="85"/>
      <c r="C18" s="78"/>
      <c r="D18" s="79" t="s">
        <v>951</v>
      </c>
      <c r="E18" s="83" t="s">
        <v>952</v>
      </c>
      <c r="F18" s="108"/>
      <c r="G18" s="74" t="s">
        <v>39</v>
      </c>
      <c r="H18" s="97">
        <v>3900</v>
      </c>
    </row>
    <row r="19" spans="1:8" ht="26.4">
      <c r="A19" s="72"/>
      <c r="B19" s="24"/>
      <c r="C19" s="51"/>
      <c r="D19" s="52"/>
      <c r="E19" s="77" t="s">
        <v>2118</v>
      </c>
      <c r="F19" s="108">
        <v>3900</v>
      </c>
      <c r="G19" s="74"/>
      <c r="H19" s="75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>
      <c r="A21" s="34">
        <f>MAX(A$1:A20)+1</f>
        <v>4</v>
      </c>
      <c r="B21" s="46"/>
      <c r="C21" s="36" t="s">
        <v>72</v>
      </c>
      <c r="D21" s="37"/>
      <c r="E21" s="38" t="s">
        <v>73</v>
      </c>
      <c r="F21" s="39"/>
      <c r="G21" s="40" t="s">
        <v>16</v>
      </c>
      <c r="H21" s="71">
        <v>4860.7299999999996</v>
      </c>
    </row>
    <row r="22" spans="1:8">
      <c r="A22" s="72"/>
      <c r="B22" s="46"/>
      <c r="C22" s="78"/>
      <c r="D22" s="79" t="s">
        <v>74</v>
      </c>
      <c r="E22" s="83" t="s">
        <v>75</v>
      </c>
      <c r="F22" s="73"/>
      <c r="G22" s="74" t="s">
        <v>16</v>
      </c>
      <c r="H22" s="75">
        <v>4860.7299999999996</v>
      </c>
    </row>
    <row r="23" spans="1:8">
      <c r="A23" s="72"/>
      <c r="B23" s="46"/>
      <c r="C23" s="78"/>
      <c r="D23" s="79"/>
      <c r="E23" s="98" t="s">
        <v>1457</v>
      </c>
      <c r="F23" s="73"/>
      <c r="G23" s="74"/>
      <c r="H23" s="75"/>
    </row>
    <row r="24" spans="1:8" ht="39.6">
      <c r="A24" s="72"/>
      <c r="B24" s="46"/>
      <c r="C24" s="78"/>
      <c r="D24" s="79"/>
      <c r="E24" s="77" t="s">
        <v>15425</v>
      </c>
      <c r="F24" s="108">
        <f>F15*0.45</f>
        <v>1755</v>
      </c>
      <c r="G24" s="74"/>
      <c r="H24" s="75"/>
    </row>
    <row r="25" spans="1:8" ht="39.6">
      <c r="A25" s="72"/>
      <c r="B25" s="46"/>
      <c r="C25" s="78"/>
      <c r="D25" s="79"/>
      <c r="E25" s="77" t="s">
        <v>15426</v>
      </c>
      <c r="F25" s="214">
        <f>F19*0.235</f>
        <v>916.5</v>
      </c>
      <c r="G25" s="74"/>
      <c r="H25" s="75"/>
    </row>
    <row r="26" spans="1:8">
      <c r="A26" s="72"/>
      <c r="B26" s="46"/>
      <c r="C26" s="78"/>
      <c r="D26" s="79"/>
      <c r="E26" s="83"/>
      <c r="F26" s="108">
        <f>SUM(F24:F25)</f>
        <v>2671.5</v>
      </c>
      <c r="G26" s="74"/>
      <c r="H26" s="75"/>
    </row>
    <row r="27" spans="1:8">
      <c r="A27" s="72"/>
      <c r="B27" s="46"/>
      <c r="C27" s="78"/>
      <c r="D27" s="79"/>
      <c r="E27" s="83"/>
      <c r="F27" s="108"/>
      <c r="G27" s="74"/>
      <c r="H27" s="75"/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 ht="26.4">
      <c r="A29" s="72"/>
      <c r="B29" s="46"/>
      <c r="C29" s="96"/>
      <c r="D29" s="79"/>
      <c r="E29" s="48" t="s">
        <v>2119</v>
      </c>
      <c r="F29" s="496">
        <f>F38*0.127</f>
        <v>2189.2260000000001</v>
      </c>
      <c r="G29" s="74"/>
      <c r="H29" s="75"/>
    </row>
    <row r="30" spans="1:8">
      <c r="A30" s="389"/>
      <c r="B30" s="46"/>
      <c r="C30" s="96"/>
      <c r="D30" s="79"/>
      <c r="E30" s="415" t="s">
        <v>101</v>
      </c>
      <c r="F30" s="495">
        <f>F26+F29</f>
        <v>4860.7260000000006</v>
      </c>
      <c r="G30" s="391"/>
      <c r="H30" s="75"/>
    </row>
    <row r="31" spans="1:8">
      <c r="A31" s="389"/>
      <c r="B31" s="46"/>
      <c r="C31" s="96"/>
      <c r="D31" s="79"/>
      <c r="E31" s="415"/>
      <c r="F31" s="495"/>
      <c r="G31" s="391"/>
      <c r="H31" s="75"/>
    </row>
    <row r="32" spans="1:8">
      <c r="A32" s="34">
        <f>MAX(A$1:A31)+1</f>
        <v>5</v>
      </c>
      <c r="B32" s="46"/>
      <c r="C32" s="36" t="s">
        <v>192</v>
      </c>
      <c r="D32" s="37"/>
      <c r="E32" s="38" t="s">
        <v>193</v>
      </c>
      <c r="F32" s="39"/>
      <c r="G32" s="40" t="s">
        <v>16</v>
      </c>
      <c r="H32" s="71">
        <v>1755</v>
      </c>
    </row>
    <row r="33" spans="1:12">
      <c r="A33" s="389"/>
      <c r="B33" s="46"/>
      <c r="C33" s="96"/>
      <c r="D33" s="79"/>
      <c r="E33" s="242" t="s">
        <v>1991</v>
      </c>
      <c r="F33" s="495"/>
      <c r="G33" s="391"/>
      <c r="H33" s="75"/>
    </row>
    <row r="34" spans="1:12" ht="39.6">
      <c r="A34" s="389"/>
      <c r="B34" s="46"/>
      <c r="C34" s="96"/>
      <c r="D34" s="79"/>
      <c r="E34" s="77" t="s">
        <v>15468</v>
      </c>
      <c r="F34" s="496">
        <f>F24</f>
        <v>1755</v>
      </c>
      <c r="G34" s="391"/>
      <c r="H34" s="75"/>
    </row>
    <row r="35" spans="1:12">
      <c r="A35" s="389"/>
      <c r="B35" s="46"/>
      <c r="C35" s="96"/>
      <c r="D35" s="79"/>
      <c r="E35" s="48"/>
      <c r="F35" s="388"/>
      <c r="G35" s="391"/>
      <c r="H35" s="75"/>
    </row>
    <row r="36" spans="1:12">
      <c r="A36" s="34">
        <f>MAX(A$1:A35)+1</f>
        <v>6</v>
      </c>
      <c r="B36" s="44"/>
      <c r="C36" s="36" t="s">
        <v>104</v>
      </c>
      <c r="D36" s="37"/>
      <c r="E36" s="38" t="s">
        <v>105</v>
      </c>
      <c r="F36" s="39"/>
      <c r="G36" s="40" t="s">
        <v>39</v>
      </c>
      <c r="H36" s="76">
        <v>17238</v>
      </c>
    </row>
    <row r="37" spans="1:12" ht="26.4">
      <c r="A37" s="84"/>
      <c r="B37" s="85"/>
      <c r="C37" s="78"/>
      <c r="D37" s="79" t="s">
        <v>966</v>
      </c>
      <c r="E37" s="83" t="s">
        <v>967</v>
      </c>
      <c r="F37" s="73"/>
      <c r="G37" s="74" t="s">
        <v>39</v>
      </c>
      <c r="H37" s="97">
        <v>17238</v>
      </c>
    </row>
    <row r="38" spans="1:12" ht="26.4">
      <c r="A38" s="389"/>
      <c r="B38" s="46"/>
      <c r="C38" s="96"/>
      <c r="D38" s="79"/>
      <c r="E38" s="48" t="s">
        <v>2104</v>
      </c>
      <c r="F38" s="496">
        <v>17238</v>
      </c>
      <c r="G38" s="391"/>
      <c r="H38" s="75"/>
    </row>
    <row r="39" spans="1:12">
      <c r="A39" s="389"/>
      <c r="B39" s="46"/>
      <c r="C39" s="96"/>
      <c r="D39" s="79"/>
      <c r="E39" s="48"/>
      <c r="F39" s="496"/>
      <c r="G39" s="391"/>
      <c r="H39" s="75"/>
    </row>
    <row r="40" spans="1:12" ht="26.4">
      <c r="A40" s="34">
        <f>MAX(A$1:A39)+1</f>
        <v>7</v>
      </c>
      <c r="B40" s="44"/>
      <c r="C40" s="36" t="s">
        <v>969</v>
      </c>
      <c r="D40" s="37"/>
      <c r="E40" s="38" t="s">
        <v>970</v>
      </c>
      <c r="F40" s="39"/>
      <c r="G40" s="40" t="s">
        <v>68</v>
      </c>
      <c r="H40" s="76">
        <v>2926</v>
      </c>
    </row>
    <row r="41" spans="1:12" ht="26.4">
      <c r="A41" s="84"/>
      <c r="B41" s="85"/>
      <c r="C41" s="78"/>
      <c r="D41" s="79" t="s">
        <v>971</v>
      </c>
      <c r="E41" s="83" t="s">
        <v>972</v>
      </c>
      <c r="F41" s="73"/>
      <c r="G41" s="74" t="s">
        <v>68</v>
      </c>
      <c r="H41" s="97">
        <v>2926</v>
      </c>
    </row>
    <row r="42" spans="1:12">
      <c r="A42" s="389"/>
      <c r="B42" s="46"/>
      <c r="C42" s="96"/>
      <c r="D42" s="79"/>
      <c r="E42" s="48" t="s">
        <v>2093</v>
      </c>
      <c r="F42" s="496">
        <v>2926</v>
      </c>
      <c r="G42" s="391"/>
      <c r="H42" s="75"/>
    </row>
    <row r="43" spans="1:12">
      <c r="A43" s="389"/>
      <c r="B43" s="46"/>
      <c r="C43" s="96"/>
      <c r="D43" s="79"/>
      <c r="E43" s="48"/>
      <c r="F43" s="496"/>
      <c r="G43" s="391"/>
      <c r="H43" s="75"/>
    </row>
    <row r="44" spans="1:12" s="127" customFormat="1">
      <c r="A44" s="123"/>
      <c r="B44" s="35" t="s">
        <v>122</v>
      </c>
      <c r="C44" s="119"/>
      <c r="D44" s="120"/>
      <c r="E44" s="53" t="s">
        <v>123</v>
      </c>
      <c r="F44" s="129"/>
      <c r="G44" s="130"/>
      <c r="H44" s="43"/>
      <c r="I44"/>
      <c r="J44"/>
      <c r="K44"/>
      <c r="L44"/>
    </row>
    <row r="45" spans="1:12">
      <c r="A45" s="389"/>
      <c r="B45" s="46"/>
      <c r="C45" s="96"/>
      <c r="D45" s="79"/>
      <c r="E45" s="48"/>
      <c r="F45" s="496"/>
      <c r="G45" s="391"/>
      <c r="H45" s="75"/>
    </row>
    <row r="46" spans="1:12">
      <c r="A46" s="34">
        <f>MAX(A$1:A45)+1</f>
        <v>8</v>
      </c>
      <c r="B46" s="85"/>
      <c r="C46" s="36" t="s">
        <v>985</v>
      </c>
      <c r="D46" s="78"/>
      <c r="E46" s="38" t="s">
        <v>986</v>
      </c>
      <c r="F46" s="39"/>
      <c r="G46" s="40" t="s">
        <v>19</v>
      </c>
      <c r="H46" s="76">
        <v>2048</v>
      </c>
    </row>
    <row r="47" spans="1:12" s="140" customFormat="1" ht="13.2">
      <c r="A47" s="341"/>
      <c r="B47" s="85"/>
      <c r="C47" s="37"/>
      <c r="D47" s="78" t="s">
        <v>987</v>
      </c>
      <c r="E47" s="83" t="s">
        <v>988</v>
      </c>
      <c r="F47" s="73"/>
      <c r="G47" s="74" t="s">
        <v>19</v>
      </c>
      <c r="H47" s="97">
        <v>2048</v>
      </c>
    </row>
    <row r="48" spans="1:12">
      <c r="A48" s="389"/>
      <c r="B48" s="46"/>
      <c r="C48" s="96"/>
      <c r="D48" s="79"/>
      <c r="E48" s="48" t="s">
        <v>2120</v>
      </c>
      <c r="F48" s="496">
        <v>2048</v>
      </c>
      <c r="G48" s="391"/>
      <c r="H48" s="75"/>
    </row>
    <row r="49" spans="1:12">
      <c r="A49" s="389"/>
      <c r="B49" s="46"/>
      <c r="C49" s="96"/>
      <c r="D49" s="79"/>
      <c r="E49" s="48"/>
      <c r="F49" s="496"/>
      <c r="G49" s="391"/>
      <c r="H49" s="75"/>
    </row>
    <row r="50" spans="1:12">
      <c r="A50" s="34">
        <f>MAX(A$1:A49)+1</f>
        <v>9</v>
      </c>
      <c r="B50" s="44"/>
      <c r="C50" s="36" t="s">
        <v>1002</v>
      </c>
      <c r="D50" s="37"/>
      <c r="E50" s="38" t="s">
        <v>1003</v>
      </c>
      <c r="F50" s="39"/>
      <c r="G50" s="40" t="s">
        <v>19</v>
      </c>
      <c r="H50" s="76">
        <v>2048</v>
      </c>
    </row>
    <row r="51" spans="1:12" ht="26.4">
      <c r="A51" s="84"/>
      <c r="B51" s="85"/>
      <c r="C51" s="78"/>
      <c r="D51" s="79" t="s">
        <v>1004</v>
      </c>
      <c r="E51" s="83" t="s">
        <v>1005</v>
      </c>
      <c r="F51" s="73"/>
      <c r="G51" s="74" t="s">
        <v>19</v>
      </c>
      <c r="H51" s="97">
        <v>2048</v>
      </c>
    </row>
    <row r="52" spans="1:12" ht="26.4">
      <c r="A52" s="389"/>
      <c r="B52" s="46"/>
      <c r="C52" s="96"/>
      <c r="D52" s="79"/>
      <c r="E52" s="48" t="s">
        <v>2121</v>
      </c>
      <c r="F52" s="496">
        <f>F48</f>
        <v>2048</v>
      </c>
      <c r="G52" s="391"/>
      <c r="H52" s="75"/>
    </row>
    <row r="53" spans="1:12">
      <c r="A53" s="389"/>
      <c r="B53" s="46"/>
      <c r="C53" s="96"/>
      <c r="D53" s="79"/>
      <c r="E53" s="48"/>
      <c r="F53" s="496"/>
      <c r="G53" s="391"/>
      <c r="H53" s="75"/>
    </row>
    <row r="54" spans="1:12" ht="26.4">
      <c r="A54" s="34">
        <f>MAX(A$1:A53)+1</f>
        <v>10</v>
      </c>
      <c r="B54" s="44"/>
      <c r="C54" s="36" t="s">
        <v>1012</v>
      </c>
      <c r="D54" s="37"/>
      <c r="E54" s="38" t="s">
        <v>1013</v>
      </c>
      <c r="F54" s="39"/>
      <c r="G54" s="40" t="s">
        <v>39</v>
      </c>
      <c r="H54" s="76">
        <v>4095</v>
      </c>
    </row>
    <row r="55" spans="1:12" ht="26.4">
      <c r="A55" s="84"/>
      <c r="B55" s="85"/>
      <c r="C55" s="78"/>
      <c r="D55" s="79" t="s">
        <v>1014</v>
      </c>
      <c r="E55" s="83" t="s">
        <v>1015</v>
      </c>
      <c r="F55" s="73"/>
      <c r="G55" s="74" t="s">
        <v>39</v>
      </c>
      <c r="H55" s="97">
        <v>4095</v>
      </c>
    </row>
    <row r="56" spans="1:12">
      <c r="A56" s="134"/>
      <c r="B56" s="85"/>
      <c r="C56" s="78"/>
      <c r="D56" s="79"/>
      <c r="E56" s="77" t="s">
        <v>2122</v>
      </c>
      <c r="F56" s="496">
        <v>4095</v>
      </c>
      <c r="G56" s="391"/>
      <c r="H56" s="43"/>
    </row>
    <row r="57" spans="1:12">
      <c r="A57" s="134"/>
      <c r="B57" s="85"/>
      <c r="C57" s="78"/>
      <c r="D57" s="79"/>
      <c r="E57" s="83"/>
      <c r="F57" s="508"/>
      <c r="G57" s="391"/>
      <c r="H57" s="43"/>
    </row>
    <row r="58" spans="1:12">
      <c r="A58" s="34">
        <f>MAX(A$1:A57)+1</f>
        <v>11</v>
      </c>
      <c r="B58" s="44"/>
      <c r="C58" s="36" t="s">
        <v>1018</v>
      </c>
      <c r="D58" s="37"/>
      <c r="E58" s="38" t="s">
        <v>1019</v>
      </c>
      <c r="F58" s="39"/>
      <c r="G58" s="40" t="s">
        <v>39</v>
      </c>
      <c r="H58" s="76">
        <v>4300</v>
      </c>
    </row>
    <row r="59" spans="1:12">
      <c r="A59" s="84"/>
      <c r="B59" s="85"/>
      <c r="C59" s="78"/>
      <c r="D59" s="79" t="s">
        <v>1020</v>
      </c>
      <c r="E59" s="83" t="s">
        <v>1021</v>
      </c>
      <c r="F59" s="73"/>
      <c r="G59" s="74" t="s">
        <v>39</v>
      </c>
      <c r="H59" s="97">
        <v>4300</v>
      </c>
    </row>
    <row r="60" spans="1:12">
      <c r="A60" s="134"/>
      <c r="B60" s="85"/>
      <c r="C60" s="78"/>
      <c r="D60" s="79"/>
      <c r="E60" s="77" t="s">
        <v>2123</v>
      </c>
      <c r="F60" s="496">
        <v>4300</v>
      </c>
      <c r="G60" s="391"/>
      <c r="H60" s="43"/>
    </row>
    <row r="61" spans="1:12">
      <c r="A61" s="134"/>
      <c r="B61" s="85"/>
      <c r="C61" s="78"/>
      <c r="D61" s="79"/>
      <c r="E61" s="77"/>
      <c r="F61" s="496"/>
      <c r="G61" s="391"/>
      <c r="H61" s="43"/>
    </row>
    <row r="62" spans="1:12" s="127" customFormat="1">
      <c r="A62" s="123"/>
      <c r="B62" s="35" t="s">
        <v>129</v>
      </c>
      <c r="C62" s="119"/>
      <c r="D62" s="120"/>
      <c r="E62" s="124" t="s">
        <v>130</v>
      </c>
      <c r="F62" s="125"/>
      <c r="G62" s="126"/>
      <c r="H62" s="43"/>
      <c r="I62"/>
      <c r="J62"/>
      <c r="K62"/>
      <c r="L62"/>
    </row>
    <row r="63" spans="1:12" s="127" customFormat="1">
      <c r="A63" s="123"/>
      <c r="B63" s="35"/>
      <c r="C63" s="119"/>
      <c r="D63" s="120"/>
      <c r="E63" s="124"/>
      <c r="F63" s="125"/>
      <c r="G63" s="126"/>
      <c r="H63" s="43"/>
      <c r="I63"/>
      <c r="J63"/>
      <c r="K63"/>
      <c r="L63"/>
    </row>
    <row r="64" spans="1:12">
      <c r="A64" s="34">
        <f>MAX(A$1:A63)+1</f>
        <v>12</v>
      </c>
      <c r="B64" s="44"/>
      <c r="C64" s="36" t="s">
        <v>131</v>
      </c>
      <c r="D64" s="37"/>
      <c r="E64" s="38" t="s">
        <v>132</v>
      </c>
      <c r="F64" s="39"/>
      <c r="G64" s="40" t="s">
        <v>19</v>
      </c>
      <c r="H64" s="76">
        <v>2048</v>
      </c>
    </row>
    <row r="65" spans="1:12">
      <c r="A65" s="84"/>
      <c r="B65" s="85"/>
      <c r="C65" s="78"/>
      <c r="D65" s="79" t="s">
        <v>133</v>
      </c>
      <c r="E65" s="83" t="s">
        <v>134</v>
      </c>
      <c r="F65" s="73"/>
      <c r="G65" s="74" t="s">
        <v>19</v>
      </c>
      <c r="H65" s="97">
        <v>2048</v>
      </c>
    </row>
    <row r="66" spans="1:12" ht="26.4">
      <c r="A66" s="134"/>
      <c r="B66" s="85"/>
      <c r="C66" s="78"/>
      <c r="D66" s="79"/>
      <c r="E66" s="77" t="s">
        <v>2124</v>
      </c>
      <c r="F66" s="496">
        <f>F70</f>
        <v>2048</v>
      </c>
      <c r="G66" s="391"/>
      <c r="H66" s="43"/>
    </row>
    <row r="67" spans="1:12">
      <c r="A67" s="134"/>
      <c r="B67" s="85"/>
      <c r="C67" s="78"/>
      <c r="D67" s="79"/>
      <c r="E67" s="77"/>
      <c r="F67" s="496"/>
      <c r="G67" s="391"/>
      <c r="H67" s="43"/>
    </row>
    <row r="68" spans="1:12">
      <c r="A68" s="34">
        <f>MAX(A$1:A67)+1</f>
        <v>13</v>
      </c>
      <c r="B68" s="44"/>
      <c r="C68" s="36" t="s">
        <v>136</v>
      </c>
      <c r="D68" s="37"/>
      <c r="E68" s="38" t="s">
        <v>137</v>
      </c>
      <c r="F68" s="39"/>
      <c r="G68" s="40" t="s">
        <v>19</v>
      </c>
      <c r="H68" s="76">
        <v>2048</v>
      </c>
    </row>
    <row r="69" spans="1:12" ht="26.4">
      <c r="A69" s="84"/>
      <c r="B69" s="85"/>
      <c r="C69" s="78"/>
      <c r="D69" s="79" t="s">
        <v>138</v>
      </c>
      <c r="E69" s="83" t="s">
        <v>139</v>
      </c>
      <c r="F69" s="73"/>
      <c r="G69" s="74" t="s">
        <v>19</v>
      </c>
      <c r="H69" s="97">
        <v>2048</v>
      </c>
    </row>
    <row r="70" spans="1:12">
      <c r="A70" s="134"/>
      <c r="B70" s="85"/>
      <c r="C70" s="78"/>
      <c r="D70" s="79"/>
      <c r="E70" s="77" t="s">
        <v>2125</v>
      </c>
      <c r="F70" s="496">
        <f>F48</f>
        <v>2048</v>
      </c>
      <c r="G70" s="391"/>
      <c r="H70" s="43"/>
    </row>
    <row r="71" spans="1:12">
      <c r="A71" s="389"/>
      <c r="B71" s="46"/>
      <c r="C71" s="96"/>
      <c r="D71" s="79"/>
      <c r="E71" s="48"/>
      <c r="F71" s="496"/>
      <c r="G71" s="391"/>
      <c r="H71" s="75"/>
    </row>
    <row r="72" spans="1:12" s="127" customFormat="1" ht="26.4">
      <c r="A72" s="123"/>
      <c r="B72" s="35" t="s">
        <v>1321</v>
      </c>
      <c r="C72" s="35"/>
      <c r="D72" s="120"/>
      <c r="E72" s="53" t="s">
        <v>1322</v>
      </c>
      <c r="F72" s="129"/>
      <c r="G72" s="126"/>
      <c r="H72" s="43"/>
      <c r="I72"/>
      <c r="J72"/>
      <c r="K72"/>
      <c r="L72"/>
    </row>
    <row r="73" spans="1:12">
      <c r="A73" s="389"/>
      <c r="B73" s="46"/>
      <c r="C73" s="96"/>
      <c r="D73" s="79"/>
      <c r="E73" s="48"/>
      <c r="F73" s="496"/>
      <c r="G73" s="391"/>
      <c r="H73" s="75"/>
    </row>
    <row r="74" spans="1:12" ht="26.4">
      <c r="A74" s="34">
        <f>MAX(A$1:A73)+1</f>
        <v>14</v>
      </c>
      <c r="B74" s="44"/>
      <c r="C74" s="36" t="s">
        <v>1323</v>
      </c>
      <c r="D74" s="37"/>
      <c r="E74" s="38" t="s">
        <v>1324</v>
      </c>
      <c r="F74" s="39"/>
      <c r="G74" s="40" t="s">
        <v>39</v>
      </c>
      <c r="H74" s="76">
        <v>2214</v>
      </c>
    </row>
    <row r="75" spans="1:12" ht="26.4">
      <c r="A75" s="389"/>
      <c r="B75" s="46"/>
      <c r="C75" s="96"/>
      <c r="D75" s="79" t="s">
        <v>1325</v>
      </c>
      <c r="E75" s="83" t="s">
        <v>1326</v>
      </c>
      <c r="F75" s="73"/>
      <c r="G75" s="74" t="s">
        <v>39</v>
      </c>
      <c r="H75" s="75">
        <v>1771</v>
      </c>
    </row>
    <row r="76" spans="1:12">
      <c r="A76" s="389"/>
      <c r="B76" s="46"/>
      <c r="C76" s="96"/>
      <c r="D76" s="79"/>
      <c r="E76" s="98" t="s">
        <v>2094</v>
      </c>
      <c r="F76" s="508"/>
      <c r="G76" s="391"/>
      <c r="H76" s="75"/>
    </row>
    <row r="77" spans="1:12">
      <c r="A77" s="389"/>
      <c r="B77" s="46"/>
      <c r="C77" s="96"/>
      <c r="D77" s="79"/>
      <c r="E77" s="48" t="s">
        <v>2095</v>
      </c>
      <c r="F77" s="496">
        <v>1771</v>
      </c>
      <c r="G77" s="391"/>
      <c r="H77" s="75"/>
    </row>
    <row r="78" spans="1:12">
      <c r="A78" s="389"/>
      <c r="B78" s="46"/>
      <c r="C78" s="96"/>
      <c r="D78" s="79"/>
      <c r="E78" s="48" t="s">
        <v>2096</v>
      </c>
      <c r="F78" s="496"/>
      <c r="G78" s="391"/>
      <c r="H78" s="75"/>
    </row>
    <row r="79" spans="1:12" ht="26.4">
      <c r="A79" s="389"/>
      <c r="B79" s="46"/>
      <c r="C79" s="96"/>
      <c r="D79" s="79" t="s">
        <v>1331</v>
      </c>
      <c r="E79" s="83" t="s">
        <v>1332</v>
      </c>
      <c r="F79" s="508"/>
      <c r="G79" s="509" t="s">
        <v>39</v>
      </c>
      <c r="H79" s="75">
        <v>443</v>
      </c>
    </row>
    <row r="80" spans="1:12">
      <c r="A80" s="389"/>
      <c r="B80" s="46"/>
      <c r="C80" s="96"/>
      <c r="D80" s="79"/>
      <c r="E80" s="98" t="s">
        <v>2094</v>
      </c>
      <c r="F80" s="508"/>
      <c r="G80" s="391"/>
      <c r="H80" s="75"/>
    </row>
    <row r="81" spans="1:12">
      <c r="A81" s="389"/>
      <c r="B81" s="46"/>
      <c r="C81" s="96"/>
      <c r="D81" s="79"/>
      <c r="E81" s="48" t="s">
        <v>2097</v>
      </c>
      <c r="F81" s="496">
        <v>443</v>
      </c>
      <c r="G81" s="391"/>
      <c r="H81" s="75"/>
    </row>
    <row r="82" spans="1:12">
      <c r="A82" s="389"/>
      <c r="B82" s="46"/>
      <c r="C82" s="96"/>
      <c r="D82" s="79"/>
      <c r="E82" s="48" t="s">
        <v>2096</v>
      </c>
      <c r="F82" s="496"/>
      <c r="G82" s="391"/>
      <c r="H82" s="75"/>
    </row>
    <row r="83" spans="1:12">
      <c r="A83" s="389"/>
      <c r="B83" s="46"/>
      <c r="C83" s="96"/>
      <c r="D83" s="79"/>
      <c r="E83" s="48"/>
      <c r="F83" s="388"/>
      <c r="G83" s="391"/>
      <c r="H83" s="75"/>
    </row>
    <row r="84" spans="1:12" s="127" customFormat="1" ht="26.4">
      <c r="A84" s="123"/>
      <c r="B84" s="35" t="s">
        <v>1040</v>
      </c>
      <c r="C84" s="35"/>
      <c r="D84" s="120"/>
      <c r="E84" s="53" t="s">
        <v>1041</v>
      </c>
      <c r="F84" s="129"/>
      <c r="G84" s="126"/>
      <c r="H84" s="43"/>
      <c r="I84"/>
      <c r="J84"/>
      <c r="K84"/>
      <c r="L84"/>
    </row>
    <row r="85" spans="1:12" s="127" customFormat="1">
      <c r="A85" s="123"/>
      <c r="B85" s="35"/>
      <c r="C85" s="35"/>
      <c r="D85" s="120"/>
      <c r="E85" s="53"/>
      <c r="F85" s="129"/>
      <c r="G85" s="126"/>
      <c r="H85" s="43"/>
      <c r="I85"/>
      <c r="J85"/>
      <c r="K85"/>
      <c r="L85"/>
    </row>
    <row r="86" spans="1:12" ht="26.4">
      <c r="A86" s="34">
        <f>MAX(A$1:A85)+1</f>
        <v>15</v>
      </c>
      <c r="B86" s="44"/>
      <c r="C86" s="36" t="s">
        <v>1042</v>
      </c>
      <c r="D86" s="37"/>
      <c r="E86" s="38" t="s">
        <v>1043</v>
      </c>
      <c r="F86" s="39"/>
      <c r="G86" s="40" t="s">
        <v>39</v>
      </c>
      <c r="H86" s="45">
        <v>3900</v>
      </c>
    </row>
    <row r="87" spans="1:12" ht="26.4">
      <c r="A87" s="84"/>
      <c r="B87" s="85"/>
      <c r="C87" s="78"/>
      <c r="D87" s="79" t="s">
        <v>1044</v>
      </c>
      <c r="E87" s="83" t="s">
        <v>1045</v>
      </c>
      <c r="F87" s="73"/>
      <c r="G87" s="74" t="s">
        <v>39</v>
      </c>
      <c r="H87" s="86">
        <v>3900</v>
      </c>
    </row>
    <row r="88" spans="1:12">
      <c r="A88" s="84"/>
      <c r="B88" s="85"/>
      <c r="C88" s="78"/>
      <c r="D88" s="79"/>
      <c r="E88" s="77" t="s">
        <v>1903</v>
      </c>
      <c r="F88" s="42">
        <v>3900</v>
      </c>
      <c r="G88" s="74"/>
      <c r="H88" s="43"/>
    </row>
    <row r="89" spans="1:12" s="127" customFormat="1">
      <c r="A89" s="123"/>
      <c r="B89" s="35"/>
      <c r="C89" s="35"/>
      <c r="D89" s="120"/>
      <c r="E89" s="77"/>
      <c r="F89" s="402"/>
      <c r="G89" s="126"/>
      <c r="H89" s="43"/>
      <c r="I89"/>
      <c r="J89"/>
      <c r="K89"/>
      <c r="L89"/>
    </row>
    <row r="90" spans="1:12" ht="26.4">
      <c r="A90" s="34">
        <f>MAX(A$1:A89)+1</f>
        <v>16</v>
      </c>
      <c r="B90" s="44"/>
      <c r="C90" s="36" t="s">
        <v>1222</v>
      </c>
      <c r="D90" s="37"/>
      <c r="E90" s="38" t="s">
        <v>1223</v>
      </c>
      <c r="F90" s="39"/>
      <c r="G90" s="40" t="s">
        <v>39</v>
      </c>
      <c r="H90" s="314">
        <v>17238</v>
      </c>
    </row>
    <row r="91" spans="1:12" ht="26.4">
      <c r="A91" s="84"/>
      <c r="B91" s="85"/>
      <c r="C91" s="78"/>
      <c r="D91" s="79" t="s">
        <v>1224</v>
      </c>
      <c r="E91" s="83" t="s">
        <v>1225</v>
      </c>
      <c r="F91" s="73"/>
      <c r="G91" s="74" t="s">
        <v>39</v>
      </c>
      <c r="H91" s="510">
        <v>17238</v>
      </c>
    </row>
    <row r="92" spans="1:12" ht="26.4">
      <c r="A92" s="84"/>
      <c r="B92" s="85"/>
      <c r="C92" s="78"/>
      <c r="D92" s="79"/>
      <c r="E92" s="77" t="s">
        <v>2098</v>
      </c>
      <c r="F92" s="42">
        <v>17238</v>
      </c>
      <c r="G92" s="74"/>
      <c r="H92" s="97"/>
    </row>
    <row r="93" spans="1:12">
      <c r="A93" s="84"/>
      <c r="B93" s="85"/>
      <c r="C93" s="78"/>
      <c r="D93" s="79"/>
      <c r="E93" s="77"/>
      <c r="F93" s="42"/>
      <c r="G93" s="74"/>
      <c r="H93" s="97"/>
    </row>
    <row r="94" spans="1:12" ht="26.4">
      <c r="A94" s="34">
        <f>MAX(A$1:A93)+1</f>
        <v>17</v>
      </c>
      <c r="B94" s="44"/>
      <c r="C94" s="36" t="s">
        <v>1227</v>
      </c>
      <c r="D94" s="37"/>
      <c r="E94" s="38" t="s">
        <v>1228</v>
      </c>
      <c r="F94" s="39"/>
      <c r="G94" s="40" t="s">
        <v>19</v>
      </c>
      <c r="H94" s="314">
        <v>861.90000000000009</v>
      </c>
    </row>
    <row r="95" spans="1:12" ht="26.4">
      <c r="A95" s="84"/>
      <c r="B95" s="85"/>
      <c r="C95" s="78"/>
      <c r="D95" s="79" t="s">
        <v>1229</v>
      </c>
      <c r="E95" s="83" t="s">
        <v>1230</v>
      </c>
      <c r="F95" s="73"/>
      <c r="G95" s="74" t="s">
        <v>19</v>
      </c>
      <c r="H95" s="510">
        <v>861.90000000000009</v>
      </c>
    </row>
    <row r="96" spans="1:12" ht="26.4">
      <c r="A96" s="84"/>
      <c r="B96" s="85"/>
      <c r="C96" s="78"/>
      <c r="D96" s="79"/>
      <c r="E96" s="77" t="s">
        <v>2126</v>
      </c>
      <c r="F96" s="108">
        <f>F92*0.05</f>
        <v>861.90000000000009</v>
      </c>
      <c r="G96" s="74"/>
      <c r="H96" s="43"/>
    </row>
    <row r="97" spans="1:12">
      <c r="A97" s="84"/>
      <c r="B97" s="85"/>
      <c r="C97" s="78"/>
      <c r="D97" s="79"/>
      <c r="E97" s="77"/>
      <c r="F97" s="108"/>
      <c r="G97" s="74"/>
      <c r="H97" s="43"/>
    </row>
    <row r="98" spans="1:12" ht="26.4">
      <c r="A98" s="34">
        <f>MAX(A$1:A97)+1</f>
        <v>18</v>
      </c>
      <c r="B98" s="44"/>
      <c r="C98" s="36" t="s">
        <v>1048</v>
      </c>
      <c r="D98" s="37"/>
      <c r="E98" s="38" t="s">
        <v>1049</v>
      </c>
      <c r="F98" s="39"/>
      <c r="G98" s="40" t="s">
        <v>68</v>
      </c>
      <c r="H98" s="76">
        <v>2926</v>
      </c>
    </row>
    <row r="99" spans="1:12">
      <c r="A99" s="84"/>
      <c r="B99" s="85"/>
      <c r="C99" s="78"/>
      <c r="D99" s="79"/>
      <c r="E99" s="77" t="s">
        <v>2100</v>
      </c>
      <c r="F99" s="108">
        <f>F42</f>
        <v>2926</v>
      </c>
      <c r="G99" s="74"/>
      <c r="H99" s="43"/>
    </row>
    <row r="100" spans="1:12">
      <c r="A100" s="84"/>
      <c r="B100" s="85"/>
      <c r="C100" s="78"/>
      <c r="D100" s="79"/>
      <c r="E100" s="83"/>
      <c r="F100" s="73"/>
      <c r="G100" s="74"/>
      <c r="H100" s="43"/>
    </row>
    <row r="101" spans="1:12" s="127" customFormat="1" ht="26.4">
      <c r="A101" s="123"/>
      <c r="B101" s="35" t="s">
        <v>1061</v>
      </c>
      <c r="C101" s="35"/>
      <c r="D101" s="120"/>
      <c r="E101" s="401" t="s">
        <v>1062</v>
      </c>
      <c r="F101" s="129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401"/>
      <c r="F102" s="129"/>
      <c r="G102" s="126"/>
      <c r="H102" s="43"/>
      <c r="I102"/>
      <c r="J102"/>
      <c r="K102"/>
      <c r="L102"/>
    </row>
    <row r="103" spans="1:12" s="127" customFormat="1">
      <c r="A103" s="34">
        <f>MAX(A$1:A102)+1</f>
        <v>19</v>
      </c>
      <c r="B103" s="35"/>
      <c r="C103" s="36" t="s">
        <v>1537</v>
      </c>
      <c r="D103" s="37"/>
      <c r="E103" s="38" t="s">
        <v>1538</v>
      </c>
      <c r="F103" s="39"/>
      <c r="G103" s="40" t="s">
        <v>19</v>
      </c>
      <c r="H103" s="76">
        <v>780</v>
      </c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89" t="s">
        <v>2127</v>
      </c>
      <c r="F104" s="108">
        <f>0.2*3900</f>
        <v>780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401"/>
      <c r="F105" s="129"/>
      <c r="G105" s="126"/>
      <c r="H105" s="43"/>
      <c r="I105"/>
      <c r="J105"/>
      <c r="K105"/>
      <c r="L105"/>
    </row>
    <row r="106" spans="1:12" ht="26.4">
      <c r="A106" s="34">
        <f>MAX(A$1:A103)+1</f>
        <v>20</v>
      </c>
      <c r="B106" s="44"/>
      <c r="C106" s="36" t="s">
        <v>1063</v>
      </c>
      <c r="D106" s="37"/>
      <c r="E106" s="38" t="s">
        <v>1064</v>
      </c>
      <c r="F106" s="39"/>
      <c r="G106" s="40" t="s">
        <v>19</v>
      </c>
      <c r="H106" s="57">
        <v>780</v>
      </c>
    </row>
    <row r="107" spans="1:12" ht="26.4">
      <c r="A107" s="84"/>
      <c r="B107" s="44"/>
      <c r="C107" s="36"/>
      <c r="D107" s="79" t="s">
        <v>1065</v>
      </c>
      <c r="E107" s="83" t="s">
        <v>1066</v>
      </c>
      <c r="F107" s="73"/>
      <c r="G107" s="74" t="s">
        <v>19</v>
      </c>
      <c r="H107" s="128">
        <v>780</v>
      </c>
    </row>
    <row r="108" spans="1:12" s="127" customFormat="1" ht="39.6">
      <c r="A108" s="123"/>
      <c r="B108" s="35"/>
      <c r="C108" s="35"/>
      <c r="D108" s="120"/>
      <c r="E108" s="77" t="s">
        <v>2128</v>
      </c>
      <c r="F108" s="402">
        <f>0.2*3900</f>
        <v>780</v>
      </c>
      <c r="G108" s="126"/>
      <c r="H108" s="43"/>
      <c r="I108"/>
      <c r="J108"/>
      <c r="K108"/>
      <c r="L108"/>
    </row>
    <row r="109" spans="1:12">
      <c r="A109" s="84"/>
      <c r="B109" s="85"/>
      <c r="C109" s="78"/>
      <c r="D109" s="79"/>
      <c r="E109" s="83"/>
      <c r="F109" s="73"/>
      <c r="G109" s="74"/>
      <c r="H109" s="43"/>
    </row>
    <row r="110" spans="1:12" ht="14.4" thickBot="1">
      <c r="A110" s="135"/>
      <c r="B110" s="136"/>
      <c r="C110" s="136"/>
      <c r="D110" s="136"/>
      <c r="E110" s="137"/>
      <c r="F110" s="138"/>
      <c r="G110" s="136"/>
      <c r="H110" s="139"/>
    </row>
    <row r="111" spans="1:12">
      <c r="E111" s="6"/>
      <c r="F111" s="141"/>
      <c r="H111" s="531"/>
      <c r="I11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/>
  <dimension ref="A1:L21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2129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1498.35</v>
      </c>
    </row>
    <row r="9" spans="1:8">
      <c r="A9" s="34"/>
      <c r="B9" s="35"/>
      <c r="C9" s="36"/>
      <c r="D9" s="37"/>
      <c r="E9" s="38"/>
      <c r="F9" s="108">
        <f>F69</f>
        <v>1498.35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26.4">
      <c r="A11" s="34">
        <f>MAX(A$1:A10)+1</f>
        <v>2</v>
      </c>
      <c r="B11" s="35"/>
      <c r="C11" s="36" t="s">
        <v>17</v>
      </c>
      <c r="D11" s="37"/>
      <c r="E11" s="38" t="s">
        <v>18</v>
      </c>
      <c r="F11" s="39"/>
      <c r="G11" s="40" t="s">
        <v>19</v>
      </c>
      <c r="H11" s="57">
        <v>443.96</v>
      </c>
    </row>
    <row r="12" spans="1:8">
      <c r="A12" s="34"/>
      <c r="B12" s="35"/>
      <c r="C12" s="36"/>
      <c r="D12" s="37"/>
      <c r="E12" s="77" t="s">
        <v>1148</v>
      </c>
      <c r="F12" s="49">
        <f>F37</f>
        <v>443.96</v>
      </c>
      <c r="G12" s="40"/>
      <c r="H12" s="43"/>
    </row>
    <row r="13" spans="1:8">
      <c r="A13" s="62"/>
      <c r="B13" s="63"/>
      <c r="C13" s="64"/>
      <c r="D13" s="65"/>
      <c r="E13" s="212"/>
      <c r="F13" s="213"/>
      <c r="G13" s="67"/>
      <c r="H13" s="68"/>
    </row>
    <row r="14" spans="1:8">
      <c r="A14" s="69"/>
      <c r="B14" s="46"/>
      <c r="C14" s="36"/>
      <c r="D14" s="37"/>
      <c r="E14" s="38"/>
      <c r="F14" s="39"/>
      <c r="G14" s="40"/>
      <c r="H14" s="71"/>
    </row>
    <row r="15" spans="1:8" ht="15.6">
      <c r="A15" s="72"/>
      <c r="B15" s="24" t="s">
        <v>21</v>
      </c>
      <c r="C15" s="51"/>
      <c r="D15" s="52"/>
      <c r="E15" s="53" t="s">
        <v>22</v>
      </c>
      <c r="F15" s="73"/>
      <c r="G15" s="74"/>
      <c r="H15" s="75"/>
    </row>
    <row r="16" spans="1:8">
      <c r="A16" s="72"/>
      <c r="B16" s="46"/>
      <c r="C16" s="78"/>
      <c r="D16" s="79"/>
      <c r="E16" s="48"/>
      <c r="F16" s="73"/>
      <c r="G16" s="74"/>
      <c r="H16" s="71"/>
    </row>
    <row r="17" spans="1:8" ht="26.4">
      <c r="A17" s="34">
        <f>MAX(A$1:A16)+1</f>
        <v>3</v>
      </c>
      <c r="B17" s="44"/>
      <c r="C17" s="36" t="s">
        <v>66</v>
      </c>
      <c r="D17" s="37"/>
      <c r="E17" s="38" t="s">
        <v>67</v>
      </c>
      <c r="F17" s="39"/>
      <c r="G17" s="40" t="s">
        <v>68</v>
      </c>
      <c r="H17" s="57">
        <v>2.5</v>
      </c>
    </row>
    <row r="18" spans="1:8" ht="39.6">
      <c r="A18" s="34"/>
      <c r="B18" s="44"/>
      <c r="C18" s="36"/>
      <c r="D18" s="37"/>
      <c r="E18" s="77" t="s">
        <v>2130</v>
      </c>
      <c r="F18" s="49">
        <v>2.5</v>
      </c>
      <c r="G18" s="40"/>
      <c r="H18" s="43"/>
    </row>
    <row r="19" spans="1:8">
      <c r="A19" s="72"/>
      <c r="B19" s="46"/>
      <c r="C19" s="78"/>
      <c r="D19" s="79"/>
      <c r="E19" s="48"/>
      <c r="F19" s="49"/>
      <c r="G19" s="74"/>
      <c r="H19" s="71"/>
    </row>
    <row r="20" spans="1:8">
      <c r="A20" s="34">
        <f>MAX(A$1:A19)+1</f>
        <v>4</v>
      </c>
      <c r="B20" s="46"/>
      <c r="C20" s="36" t="s">
        <v>72</v>
      </c>
      <c r="D20" s="37"/>
      <c r="E20" s="38" t="s">
        <v>73</v>
      </c>
      <c r="F20" s="39"/>
      <c r="G20" s="40" t="s">
        <v>16</v>
      </c>
      <c r="H20" s="71">
        <v>0.15</v>
      </c>
    </row>
    <row r="21" spans="1:8">
      <c r="A21" s="72"/>
      <c r="B21" s="46"/>
      <c r="C21" s="78"/>
      <c r="D21" s="79" t="s">
        <v>74</v>
      </c>
      <c r="E21" s="83" t="s">
        <v>75</v>
      </c>
      <c r="F21" s="73"/>
      <c r="G21" s="74" t="s">
        <v>16</v>
      </c>
      <c r="H21" s="75">
        <v>0.15</v>
      </c>
    </row>
    <row r="22" spans="1:8">
      <c r="A22" s="69"/>
      <c r="B22" s="46"/>
      <c r="C22" s="36"/>
      <c r="D22" s="37"/>
      <c r="E22" s="98" t="s">
        <v>738</v>
      </c>
      <c r="F22" s="39"/>
      <c r="G22" s="40"/>
      <c r="H22" s="71"/>
    </row>
    <row r="23" spans="1:8" ht="39.6">
      <c r="A23" s="72"/>
      <c r="B23" s="46"/>
      <c r="C23" s="96"/>
      <c r="D23" s="79"/>
      <c r="E23" s="77" t="s">
        <v>2131</v>
      </c>
      <c r="F23" s="49">
        <f>F18*0.06</f>
        <v>0.15</v>
      </c>
      <c r="G23" s="74"/>
      <c r="H23" s="75"/>
    </row>
    <row r="24" spans="1:8">
      <c r="A24" s="222"/>
      <c r="B24" s="46"/>
      <c r="C24" s="96"/>
      <c r="D24" s="99"/>
      <c r="E24" s="100"/>
      <c r="F24" s="223"/>
      <c r="G24" s="224"/>
      <c r="H24" s="75"/>
    </row>
    <row r="25" spans="1:8" ht="26.4">
      <c r="A25" s="34">
        <f>MAX(A$1:A24)+1</f>
        <v>5</v>
      </c>
      <c r="B25" s="44"/>
      <c r="C25" s="36" t="s">
        <v>969</v>
      </c>
      <c r="D25" s="37"/>
      <c r="E25" s="38" t="s">
        <v>970</v>
      </c>
      <c r="F25" s="39"/>
      <c r="G25" s="40" t="s">
        <v>68</v>
      </c>
      <c r="H25" s="76">
        <v>5.6</v>
      </c>
    </row>
    <row r="26" spans="1:8" ht="26.4">
      <c r="A26" s="84"/>
      <c r="B26" s="85"/>
      <c r="C26" s="78"/>
      <c r="D26" s="79" t="s">
        <v>1176</v>
      </c>
      <c r="E26" s="83" t="s">
        <v>1177</v>
      </c>
      <c r="F26" s="73"/>
      <c r="G26" s="74" t="s">
        <v>68</v>
      </c>
      <c r="H26" s="97">
        <v>5.6</v>
      </c>
    </row>
    <row r="27" spans="1:8">
      <c r="A27" s="222"/>
      <c r="B27" s="46"/>
      <c r="C27" s="96"/>
      <c r="D27" s="99"/>
      <c r="E27" s="100" t="s">
        <v>2132</v>
      </c>
      <c r="F27" s="223">
        <v>5.6</v>
      </c>
      <c r="G27" s="224"/>
      <c r="H27" s="75"/>
    </row>
    <row r="28" spans="1:8">
      <c r="A28" s="72"/>
      <c r="B28" s="46"/>
      <c r="C28" s="96"/>
      <c r="D28" s="99"/>
      <c r="E28" s="100"/>
      <c r="F28" s="101"/>
      <c r="G28" s="102"/>
      <c r="H28" s="71"/>
    </row>
    <row r="29" spans="1:8">
      <c r="A29" s="111"/>
      <c r="B29" s="35" t="s">
        <v>110</v>
      </c>
      <c r="C29" s="119"/>
      <c r="D29" s="120"/>
      <c r="E29" s="124" t="s">
        <v>111</v>
      </c>
      <c r="F29" s="103"/>
      <c r="G29" s="118"/>
      <c r="H29" s="107"/>
    </row>
    <row r="30" spans="1:8">
      <c r="A30" s="72"/>
      <c r="B30" s="46"/>
      <c r="C30" s="96"/>
      <c r="D30" s="99"/>
      <c r="E30" s="100"/>
      <c r="F30" s="101"/>
      <c r="G30" s="102"/>
      <c r="H30" s="71"/>
    </row>
    <row r="31" spans="1:8">
      <c r="A31" s="34">
        <f>MAX(A$1:A30)+1</f>
        <v>6</v>
      </c>
      <c r="B31" s="46"/>
      <c r="C31" s="36" t="s">
        <v>1180</v>
      </c>
      <c r="D31" s="37"/>
      <c r="E31" s="38" t="s">
        <v>1181</v>
      </c>
      <c r="F31" s="39"/>
      <c r="G31" s="40" t="s">
        <v>39</v>
      </c>
      <c r="H31" s="71">
        <v>2018</v>
      </c>
    </row>
    <row r="32" spans="1:8">
      <c r="A32" s="111"/>
      <c r="B32" s="106"/>
      <c r="C32" s="78"/>
      <c r="D32" s="79" t="s">
        <v>1182</v>
      </c>
      <c r="E32" s="83" t="s">
        <v>1183</v>
      </c>
      <c r="F32" s="73"/>
      <c r="G32" s="74" t="s">
        <v>39</v>
      </c>
      <c r="H32" s="114">
        <v>2018</v>
      </c>
    </row>
    <row r="33" spans="1:8">
      <c r="A33" s="72"/>
      <c r="B33" s="46"/>
      <c r="C33" s="96"/>
      <c r="D33" s="99"/>
      <c r="E33" s="100" t="s">
        <v>2133</v>
      </c>
      <c r="F33" s="101">
        <v>2018</v>
      </c>
      <c r="G33" s="102"/>
      <c r="H33" s="71"/>
    </row>
    <row r="34" spans="1:8">
      <c r="A34" s="72"/>
      <c r="B34" s="46"/>
      <c r="C34" s="96"/>
      <c r="D34" s="99"/>
      <c r="E34" s="100"/>
      <c r="F34" s="103"/>
      <c r="G34" s="102"/>
      <c r="H34" s="71"/>
    </row>
    <row r="35" spans="1:8">
      <c r="A35" s="34">
        <f>MAX(A$1:A34)+1</f>
        <v>7</v>
      </c>
      <c r="B35" s="106"/>
      <c r="C35" s="36" t="s">
        <v>117</v>
      </c>
      <c r="D35" s="37"/>
      <c r="E35" s="38" t="s">
        <v>118</v>
      </c>
      <c r="F35" s="39"/>
      <c r="G35" s="40" t="s">
        <v>19</v>
      </c>
      <c r="H35" s="107">
        <v>443.96</v>
      </c>
    </row>
    <row r="36" spans="1:8">
      <c r="A36" s="111"/>
      <c r="B36" s="112"/>
      <c r="C36" s="113"/>
      <c r="D36" s="79" t="s">
        <v>1185</v>
      </c>
      <c r="E36" s="83" t="s">
        <v>1186</v>
      </c>
      <c r="F36" s="73"/>
      <c r="G36" s="74" t="s">
        <v>19</v>
      </c>
      <c r="H36" s="114">
        <v>443.96</v>
      </c>
    </row>
    <row r="37" spans="1:8">
      <c r="A37" s="111"/>
      <c r="B37" s="112"/>
      <c r="C37" s="113"/>
      <c r="D37" s="122"/>
      <c r="E37" s="100" t="s">
        <v>2134</v>
      </c>
      <c r="F37" s="101">
        <f>0.22*F33</f>
        <v>443.96</v>
      </c>
      <c r="G37" s="121"/>
      <c r="H37" s="107"/>
    </row>
    <row r="38" spans="1:8">
      <c r="A38" s="111"/>
      <c r="B38" s="106"/>
      <c r="C38" s="116"/>
      <c r="D38" s="117"/>
      <c r="E38" s="100"/>
      <c r="F38" s="103"/>
      <c r="G38" s="118"/>
      <c r="H38" s="107"/>
    </row>
    <row r="39" spans="1:8">
      <c r="A39" s="111"/>
      <c r="B39" s="35" t="s">
        <v>216</v>
      </c>
      <c r="C39" s="119"/>
      <c r="D39" s="120"/>
      <c r="E39" s="53" t="s">
        <v>217</v>
      </c>
      <c r="F39" s="101"/>
      <c r="G39" s="121"/>
      <c r="H39" s="114"/>
    </row>
    <row r="40" spans="1:8">
      <c r="A40" s="111"/>
      <c r="B40" s="112"/>
      <c r="C40" s="113"/>
      <c r="D40" s="122"/>
      <c r="E40" s="200"/>
      <c r="F40" s="201"/>
      <c r="G40" s="121"/>
      <c r="H40" s="107"/>
    </row>
    <row r="41" spans="1:8">
      <c r="A41" s="34">
        <f>MAX(A$1:A40)+1</f>
        <v>8</v>
      </c>
      <c r="B41" s="46"/>
      <c r="C41" s="36" t="s">
        <v>136</v>
      </c>
      <c r="D41" s="37"/>
      <c r="E41" s="38" t="s">
        <v>137</v>
      </c>
      <c r="F41" s="39"/>
      <c r="G41" s="40" t="s">
        <v>19</v>
      </c>
      <c r="H41" s="71">
        <v>80.400000000000006</v>
      </c>
    </row>
    <row r="42" spans="1:8" ht="26.4">
      <c r="A42" s="69"/>
      <c r="B42" s="106"/>
      <c r="C42" s="78"/>
      <c r="D42" s="79" t="s">
        <v>138</v>
      </c>
      <c r="E42" s="83" t="s">
        <v>218</v>
      </c>
      <c r="F42" s="73"/>
      <c r="G42" s="74" t="s">
        <v>19</v>
      </c>
      <c r="H42" s="114">
        <v>80.400000000000006</v>
      </c>
    </row>
    <row r="43" spans="1:8">
      <c r="A43" s="69"/>
      <c r="B43" s="106"/>
      <c r="C43" s="36"/>
      <c r="D43" s="79"/>
      <c r="E43" s="160" t="s">
        <v>2135</v>
      </c>
      <c r="F43" s="49">
        <f>0.2*402</f>
        <v>80.400000000000006</v>
      </c>
      <c r="G43" s="74"/>
      <c r="H43" s="114"/>
    </row>
    <row r="44" spans="1:8">
      <c r="A44" s="69"/>
      <c r="B44" s="106"/>
      <c r="C44" s="36"/>
      <c r="D44" s="37"/>
      <c r="E44" s="100"/>
      <c r="F44" s="49"/>
      <c r="G44" s="40"/>
      <c r="H44" s="107"/>
    </row>
    <row r="45" spans="1:8">
      <c r="A45" s="34">
        <f>MAX(A$1:A44)+1</f>
        <v>9</v>
      </c>
      <c r="B45" s="112"/>
      <c r="C45" s="36" t="s">
        <v>211</v>
      </c>
      <c r="D45" s="37"/>
      <c r="E45" s="38" t="s">
        <v>212</v>
      </c>
      <c r="F45" s="39"/>
      <c r="G45" s="40" t="s">
        <v>19</v>
      </c>
      <c r="H45" s="107">
        <v>80.400000000000006</v>
      </c>
    </row>
    <row r="46" spans="1:8" ht="26.4">
      <c r="A46" s="111"/>
      <c r="B46" s="106"/>
      <c r="C46" s="78"/>
      <c r="D46" s="79" t="s">
        <v>213</v>
      </c>
      <c r="E46" s="83" t="s">
        <v>214</v>
      </c>
      <c r="F46" s="73"/>
      <c r="G46" s="74" t="s">
        <v>19</v>
      </c>
      <c r="H46" s="114">
        <v>80.400000000000006</v>
      </c>
    </row>
    <row r="47" spans="1:8">
      <c r="A47" s="111"/>
      <c r="B47" s="106"/>
      <c r="C47" s="162"/>
      <c r="D47" s="117"/>
      <c r="E47" s="100" t="s">
        <v>220</v>
      </c>
      <c r="F47" s="163">
        <f>F43</f>
        <v>80.400000000000006</v>
      </c>
      <c r="G47" s="118"/>
      <c r="H47" s="107"/>
    </row>
    <row r="48" spans="1:8">
      <c r="A48" s="69"/>
      <c r="B48" s="46"/>
      <c r="C48" s="36"/>
      <c r="D48" s="37"/>
      <c r="E48" s="38"/>
      <c r="F48" s="39"/>
      <c r="G48" s="40"/>
      <c r="H48" s="71"/>
    </row>
    <row r="49" spans="1:8" ht="26.4">
      <c r="A49" s="34">
        <f>MAX(A$1:A48)+1</f>
        <v>10</v>
      </c>
      <c r="B49" s="46"/>
      <c r="C49" s="36" t="s">
        <v>221</v>
      </c>
      <c r="D49" s="37"/>
      <c r="E49" s="38" t="s">
        <v>222</v>
      </c>
      <c r="F49" s="39"/>
      <c r="G49" s="40" t="s">
        <v>39</v>
      </c>
      <c r="H49" s="71">
        <v>402</v>
      </c>
    </row>
    <row r="50" spans="1:8" ht="26.4">
      <c r="A50" s="62"/>
      <c r="B50" s="46"/>
      <c r="C50" s="96"/>
      <c r="D50" s="79" t="s">
        <v>975</v>
      </c>
      <c r="E50" s="83" t="s">
        <v>976</v>
      </c>
      <c r="F50" s="73"/>
      <c r="G50" s="74" t="s">
        <v>39</v>
      </c>
      <c r="H50" s="75">
        <v>402</v>
      </c>
    </row>
    <row r="51" spans="1:8">
      <c r="A51" s="62"/>
      <c r="B51" s="46"/>
      <c r="C51" s="96"/>
      <c r="D51" s="99"/>
      <c r="E51" s="100" t="s">
        <v>1461</v>
      </c>
      <c r="F51" s="131">
        <v>402</v>
      </c>
      <c r="G51" s="102"/>
      <c r="H51" s="71"/>
    </row>
    <row r="52" spans="1:8">
      <c r="A52" s="62"/>
      <c r="B52" s="46"/>
      <c r="C52" s="96"/>
      <c r="D52" s="99"/>
      <c r="E52" s="100"/>
      <c r="F52" s="131"/>
      <c r="G52" s="102"/>
      <c r="H52" s="71"/>
    </row>
    <row r="53" spans="1:8" ht="26.4">
      <c r="A53" s="34">
        <f>MAX(A$1:A52)+1</f>
        <v>11</v>
      </c>
      <c r="B53" s="46"/>
      <c r="C53" s="36" t="s">
        <v>226</v>
      </c>
      <c r="D53" s="37"/>
      <c r="E53" s="38" t="s">
        <v>227</v>
      </c>
      <c r="F53" s="39"/>
      <c r="G53" s="40" t="s">
        <v>39</v>
      </c>
      <c r="H53" s="71">
        <v>402</v>
      </c>
    </row>
    <row r="54" spans="1:8" ht="26.4">
      <c r="A54" s="69"/>
      <c r="B54" s="46"/>
      <c r="C54" s="78"/>
      <c r="D54" s="79" t="s">
        <v>228</v>
      </c>
      <c r="E54" s="83" t="s">
        <v>229</v>
      </c>
      <c r="F54" s="73"/>
      <c r="G54" s="74" t="s">
        <v>39</v>
      </c>
      <c r="H54" s="75">
        <v>402</v>
      </c>
    </row>
    <row r="55" spans="1:8">
      <c r="A55" s="69"/>
      <c r="B55" s="46"/>
      <c r="C55" s="78"/>
      <c r="D55" s="79"/>
      <c r="E55" s="77" t="s">
        <v>327</v>
      </c>
      <c r="F55" s="108">
        <f>F51</f>
        <v>402</v>
      </c>
      <c r="G55" s="74"/>
      <c r="H55" s="71"/>
    </row>
    <row r="56" spans="1:8">
      <c r="A56" s="62"/>
      <c r="B56" s="46"/>
      <c r="C56" s="96"/>
      <c r="D56" s="99"/>
      <c r="E56" s="100"/>
      <c r="F56" s="101"/>
      <c r="G56" s="102"/>
      <c r="H56" s="71"/>
    </row>
    <row r="57" spans="1:8" ht="26.4">
      <c r="A57" s="34">
        <f>MAX(A$1:A56)+1</f>
        <v>12</v>
      </c>
      <c r="B57" s="46"/>
      <c r="C57" s="36" t="s">
        <v>230</v>
      </c>
      <c r="D57" s="37"/>
      <c r="E57" s="38" t="s">
        <v>231</v>
      </c>
      <c r="F57" s="39"/>
      <c r="G57" s="40" t="s">
        <v>39</v>
      </c>
      <c r="H57" s="71">
        <v>402</v>
      </c>
    </row>
    <row r="58" spans="1:8" ht="26.4">
      <c r="A58" s="62"/>
      <c r="B58" s="46"/>
      <c r="C58" s="78"/>
      <c r="D58" s="79" t="s">
        <v>328</v>
      </c>
      <c r="E58" s="83" t="s">
        <v>329</v>
      </c>
      <c r="F58" s="73"/>
      <c r="G58" s="74" t="s">
        <v>39</v>
      </c>
      <c r="H58" s="75">
        <v>402</v>
      </c>
    </row>
    <row r="59" spans="1:8">
      <c r="A59" s="62"/>
      <c r="B59" s="46"/>
      <c r="C59" s="96"/>
      <c r="D59" s="99"/>
      <c r="E59" s="100" t="s">
        <v>234</v>
      </c>
      <c r="F59" s="131">
        <f>F55</f>
        <v>402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>
      <c r="A61" s="62"/>
      <c r="B61" s="35" t="s">
        <v>122</v>
      </c>
      <c r="C61" s="119"/>
      <c r="D61" s="120"/>
      <c r="E61" s="53" t="s">
        <v>123</v>
      </c>
      <c r="F61" s="131"/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46"/>
      <c r="C63" s="36" t="s">
        <v>1191</v>
      </c>
      <c r="D63" s="78"/>
      <c r="E63" s="38" t="s">
        <v>1192</v>
      </c>
      <c r="F63" s="39"/>
      <c r="G63" s="40" t="s">
        <v>19</v>
      </c>
      <c r="H63" s="71">
        <v>1498.35</v>
      </c>
    </row>
    <row r="64" spans="1:8" s="140" customFormat="1" ht="13.2">
      <c r="A64" s="341"/>
      <c r="B64" s="85"/>
      <c r="C64" s="37"/>
      <c r="D64" s="78" t="s">
        <v>1193</v>
      </c>
      <c r="E64" s="83" t="s">
        <v>1194</v>
      </c>
      <c r="F64" s="73"/>
      <c r="G64" s="74" t="s">
        <v>19</v>
      </c>
      <c r="H64" s="97">
        <v>1498.35</v>
      </c>
    </row>
    <row r="65" spans="1:8" s="140" customFormat="1" ht="13.2">
      <c r="A65" s="341"/>
      <c r="B65" s="85"/>
      <c r="C65" s="37"/>
      <c r="D65" s="78"/>
      <c r="E65" s="98" t="s">
        <v>1900</v>
      </c>
      <c r="F65" s="73"/>
      <c r="G65" s="74"/>
      <c r="H65" s="97"/>
    </row>
    <row r="66" spans="1:8">
      <c r="A66" s="62"/>
      <c r="B66" s="46"/>
      <c r="C66" s="96"/>
      <c r="D66" s="99"/>
      <c r="E66" s="100" t="s">
        <v>1610</v>
      </c>
      <c r="F66" s="131">
        <v>1520</v>
      </c>
      <c r="G66" s="102"/>
      <c r="H66" s="71"/>
    </row>
    <row r="67" spans="1:8">
      <c r="A67" s="62"/>
      <c r="B67" s="46"/>
      <c r="C67" s="96"/>
      <c r="D67" s="99"/>
      <c r="E67" s="100" t="s">
        <v>2136</v>
      </c>
      <c r="F67" s="131">
        <f>-F77</f>
        <v>-20</v>
      </c>
      <c r="G67" s="102"/>
      <c r="H67" s="71"/>
    </row>
    <row r="68" spans="1:8" ht="26.4">
      <c r="A68" s="62"/>
      <c r="B68" s="46"/>
      <c r="C68" s="96"/>
      <c r="D68" s="99"/>
      <c r="E68" s="100" t="s">
        <v>2137</v>
      </c>
      <c r="F68" s="229">
        <f>-F73</f>
        <v>-1.65</v>
      </c>
      <c r="G68" s="102"/>
      <c r="H68" s="71"/>
    </row>
    <row r="69" spans="1:8">
      <c r="A69" s="62"/>
      <c r="B69" s="46"/>
      <c r="C69" s="96"/>
      <c r="D69" s="99"/>
      <c r="E69" s="100"/>
      <c r="F69" s="131">
        <f>SUM(F66:F68)</f>
        <v>1498.35</v>
      </c>
      <c r="G69" s="102"/>
      <c r="H69" s="71"/>
    </row>
    <row r="70" spans="1:8">
      <c r="A70" s="62"/>
      <c r="B70" s="46"/>
      <c r="C70" s="96"/>
      <c r="D70" s="99"/>
      <c r="E70" s="100"/>
      <c r="F70" s="131"/>
      <c r="G70" s="102"/>
      <c r="H70" s="71"/>
    </row>
    <row r="71" spans="1:8">
      <c r="A71" s="34">
        <f>MAX(A$1:A70)+1</f>
        <v>14</v>
      </c>
      <c r="B71" s="85"/>
      <c r="C71" s="36" t="s">
        <v>985</v>
      </c>
      <c r="D71" s="78"/>
      <c r="E71" s="38" t="s">
        <v>986</v>
      </c>
      <c r="F71" s="39"/>
      <c r="G71" s="40" t="s">
        <v>19</v>
      </c>
      <c r="H71" s="76">
        <v>1.65</v>
      </c>
    </row>
    <row r="72" spans="1:8" s="140" customFormat="1" ht="13.2">
      <c r="A72" s="341"/>
      <c r="B72" s="85"/>
      <c r="C72" s="37"/>
      <c r="D72" s="78" t="s">
        <v>987</v>
      </c>
      <c r="E72" s="83" t="s">
        <v>988</v>
      </c>
      <c r="F72" s="73"/>
      <c r="G72" s="74" t="s">
        <v>19</v>
      </c>
      <c r="H72" s="97">
        <v>1.65</v>
      </c>
    </row>
    <row r="73" spans="1:8" ht="26.4">
      <c r="A73" s="62"/>
      <c r="B73" s="46"/>
      <c r="C73" s="96"/>
      <c r="D73" s="99"/>
      <c r="E73" s="100" t="s">
        <v>2138</v>
      </c>
      <c r="F73" s="131">
        <v>1.65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196</v>
      </c>
      <c r="D75" s="37"/>
      <c r="E75" s="38" t="s">
        <v>197</v>
      </c>
      <c r="F75" s="39"/>
      <c r="G75" s="40" t="s">
        <v>19</v>
      </c>
      <c r="H75" s="76">
        <v>20</v>
      </c>
    </row>
    <row r="76" spans="1:8">
      <c r="A76" s="84"/>
      <c r="B76" s="85"/>
      <c r="C76" s="78"/>
      <c r="D76" s="79" t="s">
        <v>198</v>
      </c>
      <c r="E76" s="83" t="s">
        <v>199</v>
      </c>
      <c r="F76" s="73"/>
      <c r="G76" s="74" t="s">
        <v>19</v>
      </c>
      <c r="H76" s="97">
        <v>20</v>
      </c>
    </row>
    <row r="77" spans="1:8">
      <c r="A77" s="62"/>
      <c r="B77" s="46"/>
      <c r="C77" s="96"/>
      <c r="D77" s="99"/>
      <c r="E77" s="100" t="s">
        <v>2139</v>
      </c>
      <c r="F77" s="131">
        <v>20</v>
      </c>
      <c r="G77" s="102"/>
      <c r="H77" s="71"/>
    </row>
    <row r="78" spans="1:8">
      <c r="A78" s="62"/>
      <c r="B78" s="46"/>
      <c r="C78" s="96"/>
      <c r="D78" s="99"/>
      <c r="E78" s="100"/>
      <c r="F78" s="131"/>
      <c r="G78" s="102"/>
      <c r="H78" s="71"/>
    </row>
    <row r="79" spans="1:8">
      <c r="A79" s="34">
        <f>MAX(A$1:A78)+1</f>
        <v>16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1520</v>
      </c>
    </row>
    <row r="80" spans="1:8">
      <c r="A80" s="84"/>
      <c r="B80" s="85"/>
      <c r="C80" s="78"/>
      <c r="D80" s="79" t="s">
        <v>998</v>
      </c>
      <c r="E80" s="83" t="s">
        <v>999</v>
      </c>
      <c r="F80" s="73"/>
      <c r="G80" s="74" t="s">
        <v>19</v>
      </c>
      <c r="H80" s="97">
        <v>21.65</v>
      </c>
    </row>
    <row r="81" spans="1:8">
      <c r="A81" s="84"/>
      <c r="B81" s="85"/>
      <c r="C81" s="78"/>
      <c r="D81" s="79"/>
      <c r="E81" s="230" t="s">
        <v>2140</v>
      </c>
      <c r="F81" s="131">
        <f>F77</f>
        <v>20</v>
      </c>
      <c r="G81" s="74"/>
      <c r="H81" s="97"/>
    </row>
    <row r="82" spans="1:8" ht="26.4">
      <c r="A82" s="84"/>
      <c r="B82" s="85"/>
      <c r="C82" s="78"/>
      <c r="D82" s="79"/>
      <c r="E82" s="230" t="s">
        <v>2141</v>
      </c>
      <c r="F82" s="229">
        <f>F73</f>
        <v>1.65</v>
      </c>
      <c r="G82" s="74"/>
      <c r="H82" s="97"/>
    </row>
    <row r="83" spans="1:8">
      <c r="A83" s="84"/>
      <c r="B83" s="85"/>
      <c r="C83" s="78"/>
      <c r="D83" s="79"/>
      <c r="E83" s="83"/>
      <c r="F83" s="108">
        <f>SUM(F81:F82)</f>
        <v>21.65</v>
      </c>
      <c r="G83" s="74"/>
      <c r="H83" s="97"/>
    </row>
    <row r="84" spans="1:8">
      <c r="A84" s="84"/>
      <c r="B84" s="85"/>
      <c r="C84" s="78"/>
      <c r="D84" s="79" t="s">
        <v>1200</v>
      </c>
      <c r="E84" s="83" t="s">
        <v>1201</v>
      </c>
      <c r="F84" s="73"/>
      <c r="G84" s="74" t="s">
        <v>19</v>
      </c>
      <c r="H84" s="97">
        <v>1498.35</v>
      </c>
    </row>
    <row r="85" spans="1:8">
      <c r="A85" s="62"/>
      <c r="B85" s="46"/>
      <c r="C85" s="96"/>
      <c r="D85" s="99"/>
      <c r="E85" s="230" t="s">
        <v>1202</v>
      </c>
      <c r="F85" s="131">
        <f>F69</f>
        <v>1498.35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>
      <c r="A87" s="34">
        <f>MAX(A$1:A86)+1</f>
        <v>17</v>
      </c>
      <c r="B87" s="44"/>
      <c r="C87" s="36" t="s">
        <v>1002</v>
      </c>
      <c r="D87" s="37"/>
      <c r="E87" s="38" t="s">
        <v>1003</v>
      </c>
      <c r="F87" s="39"/>
      <c r="G87" s="40" t="s">
        <v>19</v>
      </c>
      <c r="H87" s="57">
        <v>240.4</v>
      </c>
    </row>
    <row r="88" spans="1:8" ht="26.4">
      <c r="A88" s="84"/>
      <c r="B88" s="85"/>
      <c r="C88" s="78"/>
      <c r="D88" s="79" t="s">
        <v>1004</v>
      </c>
      <c r="E88" s="83" t="s">
        <v>1005</v>
      </c>
      <c r="F88" s="73"/>
      <c r="G88" s="74" t="s">
        <v>19</v>
      </c>
      <c r="H88" s="128">
        <v>240.4</v>
      </c>
    </row>
    <row r="89" spans="1:8" ht="26.4">
      <c r="A89" s="84"/>
      <c r="B89" s="85"/>
      <c r="C89" s="78"/>
      <c r="D89" s="79"/>
      <c r="E89" s="77" t="s">
        <v>1203</v>
      </c>
      <c r="F89" s="49">
        <v>215</v>
      </c>
      <c r="G89" s="74"/>
      <c r="H89" s="43"/>
    </row>
    <row r="90" spans="1:8" ht="26.4">
      <c r="A90" s="84"/>
      <c r="B90" s="85"/>
      <c r="C90" s="78"/>
      <c r="D90" s="79"/>
      <c r="E90" s="77" t="s">
        <v>1204</v>
      </c>
      <c r="F90" s="81">
        <v>25.4</v>
      </c>
      <c r="G90" s="74"/>
      <c r="H90" s="43"/>
    </row>
    <row r="91" spans="1:8">
      <c r="A91" s="84"/>
      <c r="B91" s="85"/>
      <c r="C91" s="78"/>
      <c r="D91" s="79"/>
      <c r="E91" s="83"/>
      <c r="F91" s="49">
        <f>SUM(F89:F90)</f>
        <v>240.4</v>
      </c>
      <c r="G91" s="74"/>
      <c r="H91" s="43"/>
    </row>
    <row r="92" spans="1:8">
      <c r="A92" s="84"/>
      <c r="B92" s="85"/>
      <c r="C92" s="78"/>
      <c r="D92" s="79"/>
      <c r="E92" s="83"/>
      <c r="F92" s="49"/>
      <c r="G92" s="74"/>
      <c r="H92" s="43"/>
    </row>
    <row r="93" spans="1:8">
      <c r="A93" s="34">
        <f>MAX(A$1:A92)+1</f>
        <v>18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57">
        <v>40.799999999999997</v>
      </c>
    </row>
    <row r="94" spans="1:8">
      <c r="A94" s="84"/>
      <c r="B94" s="85"/>
      <c r="C94" s="78"/>
      <c r="D94" s="79" t="s">
        <v>2142</v>
      </c>
      <c r="E94" s="83" t="s">
        <v>2143</v>
      </c>
      <c r="F94" s="73"/>
      <c r="G94" s="74" t="s">
        <v>19</v>
      </c>
      <c r="H94" s="128">
        <v>40.799999999999997</v>
      </c>
    </row>
    <row r="95" spans="1:8">
      <c r="A95" s="84"/>
      <c r="B95" s="85"/>
      <c r="C95" s="78"/>
      <c r="D95" s="79"/>
      <c r="E95" s="77" t="s">
        <v>2144</v>
      </c>
      <c r="F95" s="49">
        <v>40.799999999999997</v>
      </c>
      <c r="G95" s="74"/>
      <c r="H95" s="43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12" ht="26.4">
      <c r="A97" s="34">
        <f>MAX(A$1:A96)+1</f>
        <v>19</v>
      </c>
      <c r="B97" s="44"/>
      <c r="C97" s="36" t="s">
        <v>1012</v>
      </c>
      <c r="D97" s="37"/>
      <c r="E97" s="38" t="s">
        <v>1013</v>
      </c>
      <c r="F97" s="39"/>
      <c r="G97" s="40" t="s">
        <v>39</v>
      </c>
      <c r="H97" s="76">
        <v>1158</v>
      </c>
    </row>
    <row r="98" spans="1:12" ht="26.4">
      <c r="A98" s="84"/>
      <c r="B98" s="85"/>
      <c r="C98" s="78"/>
      <c r="D98" s="79" t="s">
        <v>1014</v>
      </c>
      <c r="E98" s="83" t="s">
        <v>1015</v>
      </c>
      <c r="F98" s="73"/>
      <c r="G98" s="74" t="s">
        <v>39</v>
      </c>
      <c r="H98" s="97">
        <v>1158</v>
      </c>
    </row>
    <row r="99" spans="1:12">
      <c r="A99" s="134"/>
      <c r="B99" s="85"/>
      <c r="C99" s="78"/>
      <c r="D99" s="79"/>
      <c r="E99" s="77" t="s">
        <v>1205</v>
      </c>
      <c r="F99" s="108">
        <v>1158</v>
      </c>
      <c r="G99" s="74"/>
      <c r="H99" s="43"/>
    </row>
    <row r="100" spans="1:12">
      <c r="A100" s="134"/>
      <c r="B100" s="85"/>
      <c r="C100" s="78"/>
      <c r="D100" s="79"/>
      <c r="E100" s="83"/>
      <c r="F100" s="73"/>
      <c r="G100" s="74"/>
      <c r="H100" s="43"/>
    </row>
    <row r="101" spans="1:12">
      <c r="A101" s="34">
        <f>MAX(A$1:A100)+1</f>
        <v>20</v>
      </c>
      <c r="B101" s="44"/>
      <c r="C101" s="36" t="s">
        <v>1018</v>
      </c>
      <c r="D101" s="37"/>
      <c r="E101" s="38" t="s">
        <v>1019</v>
      </c>
      <c r="F101" s="39"/>
      <c r="G101" s="40" t="s">
        <v>39</v>
      </c>
      <c r="H101" s="395">
        <v>2051</v>
      </c>
    </row>
    <row r="102" spans="1:12">
      <c r="A102" s="84"/>
      <c r="B102" s="85"/>
      <c r="C102" s="78"/>
      <c r="D102" s="79" t="s">
        <v>1020</v>
      </c>
      <c r="E102" s="83" t="s">
        <v>1021</v>
      </c>
      <c r="F102" s="73"/>
      <c r="G102" s="74" t="s">
        <v>39</v>
      </c>
      <c r="H102" s="396">
        <v>2051</v>
      </c>
    </row>
    <row r="103" spans="1:12">
      <c r="A103" s="134"/>
      <c r="B103" s="85"/>
      <c r="C103" s="78"/>
      <c r="D103" s="79"/>
      <c r="E103" s="77" t="s">
        <v>1206</v>
      </c>
      <c r="F103" s="42">
        <v>2051</v>
      </c>
      <c r="G103" s="74"/>
      <c r="H103" s="43"/>
    </row>
    <row r="104" spans="1:12">
      <c r="A104" s="134"/>
      <c r="B104" s="85"/>
      <c r="C104" s="78"/>
      <c r="D104" s="79"/>
      <c r="E104" s="83"/>
      <c r="F104" s="73"/>
      <c r="G104" s="74"/>
      <c r="H104" s="43"/>
    </row>
    <row r="105" spans="1:12">
      <c r="A105" s="34">
        <f>MAX(A$1:A104)+1</f>
        <v>21</v>
      </c>
      <c r="B105" s="44"/>
      <c r="C105" s="36" t="s">
        <v>1030</v>
      </c>
      <c r="D105" s="37"/>
      <c r="E105" s="38" t="s">
        <v>1031</v>
      </c>
      <c r="F105" s="39"/>
      <c r="G105" s="40" t="s">
        <v>39</v>
      </c>
      <c r="H105" s="76">
        <v>966</v>
      </c>
    </row>
    <row r="106" spans="1:12">
      <c r="A106" s="84"/>
      <c r="B106" s="85"/>
      <c r="C106" s="78"/>
      <c r="D106" s="79" t="s">
        <v>1032</v>
      </c>
      <c r="E106" s="83" t="s">
        <v>1033</v>
      </c>
      <c r="F106" s="73"/>
      <c r="G106" s="74" t="s">
        <v>39</v>
      </c>
      <c r="H106" s="97">
        <v>966</v>
      </c>
    </row>
    <row r="107" spans="1:12">
      <c r="A107" s="134"/>
      <c r="B107" s="85"/>
      <c r="C107" s="78"/>
      <c r="D107" s="79"/>
      <c r="E107" s="77" t="s">
        <v>1477</v>
      </c>
      <c r="F107" s="108">
        <f>920+46</f>
        <v>966</v>
      </c>
      <c r="G107" s="74"/>
      <c r="H107" s="43"/>
    </row>
    <row r="108" spans="1:12">
      <c r="A108" s="134"/>
      <c r="B108" s="85"/>
      <c r="C108" s="78"/>
      <c r="D108" s="79"/>
      <c r="E108" s="83"/>
      <c r="F108" s="73"/>
      <c r="G108" s="74"/>
      <c r="H108" s="43"/>
    </row>
    <row r="109" spans="1:12" s="127" customFormat="1">
      <c r="A109" s="123"/>
      <c r="B109" s="35" t="s">
        <v>129</v>
      </c>
      <c r="C109" s="119"/>
      <c r="D109" s="120"/>
      <c r="E109" s="124" t="s">
        <v>130</v>
      </c>
      <c r="F109" s="125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24"/>
      <c r="F110" s="125"/>
      <c r="G110" s="126"/>
      <c r="H110" s="43"/>
      <c r="I110"/>
      <c r="J110"/>
      <c r="K110"/>
      <c r="L110"/>
    </row>
    <row r="111" spans="1:12">
      <c r="A111" s="34">
        <f>MAX(A$1:A110)+1</f>
        <v>22</v>
      </c>
      <c r="B111" s="44"/>
      <c r="C111" s="36" t="s">
        <v>136</v>
      </c>
      <c r="D111" s="37"/>
      <c r="E111" s="38" t="s">
        <v>137</v>
      </c>
      <c r="F111" s="39"/>
      <c r="G111" s="40" t="s">
        <v>19</v>
      </c>
      <c r="H111" s="76">
        <v>43.3</v>
      </c>
    </row>
    <row r="112" spans="1:12" ht="26.4">
      <c r="A112" s="84"/>
      <c r="B112" s="85"/>
      <c r="C112" s="78"/>
      <c r="D112" s="79" t="s">
        <v>138</v>
      </c>
      <c r="E112" s="83" t="s">
        <v>139</v>
      </c>
      <c r="F112" s="73"/>
      <c r="G112" s="74" t="s">
        <v>19</v>
      </c>
      <c r="H112" s="97">
        <v>43.3</v>
      </c>
    </row>
    <row r="113" spans="1:12" s="127" customFormat="1">
      <c r="A113" s="123"/>
      <c r="B113" s="35"/>
      <c r="C113" s="119"/>
      <c r="D113" s="120"/>
      <c r="E113" s="132" t="s">
        <v>2145</v>
      </c>
      <c r="F113" s="133">
        <f>(F73+F77)*2</f>
        <v>43.3</v>
      </c>
      <c r="G113" s="126"/>
      <c r="H113" s="43"/>
      <c r="I113"/>
      <c r="J113"/>
      <c r="K113"/>
      <c r="L113"/>
    </row>
    <row r="114" spans="1:12">
      <c r="A114" s="62"/>
      <c r="B114" s="46"/>
      <c r="C114" s="96"/>
      <c r="D114" s="99"/>
      <c r="E114" s="231"/>
      <c r="F114" s="232"/>
      <c r="G114" s="102"/>
      <c r="H114" s="71"/>
    </row>
    <row r="115" spans="1:12">
      <c r="A115" s="34">
        <f>MAX(A$1:A114)+1</f>
        <v>23</v>
      </c>
      <c r="B115" s="233"/>
      <c r="C115" s="36" t="s">
        <v>117</v>
      </c>
      <c r="D115" s="37"/>
      <c r="E115" s="38" t="s">
        <v>118</v>
      </c>
      <c r="F115" s="39"/>
      <c r="G115" s="40" t="s">
        <v>19</v>
      </c>
      <c r="H115" s="234">
        <v>1498.35</v>
      </c>
    </row>
    <row r="116" spans="1:12" ht="26.4">
      <c r="A116" s="235"/>
      <c r="B116" s="236"/>
      <c r="C116" s="78"/>
      <c r="D116" s="79" t="s">
        <v>496</v>
      </c>
      <c r="E116" s="83" t="s">
        <v>497</v>
      </c>
      <c r="F116" s="73"/>
      <c r="G116" s="74" t="s">
        <v>19</v>
      </c>
      <c r="H116" s="237">
        <v>1498.35</v>
      </c>
    </row>
    <row r="117" spans="1:12">
      <c r="A117" s="62"/>
      <c r="B117" s="46"/>
      <c r="C117" s="96"/>
      <c r="D117" s="99"/>
      <c r="E117" s="48" t="s">
        <v>1213</v>
      </c>
      <c r="F117" s="131">
        <f>F69</f>
        <v>1498.35</v>
      </c>
      <c r="G117" s="102"/>
      <c r="H117" s="71"/>
    </row>
    <row r="118" spans="1:12">
      <c r="A118" s="62"/>
      <c r="B118" s="46"/>
      <c r="C118" s="96"/>
      <c r="D118" s="99"/>
      <c r="E118" s="48"/>
      <c r="F118" s="131"/>
      <c r="G118" s="102"/>
      <c r="H118" s="71"/>
    </row>
    <row r="119" spans="1:12">
      <c r="A119" s="34">
        <f>MAX(A$1:A118)+1</f>
        <v>24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21.65</v>
      </c>
    </row>
    <row r="120" spans="1:12" ht="26.4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21.65</v>
      </c>
    </row>
    <row r="121" spans="1:12">
      <c r="A121" s="62"/>
      <c r="B121" s="46"/>
      <c r="C121" s="96"/>
      <c r="D121" s="99"/>
      <c r="E121" s="242" t="s">
        <v>1920</v>
      </c>
      <c r="F121" s="131"/>
      <c r="G121" s="102"/>
      <c r="H121" s="71"/>
    </row>
    <row r="122" spans="1:12">
      <c r="A122" s="62"/>
      <c r="B122" s="46"/>
      <c r="C122" s="96"/>
      <c r="D122" s="99"/>
      <c r="E122" s="48" t="s">
        <v>1216</v>
      </c>
      <c r="F122" s="131">
        <f>F113/2</f>
        <v>21.65</v>
      </c>
      <c r="G122" s="102"/>
      <c r="H122" s="71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6.4">
      <c r="A124" s="123"/>
      <c r="B124" s="35" t="s">
        <v>1321</v>
      </c>
      <c r="C124" s="35"/>
      <c r="D124" s="120"/>
      <c r="E124" s="53" t="s">
        <v>1322</v>
      </c>
      <c r="F124" s="129"/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100"/>
      <c r="F125" s="131"/>
      <c r="G125" s="102"/>
      <c r="H125" s="71"/>
    </row>
    <row r="126" spans="1:12" ht="26.4">
      <c r="A126" s="34">
        <f>MAX(A$1:A125)+1</f>
        <v>25</v>
      </c>
      <c r="B126" s="44"/>
      <c r="C126" s="36" t="s">
        <v>16000</v>
      </c>
      <c r="D126" s="37"/>
      <c r="E126" s="38" t="s">
        <v>1493</v>
      </c>
      <c r="F126" s="39"/>
      <c r="G126" s="40" t="s">
        <v>39</v>
      </c>
      <c r="H126" s="76">
        <v>7.76</v>
      </c>
    </row>
    <row r="127" spans="1:12" ht="26.4">
      <c r="A127" s="62"/>
      <c r="B127" s="46"/>
      <c r="C127" s="96"/>
      <c r="D127" s="79" t="s">
        <v>16001</v>
      </c>
      <c r="E127" s="83" t="s">
        <v>1494</v>
      </c>
      <c r="F127" s="73"/>
      <c r="G127" s="74" t="s">
        <v>39</v>
      </c>
      <c r="H127" s="75">
        <v>7.76</v>
      </c>
    </row>
    <row r="128" spans="1:12" ht="26.4">
      <c r="A128" s="62"/>
      <c r="B128" s="46"/>
      <c r="C128" s="96"/>
      <c r="D128" s="99"/>
      <c r="E128" s="100" t="s">
        <v>2146</v>
      </c>
      <c r="F128" s="131">
        <f>0.8*7.7</f>
        <v>6.16</v>
      </c>
      <c r="G128" s="102"/>
      <c r="H128" s="71"/>
    </row>
    <row r="129" spans="1:12" ht="26.4">
      <c r="A129" s="62"/>
      <c r="B129" s="46"/>
      <c r="C129" s="96"/>
      <c r="D129" s="99"/>
      <c r="E129" s="100" t="s">
        <v>2147</v>
      </c>
      <c r="F129" s="229">
        <f>0.4*4</f>
        <v>1.6</v>
      </c>
      <c r="G129" s="102"/>
      <c r="H129" s="71"/>
    </row>
    <row r="130" spans="1:12">
      <c r="A130" s="62"/>
      <c r="B130" s="46"/>
      <c r="C130" s="96"/>
      <c r="D130" s="99"/>
      <c r="E130" s="100"/>
      <c r="F130" s="131">
        <f>SUM(F128:F129)</f>
        <v>7.76</v>
      </c>
      <c r="G130" s="102"/>
      <c r="H130" s="71"/>
    </row>
    <row r="131" spans="1:12">
      <c r="A131" s="62"/>
      <c r="B131" s="46"/>
      <c r="C131" s="96"/>
      <c r="D131" s="79"/>
      <c r="E131" s="83"/>
      <c r="F131" s="73"/>
      <c r="G131" s="74"/>
      <c r="H131" s="71"/>
    </row>
    <row r="132" spans="1:12" s="127" customFormat="1" ht="26.4">
      <c r="A132" s="123"/>
      <c r="B132" s="35" t="s">
        <v>1040</v>
      </c>
      <c r="C132" s="35"/>
      <c r="D132" s="120"/>
      <c r="E132" s="53" t="s">
        <v>1041</v>
      </c>
      <c r="F132" s="129"/>
      <c r="G132" s="126"/>
      <c r="H132" s="43"/>
      <c r="I132"/>
      <c r="J132"/>
      <c r="K132"/>
      <c r="L132"/>
    </row>
    <row r="133" spans="1:12">
      <c r="A133" s="210"/>
      <c r="B133" s="35"/>
      <c r="C133" s="119"/>
      <c r="D133" s="120"/>
      <c r="E133" s="53"/>
      <c r="F133" s="211"/>
      <c r="G133" s="40"/>
      <c r="H133" s="97"/>
    </row>
    <row r="134" spans="1:12" ht="26.4">
      <c r="A134" s="34">
        <f>MAX(A$1:A133)+1</f>
        <v>26</v>
      </c>
      <c r="B134" s="44"/>
      <c r="C134" s="36" t="s">
        <v>1222</v>
      </c>
      <c r="D134" s="37"/>
      <c r="E134" s="38" t="s">
        <v>1223</v>
      </c>
      <c r="F134" s="39"/>
      <c r="G134" s="40" t="s">
        <v>39</v>
      </c>
      <c r="H134" s="45">
        <v>749.9</v>
      </c>
    </row>
    <row r="135" spans="1:12" ht="26.4">
      <c r="A135" s="84"/>
      <c r="B135" s="85"/>
      <c r="C135" s="78"/>
      <c r="D135" s="79" t="s">
        <v>1497</v>
      </c>
      <c r="E135" s="83" t="s">
        <v>1498</v>
      </c>
      <c r="F135" s="73"/>
      <c r="G135" s="74" t="s">
        <v>39</v>
      </c>
      <c r="H135" s="86">
        <v>749.9</v>
      </c>
    </row>
    <row r="136" spans="1:12">
      <c r="A136" s="84"/>
      <c r="B136" s="85"/>
      <c r="C136" s="78"/>
      <c r="D136" s="79"/>
      <c r="E136" s="77" t="s">
        <v>2148</v>
      </c>
      <c r="F136" s="42">
        <v>749.9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6.4">
      <c r="A138" s="34">
        <f>MAX(A$1:A137)+1</f>
        <v>27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21.43</v>
      </c>
    </row>
    <row r="139" spans="1:12" ht="26.4">
      <c r="A139" s="84"/>
      <c r="B139" s="85"/>
      <c r="C139" s="78"/>
      <c r="D139" s="79" t="s">
        <v>1501</v>
      </c>
      <c r="E139" s="83" t="s">
        <v>1502</v>
      </c>
      <c r="F139" s="73"/>
      <c r="G139" s="74" t="s">
        <v>19</v>
      </c>
      <c r="H139" s="86">
        <v>21.43</v>
      </c>
    </row>
    <row r="140" spans="1:12">
      <c r="A140" s="84"/>
      <c r="B140" s="85"/>
      <c r="C140" s="78"/>
      <c r="D140" s="79"/>
      <c r="E140" s="77" t="s">
        <v>2149</v>
      </c>
      <c r="F140" s="42">
        <f>0.03*714.2</f>
        <v>21.426000000000002</v>
      </c>
      <c r="G140" s="74"/>
      <c r="H140" s="43"/>
    </row>
    <row r="141" spans="1:12">
      <c r="A141" s="84"/>
      <c r="B141" s="85"/>
      <c r="C141" s="78"/>
      <c r="D141" s="79"/>
      <c r="E141" s="77"/>
      <c r="F141" s="42"/>
      <c r="G141" s="74"/>
      <c r="H141" s="43"/>
    </row>
    <row r="142" spans="1:12">
      <c r="A142" s="34">
        <f>MAX(A$1:A141)+1</f>
        <v>28</v>
      </c>
      <c r="B142" s="85"/>
      <c r="C142" s="36" t="s">
        <v>1796</v>
      </c>
      <c r="D142" s="37"/>
      <c r="E142" s="38" t="s">
        <v>1797</v>
      </c>
      <c r="F142" s="39"/>
      <c r="G142" s="40" t="s">
        <v>68</v>
      </c>
      <c r="H142" s="57">
        <v>130</v>
      </c>
    </row>
    <row r="143" spans="1:12">
      <c r="A143" s="84"/>
      <c r="B143" s="85"/>
      <c r="C143" s="78"/>
      <c r="D143" s="79" t="s">
        <v>15985</v>
      </c>
      <c r="E143" s="83" t="s">
        <v>15986</v>
      </c>
      <c r="F143" s="73"/>
      <c r="G143" s="74" t="s">
        <v>68</v>
      </c>
      <c r="H143" s="128">
        <v>130</v>
      </c>
    </row>
    <row r="144" spans="1:12" ht="26.4">
      <c r="A144" s="84"/>
      <c r="B144" s="85"/>
      <c r="C144" s="78"/>
      <c r="D144" s="79"/>
      <c r="E144" s="77" t="s">
        <v>2151</v>
      </c>
      <c r="F144" s="49">
        <v>130</v>
      </c>
      <c r="G144" s="74"/>
      <c r="H144" s="43"/>
    </row>
    <row r="145" spans="1:12">
      <c r="A145" s="84"/>
      <c r="B145" s="85"/>
      <c r="C145" s="78"/>
      <c r="D145" s="79"/>
      <c r="E145" s="77" t="s">
        <v>1511</v>
      </c>
      <c r="F145" s="49"/>
      <c r="G145" s="74"/>
      <c r="H145" s="43"/>
    </row>
    <row r="146" spans="1:12">
      <c r="A146" s="84"/>
      <c r="B146" s="85"/>
      <c r="C146" s="78"/>
      <c r="D146" s="79"/>
      <c r="E146" s="77"/>
      <c r="F146" s="49"/>
      <c r="G146" s="74"/>
      <c r="H146" s="43"/>
    </row>
    <row r="147" spans="1:12">
      <c r="A147" s="1029">
        <f>MAX(A$1:A146)+1</f>
        <v>29</v>
      </c>
      <c r="B147" s="85"/>
      <c r="C147" s="1308" t="s">
        <v>16491</v>
      </c>
      <c r="D147" s="896"/>
      <c r="E147" s="2769" t="s">
        <v>16489</v>
      </c>
      <c r="F147" s="2840"/>
      <c r="G147" s="2841" t="s">
        <v>901</v>
      </c>
      <c r="H147" s="2734">
        <v>1</v>
      </c>
    </row>
    <row r="148" spans="1:12" ht="39.6">
      <c r="A148" s="84"/>
      <c r="B148" s="85"/>
      <c r="C148" s="78"/>
      <c r="D148" s="79"/>
      <c r="E148" s="2729" t="s">
        <v>16490</v>
      </c>
      <c r="F148" s="49"/>
      <c r="G148" s="74"/>
      <c r="H148" s="43"/>
    </row>
    <row r="149" spans="1:12" ht="26.4">
      <c r="A149" s="84"/>
      <c r="B149" s="85"/>
      <c r="C149" s="78"/>
      <c r="D149" s="79"/>
      <c r="E149" s="2729" t="s">
        <v>2150</v>
      </c>
      <c r="F149" s="49"/>
      <c r="G149" s="74"/>
      <c r="H149" s="43"/>
    </row>
    <row r="150" spans="1:12">
      <c r="A150" s="84"/>
      <c r="B150" s="85"/>
      <c r="C150" s="78"/>
      <c r="D150" s="79"/>
      <c r="E150" s="2390"/>
      <c r="F150" s="1133">
        <v>1</v>
      </c>
      <c r="G150" s="74"/>
      <c r="H150" s="43"/>
    </row>
    <row r="151" spans="1:12">
      <c r="A151" s="84"/>
      <c r="B151" s="85"/>
      <c r="C151" s="78"/>
      <c r="D151" s="79"/>
      <c r="E151" s="77"/>
      <c r="F151" s="80"/>
      <c r="G151" s="74"/>
      <c r="H151" s="43"/>
    </row>
    <row r="152" spans="1:12" s="127" customFormat="1" ht="26.4">
      <c r="A152" s="123"/>
      <c r="B152" s="35" t="s">
        <v>1061</v>
      </c>
      <c r="C152" s="35"/>
      <c r="D152" s="120"/>
      <c r="E152" s="401" t="s">
        <v>1062</v>
      </c>
      <c r="F152" s="129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401"/>
      <c r="F153" s="129"/>
      <c r="G153" s="126"/>
      <c r="H153" s="43"/>
      <c r="I153"/>
      <c r="J153"/>
      <c r="K153"/>
      <c r="L153"/>
    </row>
    <row r="154" spans="1:12" s="127" customFormat="1">
      <c r="A154" s="34">
        <f>MAX(A$1:A153)+1</f>
        <v>30</v>
      </c>
      <c r="B154" s="35"/>
      <c r="C154" s="36" t="s">
        <v>1537</v>
      </c>
      <c r="D154" s="37"/>
      <c r="E154" s="38" t="s">
        <v>1538</v>
      </c>
      <c r="F154" s="39"/>
      <c r="G154" s="40" t="s">
        <v>19</v>
      </c>
      <c r="H154" s="76">
        <v>117.75</v>
      </c>
      <c r="I154"/>
      <c r="J154"/>
      <c r="K154"/>
      <c r="L154"/>
    </row>
    <row r="155" spans="1:12" s="127" customFormat="1">
      <c r="A155" s="123"/>
      <c r="B155" s="35"/>
      <c r="C155" s="35"/>
      <c r="D155" s="120"/>
      <c r="E155" s="89" t="s">
        <v>2152</v>
      </c>
      <c r="F155" s="108">
        <f>0.15*785</f>
        <v>117.75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35"/>
      <c r="D156" s="120"/>
      <c r="E156" s="401"/>
      <c r="F156" s="129"/>
      <c r="G156" s="126"/>
      <c r="H156" s="43"/>
      <c r="I156"/>
      <c r="J156"/>
      <c r="K156"/>
      <c r="L156"/>
    </row>
    <row r="157" spans="1:12" ht="26.4">
      <c r="A157" s="34">
        <f>MAX(A$1:A156)+1</f>
        <v>31</v>
      </c>
      <c r="B157" s="44"/>
      <c r="C157" s="36" t="s">
        <v>1069</v>
      </c>
      <c r="D157" s="37"/>
      <c r="E157" s="38" t="s">
        <v>1070</v>
      </c>
      <c r="F157" s="39"/>
      <c r="G157" s="40" t="s">
        <v>19</v>
      </c>
      <c r="H157" s="57">
        <v>25.4</v>
      </c>
    </row>
    <row r="158" spans="1:12" ht="26.4">
      <c r="A158" s="84"/>
      <c r="B158" s="85"/>
      <c r="C158" s="78"/>
      <c r="D158" s="79" t="s">
        <v>1071</v>
      </c>
      <c r="E158" s="83" t="s">
        <v>1072</v>
      </c>
      <c r="F158" s="73"/>
      <c r="G158" s="74" t="s">
        <v>19</v>
      </c>
      <c r="H158" s="128">
        <v>25.4</v>
      </c>
    </row>
    <row r="159" spans="1:12">
      <c r="A159" s="69"/>
      <c r="B159" s="46"/>
      <c r="C159" s="36"/>
      <c r="D159" s="37"/>
      <c r="E159" s="77" t="s">
        <v>1114</v>
      </c>
      <c r="F159" s="49">
        <f>F90</f>
        <v>25.4</v>
      </c>
      <c r="G159" s="40"/>
      <c r="H159" s="71"/>
    </row>
    <row r="160" spans="1:12">
      <c r="A160" s="62"/>
      <c r="B160" s="46"/>
      <c r="C160" s="96"/>
      <c r="D160" s="79"/>
      <c r="E160" s="83"/>
      <c r="F160" s="73"/>
      <c r="G160" s="74"/>
      <c r="H160" s="75"/>
    </row>
    <row r="161" spans="1:12" ht="26.4">
      <c r="A161" s="34">
        <f>MAX(A$1:A160)+1</f>
        <v>32</v>
      </c>
      <c r="B161" s="44"/>
      <c r="C161" s="36" t="s">
        <v>1249</v>
      </c>
      <c r="D161" s="37"/>
      <c r="E161" s="38" t="s">
        <v>1250</v>
      </c>
      <c r="F161" s="39"/>
      <c r="G161" s="40" t="s">
        <v>19</v>
      </c>
      <c r="H161" s="76">
        <v>24</v>
      </c>
    </row>
    <row r="162" spans="1:12" ht="26.4">
      <c r="A162" s="62"/>
      <c r="B162" s="46"/>
      <c r="C162" s="96"/>
      <c r="D162" s="99"/>
      <c r="E162" s="89" t="s">
        <v>2153</v>
      </c>
      <c r="F162" s="108">
        <f>0.1*240</f>
        <v>24</v>
      </c>
      <c r="G162" s="102"/>
      <c r="H162" s="71"/>
    </row>
    <row r="163" spans="1:12">
      <c r="A163" s="62"/>
      <c r="B163" s="46"/>
      <c r="C163" s="96"/>
      <c r="D163" s="99"/>
      <c r="E163" s="89"/>
      <c r="F163" s="108"/>
      <c r="G163" s="102"/>
      <c r="H163" s="71"/>
    </row>
    <row r="164" spans="1:12" ht="26.4">
      <c r="A164" s="34">
        <f>MAX(A$1:A163)+1</f>
        <v>33</v>
      </c>
      <c r="B164" s="44"/>
      <c r="C164" s="36" t="s">
        <v>1256</v>
      </c>
      <c r="D164" s="37"/>
      <c r="E164" s="38" t="s">
        <v>1257</v>
      </c>
      <c r="F164" s="39"/>
      <c r="G164" s="40" t="s">
        <v>39</v>
      </c>
      <c r="H164" s="76">
        <v>785</v>
      </c>
    </row>
    <row r="165" spans="1:12" ht="26.4">
      <c r="A165" s="84"/>
      <c r="B165" s="85"/>
      <c r="C165" s="78"/>
      <c r="D165" s="79" t="s">
        <v>1543</v>
      </c>
      <c r="E165" s="83" t="s">
        <v>1544</v>
      </c>
      <c r="F165" s="73"/>
      <c r="G165" s="74" t="s">
        <v>39</v>
      </c>
      <c r="H165" s="97">
        <v>785</v>
      </c>
    </row>
    <row r="166" spans="1:12">
      <c r="A166" s="62"/>
      <c r="B166" s="46"/>
      <c r="C166" s="96"/>
      <c r="D166" s="99"/>
      <c r="E166" s="90" t="s">
        <v>2154</v>
      </c>
      <c r="F166" s="108">
        <v>785</v>
      </c>
      <c r="G166" s="102"/>
      <c r="H166" s="71"/>
    </row>
    <row r="167" spans="1:12">
      <c r="A167" s="62"/>
      <c r="B167" s="46"/>
      <c r="C167" s="96"/>
      <c r="D167" s="99"/>
      <c r="E167" s="90"/>
      <c r="F167" s="108"/>
      <c r="G167" s="102"/>
      <c r="H167" s="71"/>
    </row>
    <row r="168" spans="1:12" ht="26.4">
      <c r="A168" s="34">
        <f>MAX(A$1:A167)+1</f>
        <v>34</v>
      </c>
      <c r="B168" s="44"/>
      <c r="C168" s="36" t="s">
        <v>1261</v>
      </c>
      <c r="D168" s="37"/>
      <c r="E168" s="38" t="s">
        <v>1262</v>
      </c>
      <c r="F168" s="39"/>
      <c r="G168" s="40" t="s">
        <v>19</v>
      </c>
      <c r="H168" s="76">
        <v>58.94</v>
      </c>
    </row>
    <row r="169" spans="1:12" ht="26.4">
      <c r="A169" s="84"/>
      <c r="B169" s="85"/>
      <c r="C169" s="78"/>
      <c r="D169" s="79" t="s">
        <v>1548</v>
      </c>
      <c r="E169" s="83" t="s">
        <v>1549</v>
      </c>
      <c r="F169" s="73"/>
      <c r="G169" s="74" t="s">
        <v>19</v>
      </c>
      <c r="H169" s="97">
        <v>58.94</v>
      </c>
    </row>
    <row r="170" spans="1:12">
      <c r="A170" s="62"/>
      <c r="B170" s="46"/>
      <c r="C170" s="96"/>
      <c r="D170" s="99"/>
      <c r="E170" s="90" t="s">
        <v>2155</v>
      </c>
      <c r="F170" s="108">
        <f>0.08*736.8</f>
        <v>58.943999999999996</v>
      </c>
      <c r="G170" s="102"/>
      <c r="H170" s="71"/>
    </row>
    <row r="171" spans="1:12">
      <c r="A171" s="62"/>
      <c r="B171" s="46"/>
      <c r="C171" s="96"/>
      <c r="D171" s="99"/>
      <c r="E171" s="90"/>
      <c r="F171" s="108"/>
      <c r="G171" s="102"/>
      <c r="H171" s="71"/>
    </row>
    <row r="172" spans="1:12" ht="26.4">
      <c r="A172" s="34">
        <f>MAX(A$1:A171)+1</f>
        <v>35</v>
      </c>
      <c r="B172" s="44"/>
      <c r="C172" s="36" t="s">
        <v>1551</v>
      </c>
      <c r="D172" s="37"/>
      <c r="E172" s="38" t="s">
        <v>1552</v>
      </c>
      <c r="F172" s="39"/>
      <c r="G172" s="40" t="s">
        <v>68</v>
      </c>
      <c r="H172" s="76">
        <v>15.79</v>
      </c>
    </row>
    <row r="173" spans="1:12" s="140" customFormat="1" ht="26.4">
      <c r="A173" s="341"/>
      <c r="B173" s="85"/>
      <c r="C173" s="78"/>
      <c r="D173" s="79" t="s">
        <v>1553</v>
      </c>
      <c r="E173" s="83" t="s">
        <v>1554</v>
      </c>
      <c r="F173" s="73"/>
      <c r="G173" s="74" t="s">
        <v>68</v>
      </c>
      <c r="H173" s="97">
        <v>15.79</v>
      </c>
      <c r="I173"/>
      <c r="J173"/>
      <c r="K173"/>
    </row>
    <row r="174" spans="1:12" ht="26.4">
      <c r="A174" s="62"/>
      <c r="B174" s="46"/>
      <c r="C174" s="96"/>
      <c r="D174" s="99"/>
      <c r="E174" s="89" t="s">
        <v>2156</v>
      </c>
      <c r="F174" s="108">
        <v>15.79</v>
      </c>
      <c r="G174" s="102"/>
      <c r="H174" s="71"/>
    </row>
    <row r="175" spans="1:12">
      <c r="A175" s="62"/>
      <c r="B175" s="46"/>
      <c r="C175" s="96"/>
      <c r="D175" s="99"/>
      <c r="E175" s="90"/>
      <c r="F175" s="108"/>
      <c r="G175" s="102"/>
      <c r="H175" s="71"/>
    </row>
    <row r="176" spans="1:12" s="127" customFormat="1" ht="26.4">
      <c r="A176" s="123"/>
      <c r="B176" s="35" t="s">
        <v>333</v>
      </c>
      <c r="C176" s="35"/>
      <c r="D176" s="120"/>
      <c r="E176" s="53" t="s">
        <v>334</v>
      </c>
      <c r="F176" s="129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35"/>
      <c r="D177" s="120"/>
      <c r="E177" s="53"/>
      <c r="F177" s="129"/>
      <c r="G177" s="126"/>
      <c r="H177" s="43"/>
      <c r="I177"/>
      <c r="J177"/>
      <c r="K177"/>
      <c r="L177"/>
    </row>
    <row r="178" spans="1:12">
      <c r="A178" s="34">
        <f>MAX(A$1:A177)+1</f>
        <v>36</v>
      </c>
      <c r="B178" s="85"/>
      <c r="C178" s="36" t="s">
        <v>1556</v>
      </c>
      <c r="D178" s="78"/>
      <c r="E178" s="38" t="s">
        <v>1557</v>
      </c>
      <c r="F178" s="39"/>
      <c r="G178" s="40" t="s">
        <v>19</v>
      </c>
      <c r="H178" s="57">
        <v>6.5600000000000005</v>
      </c>
    </row>
    <row r="179" spans="1:12" ht="26.4">
      <c r="A179" s="84"/>
      <c r="B179" s="85"/>
      <c r="C179" s="78"/>
      <c r="D179" s="361" t="s">
        <v>1558</v>
      </c>
      <c r="E179" s="370" t="s">
        <v>1559</v>
      </c>
      <c r="F179" s="363"/>
      <c r="G179" s="32" t="s">
        <v>19</v>
      </c>
      <c r="H179" s="128">
        <v>5.9</v>
      </c>
    </row>
    <row r="180" spans="1:12">
      <c r="A180" s="34"/>
      <c r="B180" s="85"/>
      <c r="C180" s="36"/>
      <c r="D180" s="78"/>
      <c r="E180" s="77" t="s">
        <v>2157</v>
      </c>
      <c r="F180" s="49">
        <v>5.9</v>
      </c>
      <c r="G180" s="40"/>
      <c r="H180" s="57"/>
    </row>
    <row r="181" spans="1:12" ht="26.4">
      <c r="A181" s="34"/>
      <c r="B181" s="85"/>
      <c r="C181" s="36"/>
      <c r="D181" s="361" t="s">
        <v>1561</v>
      </c>
      <c r="E181" s="370" t="s">
        <v>1562</v>
      </c>
      <c r="F181" s="363"/>
      <c r="G181" s="32" t="s">
        <v>19</v>
      </c>
      <c r="H181" s="128">
        <v>0.66</v>
      </c>
    </row>
    <row r="182" spans="1:12">
      <c r="A182" s="34"/>
      <c r="B182" s="85"/>
      <c r="C182" s="36"/>
      <c r="D182" s="78"/>
      <c r="E182" s="77" t="s">
        <v>2158</v>
      </c>
      <c r="F182" s="49">
        <v>0.66</v>
      </c>
      <c r="G182" s="40"/>
      <c r="H182" s="57"/>
    </row>
    <row r="183" spans="1:12" s="127" customFormat="1">
      <c r="A183" s="123"/>
      <c r="B183" s="35"/>
      <c r="C183" s="35"/>
      <c r="D183" s="120"/>
      <c r="E183" s="77"/>
      <c r="F183" s="402"/>
      <c r="G183" s="126"/>
      <c r="H183" s="43"/>
      <c r="I183"/>
      <c r="J183"/>
      <c r="K183"/>
      <c r="L183"/>
    </row>
    <row r="184" spans="1:12" ht="26.4">
      <c r="A184" s="34">
        <f>MAX(A$1:A183)+1</f>
        <v>37</v>
      </c>
      <c r="B184" s="44"/>
      <c r="C184" s="36" t="s">
        <v>1564</v>
      </c>
      <c r="D184" s="37"/>
      <c r="E184" s="38" t="s">
        <v>1565</v>
      </c>
      <c r="F184" s="39"/>
      <c r="G184" s="40" t="s">
        <v>19</v>
      </c>
      <c r="H184" s="57">
        <v>23.84</v>
      </c>
    </row>
    <row r="185" spans="1:12" ht="26.4">
      <c r="A185" s="34"/>
      <c r="B185" s="44"/>
      <c r="C185" s="36"/>
      <c r="D185" s="361" t="s">
        <v>2159</v>
      </c>
      <c r="E185" s="370" t="s">
        <v>2160</v>
      </c>
      <c r="F185" s="363"/>
      <c r="G185" s="32" t="s">
        <v>19</v>
      </c>
      <c r="H185" s="128">
        <v>21.8</v>
      </c>
    </row>
    <row r="186" spans="1:12" ht="26.4">
      <c r="A186" s="34"/>
      <c r="B186" s="44"/>
      <c r="C186" s="36"/>
      <c r="D186" s="37"/>
      <c r="E186" s="77" t="s">
        <v>2161</v>
      </c>
      <c r="F186" s="49">
        <v>21.8</v>
      </c>
      <c r="G186" s="40"/>
      <c r="H186" s="57"/>
    </row>
    <row r="187" spans="1:12" ht="26.4">
      <c r="A187" s="84"/>
      <c r="B187" s="85"/>
      <c r="C187" s="78"/>
      <c r="D187" s="361" t="s">
        <v>1566</v>
      </c>
      <c r="E187" s="370" t="s">
        <v>1567</v>
      </c>
      <c r="F187" s="363"/>
      <c r="G187" s="32" t="s">
        <v>19</v>
      </c>
      <c r="H187" s="128">
        <v>2.04</v>
      </c>
    </row>
    <row r="188" spans="1:12" s="127" customFormat="1" ht="26.4">
      <c r="A188" s="123"/>
      <c r="B188" s="35"/>
      <c r="C188" s="35"/>
      <c r="D188" s="120"/>
      <c r="E188" s="77" t="s">
        <v>2162</v>
      </c>
      <c r="F188" s="402">
        <v>2.04</v>
      </c>
      <c r="G188" s="126"/>
      <c r="H188" s="43"/>
      <c r="I188"/>
      <c r="J188"/>
      <c r="K188"/>
      <c r="L188"/>
    </row>
    <row r="189" spans="1:12" s="127" customFormat="1">
      <c r="A189" s="123"/>
      <c r="B189" s="35"/>
      <c r="C189" s="35"/>
      <c r="D189" s="120"/>
      <c r="E189" s="77" t="s">
        <v>2163</v>
      </c>
      <c r="F189" s="403"/>
      <c r="G189" s="126"/>
      <c r="H189" s="43"/>
      <c r="I189"/>
      <c r="J189"/>
      <c r="K189"/>
      <c r="L189"/>
    </row>
    <row r="190" spans="1:12" s="127" customFormat="1">
      <c r="A190" s="123"/>
      <c r="B190" s="35"/>
      <c r="C190" s="35"/>
      <c r="D190" s="120"/>
      <c r="E190" s="77"/>
      <c r="F190" s="402"/>
      <c r="G190" s="126"/>
      <c r="H190" s="43"/>
      <c r="I190"/>
      <c r="J190"/>
      <c r="K190"/>
      <c r="L190"/>
    </row>
    <row r="191" spans="1:12" ht="26.4">
      <c r="A191" s="34">
        <f>MAX(A$1:A190)+1</f>
        <v>38</v>
      </c>
      <c r="B191" s="44"/>
      <c r="C191" s="36" t="s">
        <v>1570</v>
      </c>
      <c r="D191" s="37"/>
      <c r="E191" s="38" t="s">
        <v>1571</v>
      </c>
      <c r="F191" s="39"/>
      <c r="G191" s="40" t="s">
        <v>39</v>
      </c>
      <c r="H191" s="57">
        <v>39.869999999999997</v>
      </c>
    </row>
    <row r="192" spans="1:12" ht="26.4">
      <c r="A192" s="84"/>
      <c r="B192" s="85"/>
      <c r="C192" s="78"/>
      <c r="D192" s="79" t="s">
        <v>1572</v>
      </c>
      <c r="E192" s="83" t="s">
        <v>1573</v>
      </c>
      <c r="F192" s="73"/>
      <c r="G192" s="74" t="s">
        <v>39</v>
      </c>
      <c r="H192" s="128">
        <v>39.869999999999997</v>
      </c>
    </row>
    <row r="193" spans="1:12" ht="26.4">
      <c r="A193" s="84"/>
      <c r="B193" s="85"/>
      <c r="C193" s="78"/>
      <c r="D193" s="79"/>
      <c r="E193" s="77" t="s">
        <v>2164</v>
      </c>
      <c r="F193" s="49">
        <f>0.5*0.8*4+0.5*0.8*33*2</f>
        <v>28.000000000000004</v>
      </c>
      <c r="G193" s="74"/>
      <c r="H193" s="128"/>
    </row>
    <row r="194" spans="1:12" ht="26.4">
      <c r="A194" s="84"/>
      <c r="B194" s="85"/>
      <c r="C194" s="78"/>
      <c r="D194" s="79"/>
      <c r="E194" s="80" t="s">
        <v>2165</v>
      </c>
      <c r="F194" s="81">
        <f>0.5*0.8*4+0.8*(2.31*2.78)*2</f>
        <v>11.874879999999999</v>
      </c>
      <c r="G194" s="74"/>
      <c r="H194" s="43"/>
    </row>
    <row r="195" spans="1:12">
      <c r="A195" s="84"/>
      <c r="B195" s="85"/>
      <c r="C195" s="78"/>
      <c r="D195" s="79"/>
      <c r="E195" s="80"/>
      <c r="F195" s="49">
        <f>SUM(F193:F194)</f>
        <v>39.874880000000005</v>
      </c>
      <c r="G195" s="74"/>
      <c r="H195" s="43"/>
    </row>
    <row r="196" spans="1:12">
      <c r="A196" s="84"/>
      <c r="B196" s="85"/>
      <c r="C196" s="78"/>
      <c r="D196" s="79"/>
      <c r="E196" s="80"/>
      <c r="F196" s="49"/>
      <c r="G196" s="74"/>
      <c r="H196" s="43"/>
    </row>
    <row r="197" spans="1:12">
      <c r="A197" s="1029">
        <f>MAX(A$1:A196)+1</f>
        <v>39</v>
      </c>
      <c r="B197" s="1550"/>
      <c r="C197" s="902" t="s">
        <v>5266</v>
      </c>
      <c r="D197" s="903"/>
      <c r="E197" s="1019" t="s">
        <v>5267</v>
      </c>
      <c r="F197" s="1020"/>
      <c r="G197" s="1018" t="s">
        <v>19</v>
      </c>
      <c r="H197" s="2734">
        <v>12.64</v>
      </c>
    </row>
    <row r="198" spans="1:12">
      <c r="A198" s="2725"/>
      <c r="B198" s="1551"/>
      <c r="C198" s="990"/>
      <c r="D198" s="993" t="s">
        <v>5268</v>
      </c>
      <c r="E198" s="1032" t="s">
        <v>5269</v>
      </c>
      <c r="F198" s="980"/>
      <c r="G198" s="991" t="s">
        <v>19</v>
      </c>
      <c r="H198" s="2735">
        <v>3</v>
      </c>
    </row>
    <row r="199" spans="1:12" ht="26.4">
      <c r="A199" s="84"/>
      <c r="B199" s="85"/>
      <c r="C199" s="78"/>
      <c r="D199" s="79"/>
      <c r="E199" s="2800" t="s">
        <v>16467</v>
      </c>
      <c r="F199" s="2378">
        <v>3</v>
      </c>
      <c r="G199" s="74"/>
      <c r="H199" s="128"/>
    </row>
    <row r="200" spans="1:12">
      <c r="A200" s="84"/>
      <c r="B200" s="85"/>
      <c r="C200" s="78"/>
      <c r="D200" s="993" t="s">
        <v>5272</v>
      </c>
      <c r="E200" s="1032" t="s">
        <v>5273</v>
      </c>
      <c r="F200" s="980"/>
      <c r="G200" s="991" t="s">
        <v>19</v>
      </c>
      <c r="H200" s="2735">
        <v>9.64</v>
      </c>
    </row>
    <row r="201" spans="1:12" ht="26.4">
      <c r="A201" s="84"/>
      <c r="B201" s="85"/>
      <c r="C201" s="78"/>
      <c r="D201" s="79"/>
      <c r="E201" s="2800" t="s">
        <v>16466</v>
      </c>
      <c r="F201" s="2378">
        <v>9.64</v>
      </c>
      <c r="G201" s="74"/>
      <c r="H201" s="128"/>
    </row>
    <row r="202" spans="1:12">
      <c r="A202" s="84"/>
      <c r="B202" s="85"/>
      <c r="C202" s="78"/>
      <c r="D202" s="79"/>
      <c r="E202" s="80"/>
      <c r="F202" s="49"/>
      <c r="G202" s="74"/>
      <c r="H202" s="43"/>
    </row>
    <row r="203" spans="1:12">
      <c r="A203" s="34">
        <f>MAX(A$1:A202)+1</f>
        <v>40</v>
      </c>
      <c r="B203" s="44"/>
      <c r="C203" s="36" t="s">
        <v>1889</v>
      </c>
      <c r="D203" s="37"/>
      <c r="E203" s="38" t="s">
        <v>1890</v>
      </c>
      <c r="F203" s="39"/>
      <c r="G203" s="40" t="s">
        <v>39</v>
      </c>
      <c r="H203" s="76">
        <v>59.1</v>
      </c>
    </row>
    <row r="204" spans="1:12">
      <c r="A204" s="84"/>
      <c r="B204" s="85"/>
      <c r="C204" s="78"/>
      <c r="D204" s="79" t="s">
        <v>1891</v>
      </c>
      <c r="E204" s="83" t="s">
        <v>1892</v>
      </c>
      <c r="F204" s="73"/>
      <c r="G204" s="74" t="s">
        <v>39</v>
      </c>
      <c r="H204" s="97">
        <v>59.1</v>
      </c>
    </row>
    <row r="205" spans="1:12">
      <c r="A205" s="62"/>
      <c r="B205" s="46"/>
      <c r="C205" s="96"/>
      <c r="D205" s="99"/>
      <c r="E205" s="90" t="s">
        <v>1893</v>
      </c>
      <c r="F205" s="108">
        <v>59.1</v>
      </c>
      <c r="G205" s="102"/>
      <c r="H205" s="68"/>
    </row>
    <row r="206" spans="1:12">
      <c r="A206" s="62"/>
      <c r="B206" s="46"/>
      <c r="C206" s="96"/>
      <c r="D206" s="99"/>
      <c r="E206" s="90" t="s">
        <v>1580</v>
      </c>
      <c r="F206" s="108"/>
      <c r="G206" s="102"/>
      <c r="H206" s="68"/>
    </row>
    <row r="207" spans="1:12">
      <c r="A207" s="62"/>
      <c r="B207" s="46"/>
      <c r="C207" s="96"/>
      <c r="D207" s="99"/>
      <c r="E207" s="90"/>
      <c r="F207" s="95"/>
      <c r="G207" s="102"/>
      <c r="H207" s="68"/>
    </row>
    <row r="208" spans="1:12" s="127" customFormat="1">
      <c r="A208" s="123"/>
      <c r="B208" s="35" t="s">
        <v>340</v>
      </c>
      <c r="C208" s="35"/>
      <c r="D208" s="120"/>
      <c r="E208" s="53" t="s">
        <v>341</v>
      </c>
      <c r="F208" s="129"/>
      <c r="G208" s="126"/>
      <c r="H208" s="43"/>
      <c r="I208"/>
      <c r="J208"/>
      <c r="K208"/>
      <c r="L208"/>
    </row>
    <row r="209" spans="1:9">
      <c r="A209" s="62"/>
      <c r="B209" s="46"/>
      <c r="C209" s="96"/>
      <c r="D209" s="99"/>
      <c r="E209" s="90"/>
      <c r="F209" s="95"/>
      <c r="G209" s="102"/>
      <c r="H209" s="68"/>
    </row>
    <row r="210" spans="1:9" ht="26.4">
      <c r="A210" s="34">
        <f>MAX(A$1:A209)+1</f>
        <v>41</v>
      </c>
      <c r="B210" s="44"/>
      <c r="C210" s="36" t="s">
        <v>1266</v>
      </c>
      <c r="D210" s="37"/>
      <c r="E210" s="38" t="s">
        <v>1267</v>
      </c>
      <c r="F210" s="39"/>
      <c r="G210" s="40" t="s">
        <v>39</v>
      </c>
      <c r="H210" s="76">
        <v>290</v>
      </c>
    </row>
    <row r="211" spans="1:9" ht="26.4">
      <c r="A211" s="84"/>
      <c r="B211" s="85"/>
      <c r="C211" s="78"/>
      <c r="D211" s="79" t="s">
        <v>1268</v>
      </c>
      <c r="E211" s="83" t="s">
        <v>1269</v>
      </c>
      <c r="F211" s="73"/>
      <c r="G211" s="74" t="s">
        <v>39</v>
      </c>
      <c r="H211" s="97">
        <v>290</v>
      </c>
    </row>
    <row r="212" spans="1:9">
      <c r="A212" s="62"/>
      <c r="B212" s="46"/>
      <c r="C212" s="96"/>
      <c r="D212" s="99"/>
      <c r="E212" s="90" t="s">
        <v>1270</v>
      </c>
      <c r="F212" s="95">
        <v>290</v>
      </c>
      <c r="G212" s="102"/>
      <c r="H212" s="68"/>
    </row>
    <row r="213" spans="1:9">
      <c r="A213" s="62"/>
      <c r="B213" s="46"/>
      <c r="C213" s="96"/>
      <c r="D213" s="99"/>
      <c r="E213" s="90"/>
      <c r="F213" s="95"/>
      <c r="G213" s="102"/>
      <c r="H213" s="68"/>
    </row>
    <row r="214" spans="1:9">
      <c r="A214" s="62"/>
      <c r="B214" s="46"/>
      <c r="C214" s="96"/>
      <c r="D214" s="99"/>
      <c r="E214" s="90"/>
      <c r="F214" s="95"/>
      <c r="G214" s="102"/>
      <c r="H214" s="68"/>
    </row>
    <row r="215" spans="1:9" ht="14.4" thickBot="1">
      <c r="A215" s="135"/>
      <c r="B215" s="136"/>
      <c r="C215" s="136"/>
      <c r="D215" s="136"/>
      <c r="E215" s="137"/>
      <c r="F215" s="138"/>
      <c r="G215" s="136"/>
      <c r="H215" s="139"/>
    </row>
    <row r="216" spans="1:9">
      <c r="E216" s="6"/>
      <c r="F216" s="141"/>
      <c r="H216" s="531"/>
      <c r="I21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/>
  <dimension ref="A1:L27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9.3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2166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20.18</v>
      </c>
    </row>
    <row r="9" spans="1:12" s="144" customFormat="1">
      <c r="A9" s="511"/>
      <c r="B9" s="44"/>
      <c r="C9" s="36"/>
      <c r="D9" s="37"/>
      <c r="E9" s="38"/>
      <c r="F9" s="49">
        <f>F64</f>
        <v>20.179499999999997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2167</v>
      </c>
      <c r="D13" s="37"/>
      <c r="E13" s="38" t="s">
        <v>2168</v>
      </c>
      <c r="F13" s="39"/>
      <c r="G13" s="40" t="s">
        <v>64</v>
      </c>
      <c r="H13" s="57">
        <v>1</v>
      </c>
    </row>
    <row r="14" spans="1:12" ht="15.6">
      <c r="A14" s="72"/>
      <c r="B14" s="24"/>
      <c r="C14" s="51"/>
      <c r="D14" s="52"/>
      <c r="E14" s="77" t="s">
        <v>2169</v>
      </c>
      <c r="F14" s="49">
        <v>1</v>
      </c>
      <c r="G14" s="74"/>
      <c r="H14" s="75"/>
    </row>
    <row r="15" spans="1:12" ht="15.6">
      <c r="A15" s="72"/>
      <c r="B15" s="24"/>
      <c r="C15" s="51"/>
      <c r="D15" s="52"/>
      <c r="E15" s="53"/>
      <c r="F15" s="73"/>
      <c r="G15" s="74"/>
      <c r="H15" s="75"/>
    </row>
    <row r="16" spans="1:12" ht="26.4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1</v>
      </c>
    </row>
    <row r="17" spans="1:8">
      <c r="A17" s="84"/>
      <c r="B17" s="44"/>
      <c r="C17" s="36"/>
      <c r="D17" s="37"/>
      <c r="E17" s="77" t="s">
        <v>2170</v>
      </c>
      <c r="F17" s="49">
        <v>1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6.4">
      <c r="A19" s="34">
        <f>MAX(A$1:A18)+1</f>
        <v>4</v>
      </c>
      <c r="B19" s="24"/>
      <c r="C19" s="36" t="s">
        <v>279</v>
      </c>
      <c r="D19" s="37"/>
      <c r="E19" s="38" t="s">
        <v>280</v>
      </c>
      <c r="F19" s="39"/>
      <c r="G19" s="40" t="s">
        <v>39</v>
      </c>
      <c r="H19" s="71">
        <v>31</v>
      </c>
    </row>
    <row r="20" spans="1:8" ht="26.4">
      <c r="A20" s="72"/>
      <c r="B20" s="24"/>
      <c r="C20" s="78"/>
      <c r="D20" s="79" t="s">
        <v>281</v>
      </c>
      <c r="E20" s="83" t="s">
        <v>282</v>
      </c>
      <c r="F20" s="73"/>
      <c r="G20" s="74" t="s">
        <v>39</v>
      </c>
      <c r="H20" s="75">
        <v>31</v>
      </c>
    </row>
    <row r="21" spans="1:8" ht="15.6">
      <c r="A21" s="72"/>
      <c r="B21" s="24"/>
      <c r="C21" s="51"/>
      <c r="D21" s="52"/>
      <c r="E21" s="77" t="s">
        <v>2171</v>
      </c>
      <c r="F21" s="49">
        <v>31</v>
      </c>
      <c r="G21" s="74"/>
      <c r="H21" s="75"/>
    </row>
    <row r="22" spans="1:8" ht="15.6">
      <c r="A22" s="72"/>
      <c r="B22" s="24"/>
      <c r="C22" s="51"/>
      <c r="D22" s="52"/>
      <c r="E22" s="77"/>
      <c r="F22" s="49"/>
      <c r="G22" s="74"/>
      <c r="H22" s="75"/>
    </row>
    <row r="23" spans="1:8" ht="26.4">
      <c r="A23" s="34">
        <f>MAX(A$1:A22)+1</f>
        <v>5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88">
        <v>10.25</v>
      </c>
    </row>
    <row r="24" spans="1:8" ht="26.4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43">
        <v>10.25</v>
      </c>
    </row>
    <row r="25" spans="1:8">
      <c r="A25" s="84"/>
      <c r="B25" s="85"/>
      <c r="C25" s="78"/>
      <c r="D25" s="79"/>
      <c r="E25" s="77" t="s">
        <v>2174</v>
      </c>
      <c r="F25" s="80">
        <v>10.25</v>
      </c>
      <c r="G25" s="74"/>
      <c r="H25" s="43"/>
    </row>
    <row r="26" spans="1:8" ht="15.6">
      <c r="A26" s="72"/>
      <c r="B26" s="24"/>
      <c r="C26" s="51"/>
      <c r="D26" s="52"/>
      <c r="E26" s="53"/>
      <c r="F26" s="73"/>
      <c r="G26" s="74"/>
      <c r="H26" s="75"/>
    </row>
    <row r="27" spans="1:8" ht="26.4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57">
        <v>38</v>
      </c>
    </row>
    <row r="28" spans="1:8" ht="26.4">
      <c r="A28" s="84"/>
      <c r="B28" s="85"/>
      <c r="C28" s="78"/>
      <c r="D28" s="79" t="s">
        <v>56</v>
      </c>
      <c r="E28" s="83" t="s">
        <v>57</v>
      </c>
      <c r="F28" s="73"/>
      <c r="G28" s="74" t="s">
        <v>39</v>
      </c>
      <c r="H28" s="128">
        <v>31</v>
      </c>
    </row>
    <row r="29" spans="1:8" ht="15.6">
      <c r="A29" s="72"/>
      <c r="B29" s="24"/>
      <c r="C29" s="51"/>
      <c r="D29" s="52"/>
      <c r="E29" s="77" t="s">
        <v>2175</v>
      </c>
      <c r="F29" s="49">
        <v>31</v>
      </c>
      <c r="G29" s="74"/>
      <c r="H29" s="75"/>
    </row>
    <row r="30" spans="1:8" ht="26.4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128">
        <v>7</v>
      </c>
    </row>
    <row r="31" spans="1:8" ht="15.6">
      <c r="A31" s="72"/>
      <c r="B31" s="24"/>
      <c r="C31" s="51"/>
      <c r="D31" s="52"/>
      <c r="E31" s="77" t="s">
        <v>2176</v>
      </c>
      <c r="F31" s="49">
        <v>7</v>
      </c>
      <c r="G31" s="74"/>
      <c r="H31" s="75"/>
    </row>
    <row r="32" spans="1:8" ht="15.6">
      <c r="A32" s="72"/>
      <c r="B32" s="24"/>
      <c r="C32" s="51"/>
      <c r="D32" s="52"/>
      <c r="E32" s="53"/>
      <c r="F32" s="73"/>
      <c r="G32" s="74"/>
      <c r="H32" s="75"/>
    </row>
    <row r="33" spans="1:8" ht="26.4">
      <c r="A33" s="34">
        <f>MAX(A$1:A32)+1</f>
        <v>7</v>
      </c>
      <c r="B33" s="24"/>
      <c r="C33" s="36" t="s">
        <v>384</v>
      </c>
      <c r="D33" s="37"/>
      <c r="E33" s="38" t="s">
        <v>385</v>
      </c>
      <c r="F33" s="39"/>
      <c r="G33" s="40" t="s">
        <v>39</v>
      </c>
      <c r="H33" s="71">
        <v>48.25</v>
      </c>
    </row>
    <row r="34" spans="1:8" ht="26.4">
      <c r="A34" s="72"/>
      <c r="B34" s="24"/>
      <c r="C34" s="78"/>
      <c r="D34" s="79" t="s">
        <v>951</v>
      </c>
      <c r="E34" s="83" t="s">
        <v>952</v>
      </c>
      <c r="F34" s="73"/>
      <c r="G34" s="74" t="s">
        <v>39</v>
      </c>
      <c r="H34" s="75">
        <v>48.25</v>
      </c>
    </row>
    <row r="35" spans="1:8" ht="15.6">
      <c r="A35" s="72"/>
      <c r="B35" s="24"/>
      <c r="C35" s="51"/>
      <c r="D35" s="52"/>
      <c r="E35" s="77" t="s">
        <v>2177</v>
      </c>
      <c r="F35" s="49">
        <v>31</v>
      </c>
      <c r="G35" s="74"/>
      <c r="H35" s="75"/>
    </row>
    <row r="36" spans="1:8" ht="15.6">
      <c r="A36" s="72"/>
      <c r="B36" s="24"/>
      <c r="C36" s="51"/>
      <c r="D36" s="52"/>
      <c r="E36" s="77" t="s">
        <v>2178</v>
      </c>
      <c r="F36" s="49">
        <v>10.25</v>
      </c>
      <c r="G36" s="74"/>
      <c r="H36" s="75"/>
    </row>
    <row r="37" spans="1:8" ht="15.6">
      <c r="A37" s="72"/>
      <c r="B37" s="24"/>
      <c r="C37" s="51"/>
      <c r="D37" s="52"/>
      <c r="E37" s="77" t="s">
        <v>2179</v>
      </c>
      <c r="F37" s="81">
        <v>7</v>
      </c>
      <c r="G37" s="74"/>
      <c r="H37" s="75"/>
    </row>
    <row r="38" spans="1:8" ht="15.6">
      <c r="A38" s="72"/>
      <c r="B38" s="24"/>
      <c r="C38" s="51"/>
      <c r="D38" s="52"/>
      <c r="E38" s="77"/>
      <c r="F38" s="49">
        <f>SUM(F35:F37)</f>
        <v>48.25</v>
      </c>
      <c r="G38" s="74"/>
      <c r="H38" s="75"/>
    </row>
    <row r="39" spans="1:8" ht="15.6">
      <c r="A39" s="72"/>
      <c r="B39" s="24"/>
      <c r="C39" s="51"/>
      <c r="D39" s="52"/>
      <c r="E39" s="77"/>
      <c r="F39" s="49"/>
      <c r="G39" s="74"/>
      <c r="H39" s="75"/>
    </row>
    <row r="40" spans="1:8" ht="26.4">
      <c r="A40" s="34">
        <f>MAX(A$1:A39)+1</f>
        <v>8</v>
      </c>
      <c r="B40" s="44"/>
      <c r="C40" s="36" t="s">
        <v>2180</v>
      </c>
      <c r="D40" s="37"/>
      <c r="E40" s="38" t="s">
        <v>2181</v>
      </c>
      <c r="F40" s="39"/>
      <c r="G40" s="40" t="s">
        <v>68</v>
      </c>
      <c r="H40" s="57">
        <v>18</v>
      </c>
    </row>
    <row r="41" spans="1:8" ht="26.4">
      <c r="A41" s="84"/>
      <c r="B41" s="85"/>
      <c r="C41" s="78"/>
      <c r="D41" s="79" t="s">
        <v>2182</v>
      </c>
      <c r="E41" s="83" t="s">
        <v>2183</v>
      </c>
      <c r="F41" s="73"/>
      <c r="G41" s="74" t="s">
        <v>68</v>
      </c>
      <c r="H41" s="128">
        <v>18</v>
      </c>
    </row>
    <row r="42" spans="1:8" ht="15.6">
      <c r="A42" s="72"/>
      <c r="B42" s="24"/>
      <c r="C42" s="51"/>
      <c r="D42" s="52"/>
      <c r="E42" s="77" t="s">
        <v>2184</v>
      </c>
      <c r="F42" s="49">
        <v>18</v>
      </c>
      <c r="G42" s="74"/>
      <c r="H42" s="75"/>
    </row>
    <row r="43" spans="1:8" ht="15.6">
      <c r="A43" s="72"/>
      <c r="B43" s="24"/>
      <c r="C43" s="51"/>
      <c r="D43" s="52"/>
      <c r="E43" s="53"/>
      <c r="F43" s="73"/>
      <c r="G43" s="74"/>
      <c r="H43" s="75"/>
    </row>
    <row r="44" spans="1:8">
      <c r="A44" s="34">
        <f>MAX(A$1:A43)+1</f>
        <v>9</v>
      </c>
      <c r="B44" s="46"/>
      <c r="C44" s="36" t="s">
        <v>72</v>
      </c>
      <c r="D44" s="37"/>
      <c r="E44" s="38" t="s">
        <v>73</v>
      </c>
      <c r="F44" s="39"/>
      <c r="G44" s="40" t="s">
        <v>16</v>
      </c>
      <c r="H44" s="71">
        <v>41.52</v>
      </c>
    </row>
    <row r="45" spans="1:8">
      <c r="A45" s="72"/>
      <c r="B45" s="46"/>
      <c r="C45" s="78"/>
      <c r="D45" s="79" t="s">
        <v>74</v>
      </c>
      <c r="E45" s="83" t="s">
        <v>75</v>
      </c>
      <c r="F45" s="73"/>
      <c r="G45" s="74" t="s">
        <v>16</v>
      </c>
      <c r="H45" s="75">
        <v>41.52</v>
      </c>
    </row>
    <row r="46" spans="1:8">
      <c r="A46" s="72"/>
      <c r="B46" s="46"/>
      <c r="C46" s="78"/>
      <c r="D46" s="79"/>
      <c r="E46" s="98" t="s">
        <v>2185</v>
      </c>
      <c r="F46" s="73"/>
      <c r="G46" s="74"/>
      <c r="H46" s="75"/>
    </row>
    <row r="47" spans="1:8">
      <c r="A47" s="72"/>
      <c r="B47" s="46"/>
      <c r="C47" s="78"/>
      <c r="D47" s="79"/>
      <c r="E47" s="77" t="s">
        <v>15427</v>
      </c>
      <c r="F47" s="49">
        <f>F29*0.22</f>
        <v>6.82</v>
      </c>
      <c r="G47" s="74"/>
      <c r="H47" s="75"/>
    </row>
    <row r="48" spans="1:8">
      <c r="A48" s="72"/>
      <c r="B48" s="46"/>
      <c r="C48" s="78"/>
      <c r="D48" s="79"/>
      <c r="E48" s="77" t="s">
        <v>15428</v>
      </c>
      <c r="F48" s="49">
        <f>F31*0.44</f>
        <v>3.08</v>
      </c>
      <c r="G48" s="74"/>
      <c r="H48" s="75"/>
    </row>
    <row r="49" spans="1:8">
      <c r="A49" s="72"/>
      <c r="B49" s="46"/>
      <c r="C49" s="78"/>
      <c r="D49" s="79"/>
      <c r="E49" s="77" t="s">
        <v>15429</v>
      </c>
      <c r="F49" s="49">
        <f>F35*0.235</f>
        <v>7.2849999999999993</v>
      </c>
      <c r="G49" s="74"/>
      <c r="H49" s="75"/>
    </row>
    <row r="50" spans="1:8" ht="26.4">
      <c r="A50" s="72"/>
      <c r="B50" s="46"/>
      <c r="C50" s="78"/>
      <c r="D50" s="79"/>
      <c r="E50" s="77" t="s">
        <v>15430</v>
      </c>
      <c r="F50" s="49">
        <f>F36*0.235</f>
        <v>2.4087499999999999</v>
      </c>
      <c r="G50" s="74"/>
      <c r="H50" s="75"/>
    </row>
    <row r="51" spans="1:8">
      <c r="A51" s="72"/>
      <c r="B51" s="46"/>
      <c r="C51" s="78"/>
      <c r="D51" s="79"/>
      <c r="E51" s="77" t="s">
        <v>15431</v>
      </c>
      <c r="F51" s="81">
        <f>F37*0.235</f>
        <v>1.645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SUM(F47:F51)</f>
        <v>21.23875</v>
      </c>
      <c r="G52" s="74"/>
      <c r="H52" s="75"/>
    </row>
    <row r="53" spans="1:8">
      <c r="A53" s="72"/>
      <c r="B53" s="46"/>
      <c r="C53" s="78"/>
      <c r="D53" s="79"/>
      <c r="E53" s="77"/>
      <c r="F53" s="49"/>
      <c r="G53" s="74"/>
      <c r="H53" s="75"/>
    </row>
    <row r="54" spans="1:8">
      <c r="A54" s="72"/>
      <c r="B54" s="46"/>
      <c r="C54" s="78"/>
      <c r="D54" s="79"/>
      <c r="E54" s="98" t="s">
        <v>2188</v>
      </c>
      <c r="F54" s="49"/>
      <c r="G54" s="74"/>
      <c r="H54" s="75"/>
    </row>
    <row r="55" spans="1:8">
      <c r="A55" s="72"/>
      <c r="B55" s="46"/>
      <c r="C55" s="78"/>
      <c r="D55" s="79"/>
      <c r="E55" s="77" t="s">
        <v>2189</v>
      </c>
      <c r="F55" s="49">
        <f>F14*0.367</f>
        <v>0.36699999999999999</v>
      </c>
      <c r="G55" s="74"/>
      <c r="H55" s="75"/>
    </row>
    <row r="56" spans="1:8">
      <c r="A56" s="72"/>
      <c r="B56" s="46"/>
      <c r="C56" s="78"/>
      <c r="D56" s="79"/>
      <c r="E56" s="77" t="s">
        <v>2190</v>
      </c>
      <c r="F56" s="512">
        <f>F21*0.181</f>
        <v>5.6109999999999998</v>
      </c>
      <c r="G56" s="74"/>
      <c r="H56" s="75"/>
    </row>
    <row r="57" spans="1:8" ht="26.4">
      <c r="A57" s="72"/>
      <c r="B57" s="46"/>
      <c r="C57" s="78"/>
      <c r="D57" s="79"/>
      <c r="E57" s="77" t="s">
        <v>2191</v>
      </c>
      <c r="F57" s="49">
        <f>F25*0.288</f>
        <v>2.952</v>
      </c>
      <c r="G57" s="74"/>
      <c r="H57" s="75"/>
    </row>
    <row r="58" spans="1:8">
      <c r="A58" s="72"/>
      <c r="B58" s="46"/>
      <c r="C58" s="78"/>
      <c r="D58" s="79"/>
      <c r="E58" s="77" t="s">
        <v>2192</v>
      </c>
      <c r="F58" s="49">
        <f>F42*0.145</f>
        <v>2.61</v>
      </c>
      <c r="G58" s="74"/>
      <c r="H58" s="75"/>
    </row>
    <row r="59" spans="1:8" ht="26.4">
      <c r="A59" s="72"/>
      <c r="B59" s="46"/>
      <c r="C59" s="78"/>
      <c r="D59" s="79"/>
      <c r="E59" s="77" t="s">
        <v>2193</v>
      </c>
      <c r="F59" s="49">
        <f>F78*0.076</f>
        <v>1.444</v>
      </c>
      <c r="G59" s="74"/>
      <c r="H59" s="75"/>
    </row>
    <row r="60" spans="1:8">
      <c r="A60" s="72"/>
      <c r="B60" s="46"/>
      <c r="C60" s="78"/>
      <c r="D60" s="79"/>
      <c r="E60" s="77" t="s">
        <v>2194</v>
      </c>
      <c r="F60" s="388">
        <f>F80*0.102</f>
        <v>2.6468999999999996</v>
      </c>
      <c r="G60" s="74"/>
      <c r="H60" s="75"/>
    </row>
    <row r="61" spans="1:8" ht="26.4">
      <c r="A61" s="72"/>
      <c r="B61" s="46"/>
      <c r="C61" s="78"/>
      <c r="D61" s="79"/>
      <c r="E61" s="77" t="s">
        <v>2195</v>
      </c>
      <c r="F61" s="388">
        <f>F81*0.102</f>
        <v>1.9379999999999999</v>
      </c>
      <c r="G61" s="74"/>
      <c r="H61" s="75"/>
    </row>
    <row r="62" spans="1:8" ht="26.4">
      <c r="A62" s="72"/>
      <c r="B62" s="46"/>
      <c r="C62" s="78"/>
      <c r="D62" s="79"/>
      <c r="E62" s="77" t="s">
        <v>2196</v>
      </c>
      <c r="F62" s="388">
        <f>F82*0.102</f>
        <v>1.1628000000000001</v>
      </c>
      <c r="G62" s="74"/>
      <c r="H62" s="75"/>
    </row>
    <row r="63" spans="1:8" ht="26.4">
      <c r="A63" s="72"/>
      <c r="B63" s="46"/>
      <c r="C63" s="78"/>
      <c r="D63" s="79"/>
      <c r="E63" s="77" t="s">
        <v>2197</v>
      </c>
      <c r="F63" s="390">
        <f>F85*0.127</f>
        <v>1.4478</v>
      </c>
      <c r="G63" s="74"/>
      <c r="H63" s="75"/>
    </row>
    <row r="64" spans="1:8">
      <c r="A64" s="72"/>
      <c r="B64" s="46"/>
      <c r="C64" s="78"/>
      <c r="D64" s="79"/>
      <c r="E64" s="77"/>
      <c r="F64" s="49">
        <f>SUM(F55:F63)</f>
        <v>20.179499999999997</v>
      </c>
      <c r="G64" s="74"/>
      <c r="H64" s="75"/>
    </row>
    <row r="65" spans="1:8">
      <c r="A65" s="72"/>
      <c r="B65" s="46"/>
      <c r="C65" s="78"/>
      <c r="D65" s="79"/>
      <c r="E65" s="83"/>
      <c r="F65" s="73"/>
      <c r="G65" s="74"/>
      <c r="H65" s="75"/>
    </row>
    <row r="66" spans="1:8">
      <c r="A66" s="69"/>
      <c r="B66" s="46"/>
      <c r="C66" s="36"/>
      <c r="D66" s="37"/>
      <c r="E66" s="98" t="s">
        <v>738</v>
      </c>
      <c r="F66" s="39"/>
      <c r="G66" s="40"/>
      <c r="H66" s="71"/>
    </row>
    <row r="67" spans="1:8">
      <c r="A67" s="72"/>
      <c r="B67" s="46"/>
      <c r="C67" s="96"/>
      <c r="D67" s="79"/>
      <c r="E67" s="77" t="s">
        <v>2198</v>
      </c>
      <c r="F67" s="512">
        <f>F17*0.105</f>
        <v>0.105</v>
      </c>
      <c r="G67" s="74"/>
      <c r="H67" s="75"/>
    </row>
    <row r="68" spans="1:8">
      <c r="A68" s="389"/>
      <c r="B68" s="46"/>
      <c r="C68" s="96"/>
      <c r="D68" s="79"/>
      <c r="E68" s="109" t="s">
        <v>101</v>
      </c>
      <c r="F68" s="393">
        <f>F52+F64+F67</f>
        <v>41.523249999999997</v>
      </c>
      <c r="G68" s="391"/>
      <c r="H68" s="75"/>
    </row>
    <row r="69" spans="1:8">
      <c r="A69" s="389"/>
      <c r="B69" s="46"/>
      <c r="C69" s="96"/>
      <c r="D69" s="79"/>
      <c r="E69" s="109"/>
      <c r="F69" s="393"/>
      <c r="G69" s="391"/>
      <c r="H69" s="75"/>
    </row>
    <row r="70" spans="1:8">
      <c r="A70" s="34">
        <f>MAX(A$1:A69)+1</f>
        <v>10</v>
      </c>
      <c r="B70" s="46"/>
      <c r="C70" s="36" t="s">
        <v>189</v>
      </c>
      <c r="D70" s="37"/>
      <c r="E70" s="38" t="s">
        <v>190</v>
      </c>
      <c r="F70" s="39"/>
      <c r="G70" s="40" t="s">
        <v>16</v>
      </c>
      <c r="H70" s="71">
        <v>9.9</v>
      </c>
    </row>
    <row r="71" spans="1:8">
      <c r="A71" s="268"/>
      <c r="B71" s="46"/>
      <c r="C71" s="36"/>
      <c r="D71" s="37"/>
      <c r="E71" s="98" t="s">
        <v>2199</v>
      </c>
      <c r="F71" s="513"/>
      <c r="G71" s="414"/>
      <c r="H71" s="71"/>
    </row>
    <row r="72" spans="1:8">
      <c r="A72" s="389"/>
      <c r="B72" s="46"/>
      <c r="C72" s="96"/>
      <c r="D72" s="79"/>
      <c r="E72" s="77" t="s">
        <v>2186</v>
      </c>
      <c r="F72" s="388">
        <f>F29*0.22</f>
        <v>6.82</v>
      </c>
      <c r="G72" s="391"/>
      <c r="H72" s="75"/>
    </row>
    <row r="73" spans="1:8">
      <c r="A73" s="389"/>
      <c r="B73" s="46"/>
      <c r="C73" s="96"/>
      <c r="D73" s="79"/>
      <c r="E73" s="77" t="s">
        <v>2187</v>
      </c>
      <c r="F73" s="390">
        <f>F31*0.44</f>
        <v>3.08</v>
      </c>
      <c r="G73" s="391"/>
      <c r="H73" s="75"/>
    </row>
    <row r="74" spans="1:8">
      <c r="A74" s="389"/>
      <c r="B74" s="46"/>
      <c r="C74" s="96"/>
      <c r="D74" s="79"/>
      <c r="E74" s="109"/>
      <c r="F74" s="388">
        <f>SUM(F72:F73)</f>
        <v>9.9</v>
      </c>
      <c r="G74" s="391"/>
      <c r="H74" s="75"/>
    </row>
    <row r="75" spans="1:8">
      <c r="A75" s="389"/>
      <c r="B75" s="46"/>
      <c r="C75" s="96"/>
      <c r="D75" s="79"/>
      <c r="E75" s="77"/>
      <c r="F75" s="388"/>
      <c r="G75" s="391"/>
      <c r="H75" s="75"/>
    </row>
    <row r="76" spans="1:8">
      <c r="A76" s="34">
        <f>MAX(A$1:A75)+1</f>
        <v>11</v>
      </c>
      <c r="B76" s="44"/>
      <c r="C76" s="36" t="s">
        <v>104</v>
      </c>
      <c r="D76" s="37"/>
      <c r="E76" s="38" t="s">
        <v>105</v>
      </c>
      <c r="F76" s="39"/>
      <c r="G76" s="40" t="s">
        <v>39</v>
      </c>
      <c r="H76" s="57">
        <v>86.75</v>
      </c>
    </row>
    <row r="77" spans="1:8" ht="26.4">
      <c r="A77" s="84"/>
      <c r="B77" s="85"/>
      <c r="C77" s="78"/>
      <c r="D77" s="79" t="s">
        <v>106</v>
      </c>
      <c r="E77" s="83" t="s">
        <v>107</v>
      </c>
      <c r="F77" s="73"/>
      <c r="G77" s="74" t="s">
        <v>39</v>
      </c>
      <c r="H77" s="128">
        <v>19</v>
      </c>
    </row>
    <row r="78" spans="1:8">
      <c r="A78" s="84"/>
      <c r="B78" s="44"/>
      <c r="C78" s="36"/>
      <c r="D78" s="37"/>
      <c r="E78" s="77" t="s">
        <v>2200</v>
      </c>
      <c r="F78" s="49">
        <v>19</v>
      </c>
      <c r="G78" s="40"/>
      <c r="H78" s="43"/>
    </row>
    <row r="79" spans="1:8" ht="26.4">
      <c r="A79" s="84"/>
      <c r="B79" s="85"/>
      <c r="C79" s="78"/>
      <c r="D79" s="79" t="s">
        <v>1417</v>
      </c>
      <c r="E79" s="83" t="s">
        <v>1418</v>
      </c>
      <c r="F79" s="73"/>
      <c r="G79" s="74" t="s">
        <v>39</v>
      </c>
      <c r="H79" s="128">
        <v>56.35</v>
      </c>
    </row>
    <row r="80" spans="1:8">
      <c r="A80" s="389"/>
      <c r="B80" s="46"/>
      <c r="C80" s="96"/>
      <c r="D80" s="79"/>
      <c r="E80" s="77" t="s">
        <v>2201</v>
      </c>
      <c r="F80" s="388">
        <v>25.95</v>
      </c>
      <c r="G80" s="391"/>
      <c r="H80" s="75"/>
    </row>
    <row r="81" spans="1:8">
      <c r="A81" s="389"/>
      <c r="B81" s="46"/>
      <c r="C81" s="96"/>
      <c r="D81" s="79"/>
      <c r="E81" s="77" t="s">
        <v>2202</v>
      </c>
      <c r="F81" s="388">
        <v>19</v>
      </c>
      <c r="G81" s="391"/>
      <c r="H81" s="75"/>
    </row>
    <row r="82" spans="1:8">
      <c r="A82" s="389"/>
      <c r="B82" s="46"/>
      <c r="C82" s="96"/>
      <c r="D82" s="79"/>
      <c r="E82" s="77" t="s">
        <v>2203</v>
      </c>
      <c r="F82" s="390">
        <v>11.4</v>
      </c>
      <c r="G82" s="391"/>
      <c r="H82" s="75"/>
    </row>
    <row r="83" spans="1:8">
      <c r="A83" s="389"/>
      <c r="B83" s="46"/>
      <c r="C83" s="96"/>
      <c r="D83" s="79"/>
      <c r="E83" s="77"/>
      <c r="F83" s="388">
        <f>SUM(F80:F82)</f>
        <v>56.35</v>
      </c>
      <c r="G83" s="391"/>
      <c r="H83" s="75"/>
    </row>
    <row r="84" spans="1:8" ht="26.4">
      <c r="A84" s="84"/>
      <c r="B84" s="85"/>
      <c r="C84" s="78"/>
      <c r="D84" s="79" t="s">
        <v>966</v>
      </c>
      <c r="E84" s="83" t="s">
        <v>967</v>
      </c>
      <c r="F84" s="73"/>
      <c r="G84" s="74" t="s">
        <v>39</v>
      </c>
      <c r="H84" s="128">
        <v>11.4</v>
      </c>
    </row>
    <row r="85" spans="1:8">
      <c r="A85" s="84"/>
      <c r="B85" s="85"/>
      <c r="C85" s="78"/>
      <c r="D85" s="79"/>
      <c r="E85" s="77" t="s">
        <v>2204</v>
      </c>
      <c r="F85" s="388">
        <v>11.4</v>
      </c>
      <c r="G85" s="74"/>
      <c r="H85" s="43"/>
    </row>
    <row r="86" spans="1:8">
      <c r="A86" s="84"/>
      <c r="B86" s="85"/>
      <c r="C86" s="78"/>
      <c r="D86" s="79"/>
      <c r="E86" s="83"/>
      <c r="F86" s="73"/>
      <c r="G86" s="74"/>
      <c r="H86" s="43"/>
    </row>
    <row r="87" spans="1:8" ht="26.4">
      <c r="A87" s="34">
        <f>MAX(A$1:A84)+1</f>
        <v>12</v>
      </c>
      <c r="B87" s="44"/>
      <c r="C87" s="36" t="s">
        <v>969</v>
      </c>
      <c r="D87" s="37"/>
      <c r="E87" s="38" t="s">
        <v>970</v>
      </c>
      <c r="F87" s="39"/>
      <c r="G87" s="40" t="s">
        <v>68</v>
      </c>
      <c r="H87" s="76">
        <v>30.5</v>
      </c>
    </row>
    <row r="88" spans="1:8" ht="26.4">
      <c r="A88" s="34"/>
      <c r="B88" s="44"/>
      <c r="C88" s="36"/>
      <c r="D88" s="79" t="s">
        <v>971</v>
      </c>
      <c r="E88" s="83" t="s">
        <v>972</v>
      </c>
      <c r="F88" s="73"/>
      <c r="G88" s="74" t="s">
        <v>68</v>
      </c>
      <c r="H88" s="97">
        <v>30.5</v>
      </c>
    </row>
    <row r="89" spans="1:8">
      <c r="A89" s="34"/>
      <c r="B89" s="44"/>
      <c r="C89" s="36"/>
      <c r="D89" s="37"/>
      <c r="E89" s="77" t="s">
        <v>2205</v>
      </c>
      <c r="F89" s="49">
        <v>30.5</v>
      </c>
      <c r="G89" s="40"/>
      <c r="H89" s="76"/>
    </row>
    <row r="90" spans="1:8">
      <c r="A90" s="34"/>
      <c r="B90" s="44"/>
      <c r="C90" s="36"/>
      <c r="D90" s="37"/>
      <c r="E90" s="77"/>
      <c r="F90" s="49"/>
      <c r="G90" s="40"/>
      <c r="H90" s="76"/>
    </row>
    <row r="91" spans="1:8">
      <c r="A91" s="111"/>
      <c r="B91" s="35" t="s">
        <v>110</v>
      </c>
      <c r="C91" s="119"/>
      <c r="D91" s="120"/>
      <c r="E91" s="124" t="s">
        <v>111</v>
      </c>
      <c r="F91" s="103"/>
      <c r="G91" s="118"/>
      <c r="H91" s="107"/>
    </row>
    <row r="92" spans="1:8">
      <c r="A92" s="72"/>
      <c r="B92" s="46"/>
      <c r="C92" s="96"/>
      <c r="D92" s="99"/>
      <c r="E92" s="100"/>
      <c r="F92" s="101"/>
      <c r="G92" s="102"/>
      <c r="H92" s="71"/>
    </row>
    <row r="93" spans="1:8">
      <c r="A93" s="34">
        <f>MAX(A$1:A92)+1</f>
        <v>13</v>
      </c>
      <c r="B93" s="44"/>
      <c r="C93" s="36" t="s">
        <v>1077</v>
      </c>
      <c r="D93" s="37"/>
      <c r="E93" s="38" t="s">
        <v>1078</v>
      </c>
      <c r="F93" s="39"/>
      <c r="G93" s="40" t="s">
        <v>19</v>
      </c>
      <c r="H93" s="76">
        <v>1.19</v>
      </c>
    </row>
    <row r="94" spans="1:8">
      <c r="A94" s="84"/>
      <c r="B94" s="85"/>
      <c r="C94" s="78"/>
      <c r="D94" s="79" t="s">
        <v>1079</v>
      </c>
      <c r="E94" s="83" t="s">
        <v>1080</v>
      </c>
      <c r="F94" s="73"/>
      <c r="G94" s="74" t="s">
        <v>19</v>
      </c>
      <c r="H94" s="97">
        <v>1.19</v>
      </c>
    </row>
    <row r="95" spans="1:8" ht="26.4">
      <c r="A95" s="72"/>
      <c r="B95" s="46"/>
      <c r="C95" s="96"/>
      <c r="D95" s="99"/>
      <c r="E95" s="100" t="s">
        <v>1081</v>
      </c>
      <c r="F95" s="101">
        <f>F127*0.3</f>
        <v>1.1910000000000001</v>
      </c>
      <c r="G95" s="102"/>
      <c r="H95" s="71"/>
    </row>
    <row r="96" spans="1:8">
      <c r="A96" s="34"/>
      <c r="B96" s="44"/>
      <c r="C96" s="36"/>
      <c r="D96" s="37"/>
      <c r="E96" s="77"/>
      <c r="F96" s="49"/>
      <c r="G96" s="40"/>
      <c r="H96" s="76"/>
    </row>
    <row r="97" spans="1:8">
      <c r="A97" s="111"/>
      <c r="B97" s="35" t="s">
        <v>216</v>
      </c>
      <c r="C97" s="119"/>
      <c r="D97" s="120"/>
      <c r="E97" s="53" t="s">
        <v>217</v>
      </c>
      <c r="F97" s="101"/>
      <c r="G97" s="121"/>
      <c r="H97" s="114"/>
    </row>
    <row r="98" spans="1:8">
      <c r="A98" s="111"/>
      <c r="B98" s="112"/>
      <c r="C98" s="113"/>
      <c r="D98" s="122"/>
      <c r="E98" s="200"/>
      <c r="F98" s="201"/>
      <c r="G98" s="121"/>
      <c r="H98" s="107"/>
    </row>
    <row r="99" spans="1:8">
      <c r="A99" s="34">
        <f>MAX(A$1:A98)+1</f>
        <v>14</v>
      </c>
      <c r="B99" s="46"/>
      <c r="C99" s="36" t="s">
        <v>136</v>
      </c>
      <c r="D99" s="37"/>
      <c r="E99" s="38" t="s">
        <v>137</v>
      </c>
      <c r="F99" s="39"/>
      <c r="G99" s="40" t="s">
        <v>19</v>
      </c>
      <c r="H99" s="71">
        <v>3.35</v>
      </c>
    </row>
    <row r="100" spans="1:8" ht="26.4">
      <c r="A100" s="69"/>
      <c r="B100" s="106"/>
      <c r="C100" s="78"/>
      <c r="D100" s="79" t="s">
        <v>138</v>
      </c>
      <c r="E100" s="83" t="s">
        <v>218</v>
      </c>
      <c r="F100" s="73"/>
      <c r="G100" s="74" t="s">
        <v>19</v>
      </c>
      <c r="H100" s="114">
        <v>3.35</v>
      </c>
    </row>
    <row r="101" spans="1:8">
      <c r="A101" s="69"/>
      <c r="B101" s="106"/>
      <c r="C101" s="36"/>
      <c r="D101" s="79"/>
      <c r="E101" s="160" t="s">
        <v>2206</v>
      </c>
      <c r="F101" s="49">
        <f>0.2*16.75</f>
        <v>3.35</v>
      </c>
      <c r="G101" s="74"/>
      <c r="H101" s="114"/>
    </row>
    <row r="102" spans="1:8">
      <c r="A102" s="69"/>
      <c r="B102" s="106"/>
      <c r="C102" s="36"/>
      <c r="D102" s="37"/>
      <c r="E102" s="100"/>
      <c r="F102" s="49"/>
      <c r="G102" s="40"/>
      <c r="H102" s="107"/>
    </row>
    <row r="103" spans="1:8">
      <c r="A103" s="34">
        <f>MAX(A$1:A102)+1</f>
        <v>15</v>
      </c>
      <c r="B103" s="112"/>
      <c r="C103" s="36" t="s">
        <v>211</v>
      </c>
      <c r="D103" s="37"/>
      <c r="E103" s="38" t="s">
        <v>212</v>
      </c>
      <c r="F103" s="39"/>
      <c r="G103" s="40" t="s">
        <v>19</v>
      </c>
      <c r="H103" s="107">
        <v>3.35</v>
      </c>
    </row>
    <row r="104" spans="1:8" ht="26.4">
      <c r="A104" s="111"/>
      <c r="B104" s="106"/>
      <c r="C104" s="78"/>
      <c r="D104" s="79" t="s">
        <v>213</v>
      </c>
      <c r="E104" s="83" t="s">
        <v>214</v>
      </c>
      <c r="F104" s="73"/>
      <c r="G104" s="74" t="s">
        <v>19</v>
      </c>
      <c r="H104" s="114">
        <v>3.35</v>
      </c>
    </row>
    <row r="105" spans="1:8">
      <c r="A105" s="111"/>
      <c r="B105" s="106"/>
      <c r="C105" s="162"/>
      <c r="D105" s="117"/>
      <c r="E105" s="100" t="s">
        <v>220</v>
      </c>
      <c r="F105" s="163">
        <f>F101</f>
        <v>3.35</v>
      </c>
      <c r="G105" s="118"/>
      <c r="H105" s="107"/>
    </row>
    <row r="106" spans="1:8">
      <c r="A106" s="69"/>
      <c r="B106" s="46"/>
      <c r="C106" s="36"/>
      <c r="D106" s="37"/>
      <c r="E106" s="38"/>
      <c r="F106" s="39"/>
      <c r="G106" s="40"/>
      <c r="H106" s="71"/>
    </row>
    <row r="107" spans="1:8" ht="26.4">
      <c r="A107" s="34">
        <f>MAX(A$1:A106)+1</f>
        <v>16</v>
      </c>
      <c r="B107" s="46"/>
      <c r="C107" s="36" t="s">
        <v>221</v>
      </c>
      <c r="D107" s="37"/>
      <c r="E107" s="38" t="s">
        <v>222</v>
      </c>
      <c r="F107" s="39"/>
      <c r="G107" s="40" t="s">
        <v>39</v>
      </c>
      <c r="H107" s="71">
        <v>16.75</v>
      </c>
    </row>
    <row r="108" spans="1:8" ht="26.4">
      <c r="A108" s="62"/>
      <c r="B108" s="46"/>
      <c r="C108" s="96"/>
      <c r="D108" s="79" t="s">
        <v>975</v>
      </c>
      <c r="E108" s="83" t="s">
        <v>976</v>
      </c>
      <c r="F108" s="73"/>
      <c r="G108" s="74" t="s">
        <v>39</v>
      </c>
      <c r="H108" s="75">
        <v>16.75</v>
      </c>
    </row>
    <row r="109" spans="1:8">
      <c r="A109" s="62"/>
      <c r="B109" s="46"/>
      <c r="C109" s="96"/>
      <c r="D109" s="99"/>
      <c r="E109" s="100" t="s">
        <v>1461</v>
      </c>
      <c r="F109" s="131">
        <f>F101/0.2</f>
        <v>16.75</v>
      </c>
      <c r="G109" s="102"/>
      <c r="H109" s="71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 ht="26.4">
      <c r="A111" s="34">
        <f>MAX(A$1:A110)+1</f>
        <v>17</v>
      </c>
      <c r="B111" s="46"/>
      <c r="C111" s="36" t="s">
        <v>226</v>
      </c>
      <c r="D111" s="37"/>
      <c r="E111" s="38" t="s">
        <v>227</v>
      </c>
      <c r="F111" s="39"/>
      <c r="G111" s="40" t="s">
        <v>39</v>
      </c>
      <c r="H111" s="71">
        <v>16.75</v>
      </c>
    </row>
    <row r="112" spans="1:8" ht="26.4">
      <c r="A112" s="69"/>
      <c r="B112" s="46"/>
      <c r="C112" s="78"/>
      <c r="D112" s="79" t="s">
        <v>228</v>
      </c>
      <c r="E112" s="83" t="s">
        <v>229</v>
      </c>
      <c r="F112" s="73"/>
      <c r="G112" s="74" t="s">
        <v>39</v>
      </c>
      <c r="H112" s="75">
        <v>16.75</v>
      </c>
    </row>
    <row r="113" spans="1:8">
      <c r="A113" s="69"/>
      <c r="B113" s="46"/>
      <c r="C113" s="78"/>
      <c r="D113" s="79"/>
      <c r="E113" s="77" t="s">
        <v>327</v>
      </c>
      <c r="F113" s="108">
        <f>F109</f>
        <v>16.75</v>
      </c>
      <c r="G113" s="74"/>
      <c r="H113" s="71"/>
    </row>
    <row r="114" spans="1:8">
      <c r="A114" s="62"/>
      <c r="B114" s="46"/>
      <c r="C114" s="96"/>
      <c r="D114" s="99"/>
      <c r="E114" s="100"/>
      <c r="F114" s="101"/>
      <c r="G114" s="102"/>
      <c r="H114" s="71"/>
    </row>
    <row r="115" spans="1:8" ht="26.4">
      <c r="A115" s="34">
        <f>MAX(A$1:A114)+1</f>
        <v>18</v>
      </c>
      <c r="B115" s="46"/>
      <c r="C115" s="36" t="s">
        <v>230</v>
      </c>
      <c r="D115" s="37"/>
      <c r="E115" s="38" t="s">
        <v>231</v>
      </c>
      <c r="F115" s="39"/>
      <c r="G115" s="40" t="s">
        <v>39</v>
      </c>
      <c r="H115" s="71">
        <v>16.75</v>
      </c>
    </row>
    <row r="116" spans="1:8" ht="26.4">
      <c r="A116" s="62"/>
      <c r="B116" s="46"/>
      <c r="C116" s="78"/>
      <c r="D116" s="79" t="s">
        <v>328</v>
      </c>
      <c r="E116" s="83" t="s">
        <v>329</v>
      </c>
      <c r="F116" s="73"/>
      <c r="G116" s="74" t="s">
        <v>39</v>
      </c>
      <c r="H116" s="75">
        <v>16.75</v>
      </c>
    </row>
    <row r="117" spans="1:8">
      <c r="A117" s="62"/>
      <c r="B117" s="46"/>
      <c r="C117" s="96"/>
      <c r="D117" s="99"/>
      <c r="E117" s="100" t="s">
        <v>234</v>
      </c>
      <c r="F117" s="131">
        <f>F113</f>
        <v>16.75</v>
      </c>
      <c r="G117" s="102"/>
      <c r="H117" s="71"/>
    </row>
    <row r="118" spans="1:8">
      <c r="A118" s="62"/>
      <c r="B118" s="46"/>
      <c r="C118" s="96"/>
      <c r="D118" s="99"/>
      <c r="E118" s="100"/>
      <c r="F118" s="101"/>
      <c r="G118" s="102"/>
      <c r="H118" s="71"/>
    </row>
    <row r="119" spans="1:8">
      <c r="A119" s="62"/>
      <c r="B119" s="35" t="s">
        <v>122</v>
      </c>
      <c r="C119" s="119"/>
      <c r="D119" s="120"/>
      <c r="E119" s="53" t="s">
        <v>123</v>
      </c>
      <c r="F119" s="131"/>
      <c r="G119" s="102"/>
      <c r="H119" s="71"/>
    </row>
    <row r="120" spans="1:8">
      <c r="A120" s="62"/>
      <c r="B120" s="35"/>
      <c r="C120" s="119"/>
      <c r="D120" s="120"/>
      <c r="E120" s="53"/>
      <c r="F120" s="131"/>
      <c r="G120" s="102"/>
      <c r="H120" s="71"/>
    </row>
    <row r="121" spans="1:8">
      <c r="A121" s="34">
        <f>MAX(A$1:A120)+1</f>
        <v>19</v>
      </c>
      <c r="B121" s="85"/>
      <c r="C121" s="36" t="s">
        <v>761</v>
      </c>
      <c r="D121" s="78"/>
      <c r="E121" s="38" t="s">
        <v>762</v>
      </c>
      <c r="F121" s="39"/>
      <c r="G121" s="40" t="s">
        <v>19</v>
      </c>
      <c r="H121" s="76">
        <v>4.5</v>
      </c>
    </row>
    <row r="122" spans="1:8">
      <c r="A122" s="84"/>
      <c r="B122" s="85"/>
      <c r="C122" s="37"/>
      <c r="D122" s="79" t="s">
        <v>763</v>
      </c>
      <c r="E122" s="83" t="s">
        <v>764</v>
      </c>
      <c r="F122" s="73"/>
      <c r="G122" s="74" t="s">
        <v>19</v>
      </c>
      <c r="H122" s="97">
        <v>4.5</v>
      </c>
    </row>
    <row r="123" spans="1:8">
      <c r="A123" s="84"/>
      <c r="B123" s="85"/>
      <c r="C123" s="37"/>
      <c r="D123" s="79"/>
      <c r="E123" s="77" t="s">
        <v>2207</v>
      </c>
      <c r="F123" s="49">
        <f>0.2*22.5</f>
        <v>4.5</v>
      </c>
      <c r="G123" s="74"/>
      <c r="H123" s="97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20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3.97</v>
      </c>
    </row>
    <row r="126" spans="1:8" s="140" customFormat="1" ht="13.2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3.97</v>
      </c>
    </row>
    <row r="127" spans="1:8">
      <c r="A127" s="62"/>
      <c r="B127" s="46"/>
      <c r="C127" s="96"/>
      <c r="D127" s="99"/>
      <c r="E127" s="100" t="s">
        <v>141</v>
      </c>
      <c r="F127" s="131">
        <v>3.97</v>
      </c>
      <c r="G127" s="102"/>
      <c r="H127" s="71"/>
    </row>
    <row r="128" spans="1:8">
      <c r="A128" s="62"/>
      <c r="B128" s="46"/>
      <c r="C128" s="96"/>
      <c r="D128" s="99"/>
      <c r="E128" s="100"/>
      <c r="F128" s="131"/>
      <c r="G128" s="102"/>
      <c r="H128" s="71"/>
    </row>
    <row r="129" spans="1:12">
      <c r="A129" s="34">
        <f>MAX(A$1:A128)+1</f>
        <v>21</v>
      </c>
      <c r="B129" s="44"/>
      <c r="C129" s="36" t="s">
        <v>996</v>
      </c>
      <c r="D129" s="37"/>
      <c r="E129" s="38" t="s">
        <v>997</v>
      </c>
      <c r="F129" s="39"/>
      <c r="G129" s="40" t="s">
        <v>19</v>
      </c>
      <c r="H129" s="76">
        <v>3.71</v>
      </c>
    </row>
    <row r="130" spans="1:12">
      <c r="A130" s="84"/>
      <c r="B130" s="85"/>
      <c r="C130" s="78"/>
      <c r="D130" s="79" t="s">
        <v>998</v>
      </c>
      <c r="E130" s="83" t="s">
        <v>999</v>
      </c>
      <c r="F130" s="73"/>
      <c r="G130" s="74" t="s">
        <v>19</v>
      </c>
      <c r="H130" s="97">
        <v>3.71</v>
      </c>
    </row>
    <row r="131" spans="1:12">
      <c r="A131" s="62"/>
      <c r="B131" s="46"/>
      <c r="C131" s="96"/>
      <c r="D131" s="99"/>
      <c r="E131" s="230" t="s">
        <v>2208</v>
      </c>
      <c r="F131" s="131">
        <v>3.71</v>
      </c>
      <c r="G131" s="102"/>
      <c r="H131" s="71"/>
    </row>
    <row r="132" spans="1:12">
      <c r="A132" s="62"/>
      <c r="B132" s="46"/>
      <c r="C132" s="96"/>
      <c r="D132" s="99"/>
      <c r="E132" s="100"/>
      <c r="F132" s="131"/>
      <c r="G132" s="102"/>
      <c r="H132" s="71"/>
    </row>
    <row r="133" spans="1:12">
      <c r="A133" s="34">
        <f>MAX(A$1:A132)+1</f>
        <v>22</v>
      </c>
      <c r="B133" s="44"/>
      <c r="C133" s="36" t="s">
        <v>1002</v>
      </c>
      <c r="D133" s="37"/>
      <c r="E133" s="38" t="s">
        <v>1003</v>
      </c>
      <c r="F133" s="39"/>
      <c r="G133" s="40" t="s">
        <v>19</v>
      </c>
      <c r="H133" s="57">
        <v>1.56</v>
      </c>
    </row>
    <row r="134" spans="1:12" ht="26.4">
      <c r="A134" s="84"/>
      <c r="B134" s="85"/>
      <c r="C134" s="78"/>
      <c r="D134" s="79" t="s">
        <v>1004</v>
      </c>
      <c r="E134" s="83" t="s">
        <v>1005</v>
      </c>
      <c r="F134" s="73"/>
      <c r="G134" s="74" t="s">
        <v>19</v>
      </c>
      <c r="H134" s="128">
        <v>1.56</v>
      </c>
    </row>
    <row r="135" spans="1:12" ht="26.4">
      <c r="A135" s="84"/>
      <c r="B135" s="85"/>
      <c r="C135" s="78"/>
      <c r="D135" s="79"/>
      <c r="E135" s="77" t="s">
        <v>1204</v>
      </c>
      <c r="F135" s="49">
        <v>1.56</v>
      </c>
      <c r="G135" s="74"/>
      <c r="H135" s="43"/>
    </row>
    <row r="136" spans="1:12">
      <c r="A136" s="84"/>
      <c r="B136" s="85"/>
      <c r="C136" s="78"/>
      <c r="D136" s="79"/>
      <c r="E136" s="77"/>
      <c r="F136" s="49"/>
      <c r="G136" s="74"/>
      <c r="H136" s="43"/>
    </row>
    <row r="137" spans="1:12">
      <c r="A137" s="34">
        <f>MAX(A$1:A136)+1</f>
        <v>23</v>
      </c>
      <c r="B137" s="44"/>
      <c r="C137" s="36" t="s">
        <v>201</v>
      </c>
      <c r="D137" s="37"/>
      <c r="E137" s="38" t="s">
        <v>202</v>
      </c>
      <c r="F137" s="39"/>
      <c r="G137" s="40" t="s">
        <v>19</v>
      </c>
      <c r="H137" s="76">
        <v>2.25</v>
      </c>
    </row>
    <row r="138" spans="1:12">
      <c r="A138" s="84"/>
      <c r="B138" s="85"/>
      <c r="C138" s="78"/>
      <c r="D138" s="79" t="s">
        <v>792</v>
      </c>
      <c r="E138" s="83" t="s">
        <v>793</v>
      </c>
      <c r="F138" s="73"/>
      <c r="G138" s="74" t="s">
        <v>19</v>
      </c>
      <c r="H138" s="97">
        <v>2.25</v>
      </c>
    </row>
    <row r="139" spans="1:12">
      <c r="A139" s="84"/>
      <c r="B139" s="85"/>
      <c r="C139" s="78"/>
      <c r="D139" s="79"/>
      <c r="E139" s="89" t="s">
        <v>2209</v>
      </c>
      <c r="F139" s="108">
        <v>2.25</v>
      </c>
      <c r="G139" s="74"/>
      <c r="H139" s="43"/>
    </row>
    <row r="140" spans="1:12">
      <c r="A140" s="84"/>
      <c r="B140" s="85"/>
      <c r="C140" s="78"/>
      <c r="D140" s="79"/>
      <c r="E140" s="83"/>
      <c r="F140" s="49"/>
      <c r="G140" s="74"/>
      <c r="H140" s="43"/>
    </row>
    <row r="141" spans="1:12" s="127" customFormat="1">
      <c r="A141" s="123"/>
      <c r="B141" s="35" t="s">
        <v>129</v>
      </c>
      <c r="C141" s="119"/>
      <c r="D141" s="120"/>
      <c r="E141" s="124" t="s">
        <v>130</v>
      </c>
      <c r="F141" s="125"/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120"/>
      <c r="E142" s="124"/>
      <c r="F142" s="125"/>
      <c r="G142" s="126"/>
      <c r="H142" s="43"/>
      <c r="I142"/>
      <c r="J142"/>
      <c r="K142"/>
      <c r="L142"/>
    </row>
    <row r="143" spans="1:12">
      <c r="A143" s="34">
        <f>MAX(A$1:A142)+1</f>
        <v>24</v>
      </c>
      <c r="B143" s="44"/>
      <c r="C143" s="36" t="s">
        <v>131</v>
      </c>
      <c r="D143" s="37"/>
      <c r="E143" s="38" t="s">
        <v>132</v>
      </c>
      <c r="F143" s="39"/>
      <c r="G143" s="40" t="s">
        <v>19</v>
      </c>
      <c r="H143" s="41">
        <v>4.76</v>
      </c>
    </row>
    <row r="144" spans="1:12">
      <c r="A144" s="84"/>
      <c r="B144" s="85"/>
      <c r="C144" s="78"/>
      <c r="D144" s="79" t="s">
        <v>133</v>
      </c>
      <c r="E144" s="83" t="s">
        <v>134</v>
      </c>
      <c r="F144" s="73"/>
      <c r="G144" s="74" t="s">
        <v>19</v>
      </c>
      <c r="H144" s="115">
        <v>4.76</v>
      </c>
    </row>
    <row r="145" spans="1:12" s="127" customFormat="1">
      <c r="A145" s="123"/>
      <c r="B145" s="35"/>
      <c r="C145" s="119"/>
      <c r="D145" s="120"/>
      <c r="E145" s="77" t="s">
        <v>790</v>
      </c>
      <c r="F145" s="494">
        <f>F123</f>
        <v>4.5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77"/>
      <c r="F146" s="494"/>
      <c r="G146" s="126"/>
      <c r="H146" s="43"/>
      <c r="I146"/>
      <c r="J146"/>
      <c r="K146"/>
      <c r="L146"/>
    </row>
    <row r="147" spans="1:12" s="127" customFormat="1" ht="26.4">
      <c r="A147" s="123"/>
      <c r="B147" s="35"/>
      <c r="C147" s="119"/>
      <c r="D147" s="120"/>
      <c r="E147" s="132" t="s">
        <v>2210</v>
      </c>
      <c r="F147" s="494">
        <f>F156</f>
        <v>0.26000000000000023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415" t="s">
        <v>101</v>
      </c>
      <c r="F148" s="514">
        <f>F145+F147</f>
        <v>4.76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124"/>
      <c r="F149" s="125"/>
      <c r="G149" s="126"/>
      <c r="H149" s="43"/>
      <c r="I149"/>
      <c r="J149"/>
      <c r="K149"/>
      <c r="L149"/>
    </row>
    <row r="150" spans="1:12">
      <c r="A150" s="34">
        <f>MAX(A$1:A149)+1</f>
        <v>25</v>
      </c>
      <c r="B150" s="44"/>
      <c r="C150" s="36" t="s">
        <v>136</v>
      </c>
      <c r="D150" s="37"/>
      <c r="E150" s="38" t="s">
        <v>137</v>
      </c>
      <c r="F150" s="39"/>
      <c r="G150" s="40" t="s">
        <v>19</v>
      </c>
      <c r="H150" s="76">
        <v>12.18</v>
      </c>
    </row>
    <row r="151" spans="1:12" ht="26.4">
      <c r="A151" s="84"/>
      <c r="B151" s="85"/>
      <c r="C151" s="78"/>
      <c r="D151" s="79" t="s">
        <v>138</v>
      </c>
      <c r="E151" s="83" t="s">
        <v>139</v>
      </c>
      <c r="F151" s="73"/>
      <c r="G151" s="74" t="s">
        <v>19</v>
      </c>
      <c r="H151" s="97">
        <v>12.18</v>
      </c>
    </row>
    <row r="152" spans="1:12">
      <c r="A152" s="134"/>
      <c r="B152" s="85"/>
      <c r="C152" s="78"/>
      <c r="D152" s="79"/>
      <c r="E152" s="77" t="s">
        <v>1211</v>
      </c>
      <c r="F152" s="49">
        <f>F123</f>
        <v>4.5</v>
      </c>
      <c r="G152" s="74"/>
      <c r="H152" s="97"/>
    </row>
    <row r="153" spans="1:12">
      <c r="A153" s="134"/>
      <c r="B153" s="85"/>
      <c r="C153" s="78"/>
      <c r="D153" s="79"/>
      <c r="E153" s="77"/>
      <c r="F153" s="49"/>
      <c r="G153" s="74"/>
      <c r="H153" s="97"/>
    </row>
    <row r="154" spans="1:12">
      <c r="A154" s="134"/>
      <c r="B154" s="85"/>
      <c r="C154" s="78"/>
      <c r="D154" s="79"/>
      <c r="E154" s="77" t="s">
        <v>1479</v>
      </c>
      <c r="F154" s="49">
        <f>F131*2</f>
        <v>7.42</v>
      </c>
      <c r="G154" s="74"/>
      <c r="H154" s="97"/>
    </row>
    <row r="155" spans="1:12">
      <c r="A155" s="134"/>
      <c r="B155" s="85"/>
      <c r="C155" s="78"/>
      <c r="D155" s="79"/>
      <c r="E155" s="83"/>
      <c r="F155" s="73"/>
      <c r="G155" s="74"/>
      <c r="H155" s="97"/>
    </row>
    <row r="156" spans="1:12" s="127" customFormat="1">
      <c r="A156" s="123"/>
      <c r="B156" s="35"/>
      <c r="C156" s="119"/>
      <c r="D156" s="120"/>
      <c r="E156" s="132" t="s">
        <v>2211</v>
      </c>
      <c r="F156" s="133">
        <f>F127-F131</f>
        <v>0.26000000000000023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415" t="s">
        <v>101</v>
      </c>
      <c r="F157" s="400">
        <f>F152+F154+F156</f>
        <v>12.18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32"/>
      <c r="F158" s="133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1217</v>
      </c>
      <c r="D159" s="37"/>
      <c r="E159" s="38" t="s">
        <v>1218</v>
      </c>
      <c r="F159" s="39"/>
      <c r="G159" s="40" t="s">
        <v>19</v>
      </c>
      <c r="H159" s="41">
        <v>4.5</v>
      </c>
    </row>
    <row r="160" spans="1:12">
      <c r="A160" s="84"/>
      <c r="B160" s="85"/>
      <c r="C160" s="78"/>
      <c r="D160" s="79" t="s">
        <v>1219</v>
      </c>
      <c r="E160" s="83" t="s">
        <v>1220</v>
      </c>
      <c r="F160" s="73"/>
      <c r="G160" s="74" t="s">
        <v>19</v>
      </c>
      <c r="H160" s="115">
        <v>4.5</v>
      </c>
    </row>
    <row r="161" spans="1:12" s="127" customFormat="1">
      <c r="A161" s="123"/>
      <c r="B161" s="35"/>
      <c r="C161" s="119"/>
      <c r="D161" s="120"/>
      <c r="E161" s="322" t="s">
        <v>1221</v>
      </c>
      <c r="F161" s="133">
        <f>F123</f>
        <v>4.5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27</v>
      </c>
      <c r="B163" s="44"/>
      <c r="C163" s="36" t="s">
        <v>211</v>
      </c>
      <c r="D163" s="37"/>
      <c r="E163" s="38" t="s">
        <v>212</v>
      </c>
      <c r="F163" s="39"/>
      <c r="G163" s="40" t="s">
        <v>19</v>
      </c>
      <c r="H163" s="76">
        <v>8.2100000000000009</v>
      </c>
    </row>
    <row r="164" spans="1:12" ht="26.4">
      <c r="A164" s="84"/>
      <c r="B164" s="85"/>
      <c r="C164" s="78"/>
      <c r="D164" s="79" t="s">
        <v>213</v>
      </c>
      <c r="E164" s="83" t="s">
        <v>214</v>
      </c>
      <c r="F164" s="73"/>
      <c r="G164" s="74" t="s">
        <v>19</v>
      </c>
      <c r="H164" s="97">
        <v>8.2100000000000009</v>
      </c>
    </row>
    <row r="165" spans="1:12">
      <c r="A165" s="84"/>
      <c r="B165" s="85"/>
      <c r="C165" s="78"/>
      <c r="D165" s="79"/>
      <c r="E165" s="322" t="s">
        <v>832</v>
      </c>
      <c r="F165" s="49">
        <f>F123</f>
        <v>4.5</v>
      </c>
      <c r="G165" s="74"/>
      <c r="H165" s="97"/>
    </row>
    <row r="166" spans="1:12">
      <c r="A166" s="84"/>
      <c r="B166" s="85"/>
      <c r="C166" s="78"/>
      <c r="D166" s="79"/>
      <c r="E166" s="322"/>
      <c r="F166" s="49"/>
      <c r="G166" s="74"/>
      <c r="H166" s="97"/>
    </row>
    <row r="167" spans="1:12">
      <c r="A167" s="84"/>
      <c r="B167" s="85"/>
      <c r="C167" s="78"/>
      <c r="D167" s="79"/>
      <c r="E167" s="322" t="s">
        <v>1216</v>
      </c>
      <c r="F167" s="49">
        <f>F131</f>
        <v>3.71</v>
      </c>
      <c r="G167" s="74"/>
      <c r="H167" s="97"/>
    </row>
    <row r="168" spans="1:12">
      <c r="A168" s="84"/>
      <c r="B168" s="85"/>
      <c r="C168" s="78"/>
      <c r="D168" s="79"/>
      <c r="E168" s="415" t="s">
        <v>101</v>
      </c>
      <c r="F168" s="159">
        <f>F165+F167</f>
        <v>8.2100000000000009</v>
      </c>
      <c r="G168" s="74"/>
      <c r="H168" s="97"/>
    </row>
    <row r="169" spans="1:12">
      <c r="A169" s="62"/>
      <c r="B169" s="46"/>
      <c r="C169" s="96"/>
      <c r="D169" s="99"/>
      <c r="E169" s="48"/>
      <c r="F169" s="131"/>
      <c r="G169" s="102"/>
      <c r="H169" s="71"/>
    </row>
    <row r="170" spans="1:12" s="127" customFormat="1" ht="26.4">
      <c r="A170" s="123"/>
      <c r="B170" s="35" t="s">
        <v>916</v>
      </c>
      <c r="C170" s="35"/>
      <c r="D170" s="120"/>
      <c r="E170" s="53" t="s">
        <v>917</v>
      </c>
      <c r="F170" s="12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35"/>
      <c r="D171" s="120"/>
      <c r="E171" s="53"/>
      <c r="F171" s="129"/>
      <c r="G171" s="126"/>
      <c r="H171" s="43"/>
      <c r="I171"/>
      <c r="J171"/>
      <c r="K171"/>
      <c r="L171"/>
    </row>
    <row r="172" spans="1:12">
      <c r="A172" s="34">
        <f>MAX(A$1:A171)+1</f>
        <v>28</v>
      </c>
      <c r="B172" s="44"/>
      <c r="C172" s="36" t="s">
        <v>2212</v>
      </c>
      <c r="D172" s="37"/>
      <c r="E172" s="38" t="s">
        <v>2213</v>
      </c>
      <c r="F172" s="39"/>
      <c r="G172" s="40" t="s">
        <v>68</v>
      </c>
      <c r="H172" s="57">
        <v>1</v>
      </c>
    </row>
    <row r="173" spans="1:12">
      <c r="A173" s="84"/>
      <c r="B173" s="85"/>
      <c r="C173" s="78"/>
      <c r="D173" s="79" t="s">
        <v>2214</v>
      </c>
      <c r="E173" s="83" t="s">
        <v>2215</v>
      </c>
      <c r="F173" s="73"/>
      <c r="G173" s="74" t="s">
        <v>68</v>
      </c>
      <c r="H173" s="128">
        <v>1</v>
      </c>
    </row>
    <row r="174" spans="1:12" s="127" customFormat="1">
      <c r="A174" s="123"/>
      <c r="B174" s="35"/>
      <c r="C174" s="35"/>
      <c r="D174" s="120"/>
      <c r="E174" s="77" t="s">
        <v>2216</v>
      </c>
      <c r="F174" s="402">
        <v>1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29</v>
      </c>
      <c r="B176" s="44"/>
      <c r="C176" s="36" t="s">
        <v>1481</v>
      </c>
      <c r="D176" s="37"/>
      <c r="E176" s="38" t="s">
        <v>1482</v>
      </c>
      <c r="F176" s="39"/>
      <c r="G176" s="40" t="s">
        <v>64</v>
      </c>
      <c r="H176" s="76">
        <v>1</v>
      </c>
    </row>
    <row r="177" spans="1:12" ht="26.4">
      <c r="A177" s="84"/>
      <c r="B177" s="85"/>
      <c r="C177" s="78"/>
      <c r="D177" s="79" t="s">
        <v>1483</v>
      </c>
      <c r="E177" s="83" t="s">
        <v>1484</v>
      </c>
      <c r="F177" s="73"/>
      <c r="G177" s="74" t="s">
        <v>64</v>
      </c>
      <c r="H177" s="97">
        <v>1</v>
      </c>
    </row>
    <row r="178" spans="1:12">
      <c r="A178" s="62"/>
      <c r="B178" s="46"/>
      <c r="C178" s="96"/>
      <c r="D178" s="99"/>
      <c r="E178" s="48" t="s">
        <v>2217</v>
      </c>
      <c r="F178" s="131">
        <v>1</v>
      </c>
      <c r="G178" s="102"/>
      <c r="H178" s="71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1487</v>
      </c>
      <c r="D180" s="37"/>
      <c r="E180" s="38" t="s">
        <v>1488</v>
      </c>
      <c r="F180" s="39"/>
      <c r="G180" s="40" t="s">
        <v>64</v>
      </c>
      <c r="H180" s="76">
        <v>1</v>
      </c>
    </row>
    <row r="181" spans="1:12">
      <c r="A181" s="84"/>
      <c r="B181" s="85"/>
      <c r="C181" s="78"/>
      <c r="D181" s="79" t="s">
        <v>1489</v>
      </c>
      <c r="E181" s="83" t="s">
        <v>1490</v>
      </c>
      <c r="F181" s="73"/>
      <c r="G181" s="74" t="s">
        <v>64</v>
      </c>
      <c r="H181" s="97">
        <v>1</v>
      </c>
    </row>
    <row r="182" spans="1:12">
      <c r="A182" s="62"/>
      <c r="B182" s="46"/>
      <c r="C182" s="96"/>
      <c r="D182" s="99"/>
      <c r="E182" s="48" t="s">
        <v>2218</v>
      </c>
      <c r="F182" s="131">
        <v>1</v>
      </c>
      <c r="G182" s="102"/>
      <c r="H182" s="71"/>
    </row>
    <row r="183" spans="1:12">
      <c r="A183" s="62"/>
      <c r="B183" s="46"/>
      <c r="C183" s="96"/>
      <c r="D183" s="99"/>
      <c r="E183" s="100"/>
      <c r="F183" s="131"/>
      <c r="G183" s="102"/>
      <c r="H183" s="71"/>
    </row>
    <row r="184" spans="1:12" s="127" customFormat="1" ht="26.4">
      <c r="A184" s="123"/>
      <c r="B184" s="35" t="s">
        <v>1321</v>
      </c>
      <c r="C184" s="35"/>
      <c r="D184" s="120"/>
      <c r="E184" s="53" t="s">
        <v>1322</v>
      </c>
      <c r="F184" s="129"/>
      <c r="G184" s="126"/>
      <c r="H184" s="43"/>
      <c r="I184"/>
      <c r="J184"/>
      <c r="K184"/>
      <c r="L184"/>
    </row>
    <row r="185" spans="1:12">
      <c r="A185" s="62"/>
      <c r="B185" s="46"/>
      <c r="C185" s="96"/>
      <c r="D185" s="99"/>
      <c r="E185" s="100"/>
      <c r="F185" s="131"/>
      <c r="G185" s="102"/>
      <c r="H185" s="71"/>
    </row>
    <row r="186" spans="1:12" ht="26.4">
      <c r="A186" s="34">
        <f>MAX(A$1:A185)+1</f>
        <v>31</v>
      </c>
      <c r="B186" s="44"/>
      <c r="C186" s="36" t="s">
        <v>16000</v>
      </c>
      <c r="D186" s="37"/>
      <c r="E186" s="38" t="s">
        <v>1493</v>
      </c>
      <c r="F186" s="39"/>
      <c r="G186" s="40" t="s">
        <v>39</v>
      </c>
      <c r="H186" s="76">
        <v>3</v>
      </c>
    </row>
    <row r="187" spans="1:12" ht="26.4">
      <c r="A187" s="62"/>
      <c r="B187" s="46"/>
      <c r="C187" s="96"/>
      <c r="D187" s="79" t="s">
        <v>16001</v>
      </c>
      <c r="E187" s="83" t="s">
        <v>1494</v>
      </c>
      <c r="F187" s="73"/>
      <c r="G187" s="74" t="s">
        <v>39</v>
      </c>
      <c r="H187" s="75">
        <v>3</v>
      </c>
    </row>
    <row r="188" spans="1:12">
      <c r="A188" s="62"/>
      <c r="B188" s="46"/>
      <c r="C188" s="96"/>
      <c r="D188" s="99"/>
      <c r="E188" s="100" t="s">
        <v>2219</v>
      </c>
      <c r="F188" s="131">
        <v>3</v>
      </c>
      <c r="G188" s="102"/>
      <c r="H188" s="71"/>
    </row>
    <row r="189" spans="1:12">
      <c r="A189" s="62"/>
      <c r="B189" s="46"/>
      <c r="C189" s="96"/>
      <c r="D189" s="99"/>
      <c r="E189" s="100"/>
      <c r="F189" s="229"/>
      <c r="G189" s="102"/>
      <c r="H189" s="71"/>
    </row>
    <row r="190" spans="1:12" s="127" customFormat="1" ht="26.4">
      <c r="A190" s="123"/>
      <c r="B190" s="35" t="s">
        <v>1040</v>
      </c>
      <c r="C190" s="35"/>
      <c r="D190" s="120"/>
      <c r="E190" s="53" t="s">
        <v>1041</v>
      </c>
      <c r="F190" s="129"/>
      <c r="G190" s="126"/>
      <c r="H190" s="43"/>
      <c r="I190"/>
      <c r="J190"/>
      <c r="K190"/>
      <c r="L190"/>
    </row>
    <row r="191" spans="1:12">
      <c r="A191" s="210"/>
      <c r="B191" s="35"/>
      <c r="C191" s="119"/>
      <c r="D191" s="120"/>
      <c r="E191" s="53"/>
      <c r="F191" s="211"/>
      <c r="G191" s="40"/>
      <c r="H191" s="97"/>
    </row>
    <row r="192" spans="1:12" ht="26.4">
      <c r="A192" s="34">
        <f>MAX(A$1:A191)+1</f>
        <v>32</v>
      </c>
      <c r="B192" s="44"/>
      <c r="C192" s="36" t="s">
        <v>1222</v>
      </c>
      <c r="D192" s="37"/>
      <c r="E192" s="38" t="s">
        <v>1223</v>
      </c>
      <c r="F192" s="39"/>
      <c r="G192" s="40" t="s">
        <v>39</v>
      </c>
      <c r="H192" s="45">
        <v>85.7</v>
      </c>
    </row>
    <row r="193" spans="1:8" ht="26.4">
      <c r="A193" s="84"/>
      <c r="B193" s="85"/>
      <c r="C193" s="78"/>
      <c r="D193" s="79" t="s">
        <v>1497</v>
      </c>
      <c r="E193" s="83" t="s">
        <v>1498</v>
      </c>
      <c r="F193" s="73"/>
      <c r="G193" s="74" t="s">
        <v>39</v>
      </c>
      <c r="H193" s="86">
        <v>85.7</v>
      </c>
    </row>
    <row r="194" spans="1:8">
      <c r="A194" s="84"/>
      <c r="B194" s="85"/>
      <c r="C194" s="78"/>
      <c r="D194" s="79"/>
      <c r="E194" s="77" t="s">
        <v>2220</v>
      </c>
      <c r="F194" s="42">
        <v>25.95</v>
      </c>
      <c r="G194" s="74"/>
      <c r="H194" s="43"/>
    </row>
    <row r="195" spans="1:8">
      <c r="A195" s="84"/>
      <c r="B195" s="85"/>
      <c r="C195" s="78"/>
      <c r="D195" s="79"/>
      <c r="E195" s="77" t="s">
        <v>2220</v>
      </c>
      <c r="F195" s="42">
        <v>19</v>
      </c>
      <c r="G195" s="74"/>
      <c r="H195" s="43"/>
    </row>
    <row r="196" spans="1:8" ht="15.6">
      <c r="A196" s="84"/>
      <c r="B196" s="85"/>
      <c r="C196" s="78"/>
      <c r="D196" s="79"/>
      <c r="E196" s="77" t="s">
        <v>2221</v>
      </c>
      <c r="F196" s="397">
        <v>40.75</v>
      </c>
      <c r="G196" s="74"/>
      <c r="H196" s="43"/>
    </row>
    <row r="197" spans="1:8">
      <c r="A197" s="84"/>
      <c r="B197" s="85"/>
      <c r="C197" s="78"/>
      <c r="D197" s="79"/>
      <c r="E197" s="77"/>
      <c r="F197" s="42">
        <f>SUM(F194:F196)</f>
        <v>85.7</v>
      </c>
      <c r="G197" s="74"/>
      <c r="H197" s="43"/>
    </row>
    <row r="198" spans="1:8">
      <c r="A198" s="84"/>
      <c r="B198" s="85"/>
      <c r="C198" s="78"/>
      <c r="D198" s="79"/>
      <c r="E198" s="77"/>
      <c r="F198" s="42"/>
      <c r="G198" s="74"/>
      <c r="H198" s="43"/>
    </row>
    <row r="199" spans="1:8" ht="26.4">
      <c r="A199" s="34">
        <f>MAX(A$1:A198)+1</f>
        <v>33</v>
      </c>
      <c r="B199" s="44"/>
      <c r="C199" s="36" t="s">
        <v>1227</v>
      </c>
      <c r="D199" s="37"/>
      <c r="E199" s="38" t="s">
        <v>1228</v>
      </c>
      <c r="F199" s="39"/>
      <c r="G199" s="40" t="s">
        <v>19</v>
      </c>
      <c r="H199" s="45">
        <v>3.59</v>
      </c>
    </row>
    <row r="200" spans="1:8" ht="26.4">
      <c r="A200" s="34"/>
      <c r="B200" s="44"/>
      <c r="C200" s="36"/>
      <c r="D200" s="79" t="s">
        <v>1229</v>
      </c>
      <c r="E200" s="83" t="s">
        <v>1230</v>
      </c>
      <c r="F200" s="73"/>
      <c r="G200" s="74" t="s">
        <v>19</v>
      </c>
      <c r="H200" s="86">
        <v>2.37</v>
      </c>
    </row>
    <row r="201" spans="1:8">
      <c r="A201" s="34"/>
      <c r="B201" s="44"/>
      <c r="C201" s="36"/>
      <c r="D201" s="37"/>
      <c r="E201" s="77" t="s">
        <v>2222</v>
      </c>
      <c r="F201" s="49">
        <f>0.04*25.95</f>
        <v>1.038</v>
      </c>
      <c r="G201" s="40"/>
      <c r="H201" s="45"/>
    </row>
    <row r="202" spans="1:8">
      <c r="A202" s="34"/>
      <c r="B202" s="44"/>
      <c r="C202" s="36"/>
      <c r="D202" s="37"/>
      <c r="E202" s="77" t="s">
        <v>2223</v>
      </c>
      <c r="F202" s="81">
        <f>0.07*19</f>
        <v>1.33</v>
      </c>
      <c r="G202" s="40"/>
      <c r="H202" s="45"/>
    </row>
    <row r="203" spans="1:8">
      <c r="A203" s="34"/>
      <c r="B203" s="44"/>
      <c r="C203" s="36"/>
      <c r="D203" s="37"/>
      <c r="E203" s="77"/>
      <c r="F203" s="49">
        <f>SUM(F201:F202)</f>
        <v>2.3680000000000003</v>
      </c>
      <c r="G203" s="40"/>
      <c r="H203" s="45"/>
    </row>
    <row r="204" spans="1:8" ht="26.4">
      <c r="A204" s="84"/>
      <c r="B204" s="85"/>
      <c r="C204" s="78"/>
      <c r="D204" s="79" t="s">
        <v>1501</v>
      </c>
      <c r="E204" s="83" t="s">
        <v>1502</v>
      </c>
      <c r="F204" s="73"/>
      <c r="G204" s="74" t="s">
        <v>19</v>
      </c>
      <c r="H204" s="86">
        <v>1.22</v>
      </c>
    </row>
    <row r="205" spans="1:8">
      <c r="A205" s="84"/>
      <c r="B205" s="85"/>
      <c r="C205" s="78"/>
      <c r="D205" s="79"/>
      <c r="E205" s="77" t="s">
        <v>2224</v>
      </c>
      <c r="F205" s="42">
        <f>0.03*40.75</f>
        <v>1.2224999999999999</v>
      </c>
      <c r="G205" s="74"/>
      <c r="H205" s="43"/>
    </row>
    <row r="206" spans="1:8">
      <c r="A206" s="84"/>
      <c r="B206" s="85"/>
      <c r="C206" s="78"/>
      <c r="D206" s="79"/>
      <c r="E206" s="77"/>
      <c r="F206" s="42"/>
      <c r="G206" s="74"/>
      <c r="H206" s="43"/>
    </row>
    <row r="207" spans="1:8" s="144" customFormat="1" ht="26.4">
      <c r="A207" s="34">
        <f>MAX(A$1:A206)+1</f>
        <v>34</v>
      </c>
      <c r="B207" s="44"/>
      <c r="C207" s="36" t="s">
        <v>1048</v>
      </c>
      <c r="D207" s="37"/>
      <c r="E207" s="38" t="s">
        <v>1049</v>
      </c>
      <c r="F207" s="39"/>
      <c r="G207" s="40" t="s">
        <v>68</v>
      </c>
      <c r="H207" s="45">
        <v>32</v>
      </c>
    </row>
    <row r="208" spans="1:8" ht="26.4">
      <c r="A208" s="84"/>
      <c r="B208" s="85"/>
      <c r="C208" s="78"/>
      <c r="D208" s="79"/>
      <c r="E208" s="77" t="s">
        <v>2225</v>
      </c>
      <c r="F208" s="42">
        <v>32</v>
      </c>
      <c r="G208" s="74"/>
      <c r="H208" s="43"/>
    </row>
    <row r="209" spans="1:12">
      <c r="A209" s="84"/>
      <c r="B209" s="85"/>
      <c r="C209" s="78"/>
      <c r="D209" s="79"/>
      <c r="E209" s="77"/>
      <c r="F209" s="42"/>
      <c r="G209" s="74"/>
      <c r="H209" s="43"/>
    </row>
    <row r="210" spans="1:12">
      <c r="A210" s="34">
        <f>MAX(A$1:A209)+1</f>
        <v>35</v>
      </c>
      <c r="B210" s="44"/>
      <c r="C210" s="36" t="s">
        <v>1519</v>
      </c>
      <c r="D210" s="37"/>
      <c r="E210" s="38" t="s">
        <v>1520</v>
      </c>
      <c r="F210" s="39"/>
      <c r="G210" s="40" t="s">
        <v>68</v>
      </c>
      <c r="H210" s="57">
        <v>20.7</v>
      </c>
    </row>
    <row r="211" spans="1:12">
      <c r="A211" s="84"/>
      <c r="B211" s="85"/>
      <c r="C211" s="78"/>
      <c r="D211" s="79" t="s">
        <v>1521</v>
      </c>
      <c r="E211" s="83" t="s">
        <v>1522</v>
      </c>
      <c r="F211" s="73"/>
      <c r="G211" s="74" t="s">
        <v>68</v>
      </c>
      <c r="H211" s="128">
        <v>20.7</v>
      </c>
    </row>
    <row r="212" spans="1:12">
      <c r="A212" s="84"/>
      <c r="B212" s="85"/>
      <c r="C212" s="78"/>
      <c r="D212" s="79"/>
      <c r="E212" s="77" t="s">
        <v>2226</v>
      </c>
      <c r="F212" s="49">
        <v>20.7</v>
      </c>
      <c r="G212" s="74"/>
      <c r="H212" s="43"/>
    </row>
    <row r="213" spans="1:12">
      <c r="A213" s="84"/>
      <c r="B213" s="85"/>
      <c r="C213" s="78"/>
      <c r="D213" s="79"/>
      <c r="E213" s="77" t="s">
        <v>2227</v>
      </c>
      <c r="F213" s="49"/>
      <c r="G213" s="74"/>
      <c r="H213" s="43"/>
    </row>
    <row r="214" spans="1:12">
      <c r="A214" s="84"/>
      <c r="B214" s="85"/>
      <c r="C214" s="78"/>
      <c r="D214" s="79"/>
      <c r="E214" s="77"/>
      <c r="F214" s="49"/>
      <c r="G214" s="74"/>
      <c r="H214" s="43"/>
    </row>
    <row r="215" spans="1:12">
      <c r="A215" s="34">
        <f>MAX(A$1:A214)+1</f>
        <v>36</v>
      </c>
      <c r="B215" s="44"/>
      <c r="C215" s="36" t="s">
        <v>1525</v>
      </c>
      <c r="D215" s="37"/>
      <c r="E215" s="38" t="s">
        <v>1526</v>
      </c>
      <c r="F215" s="39"/>
      <c r="G215" s="40" t="s">
        <v>68</v>
      </c>
      <c r="H215" s="57">
        <v>19.5</v>
      </c>
    </row>
    <row r="216" spans="1:12">
      <c r="A216" s="84"/>
      <c r="B216" s="85"/>
      <c r="C216" s="78"/>
      <c r="D216" s="79" t="s">
        <v>1527</v>
      </c>
      <c r="E216" s="83" t="s">
        <v>1528</v>
      </c>
      <c r="F216" s="73"/>
      <c r="G216" s="74" t="s">
        <v>68</v>
      </c>
      <c r="H216" s="128">
        <v>19.5</v>
      </c>
    </row>
    <row r="217" spans="1:12">
      <c r="A217" s="84"/>
      <c r="B217" s="85"/>
      <c r="C217" s="78"/>
      <c r="D217" s="79"/>
      <c r="E217" s="77" t="s">
        <v>2228</v>
      </c>
      <c r="F217" s="49">
        <v>19.5</v>
      </c>
      <c r="G217" s="74"/>
      <c r="H217" s="43"/>
    </row>
    <row r="218" spans="1:12">
      <c r="A218" s="84"/>
      <c r="B218" s="85"/>
      <c r="C218" s="78"/>
      <c r="D218" s="79"/>
      <c r="E218" s="77" t="s">
        <v>2229</v>
      </c>
      <c r="F218" s="73"/>
      <c r="G218" s="74"/>
      <c r="H218" s="43"/>
    </row>
    <row r="219" spans="1:12">
      <c r="A219" s="84"/>
      <c r="B219" s="85"/>
      <c r="C219" s="78"/>
      <c r="D219" s="79"/>
      <c r="E219" s="83"/>
      <c r="F219" s="73"/>
      <c r="G219" s="74"/>
      <c r="H219" s="43"/>
    </row>
    <row r="220" spans="1:12">
      <c r="A220" s="34">
        <f>MAX(A$1:A219)+1</f>
        <v>37</v>
      </c>
      <c r="B220" s="44"/>
      <c r="C220" s="36" t="s">
        <v>2081</v>
      </c>
      <c r="D220" s="37"/>
      <c r="E220" s="38" t="s">
        <v>2082</v>
      </c>
      <c r="F220" s="39"/>
      <c r="G220" s="40" t="s">
        <v>68</v>
      </c>
      <c r="H220" s="57">
        <v>32</v>
      </c>
    </row>
    <row r="221" spans="1:12">
      <c r="A221" s="84"/>
      <c r="B221" s="85"/>
      <c r="C221" s="78"/>
      <c r="D221" s="79" t="s">
        <v>2230</v>
      </c>
      <c r="E221" s="83" t="s">
        <v>2231</v>
      </c>
      <c r="F221" s="73"/>
      <c r="G221" s="74" t="s">
        <v>68</v>
      </c>
      <c r="H221" s="128">
        <v>32</v>
      </c>
    </row>
    <row r="222" spans="1:12" ht="26.4">
      <c r="A222" s="134"/>
      <c r="B222" s="85"/>
      <c r="C222" s="78"/>
      <c r="D222" s="79"/>
      <c r="E222" s="77" t="s">
        <v>2232</v>
      </c>
      <c r="F222" s="49">
        <v>32</v>
      </c>
      <c r="G222" s="74"/>
      <c r="H222" s="43"/>
    </row>
    <row r="223" spans="1:12">
      <c r="A223" s="134"/>
      <c r="B223" s="85"/>
      <c r="C223" s="78"/>
      <c r="D223" s="79"/>
      <c r="E223" s="83"/>
      <c r="F223" s="73"/>
      <c r="G223" s="74"/>
      <c r="H223" s="43"/>
    </row>
    <row r="224" spans="1:12" s="127" customFormat="1" ht="26.4">
      <c r="A224" s="123"/>
      <c r="B224" s="35" t="s">
        <v>1061</v>
      </c>
      <c r="C224" s="35"/>
      <c r="D224" s="120"/>
      <c r="E224" s="401" t="s">
        <v>1062</v>
      </c>
      <c r="F224" s="129"/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s="127" customFormat="1">
      <c r="A226" s="34">
        <f>MAX(A$1:A225)+1</f>
        <v>38</v>
      </c>
      <c r="B226" s="35"/>
      <c r="C226" s="36" t="s">
        <v>1537</v>
      </c>
      <c r="D226" s="37"/>
      <c r="E226" s="38" t="s">
        <v>1538</v>
      </c>
      <c r="F226" s="39"/>
      <c r="G226" s="40" t="s">
        <v>19</v>
      </c>
      <c r="H226" s="76">
        <v>8.01</v>
      </c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89" t="s">
        <v>2233</v>
      </c>
      <c r="F227" s="108">
        <f>0.18*7</f>
        <v>1.26</v>
      </c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89" t="s">
        <v>2234</v>
      </c>
      <c r="F228" s="214">
        <v>6.75</v>
      </c>
      <c r="G228" s="126"/>
      <c r="H228" s="43"/>
      <c r="I228"/>
      <c r="J228"/>
      <c r="K228"/>
      <c r="L228"/>
    </row>
    <row r="229" spans="1:12" s="127" customFormat="1">
      <c r="A229" s="123"/>
      <c r="B229" s="35"/>
      <c r="C229" s="35"/>
      <c r="D229" s="120"/>
      <c r="E229" s="89"/>
      <c r="F229" s="108">
        <f>SUM(F227:F228)</f>
        <v>8.01</v>
      </c>
      <c r="G229" s="126"/>
      <c r="H229" s="43"/>
      <c r="I229"/>
      <c r="J229"/>
      <c r="K229"/>
      <c r="L229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6.4">
      <c r="A231" s="34">
        <f>MAX(A$1:A230)+1</f>
        <v>39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1.56</v>
      </c>
    </row>
    <row r="232" spans="1:12" ht="26.4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1.56</v>
      </c>
    </row>
    <row r="233" spans="1:12">
      <c r="A233" s="69"/>
      <c r="B233" s="46"/>
      <c r="C233" s="36"/>
      <c r="D233" s="37"/>
      <c r="E233" s="77" t="s">
        <v>1114</v>
      </c>
      <c r="F233" s="49">
        <f>F135</f>
        <v>1.56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6.4">
      <c r="A235" s="34">
        <f>MAX(A$1:A234)+1</f>
        <v>40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0.57999999999999996</v>
      </c>
    </row>
    <row r="236" spans="1:12" ht="26.4">
      <c r="A236" s="62"/>
      <c r="B236" s="46"/>
      <c r="C236" s="96"/>
      <c r="D236" s="99"/>
      <c r="E236" s="89" t="s">
        <v>2235</v>
      </c>
      <c r="F236" s="108">
        <f>0.1*5.8</f>
        <v>0.57999999999999996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6.4">
      <c r="A238" s="34">
        <f>MAX(A$1:A237)+1</f>
        <v>41</v>
      </c>
      <c r="B238" s="44"/>
      <c r="C238" s="36" t="s">
        <v>1253</v>
      </c>
      <c r="D238" s="37"/>
      <c r="E238" s="38" t="s">
        <v>1254</v>
      </c>
      <c r="F238" s="39"/>
      <c r="G238" s="40" t="s">
        <v>19</v>
      </c>
      <c r="H238" s="76">
        <v>1.1900000000000002</v>
      </c>
    </row>
    <row r="239" spans="1:12" ht="26.4">
      <c r="A239" s="62"/>
      <c r="B239" s="46"/>
      <c r="C239" s="96"/>
      <c r="D239" s="99"/>
      <c r="E239" s="89" t="s">
        <v>2236</v>
      </c>
      <c r="F239" s="108">
        <f>0.17*7</f>
        <v>1.1900000000000002</v>
      </c>
      <c r="G239" s="102"/>
      <c r="H239" s="71"/>
    </row>
    <row r="240" spans="1:12">
      <c r="A240" s="62"/>
      <c r="B240" s="46"/>
      <c r="C240" s="96"/>
      <c r="D240" s="99"/>
      <c r="E240" s="89"/>
      <c r="F240" s="108"/>
      <c r="G240" s="102"/>
      <c r="H240" s="71"/>
    </row>
    <row r="241" spans="1:12" ht="26.4">
      <c r="A241" s="34">
        <f>MAX(A$1:A240)+1</f>
        <v>42</v>
      </c>
      <c r="B241" s="44"/>
      <c r="C241" s="36" t="s">
        <v>1256</v>
      </c>
      <c r="D241" s="37"/>
      <c r="E241" s="38" t="s">
        <v>1257</v>
      </c>
      <c r="F241" s="39"/>
      <c r="G241" s="40" t="s">
        <v>39</v>
      </c>
      <c r="H241" s="76">
        <v>52.15</v>
      </c>
    </row>
    <row r="242" spans="1:12" ht="26.4">
      <c r="A242" s="84"/>
      <c r="B242" s="85"/>
      <c r="C242" s="78"/>
      <c r="D242" s="79" t="s">
        <v>1543</v>
      </c>
      <c r="E242" s="83" t="s">
        <v>1544</v>
      </c>
      <c r="F242" s="73"/>
      <c r="G242" s="74" t="s">
        <v>39</v>
      </c>
      <c r="H242" s="97">
        <v>52.15</v>
      </c>
    </row>
    <row r="243" spans="1:12">
      <c r="A243" s="62"/>
      <c r="B243" s="46"/>
      <c r="C243" s="96"/>
      <c r="D243" s="99"/>
      <c r="E243" s="90" t="s">
        <v>2237</v>
      </c>
      <c r="F243" s="108">
        <v>11.4</v>
      </c>
      <c r="G243" s="102"/>
      <c r="H243" s="71"/>
    </row>
    <row r="244" spans="1:12">
      <c r="A244" s="62"/>
      <c r="B244" s="46"/>
      <c r="C244" s="96"/>
      <c r="D244" s="99"/>
      <c r="E244" s="90" t="s">
        <v>2238</v>
      </c>
      <c r="F244" s="214">
        <v>40.75</v>
      </c>
      <c r="G244" s="102"/>
      <c r="H244" s="71"/>
    </row>
    <row r="245" spans="1:12">
      <c r="A245" s="62"/>
      <c r="B245" s="46"/>
      <c r="C245" s="96"/>
      <c r="D245" s="99"/>
      <c r="E245" s="90"/>
      <c r="F245" s="108">
        <f>SUM(F243:F244)</f>
        <v>52.15</v>
      </c>
      <c r="G245" s="102"/>
      <c r="H245" s="71"/>
    </row>
    <row r="246" spans="1:12">
      <c r="A246" s="62"/>
      <c r="B246" s="46"/>
      <c r="C246" s="96"/>
      <c r="D246" s="99"/>
      <c r="E246" s="90"/>
      <c r="F246" s="108"/>
      <c r="G246" s="102"/>
      <c r="H246" s="71"/>
    </row>
    <row r="247" spans="1:12" ht="26.4">
      <c r="A247" s="34">
        <f>MAX(A$1:A246)+1</f>
        <v>43</v>
      </c>
      <c r="B247" s="44"/>
      <c r="C247" s="36" t="s">
        <v>1261</v>
      </c>
      <c r="D247" s="37"/>
      <c r="E247" s="38" t="s">
        <v>1262</v>
      </c>
      <c r="F247" s="39"/>
      <c r="G247" s="40" t="s">
        <v>19</v>
      </c>
      <c r="H247" s="76">
        <v>4.29</v>
      </c>
    </row>
    <row r="248" spans="1:12" ht="26.4">
      <c r="A248" s="84"/>
      <c r="B248" s="85"/>
      <c r="C248" s="78"/>
      <c r="D248" s="79" t="s">
        <v>1263</v>
      </c>
      <c r="E248" s="83" t="s">
        <v>1264</v>
      </c>
      <c r="F248" s="73"/>
      <c r="G248" s="74" t="s">
        <v>19</v>
      </c>
      <c r="H248" s="97">
        <v>1.03</v>
      </c>
    </row>
    <row r="249" spans="1:12">
      <c r="A249" s="62"/>
      <c r="B249" s="46"/>
      <c r="C249" s="96"/>
      <c r="D249" s="99"/>
      <c r="E249" s="90" t="s">
        <v>2239</v>
      </c>
      <c r="F249" s="108">
        <f>0.09*11.4</f>
        <v>1.026</v>
      </c>
      <c r="G249" s="102"/>
      <c r="H249" s="71"/>
    </row>
    <row r="250" spans="1:12" ht="26.4">
      <c r="A250" s="62"/>
      <c r="B250" s="46"/>
      <c r="C250" s="96"/>
      <c r="D250" s="79" t="s">
        <v>1548</v>
      </c>
      <c r="E250" s="83" t="s">
        <v>1549</v>
      </c>
      <c r="F250" s="73"/>
      <c r="G250" s="74" t="s">
        <v>19</v>
      </c>
      <c r="H250" s="75">
        <v>3.2600000000000002</v>
      </c>
    </row>
    <row r="251" spans="1:12">
      <c r="A251" s="62"/>
      <c r="B251" s="46"/>
      <c r="C251" s="96"/>
      <c r="D251" s="99"/>
      <c r="E251" s="90" t="s">
        <v>2240</v>
      </c>
      <c r="F251" s="95">
        <f>0.08*40.75</f>
        <v>3.2600000000000002</v>
      </c>
      <c r="G251" s="102"/>
      <c r="H251" s="71"/>
    </row>
    <row r="252" spans="1:12">
      <c r="A252" s="62"/>
      <c r="B252" s="46"/>
      <c r="C252" s="96"/>
      <c r="D252" s="99"/>
      <c r="E252" s="90"/>
      <c r="F252" s="108"/>
      <c r="G252" s="102"/>
      <c r="H252" s="71"/>
    </row>
    <row r="253" spans="1:12" s="127" customFormat="1" ht="26.4">
      <c r="A253" s="123"/>
      <c r="B253" s="35" t="s">
        <v>333</v>
      </c>
      <c r="C253" s="35"/>
      <c r="D253" s="120"/>
      <c r="E253" s="53" t="s">
        <v>334</v>
      </c>
      <c r="F253" s="129"/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53"/>
      <c r="F254" s="129"/>
      <c r="G254" s="126"/>
      <c r="H254" s="43"/>
      <c r="I254"/>
      <c r="J254"/>
      <c r="K254"/>
      <c r="L254"/>
    </row>
    <row r="255" spans="1:12">
      <c r="A255" s="34">
        <f>MAX(A$1:A254)+1</f>
        <v>44</v>
      </c>
      <c r="B255" s="85"/>
      <c r="C255" s="36" t="s">
        <v>1556</v>
      </c>
      <c r="D255" s="78"/>
      <c r="E255" s="38" t="s">
        <v>1557</v>
      </c>
      <c r="F255" s="39"/>
      <c r="G255" s="40" t="s">
        <v>19</v>
      </c>
      <c r="H255" s="57">
        <v>7.0000000000000007E-2</v>
      </c>
    </row>
    <row r="256" spans="1:12" ht="26.4">
      <c r="A256" s="34"/>
      <c r="B256" s="85"/>
      <c r="C256" s="36"/>
      <c r="D256" s="361" t="s">
        <v>1561</v>
      </c>
      <c r="E256" s="370" t="s">
        <v>1562</v>
      </c>
      <c r="F256" s="363"/>
      <c r="G256" s="32" t="s">
        <v>19</v>
      </c>
      <c r="H256" s="128">
        <v>7.0000000000000007E-2</v>
      </c>
    </row>
    <row r="257" spans="1:12">
      <c r="A257" s="34"/>
      <c r="B257" s="85"/>
      <c r="C257" s="36"/>
      <c r="D257" s="78"/>
      <c r="E257" s="77" t="s">
        <v>2241</v>
      </c>
      <c r="F257" s="49">
        <v>7.0000000000000007E-2</v>
      </c>
      <c r="G257" s="40"/>
      <c r="H257" s="57"/>
    </row>
    <row r="258" spans="1:12" s="127" customFormat="1">
      <c r="A258" s="123"/>
      <c r="B258" s="35"/>
      <c r="C258" s="35"/>
      <c r="D258" s="120"/>
      <c r="E258" s="77"/>
      <c r="F258" s="402"/>
      <c r="G258" s="126"/>
      <c r="H258" s="43"/>
      <c r="I258"/>
      <c r="J258"/>
      <c r="K258"/>
      <c r="L258"/>
    </row>
    <row r="259" spans="1:12" s="127" customFormat="1">
      <c r="A259" s="123"/>
      <c r="B259" s="35" t="s">
        <v>340</v>
      </c>
      <c r="C259" s="35"/>
      <c r="D259" s="120"/>
      <c r="E259" s="53" t="s">
        <v>341</v>
      </c>
      <c r="F259" s="129"/>
      <c r="G259" s="126"/>
      <c r="H259" s="43"/>
      <c r="I259"/>
      <c r="J259"/>
      <c r="K259"/>
      <c r="L259"/>
    </row>
    <row r="260" spans="1:12">
      <c r="A260" s="62"/>
      <c r="B260" s="46"/>
      <c r="C260" s="96"/>
      <c r="D260" s="99"/>
      <c r="E260" s="90"/>
      <c r="F260" s="95"/>
      <c r="G260" s="102"/>
      <c r="H260" s="68"/>
    </row>
    <row r="261" spans="1:12" ht="26.4">
      <c r="A261" s="34">
        <f>MAX(A$1:A260)+1</f>
        <v>45</v>
      </c>
      <c r="B261" s="44"/>
      <c r="C261" s="36" t="s">
        <v>1581</v>
      </c>
      <c r="D261" s="37"/>
      <c r="E261" s="38" t="s">
        <v>1582</v>
      </c>
      <c r="F261" s="39"/>
      <c r="G261" s="40" t="s">
        <v>19</v>
      </c>
      <c r="H261" s="76">
        <v>0.2</v>
      </c>
    </row>
    <row r="262" spans="1:12" ht="26.4">
      <c r="A262" s="84"/>
      <c r="B262" s="85"/>
      <c r="C262" s="78"/>
      <c r="D262" s="79" t="s">
        <v>1583</v>
      </c>
      <c r="E262" s="83" t="s">
        <v>1584</v>
      </c>
      <c r="F262" s="73"/>
      <c r="G262" s="74" t="s">
        <v>19</v>
      </c>
      <c r="H262" s="97">
        <v>0.2</v>
      </c>
    </row>
    <row r="263" spans="1:12">
      <c r="A263" s="62"/>
      <c r="B263" s="46"/>
      <c r="C263" s="96"/>
      <c r="D263" s="99"/>
      <c r="E263" s="90" t="s">
        <v>2242</v>
      </c>
      <c r="F263" s="95">
        <v>0.2</v>
      </c>
      <c r="G263" s="102"/>
      <c r="H263" s="68"/>
    </row>
    <row r="264" spans="1:12">
      <c r="A264" s="62"/>
      <c r="B264" s="46"/>
      <c r="C264" s="96"/>
      <c r="D264" s="99"/>
      <c r="E264" s="90"/>
      <c r="F264" s="95"/>
      <c r="G264" s="102"/>
      <c r="H264" s="68"/>
    </row>
    <row r="265" spans="1:12" ht="26.4">
      <c r="A265" s="34">
        <f>MAX(A$1:A264)+1</f>
        <v>46</v>
      </c>
      <c r="B265" s="44"/>
      <c r="C265" s="36" t="s">
        <v>930</v>
      </c>
      <c r="D265" s="37"/>
      <c r="E265" s="38" t="s">
        <v>931</v>
      </c>
      <c r="F265" s="39"/>
      <c r="G265" s="40" t="s">
        <v>68</v>
      </c>
      <c r="H265" s="76">
        <v>1.5</v>
      </c>
    </row>
    <row r="266" spans="1:12" ht="26.4">
      <c r="A266" s="84"/>
      <c r="B266" s="85"/>
      <c r="C266" s="78"/>
      <c r="D266" s="79" t="s">
        <v>2243</v>
      </c>
      <c r="E266" s="83" t="s">
        <v>2244</v>
      </c>
      <c r="F266" s="73"/>
      <c r="G266" s="74" t="s">
        <v>68</v>
      </c>
      <c r="H266" s="97">
        <v>1.5</v>
      </c>
    </row>
    <row r="267" spans="1:12">
      <c r="A267" s="62"/>
      <c r="B267" s="46"/>
      <c r="C267" s="96"/>
      <c r="D267" s="99"/>
      <c r="E267" s="90" t="s">
        <v>2245</v>
      </c>
      <c r="F267" s="95">
        <v>1.5</v>
      </c>
      <c r="G267" s="102"/>
      <c r="H267" s="68"/>
    </row>
    <row r="268" spans="1:12">
      <c r="A268" s="62"/>
      <c r="B268" s="46"/>
      <c r="C268" s="96"/>
      <c r="D268" s="99"/>
      <c r="E268" s="90"/>
      <c r="F268" s="95"/>
      <c r="G268" s="102"/>
      <c r="H268" s="68"/>
    </row>
    <row r="269" spans="1:12" ht="26.4">
      <c r="A269" s="34">
        <f>MAX(A$1:A265)+1</f>
        <v>47</v>
      </c>
      <c r="B269" s="44"/>
      <c r="C269" s="36" t="s">
        <v>1266</v>
      </c>
      <c r="D269" s="37"/>
      <c r="E269" s="38" t="s">
        <v>1267</v>
      </c>
      <c r="F269" s="39"/>
      <c r="G269" s="40" t="s">
        <v>39</v>
      </c>
      <c r="H269" s="76">
        <v>1.5</v>
      </c>
    </row>
    <row r="270" spans="1:12" ht="26.4">
      <c r="A270" s="84"/>
      <c r="B270" s="85"/>
      <c r="C270" s="78"/>
      <c r="D270" s="79" t="s">
        <v>1268</v>
      </c>
      <c r="E270" s="83" t="s">
        <v>1269</v>
      </c>
      <c r="F270" s="73"/>
      <c r="G270" s="74" t="s">
        <v>39</v>
      </c>
      <c r="H270" s="97">
        <v>1.5</v>
      </c>
    </row>
    <row r="271" spans="1:12" ht="26.4">
      <c r="A271" s="62"/>
      <c r="B271" s="46"/>
      <c r="C271" s="96"/>
      <c r="D271" s="99"/>
      <c r="E271" s="90" t="s">
        <v>2246</v>
      </c>
      <c r="F271" s="95">
        <v>1.5</v>
      </c>
      <c r="G271" s="102"/>
      <c r="H271" s="68"/>
    </row>
    <row r="272" spans="1:12">
      <c r="A272" s="62"/>
      <c r="B272" s="46"/>
      <c r="C272" s="96"/>
      <c r="D272" s="99"/>
      <c r="E272" s="90"/>
      <c r="F272" s="95"/>
      <c r="G272" s="102"/>
      <c r="H272" s="68"/>
    </row>
    <row r="273" spans="1:9">
      <c r="A273" s="62"/>
      <c r="B273" s="46"/>
      <c r="C273" s="96"/>
      <c r="D273" s="99"/>
      <c r="E273" s="90"/>
      <c r="F273" s="95"/>
      <c r="G273" s="102"/>
      <c r="H273" s="68"/>
    </row>
    <row r="274" spans="1:9" ht="14.4" thickBot="1">
      <c r="A274" s="135"/>
      <c r="B274" s="136"/>
      <c r="C274" s="136"/>
      <c r="D274" s="136"/>
      <c r="E274" s="137"/>
      <c r="F274" s="138"/>
      <c r="G274" s="136"/>
      <c r="H274" s="139"/>
    </row>
    <row r="275" spans="1:9">
      <c r="E275" s="6"/>
      <c r="F275" s="141"/>
      <c r="H275" s="531"/>
      <c r="I2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9"/>
  <dimension ref="A1:L26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2247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168.39</v>
      </c>
    </row>
    <row r="9" spans="1:12" s="144" customFormat="1">
      <c r="A9" s="511"/>
      <c r="B9" s="44"/>
      <c r="C9" s="36"/>
      <c r="D9" s="37"/>
      <c r="E9" s="38"/>
      <c r="F9" s="49">
        <f>F49</f>
        <v>168.39471999999998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24"/>
      <c r="C13" s="36" t="s">
        <v>279</v>
      </c>
      <c r="D13" s="37"/>
      <c r="E13" s="38" t="s">
        <v>280</v>
      </c>
      <c r="F13" s="39"/>
      <c r="G13" s="40" t="s">
        <v>39</v>
      </c>
      <c r="H13" s="71">
        <v>183.6</v>
      </c>
    </row>
    <row r="14" spans="1:12" ht="26.4">
      <c r="A14" s="72"/>
      <c r="B14" s="24"/>
      <c r="C14" s="78"/>
      <c r="D14" s="79" t="s">
        <v>281</v>
      </c>
      <c r="E14" s="83" t="s">
        <v>282</v>
      </c>
      <c r="F14" s="73"/>
      <c r="G14" s="74" t="s">
        <v>39</v>
      </c>
      <c r="H14" s="75">
        <v>183.6</v>
      </c>
    </row>
    <row r="15" spans="1:12" ht="15.6">
      <c r="A15" s="72"/>
      <c r="B15" s="24"/>
      <c r="C15" s="51"/>
      <c r="D15" s="52"/>
      <c r="E15" s="77" t="s">
        <v>2171</v>
      </c>
      <c r="F15" s="49">
        <v>183.6</v>
      </c>
      <c r="G15" s="74"/>
      <c r="H15" s="75"/>
    </row>
    <row r="16" spans="1:12" ht="15.6">
      <c r="A16" s="72"/>
      <c r="B16" s="24"/>
      <c r="C16" s="51"/>
      <c r="D16" s="52"/>
      <c r="E16" s="77"/>
      <c r="F16" s="49"/>
      <c r="G16" s="74"/>
      <c r="H16" s="75"/>
    </row>
    <row r="17" spans="1:8" ht="26.4">
      <c r="A17" s="34">
        <f>MAX(A$1:A16)+1</f>
        <v>3</v>
      </c>
      <c r="B17" s="44"/>
      <c r="C17" s="36" t="s">
        <v>54</v>
      </c>
      <c r="D17" s="37"/>
      <c r="E17" s="38" t="s">
        <v>55</v>
      </c>
      <c r="F17" s="39"/>
      <c r="G17" s="40" t="s">
        <v>39</v>
      </c>
      <c r="H17" s="57">
        <v>183.6</v>
      </c>
    </row>
    <row r="18" spans="1:8" ht="26.4">
      <c r="A18" s="84"/>
      <c r="B18" s="85"/>
      <c r="C18" s="78"/>
      <c r="D18" s="79" t="s">
        <v>1150</v>
      </c>
      <c r="E18" s="83" t="s">
        <v>1151</v>
      </c>
      <c r="F18" s="73"/>
      <c r="G18" s="74" t="s">
        <v>39</v>
      </c>
      <c r="H18" s="128">
        <v>183.6</v>
      </c>
    </row>
    <row r="19" spans="1:8" ht="15.6">
      <c r="A19" s="72"/>
      <c r="B19" s="24"/>
      <c r="C19" s="51"/>
      <c r="D19" s="52"/>
      <c r="E19" s="77" t="s">
        <v>2248</v>
      </c>
      <c r="F19" s="49">
        <v>183.6</v>
      </c>
      <c r="G19" s="74"/>
      <c r="H19" s="75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 ht="26.4">
      <c r="A21" s="34">
        <f>MAX(A$1:A20)+1</f>
        <v>4</v>
      </c>
      <c r="B21" s="24"/>
      <c r="C21" s="36" t="s">
        <v>384</v>
      </c>
      <c r="D21" s="37"/>
      <c r="E21" s="38" t="s">
        <v>385</v>
      </c>
      <c r="F21" s="39"/>
      <c r="G21" s="40" t="s">
        <v>39</v>
      </c>
      <c r="H21" s="71">
        <v>183.6</v>
      </c>
    </row>
    <row r="22" spans="1:8" ht="26.4">
      <c r="A22" s="72"/>
      <c r="B22" s="24"/>
      <c r="C22" s="78"/>
      <c r="D22" s="79" t="s">
        <v>951</v>
      </c>
      <c r="E22" s="83" t="s">
        <v>952</v>
      </c>
      <c r="F22" s="73"/>
      <c r="G22" s="74" t="s">
        <v>39</v>
      </c>
      <c r="H22" s="75">
        <v>183.6</v>
      </c>
    </row>
    <row r="23" spans="1:8" ht="15.6">
      <c r="A23" s="72"/>
      <c r="B23" s="24"/>
      <c r="C23" s="51"/>
      <c r="D23" s="52"/>
      <c r="E23" s="77" t="s">
        <v>2249</v>
      </c>
      <c r="F23" s="49">
        <v>183.6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5</v>
      </c>
      <c r="B25" s="44"/>
      <c r="C25" s="36" t="s">
        <v>2180</v>
      </c>
      <c r="D25" s="37"/>
      <c r="E25" s="38" t="s">
        <v>2181</v>
      </c>
      <c r="F25" s="39"/>
      <c r="G25" s="40" t="s">
        <v>68</v>
      </c>
      <c r="H25" s="57">
        <v>49</v>
      </c>
    </row>
    <row r="26" spans="1:8" ht="26.4">
      <c r="A26" s="84"/>
      <c r="B26" s="85"/>
      <c r="C26" s="78"/>
      <c r="D26" s="79" t="s">
        <v>2182</v>
      </c>
      <c r="E26" s="83" t="s">
        <v>2183</v>
      </c>
      <c r="F26" s="73"/>
      <c r="G26" s="74" t="s">
        <v>68</v>
      </c>
      <c r="H26" s="128">
        <v>49</v>
      </c>
    </row>
    <row r="27" spans="1:8" ht="15.6">
      <c r="A27" s="72"/>
      <c r="B27" s="24"/>
      <c r="C27" s="51"/>
      <c r="D27" s="52"/>
      <c r="E27" s="77" t="s">
        <v>2184</v>
      </c>
      <c r="F27" s="49">
        <v>49</v>
      </c>
      <c r="G27" s="74"/>
      <c r="H27" s="75"/>
    </row>
    <row r="28" spans="1:8" ht="15.6">
      <c r="A28" s="72"/>
      <c r="B28" s="24"/>
      <c r="C28" s="51"/>
      <c r="D28" s="52"/>
      <c r="E28" s="77"/>
      <c r="F28" s="49"/>
      <c r="G28" s="74"/>
      <c r="H28" s="75"/>
    </row>
    <row r="29" spans="1:8" ht="26.4">
      <c r="A29" s="34">
        <f>MAX(A$1:A28)+1</f>
        <v>6</v>
      </c>
      <c r="B29" s="44"/>
      <c r="C29" s="36" t="s">
        <v>66</v>
      </c>
      <c r="D29" s="37"/>
      <c r="E29" s="38" t="s">
        <v>67</v>
      </c>
      <c r="F29" s="39"/>
      <c r="G29" s="40" t="s">
        <v>68</v>
      </c>
      <c r="H29" s="57">
        <v>56.5</v>
      </c>
    </row>
    <row r="30" spans="1:8" ht="15.6">
      <c r="A30" s="72"/>
      <c r="B30" s="24"/>
      <c r="C30" s="51"/>
      <c r="D30" s="52"/>
      <c r="E30" s="77" t="s">
        <v>2250</v>
      </c>
      <c r="F30" s="49">
        <v>56.5</v>
      </c>
      <c r="G30" s="74"/>
      <c r="H30" s="75"/>
    </row>
    <row r="31" spans="1:8" ht="15.6">
      <c r="A31" s="72"/>
      <c r="B31" s="24"/>
      <c r="C31" s="51"/>
      <c r="D31" s="52"/>
      <c r="E31" s="53"/>
      <c r="F31" s="73"/>
      <c r="G31" s="74"/>
      <c r="H31" s="75"/>
    </row>
    <row r="32" spans="1:8">
      <c r="A32" s="34">
        <f>MAX(A$1:A31)+1</f>
        <v>7</v>
      </c>
      <c r="B32" s="46"/>
      <c r="C32" s="36" t="s">
        <v>72</v>
      </c>
      <c r="D32" s="37"/>
      <c r="E32" s="38" t="s">
        <v>73</v>
      </c>
      <c r="F32" s="39"/>
      <c r="G32" s="40" t="s">
        <v>16</v>
      </c>
      <c r="H32" s="71">
        <v>294.7</v>
      </c>
    </row>
    <row r="33" spans="1:8">
      <c r="A33" s="72"/>
      <c r="B33" s="46"/>
      <c r="C33" s="78"/>
      <c r="D33" s="79" t="s">
        <v>74</v>
      </c>
      <c r="E33" s="83" t="s">
        <v>75</v>
      </c>
      <c r="F33" s="73"/>
      <c r="G33" s="74" t="s">
        <v>16</v>
      </c>
      <c r="H33" s="75">
        <v>294.7</v>
      </c>
    </row>
    <row r="34" spans="1:8">
      <c r="A34" s="72"/>
      <c r="B34" s="46"/>
      <c r="C34" s="78"/>
      <c r="D34" s="79"/>
      <c r="E34" s="98" t="s">
        <v>2185</v>
      </c>
      <c r="F34" s="73"/>
      <c r="G34" s="74"/>
      <c r="H34" s="75"/>
    </row>
    <row r="35" spans="1:8">
      <c r="A35" s="72"/>
      <c r="B35" s="46"/>
      <c r="C35" s="78"/>
      <c r="D35" s="79"/>
      <c r="E35" s="77" t="s">
        <v>15432</v>
      </c>
      <c r="F35" s="49">
        <f>F19*0.44</f>
        <v>80.783999999999992</v>
      </c>
      <c r="G35" s="74"/>
      <c r="H35" s="75"/>
    </row>
    <row r="36" spans="1:8">
      <c r="A36" s="72"/>
      <c r="B36" s="46"/>
      <c r="C36" s="78"/>
      <c r="D36" s="79"/>
      <c r="E36" s="77" t="s">
        <v>15433</v>
      </c>
      <c r="F36" s="81">
        <f>F23*0.235</f>
        <v>43.145999999999994</v>
      </c>
      <c r="G36" s="74"/>
      <c r="H36" s="75"/>
    </row>
    <row r="37" spans="1:8">
      <c r="A37" s="72"/>
      <c r="B37" s="46"/>
      <c r="C37" s="78"/>
      <c r="D37" s="79"/>
      <c r="E37" s="77"/>
      <c r="F37" s="49">
        <f>SUM(F35:F36)</f>
        <v>123.92999999999998</v>
      </c>
      <c r="G37" s="74"/>
      <c r="H37" s="75"/>
    </row>
    <row r="38" spans="1:8">
      <c r="A38" s="72"/>
      <c r="B38" s="46"/>
      <c r="C38" s="78"/>
      <c r="D38" s="79"/>
      <c r="E38" s="77"/>
      <c r="F38" s="49"/>
      <c r="G38" s="74"/>
      <c r="H38" s="75"/>
    </row>
    <row r="39" spans="1:8">
      <c r="A39" s="72"/>
      <c r="B39" s="46"/>
      <c r="C39" s="78"/>
      <c r="D39" s="79"/>
      <c r="E39" s="98" t="s">
        <v>2188</v>
      </c>
      <c r="F39" s="49"/>
      <c r="G39" s="74"/>
      <c r="H39" s="75"/>
    </row>
    <row r="40" spans="1:8">
      <c r="A40" s="72"/>
      <c r="B40" s="46"/>
      <c r="C40" s="78"/>
      <c r="D40" s="79"/>
      <c r="E40" s="77" t="s">
        <v>2252</v>
      </c>
      <c r="F40" s="512">
        <f>F15*0.181</f>
        <v>33.2316</v>
      </c>
      <c r="G40" s="74"/>
      <c r="H40" s="75"/>
    </row>
    <row r="41" spans="1:8">
      <c r="A41" s="72"/>
      <c r="B41" s="46"/>
      <c r="C41" s="78"/>
      <c r="D41" s="79"/>
      <c r="E41" s="77" t="s">
        <v>2253</v>
      </c>
      <c r="F41" s="49">
        <f>F27*0.145</f>
        <v>7.1049999999999995</v>
      </c>
      <c r="G41" s="74"/>
      <c r="H41" s="75"/>
    </row>
    <row r="42" spans="1:8" ht="26.4">
      <c r="A42" s="72"/>
      <c r="B42" s="46"/>
      <c r="C42" s="78"/>
      <c r="D42" s="79"/>
      <c r="E42" s="77" t="s">
        <v>2254</v>
      </c>
      <c r="F42" s="49">
        <f>F61*0.076</f>
        <v>1.9911999999999999</v>
      </c>
      <c r="G42" s="74"/>
      <c r="H42" s="75"/>
    </row>
    <row r="43" spans="1:8">
      <c r="A43" s="72"/>
      <c r="B43" s="46"/>
      <c r="C43" s="78"/>
      <c r="D43" s="79"/>
      <c r="E43" s="77" t="s">
        <v>2255</v>
      </c>
      <c r="F43" s="49">
        <f>F62*0.076</f>
        <v>16.111999999999998</v>
      </c>
      <c r="G43" s="74"/>
      <c r="H43" s="75"/>
    </row>
    <row r="44" spans="1:8">
      <c r="A44" s="72"/>
      <c r="B44" s="46"/>
      <c r="C44" s="78"/>
      <c r="D44" s="79"/>
      <c r="E44" s="77" t="s">
        <v>2256</v>
      </c>
      <c r="F44" s="388">
        <f>F65*0.102</f>
        <v>4.00962</v>
      </c>
      <c r="G44" s="74"/>
      <c r="H44" s="75"/>
    </row>
    <row r="45" spans="1:8" ht="26.4">
      <c r="A45" s="72"/>
      <c r="B45" s="46"/>
      <c r="C45" s="78"/>
      <c r="D45" s="79"/>
      <c r="E45" s="77" t="s">
        <v>2257</v>
      </c>
      <c r="F45" s="388">
        <f>F66*0.102</f>
        <v>2.6723999999999997</v>
      </c>
      <c r="G45" s="74"/>
      <c r="H45" s="75"/>
    </row>
    <row r="46" spans="1:8" ht="26.4">
      <c r="A46" s="72"/>
      <c r="B46" s="46"/>
      <c r="C46" s="78"/>
      <c r="D46" s="79"/>
      <c r="E46" s="77" t="s">
        <v>2258</v>
      </c>
      <c r="F46" s="388">
        <f>F67*0.102</f>
        <v>25.918199999999999</v>
      </c>
      <c r="G46" s="74"/>
      <c r="H46" s="75"/>
    </row>
    <row r="47" spans="1:8" ht="26.4">
      <c r="A47" s="72"/>
      <c r="B47" s="46"/>
      <c r="C47" s="78"/>
      <c r="D47" s="79"/>
      <c r="E47" s="77" t="s">
        <v>2259</v>
      </c>
      <c r="F47" s="388">
        <f>F68*0.102</f>
        <v>45.083999999999996</v>
      </c>
      <c r="G47" s="74"/>
      <c r="H47" s="75"/>
    </row>
    <row r="48" spans="1:8" ht="26.4">
      <c r="A48" s="72"/>
      <c r="B48" s="46"/>
      <c r="C48" s="78"/>
      <c r="D48" s="79"/>
      <c r="E48" s="77" t="s">
        <v>2260</v>
      </c>
      <c r="F48" s="390">
        <f>F71*0.127</f>
        <v>32.270699999999998</v>
      </c>
      <c r="G48" s="74"/>
      <c r="H48" s="75"/>
    </row>
    <row r="49" spans="1:8">
      <c r="A49" s="72"/>
      <c r="B49" s="46"/>
      <c r="C49" s="78"/>
      <c r="D49" s="79"/>
      <c r="E49" s="77"/>
      <c r="F49" s="49">
        <f>SUM(F40:F48)</f>
        <v>168.39471999999998</v>
      </c>
      <c r="G49" s="74"/>
      <c r="H49" s="75"/>
    </row>
    <row r="50" spans="1:8">
      <c r="A50" s="72"/>
      <c r="B50" s="46"/>
      <c r="C50" s="78"/>
      <c r="D50" s="79"/>
      <c r="E50" s="83"/>
      <c r="F50" s="73"/>
      <c r="G50" s="74"/>
      <c r="H50" s="75"/>
    </row>
    <row r="51" spans="1:8">
      <c r="A51" s="69"/>
      <c r="B51" s="46"/>
      <c r="C51" s="36"/>
      <c r="D51" s="37"/>
      <c r="E51" s="98" t="s">
        <v>738</v>
      </c>
      <c r="F51" s="39"/>
      <c r="G51" s="40"/>
      <c r="H51" s="71"/>
    </row>
    <row r="52" spans="1:8" ht="26.4">
      <c r="A52" s="389"/>
      <c r="B52" s="46"/>
      <c r="C52" s="96"/>
      <c r="D52" s="79"/>
      <c r="E52" s="77" t="s">
        <v>2261</v>
      </c>
      <c r="F52" s="515">
        <f>F30*0.042</f>
        <v>2.3730000000000002</v>
      </c>
      <c r="G52" s="391"/>
      <c r="H52" s="75"/>
    </row>
    <row r="53" spans="1:8">
      <c r="A53" s="389"/>
      <c r="B53" s="46"/>
      <c r="C53" s="96"/>
      <c r="D53" s="79"/>
      <c r="E53" s="109" t="s">
        <v>101</v>
      </c>
      <c r="F53" s="393">
        <f>F37+F49+F52</f>
        <v>294.69771999999995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8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80.78</v>
      </c>
    </row>
    <row r="56" spans="1:8">
      <c r="A56" s="268"/>
      <c r="B56" s="46"/>
      <c r="C56" s="36"/>
      <c r="D56" s="37"/>
      <c r="E56" s="98" t="s">
        <v>2199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2251</v>
      </c>
      <c r="F57" s="388">
        <f>F35</f>
        <v>80.783999999999992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>
      <c r="A59" s="34">
        <f>MAX(A$1:A58)+1</f>
        <v>9</v>
      </c>
      <c r="B59" s="44"/>
      <c r="C59" s="36" t="s">
        <v>104</v>
      </c>
      <c r="D59" s="37"/>
      <c r="E59" s="38" t="s">
        <v>105</v>
      </c>
      <c r="F59" s="39"/>
      <c r="G59" s="40" t="s">
        <v>39</v>
      </c>
      <c r="H59" s="57">
        <v>1253.9099999999999</v>
      </c>
    </row>
    <row r="60" spans="1:8" ht="26.4">
      <c r="A60" s="84"/>
      <c r="B60" s="85"/>
      <c r="C60" s="78"/>
      <c r="D60" s="79" t="s">
        <v>106</v>
      </c>
      <c r="E60" s="83" t="s">
        <v>107</v>
      </c>
      <c r="F60" s="73"/>
      <c r="G60" s="74" t="s">
        <v>39</v>
      </c>
      <c r="H60" s="128">
        <v>238.2</v>
      </c>
    </row>
    <row r="61" spans="1:8">
      <c r="A61" s="84"/>
      <c r="B61" s="44"/>
      <c r="C61" s="36"/>
      <c r="D61" s="37"/>
      <c r="E61" s="77" t="s">
        <v>2200</v>
      </c>
      <c r="F61" s="49">
        <v>26.2</v>
      </c>
      <c r="G61" s="40"/>
      <c r="H61" s="43"/>
    </row>
    <row r="62" spans="1:8">
      <c r="A62" s="84"/>
      <c r="B62" s="44"/>
      <c r="C62" s="36"/>
      <c r="D62" s="37"/>
      <c r="E62" s="77" t="s">
        <v>2262</v>
      </c>
      <c r="F62" s="81">
        <v>212</v>
      </c>
      <c r="G62" s="40"/>
      <c r="H62" s="43"/>
    </row>
    <row r="63" spans="1:8">
      <c r="A63" s="84"/>
      <c r="B63" s="44"/>
      <c r="C63" s="36"/>
      <c r="D63" s="37"/>
      <c r="E63" s="77"/>
      <c r="F63" s="49">
        <f>SUM(F61:F62)</f>
        <v>238.2</v>
      </c>
      <c r="G63" s="40"/>
      <c r="H63" s="43"/>
    </row>
    <row r="64" spans="1:8" ht="26.4">
      <c r="A64" s="84"/>
      <c r="B64" s="85"/>
      <c r="C64" s="78"/>
      <c r="D64" s="79" t="s">
        <v>1417</v>
      </c>
      <c r="E64" s="83" t="s">
        <v>1418</v>
      </c>
      <c r="F64" s="73"/>
      <c r="G64" s="74" t="s">
        <v>39</v>
      </c>
      <c r="H64" s="128">
        <v>761.61</v>
      </c>
    </row>
    <row r="65" spans="1:8">
      <c r="A65" s="389"/>
      <c r="B65" s="46"/>
      <c r="C65" s="96"/>
      <c r="D65" s="79"/>
      <c r="E65" s="77" t="s">
        <v>2201</v>
      </c>
      <c r="F65" s="388">
        <v>39.31</v>
      </c>
      <c r="G65" s="391"/>
      <c r="H65" s="75"/>
    </row>
    <row r="66" spans="1:8">
      <c r="A66" s="389"/>
      <c r="B66" s="46"/>
      <c r="C66" s="96"/>
      <c r="D66" s="79"/>
      <c r="E66" s="77" t="s">
        <v>2202</v>
      </c>
      <c r="F66" s="388">
        <v>26.2</v>
      </c>
      <c r="G66" s="391"/>
      <c r="H66" s="75"/>
    </row>
    <row r="67" spans="1:8">
      <c r="A67" s="389"/>
      <c r="B67" s="46"/>
      <c r="C67" s="96"/>
      <c r="D67" s="79"/>
      <c r="E67" s="77" t="s">
        <v>2203</v>
      </c>
      <c r="F67" s="388">
        <v>254.1</v>
      </c>
      <c r="G67" s="391"/>
      <c r="H67" s="75"/>
    </row>
    <row r="68" spans="1:8" ht="26.4">
      <c r="A68" s="389"/>
      <c r="B68" s="46"/>
      <c r="C68" s="96"/>
      <c r="D68" s="79"/>
      <c r="E68" s="77" t="s">
        <v>2263</v>
      </c>
      <c r="F68" s="390">
        <f>221*2</f>
        <v>442</v>
      </c>
      <c r="G68" s="391"/>
      <c r="H68" s="75"/>
    </row>
    <row r="69" spans="1:8">
      <c r="A69" s="389"/>
      <c r="B69" s="46"/>
      <c r="C69" s="96"/>
      <c r="D69" s="79"/>
      <c r="E69" s="77"/>
      <c r="F69" s="388">
        <f>SUM(F65:F68)</f>
        <v>761.61</v>
      </c>
      <c r="G69" s="391"/>
      <c r="H69" s="75"/>
    </row>
    <row r="70" spans="1:8" ht="26.4">
      <c r="A70" s="84"/>
      <c r="B70" s="85"/>
      <c r="C70" s="78"/>
      <c r="D70" s="79" t="s">
        <v>966</v>
      </c>
      <c r="E70" s="83" t="s">
        <v>967</v>
      </c>
      <c r="F70" s="73"/>
      <c r="G70" s="74" t="s">
        <v>39</v>
      </c>
      <c r="H70" s="128">
        <v>254.1</v>
      </c>
    </row>
    <row r="71" spans="1:8">
      <c r="A71" s="84"/>
      <c r="B71" s="85"/>
      <c r="C71" s="78"/>
      <c r="D71" s="79"/>
      <c r="E71" s="77" t="s">
        <v>2204</v>
      </c>
      <c r="F71" s="388">
        <v>254.1</v>
      </c>
      <c r="G71" s="74"/>
      <c r="H71" s="43"/>
    </row>
    <row r="72" spans="1:8">
      <c r="A72" s="84"/>
      <c r="B72" s="85"/>
      <c r="C72" s="78"/>
      <c r="D72" s="79"/>
      <c r="E72" s="83"/>
      <c r="F72" s="73"/>
      <c r="G72" s="74"/>
      <c r="H72" s="43"/>
    </row>
    <row r="73" spans="1:8" ht="26.4">
      <c r="A73" s="34">
        <f>MAX(A$1:A70)+1</f>
        <v>10</v>
      </c>
      <c r="B73" s="44"/>
      <c r="C73" s="36" t="s">
        <v>969</v>
      </c>
      <c r="D73" s="37"/>
      <c r="E73" s="38" t="s">
        <v>970</v>
      </c>
      <c r="F73" s="39"/>
      <c r="G73" s="40" t="s">
        <v>68</v>
      </c>
      <c r="H73" s="76">
        <v>45.5</v>
      </c>
    </row>
    <row r="74" spans="1:8" ht="26.4">
      <c r="A74" s="34"/>
      <c r="B74" s="44"/>
      <c r="C74" s="36"/>
      <c r="D74" s="79" t="s">
        <v>971</v>
      </c>
      <c r="E74" s="83" t="s">
        <v>972</v>
      </c>
      <c r="F74" s="73"/>
      <c r="G74" s="74" t="s">
        <v>68</v>
      </c>
      <c r="H74" s="97">
        <v>45.5</v>
      </c>
    </row>
    <row r="75" spans="1:8">
      <c r="A75" s="34"/>
      <c r="B75" s="44"/>
      <c r="C75" s="36"/>
      <c r="D75" s="37"/>
      <c r="E75" s="77" t="s">
        <v>2264</v>
      </c>
      <c r="F75" s="49">
        <v>45.5</v>
      </c>
      <c r="G75" s="40"/>
      <c r="H75" s="76"/>
    </row>
    <row r="76" spans="1:8">
      <c r="A76" s="34"/>
      <c r="B76" s="44"/>
      <c r="C76" s="36"/>
      <c r="D76" s="37"/>
      <c r="E76" s="77"/>
      <c r="F76" s="49"/>
      <c r="G76" s="40"/>
      <c r="H76" s="76"/>
    </row>
    <row r="77" spans="1:8">
      <c r="A77" s="111"/>
      <c r="B77" s="35" t="s">
        <v>110</v>
      </c>
      <c r="C77" s="119"/>
      <c r="D77" s="120"/>
      <c r="E77" s="124" t="s">
        <v>111</v>
      </c>
      <c r="F77" s="103"/>
      <c r="G77" s="118"/>
      <c r="H77" s="107"/>
    </row>
    <row r="78" spans="1:8">
      <c r="A78" s="72"/>
      <c r="B78" s="46"/>
      <c r="C78" s="96"/>
      <c r="D78" s="99"/>
      <c r="E78" s="100"/>
      <c r="F78" s="101"/>
      <c r="G78" s="102"/>
      <c r="H78" s="71"/>
    </row>
    <row r="79" spans="1:8">
      <c r="A79" s="34">
        <f>MAX(A$1:A78)+1</f>
        <v>11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22.01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22.01</v>
      </c>
    </row>
    <row r="81" spans="1:8" ht="26.4">
      <c r="A81" s="72"/>
      <c r="B81" s="46"/>
      <c r="C81" s="96"/>
      <c r="D81" s="99"/>
      <c r="E81" s="100" t="s">
        <v>1081</v>
      </c>
      <c r="F81" s="101">
        <f>F113*0.3</f>
        <v>22.004999999999999</v>
      </c>
      <c r="G81" s="102"/>
      <c r="H81" s="71"/>
    </row>
    <row r="82" spans="1:8">
      <c r="A82" s="34"/>
      <c r="B82" s="44"/>
      <c r="C82" s="36"/>
      <c r="D82" s="37"/>
      <c r="E82" s="77"/>
      <c r="F82" s="49"/>
      <c r="G82" s="40"/>
      <c r="H82" s="76"/>
    </row>
    <row r="83" spans="1:8">
      <c r="A83" s="111"/>
      <c r="B83" s="35" t="s">
        <v>216</v>
      </c>
      <c r="C83" s="119"/>
      <c r="D83" s="120"/>
      <c r="E83" s="53" t="s">
        <v>217</v>
      </c>
      <c r="F83" s="101"/>
      <c r="G83" s="121"/>
      <c r="H83" s="114"/>
    </row>
    <row r="84" spans="1:8">
      <c r="A84" s="111"/>
      <c r="B84" s="112"/>
      <c r="C84" s="113"/>
      <c r="D84" s="122"/>
      <c r="E84" s="200"/>
      <c r="F84" s="201"/>
      <c r="G84" s="121"/>
      <c r="H84" s="107"/>
    </row>
    <row r="85" spans="1:8">
      <c r="A85" s="34">
        <f>MAX(A$1:A84)+1</f>
        <v>12</v>
      </c>
      <c r="B85" s="46"/>
      <c r="C85" s="36" t="s">
        <v>136</v>
      </c>
      <c r="D85" s="37"/>
      <c r="E85" s="38" t="s">
        <v>137</v>
      </c>
      <c r="F85" s="39"/>
      <c r="G85" s="40" t="s">
        <v>19</v>
      </c>
      <c r="H85" s="71">
        <v>41.95</v>
      </c>
    </row>
    <row r="86" spans="1:8" ht="26.4">
      <c r="A86" s="69"/>
      <c r="B86" s="106"/>
      <c r="C86" s="78"/>
      <c r="D86" s="79" t="s">
        <v>138</v>
      </c>
      <c r="E86" s="83" t="s">
        <v>218</v>
      </c>
      <c r="F86" s="73"/>
      <c r="G86" s="74" t="s">
        <v>19</v>
      </c>
      <c r="H86" s="114">
        <v>41.95</v>
      </c>
    </row>
    <row r="87" spans="1:8">
      <c r="A87" s="69"/>
      <c r="B87" s="106"/>
      <c r="C87" s="36"/>
      <c r="D87" s="79"/>
      <c r="E87" s="160" t="s">
        <v>2265</v>
      </c>
      <c r="F87" s="49">
        <f>0.2*209.75</f>
        <v>41.95</v>
      </c>
      <c r="G87" s="74"/>
      <c r="H87" s="114"/>
    </row>
    <row r="88" spans="1:8">
      <c r="A88" s="69"/>
      <c r="B88" s="106"/>
      <c r="C88" s="36"/>
      <c r="D88" s="37"/>
      <c r="E88" s="100"/>
      <c r="F88" s="49"/>
      <c r="G88" s="40"/>
      <c r="H88" s="107"/>
    </row>
    <row r="89" spans="1:8">
      <c r="A89" s="34">
        <f>MAX(A$1:A88)+1</f>
        <v>13</v>
      </c>
      <c r="B89" s="112"/>
      <c r="C89" s="36" t="s">
        <v>211</v>
      </c>
      <c r="D89" s="37"/>
      <c r="E89" s="38" t="s">
        <v>212</v>
      </c>
      <c r="F89" s="39"/>
      <c r="G89" s="40" t="s">
        <v>19</v>
      </c>
      <c r="H89" s="107">
        <v>41.95</v>
      </c>
    </row>
    <row r="90" spans="1:8" ht="26.4">
      <c r="A90" s="111"/>
      <c r="B90" s="106"/>
      <c r="C90" s="78"/>
      <c r="D90" s="79" t="s">
        <v>213</v>
      </c>
      <c r="E90" s="83" t="s">
        <v>214</v>
      </c>
      <c r="F90" s="73"/>
      <c r="G90" s="74" t="s">
        <v>19</v>
      </c>
      <c r="H90" s="114">
        <v>41.95</v>
      </c>
    </row>
    <row r="91" spans="1:8">
      <c r="A91" s="111"/>
      <c r="B91" s="106"/>
      <c r="C91" s="162"/>
      <c r="D91" s="117"/>
      <c r="E91" s="100" t="s">
        <v>220</v>
      </c>
      <c r="F91" s="163">
        <f>F87</f>
        <v>41.95</v>
      </c>
      <c r="G91" s="118"/>
      <c r="H91" s="107"/>
    </row>
    <row r="92" spans="1:8">
      <c r="A92" s="69"/>
      <c r="B92" s="46"/>
      <c r="C92" s="36"/>
      <c r="D92" s="37"/>
      <c r="E92" s="38"/>
      <c r="F92" s="39"/>
      <c r="G92" s="40"/>
      <c r="H92" s="71"/>
    </row>
    <row r="93" spans="1:8" ht="26.4">
      <c r="A93" s="34">
        <f>MAX(A$1:A92)+1</f>
        <v>14</v>
      </c>
      <c r="B93" s="46"/>
      <c r="C93" s="36" t="s">
        <v>221</v>
      </c>
      <c r="D93" s="37"/>
      <c r="E93" s="38" t="s">
        <v>222</v>
      </c>
      <c r="F93" s="39"/>
      <c r="G93" s="40" t="s">
        <v>39</v>
      </c>
      <c r="H93" s="71">
        <v>209.75</v>
      </c>
    </row>
    <row r="94" spans="1:8" ht="26.4">
      <c r="A94" s="62"/>
      <c r="B94" s="46"/>
      <c r="C94" s="96"/>
      <c r="D94" s="79" t="s">
        <v>975</v>
      </c>
      <c r="E94" s="83" t="s">
        <v>976</v>
      </c>
      <c r="F94" s="73"/>
      <c r="G94" s="74" t="s">
        <v>39</v>
      </c>
      <c r="H94" s="75">
        <v>209.75</v>
      </c>
    </row>
    <row r="95" spans="1:8">
      <c r="A95" s="62"/>
      <c r="B95" s="46"/>
      <c r="C95" s="96"/>
      <c r="D95" s="99"/>
      <c r="E95" s="100" t="s">
        <v>1461</v>
      </c>
      <c r="F95" s="131">
        <f>F87/0.2</f>
        <v>209.75</v>
      </c>
      <c r="G95" s="102"/>
      <c r="H95" s="71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8" ht="26.4">
      <c r="A97" s="34">
        <f>MAX(A$1:A96)+1</f>
        <v>15</v>
      </c>
      <c r="B97" s="46"/>
      <c r="C97" s="36" t="s">
        <v>226</v>
      </c>
      <c r="D97" s="37"/>
      <c r="E97" s="38" t="s">
        <v>227</v>
      </c>
      <c r="F97" s="39"/>
      <c r="G97" s="40" t="s">
        <v>39</v>
      </c>
      <c r="H97" s="71">
        <v>209.75</v>
      </c>
    </row>
    <row r="98" spans="1:8" ht="26.4">
      <c r="A98" s="69"/>
      <c r="B98" s="46"/>
      <c r="C98" s="78"/>
      <c r="D98" s="79" t="s">
        <v>228</v>
      </c>
      <c r="E98" s="83" t="s">
        <v>229</v>
      </c>
      <c r="F98" s="73"/>
      <c r="G98" s="74" t="s">
        <v>39</v>
      </c>
      <c r="H98" s="75">
        <v>209.75</v>
      </c>
    </row>
    <row r="99" spans="1:8">
      <c r="A99" s="69"/>
      <c r="B99" s="46"/>
      <c r="C99" s="78"/>
      <c r="D99" s="79"/>
      <c r="E99" s="77" t="s">
        <v>327</v>
      </c>
      <c r="F99" s="108">
        <f>F95</f>
        <v>209.75</v>
      </c>
      <c r="G99" s="74"/>
      <c r="H99" s="71"/>
    </row>
    <row r="100" spans="1:8">
      <c r="A100" s="62"/>
      <c r="B100" s="46"/>
      <c r="C100" s="96"/>
      <c r="D100" s="99"/>
      <c r="E100" s="100"/>
      <c r="F100" s="101"/>
      <c r="G100" s="102"/>
      <c r="H100" s="71"/>
    </row>
    <row r="101" spans="1:8" ht="26.4">
      <c r="A101" s="34">
        <f>MAX(A$1:A100)+1</f>
        <v>16</v>
      </c>
      <c r="B101" s="46"/>
      <c r="C101" s="36" t="s">
        <v>230</v>
      </c>
      <c r="D101" s="37"/>
      <c r="E101" s="38" t="s">
        <v>231</v>
      </c>
      <c r="F101" s="39"/>
      <c r="G101" s="40" t="s">
        <v>39</v>
      </c>
      <c r="H101" s="71">
        <v>209.75</v>
      </c>
    </row>
    <row r="102" spans="1:8" ht="26.4">
      <c r="A102" s="62"/>
      <c r="B102" s="46"/>
      <c r="C102" s="78"/>
      <c r="D102" s="79" t="s">
        <v>328</v>
      </c>
      <c r="E102" s="83" t="s">
        <v>329</v>
      </c>
      <c r="F102" s="73"/>
      <c r="G102" s="74" t="s">
        <v>39</v>
      </c>
      <c r="H102" s="75">
        <v>209.75</v>
      </c>
    </row>
    <row r="103" spans="1:8">
      <c r="A103" s="62"/>
      <c r="B103" s="46"/>
      <c r="C103" s="96"/>
      <c r="D103" s="99"/>
      <c r="E103" s="100" t="s">
        <v>234</v>
      </c>
      <c r="F103" s="131">
        <f>F99</f>
        <v>209.75</v>
      </c>
      <c r="G103" s="102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>
      <c r="A105" s="62"/>
      <c r="B105" s="35" t="s">
        <v>122</v>
      </c>
      <c r="C105" s="119"/>
      <c r="D105" s="120"/>
      <c r="E105" s="53" t="s">
        <v>123</v>
      </c>
      <c r="F105" s="131"/>
      <c r="G105" s="102"/>
      <c r="H105" s="71"/>
    </row>
    <row r="106" spans="1:8">
      <c r="A106" s="62"/>
      <c r="B106" s="35"/>
      <c r="C106" s="119"/>
      <c r="D106" s="120"/>
      <c r="E106" s="53"/>
      <c r="F106" s="131"/>
      <c r="G106" s="102"/>
      <c r="H106" s="71"/>
    </row>
    <row r="107" spans="1:8">
      <c r="A107" s="34">
        <f>MAX(A$1:A106)+1</f>
        <v>17</v>
      </c>
      <c r="B107" s="85"/>
      <c r="C107" s="36" t="s">
        <v>761</v>
      </c>
      <c r="D107" s="78"/>
      <c r="E107" s="38" t="s">
        <v>762</v>
      </c>
      <c r="F107" s="39"/>
      <c r="G107" s="40" t="s">
        <v>19</v>
      </c>
      <c r="H107" s="76">
        <v>88.03</v>
      </c>
    </row>
    <row r="108" spans="1:8">
      <c r="A108" s="84"/>
      <c r="B108" s="85"/>
      <c r="C108" s="37"/>
      <c r="D108" s="79" t="s">
        <v>763</v>
      </c>
      <c r="E108" s="83" t="s">
        <v>764</v>
      </c>
      <c r="F108" s="73"/>
      <c r="G108" s="74" t="s">
        <v>19</v>
      </c>
      <c r="H108" s="97">
        <v>88.03</v>
      </c>
    </row>
    <row r="109" spans="1:8">
      <c r="A109" s="84"/>
      <c r="B109" s="85"/>
      <c r="C109" s="37"/>
      <c r="D109" s="79"/>
      <c r="E109" s="77" t="s">
        <v>2266</v>
      </c>
      <c r="F109" s="49">
        <f>0.1*880.31</f>
        <v>88.031000000000006</v>
      </c>
      <c r="G109" s="74"/>
      <c r="H109" s="97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>
      <c r="A111" s="34">
        <f>MAX(A$1:A110)+1</f>
        <v>18</v>
      </c>
      <c r="B111" s="85"/>
      <c r="C111" s="36" t="s">
        <v>985</v>
      </c>
      <c r="D111" s="78"/>
      <c r="E111" s="38" t="s">
        <v>986</v>
      </c>
      <c r="F111" s="39"/>
      <c r="G111" s="40" t="s">
        <v>19</v>
      </c>
      <c r="H111" s="76">
        <v>73.349999999999994</v>
      </c>
    </row>
    <row r="112" spans="1:8" s="140" customFormat="1" ht="13.2">
      <c r="A112" s="341"/>
      <c r="B112" s="85"/>
      <c r="C112" s="37"/>
      <c r="D112" s="78" t="s">
        <v>987</v>
      </c>
      <c r="E112" s="83" t="s">
        <v>988</v>
      </c>
      <c r="F112" s="73"/>
      <c r="G112" s="74" t="s">
        <v>19</v>
      </c>
      <c r="H112" s="97">
        <v>73.349999999999994</v>
      </c>
    </row>
    <row r="113" spans="1:12">
      <c r="A113" s="62"/>
      <c r="B113" s="46"/>
      <c r="C113" s="96"/>
      <c r="D113" s="99"/>
      <c r="E113" s="100" t="s">
        <v>141</v>
      </c>
      <c r="F113" s="131">
        <v>73.349999999999994</v>
      </c>
      <c r="G113" s="102"/>
      <c r="H113" s="71"/>
    </row>
    <row r="114" spans="1:12">
      <c r="A114" s="62"/>
      <c r="B114" s="46"/>
      <c r="C114" s="96"/>
      <c r="D114" s="99"/>
      <c r="E114" s="100"/>
      <c r="F114" s="131"/>
      <c r="G114" s="102"/>
      <c r="H114" s="71"/>
    </row>
    <row r="115" spans="1:12">
      <c r="A115" s="34">
        <f>MAX(A$1:A114)+1</f>
        <v>19</v>
      </c>
      <c r="B115" s="44"/>
      <c r="C115" s="36" t="s">
        <v>996</v>
      </c>
      <c r="D115" s="37"/>
      <c r="E115" s="38" t="s">
        <v>997</v>
      </c>
      <c r="F115" s="39"/>
      <c r="G115" s="40" t="s">
        <v>19</v>
      </c>
      <c r="H115" s="76">
        <v>24.85</v>
      </c>
    </row>
    <row r="116" spans="1:12">
      <c r="A116" s="84"/>
      <c r="B116" s="85"/>
      <c r="C116" s="78"/>
      <c r="D116" s="79" t="s">
        <v>998</v>
      </c>
      <c r="E116" s="83" t="s">
        <v>999</v>
      </c>
      <c r="F116" s="73"/>
      <c r="G116" s="74" t="s">
        <v>19</v>
      </c>
      <c r="H116" s="97">
        <v>24.85</v>
      </c>
    </row>
    <row r="117" spans="1:12">
      <c r="A117" s="62"/>
      <c r="B117" s="46"/>
      <c r="C117" s="96"/>
      <c r="D117" s="99"/>
      <c r="E117" s="230" t="s">
        <v>2208</v>
      </c>
      <c r="F117" s="131">
        <v>24.85</v>
      </c>
      <c r="G117" s="102"/>
      <c r="H117" s="71"/>
    </row>
    <row r="118" spans="1:12">
      <c r="A118" s="62"/>
      <c r="B118" s="46"/>
      <c r="C118" s="96"/>
      <c r="D118" s="99"/>
      <c r="E118" s="100"/>
      <c r="F118" s="131"/>
      <c r="G118" s="102"/>
      <c r="H118" s="71"/>
    </row>
    <row r="119" spans="1:12">
      <c r="A119" s="34">
        <f>MAX(A$1:A118)+1</f>
        <v>20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57">
        <v>10.3</v>
      </c>
    </row>
    <row r="120" spans="1:12" ht="26.4">
      <c r="A120" s="84"/>
      <c r="B120" s="85"/>
      <c r="C120" s="78"/>
      <c r="D120" s="79" t="s">
        <v>1004</v>
      </c>
      <c r="E120" s="83" t="s">
        <v>1005</v>
      </c>
      <c r="F120" s="73"/>
      <c r="G120" s="74" t="s">
        <v>19</v>
      </c>
      <c r="H120" s="128">
        <v>10.3</v>
      </c>
    </row>
    <row r="121" spans="1:12" ht="26.4">
      <c r="A121" s="84"/>
      <c r="B121" s="85"/>
      <c r="C121" s="78"/>
      <c r="D121" s="79"/>
      <c r="E121" s="77" t="s">
        <v>1204</v>
      </c>
      <c r="F121" s="49">
        <v>10.3</v>
      </c>
      <c r="G121" s="74"/>
      <c r="H121" s="43"/>
    </row>
    <row r="122" spans="1:12">
      <c r="A122" s="84"/>
      <c r="B122" s="85"/>
      <c r="C122" s="78"/>
      <c r="D122" s="79"/>
      <c r="E122" s="77"/>
      <c r="F122" s="49"/>
      <c r="G122" s="74"/>
      <c r="H122" s="43"/>
    </row>
    <row r="123" spans="1:12">
      <c r="A123" s="34">
        <f>MAX(A$1:A122)+1</f>
        <v>21</v>
      </c>
      <c r="B123" s="44"/>
      <c r="C123" s="36" t="s">
        <v>201</v>
      </c>
      <c r="D123" s="37"/>
      <c r="E123" s="38" t="s">
        <v>202</v>
      </c>
      <c r="F123" s="39"/>
      <c r="G123" s="40" t="s">
        <v>19</v>
      </c>
      <c r="H123" s="76">
        <v>1.04</v>
      </c>
    </row>
    <row r="124" spans="1:12">
      <c r="A124" s="84"/>
      <c r="B124" s="85"/>
      <c r="C124" s="78"/>
      <c r="D124" s="79" t="s">
        <v>792</v>
      </c>
      <c r="E124" s="83" t="s">
        <v>793</v>
      </c>
      <c r="F124" s="73"/>
      <c r="G124" s="74" t="s">
        <v>19</v>
      </c>
      <c r="H124" s="97">
        <v>1.04</v>
      </c>
    </row>
    <row r="125" spans="1:12">
      <c r="A125" s="84"/>
      <c r="B125" s="85"/>
      <c r="C125" s="78"/>
      <c r="D125" s="79"/>
      <c r="E125" s="89" t="s">
        <v>2209</v>
      </c>
      <c r="F125" s="108">
        <v>1.04</v>
      </c>
      <c r="G125" s="74"/>
      <c r="H125" s="43"/>
    </row>
    <row r="126" spans="1:12">
      <c r="A126" s="84"/>
      <c r="B126" s="85"/>
      <c r="C126" s="78"/>
      <c r="D126" s="79"/>
      <c r="E126" s="77"/>
      <c r="F126" s="49"/>
      <c r="G126" s="74"/>
      <c r="H126" s="43"/>
    </row>
    <row r="127" spans="1:12">
      <c r="A127" s="84"/>
      <c r="B127" s="85"/>
      <c r="C127" s="78"/>
      <c r="D127" s="79"/>
      <c r="E127" s="83"/>
      <c r="F127" s="49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22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41">
        <v>136.53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115">
        <v>136.53</v>
      </c>
    </row>
    <row r="132" spans="1:12" s="127" customFormat="1">
      <c r="A132" s="123"/>
      <c r="B132" s="35"/>
      <c r="C132" s="119"/>
      <c r="D132" s="120"/>
      <c r="E132" s="77" t="s">
        <v>790</v>
      </c>
      <c r="F132" s="494">
        <f>F109</f>
        <v>88.031000000000006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77"/>
      <c r="F133" s="494"/>
      <c r="G133" s="126"/>
      <c r="H133" s="43"/>
      <c r="I133"/>
      <c r="J133"/>
      <c r="K133"/>
      <c r="L133"/>
    </row>
    <row r="134" spans="1:12" s="127" customFormat="1" ht="26.4">
      <c r="A134" s="123"/>
      <c r="B134" s="35"/>
      <c r="C134" s="119"/>
      <c r="D134" s="120"/>
      <c r="E134" s="132" t="s">
        <v>2210</v>
      </c>
      <c r="F134" s="494">
        <f>F143</f>
        <v>48.499999999999993</v>
      </c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415" t="s">
        <v>101</v>
      </c>
      <c r="F135" s="514">
        <f>F132+F134</f>
        <v>136.53100000000001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124"/>
      <c r="F136" s="125"/>
      <c r="G136" s="126"/>
      <c r="H136" s="43"/>
      <c r="I136"/>
      <c r="J136"/>
      <c r="K136"/>
      <c r="L136"/>
    </row>
    <row r="137" spans="1:12">
      <c r="A137" s="34">
        <f>MAX(A$1:A136)+1</f>
        <v>23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v>186.23</v>
      </c>
    </row>
    <row r="138" spans="1:12" ht="26.4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186.23</v>
      </c>
    </row>
    <row r="139" spans="1:12">
      <c r="A139" s="134"/>
      <c r="B139" s="85"/>
      <c r="C139" s="78"/>
      <c r="D139" s="79"/>
      <c r="E139" s="77" t="s">
        <v>1211</v>
      </c>
      <c r="F139" s="49">
        <f>F109</f>
        <v>88.031000000000006</v>
      </c>
      <c r="G139" s="74"/>
      <c r="H139" s="97"/>
    </row>
    <row r="140" spans="1:12">
      <c r="A140" s="134"/>
      <c r="B140" s="85"/>
      <c r="C140" s="78"/>
      <c r="D140" s="79"/>
      <c r="E140" s="77"/>
      <c r="F140" s="49"/>
      <c r="G140" s="74"/>
      <c r="H140" s="97"/>
    </row>
    <row r="141" spans="1:12">
      <c r="A141" s="134"/>
      <c r="B141" s="85"/>
      <c r="C141" s="78"/>
      <c r="D141" s="79"/>
      <c r="E141" s="77" t="s">
        <v>1479</v>
      </c>
      <c r="F141" s="49">
        <f>F117*2</f>
        <v>49.7</v>
      </c>
      <c r="G141" s="74"/>
      <c r="H141" s="97"/>
    </row>
    <row r="142" spans="1:12">
      <c r="A142" s="134"/>
      <c r="B142" s="85"/>
      <c r="C142" s="78"/>
      <c r="D142" s="79"/>
      <c r="E142" s="83"/>
      <c r="F142" s="73"/>
      <c r="G142" s="74"/>
      <c r="H142" s="97"/>
    </row>
    <row r="143" spans="1:12" s="127" customFormat="1">
      <c r="A143" s="123"/>
      <c r="B143" s="35"/>
      <c r="C143" s="119"/>
      <c r="D143" s="120"/>
      <c r="E143" s="132" t="s">
        <v>2211</v>
      </c>
      <c r="F143" s="133">
        <f>F113-F117</f>
        <v>48.499999999999993</v>
      </c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415" t="s">
        <v>101</v>
      </c>
      <c r="F144" s="400">
        <f>F139+F141+F143</f>
        <v>186.23099999999999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119"/>
      <c r="D145" s="120"/>
      <c r="E145" s="132"/>
      <c r="F145" s="133"/>
      <c r="G145" s="126"/>
      <c r="H145" s="43"/>
      <c r="I145"/>
      <c r="J145"/>
      <c r="K145"/>
      <c r="L145"/>
    </row>
    <row r="146" spans="1:12">
      <c r="A146" s="34">
        <f>MAX(A$1:A145)+1</f>
        <v>24</v>
      </c>
      <c r="B146" s="44"/>
      <c r="C146" s="36" t="s">
        <v>1217</v>
      </c>
      <c r="D146" s="37"/>
      <c r="E146" s="38" t="s">
        <v>1218</v>
      </c>
      <c r="F146" s="39"/>
      <c r="G146" s="40" t="s">
        <v>19</v>
      </c>
      <c r="H146" s="41">
        <v>88.03</v>
      </c>
    </row>
    <row r="147" spans="1:12">
      <c r="A147" s="84"/>
      <c r="B147" s="85"/>
      <c r="C147" s="78"/>
      <c r="D147" s="79" t="s">
        <v>1219</v>
      </c>
      <c r="E147" s="83" t="s">
        <v>1220</v>
      </c>
      <c r="F147" s="73"/>
      <c r="G147" s="74" t="s">
        <v>19</v>
      </c>
      <c r="H147" s="115">
        <v>88.03</v>
      </c>
    </row>
    <row r="148" spans="1:12" s="127" customFormat="1">
      <c r="A148" s="123"/>
      <c r="B148" s="35"/>
      <c r="C148" s="119"/>
      <c r="D148" s="120"/>
      <c r="E148" s="322" t="s">
        <v>1221</v>
      </c>
      <c r="F148" s="133">
        <f>F109</f>
        <v>88.031000000000006</v>
      </c>
      <c r="G148" s="126"/>
      <c r="H148" s="43"/>
      <c r="I148"/>
      <c r="J148"/>
      <c r="K148"/>
      <c r="L148"/>
    </row>
    <row r="149" spans="1:12">
      <c r="A149" s="62"/>
      <c r="B149" s="46"/>
      <c r="C149" s="96"/>
      <c r="D149" s="99"/>
      <c r="E149" s="231"/>
      <c r="F149" s="232"/>
      <c r="G149" s="102"/>
      <c r="H149" s="71"/>
    </row>
    <row r="150" spans="1:12">
      <c r="A150" s="34">
        <f>MAX(A$1:A149)+1</f>
        <v>25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112.88</v>
      </c>
    </row>
    <row r="151" spans="1:12" ht="26.4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112.88</v>
      </c>
    </row>
    <row r="152" spans="1:12">
      <c r="A152" s="84"/>
      <c r="B152" s="85"/>
      <c r="C152" s="78"/>
      <c r="D152" s="79"/>
      <c r="E152" s="322" t="s">
        <v>832</v>
      </c>
      <c r="F152" s="49">
        <f>F109</f>
        <v>88.031000000000006</v>
      </c>
      <c r="G152" s="74"/>
      <c r="H152" s="97"/>
    </row>
    <row r="153" spans="1:12">
      <c r="A153" s="84"/>
      <c r="B153" s="85"/>
      <c r="C153" s="78"/>
      <c r="D153" s="79"/>
      <c r="E153" s="322"/>
      <c r="F153" s="49"/>
      <c r="G153" s="74"/>
      <c r="H153" s="97"/>
    </row>
    <row r="154" spans="1:12">
      <c r="A154" s="84"/>
      <c r="B154" s="85"/>
      <c r="C154" s="78"/>
      <c r="D154" s="79"/>
      <c r="E154" s="322" t="s">
        <v>1216</v>
      </c>
      <c r="F154" s="49">
        <f>F117</f>
        <v>24.85</v>
      </c>
      <c r="G154" s="74"/>
      <c r="H154" s="97"/>
    </row>
    <row r="155" spans="1:12">
      <c r="A155" s="84"/>
      <c r="B155" s="85"/>
      <c r="C155" s="78"/>
      <c r="D155" s="79"/>
      <c r="E155" s="415" t="s">
        <v>101</v>
      </c>
      <c r="F155" s="159">
        <f>F152+F154</f>
        <v>112.881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6.4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2212</v>
      </c>
      <c r="D159" s="37"/>
      <c r="E159" s="38" t="s">
        <v>2213</v>
      </c>
      <c r="F159" s="39"/>
      <c r="G159" s="40" t="s">
        <v>68</v>
      </c>
      <c r="H159" s="57">
        <v>5</v>
      </c>
    </row>
    <row r="160" spans="1:12">
      <c r="A160" s="84"/>
      <c r="B160" s="85"/>
      <c r="C160" s="78"/>
      <c r="D160" s="79" t="s">
        <v>2214</v>
      </c>
      <c r="E160" s="83" t="s">
        <v>2215</v>
      </c>
      <c r="F160" s="73"/>
      <c r="G160" s="74" t="s">
        <v>68</v>
      </c>
      <c r="H160" s="128">
        <v>5</v>
      </c>
    </row>
    <row r="161" spans="1:12" s="127" customFormat="1">
      <c r="A161" s="123"/>
      <c r="B161" s="35"/>
      <c r="C161" s="35"/>
      <c r="D161" s="120"/>
      <c r="E161" s="77" t="s">
        <v>2216</v>
      </c>
      <c r="F161" s="402">
        <v>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27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1</v>
      </c>
    </row>
    <row r="164" spans="1:12" ht="26.4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1</v>
      </c>
    </row>
    <row r="165" spans="1:12">
      <c r="A165" s="62"/>
      <c r="B165" s="46"/>
      <c r="C165" s="96"/>
      <c r="D165" s="99"/>
      <c r="E165" s="48" t="s">
        <v>2267</v>
      </c>
      <c r="F165" s="131">
        <v>1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28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1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1</v>
      </c>
    </row>
    <row r="169" spans="1:12">
      <c r="A169" s="62"/>
      <c r="B169" s="46"/>
      <c r="C169" s="96"/>
      <c r="D169" s="99"/>
      <c r="E169" s="48" t="s">
        <v>2268</v>
      </c>
      <c r="F169" s="131">
        <v>1</v>
      </c>
      <c r="G169" s="102"/>
      <c r="H169" s="71"/>
    </row>
    <row r="170" spans="1:12">
      <c r="A170" s="62"/>
      <c r="B170" s="46"/>
      <c r="C170" s="96"/>
      <c r="D170" s="99"/>
      <c r="E170" s="48"/>
      <c r="F170" s="131"/>
      <c r="G170" s="102"/>
      <c r="H170" s="71"/>
    </row>
    <row r="171" spans="1:12" ht="26.4">
      <c r="A171" s="34">
        <f>MAX(A$1:A170)+1</f>
        <v>29</v>
      </c>
      <c r="B171" s="46"/>
      <c r="C171" s="36" t="s">
        <v>2269</v>
      </c>
      <c r="D171" s="37"/>
      <c r="E171" s="38" t="s">
        <v>2270</v>
      </c>
      <c r="F171" s="39"/>
      <c r="G171" s="40" t="s">
        <v>19</v>
      </c>
      <c r="H171" s="71">
        <v>0.4</v>
      </c>
    </row>
    <row r="172" spans="1:12">
      <c r="A172" s="62"/>
      <c r="B172" s="46"/>
      <c r="C172" s="96"/>
      <c r="D172" s="99"/>
      <c r="E172" s="48" t="s">
        <v>2271</v>
      </c>
      <c r="F172" s="131">
        <v>0.4</v>
      </c>
      <c r="G172" s="102"/>
      <c r="H172" s="71"/>
    </row>
    <row r="173" spans="1:12">
      <c r="A173" s="62"/>
      <c r="B173" s="46"/>
      <c r="C173" s="96"/>
      <c r="D173" s="99"/>
      <c r="E173" s="100"/>
      <c r="F173" s="131"/>
      <c r="G173" s="102"/>
      <c r="H173" s="71"/>
    </row>
    <row r="174" spans="1:12" s="127" customFormat="1" ht="26.4">
      <c r="A174" s="123"/>
      <c r="B174" s="35" t="s">
        <v>1321</v>
      </c>
      <c r="C174" s="35"/>
      <c r="D174" s="120"/>
      <c r="E174" s="53" t="s">
        <v>1322</v>
      </c>
      <c r="F174" s="129"/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100"/>
      <c r="F175" s="131"/>
      <c r="G175" s="102"/>
      <c r="H175" s="71"/>
    </row>
    <row r="176" spans="1:12" ht="26.4">
      <c r="A176" s="34">
        <f>MAX(A$1:A175)+1</f>
        <v>30</v>
      </c>
      <c r="B176" s="44"/>
      <c r="C176" s="36" t="s">
        <v>16000</v>
      </c>
      <c r="D176" s="37"/>
      <c r="E176" s="38" t="s">
        <v>1493</v>
      </c>
      <c r="F176" s="39"/>
      <c r="G176" s="40" t="s">
        <v>39</v>
      </c>
      <c r="H176" s="76">
        <v>4.5999999999999996</v>
      </c>
    </row>
    <row r="177" spans="1:12" ht="26.4">
      <c r="A177" s="62"/>
      <c r="B177" s="46"/>
      <c r="C177" s="96"/>
      <c r="D177" s="79" t="s">
        <v>16001</v>
      </c>
      <c r="E177" s="83" t="s">
        <v>1494</v>
      </c>
      <c r="F177" s="73"/>
      <c r="G177" s="74" t="s">
        <v>39</v>
      </c>
      <c r="H177" s="75">
        <v>4.5999999999999996</v>
      </c>
    </row>
    <row r="178" spans="1:12">
      <c r="A178" s="62"/>
      <c r="B178" s="46"/>
      <c r="C178" s="96"/>
      <c r="D178" s="99"/>
      <c r="E178" s="100" t="s">
        <v>2219</v>
      </c>
      <c r="F178" s="131">
        <v>4.5999999999999996</v>
      </c>
      <c r="G178" s="102"/>
      <c r="H178" s="71"/>
    </row>
    <row r="179" spans="1:12">
      <c r="A179" s="62"/>
      <c r="B179" s="46"/>
      <c r="C179" s="96"/>
      <c r="D179" s="99"/>
      <c r="E179" s="100"/>
      <c r="F179" s="229"/>
      <c r="G179" s="102"/>
      <c r="H179" s="71"/>
    </row>
    <row r="180" spans="1:12" s="127" customFormat="1" ht="26.4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6.4">
      <c r="A182" s="34">
        <f>MAX(A$1:A181)+1</f>
        <v>31</v>
      </c>
      <c r="B182" s="44"/>
      <c r="C182" s="36" t="s">
        <v>1222</v>
      </c>
      <c r="D182" s="37"/>
      <c r="E182" s="38" t="s">
        <v>1223</v>
      </c>
      <c r="F182" s="39"/>
      <c r="G182" s="40" t="s">
        <v>39</v>
      </c>
      <c r="H182" s="57">
        <v>579.51</v>
      </c>
    </row>
    <row r="183" spans="1:12" ht="26.4">
      <c r="A183" s="84"/>
      <c r="B183" s="85"/>
      <c r="C183" s="78"/>
      <c r="D183" s="79" t="s">
        <v>1497</v>
      </c>
      <c r="E183" s="83" t="s">
        <v>1498</v>
      </c>
      <c r="F183" s="73"/>
      <c r="G183" s="74" t="s">
        <v>39</v>
      </c>
      <c r="H183" s="128">
        <v>579.51</v>
      </c>
    </row>
    <row r="184" spans="1:12">
      <c r="A184" s="84"/>
      <c r="B184" s="85"/>
      <c r="C184" s="78"/>
      <c r="D184" s="79"/>
      <c r="E184" s="77" t="s">
        <v>2220</v>
      </c>
      <c r="F184" s="42">
        <v>39.31</v>
      </c>
      <c r="G184" s="74"/>
      <c r="H184" s="43"/>
    </row>
    <row r="185" spans="1:12">
      <c r="A185" s="84"/>
      <c r="B185" s="85"/>
      <c r="C185" s="78"/>
      <c r="D185" s="79"/>
      <c r="E185" s="77" t="s">
        <v>2220</v>
      </c>
      <c r="F185" s="42">
        <v>26.2</v>
      </c>
      <c r="G185" s="74"/>
      <c r="H185" s="43"/>
    </row>
    <row r="186" spans="1:12" ht="15.6">
      <c r="A186" s="84"/>
      <c r="B186" s="85"/>
      <c r="C186" s="78"/>
      <c r="D186" s="79"/>
      <c r="E186" s="77" t="s">
        <v>2221</v>
      </c>
      <c r="F186" s="397">
        <v>514</v>
      </c>
      <c r="G186" s="74"/>
      <c r="H186" s="43"/>
    </row>
    <row r="187" spans="1:12">
      <c r="A187" s="84"/>
      <c r="B187" s="85"/>
      <c r="C187" s="78"/>
      <c r="D187" s="79"/>
      <c r="E187" s="77"/>
      <c r="F187" s="42">
        <f>SUM(F184:F186)</f>
        <v>579.51</v>
      </c>
      <c r="G187" s="74"/>
      <c r="H187" s="43"/>
    </row>
    <row r="188" spans="1:12">
      <c r="A188" s="84"/>
      <c r="B188" s="85"/>
      <c r="C188" s="78"/>
      <c r="D188" s="79"/>
      <c r="E188" s="77"/>
      <c r="F188" s="42"/>
      <c r="G188" s="74"/>
      <c r="H188" s="43"/>
    </row>
    <row r="189" spans="1:12" ht="26.4">
      <c r="A189" s="34">
        <f>MAX(A$1:A188)+1</f>
        <v>32</v>
      </c>
      <c r="B189" s="44"/>
      <c r="C189" s="36" t="s">
        <v>1227</v>
      </c>
      <c r="D189" s="37"/>
      <c r="E189" s="38" t="s">
        <v>1228</v>
      </c>
      <c r="F189" s="39"/>
      <c r="G189" s="40" t="s">
        <v>19</v>
      </c>
      <c r="H189" s="57">
        <v>18.829999999999998</v>
      </c>
    </row>
    <row r="190" spans="1:12" ht="26.4">
      <c r="A190" s="34"/>
      <c r="B190" s="44"/>
      <c r="C190" s="36"/>
      <c r="D190" s="79" t="s">
        <v>1229</v>
      </c>
      <c r="E190" s="83" t="s">
        <v>1230</v>
      </c>
      <c r="F190" s="73"/>
      <c r="G190" s="74" t="s">
        <v>19</v>
      </c>
      <c r="H190" s="128">
        <v>3.41</v>
      </c>
    </row>
    <row r="191" spans="1:12">
      <c r="A191" s="34"/>
      <c r="B191" s="44"/>
      <c r="C191" s="36"/>
      <c r="D191" s="37"/>
      <c r="E191" s="77" t="s">
        <v>2272</v>
      </c>
      <c r="F191" s="49">
        <f>0.04*39.31</f>
        <v>1.5724</v>
      </c>
      <c r="G191" s="40"/>
      <c r="H191" s="57"/>
    </row>
    <row r="192" spans="1:12">
      <c r="A192" s="34"/>
      <c r="B192" s="44"/>
      <c r="C192" s="36"/>
      <c r="D192" s="37"/>
      <c r="E192" s="77" t="s">
        <v>2273</v>
      </c>
      <c r="F192" s="81">
        <f>0.07*26.2</f>
        <v>1.8340000000000001</v>
      </c>
      <c r="G192" s="40"/>
      <c r="H192" s="57"/>
    </row>
    <row r="193" spans="1:8">
      <c r="A193" s="34"/>
      <c r="B193" s="44"/>
      <c r="C193" s="36"/>
      <c r="D193" s="37"/>
      <c r="E193" s="77"/>
      <c r="F193" s="49">
        <f>SUM(F191:F192)</f>
        <v>3.4064000000000001</v>
      </c>
      <c r="G193" s="40"/>
      <c r="H193" s="57"/>
    </row>
    <row r="194" spans="1:8" ht="26.4">
      <c r="A194" s="84"/>
      <c r="B194" s="85"/>
      <c r="C194" s="78"/>
      <c r="D194" s="79" t="s">
        <v>1501</v>
      </c>
      <c r="E194" s="83" t="s">
        <v>1502</v>
      </c>
      <c r="F194" s="73"/>
      <c r="G194" s="74" t="s">
        <v>19</v>
      </c>
      <c r="H194" s="128">
        <v>15.42</v>
      </c>
    </row>
    <row r="195" spans="1:8">
      <c r="A195" s="84"/>
      <c r="B195" s="85"/>
      <c r="C195" s="78"/>
      <c r="D195" s="79"/>
      <c r="E195" s="77" t="s">
        <v>2274</v>
      </c>
      <c r="F195" s="42">
        <f>0.03*514</f>
        <v>15.42</v>
      </c>
      <c r="G195" s="74"/>
      <c r="H195" s="43"/>
    </row>
    <row r="196" spans="1:8">
      <c r="A196" s="84"/>
      <c r="B196" s="85"/>
      <c r="C196" s="78"/>
      <c r="D196" s="79"/>
      <c r="E196" s="77"/>
      <c r="F196" s="42"/>
      <c r="G196" s="74"/>
      <c r="H196" s="43"/>
    </row>
    <row r="197" spans="1:8" s="144" customFormat="1" ht="26.4">
      <c r="A197" s="34">
        <f>MAX(A$1:A196)+1</f>
        <v>33</v>
      </c>
      <c r="B197" s="44"/>
      <c r="C197" s="36" t="s">
        <v>1048</v>
      </c>
      <c r="D197" s="37"/>
      <c r="E197" s="38" t="s">
        <v>1049</v>
      </c>
      <c r="F197" s="39"/>
      <c r="G197" s="40" t="s">
        <v>68</v>
      </c>
      <c r="H197" s="57">
        <v>45.5</v>
      </c>
    </row>
    <row r="198" spans="1:8" ht="26.4">
      <c r="A198" s="84"/>
      <c r="B198" s="85"/>
      <c r="C198" s="78"/>
      <c r="D198" s="79"/>
      <c r="E198" s="77" t="s">
        <v>2225</v>
      </c>
      <c r="F198" s="42">
        <v>45.5</v>
      </c>
      <c r="G198" s="74"/>
      <c r="H198" s="43"/>
    </row>
    <row r="199" spans="1:8">
      <c r="A199" s="84"/>
      <c r="B199" s="85"/>
      <c r="C199" s="78"/>
      <c r="D199" s="79"/>
      <c r="E199" s="77"/>
      <c r="F199" s="42"/>
      <c r="G199" s="74"/>
      <c r="H199" s="43"/>
    </row>
    <row r="200" spans="1:8">
      <c r="A200" s="34">
        <f>MAX(A$1:A199)+1</f>
        <v>34</v>
      </c>
      <c r="B200" s="85"/>
      <c r="C200" s="36" t="s">
        <v>1506</v>
      </c>
      <c r="D200" s="37"/>
      <c r="E200" s="38" t="s">
        <v>1507</v>
      </c>
      <c r="F200" s="39"/>
      <c r="G200" s="40" t="s">
        <v>68</v>
      </c>
      <c r="H200" s="57">
        <v>78</v>
      </c>
    </row>
    <row r="201" spans="1:8">
      <c r="A201" s="84"/>
      <c r="B201" s="85"/>
      <c r="C201" s="78"/>
      <c r="D201" s="79" t="s">
        <v>1508</v>
      </c>
      <c r="E201" s="83" t="s">
        <v>1509</v>
      </c>
      <c r="F201" s="73"/>
      <c r="G201" s="74" t="s">
        <v>68</v>
      </c>
      <c r="H201" s="128">
        <v>78</v>
      </c>
    </row>
    <row r="202" spans="1:8">
      <c r="A202" s="84"/>
      <c r="B202" s="85"/>
      <c r="C202" s="78"/>
      <c r="D202" s="79"/>
      <c r="E202" s="77" t="s">
        <v>2275</v>
      </c>
      <c r="F202" s="49">
        <v>78</v>
      </c>
      <c r="G202" s="74"/>
      <c r="H202" s="43"/>
    </row>
    <row r="203" spans="1:8" ht="26.4">
      <c r="A203" s="84"/>
      <c r="B203" s="85"/>
      <c r="C203" s="78"/>
      <c r="D203" s="79"/>
      <c r="E203" s="77" t="s">
        <v>2276</v>
      </c>
      <c r="F203" s="49"/>
      <c r="G203" s="74"/>
      <c r="H203" s="43"/>
    </row>
    <row r="204" spans="1:8">
      <c r="A204" s="84"/>
      <c r="B204" s="85"/>
      <c r="C204" s="78"/>
      <c r="D204" s="79"/>
      <c r="E204" s="77"/>
      <c r="F204" s="49"/>
      <c r="G204" s="74"/>
      <c r="H204" s="43"/>
    </row>
    <row r="205" spans="1:8">
      <c r="A205" s="34">
        <f>MAX(A$1:A204)+1</f>
        <v>35</v>
      </c>
      <c r="B205" s="44"/>
      <c r="C205" s="36" t="s">
        <v>1519</v>
      </c>
      <c r="D205" s="37"/>
      <c r="E205" s="38" t="s">
        <v>1520</v>
      </c>
      <c r="F205" s="39"/>
      <c r="G205" s="40" t="s">
        <v>68</v>
      </c>
      <c r="H205" s="57">
        <v>45.8</v>
      </c>
    </row>
    <row r="206" spans="1:8">
      <c r="A206" s="84"/>
      <c r="B206" s="85"/>
      <c r="C206" s="78"/>
      <c r="D206" s="79" t="s">
        <v>1521</v>
      </c>
      <c r="E206" s="83" t="s">
        <v>1522</v>
      </c>
      <c r="F206" s="73"/>
      <c r="G206" s="74" t="s">
        <v>68</v>
      </c>
      <c r="H206" s="128">
        <v>45.8</v>
      </c>
    </row>
    <row r="207" spans="1:8">
      <c r="A207" s="84"/>
      <c r="B207" s="85"/>
      <c r="C207" s="78"/>
      <c r="D207" s="79"/>
      <c r="E207" s="77" t="s">
        <v>2277</v>
      </c>
      <c r="F207" s="49">
        <v>38.299999999999997</v>
      </c>
      <c r="G207" s="74"/>
      <c r="H207" s="43"/>
    </row>
    <row r="208" spans="1:8">
      <c r="A208" s="84"/>
      <c r="B208" s="85"/>
      <c r="C208" s="78"/>
      <c r="D208" s="79"/>
      <c r="E208" s="77" t="s">
        <v>2278</v>
      </c>
      <c r="F208" s="49"/>
      <c r="G208" s="74"/>
      <c r="H208" s="43"/>
    </row>
    <row r="209" spans="1:12">
      <c r="A209" s="84"/>
      <c r="B209" s="85"/>
      <c r="C209" s="78"/>
      <c r="D209" s="79"/>
      <c r="E209" s="77" t="s">
        <v>2279</v>
      </c>
      <c r="F209" s="49">
        <v>0.5</v>
      </c>
      <c r="G209" s="74"/>
      <c r="H209" s="43"/>
    </row>
    <row r="210" spans="1:12">
      <c r="A210" s="84"/>
      <c r="B210" s="85"/>
      <c r="C210" s="78"/>
      <c r="D210" s="79"/>
      <c r="E210" s="77" t="s">
        <v>2280</v>
      </c>
      <c r="F210" s="49"/>
      <c r="G210" s="74"/>
      <c r="H210" s="43"/>
    </row>
    <row r="211" spans="1:12">
      <c r="A211" s="84"/>
      <c r="B211" s="85"/>
      <c r="C211" s="78"/>
      <c r="D211" s="79"/>
      <c r="E211" s="77" t="s">
        <v>2281</v>
      </c>
      <c r="F211" s="49">
        <v>1.5</v>
      </c>
      <c r="G211" s="74"/>
      <c r="H211" s="43"/>
    </row>
    <row r="212" spans="1:12">
      <c r="A212" s="84"/>
      <c r="B212" s="85"/>
      <c r="C212" s="78"/>
      <c r="D212" s="79"/>
      <c r="E212" s="77" t="s">
        <v>2280</v>
      </c>
      <c r="F212" s="49"/>
      <c r="G212" s="74"/>
      <c r="H212" s="43"/>
    </row>
    <row r="213" spans="1:12">
      <c r="A213" s="84"/>
      <c r="B213" s="85"/>
      <c r="C213" s="78"/>
      <c r="D213" s="79"/>
      <c r="E213" s="77" t="s">
        <v>2282</v>
      </c>
      <c r="F213" s="81">
        <v>5.5</v>
      </c>
      <c r="G213" s="74"/>
      <c r="H213" s="43"/>
    </row>
    <row r="214" spans="1:12">
      <c r="A214" s="84"/>
      <c r="B214" s="85"/>
      <c r="C214" s="78"/>
      <c r="D214" s="79"/>
      <c r="E214" s="77" t="s">
        <v>2283</v>
      </c>
      <c r="F214" s="49"/>
      <c r="G214" s="74"/>
      <c r="H214" s="43"/>
    </row>
    <row r="215" spans="1:12">
      <c r="A215" s="84"/>
      <c r="B215" s="85"/>
      <c r="C215" s="78"/>
      <c r="D215" s="79"/>
      <c r="E215" s="77"/>
      <c r="F215" s="49">
        <f>SUM(F207:F214)</f>
        <v>45.8</v>
      </c>
      <c r="G215" s="74"/>
      <c r="H215" s="43"/>
    </row>
    <row r="216" spans="1:12">
      <c r="A216" s="84"/>
      <c r="B216" s="85"/>
      <c r="C216" s="78"/>
      <c r="D216" s="79"/>
      <c r="E216" s="77"/>
      <c r="F216" s="49"/>
      <c r="G216" s="74"/>
      <c r="H216" s="43"/>
    </row>
    <row r="217" spans="1:12">
      <c r="A217" s="34">
        <f>MAX(A$1:A216)+1</f>
        <v>36</v>
      </c>
      <c r="B217" s="44"/>
      <c r="C217" s="36" t="s">
        <v>2081</v>
      </c>
      <c r="D217" s="37"/>
      <c r="E217" s="38" t="s">
        <v>2082</v>
      </c>
      <c r="F217" s="39"/>
      <c r="G217" s="40" t="s">
        <v>68</v>
      </c>
      <c r="H217" s="57">
        <v>45.5</v>
      </c>
    </row>
    <row r="218" spans="1:12">
      <c r="A218" s="84"/>
      <c r="B218" s="85"/>
      <c r="C218" s="78"/>
      <c r="D218" s="79" t="s">
        <v>2230</v>
      </c>
      <c r="E218" s="83" t="s">
        <v>2231</v>
      </c>
      <c r="F218" s="73"/>
      <c r="G218" s="74" t="s">
        <v>68</v>
      </c>
      <c r="H218" s="128">
        <v>45.5</v>
      </c>
    </row>
    <row r="219" spans="1:12" ht="26.4">
      <c r="A219" s="134"/>
      <c r="B219" s="85"/>
      <c r="C219" s="78"/>
      <c r="D219" s="79"/>
      <c r="E219" s="77" t="s">
        <v>2232</v>
      </c>
      <c r="F219" s="49">
        <v>45.5</v>
      </c>
      <c r="G219" s="74"/>
      <c r="H219" s="43"/>
    </row>
    <row r="220" spans="1:12">
      <c r="A220" s="134"/>
      <c r="B220" s="85"/>
      <c r="C220" s="78"/>
      <c r="D220" s="79"/>
      <c r="E220" s="83"/>
      <c r="F220" s="73"/>
      <c r="G220" s="74"/>
      <c r="H220" s="43"/>
    </row>
    <row r="221" spans="1:12" s="127" customFormat="1" ht="26.4">
      <c r="A221" s="123"/>
      <c r="B221" s="35" t="s">
        <v>1061</v>
      </c>
      <c r="C221" s="35"/>
      <c r="D221" s="120"/>
      <c r="E221" s="401" t="s">
        <v>1062</v>
      </c>
      <c r="F221" s="129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401"/>
      <c r="F222" s="129"/>
      <c r="G222" s="126"/>
      <c r="H222" s="43"/>
      <c r="I222"/>
      <c r="J222"/>
      <c r="K222"/>
      <c r="L222"/>
    </row>
    <row r="223" spans="1:12" s="127" customFormat="1">
      <c r="A223" s="34">
        <f>MAX(A$1:A222)+1</f>
        <v>37</v>
      </c>
      <c r="B223" s="35"/>
      <c r="C223" s="36" t="s">
        <v>1537</v>
      </c>
      <c r="D223" s="37"/>
      <c r="E223" s="38" t="s">
        <v>1538</v>
      </c>
      <c r="F223" s="39"/>
      <c r="G223" s="40" t="s">
        <v>19</v>
      </c>
      <c r="H223" s="76">
        <v>86.7</v>
      </c>
      <c r="I223"/>
      <c r="J223"/>
      <c r="K223"/>
      <c r="L223"/>
    </row>
    <row r="224" spans="1:12" s="127" customFormat="1">
      <c r="A224" s="123"/>
      <c r="B224" s="35"/>
      <c r="C224" s="35"/>
      <c r="D224" s="120"/>
      <c r="E224" s="89" t="s">
        <v>2284</v>
      </c>
      <c r="F224" s="108">
        <f>0.15*578</f>
        <v>86.7</v>
      </c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ht="26.4">
      <c r="A226" s="34">
        <f>MAX(A$1:A225)+1</f>
        <v>38</v>
      </c>
      <c r="B226" s="44"/>
      <c r="C226" s="36" t="s">
        <v>1069</v>
      </c>
      <c r="D226" s="37"/>
      <c r="E226" s="38" t="s">
        <v>1070</v>
      </c>
      <c r="F226" s="39"/>
      <c r="G226" s="40" t="s">
        <v>19</v>
      </c>
      <c r="H226" s="57">
        <v>10.3</v>
      </c>
    </row>
    <row r="227" spans="1:12" ht="26.4">
      <c r="A227" s="84"/>
      <c r="B227" s="85"/>
      <c r="C227" s="78"/>
      <c r="D227" s="79" t="s">
        <v>1071</v>
      </c>
      <c r="E227" s="83" t="s">
        <v>1072</v>
      </c>
      <c r="F227" s="73"/>
      <c r="G227" s="74" t="s">
        <v>19</v>
      </c>
      <c r="H227" s="128">
        <v>10.3</v>
      </c>
    </row>
    <row r="228" spans="1:12">
      <c r="A228" s="69"/>
      <c r="B228" s="46"/>
      <c r="C228" s="36"/>
      <c r="D228" s="37"/>
      <c r="E228" s="77" t="s">
        <v>1114</v>
      </c>
      <c r="F228" s="49">
        <f>F121</f>
        <v>10.3</v>
      </c>
      <c r="G228" s="40"/>
      <c r="H228" s="71"/>
    </row>
    <row r="229" spans="1:12">
      <c r="A229" s="62"/>
      <c r="B229" s="46"/>
      <c r="C229" s="96"/>
      <c r="D229" s="79"/>
      <c r="E229" s="83"/>
      <c r="F229" s="73"/>
      <c r="G229" s="74"/>
      <c r="H229" s="75"/>
    </row>
    <row r="230" spans="1:12" ht="26.4">
      <c r="A230" s="34">
        <f>MAX(A$1:A229)+1</f>
        <v>39</v>
      </c>
      <c r="B230" s="44"/>
      <c r="C230" s="36" t="s">
        <v>1249</v>
      </c>
      <c r="D230" s="37"/>
      <c r="E230" s="38" t="s">
        <v>1250</v>
      </c>
      <c r="F230" s="39"/>
      <c r="G230" s="40" t="s">
        <v>19</v>
      </c>
      <c r="H230" s="76">
        <v>23</v>
      </c>
    </row>
    <row r="231" spans="1:12" ht="26.4">
      <c r="A231" s="62"/>
      <c r="B231" s="46"/>
      <c r="C231" s="96"/>
      <c r="D231" s="99"/>
      <c r="E231" s="89" t="s">
        <v>2285</v>
      </c>
      <c r="F231" s="108">
        <f>0.1*229.96</f>
        <v>22.996000000000002</v>
      </c>
      <c r="G231" s="102"/>
      <c r="H231" s="71"/>
    </row>
    <row r="232" spans="1:12">
      <c r="A232" s="62"/>
      <c r="B232" s="46"/>
      <c r="C232" s="96"/>
      <c r="D232" s="99"/>
      <c r="E232" s="89"/>
      <c r="F232" s="108"/>
      <c r="G232" s="102"/>
      <c r="H232" s="71"/>
    </row>
    <row r="233" spans="1:12" ht="26.4">
      <c r="A233" s="34">
        <f>MAX(A$1:A232)+1</f>
        <v>40</v>
      </c>
      <c r="B233" s="44"/>
      <c r="C233" s="36" t="s">
        <v>1256</v>
      </c>
      <c r="D233" s="37"/>
      <c r="E233" s="38" t="s">
        <v>1257</v>
      </c>
      <c r="F233" s="39"/>
      <c r="G233" s="40" t="s">
        <v>39</v>
      </c>
      <c r="H233" s="76">
        <v>546.6</v>
      </c>
    </row>
    <row r="234" spans="1:12" ht="26.4">
      <c r="A234" s="84"/>
      <c r="B234" s="85"/>
      <c r="C234" s="78"/>
      <c r="D234" s="79" t="s">
        <v>1543</v>
      </c>
      <c r="E234" s="83" t="s">
        <v>1544</v>
      </c>
      <c r="F234" s="73"/>
      <c r="G234" s="74" t="s">
        <v>39</v>
      </c>
      <c r="H234" s="97">
        <v>546.6</v>
      </c>
    </row>
    <row r="235" spans="1:12">
      <c r="A235" s="62"/>
      <c r="B235" s="46"/>
      <c r="C235" s="96"/>
      <c r="D235" s="99"/>
      <c r="E235" s="90" t="s">
        <v>2237</v>
      </c>
      <c r="F235" s="108">
        <v>13.1</v>
      </c>
      <c r="G235" s="102"/>
      <c r="H235" s="71"/>
    </row>
    <row r="236" spans="1:12">
      <c r="A236" s="62"/>
      <c r="B236" s="46"/>
      <c r="C236" s="96"/>
      <c r="D236" s="99"/>
      <c r="E236" s="90" t="s">
        <v>2238</v>
      </c>
      <c r="F236" s="214">
        <v>533.5</v>
      </c>
      <c r="G236" s="102"/>
      <c r="H236" s="71"/>
    </row>
    <row r="237" spans="1:12">
      <c r="A237" s="62"/>
      <c r="B237" s="46"/>
      <c r="C237" s="96"/>
      <c r="D237" s="99"/>
      <c r="E237" s="90"/>
      <c r="F237" s="108">
        <f>SUM(F235:F236)</f>
        <v>546.6</v>
      </c>
      <c r="G237" s="102"/>
      <c r="H237" s="71"/>
    </row>
    <row r="238" spans="1:12">
      <c r="A238" s="62"/>
      <c r="B238" s="46"/>
      <c r="C238" s="96"/>
      <c r="D238" s="99"/>
      <c r="E238" s="90"/>
      <c r="F238" s="108"/>
      <c r="G238" s="102"/>
      <c r="H238" s="71"/>
    </row>
    <row r="239" spans="1:12" ht="26.4">
      <c r="A239" s="34">
        <f>MAX(A$1:A238)+1</f>
        <v>41</v>
      </c>
      <c r="B239" s="44"/>
      <c r="C239" s="36" t="s">
        <v>1261</v>
      </c>
      <c r="D239" s="37"/>
      <c r="E239" s="38" t="s">
        <v>1262</v>
      </c>
      <c r="F239" s="39"/>
      <c r="G239" s="40" t="s">
        <v>19</v>
      </c>
      <c r="H239" s="76">
        <v>43.86</v>
      </c>
    </row>
    <row r="240" spans="1:12" ht="26.4">
      <c r="A240" s="84"/>
      <c r="B240" s="85"/>
      <c r="C240" s="78"/>
      <c r="D240" s="79" t="s">
        <v>1263</v>
      </c>
      <c r="E240" s="83" t="s">
        <v>1264</v>
      </c>
      <c r="F240" s="73"/>
      <c r="G240" s="74" t="s">
        <v>19</v>
      </c>
      <c r="H240" s="97">
        <v>1.18</v>
      </c>
    </row>
    <row r="241" spans="1:12">
      <c r="A241" s="62"/>
      <c r="B241" s="46"/>
      <c r="C241" s="96"/>
      <c r="D241" s="99"/>
      <c r="E241" s="90" t="s">
        <v>2286</v>
      </c>
      <c r="F241" s="108">
        <f>0.09*13.1</f>
        <v>1.1789999999999998</v>
      </c>
      <c r="G241" s="102"/>
      <c r="H241" s="71"/>
    </row>
    <row r="242" spans="1:12" ht="26.4">
      <c r="A242" s="62"/>
      <c r="B242" s="46"/>
      <c r="C242" s="96"/>
      <c r="D242" s="79" t="s">
        <v>1548</v>
      </c>
      <c r="E242" s="83" t="s">
        <v>1549</v>
      </c>
      <c r="F242" s="73"/>
      <c r="G242" s="74" t="s">
        <v>19</v>
      </c>
      <c r="H242" s="75">
        <v>42.68</v>
      </c>
    </row>
    <row r="243" spans="1:12">
      <c r="A243" s="62"/>
      <c r="B243" s="46"/>
      <c r="C243" s="96"/>
      <c r="D243" s="99"/>
      <c r="E243" s="90" t="s">
        <v>2287</v>
      </c>
      <c r="F243" s="95">
        <f>0.08*533.5</f>
        <v>42.68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s="127" customFormat="1" ht="26.4">
      <c r="A245" s="123"/>
      <c r="B245" s="35" t="s">
        <v>333</v>
      </c>
      <c r="C245" s="35"/>
      <c r="D245" s="120"/>
      <c r="E245" s="53" t="s">
        <v>334</v>
      </c>
      <c r="F245" s="129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53"/>
      <c r="F246" s="129"/>
      <c r="G246" s="126"/>
      <c r="H246" s="43"/>
      <c r="I246"/>
      <c r="J246"/>
      <c r="K246"/>
      <c r="L246"/>
    </row>
    <row r="247" spans="1:12">
      <c r="A247" s="34">
        <f>MAX(A$1:A246)+1</f>
        <v>42</v>
      </c>
      <c r="B247" s="85"/>
      <c r="C247" s="36" t="s">
        <v>1556</v>
      </c>
      <c r="D247" s="78"/>
      <c r="E247" s="38" t="s">
        <v>1557</v>
      </c>
      <c r="F247" s="39"/>
      <c r="G247" s="40" t="s">
        <v>19</v>
      </c>
      <c r="H247" s="57">
        <v>0.43000000000000005</v>
      </c>
    </row>
    <row r="248" spans="1:12" ht="26.4">
      <c r="A248" s="84"/>
      <c r="B248" s="85"/>
      <c r="C248" s="78"/>
      <c r="D248" s="361" t="s">
        <v>1558</v>
      </c>
      <c r="E248" s="370" t="s">
        <v>1559</v>
      </c>
      <c r="F248" s="363"/>
      <c r="G248" s="32" t="s">
        <v>19</v>
      </c>
      <c r="H248" s="128">
        <v>0.4</v>
      </c>
    </row>
    <row r="249" spans="1:12" ht="26.4">
      <c r="A249" s="34"/>
      <c r="B249" s="85"/>
      <c r="C249" s="36"/>
      <c r="D249" s="78"/>
      <c r="E249" s="77" t="s">
        <v>2288</v>
      </c>
      <c r="F249" s="49">
        <v>0.4</v>
      </c>
      <c r="G249" s="40"/>
      <c r="H249" s="57"/>
    </row>
    <row r="250" spans="1:12" ht="26.4">
      <c r="A250" s="34"/>
      <c r="B250" s="85"/>
      <c r="C250" s="36"/>
      <c r="D250" s="361" t="s">
        <v>1561</v>
      </c>
      <c r="E250" s="370" t="s">
        <v>1562</v>
      </c>
      <c r="F250" s="363"/>
      <c r="G250" s="32" t="s">
        <v>19</v>
      </c>
      <c r="H250" s="128">
        <v>0.03</v>
      </c>
    </row>
    <row r="251" spans="1:12">
      <c r="A251" s="34"/>
      <c r="B251" s="85"/>
      <c r="C251" s="36"/>
      <c r="D251" s="78"/>
      <c r="E251" s="77" t="s">
        <v>2289</v>
      </c>
      <c r="F251" s="49">
        <v>0.03</v>
      </c>
      <c r="G251" s="40"/>
      <c r="H251" s="57"/>
    </row>
    <row r="252" spans="1:12">
      <c r="A252" s="268"/>
      <c r="B252" s="85"/>
      <c r="C252" s="36"/>
      <c r="D252" s="78"/>
      <c r="E252" s="77"/>
      <c r="F252" s="49"/>
      <c r="G252" s="40"/>
      <c r="H252" s="57"/>
    </row>
    <row r="253" spans="1:12">
      <c r="A253" s="34">
        <f>MAX(A$1:A252)+1</f>
        <v>43</v>
      </c>
      <c r="B253" s="44"/>
      <c r="C253" s="36" t="s">
        <v>2290</v>
      </c>
      <c r="D253" s="37"/>
      <c r="E253" s="38" t="s">
        <v>2291</v>
      </c>
      <c r="F253" s="39"/>
      <c r="G253" s="40" t="s">
        <v>64</v>
      </c>
      <c r="H253" s="57">
        <v>1</v>
      </c>
    </row>
    <row r="254" spans="1:12" ht="26.4">
      <c r="A254" s="268"/>
      <c r="B254" s="85"/>
      <c r="C254" s="36"/>
      <c r="D254" s="78"/>
      <c r="E254" s="77" t="s">
        <v>2292</v>
      </c>
      <c r="F254" s="49">
        <v>1</v>
      </c>
      <c r="G254" s="40"/>
      <c r="H254" s="57"/>
    </row>
    <row r="255" spans="1:12">
      <c r="A255" s="268"/>
      <c r="B255" s="85"/>
      <c r="C255" s="36"/>
      <c r="D255" s="78"/>
      <c r="E255" s="77"/>
      <c r="F255" s="49"/>
      <c r="G255" s="40"/>
      <c r="H255" s="57"/>
    </row>
    <row r="256" spans="1:12">
      <c r="A256" s="34">
        <f>MAX(A$1:A255)+1</f>
        <v>44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4</v>
      </c>
    </row>
    <row r="257" spans="1:12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4</v>
      </c>
    </row>
    <row r="258" spans="1:12">
      <c r="A258" s="62"/>
      <c r="B258" s="46"/>
      <c r="C258" s="96"/>
      <c r="D258" s="99"/>
      <c r="E258" s="90" t="s">
        <v>1893</v>
      </c>
      <c r="F258" s="108">
        <v>4</v>
      </c>
      <c r="G258" s="102"/>
      <c r="H258" s="68"/>
    </row>
    <row r="259" spans="1:12">
      <c r="A259" s="62"/>
      <c r="B259" s="46"/>
      <c r="C259" s="96"/>
      <c r="D259" s="99"/>
      <c r="E259" s="90" t="s">
        <v>1580</v>
      </c>
      <c r="F259" s="108"/>
      <c r="G259" s="102"/>
      <c r="H259" s="68"/>
    </row>
    <row r="260" spans="1:12" s="127" customFormat="1">
      <c r="A260" s="123"/>
      <c r="B260" s="35"/>
      <c r="C260" s="35"/>
      <c r="D260" s="120"/>
      <c r="E260" s="77"/>
      <c r="F260" s="402"/>
      <c r="G260" s="126"/>
      <c r="H260" s="43"/>
      <c r="I260"/>
      <c r="J260"/>
      <c r="K260"/>
      <c r="L260"/>
    </row>
    <row r="261" spans="1:12">
      <c r="A261" s="62"/>
      <c r="B261" s="46"/>
      <c r="C261" s="96"/>
      <c r="D261" s="99"/>
      <c r="E261" s="90"/>
      <c r="F261" s="95"/>
      <c r="G261" s="102"/>
      <c r="H261" s="68"/>
    </row>
    <row r="262" spans="1:12" ht="14.4" thickBot="1">
      <c r="A262" s="135"/>
      <c r="B262" s="136"/>
      <c r="C262" s="136"/>
      <c r="D262" s="136"/>
      <c r="E262" s="137"/>
      <c r="F262" s="138"/>
      <c r="G262" s="136"/>
      <c r="H262" s="139"/>
    </row>
    <row r="263" spans="1:12">
      <c r="E263" s="6"/>
      <c r="F263" s="141"/>
      <c r="H263" s="531"/>
      <c r="I26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/>
  <dimension ref="A1:L8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2293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251.66</v>
      </c>
    </row>
    <row r="9" spans="1:8">
      <c r="A9" s="34"/>
      <c r="B9" s="35"/>
      <c r="C9" s="36"/>
      <c r="D9" s="37"/>
      <c r="E9" s="38"/>
      <c r="F9" s="108">
        <f>F16</f>
        <v>251.66</v>
      </c>
      <c r="G9" s="40"/>
      <c r="H9" s="57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62"/>
      <c r="B11" s="35" t="s">
        <v>122</v>
      </c>
      <c r="C11" s="119"/>
      <c r="D11" s="120"/>
      <c r="E11" s="53" t="s">
        <v>123</v>
      </c>
      <c r="F11" s="131"/>
      <c r="G11" s="102"/>
      <c r="H11" s="71"/>
    </row>
    <row r="12" spans="1:8">
      <c r="A12" s="62"/>
      <c r="B12" s="35"/>
      <c r="C12" s="119"/>
      <c r="D12" s="120"/>
      <c r="E12" s="53"/>
      <c r="F12" s="131"/>
      <c r="G12" s="102"/>
      <c r="H12" s="71"/>
    </row>
    <row r="13" spans="1:8">
      <c r="A13" s="34">
        <f>MAX(A$1:A12)+1</f>
        <v>2</v>
      </c>
      <c r="B13" s="46"/>
      <c r="C13" s="36" t="s">
        <v>1191</v>
      </c>
      <c r="D13" s="78"/>
      <c r="E13" s="38" t="s">
        <v>1192</v>
      </c>
      <c r="F13" s="39"/>
      <c r="G13" s="40" t="s">
        <v>19</v>
      </c>
      <c r="H13" s="71">
        <v>251.66</v>
      </c>
    </row>
    <row r="14" spans="1:8" s="140" customFormat="1" ht="13.2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251.66</v>
      </c>
    </row>
    <row r="15" spans="1:8" s="140" customFormat="1" ht="13.2">
      <c r="A15" s="341"/>
      <c r="B15" s="85"/>
      <c r="C15" s="37"/>
      <c r="D15" s="78"/>
      <c r="E15" s="98" t="s">
        <v>1900</v>
      </c>
      <c r="F15" s="73"/>
      <c r="G15" s="74"/>
      <c r="H15" s="97"/>
    </row>
    <row r="16" spans="1:8">
      <c r="A16" s="62"/>
      <c r="B16" s="46"/>
      <c r="C16" s="96"/>
      <c r="D16" s="99"/>
      <c r="E16" s="100" t="s">
        <v>1463</v>
      </c>
      <c r="F16" s="131">
        <v>251.66</v>
      </c>
      <c r="G16" s="102"/>
      <c r="H16" s="71"/>
    </row>
    <row r="17" spans="1:12">
      <c r="A17" s="62"/>
      <c r="B17" s="46"/>
      <c r="C17" s="96"/>
      <c r="D17" s="99"/>
      <c r="E17" s="100"/>
      <c r="F17" s="131"/>
      <c r="G17" s="102"/>
      <c r="H17" s="71"/>
    </row>
    <row r="18" spans="1:12">
      <c r="A18" s="34">
        <f>MAX(A$1:A17)+1</f>
        <v>3</v>
      </c>
      <c r="B18" s="44"/>
      <c r="C18" s="36" t="s">
        <v>996</v>
      </c>
      <c r="D18" s="37"/>
      <c r="E18" s="38" t="s">
        <v>997</v>
      </c>
      <c r="F18" s="39"/>
      <c r="G18" s="40" t="s">
        <v>19</v>
      </c>
      <c r="H18" s="76">
        <v>251.66</v>
      </c>
    </row>
    <row r="19" spans="1:12">
      <c r="A19" s="84"/>
      <c r="B19" s="85"/>
      <c r="C19" s="78"/>
      <c r="D19" s="79" t="s">
        <v>1200</v>
      </c>
      <c r="E19" s="83" t="s">
        <v>1201</v>
      </c>
      <c r="F19" s="73"/>
      <c r="G19" s="74" t="s">
        <v>19</v>
      </c>
      <c r="H19" s="97">
        <v>251.66</v>
      </c>
    </row>
    <row r="20" spans="1:12">
      <c r="A20" s="84"/>
      <c r="B20" s="85"/>
      <c r="C20" s="78"/>
      <c r="D20" s="99"/>
      <c r="E20" s="230" t="s">
        <v>1202</v>
      </c>
      <c r="F20" s="131">
        <f>F16</f>
        <v>251.66</v>
      </c>
      <c r="G20" s="102"/>
      <c r="H20" s="97"/>
    </row>
    <row r="21" spans="1:12">
      <c r="A21" s="62"/>
      <c r="B21" s="46"/>
      <c r="C21" s="96"/>
      <c r="D21" s="99"/>
      <c r="E21" s="100"/>
      <c r="F21" s="131"/>
      <c r="G21" s="102"/>
      <c r="H21" s="71"/>
    </row>
    <row r="22" spans="1:12">
      <c r="A22" s="34">
        <f>MAX(A$1:A18)+1</f>
        <v>4</v>
      </c>
      <c r="B22" s="44"/>
      <c r="C22" s="36" t="s">
        <v>1002</v>
      </c>
      <c r="D22" s="37"/>
      <c r="E22" s="38" t="s">
        <v>1003</v>
      </c>
      <c r="F22" s="39"/>
      <c r="G22" s="40" t="s">
        <v>19</v>
      </c>
      <c r="H22" s="57">
        <v>70.2</v>
      </c>
    </row>
    <row r="23" spans="1:12" ht="26.4">
      <c r="A23" s="84"/>
      <c r="B23" s="85"/>
      <c r="C23" s="78"/>
      <c r="D23" s="79" t="s">
        <v>1004</v>
      </c>
      <c r="E23" s="83" t="s">
        <v>1005</v>
      </c>
      <c r="F23" s="73"/>
      <c r="G23" s="74" t="s">
        <v>19</v>
      </c>
      <c r="H23" s="128">
        <v>70.2</v>
      </c>
    </row>
    <row r="24" spans="1:12" ht="26.4">
      <c r="A24" s="84"/>
      <c r="B24" s="85"/>
      <c r="C24" s="78"/>
      <c r="D24" s="79"/>
      <c r="E24" s="77" t="s">
        <v>1204</v>
      </c>
      <c r="F24" s="49">
        <v>70.2</v>
      </c>
      <c r="G24" s="74"/>
      <c r="H24" s="43"/>
    </row>
    <row r="25" spans="1:12">
      <c r="A25" s="84"/>
      <c r="B25" s="85"/>
      <c r="C25" s="78"/>
      <c r="D25" s="79"/>
      <c r="E25" s="77"/>
      <c r="F25" s="49"/>
      <c r="G25" s="74"/>
      <c r="H25" s="43"/>
    </row>
    <row r="26" spans="1:12" s="127" customFormat="1" ht="26.4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62"/>
      <c r="B27" s="46"/>
      <c r="C27" s="96"/>
      <c r="D27" s="99"/>
      <c r="E27" s="100"/>
      <c r="F27" s="131"/>
      <c r="G27" s="102"/>
      <c r="H27" s="71"/>
    </row>
    <row r="28" spans="1:12" ht="26.4">
      <c r="A28" s="34">
        <f>MAX(A$1:A27)+1</f>
        <v>5</v>
      </c>
      <c r="B28" s="44"/>
      <c r="C28" s="36" t="s">
        <v>16000</v>
      </c>
      <c r="D28" s="37"/>
      <c r="E28" s="38" t="s">
        <v>1493</v>
      </c>
      <c r="F28" s="39"/>
      <c r="G28" s="40" t="s">
        <v>39</v>
      </c>
      <c r="H28" s="76">
        <v>7.06</v>
      </c>
    </row>
    <row r="29" spans="1:12" ht="26.4">
      <c r="A29" s="62"/>
      <c r="B29" s="46"/>
      <c r="C29" s="96"/>
      <c r="D29" s="79" t="s">
        <v>16001</v>
      </c>
      <c r="E29" s="83" t="s">
        <v>1494</v>
      </c>
      <c r="F29" s="73"/>
      <c r="G29" s="74" t="s">
        <v>39</v>
      </c>
      <c r="H29" s="75">
        <v>7.06</v>
      </c>
    </row>
    <row r="30" spans="1:12" ht="26.4">
      <c r="A30" s="62"/>
      <c r="B30" s="46"/>
      <c r="C30" s="96"/>
      <c r="D30" s="99"/>
      <c r="E30" s="100" t="s">
        <v>1495</v>
      </c>
      <c r="F30" s="131">
        <v>4.3099999999999996</v>
      </c>
      <c r="G30" s="102"/>
      <c r="H30" s="71"/>
    </row>
    <row r="31" spans="1:12" ht="26.4">
      <c r="A31" s="84"/>
      <c r="B31" s="85"/>
      <c r="C31" s="78"/>
      <c r="D31" s="79"/>
      <c r="E31" s="100" t="s">
        <v>1496</v>
      </c>
      <c r="F31" s="81">
        <v>2.75</v>
      </c>
      <c r="G31" s="74"/>
      <c r="H31" s="43"/>
    </row>
    <row r="32" spans="1:12">
      <c r="A32" s="84"/>
      <c r="B32" s="85"/>
      <c r="C32" s="78"/>
      <c r="D32" s="79"/>
      <c r="E32" s="77"/>
      <c r="F32" s="49">
        <f>SUM(F30:F31)</f>
        <v>7.06</v>
      </c>
      <c r="G32" s="74"/>
      <c r="H32" s="43"/>
    </row>
    <row r="33" spans="1:12">
      <c r="A33" s="84"/>
      <c r="B33" s="85"/>
      <c r="C33" s="78"/>
      <c r="D33" s="79"/>
      <c r="E33" s="77"/>
      <c r="F33" s="49"/>
      <c r="G33" s="74"/>
      <c r="H33" s="43"/>
    </row>
    <row r="34" spans="1:12" s="127" customFormat="1" ht="26.4">
      <c r="A34" s="123"/>
      <c r="B34" s="35" t="s">
        <v>1040</v>
      </c>
      <c r="C34" s="35"/>
      <c r="D34" s="120"/>
      <c r="E34" s="53" t="s">
        <v>1041</v>
      </c>
      <c r="F34" s="129"/>
      <c r="G34" s="126"/>
      <c r="H34" s="43"/>
      <c r="I34"/>
      <c r="J34"/>
      <c r="K34"/>
      <c r="L34"/>
    </row>
    <row r="35" spans="1:12">
      <c r="A35" s="210"/>
      <c r="B35" s="35"/>
      <c r="C35" s="119"/>
      <c r="D35" s="120"/>
      <c r="E35" s="53"/>
      <c r="F35" s="211"/>
      <c r="G35" s="40"/>
      <c r="H35" s="97"/>
    </row>
    <row r="36" spans="1:12" ht="26.4">
      <c r="A36" s="34">
        <f>MAX(A$1:A35)+1</f>
        <v>6</v>
      </c>
      <c r="B36" s="44"/>
      <c r="C36" s="36" t="s">
        <v>1222</v>
      </c>
      <c r="D36" s="37"/>
      <c r="E36" s="38" t="s">
        <v>1223</v>
      </c>
      <c r="F36" s="39"/>
      <c r="G36" s="40" t="s">
        <v>39</v>
      </c>
      <c r="H36" s="45">
        <v>421.26</v>
      </c>
    </row>
    <row r="37" spans="1:12" ht="26.4">
      <c r="A37" s="84"/>
      <c r="B37" s="85"/>
      <c r="C37" s="78"/>
      <c r="D37" s="79" t="s">
        <v>1497</v>
      </c>
      <c r="E37" s="83" t="s">
        <v>1498</v>
      </c>
      <c r="F37" s="73"/>
      <c r="G37" s="74" t="s">
        <v>39</v>
      </c>
      <c r="H37" s="86">
        <v>421.26</v>
      </c>
    </row>
    <row r="38" spans="1:12">
      <c r="A38" s="84"/>
      <c r="B38" s="85"/>
      <c r="C38" s="78"/>
      <c r="D38" s="79"/>
      <c r="E38" s="77" t="s">
        <v>2294</v>
      </c>
      <c r="F38" s="42">
        <v>421.26</v>
      </c>
      <c r="G38" s="74"/>
      <c r="H38" s="43"/>
    </row>
    <row r="39" spans="1:12">
      <c r="A39" s="84"/>
      <c r="B39" s="85"/>
      <c r="C39" s="78"/>
      <c r="D39" s="79"/>
      <c r="E39" s="77"/>
      <c r="F39" s="42"/>
      <c r="G39" s="74"/>
      <c r="H39" s="43"/>
    </row>
    <row r="40" spans="1:12" ht="26.4">
      <c r="A40" s="34">
        <f>MAX(A$1:A39)+1</f>
        <v>7</v>
      </c>
      <c r="B40" s="44"/>
      <c r="C40" s="36" t="s">
        <v>1227</v>
      </c>
      <c r="D40" s="37"/>
      <c r="E40" s="38" t="s">
        <v>1228</v>
      </c>
      <c r="F40" s="39"/>
      <c r="G40" s="40" t="s">
        <v>19</v>
      </c>
      <c r="H40" s="45">
        <v>12.64</v>
      </c>
    </row>
    <row r="41" spans="1:12" ht="26.4">
      <c r="A41" s="34"/>
      <c r="B41" s="44"/>
      <c r="C41" s="36"/>
      <c r="D41" s="79" t="s">
        <v>1501</v>
      </c>
      <c r="E41" s="83" t="s">
        <v>1502</v>
      </c>
      <c r="F41" s="73"/>
      <c r="G41" s="74" t="s">
        <v>19</v>
      </c>
      <c r="H41" s="86">
        <v>12.64</v>
      </c>
    </row>
    <row r="42" spans="1:12">
      <c r="A42" s="34"/>
      <c r="B42" s="44"/>
      <c r="C42" s="36"/>
      <c r="D42" s="37"/>
      <c r="E42" s="77" t="s">
        <v>2295</v>
      </c>
      <c r="F42" s="49">
        <f>0.03*421.26</f>
        <v>12.637799999999999</v>
      </c>
      <c r="G42" s="40"/>
      <c r="H42" s="45"/>
    </row>
    <row r="43" spans="1:12">
      <c r="A43" s="34"/>
      <c r="B43" s="44"/>
      <c r="C43" s="36"/>
      <c r="D43" s="37"/>
      <c r="E43" s="77"/>
      <c r="F43" s="49"/>
      <c r="G43" s="40"/>
      <c r="H43" s="45"/>
    </row>
    <row r="44" spans="1:12">
      <c r="A44" s="34">
        <f>MAX(A$1:A43)+1</f>
        <v>8</v>
      </c>
      <c r="B44" s="85"/>
      <c r="C44" s="36" t="s">
        <v>1506</v>
      </c>
      <c r="D44" s="37"/>
      <c r="E44" s="38" t="s">
        <v>1507</v>
      </c>
      <c r="F44" s="39"/>
      <c r="G44" s="40" t="s">
        <v>68</v>
      </c>
      <c r="H44" s="45">
        <v>208.11</v>
      </c>
    </row>
    <row r="45" spans="1:12">
      <c r="A45" s="84"/>
      <c r="B45" s="85"/>
      <c r="C45" s="78"/>
      <c r="D45" s="79" t="s">
        <v>1508</v>
      </c>
      <c r="E45" s="83" t="s">
        <v>1509</v>
      </c>
      <c r="F45" s="73"/>
      <c r="G45" s="74" t="s">
        <v>68</v>
      </c>
      <c r="H45" s="86">
        <v>208.11</v>
      </c>
    </row>
    <row r="46" spans="1:12">
      <c r="A46" s="84"/>
      <c r="B46" s="85"/>
      <c r="C46" s="78"/>
      <c r="D46" s="79"/>
      <c r="E46" s="77" t="s">
        <v>2296</v>
      </c>
      <c r="F46" s="49">
        <v>208.11</v>
      </c>
      <c r="G46" s="74"/>
      <c r="H46" s="43"/>
    </row>
    <row r="47" spans="1:12">
      <c r="A47" s="84"/>
      <c r="B47" s="85"/>
      <c r="C47" s="78"/>
      <c r="D47" s="79"/>
      <c r="E47" s="77" t="s">
        <v>1511</v>
      </c>
      <c r="F47" s="49"/>
      <c r="G47" s="74"/>
      <c r="H47" s="43"/>
    </row>
    <row r="48" spans="1:12">
      <c r="A48" s="84"/>
      <c r="B48" s="85"/>
      <c r="C48" s="78"/>
      <c r="D48" s="79"/>
      <c r="E48" s="77"/>
      <c r="F48" s="42"/>
      <c r="G48" s="74"/>
      <c r="H48" s="43"/>
    </row>
    <row r="49" spans="1:12">
      <c r="A49" s="34">
        <f>MAX(A$1:A48)+1</f>
        <v>9</v>
      </c>
      <c r="B49" s="44"/>
      <c r="C49" s="36" t="s">
        <v>1519</v>
      </c>
      <c r="D49" s="37"/>
      <c r="E49" s="38" t="s">
        <v>1520</v>
      </c>
      <c r="F49" s="39"/>
      <c r="G49" s="40" t="s">
        <v>68</v>
      </c>
      <c r="H49" s="57">
        <v>209.58</v>
      </c>
    </row>
    <row r="50" spans="1:12">
      <c r="A50" s="84"/>
      <c r="B50" s="85"/>
      <c r="C50" s="78"/>
      <c r="D50" s="79" t="s">
        <v>1521</v>
      </c>
      <c r="E50" s="83" t="s">
        <v>1522</v>
      </c>
      <c r="F50" s="73"/>
      <c r="G50" s="74" t="s">
        <v>68</v>
      </c>
      <c r="H50" s="128">
        <v>209.58</v>
      </c>
    </row>
    <row r="51" spans="1:12">
      <c r="A51" s="84"/>
      <c r="B51" s="85"/>
      <c r="C51" s="78"/>
      <c r="D51" s="79"/>
      <c r="E51" s="77" t="s">
        <v>2297</v>
      </c>
      <c r="F51" s="42"/>
      <c r="G51" s="74"/>
      <c r="H51" s="43"/>
    </row>
    <row r="52" spans="1:12">
      <c r="A52" s="84"/>
      <c r="B52" s="85"/>
      <c r="C52" s="78"/>
      <c r="D52" s="79"/>
      <c r="E52" s="77" t="s">
        <v>2298</v>
      </c>
      <c r="F52" s="42">
        <v>209.58</v>
      </c>
      <c r="G52" s="74"/>
      <c r="H52" s="43"/>
    </row>
    <row r="53" spans="1:12">
      <c r="A53" s="84"/>
      <c r="B53" s="85"/>
      <c r="C53" s="78"/>
      <c r="D53" s="79"/>
      <c r="E53" s="77"/>
      <c r="F53" s="42"/>
      <c r="G53" s="74"/>
      <c r="H53" s="43"/>
    </row>
    <row r="54" spans="1:12">
      <c r="A54" s="34">
        <f>MAX(A$1:A51)+1</f>
        <v>10</v>
      </c>
      <c r="B54" s="85"/>
      <c r="C54" s="36" t="s">
        <v>1525</v>
      </c>
      <c r="D54" s="37"/>
      <c r="E54" s="38" t="s">
        <v>1526</v>
      </c>
      <c r="F54" s="39"/>
      <c r="G54" s="40" t="s">
        <v>68</v>
      </c>
      <c r="H54" s="57">
        <v>208.11</v>
      </c>
    </row>
    <row r="55" spans="1:12">
      <c r="A55" s="84"/>
      <c r="B55" s="85"/>
      <c r="C55" s="78"/>
      <c r="D55" s="79" t="s">
        <v>1527</v>
      </c>
      <c r="E55" s="83" t="s">
        <v>1528</v>
      </c>
      <c r="F55" s="73"/>
      <c r="G55" s="74" t="s">
        <v>68</v>
      </c>
      <c r="H55" s="128">
        <v>208.11</v>
      </c>
    </row>
    <row r="56" spans="1:12">
      <c r="A56" s="84"/>
      <c r="B56" s="85"/>
      <c r="C56" s="78"/>
      <c r="D56" s="79"/>
      <c r="E56" s="77" t="s">
        <v>2299</v>
      </c>
      <c r="F56" s="49">
        <v>208.11</v>
      </c>
      <c r="G56" s="74"/>
      <c r="H56" s="43"/>
    </row>
    <row r="57" spans="1:12">
      <c r="A57" s="84"/>
      <c r="B57" s="85"/>
      <c r="C57" s="78"/>
      <c r="D57" s="79"/>
      <c r="E57" s="77" t="s">
        <v>2300</v>
      </c>
      <c r="F57" s="49"/>
      <c r="G57" s="74"/>
      <c r="H57" s="43"/>
    </row>
    <row r="58" spans="1:12">
      <c r="A58" s="84"/>
      <c r="B58" s="85"/>
      <c r="C58" s="78"/>
      <c r="D58" s="79"/>
      <c r="E58" s="77"/>
      <c r="F58" s="49"/>
      <c r="G58" s="74"/>
      <c r="H58" s="43"/>
    </row>
    <row r="59" spans="1:12" s="127" customFormat="1" ht="26.4">
      <c r="A59" s="123"/>
      <c r="B59" s="35" t="s">
        <v>1061</v>
      </c>
      <c r="C59" s="35"/>
      <c r="D59" s="120"/>
      <c r="E59" s="401" t="s">
        <v>1062</v>
      </c>
      <c r="F59" s="129"/>
      <c r="G59" s="126"/>
      <c r="H59" s="43"/>
      <c r="I59"/>
      <c r="J59"/>
      <c r="K59"/>
      <c r="L59"/>
    </row>
    <row r="60" spans="1:12" s="127" customFormat="1">
      <c r="A60" s="123"/>
      <c r="B60" s="35"/>
      <c r="C60" s="35"/>
      <c r="D60" s="120"/>
      <c r="E60" s="401"/>
      <c r="F60" s="129"/>
      <c r="G60" s="126"/>
      <c r="H60" s="43"/>
      <c r="I60"/>
      <c r="J60"/>
      <c r="K60"/>
      <c r="L60"/>
    </row>
    <row r="61" spans="1:12" s="127" customFormat="1">
      <c r="A61" s="34">
        <f>MAX(A$1:A60)+1</f>
        <v>11</v>
      </c>
      <c r="B61" s="35"/>
      <c r="C61" s="36" t="s">
        <v>1537</v>
      </c>
      <c r="D61" s="37"/>
      <c r="E61" s="38" t="s">
        <v>1538</v>
      </c>
      <c r="F61" s="39"/>
      <c r="G61" s="40" t="s">
        <v>19</v>
      </c>
      <c r="H61" s="76">
        <v>215.81</v>
      </c>
      <c r="I61"/>
      <c r="J61"/>
      <c r="K61"/>
      <c r="L61"/>
    </row>
    <row r="62" spans="1:12" s="127" customFormat="1">
      <c r="A62" s="123"/>
      <c r="B62" s="35"/>
      <c r="C62" s="35"/>
      <c r="D62" s="120"/>
      <c r="E62" s="89" t="s">
        <v>2301</v>
      </c>
      <c r="F62" s="108">
        <v>111.21</v>
      </c>
      <c r="G62" s="126"/>
      <c r="H62" s="43"/>
      <c r="I62"/>
      <c r="J62"/>
      <c r="K62"/>
      <c r="L62"/>
    </row>
    <row r="63" spans="1:12" s="127" customFormat="1">
      <c r="A63" s="123"/>
      <c r="B63" s="35"/>
      <c r="C63" s="35"/>
      <c r="D63" s="120"/>
      <c r="E63" s="89" t="s">
        <v>2302</v>
      </c>
      <c r="F63" s="214">
        <v>104.6</v>
      </c>
      <c r="G63" s="126"/>
      <c r="H63" s="43"/>
      <c r="I63"/>
      <c r="J63"/>
      <c r="K63"/>
      <c r="L63"/>
    </row>
    <row r="64" spans="1:12" s="127" customFormat="1">
      <c r="A64" s="123"/>
      <c r="B64" s="35"/>
      <c r="C64" s="35"/>
      <c r="D64" s="120"/>
      <c r="E64" s="89"/>
      <c r="F64" s="108">
        <f>SUM(F62:F63)</f>
        <v>215.81</v>
      </c>
      <c r="G64" s="126"/>
      <c r="H64" s="43"/>
      <c r="I64"/>
      <c r="J64"/>
      <c r="K64"/>
      <c r="L64"/>
    </row>
    <row r="65" spans="1:12" s="127" customFormat="1">
      <c r="A65" s="123"/>
      <c r="B65" s="35"/>
      <c r="C65" s="35"/>
      <c r="D65" s="120"/>
      <c r="E65" s="401"/>
      <c r="F65" s="129"/>
      <c r="G65" s="126"/>
      <c r="H65" s="43"/>
      <c r="I65"/>
      <c r="J65"/>
      <c r="K65"/>
      <c r="L65"/>
    </row>
    <row r="66" spans="1:12" ht="26.4">
      <c r="A66" s="34">
        <f>MAX(A$1:A65)+1</f>
        <v>12</v>
      </c>
      <c r="B66" s="44"/>
      <c r="C66" s="36" t="s">
        <v>1069</v>
      </c>
      <c r="D66" s="37"/>
      <c r="E66" s="38" t="s">
        <v>1070</v>
      </c>
      <c r="F66" s="39"/>
      <c r="G66" s="40" t="s">
        <v>19</v>
      </c>
      <c r="H66" s="57">
        <v>70.2</v>
      </c>
    </row>
    <row r="67" spans="1:12" ht="26.4">
      <c r="A67" s="84"/>
      <c r="B67" s="85"/>
      <c r="C67" s="78"/>
      <c r="D67" s="79" t="s">
        <v>1071</v>
      </c>
      <c r="E67" s="83" t="s">
        <v>1072</v>
      </c>
      <c r="F67" s="73"/>
      <c r="G67" s="74" t="s">
        <v>19</v>
      </c>
      <c r="H67" s="128">
        <v>70.2</v>
      </c>
    </row>
    <row r="68" spans="1:12">
      <c r="A68" s="69"/>
      <c r="B68" s="46"/>
      <c r="C68" s="36"/>
      <c r="D68" s="37"/>
      <c r="E68" s="77" t="s">
        <v>1114</v>
      </c>
      <c r="F68" s="49">
        <f>F24</f>
        <v>70.2</v>
      </c>
      <c r="G68" s="40"/>
      <c r="H68" s="71"/>
    </row>
    <row r="69" spans="1:12">
      <c r="A69" s="69"/>
      <c r="B69" s="46"/>
      <c r="C69" s="36"/>
      <c r="D69" s="37"/>
      <c r="E69" s="77"/>
      <c r="F69" s="49"/>
      <c r="G69" s="40"/>
      <c r="H69" s="71"/>
    </row>
    <row r="70" spans="1:12" ht="26.4">
      <c r="A70" s="34">
        <f>MAX(A$1:A69)+1</f>
        <v>13</v>
      </c>
      <c r="B70" s="46"/>
      <c r="C70" s="36" t="s">
        <v>1249</v>
      </c>
      <c r="D70" s="37"/>
      <c r="E70" s="38" t="s">
        <v>1250</v>
      </c>
      <c r="F70" s="39"/>
      <c r="G70" s="40" t="s">
        <v>19</v>
      </c>
      <c r="H70" s="71">
        <v>16.559999999999999</v>
      </c>
    </row>
    <row r="71" spans="1:12" ht="26.4">
      <c r="A71" s="69"/>
      <c r="B71" s="46"/>
      <c r="C71" s="36"/>
      <c r="D71" s="37"/>
      <c r="E71" s="89" t="s">
        <v>2303</v>
      </c>
      <c r="F71" s="49">
        <f>0.1*165.63</f>
        <v>16.562999999999999</v>
      </c>
      <c r="G71" s="40"/>
      <c r="H71" s="71"/>
    </row>
    <row r="72" spans="1:12">
      <c r="A72" s="69"/>
      <c r="B72" s="46"/>
      <c r="C72" s="36"/>
      <c r="D72" s="37"/>
      <c r="E72" s="77"/>
      <c r="F72" s="49"/>
      <c r="G72" s="40"/>
      <c r="H72" s="71"/>
    </row>
    <row r="73" spans="1:12" ht="26.4">
      <c r="A73" s="34">
        <f>MAX(A$1:A72)+1</f>
        <v>14</v>
      </c>
      <c r="B73" s="44"/>
      <c r="C73" s="36" t="s">
        <v>1256</v>
      </c>
      <c r="D73" s="37"/>
      <c r="E73" s="38" t="s">
        <v>1257</v>
      </c>
      <c r="F73" s="39"/>
      <c r="G73" s="40" t="s">
        <v>39</v>
      </c>
      <c r="H73" s="76">
        <v>421.26</v>
      </c>
    </row>
    <row r="74" spans="1:12" ht="26.4">
      <c r="A74" s="84"/>
      <c r="B74" s="85"/>
      <c r="C74" s="78"/>
      <c r="D74" s="79" t="s">
        <v>1543</v>
      </c>
      <c r="E74" s="83" t="s">
        <v>1544</v>
      </c>
      <c r="F74" s="73"/>
      <c r="G74" s="74" t="s">
        <v>39</v>
      </c>
      <c r="H74" s="97">
        <v>421.26</v>
      </c>
    </row>
    <row r="75" spans="1:12">
      <c r="A75" s="62"/>
      <c r="B75" s="46"/>
      <c r="C75" s="96"/>
      <c r="D75" s="99"/>
      <c r="E75" s="90" t="s">
        <v>2304</v>
      </c>
      <c r="F75" s="108">
        <v>421.26</v>
      </c>
      <c r="G75" s="102"/>
      <c r="H75" s="71"/>
    </row>
    <row r="76" spans="1:12">
      <c r="A76" s="62"/>
      <c r="B76" s="46"/>
      <c r="C76" s="96"/>
      <c r="D76" s="99"/>
      <c r="E76" s="90"/>
      <c r="F76" s="108"/>
      <c r="G76" s="102"/>
      <c r="H76" s="71"/>
    </row>
    <row r="77" spans="1:12" ht="26.4">
      <c r="A77" s="34">
        <f>MAX(A$1:A76)+1</f>
        <v>15</v>
      </c>
      <c r="B77" s="44"/>
      <c r="C77" s="36" t="s">
        <v>1261</v>
      </c>
      <c r="D77" s="37"/>
      <c r="E77" s="38" t="s">
        <v>1262</v>
      </c>
      <c r="F77" s="39"/>
      <c r="G77" s="40" t="s">
        <v>19</v>
      </c>
      <c r="H77" s="76">
        <v>29.49</v>
      </c>
    </row>
    <row r="78" spans="1:12" ht="26.4">
      <c r="A78" s="84"/>
      <c r="B78" s="85"/>
      <c r="C78" s="78"/>
      <c r="D78" s="79" t="s">
        <v>1548</v>
      </c>
      <c r="E78" s="83" t="s">
        <v>1549</v>
      </c>
      <c r="F78" s="73"/>
      <c r="G78" s="74" t="s">
        <v>19</v>
      </c>
      <c r="H78" s="97">
        <v>29.49</v>
      </c>
    </row>
    <row r="79" spans="1:12">
      <c r="A79" s="62"/>
      <c r="B79" s="46"/>
      <c r="C79" s="96"/>
      <c r="D79" s="99"/>
      <c r="E79" s="90" t="s">
        <v>2305</v>
      </c>
      <c r="F79" s="108">
        <f>0.07*421.26</f>
        <v>29.488200000000003</v>
      </c>
      <c r="G79" s="102"/>
      <c r="H79" s="71"/>
    </row>
    <row r="80" spans="1:12">
      <c r="A80" s="62"/>
      <c r="B80" s="46"/>
      <c r="C80" s="96"/>
      <c r="D80" s="99"/>
      <c r="E80" s="90"/>
      <c r="F80" s="108"/>
      <c r="G80" s="102"/>
      <c r="H80" s="71"/>
    </row>
    <row r="81" spans="1:9">
      <c r="A81" s="62"/>
      <c r="B81" s="46"/>
      <c r="C81" s="96"/>
      <c r="D81" s="99"/>
      <c r="E81" s="90"/>
      <c r="F81" s="95"/>
      <c r="G81" s="102"/>
      <c r="H81" s="68"/>
    </row>
    <row r="82" spans="1:9" ht="14.4" thickBot="1">
      <c r="A82" s="135"/>
      <c r="B82" s="136"/>
      <c r="C82" s="136"/>
      <c r="D82" s="136"/>
      <c r="E82" s="137"/>
      <c r="F82" s="138"/>
      <c r="G82" s="136"/>
      <c r="H82" s="139"/>
    </row>
    <row r="83" spans="1:9">
      <c r="E83" s="6"/>
      <c r="F83" s="141"/>
      <c r="H83" s="531"/>
      <c r="I8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1"/>
  <dimension ref="A1:L24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2306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112.53</v>
      </c>
    </row>
    <row r="9" spans="1:12" s="144" customFormat="1">
      <c r="A9" s="511"/>
      <c r="B9" s="44"/>
      <c r="C9" s="36"/>
      <c r="D9" s="37"/>
      <c r="E9" s="38"/>
      <c r="F9" s="49">
        <f>F57</f>
        <v>112.52690000000001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2167</v>
      </c>
      <c r="D13" s="37"/>
      <c r="E13" s="38" t="s">
        <v>2168</v>
      </c>
      <c r="F13" s="39"/>
      <c r="G13" s="40" t="s">
        <v>64</v>
      </c>
      <c r="H13" s="57">
        <v>2</v>
      </c>
    </row>
    <row r="14" spans="1:12" ht="15.6">
      <c r="A14" s="72"/>
      <c r="B14" s="24"/>
      <c r="C14" s="51"/>
      <c r="D14" s="52"/>
      <c r="E14" s="77" t="s">
        <v>2169</v>
      </c>
      <c r="F14" s="49">
        <v>2</v>
      </c>
      <c r="G14" s="74"/>
      <c r="H14" s="75"/>
    </row>
    <row r="15" spans="1:12" ht="15.6">
      <c r="A15" s="72"/>
      <c r="B15" s="24"/>
      <c r="C15" s="51"/>
      <c r="D15" s="52"/>
      <c r="E15" s="53"/>
      <c r="F15" s="73"/>
      <c r="G15" s="74"/>
      <c r="H15" s="75"/>
    </row>
    <row r="16" spans="1:12" ht="26.4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2</v>
      </c>
    </row>
    <row r="17" spans="1:8">
      <c r="A17" s="84"/>
      <c r="B17" s="44"/>
      <c r="C17" s="36"/>
      <c r="D17" s="37"/>
      <c r="E17" s="77" t="s">
        <v>2170</v>
      </c>
      <c r="F17" s="49">
        <v>2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6.4">
      <c r="A19" s="34">
        <f>MAX(A$1:A18)+1</f>
        <v>4</v>
      </c>
      <c r="B19" s="44"/>
      <c r="C19" s="36" t="s">
        <v>49</v>
      </c>
      <c r="D19" s="37"/>
      <c r="E19" s="38" t="s">
        <v>50</v>
      </c>
      <c r="F19" s="39"/>
      <c r="G19" s="40" t="s">
        <v>39</v>
      </c>
      <c r="H19" s="57">
        <v>70</v>
      </c>
    </row>
    <row r="20" spans="1:8" ht="26.4">
      <c r="A20" s="84"/>
      <c r="B20" s="85"/>
      <c r="C20" s="78"/>
      <c r="D20" s="79" t="s">
        <v>2172</v>
      </c>
      <c r="E20" s="83" t="s">
        <v>2173</v>
      </c>
      <c r="F20" s="73"/>
      <c r="G20" s="74" t="s">
        <v>39</v>
      </c>
      <c r="H20" s="128">
        <v>70</v>
      </c>
    </row>
    <row r="21" spans="1:8">
      <c r="A21" s="84"/>
      <c r="B21" s="85"/>
      <c r="C21" s="78"/>
      <c r="D21" s="79"/>
      <c r="E21" s="77" t="s">
        <v>2307</v>
      </c>
      <c r="F21" s="49">
        <v>70</v>
      </c>
      <c r="G21" s="74"/>
      <c r="H21" s="43"/>
    </row>
    <row r="22" spans="1:8" ht="15.6">
      <c r="A22" s="72"/>
      <c r="B22" s="24"/>
      <c r="C22" s="51"/>
      <c r="D22" s="52"/>
      <c r="E22" s="53"/>
      <c r="F22" s="73"/>
      <c r="G22" s="74"/>
      <c r="H22" s="75"/>
    </row>
    <row r="23" spans="1:8" ht="26.4">
      <c r="A23" s="34">
        <f>MAX(A$1:A22)+1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57">
        <v>213.3</v>
      </c>
    </row>
    <row r="24" spans="1:8" ht="26.4">
      <c r="A24" s="84"/>
      <c r="B24" s="85"/>
      <c r="C24" s="78"/>
      <c r="D24" s="79" t="s">
        <v>56</v>
      </c>
      <c r="E24" s="83" t="s">
        <v>57</v>
      </c>
      <c r="F24" s="73"/>
      <c r="G24" s="74" t="s">
        <v>39</v>
      </c>
      <c r="H24" s="128">
        <v>70</v>
      </c>
    </row>
    <row r="25" spans="1:8" ht="15.6">
      <c r="A25" s="72"/>
      <c r="B25" s="24"/>
      <c r="C25" s="51"/>
      <c r="D25" s="52"/>
      <c r="E25" s="77" t="s">
        <v>2308</v>
      </c>
      <c r="F25" s="49">
        <v>70</v>
      </c>
      <c r="G25" s="74"/>
      <c r="H25" s="75"/>
    </row>
    <row r="26" spans="1:8" ht="26.4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128">
        <v>143.30000000000001</v>
      </c>
    </row>
    <row r="27" spans="1:8" ht="15.6">
      <c r="A27" s="72"/>
      <c r="B27" s="24"/>
      <c r="C27" s="51"/>
      <c r="D27" s="52"/>
      <c r="E27" s="77" t="s">
        <v>2176</v>
      </c>
      <c r="F27" s="49">
        <v>143.30000000000001</v>
      </c>
      <c r="G27" s="74"/>
      <c r="H27" s="75"/>
    </row>
    <row r="28" spans="1:8" ht="15.6">
      <c r="A28" s="72"/>
      <c r="B28" s="24"/>
      <c r="C28" s="51"/>
      <c r="D28" s="52"/>
      <c r="E28" s="53"/>
      <c r="F28" s="73"/>
      <c r="G28" s="74"/>
      <c r="H28" s="75"/>
    </row>
    <row r="29" spans="1:8" ht="26.4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208.7</v>
      </c>
    </row>
    <row r="30" spans="1:8" ht="26.4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130.69999999999999</v>
      </c>
    </row>
    <row r="31" spans="1:8" ht="15.6">
      <c r="A31" s="72"/>
      <c r="B31" s="24"/>
      <c r="C31" s="51"/>
      <c r="D31" s="52"/>
      <c r="E31" s="77" t="s">
        <v>2179</v>
      </c>
      <c r="F31" s="49">
        <v>130.69999999999999</v>
      </c>
      <c r="G31" s="74"/>
      <c r="H31" s="75"/>
    </row>
    <row r="32" spans="1:8" ht="26.4">
      <c r="A32" s="72"/>
      <c r="B32" s="24"/>
      <c r="C32" s="51"/>
      <c r="D32" s="79" t="s">
        <v>2309</v>
      </c>
      <c r="E32" s="83" t="s">
        <v>2310</v>
      </c>
      <c r="F32" s="73"/>
      <c r="G32" s="74" t="s">
        <v>39</v>
      </c>
      <c r="H32" s="75">
        <v>78</v>
      </c>
    </row>
    <row r="33" spans="1:8" ht="15.6">
      <c r="A33" s="72"/>
      <c r="B33" s="24"/>
      <c r="C33" s="51"/>
      <c r="D33" s="52"/>
      <c r="E33" s="77" t="s">
        <v>2311</v>
      </c>
      <c r="F33" s="49">
        <v>78</v>
      </c>
      <c r="G33" s="74"/>
      <c r="H33" s="75"/>
    </row>
    <row r="34" spans="1:8" ht="15.6">
      <c r="A34" s="72"/>
      <c r="B34" s="24"/>
      <c r="C34" s="51"/>
      <c r="D34" s="52"/>
      <c r="E34" s="77"/>
      <c r="F34" s="49"/>
      <c r="G34" s="74"/>
      <c r="H34" s="75"/>
    </row>
    <row r="35" spans="1:8" ht="26.4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39"/>
      <c r="G35" s="40" t="s">
        <v>68</v>
      </c>
      <c r="H35" s="57">
        <v>48</v>
      </c>
    </row>
    <row r="36" spans="1:8" ht="26.4">
      <c r="A36" s="84"/>
      <c r="B36" s="85"/>
      <c r="C36" s="78"/>
      <c r="D36" s="79" t="s">
        <v>2182</v>
      </c>
      <c r="E36" s="83" t="s">
        <v>2183</v>
      </c>
      <c r="F36" s="73"/>
      <c r="G36" s="74" t="s">
        <v>68</v>
      </c>
      <c r="H36" s="128">
        <v>48</v>
      </c>
    </row>
    <row r="37" spans="1:8" ht="15.6">
      <c r="A37" s="72"/>
      <c r="B37" s="24"/>
      <c r="C37" s="51"/>
      <c r="D37" s="52"/>
      <c r="E37" s="77" t="s">
        <v>2184</v>
      </c>
      <c r="F37" s="49">
        <v>48</v>
      </c>
      <c r="G37" s="74"/>
      <c r="H37" s="75"/>
    </row>
    <row r="38" spans="1:8" ht="15.6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271.43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271.43</v>
      </c>
    </row>
    <row r="41" spans="1:8">
      <c r="A41" s="72"/>
      <c r="B41" s="46"/>
      <c r="C41" s="78"/>
      <c r="D41" s="79"/>
      <c r="E41" s="98" t="s">
        <v>2185</v>
      </c>
      <c r="F41" s="73"/>
      <c r="G41" s="74"/>
      <c r="H41" s="75"/>
    </row>
    <row r="42" spans="1:8" ht="26.4">
      <c r="A42" s="72"/>
      <c r="B42" s="46"/>
      <c r="C42" s="78"/>
      <c r="D42" s="79"/>
      <c r="E42" s="77" t="s">
        <v>15434</v>
      </c>
      <c r="F42" s="49">
        <f>F25*0.22</f>
        <v>15.4</v>
      </c>
      <c r="G42" s="74"/>
      <c r="H42" s="75"/>
    </row>
    <row r="43" spans="1:8">
      <c r="A43" s="72"/>
      <c r="B43" s="46"/>
      <c r="C43" s="78"/>
      <c r="D43" s="79"/>
      <c r="E43" s="77" t="s">
        <v>15435</v>
      </c>
      <c r="F43" s="49">
        <f>F27*0.44</f>
        <v>63.052000000000007</v>
      </c>
      <c r="G43" s="74"/>
      <c r="H43" s="75"/>
    </row>
    <row r="44" spans="1:8" ht="26.4">
      <c r="A44" s="72"/>
      <c r="B44" s="46"/>
      <c r="C44" s="78"/>
      <c r="D44" s="79"/>
      <c r="E44" s="77" t="s">
        <v>15436</v>
      </c>
      <c r="F44" s="49">
        <f>F31*0.235</f>
        <v>30.714499999999994</v>
      </c>
      <c r="G44" s="74"/>
      <c r="H44" s="75"/>
    </row>
    <row r="45" spans="1:8" ht="26.4">
      <c r="A45" s="72"/>
      <c r="B45" s="46"/>
      <c r="C45" s="78"/>
      <c r="D45" s="79"/>
      <c r="E45" s="77" t="s">
        <v>15437</v>
      </c>
      <c r="F45" s="81">
        <f>F33*0.635</f>
        <v>49.53</v>
      </c>
      <c r="G45" s="74"/>
      <c r="H45" s="75"/>
    </row>
    <row r="46" spans="1:8">
      <c r="A46" s="72"/>
      <c r="B46" s="46"/>
      <c r="C46" s="78"/>
      <c r="D46" s="79"/>
      <c r="E46" s="77"/>
      <c r="F46" s="49">
        <f>SUM(F42:F45)</f>
        <v>158.69650000000001</v>
      </c>
      <c r="G46" s="74"/>
      <c r="H46" s="75"/>
    </row>
    <row r="47" spans="1:8">
      <c r="A47" s="72"/>
      <c r="B47" s="46"/>
      <c r="C47" s="78"/>
      <c r="D47" s="79"/>
      <c r="E47" s="77"/>
      <c r="F47" s="49"/>
      <c r="G47" s="74"/>
      <c r="H47" s="75"/>
    </row>
    <row r="48" spans="1:8">
      <c r="A48" s="72"/>
      <c r="B48" s="46"/>
      <c r="C48" s="78"/>
      <c r="D48" s="79"/>
      <c r="E48" s="98" t="s">
        <v>2188</v>
      </c>
      <c r="F48" s="49"/>
      <c r="G48" s="74"/>
      <c r="H48" s="75"/>
    </row>
    <row r="49" spans="1:8">
      <c r="A49" s="72"/>
      <c r="B49" s="46"/>
      <c r="C49" s="78"/>
      <c r="D49" s="79"/>
      <c r="E49" s="77" t="s">
        <v>2314</v>
      </c>
      <c r="F49" s="49">
        <f>F14*0.367</f>
        <v>0.73399999999999999</v>
      </c>
      <c r="G49" s="74"/>
      <c r="H49" s="75"/>
    </row>
    <row r="50" spans="1:8">
      <c r="A50" s="72"/>
      <c r="B50" s="46"/>
      <c r="C50" s="78"/>
      <c r="D50" s="79"/>
      <c r="E50" s="77" t="s">
        <v>2315</v>
      </c>
      <c r="F50" s="49">
        <f>F21*0.288</f>
        <v>20.16</v>
      </c>
      <c r="G50" s="74"/>
      <c r="H50" s="75"/>
    </row>
    <row r="51" spans="1:8">
      <c r="A51" s="72"/>
      <c r="B51" s="46"/>
      <c r="C51" s="78"/>
      <c r="D51" s="79"/>
      <c r="E51" s="77" t="s">
        <v>2316</v>
      </c>
      <c r="F51" s="49">
        <f>F37*0.145</f>
        <v>6.9599999999999991</v>
      </c>
      <c r="G51" s="74"/>
      <c r="H51" s="75"/>
    </row>
    <row r="52" spans="1:8" ht="26.4">
      <c r="A52" s="72"/>
      <c r="B52" s="46"/>
      <c r="C52" s="78"/>
      <c r="D52" s="79"/>
      <c r="E52" s="77" t="s">
        <v>2342</v>
      </c>
      <c r="F52" s="49">
        <f>F71*0.076</f>
        <v>12.92</v>
      </c>
      <c r="G52" s="74"/>
      <c r="H52" s="75"/>
    </row>
    <row r="53" spans="1:8">
      <c r="A53" s="72"/>
      <c r="B53" s="46"/>
      <c r="C53" s="78"/>
      <c r="D53" s="79"/>
      <c r="E53" s="77" t="s">
        <v>2317</v>
      </c>
      <c r="F53" s="388">
        <f>F73*0.102</f>
        <v>18.666</v>
      </c>
      <c r="G53" s="74"/>
      <c r="H53" s="75"/>
    </row>
    <row r="54" spans="1:8" ht="26.4">
      <c r="A54" s="72"/>
      <c r="B54" s="46"/>
      <c r="C54" s="78"/>
      <c r="D54" s="79"/>
      <c r="E54" s="77" t="s">
        <v>2343</v>
      </c>
      <c r="F54" s="388">
        <f>F74*0.102</f>
        <v>17.34</v>
      </c>
      <c r="G54" s="74"/>
      <c r="H54" s="75"/>
    </row>
    <row r="55" spans="1:8" ht="26.4">
      <c r="A55" s="72"/>
      <c r="B55" s="46"/>
      <c r="C55" s="78"/>
      <c r="D55" s="79"/>
      <c r="E55" s="77" t="s">
        <v>2344</v>
      </c>
      <c r="F55" s="388">
        <f>F75*0.102</f>
        <v>15.922199999999998</v>
      </c>
      <c r="G55" s="74"/>
      <c r="H55" s="75"/>
    </row>
    <row r="56" spans="1:8" ht="26.4">
      <c r="A56" s="72"/>
      <c r="B56" s="46"/>
      <c r="C56" s="78"/>
      <c r="D56" s="79"/>
      <c r="E56" s="77" t="s">
        <v>2345</v>
      </c>
      <c r="F56" s="390">
        <f>F78*0.127</f>
        <v>19.8247</v>
      </c>
      <c r="G56" s="74"/>
      <c r="H56" s="75"/>
    </row>
    <row r="57" spans="1:8">
      <c r="A57" s="72"/>
      <c r="B57" s="46"/>
      <c r="C57" s="78"/>
      <c r="D57" s="79"/>
      <c r="E57" s="77"/>
      <c r="F57" s="49">
        <f>SUM(F49:F56)</f>
        <v>112.52690000000001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>
      <c r="A60" s="72"/>
      <c r="B60" s="46"/>
      <c r="C60" s="96"/>
      <c r="D60" s="79"/>
      <c r="E60" s="77" t="s">
        <v>2318</v>
      </c>
      <c r="F60" s="512">
        <f>F17*0.105</f>
        <v>0.21</v>
      </c>
      <c r="G60" s="74"/>
      <c r="H60" s="75"/>
    </row>
    <row r="61" spans="1:8">
      <c r="A61" s="389"/>
      <c r="B61" s="46"/>
      <c r="C61" s="96"/>
      <c r="D61" s="79"/>
      <c r="E61" s="109" t="s">
        <v>101</v>
      </c>
      <c r="F61" s="393">
        <f>F46+F57+F60</f>
        <v>271.43340000000001</v>
      </c>
      <c r="G61" s="391"/>
      <c r="H61" s="75"/>
    </row>
    <row r="62" spans="1:8">
      <c r="A62" s="389"/>
      <c r="B62" s="46"/>
      <c r="C62" s="96"/>
      <c r="D62" s="79"/>
      <c r="E62" s="109"/>
      <c r="F62" s="393"/>
      <c r="G62" s="391"/>
      <c r="H62" s="75"/>
    </row>
    <row r="63" spans="1:8">
      <c r="A63" s="34">
        <f>MAX(A$1:A62)+1</f>
        <v>9</v>
      </c>
      <c r="B63" s="46"/>
      <c r="C63" s="36" t="s">
        <v>189</v>
      </c>
      <c r="D63" s="37"/>
      <c r="E63" s="38" t="s">
        <v>190</v>
      </c>
      <c r="F63" s="39"/>
      <c r="G63" s="40" t="s">
        <v>16</v>
      </c>
      <c r="H63" s="71">
        <v>78.45</v>
      </c>
    </row>
    <row r="64" spans="1:8">
      <c r="A64" s="268"/>
      <c r="B64" s="46"/>
      <c r="C64" s="36"/>
      <c r="D64" s="37"/>
      <c r="E64" s="98" t="s">
        <v>2199</v>
      </c>
      <c r="F64" s="513"/>
      <c r="G64" s="414"/>
      <c r="H64" s="71"/>
    </row>
    <row r="65" spans="1:8">
      <c r="A65" s="389"/>
      <c r="B65" s="46"/>
      <c r="C65" s="96"/>
      <c r="D65" s="79"/>
      <c r="E65" s="77" t="s">
        <v>2312</v>
      </c>
      <c r="F65" s="515">
        <f>F25*0.22</f>
        <v>15.4</v>
      </c>
      <c r="G65" s="391"/>
      <c r="H65" s="75"/>
    </row>
    <row r="66" spans="1:8">
      <c r="A66" s="389"/>
      <c r="B66" s="46"/>
      <c r="C66" s="96"/>
      <c r="D66" s="79"/>
      <c r="E66" s="77" t="s">
        <v>2313</v>
      </c>
      <c r="F66" s="390">
        <f>F27*0.44</f>
        <v>63.052000000000007</v>
      </c>
      <c r="G66" s="391"/>
      <c r="H66" s="75"/>
    </row>
    <row r="67" spans="1:8">
      <c r="A67" s="389"/>
      <c r="B67" s="46"/>
      <c r="C67" s="96"/>
      <c r="D67" s="79"/>
      <c r="E67" s="109"/>
      <c r="F67" s="388">
        <f>SUM(F65:F66)</f>
        <v>78.452000000000012</v>
      </c>
      <c r="G67" s="391"/>
      <c r="H67" s="75"/>
    </row>
    <row r="68" spans="1:8">
      <c r="A68" s="389"/>
      <c r="B68" s="46"/>
      <c r="C68" s="96"/>
      <c r="D68" s="79"/>
      <c r="E68" s="77"/>
      <c r="F68" s="388"/>
      <c r="G68" s="391"/>
      <c r="H68" s="75"/>
    </row>
    <row r="69" spans="1:8">
      <c r="A69" s="34">
        <f>MAX(A$1:A68)+1</f>
        <v>10</v>
      </c>
      <c r="B69" s="44"/>
      <c r="C69" s="36" t="s">
        <v>104</v>
      </c>
      <c r="D69" s="37"/>
      <c r="E69" s="38" t="s">
        <v>105</v>
      </c>
      <c r="F69" s="39"/>
      <c r="G69" s="40" t="s">
        <v>39</v>
      </c>
      <c r="H69" s="57">
        <v>835.2</v>
      </c>
    </row>
    <row r="70" spans="1:8" ht="26.4">
      <c r="A70" s="84"/>
      <c r="B70" s="85"/>
      <c r="C70" s="78"/>
      <c r="D70" s="79" t="s">
        <v>106</v>
      </c>
      <c r="E70" s="83" t="s">
        <v>107</v>
      </c>
      <c r="F70" s="73"/>
      <c r="G70" s="74" t="s">
        <v>39</v>
      </c>
      <c r="H70" s="128">
        <v>170</v>
      </c>
    </row>
    <row r="71" spans="1:8">
      <c r="A71" s="84"/>
      <c r="B71" s="44"/>
      <c r="C71" s="36"/>
      <c r="D71" s="37"/>
      <c r="E71" s="77" t="s">
        <v>2200</v>
      </c>
      <c r="F71" s="49">
        <v>170</v>
      </c>
      <c r="G71" s="40"/>
      <c r="H71" s="43"/>
    </row>
    <row r="72" spans="1:8" ht="26.4">
      <c r="A72" s="84"/>
      <c r="B72" s="85"/>
      <c r="C72" s="78"/>
      <c r="D72" s="79" t="s">
        <v>1417</v>
      </c>
      <c r="E72" s="83" t="s">
        <v>1418</v>
      </c>
      <c r="F72" s="73"/>
      <c r="G72" s="74" t="s">
        <v>39</v>
      </c>
      <c r="H72" s="128">
        <v>509.1</v>
      </c>
    </row>
    <row r="73" spans="1:8">
      <c r="A73" s="389"/>
      <c r="B73" s="46"/>
      <c r="C73" s="96"/>
      <c r="D73" s="79"/>
      <c r="E73" s="77" t="s">
        <v>2201</v>
      </c>
      <c r="F73" s="388">
        <v>183</v>
      </c>
      <c r="G73" s="391"/>
      <c r="H73" s="75"/>
    </row>
    <row r="74" spans="1:8">
      <c r="A74" s="389"/>
      <c r="B74" s="46"/>
      <c r="C74" s="96"/>
      <c r="D74" s="79"/>
      <c r="E74" s="77" t="s">
        <v>2202</v>
      </c>
      <c r="F74" s="388">
        <v>170</v>
      </c>
      <c r="G74" s="391"/>
      <c r="H74" s="75"/>
    </row>
    <row r="75" spans="1:8">
      <c r="A75" s="389"/>
      <c r="B75" s="46"/>
      <c r="C75" s="96"/>
      <c r="D75" s="79"/>
      <c r="E75" s="77" t="s">
        <v>2203</v>
      </c>
      <c r="F75" s="390">
        <v>156.1</v>
      </c>
      <c r="G75" s="391"/>
      <c r="H75" s="75"/>
    </row>
    <row r="76" spans="1:8">
      <c r="A76" s="389"/>
      <c r="B76" s="46"/>
      <c r="C76" s="96"/>
      <c r="D76" s="79"/>
      <c r="E76" s="77"/>
      <c r="F76" s="388">
        <f>SUM(F73:F75)</f>
        <v>509.1</v>
      </c>
      <c r="G76" s="391"/>
      <c r="H76" s="75"/>
    </row>
    <row r="77" spans="1:8" ht="26.4">
      <c r="A77" s="84"/>
      <c r="B77" s="85"/>
      <c r="C77" s="78"/>
      <c r="D77" s="79" t="s">
        <v>966</v>
      </c>
      <c r="E77" s="83" t="s">
        <v>967</v>
      </c>
      <c r="F77" s="73"/>
      <c r="G77" s="74" t="s">
        <v>39</v>
      </c>
      <c r="H77" s="128">
        <v>156.1</v>
      </c>
    </row>
    <row r="78" spans="1:8">
      <c r="A78" s="84"/>
      <c r="B78" s="85"/>
      <c r="C78" s="78"/>
      <c r="D78" s="79"/>
      <c r="E78" s="77" t="s">
        <v>2204</v>
      </c>
      <c r="F78" s="388">
        <v>156.1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6.4">
      <c r="A80" s="34">
        <f>MAX(A$1:A79)+1</f>
        <v>11</v>
      </c>
      <c r="B80" s="44"/>
      <c r="C80" s="36" t="s">
        <v>1171</v>
      </c>
      <c r="D80" s="37"/>
      <c r="E80" s="38" t="s">
        <v>1172</v>
      </c>
      <c r="F80" s="39"/>
      <c r="G80" s="40" t="s">
        <v>68</v>
      </c>
      <c r="H80" s="57">
        <v>41</v>
      </c>
    </row>
    <row r="81" spans="1:8" ht="26.4">
      <c r="A81" s="84"/>
      <c r="B81" s="85"/>
      <c r="C81" s="78"/>
      <c r="D81" s="79" t="s">
        <v>1173</v>
      </c>
      <c r="E81" s="83" t="s">
        <v>1174</v>
      </c>
      <c r="F81" s="73"/>
      <c r="G81" s="74" t="s">
        <v>68</v>
      </c>
      <c r="H81" s="128">
        <v>41</v>
      </c>
    </row>
    <row r="82" spans="1:8">
      <c r="A82" s="84"/>
      <c r="B82" s="85"/>
      <c r="C82" s="78"/>
      <c r="D82" s="79"/>
      <c r="E82" s="77" t="s">
        <v>2319</v>
      </c>
      <c r="F82" s="49">
        <v>41</v>
      </c>
      <c r="G82" s="74"/>
      <c r="H82" s="43"/>
    </row>
    <row r="83" spans="1:8">
      <c r="A83" s="84"/>
      <c r="B83" s="85"/>
      <c r="C83" s="78"/>
      <c r="D83" s="79"/>
      <c r="E83" s="83"/>
      <c r="F83" s="73"/>
      <c r="G83" s="74"/>
      <c r="H83" s="43"/>
    </row>
    <row r="84" spans="1:8" ht="26.4">
      <c r="A84" s="34">
        <f>MAX(A$1:A80)+1</f>
        <v>12</v>
      </c>
      <c r="B84" s="44"/>
      <c r="C84" s="36" t="s">
        <v>969</v>
      </c>
      <c r="D84" s="37"/>
      <c r="E84" s="38" t="s">
        <v>970</v>
      </c>
      <c r="F84" s="39"/>
      <c r="G84" s="40" t="s">
        <v>68</v>
      </c>
      <c r="H84" s="76">
        <v>41</v>
      </c>
    </row>
    <row r="85" spans="1:8" ht="26.4">
      <c r="A85" s="34"/>
      <c r="B85" s="44"/>
      <c r="C85" s="36"/>
      <c r="D85" s="79" t="s">
        <v>1176</v>
      </c>
      <c r="E85" s="83" t="s">
        <v>1177</v>
      </c>
      <c r="F85" s="73"/>
      <c r="G85" s="74" t="s">
        <v>68</v>
      </c>
      <c r="H85" s="97">
        <v>41</v>
      </c>
    </row>
    <row r="86" spans="1:8">
      <c r="A86" s="34"/>
      <c r="B86" s="44"/>
      <c r="C86" s="36"/>
      <c r="D86" s="37"/>
      <c r="E86" s="77" t="s">
        <v>2320</v>
      </c>
      <c r="F86" s="49">
        <v>41</v>
      </c>
      <c r="G86" s="40"/>
      <c r="H86" s="76"/>
    </row>
    <row r="87" spans="1:8">
      <c r="A87" s="34"/>
      <c r="B87" s="44"/>
      <c r="C87" s="36"/>
      <c r="D87" s="37"/>
      <c r="E87" s="77"/>
      <c r="F87" s="49"/>
      <c r="G87" s="40"/>
      <c r="H87" s="76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13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9.5</v>
      </c>
    </row>
    <row r="91" spans="1:8" ht="26.4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9.5</v>
      </c>
    </row>
    <row r="92" spans="1:8">
      <c r="A92" s="69"/>
      <c r="B92" s="106"/>
      <c r="C92" s="36"/>
      <c r="D92" s="79"/>
      <c r="E92" s="160" t="s">
        <v>2321</v>
      </c>
      <c r="F92" s="49">
        <f>0.2*47.5</f>
        <v>9.5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14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9.5</v>
      </c>
    </row>
    <row r="95" spans="1:8" ht="26.4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9.5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9.5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6.4">
      <c r="A98" s="34">
        <f>MAX(A$1:A97)+1</f>
        <v>15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47.5</v>
      </c>
    </row>
    <row r="99" spans="1:8" ht="26.4">
      <c r="A99" s="62"/>
      <c r="B99" s="46"/>
      <c r="C99" s="96"/>
      <c r="D99" s="79" t="s">
        <v>975</v>
      </c>
      <c r="E99" s="83" t="s">
        <v>976</v>
      </c>
      <c r="F99" s="73"/>
      <c r="G99" s="74" t="s">
        <v>39</v>
      </c>
      <c r="H99" s="75">
        <v>47.5</v>
      </c>
    </row>
    <row r="100" spans="1:8">
      <c r="A100" s="62"/>
      <c r="B100" s="46"/>
      <c r="C100" s="96"/>
      <c r="D100" s="99"/>
      <c r="E100" s="100" t="s">
        <v>1461</v>
      </c>
      <c r="F100" s="131">
        <f>F92/0.2</f>
        <v>47.5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6.4">
      <c r="A102" s="34">
        <f>MAX(A$1:A101)+1</f>
        <v>16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47.5</v>
      </c>
    </row>
    <row r="103" spans="1:8" ht="26.4">
      <c r="A103" s="69"/>
      <c r="B103" s="46"/>
      <c r="C103" s="78"/>
      <c r="D103" s="79" t="s">
        <v>228</v>
      </c>
      <c r="E103" s="83" t="s">
        <v>229</v>
      </c>
      <c r="F103" s="73"/>
      <c r="G103" s="74" t="s">
        <v>39</v>
      </c>
      <c r="H103" s="75">
        <v>47.5</v>
      </c>
    </row>
    <row r="104" spans="1:8">
      <c r="A104" s="69"/>
      <c r="B104" s="46"/>
      <c r="C104" s="78"/>
      <c r="D104" s="79"/>
      <c r="E104" s="77" t="s">
        <v>327</v>
      </c>
      <c r="F104" s="108">
        <f>F100</f>
        <v>47.5</v>
      </c>
      <c r="G104" s="74"/>
      <c r="H104" s="71"/>
    </row>
    <row r="105" spans="1:8">
      <c r="A105" s="62"/>
      <c r="B105" s="46"/>
      <c r="C105" s="96"/>
      <c r="D105" s="99"/>
      <c r="E105" s="100"/>
      <c r="F105" s="101"/>
      <c r="G105" s="102"/>
      <c r="H105" s="71"/>
    </row>
    <row r="106" spans="1:8" ht="26.4">
      <c r="A106" s="34">
        <f>MAX(A$1:A105)+1</f>
        <v>17</v>
      </c>
      <c r="B106" s="46"/>
      <c r="C106" s="36" t="s">
        <v>230</v>
      </c>
      <c r="D106" s="37"/>
      <c r="E106" s="38" t="s">
        <v>231</v>
      </c>
      <c r="F106" s="39"/>
      <c r="G106" s="40" t="s">
        <v>39</v>
      </c>
      <c r="H106" s="71">
        <v>47.5</v>
      </c>
    </row>
    <row r="107" spans="1:8" ht="26.4">
      <c r="A107" s="62"/>
      <c r="B107" s="46"/>
      <c r="C107" s="78"/>
      <c r="D107" s="79" t="s">
        <v>328</v>
      </c>
      <c r="E107" s="83" t="s">
        <v>329</v>
      </c>
      <c r="F107" s="73"/>
      <c r="G107" s="74" t="s">
        <v>39</v>
      </c>
      <c r="H107" s="75">
        <v>47.5</v>
      </c>
    </row>
    <row r="108" spans="1:8">
      <c r="A108" s="62"/>
      <c r="B108" s="46"/>
      <c r="C108" s="96"/>
      <c r="D108" s="99"/>
      <c r="E108" s="100" t="s">
        <v>234</v>
      </c>
      <c r="F108" s="131">
        <f>F104</f>
        <v>47.5</v>
      </c>
      <c r="G108" s="102"/>
      <c r="H108" s="71"/>
    </row>
    <row r="109" spans="1:8">
      <c r="A109" s="62"/>
      <c r="B109" s="46"/>
      <c r="C109" s="96"/>
      <c r="D109" s="99"/>
      <c r="E109" s="100"/>
      <c r="F109" s="101"/>
      <c r="G109" s="102"/>
      <c r="H109" s="71"/>
    </row>
    <row r="110" spans="1:8">
      <c r="A110" s="62"/>
      <c r="B110" s="35" t="s">
        <v>122</v>
      </c>
      <c r="C110" s="119"/>
      <c r="D110" s="120"/>
      <c r="E110" s="53" t="s">
        <v>123</v>
      </c>
      <c r="F110" s="131"/>
      <c r="G110" s="102"/>
      <c r="H110" s="71"/>
    </row>
    <row r="111" spans="1:8">
      <c r="A111" s="62"/>
      <c r="B111" s="35"/>
      <c r="C111" s="119"/>
      <c r="D111" s="120"/>
      <c r="E111" s="53"/>
      <c r="F111" s="131"/>
      <c r="G111" s="102"/>
      <c r="H111" s="71"/>
    </row>
    <row r="112" spans="1:8">
      <c r="A112" s="34">
        <f>MAX(A$1:A111)+1</f>
        <v>18</v>
      </c>
      <c r="B112" s="85"/>
      <c r="C112" s="36" t="s">
        <v>761</v>
      </c>
      <c r="D112" s="78"/>
      <c r="E112" s="38" t="s">
        <v>762</v>
      </c>
      <c r="F112" s="39"/>
      <c r="G112" s="40" t="s">
        <v>19</v>
      </c>
      <c r="H112" s="76">
        <v>4.75</v>
      </c>
    </row>
    <row r="113" spans="1:8">
      <c r="A113" s="84"/>
      <c r="B113" s="85"/>
      <c r="C113" s="37"/>
      <c r="D113" s="79" t="s">
        <v>763</v>
      </c>
      <c r="E113" s="83" t="s">
        <v>764</v>
      </c>
      <c r="F113" s="73"/>
      <c r="G113" s="74" t="s">
        <v>19</v>
      </c>
      <c r="H113" s="97">
        <v>4.75</v>
      </c>
    </row>
    <row r="114" spans="1:8">
      <c r="A114" s="84"/>
      <c r="B114" s="85"/>
      <c r="C114" s="37"/>
      <c r="D114" s="79"/>
      <c r="E114" s="77" t="s">
        <v>2322</v>
      </c>
      <c r="F114" s="49">
        <f>0.1*47.5</f>
        <v>4.75</v>
      </c>
      <c r="G114" s="74"/>
      <c r="H114" s="97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19</v>
      </c>
      <c r="B116" s="85"/>
      <c r="C116" s="36" t="s">
        <v>985</v>
      </c>
      <c r="D116" s="78"/>
      <c r="E116" s="38" t="s">
        <v>986</v>
      </c>
      <c r="F116" s="39"/>
      <c r="G116" s="40" t="s">
        <v>19</v>
      </c>
      <c r="H116" s="76">
        <v>8.3000000000000007</v>
      </c>
    </row>
    <row r="117" spans="1:8" s="140" customFormat="1" ht="13.2">
      <c r="A117" s="341"/>
      <c r="B117" s="85"/>
      <c r="C117" s="37"/>
      <c r="D117" s="78" t="s">
        <v>987</v>
      </c>
      <c r="E117" s="83" t="s">
        <v>988</v>
      </c>
      <c r="F117" s="73"/>
      <c r="G117" s="74" t="s">
        <v>19</v>
      </c>
      <c r="H117" s="97">
        <v>8.3000000000000007</v>
      </c>
    </row>
    <row r="118" spans="1:8">
      <c r="A118" s="62"/>
      <c r="B118" s="46"/>
      <c r="C118" s="96"/>
      <c r="D118" s="99"/>
      <c r="E118" s="100" t="s">
        <v>141</v>
      </c>
      <c r="F118" s="131">
        <v>8.3000000000000007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20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57">
        <v>3.4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128">
        <v>3.4</v>
      </c>
    </row>
    <row r="122" spans="1:8">
      <c r="A122" s="84"/>
      <c r="B122" s="85"/>
      <c r="C122" s="78"/>
      <c r="D122" s="79"/>
      <c r="E122" s="77" t="s">
        <v>2323</v>
      </c>
      <c r="F122" s="49">
        <v>3.4</v>
      </c>
      <c r="G122" s="74"/>
      <c r="H122" s="43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21</v>
      </c>
      <c r="B124" s="44"/>
      <c r="C124" s="36" t="s">
        <v>1002</v>
      </c>
      <c r="D124" s="37"/>
      <c r="E124" s="38" t="s">
        <v>1003</v>
      </c>
      <c r="F124" s="39"/>
      <c r="G124" s="40" t="s">
        <v>19</v>
      </c>
      <c r="H124" s="57">
        <v>3.95</v>
      </c>
    </row>
    <row r="125" spans="1:8" ht="26.4">
      <c r="A125" s="84"/>
      <c r="B125" s="85"/>
      <c r="C125" s="78"/>
      <c r="D125" s="79" t="s">
        <v>1004</v>
      </c>
      <c r="E125" s="83" t="s">
        <v>1005</v>
      </c>
      <c r="F125" s="73"/>
      <c r="G125" s="74" t="s">
        <v>19</v>
      </c>
      <c r="H125" s="128">
        <v>3.95</v>
      </c>
    </row>
    <row r="126" spans="1:8" ht="26.4">
      <c r="A126" s="84"/>
      <c r="B126" s="85"/>
      <c r="C126" s="78"/>
      <c r="D126" s="79"/>
      <c r="E126" s="77" t="s">
        <v>1204</v>
      </c>
      <c r="F126" s="49">
        <v>3.95</v>
      </c>
      <c r="G126" s="74"/>
      <c r="H126" s="43"/>
    </row>
    <row r="127" spans="1:8">
      <c r="A127" s="84"/>
      <c r="B127" s="85"/>
      <c r="C127" s="78"/>
      <c r="D127" s="79"/>
      <c r="E127" s="77"/>
      <c r="F127" s="49"/>
      <c r="G127" s="74"/>
      <c r="H127" s="43"/>
    </row>
    <row r="128" spans="1:8">
      <c r="A128" s="34">
        <f>MAX(A$1:A127)+1</f>
        <v>22</v>
      </c>
      <c r="B128" s="44"/>
      <c r="C128" s="36" t="s">
        <v>201</v>
      </c>
      <c r="D128" s="37"/>
      <c r="E128" s="38" t="s">
        <v>202</v>
      </c>
      <c r="F128" s="39"/>
      <c r="G128" s="40" t="s">
        <v>19</v>
      </c>
      <c r="H128" s="76">
        <v>3.2</v>
      </c>
    </row>
    <row r="129" spans="1:12">
      <c r="A129" s="84"/>
      <c r="B129" s="85"/>
      <c r="C129" s="78"/>
      <c r="D129" s="79" t="s">
        <v>792</v>
      </c>
      <c r="E129" s="83" t="s">
        <v>793</v>
      </c>
      <c r="F129" s="73"/>
      <c r="G129" s="74" t="s">
        <v>19</v>
      </c>
      <c r="H129" s="97">
        <v>3.2</v>
      </c>
    </row>
    <row r="130" spans="1:12">
      <c r="A130" s="84"/>
      <c r="B130" s="85"/>
      <c r="C130" s="78"/>
      <c r="D130" s="79"/>
      <c r="E130" s="89" t="s">
        <v>2324</v>
      </c>
      <c r="F130" s="108">
        <v>3.2</v>
      </c>
      <c r="G130" s="74"/>
      <c r="H130" s="43"/>
    </row>
    <row r="131" spans="1:12">
      <c r="A131" s="84"/>
      <c r="B131" s="85"/>
      <c r="C131" s="78"/>
      <c r="D131" s="79"/>
      <c r="E131" s="77"/>
      <c r="F131" s="49"/>
      <c r="G131" s="74"/>
      <c r="H131" s="43"/>
    </row>
    <row r="132" spans="1:12">
      <c r="A132" s="84"/>
      <c r="B132" s="85"/>
      <c r="C132" s="78"/>
      <c r="D132" s="79"/>
      <c r="E132" s="83"/>
      <c r="F132" s="49"/>
      <c r="G132" s="74"/>
      <c r="H132" s="43"/>
    </row>
    <row r="133" spans="1:12" s="127" customFormat="1">
      <c r="A133" s="123"/>
      <c r="B133" s="35" t="s">
        <v>129</v>
      </c>
      <c r="C133" s="119"/>
      <c r="D133" s="120"/>
      <c r="E133" s="124" t="s">
        <v>130</v>
      </c>
      <c r="F133" s="125"/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119"/>
      <c r="D134" s="120"/>
      <c r="E134" s="124"/>
      <c r="F134" s="125"/>
      <c r="G134" s="126"/>
      <c r="H134" s="43"/>
      <c r="I134"/>
      <c r="J134"/>
      <c r="K134"/>
      <c r="L134"/>
    </row>
    <row r="135" spans="1:12">
      <c r="A135" s="34">
        <f>MAX(A$1:A134)+1</f>
        <v>23</v>
      </c>
      <c r="B135" s="44"/>
      <c r="C135" s="36" t="s">
        <v>131</v>
      </c>
      <c r="D135" s="37"/>
      <c r="E135" s="38" t="s">
        <v>132</v>
      </c>
      <c r="F135" s="39"/>
      <c r="G135" s="40" t="s">
        <v>19</v>
      </c>
      <c r="H135" s="41">
        <v>16.450000000000003</v>
      </c>
    </row>
    <row r="136" spans="1:12">
      <c r="A136" s="84"/>
      <c r="B136" s="85"/>
      <c r="C136" s="78"/>
      <c r="D136" s="79" t="s">
        <v>133</v>
      </c>
      <c r="E136" s="83" t="s">
        <v>134</v>
      </c>
      <c r="F136" s="73"/>
      <c r="G136" s="74" t="s">
        <v>19</v>
      </c>
      <c r="H136" s="115">
        <v>16.450000000000003</v>
      </c>
    </row>
    <row r="137" spans="1:12" s="127" customFormat="1">
      <c r="A137" s="123"/>
      <c r="B137" s="35"/>
      <c r="C137" s="119"/>
      <c r="D137" s="120"/>
      <c r="E137" s="77" t="s">
        <v>790</v>
      </c>
      <c r="F137" s="494">
        <f>F114</f>
        <v>4.75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77"/>
      <c r="F138" s="494"/>
      <c r="G138" s="126"/>
      <c r="H138" s="43"/>
      <c r="I138"/>
      <c r="J138"/>
      <c r="K138"/>
      <c r="L138"/>
    </row>
    <row r="139" spans="1:12" s="127" customFormat="1" ht="26.4">
      <c r="A139" s="123"/>
      <c r="B139" s="35"/>
      <c r="C139" s="119"/>
      <c r="D139" s="120"/>
      <c r="E139" s="132" t="s">
        <v>2210</v>
      </c>
      <c r="F139" s="494">
        <f>F146</f>
        <v>11.700000000000001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415" t="s">
        <v>101</v>
      </c>
      <c r="F140" s="514">
        <f>F137+F139</f>
        <v>16.450000000000003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124"/>
      <c r="F141" s="125"/>
      <c r="G141" s="126"/>
      <c r="H141" s="43"/>
      <c r="I141"/>
      <c r="J141"/>
      <c r="K141"/>
      <c r="L141"/>
    </row>
    <row r="142" spans="1:12">
      <c r="A142" s="34">
        <f>MAX(A$1:A141)+1</f>
        <v>24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v>16.450000000000003</v>
      </c>
    </row>
    <row r="143" spans="1:12" ht="26.4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16.450000000000003</v>
      </c>
    </row>
    <row r="144" spans="1:12">
      <c r="A144" s="134"/>
      <c r="B144" s="85"/>
      <c r="C144" s="78"/>
      <c r="D144" s="79"/>
      <c r="E144" s="77" t="s">
        <v>1211</v>
      </c>
      <c r="F144" s="49">
        <f>F114</f>
        <v>4.75</v>
      </c>
      <c r="G144" s="74"/>
      <c r="H144" s="97"/>
    </row>
    <row r="145" spans="1:12">
      <c r="A145" s="134"/>
      <c r="B145" s="85"/>
      <c r="C145" s="78"/>
      <c r="D145" s="79"/>
      <c r="E145" s="83"/>
      <c r="F145" s="73"/>
      <c r="G145" s="74"/>
      <c r="H145" s="97"/>
    </row>
    <row r="146" spans="1:12" s="127" customFormat="1">
      <c r="A146" s="123"/>
      <c r="B146" s="35"/>
      <c r="C146" s="119"/>
      <c r="D146" s="120"/>
      <c r="E146" s="132" t="s">
        <v>2325</v>
      </c>
      <c r="F146" s="133">
        <f>F118+F122</f>
        <v>11.700000000000001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415" t="s">
        <v>101</v>
      </c>
      <c r="F147" s="400">
        <f>F144+F146</f>
        <v>16.450000000000003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132"/>
      <c r="F148" s="133"/>
      <c r="G148" s="126"/>
      <c r="H148" s="43"/>
      <c r="I148"/>
      <c r="J148"/>
      <c r="K148"/>
      <c r="L148"/>
    </row>
    <row r="149" spans="1:12">
      <c r="A149" s="34">
        <f>MAX(A$1:A148)+1</f>
        <v>25</v>
      </c>
      <c r="B149" s="44"/>
      <c r="C149" s="36" t="s">
        <v>1217</v>
      </c>
      <c r="D149" s="37"/>
      <c r="E149" s="38" t="s">
        <v>1218</v>
      </c>
      <c r="F149" s="39"/>
      <c r="G149" s="40" t="s">
        <v>19</v>
      </c>
      <c r="H149" s="41">
        <v>4.75</v>
      </c>
    </row>
    <row r="150" spans="1:12">
      <c r="A150" s="84"/>
      <c r="B150" s="85"/>
      <c r="C150" s="78"/>
      <c r="D150" s="79" t="s">
        <v>1219</v>
      </c>
      <c r="E150" s="83" t="s">
        <v>1220</v>
      </c>
      <c r="F150" s="73"/>
      <c r="G150" s="74" t="s">
        <v>19</v>
      </c>
      <c r="H150" s="115">
        <v>4.75</v>
      </c>
    </row>
    <row r="151" spans="1:12" s="127" customFormat="1">
      <c r="A151" s="123"/>
      <c r="B151" s="35"/>
      <c r="C151" s="119"/>
      <c r="D151" s="120"/>
      <c r="E151" s="322" t="s">
        <v>1221</v>
      </c>
      <c r="F151" s="133">
        <f>F114</f>
        <v>4.75</v>
      </c>
      <c r="G151" s="126"/>
      <c r="H151" s="43"/>
      <c r="I151"/>
      <c r="J151"/>
      <c r="K151"/>
      <c r="L151"/>
    </row>
    <row r="152" spans="1:12">
      <c r="A152" s="62"/>
      <c r="B152" s="46"/>
      <c r="C152" s="96"/>
      <c r="D152" s="99"/>
      <c r="E152" s="231"/>
      <c r="F152" s="232"/>
      <c r="G152" s="102"/>
      <c r="H152" s="71"/>
    </row>
    <row r="153" spans="1:12">
      <c r="A153" s="34">
        <f>MAX(A$1:A152)+1</f>
        <v>26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4.75</v>
      </c>
    </row>
    <row r="154" spans="1:12" ht="26.4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4.75</v>
      </c>
    </row>
    <row r="155" spans="1:12">
      <c r="A155" s="84"/>
      <c r="B155" s="85"/>
      <c r="C155" s="78"/>
      <c r="D155" s="79"/>
      <c r="E155" s="322" t="s">
        <v>832</v>
      </c>
      <c r="F155" s="49">
        <f>F114</f>
        <v>4.75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6.4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27</v>
      </c>
      <c r="B159" s="44"/>
      <c r="C159" s="36" t="s">
        <v>2212</v>
      </c>
      <c r="D159" s="37"/>
      <c r="E159" s="38" t="s">
        <v>2213</v>
      </c>
      <c r="F159" s="39"/>
      <c r="G159" s="40" t="s">
        <v>68</v>
      </c>
      <c r="H159" s="57">
        <v>2</v>
      </c>
    </row>
    <row r="160" spans="1:12">
      <c r="A160" s="84"/>
      <c r="B160" s="85"/>
      <c r="C160" s="78"/>
      <c r="D160" s="79" t="s">
        <v>2214</v>
      </c>
      <c r="E160" s="83" t="s">
        <v>2215</v>
      </c>
      <c r="F160" s="73"/>
      <c r="G160" s="74" t="s">
        <v>68</v>
      </c>
      <c r="H160" s="128">
        <v>2</v>
      </c>
    </row>
    <row r="161" spans="1:12" s="127" customFormat="1">
      <c r="A161" s="123"/>
      <c r="B161" s="35"/>
      <c r="C161" s="35"/>
      <c r="D161" s="120"/>
      <c r="E161" s="77" t="s">
        <v>2216</v>
      </c>
      <c r="F161" s="402">
        <v>2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28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2</v>
      </c>
    </row>
    <row r="164" spans="1:12" ht="26.4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2</v>
      </c>
    </row>
    <row r="165" spans="1:12">
      <c r="A165" s="62"/>
      <c r="B165" s="46"/>
      <c r="C165" s="96"/>
      <c r="D165" s="99"/>
      <c r="E165" s="48" t="s">
        <v>2217</v>
      </c>
      <c r="F165" s="131">
        <v>2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29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2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2</v>
      </c>
    </row>
    <row r="169" spans="1:12">
      <c r="A169" s="62"/>
      <c r="B169" s="46"/>
      <c r="C169" s="96"/>
      <c r="D169" s="99"/>
      <c r="E169" s="48" t="s">
        <v>2218</v>
      </c>
      <c r="F169" s="131">
        <v>2</v>
      </c>
      <c r="G169" s="102"/>
      <c r="H169" s="71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6.4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6.4">
      <c r="A173" s="34">
        <f>MAX(A$1:A172)+1</f>
        <v>30</v>
      </c>
      <c r="B173" s="44"/>
      <c r="C173" s="36" t="s">
        <v>1222</v>
      </c>
      <c r="D173" s="37"/>
      <c r="E173" s="38" t="s">
        <v>1223</v>
      </c>
      <c r="F173" s="39"/>
      <c r="G173" s="40" t="s">
        <v>39</v>
      </c>
      <c r="H173" s="45">
        <v>353</v>
      </c>
    </row>
    <row r="174" spans="1:12" ht="26.4">
      <c r="A174" s="84"/>
      <c r="B174" s="85"/>
      <c r="C174" s="78"/>
      <c r="D174" s="79" t="s">
        <v>1497</v>
      </c>
      <c r="E174" s="83" t="s">
        <v>1498</v>
      </c>
      <c r="F174" s="73"/>
      <c r="G174" s="74" t="s">
        <v>39</v>
      </c>
      <c r="H174" s="86">
        <v>353</v>
      </c>
    </row>
    <row r="175" spans="1:12">
      <c r="A175" s="84"/>
      <c r="B175" s="85"/>
      <c r="C175" s="78"/>
      <c r="D175" s="79"/>
      <c r="E175" s="77" t="s">
        <v>2220</v>
      </c>
      <c r="F175" s="42">
        <v>183</v>
      </c>
      <c r="G175" s="74"/>
      <c r="H175" s="43"/>
    </row>
    <row r="176" spans="1:12" ht="15.6">
      <c r="A176" s="84"/>
      <c r="B176" s="85"/>
      <c r="C176" s="78"/>
      <c r="D176" s="79"/>
      <c r="E176" s="77" t="s">
        <v>2220</v>
      </c>
      <c r="F176" s="397">
        <v>170</v>
      </c>
      <c r="G176" s="74"/>
      <c r="H176" s="43"/>
    </row>
    <row r="177" spans="1:8">
      <c r="A177" s="84"/>
      <c r="B177" s="85"/>
      <c r="C177" s="78"/>
      <c r="D177" s="79"/>
      <c r="E177" s="77"/>
      <c r="F177" s="42">
        <f>SUM(F175:F176)</f>
        <v>353</v>
      </c>
      <c r="G177" s="74"/>
      <c r="H177" s="43"/>
    </row>
    <row r="178" spans="1:8">
      <c r="A178" s="84"/>
      <c r="B178" s="85"/>
      <c r="C178" s="78"/>
      <c r="D178" s="79"/>
      <c r="E178" s="77"/>
      <c r="F178" s="42"/>
      <c r="G178" s="74"/>
      <c r="H178" s="43"/>
    </row>
    <row r="179" spans="1:8" ht="26.4">
      <c r="A179" s="34">
        <f>MAX(A$1:A178)+1</f>
        <v>31</v>
      </c>
      <c r="B179" s="44"/>
      <c r="C179" s="36" t="s">
        <v>1227</v>
      </c>
      <c r="D179" s="37"/>
      <c r="E179" s="38" t="s">
        <v>1228</v>
      </c>
      <c r="F179" s="39"/>
      <c r="G179" s="40" t="s">
        <v>19</v>
      </c>
      <c r="H179" s="45">
        <v>19.22</v>
      </c>
    </row>
    <row r="180" spans="1:8" ht="26.4">
      <c r="A180" s="34"/>
      <c r="B180" s="44"/>
      <c r="C180" s="36"/>
      <c r="D180" s="79" t="s">
        <v>1229</v>
      </c>
      <c r="E180" s="83" t="s">
        <v>1230</v>
      </c>
      <c r="F180" s="73"/>
      <c r="G180" s="74" t="s">
        <v>19</v>
      </c>
      <c r="H180" s="86">
        <v>19.22</v>
      </c>
    </row>
    <row r="181" spans="1:8">
      <c r="A181" s="34"/>
      <c r="B181" s="44"/>
      <c r="C181" s="36"/>
      <c r="D181" s="37"/>
      <c r="E181" s="77" t="s">
        <v>2326</v>
      </c>
      <c r="F181" s="49">
        <f>0.04*183</f>
        <v>7.32</v>
      </c>
      <c r="G181" s="40"/>
      <c r="H181" s="45"/>
    </row>
    <row r="182" spans="1:8">
      <c r="A182" s="34"/>
      <c r="B182" s="44"/>
      <c r="C182" s="36"/>
      <c r="D182" s="37"/>
      <c r="E182" s="77" t="s">
        <v>2327</v>
      </c>
      <c r="F182" s="81">
        <f>0.07*170</f>
        <v>11.9</v>
      </c>
      <c r="G182" s="40"/>
      <c r="H182" s="45"/>
    </row>
    <row r="183" spans="1:8">
      <c r="A183" s="34"/>
      <c r="B183" s="44"/>
      <c r="C183" s="36"/>
      <c r="D183" s="37"/>
      <c r="E183" s="77"/>
      <c r="F183" s="49">
        <f>SUM(F181:F182)</f>
        <v>19.22</v>
      </c>
      <c r="G183" s="40"/>
      <c r="H183" s="45"/>
    </row>
    <row r="184" spans="1:8">
      <c r="A184" s="84"/>
      <c r="B184" s="85"/>
      <c r="C184" s="78"/>
      <c r="D184" s="79"/>
      <c r="E184" s="77"/>
      <c r="F184" s="42"/>
      <c r="G184" s="74"/>
      <c r="H184" s="43"/>
    </row>
    <row r="185" spans="1:8" s="144" customFormat="1" ht="26.4">
      <c r="A185" s="34">
        <f>MAX(A$1:A184)+1</f>
        <v>32</v>
      </c>
      <c r="B185" s="44"/>
      <c r="C185" s="36" t="s">
        <v>1048</v>
      </c>
      <c r="D185" s="37"/>
      <c r="E185" s="38" t="s">
        <v>1049</v>
      </c>
      <c r="F185" s="39"/>
      <c r="G185" s="40" t="s">
        <v>68</v>
      </c>
      <c r="H185" s="45">
        <v>52</v>
      </c>
    </row>
    <row r="186" spans="1:8" ht="26.4">
      <c r="A186" s="84"/>
      <c r="B186" s="85"/>
      <c r="C186" s="78"/>
      <c r="D186" s="79"/>
      <c r="E186" s="77" t="s">
        <v>2225</v>
      </c>
      <c r="F186" s="42">
        <v>52</v>
      </c>
      <c r="G186" s="74"/>
      <c r="H186" s="43"/>
    </row>
    <row r="187" spans="1:8">
      <c r="A187" s="84"/>
      <c r="B187" s="85"/>
      <c r="C187" s="78"/>
      <c r="D187" s="79"/>
      <c r="E187" s="77"/>
      <c r="F187" s="42"/>
      <c r="G187" s="74"/>
      <c r="H187" s="43"/>
    </row>
    <row r="188" spans="1:8" ht="26.4">
      <c r="A188" s="34">
        <f>MAX(A$1:A187)+1</f>
        <v>33</v>
      </c>
      <c r="B188" s="44"/>
      <c r="C188" s="36" t="s">
        <v>2328</v>
      </c>
      <c r="D188" s="37"/>
      <c r="E188" s="38" t="s">
        <v>2329</v>
      </c>
      <c r="F188" s="39"/>
      <c r="G188" s="40" t="s">
        <v>39</v>
      </c>
      <c r="H188" s="45">
        <v>70</v>
      </c>
    </row>
    <row r="189" spans="1:8" ht="26.4">
      <c r="A189" s="84"/>
      <c r="B189" s="85"/>
      <c r="C189" s="78"/>
      <c r="D189" s="79" t="s">
        <v>2330</v>
      </c>
      <c r="E189" s="83" t="s">
        <v>2331</v>
      </c>
      <c r="F189" s="73"/>
      <c r="G189" s="74" t="s">
        <v>39</v>
      </c>
      <c r="H189" s="86">
        <v>70</v>
      </c>
    </row>
    <row r="190" spans="1:8" ht="26.4">
      <c r="A190" s="84"/>
      <c r="B190" s="85"/>
      <c r="C190" s="78"/>
      <c r="D190" s="79"/>
      <c r="E190" s="77" t="s">
        <v>2332</v>
      </c>
      <c r="F190" s="42">
        <v>70</v>
      </c>
      <c r="G190" s="74"/>
      <c r="H190" s="43"/>
    </row>
    <row r="191" spans="1:8">
      <c r="A191" s="84"/>
      <c r="B191" s="85"/>
      <c r="C191" s="78"/>
      <c r="D191" s="79"/>
      <c r="E191" s="77"/>
      <c r="F191" s="42"/>
      <c r="G191" s="74"/>
      <c r="H191" s="43"/>
    </row>
    <row r="192" spans="1:8">
      <c r="A192" s="34">
        <f>MAX(A$1:A191)+1</f>
        <v>34</v>
      </c>
      <c r="B192" s="44"/>
      <c r="C192" s="36" t="s">
        <v>1519</v>
      </c>
      <c r="D192" s="37"/>
      <c r="E192" s="38" t="s">
        <v>1520</v>
      </c>
      <c r="F192" s="39"/>
      <c r="G192" s="40" t="s">
        <v>68</v>
      </c>
      <c r="H192" s="57">
        <v>63.5</v>
      </c>
    </row>
    <row r="193" spans="1:12">
      <c r="A193" s="84"/>
      <c r="B193" s="85"/>
      <c r="C193" s="78"/>
      <c r="D193" s="79" t="s">
        <v>1521</v>
      </c>
      <c r="E193" s="83" t="s">
        <v>1522</v>
      </c>
      <c r="F193" s="73"/>
      <c r="G193" s="74" t="s">
        <v>68</v>
      </c>
      <c r="H193" s="128">
        <v>63.5</v>
      </c>
    </row>
    <row r="194" spans="1:12">
      <c r="A194" s="84"/>
      <c r="B194" s="85"/>
      <c r="C194" s="78"/>
      <c r="D194" s="79"/>
      <c r="E194" s="77" t="s">
        <v>2333</v>
      </c>
      <c r="F194" s="49">
        <v>47.5</v>
      </c>
      <c r="G194" s="74"/>
      <c r="H194" s="43"/>
    </row>
    <row r="195" spans="1:12">
      <c r="A195" s="84"/>
      <c r="B195" s="85"/>
      <c r="C195" s="78"/>
      <c r="D195" s="79"/>
      <c r="E195" s="77" t="s">
        <v>2334</v>
      </c>
      <c r="F195" s="73"/>
      <c r="G195" s="74"/>
      <c r="H195" s="43"/>
    </row>
    <row r="196" spans="1:12">
      <c r="A196" s="84"/>
      <c r="B196" s="85"/>
      <c r="C196" s="78"/>
      <c r="D196" s="79"/>
      <c r="E196" s="77" t="s">
        <v>2335</v>
      </c>
      <c r="F196" s="81">
        <v>16</v>
      </c>
      <c r="G196" s="74"/>
      <c r="H196" s="43"/>
    </row>
    <row r="197" spans="1:12">
      <c r="A197" s="84"/>
      <c r="B197" s="85"/>
      <c r="C197" s="78"/>
      <c r="D197" s="79"/>
      <c r="E197" s="77" t="s">
        <v>2336</v>
      </c>
      <c r="F197" s="73"/>
      <c r="G197" s="74"/>
      <c r="H197" s="43"/>
    </row>
    <row r="198" spans="1:12">
      <c r="A198" s="84"/>
      <c r="B198" s="85"/>
      <c r="C198" s="78"/>
      <c r="D198" s="79"/>
      <c r="E198" s="77"/>
      <c r="F198" s="49">
        <f>SUM(F194:F197)</f>
        <v>63.5</v>
      </c>
      <c r="G198" s="74"/>
      <c r="H198" s="43"/>
    </row>
    <row r="199" spans="1:12">
      <c r="A199" s="84"/>
      <c r="B199" s="85"/>
      <c r="C199" s="78"/>
      <c r="D199" s="79"/>
      <c r="E199" s="77"/>
      <c r="F199" s="49"/>
      <c r="G199" s="74"/>
      <c r="H199" s="43"/>
    </row>
    <row r="200" spans="1:12">
      <c r="A200" s="34">
        <f>MAX(A$1:A199)+1</f>
        <v>35</v>
      </c>
      <c r="B200" s="44"/>
      <c r="C200" s="36" t="s">
        <v>2081</v>
      </c>
      <c r="D200" s="37"/>
      <c r="E200" s="38" t="s">
        <v>2082</v>
      </c>
      <c r="F200" s="39"/>
      <c r="G200" s="40" t="s">
        <v>68</v>
      </c>
      <c r="H200" s="57">
        <v>52</v>
      </c>
    </row>
    <row r="201" spans="1:12">
      <c r="A201" s="84"/>
      <c r="B201" s="85"/>
      <c r="C201" s="78"/>
      <c r="D201" s="79" t="s">
        <v>2230</v>
      </c>
      <c r="E201" s="83" t="s">
        <v>2231</v>
      </c>
      <c r="F201" s="73"/>
      <c r="G201" s="74" t="s">
        <v>68</v>
      </c>
      <c r="H201" s="128">
        <v>52</v>
      </c>
    </row>
    <row r="202" spans="1:12" ht="26.4">
      <c r="A202" s="134"/>
      <c r="B202" s="85"/>
      <c r="C202" s="78"/>
      <c r="D202" s="79"/>
      <c r="E202" s="77" t="s">
        <v>2232</v>
      </c>
      <c r="F202" s="49">
        <v>52</v>
      </c>
      <c r="G202" s="74"/>
      <c r="H202" s="43"/>
    </row>
    <row r="203" spans="1:12">
      <c r="A203" s="134"/>
      <c r="B203" s="85"/>
      <c r="C203" s="78"/>
      <c r="D203" s="79"/>
      <c r="E203" s="83"/>
      <c r="F203" s="73"/>
      <c r="G203" s="74"/>
      <c r="H203" s="43"/>
    </row>
    <row r="204" spans="1:12" s="127" customFormat="1" ht="26.4">
      <c r="A204" s="123"/>
      <c r="B204" s="35" t="s">
        <v>1061</v>
      </c>
      <c r="C204" s="35"/>
      <c r="D204" s="120"/>
      <c r="E204" s="401" t="s">
        <v>1062</v>
      </c>
      <c r="F204" s="129"/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35"/>
      <c r="D205" s="120"/>
      <c r="E205" s="401"/>
      <c r="F205" s="129"/>
      <c r="G205" s="126"/>
      <c r="H205" s="43"/>
      <c r="I205"/>
      <c r="J205"/>
      <c r="K205"/>
      <c r="L205"/>
    </row>
    <row r="206" spans="1:12" s="127" customFormat="1">
      <c r="A206" s="34">
        <f>MAX(A$1:A204)+1</f>
        <v>36</v>
      </c>
      <c r="B206" s="35"/>
      <c r="C206" s="36" t="s">
        <v>1537</v>
      </c>
      <c r="D206" s="37"/>
      <c r="E206" s="38" t="s">
        <v>1538</v>
      </c>
      <c r="F206" s="39"/>
      <c r="G206" s="40" t="s">
        <v>19</v>
      </c>
      <c r="H206" s="76">
        <v>49.63</v>
      </c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89" t="s">
        <v>2337</v>
      </c>
      <c r="F207" s="108">
        <f>0.18*130.7</f>
        <v>23.525999999999996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89" t="s">
        <v>2338</v>
      </c>
      <c r="F208" s="108">
        <f>0.15*70</f>
        <v>10.5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89" t="s">
        <v>2339</v>
      </c>
      <c r="F209" s="214">
        <f>0.2*78</f>
        <v>15.600000000000001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89"/>
      <c r="F210" s="108">
        <f>SUM(F207:F209)</f>
        <v>49.625999999999998</v>
      </c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89"/>
      <c r="F211" s="108"/>
      <c r="G211" s="126"/>
      <c r="H211" s="43"/>
      <c r="I211"/>
      <c r="J211"/>
      <c r="K211"/>
      <c r="L211"/>
    </row>
    <row r="212" spans="1:12" ht="26.4">
      <c r="A212" s="34">
        <f>MAX(A$1:A210)+1</f>
        <v>37</v>
      </c>
      <c r="B212" s="44"/>
      <c r="C212" s="36" t="s">
        <v>1069</v>
      </c>
      <c r="D212" s="37"/>
      <c r="E212" s="38" t="s">
        <v>1070</v>
      </c>
      <c r="F212" s="39"/>
      <c r="G212" s="40" t="s">
        <v>19</v>
      </c>
      <c r="H212" s="57">
        <v>3.95</v>
      </c>
    </row>
    <row r="213" spans="1:12" ht="26.4">
      <c r="A213" s="84"/>
      <c r="B213" s="85"/>
      <c r="C213" s="78"/>
      <c r="D213" s="79" t="s">
        <v>1071</v>
      </c>
      <c r="E213" s="83" t="s">
        <v>1072</v>
      </c>
      <c r="F213" s="73"/>
      <c r="G213" s="74" t="s">
        <v>19</v>
      </c>
      <c r="H213" s="128">
        <v>3.95</v>
      </c>
    </row>
    <row r="214" spans="1:12">
      <c r="A214" s="69"/>
      <c r="B214" s="46"/>
      <c r="C214" s="36"/>
      <c r="D214" s="37"/>
      <c r="E214" s="77" t="s">
        <v>1114</v>
      </c>
      <c r="F214" s="49">
        <f>F126</f>
        <v>3.95</v>
      </c>
      <c r="G214" s="40"/>
      <c r="H214" s="71"/>
    </row>
    <row r="215" spans="1:12">
      <c r="A215" s="62"/>
      <c r="B215" s="46"/>
      <c r="C215" s="96"/>
      <c r="D215" s="79"/>
      <c r="E215" s="83"/>
      <c r="F215" s="73"/>
      <c r="G215" s="74"/>
      <c r="H215" s="75"/>
    </row>
    <row r="216" spans="1:12" ht="26.4">
      <c r="A216" s="34">
        <f>MAX(A$1:A215)+1</f>
        <v>38</v>
      </c>
      <c r="B216" s="44"/>
      <c r="C216" s="36" t="s">
        <v>1253</v>
      </c>
      <c r="D216" s="37"/>
      <c r="E216" s="38" t="s">
        <v>1254</v>
      </c>
      <c r="F216" s="39"/>
      <c r="G216" s="40" t="s">
        <v>19</v>
      </c>
      <c r="H216" s="76">
        <v>24.36</v>
      </c>
    </row>
    <row r="217" spans="1:12" ht="26.4">
      <c r="A217" s="62"/>
      <c r="B217" s="46"/>
      <c r="C217" s="96"/>
      <c r="D217" s="99"/>
      <c r="E217" s="89" t="s">
        <v>2340</v>
      </c>
      <c r="F217" s="108">
        <f>0.17*143.3</f>
        <v>24.361000000000004</v>
      </c>
      <c r="G217" s="102"/>
      <c r="H217" s="71"/>
    </row>
    <row r="218" spans="1:12">
      <c r="A218" s="62"/>
      <c r="B218" s="46"/>
      <c r="C218" s="96"/>
      <c r="D218" s="99"/>
      <c r="E218" s="89"/>
      <c r="F218" s="108"/>
      <c r="G218" s="102"/>
      <c r="H218" s="71"/>
    </row>
    <row r="219" spans="1:12" ht="26.4">
      <c r="A219" s="34">
        <f>MAX(A$1:A218)+1</f>
        <v>39</v>
      </c>
      <c r="B219" s="44"/>
      <c r="C219" s="36" t="s">
        <v>1256</v>
      </c>
      <c r="D219" s="37"/>
      <c r="E219" s="38" t="s">
        <v>1257</v>
      </c>
      <c r="F219" s="39"/>
      <c r="G219" s="40" t="s">
        <v>39</v>
      </c>
      <c r="H219" s="76">
        <v>156.1</v>
      </c>
    </row>
    <row r="220" spans="1:12" ht="26.4">
      <c r="A220" s="84"/>
      <c r="B220" s="85"/>
      <c r="C220" s="78"/>
      <c r="D220" s="79" t="s">
        <v>1543</v>
      </c>
      <c r="E220" s="83" t="s">
        <v>1544</v>
      </c>
      <c r="F220" s="73"/>
      <c r="G220" s="74" t="s">
        <v>39</v>
      </c>
      <c r="H220" s="97">
        <v>156.1</v>
      </c>
    </row>
    <row r="221" spans="1:12">
      <c r="A221" s="62"/>
      <c r="B221" s="46"/>
      <c r="C221" s="96"/>
      <c r="D221" s="99"/>
      <c r="E221" s="90" t="s">
        <v>2237</v>
      </c>
      <c r="F221" s="108">
        <v>156.1</v>
      </c>
      <c r="G221" s="102"/>
      <c r="H221" s="71"/>
    </row>
    <row r="222" spans="1:12">
      <c r="A222" s="62"/>
      <c r="B222" s="46"/>
      <c r="C222" s="96"/>
      <c r="D222" s="99"/>
      <c r="E222" s="90"/>
      <c r="F222" s="108"/>
      <c r="G222" s="102"/>
      <c r="H222" s="71"/>
    </row>
    <row r="223" spans="1:12" ht="26.4">
      <c r="A223" s="34">
        <f>MAX(A$1:A222)+1</f>
        <v>40</v>
      </c>
      <c r="B223" s="44"/>
      <c r="C223" s="36" t="s">
        <v>1261</v>
      </c>
      <c r="D223" s="37"/>
      <c r="E223" s="38" t="s">
        <v>1262</v>
      </c>
      <c r="F223" s="39"/>
      <c r="G223" s="40" t="s">
        <v>19</v>
      </c>
      <c r="H223" s="76">
        <v>14.05</v>
      </c>
    </row>
    <row r="224" spans="1:12" ht="26.4">
      <c r="A224" s="84"/>
      <c r="B224" s="85"/>
      <c r="C224" s="78"/>
      <c r="D224" s="79" t="s">
        <v>1263</v>
      </c>
      <c r="E224" s="83" t="s">
        <v>1264</v>
      </c>
      <c r="F224" s="73"/>
      <c r="G224" s="74" t="s">
        <v>19</v>
      </c>
      <c r="H224" s="97">
        <v>14.05</v>
      </c>
    </row>
    <row r="225" spans="1:12">
      <c r="A225" s="62"/>
      <c r="B225" s="46"/>
      <c r="C225" s="96"/>
      <c r="D225" s="99"/>
      <c r="E225" s="90" t="s">
        <v>2341</v>
      </c>
      <c r="F225" s="108">
        <f>0.09*156.1</f>
        <v>14.048999999999999</v>
      </c>
      <c r="G225" s="102"/>
      <c r="H225" s="71"/>
    </row>
    <row r="226" spans="1:12">
      <c r="A226" s="62"/>
      <c r="B226" s="46"/>
      <c r="C226" s="96"/>
      <c r="D226" s="99"/>
      <c r="E226" s="90"/>
      <c r="F226" s="108"/>
      <c r="G226" s="102"/>
      <c r="H226" s="71"/>
    </row>
    <row r="227" spans="1:12" s="127" customFormat="1" ht="26.4">
      <c r="A227" s="123"/>
      <c r="B227" s="35" t="s">
        <v>333</v>
      </c>
      <c r="C227" s="35"/>
      <c r="D227" s="120"/>
      <c r="E227" s="53" t="s">
        <v>334</v>
      </c>
      <c r="F227" s="129"/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53"/>
      <c r="F228" s="129"/>
      <c r="G228" s="126"/>
      <c r="H228" s="43"/>
      <c r="I228"/>
      <c r="J228"/>
      <c r="K228"/>
      <c r="L228"/>
    </row>
    <row r="229" spans="1:12">
      <c r="A229" s="34">
        <f>MAX(A$1:A228)+1</f>
        <v>41</v>
      </c>
      <c r="B229" s="85"/>
      <c r="C229" s="36" t="s">
        <v>1556</v>
      </c>
      <c r="D229" s="78"/>
      <c r="E229" s="38" t="s">
        <v>1557</v>
      </c>
      <c r="F229" s="39"/>
      <c r="G229" s="40" t="s">
        <v>19</v>
      </c>
      <c r="H229" s="57">
        <v>0.13</v>
      </c>
    </row>
    <row r="230" spans="1:12" ht="26.4">
      <c r="A230" s="34"/>
      <c r="B230" s="85"/>
      <c r="C230" s="36"/>
      <c r="D230" s="361" t="s">
        <v>1561</v>
      </c>
      <c r="E230" s="370" t="s">
        <v>1562</v>
      </c>
      <c r="F230" s="363"/>
      <c r="G230" s="32" t="s">
        <v>19</v>
      </c>
      <c r="H230" s="128">
        <v>0.13</v>
      </c>
    </row>
    <row r="231" spans="1:12">
      <c r="A231" s="34"/>
      <c r="B231" s="85"/>
      <c r="C231" s="36"/>
      <c r="D231" s="78"/>
      <c r="E231" s="77" t="s">
        <v>2241</v>
      </c>
      <c r="F231" s="49">
        <v>0.13</v>
      </c>
      <c r="G231" s="40"/>
      <c r="H231" s="57"/>
    </row>
    <row r="232" spans="1:12" s="127" customFormat="1">
      <c r="A232" s="123"/>
      <c r="B232" s="35"/>
      <c r="C232" s="35"/>
      <c r="D232" s="120"/>
      <c r="E232" s="77"/>
      <c r="F232" s="402"/>
      <c r="G232" s="126"/>
      <c r="H232" s="43"/>
      <c r="I232"/>
      <c r="J232"/>
      <c r="K232"/>
      <c r="L232"/>
    </row>
    <row r="233" spans="1:12" s="127" customFormat="1">
      <c r="A233" s="123"/>
      <c r="B233" s="35" t="s">
        <v>340</v>
      </c>
      <c r="C233" s="35"/>
      <c r="D233" s="120"/>
      <c r="E233" s="53" t="s">
        <v>341</v>
      </c>
      <c r="F233" s="129"/>
      <c r="G233" s="126"/>
      <c r="H233" s="43"/>
      <c r="I233"/>
      <c r="J233"/>
      <c r="K233"/>
      <c r="L233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26.4">
      <c r="A235" s="34">
        <f>MAX(A$1:A234)+1</f>
        <v>42</v>
      </c>
      <c r="B235" s="44"/>
      <c r="C235" s="36" t="s">
        <v>1581</v>
      </c>
      <c r="D235" s="37"/>
      <c r="E235" s="38" t="s">
        <v>1582</v>
      </c>
      <c r="F235" s="39"/>
      <c r="G235" s="40" t="s">
        <v>19</v>
      </c>
      <c r="H235" s="76">
        <v>4.6500000000000004</v>
      </c>
    </row>
    <row r="236" spans="1:12" ht="26.4">
      <c r="A236" s="84"/>
      <c r="B236" s="85"/>
      <c r="C236" s="78"/>
      <c r="D236" s="79" t="s">
        <v>1583</v>
      </c>
      <c r="E236" s="83" t="s">
        <v>1584</v>
      </c>
      <c r="F236" s="73"/>
      <c r="G236" s="74" t="s">
        <v>19</v>
      </c>
      <c r="H236" s="97">
        <v>4.6500000000000004</v>
      </c>
    </row>
    <row r="237" spans="1:12">
      <c r="A237" s="62"/>
      <c r="B237" s="46"/>
      <c r="C237" s="96"/>
      <c r="D237" s="99"/>
      <c r="E237" s="90" t="s">
        <v>2242</v>
      </c>
      <c r="F237" s="95">
        <v>4.6500000000000004</v>
      </c>
      <c r="G237" s="102"/>
      <c r="H237" s="68"/>
    </row>
    <row r="238" spans="1:12">
      <c r="A238" s="62"/>
      <c r="B238" s="46"/>
      <c r="C238" s="96"/>
      <c r="D238" s="99"/>
      <c r="E238" s="90"/>
      <c r="F238" s="95"/>
      <c r="G238" s="102"/>
      <c r="H238" s="68"/>
    </row>
    <row r="239" spans="1:12" ht="26.4">
      <c r="A239" s="34">
        <f>MAX(A$1:A238)+1</f>
        <v>43</v>
      </c>
      <c r="B239" s="44"/>
      <c r="C239" s="36" t="s">
        <v>930</v>
      </c>
      <c r="D239" s="37"/>
      <c r="E239" s="38" t="s">
        <v>931</v>
      </c>
      <c r="F239" s="39"/>
      <c r="G239" s="40" t="s">
        <v>68</v>
      </c>
      <c r="H239" s="76">
        <v>36.5</v>
      </c>
    </row>
    <row r="240" spans="1:12" ht="26.4">
      <c r="A240" s="84"/>
      <c r="B240" s="85"/>
      <c r="C240" s="78"/>
      <c r="D240" s="79" t="s">
        <v>2243</v>
      </c>
      <c r="E240" s="83" t="s">
        <v>2244</v>
      </c>
      <c r="F240" s="73"/>
      <c r="G240" s="74" t="s">
        <v>68</v>
      </c>
      <c r="H240" s="97">
        <v>36.5</v>
      </c>
    </row>
    <row r="241" spans="1:9">
      <c r="A241" s="62"/>
      <c r="B241" s="46"/>
      <c r="C241" s="96"/>
      <c r="D241" s="99"/>
      <c r="E241" s="90" t="s">
        <v>2245</v>
      </c>
      <c r="F241" s="95">
        <v>36.5</v>
      </c>
      <c r="G241" s="102"/>
      <c r="H241" s="68"/>
    </row>
    <row r="242" spans="1:9">
      <c r="A242" s="62"/>
      <c r="B242" s="46"/>
      <c r="C242" s="96"/>
      <c r="D242" s="99"/>
      <c r="E242" s="90"/>
      <c r="F242" s="95"/>
      <c r="G242" s="102"/>
      <c r="H242" s="68"/>
    </row>
    <row r="243" spans="1:9" ht="26.4">
      <c r="A243" s="34">
        <f>MAX(A$1:A239)+1</f>
        <v>44</v>
      </c>
      <c r="B243" s="44"/>
      <c r="C243" s="36" t="s">
        <v>1266</v>
      </c>
      <c r="D243" s="37"/>
      <c r="E243" s="38" t="s">
        <v>1267</v>
      </c>
      <c r="F243" s="39"/>
      <c r="G243" s="40" t="s">
        <v>39</v>
      </c>
      <c r="H243" s="76">
        <v>18.5</v>
      </c>
    </row>
    <row r="244" spans="1:9" ht="26.4">
      <c r="A244" s="84"/>
      <c r="B244" s="85"/>
      <c r="C244" s="78"/>
      <c r="D244" s="79" t="s">
        <v>1268</v>
      </c>
      <c r="E244" s="83" t="s">
        <v>1269</v>
      </c>
      <c r="F244" s="73"/>
      <c r="G244" s="74" t="s">
        <v>39</v>
      </c>
      <c r="H244" s="97">
        <v>18.5</v>
      </c>
    </row>
    <row r="245" spans="1:9" ht="26.4">
      <c r="A245" s="62"/>
      <c r="B245" s="46"/>
      <c r="C245" s="96"/>
      <c r="D245" s="99"/>
      <c r="E245" s="90" t="s">
        <v>2246</v>
      </c>
      <c r="F245" s="95">
        <v>18.5</v>
      </c>
      <c r="G245" s="102"/>
      <c r="H245" s="68"/>
    </row>
    <row r="246" spans="1:9">
      <c r="A246" s="62"/>
      <c r="B246" s="46"/>
      <c r="C246" s="96"/>
      <c r="D246" s="99"/>
      <c r="E246" s="90"/>
      <c r="F246" s="95"/>
      <c r="G246" s="102"/>
      <c r="H246" s="68"/>
    </row>
    <row r="247" spans="1:9">
      <c r="A247" s="62"/>
      <c r="B247" s="46"/>
      <c r="C247" s="96"/>
      <c r="D247" s="99"/>
      <c r="E247" s="90"/>
      <c r="F247" s="95"/>
      <c r="G247" s="102"/>
      <c r="H247" s="68"/>
    </row>
    <row r="248" spans="1:9" ht="14.4" thickBot="1">
      <c r="A248" s="135"/>
      <c r="B248" s="136"/>
      <c r="C248" s="136"/>
      <c r="D248" s="136"/>
      <c r="E248" s="137"/>
      <c r="F248" s="138"/>
      <c r="G248" s="136"/>
      <c r="H248" s="139"/>
    </row>
    <row r="249" spans="1:9">
      <c r="E249" s="6"/>
      <c r="F249" s="141"/>
      <c r="H249" s="531"/>
      <c r="I2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2"/>
  <dimension ref="A1:R18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2346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50.4</v>
      </c>
    </row>
    <row r="9" spans="1:12" s="144" customFormat="1">
      <c r="A9" s="511"/>
      <c r="B9" s="44"/>
      <c r="C9" s="36"/>
      <c r="D9" s="37"/>
      <c r="E9" s="38"/>
      <c r="F9" s="49">
        <f>F43</f>
        <v>50.4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54</v>
      </c>
      <c r="D13" s="37"/>
      <c r="E13" s="38" t="s">
        <v>55</v>
      </c>
      <c r="F13" s="39"/>
      <c r="G13" s="40" t="s">
        <v>39</v>
      </c>
      <c r="H13" s="57">
        <v>69.599999999999994</v>
      </c>
    </row>
    <row r="14" spans="1:12" ht="26.4">
      <c r="A14" s="84"/>
      <c r="B14" s="85"/>
      <c r="C14" s="78"/>
      <c r="D14" s="79" t="s">
        <v>1150</v>
      </c>
      <c r="E14" s="83" t="s">
        <v>1151</v>
      </c>
      <c r="F14" s="73"/>
      <c r="G14" s="74" t="s">
        <v>39</v>
      </c>
      <c r="H14" s="128">
        <v>69.599999999999994</v>
      </c>
    </row>
    <row r="15" spans="1:12" ht="15.6">
      <c r="A15" s="72"/>
      <c r="B15" s="24"/>
      <c r="C15" s="51"/>
      <c r="D15" s="52"/>
      <c r="E15" s="77" t="s">
        <v>2176</v>
      </c>
      <c r="F15" s="49">
        <v>69.599999999999994</v>
      </c>
      <c r="G15" s="74"/>
      <c r="H15" s="75"/>
    </row>
    <row r="16" spans="1:12" ht="15.6">
      <c r="A16" s="72"/>
      <c r="B16" s="24"/>
      <c r="C16" s="51"/>
      <c r="D16" s="52"/>
      <c r="E16" s="53"/>
      <c r="F16" s="73"/>
      <c r="G16" s="74"/>
      <c r="H16" s="75"/>
    </row>
    <row r="17" spans="1:8" ht="26.4">
      <c r="A17" s="34">
        <f>MAX(A$1:A16)+1</f>
        <v>3</v>
      </c>
      <c r="B17" s="24"/>
      <c r="C17" s="36" t="s">
        <v>384</v>
      </c>
      <c r="D17" s="37"/>
      <c r="E17" s="38" t="s">
        <v>385</v>
      </c>
      <c r="F17" s="39"/>
      <c r="G17" s="40" t="s">
        <v>39</v>
      </c>
      <c r="H17" s="71">
        <v>502.79999999999995</v>
      </c>
    </row>
    <row r="18" spans="1:8" ht="26.4">
      <c r="A18" s="34"/>
      <c r="B18" s="24"/>
      <c r="C18" s="36"/>
      <c r="D18" s="79" t="s">
        <v>2347</v>
      </c>
      <c r="E18" s="83" t="s">
        <v>2348</v>
      </c>
      <c r="F18" s="73"/>
      <c r="G18" s="74" t="s">
        <v>39</v>
      </c>
      <c r="H18" s="75">
        <v>180</v>
      </c>
    </row>
    <row r="19" spans="1:8">
      <c r="A19" s="34"/>
      <c r="B19" s="24"/>
      <c r="C19" s="36"/>
      <c r="D19" s="37"/>
      <c r="E19" s="77" t="s">
        <v>2349</v>
      </c>
      <c r="F19" s="49">
        <v>180</v>
      </c>
      <c r="G19" s="40"/>
      <c r="H19" s="71"/>
    </row>
    <row r="20" spans="1:8" ht="26.4">
      <c r="A20" s="72"/>
      <c r="B20" s="24"/>
      <c r="C20" s="78"/>
      <c r="D20" s="79" t="s">
        <v>951</v>
      </c>
      <c r="E20" s="83" t="s">
        <v>952</v>
      </c>
      <c r="F20" s="73"/>
      <c r="G20" s="74" t="s">
        <v>39</v>
      </c>
      <c r="H20" s="75">
        <v>322.79999999999995</v>
      </c>
    </row>
    <row r="21" spans="1:8" ht="15.6">
      <c r="A21" s="72"/>
      <c r="B21" s="24"/>
      <c r="C21" s="51"/>
      <c r="D21" s="52"/>
      <c r="E21" s="77" t="s">
        <v>2179</v>
      </c>
      <c r="F21" s="49">
        <v>123.6</v>
      </c>
      <c r="G21" s="74"/>
      <c r="H21" s="75"/>
    </row>
    <row r="22" spans="1:8" ht="15.6">
      <c r="A22" s="72"/>
      <c r="B22" s="24"/>
      <c r="C22" s="51"/>
      <c r="D22" s="52"/>
      <c r="E22" s="77" t="s">
        <v>2350</v>
      </c>
      <c r="F22" s="81">
        <v>199.2</v>
      </c>
      <c r="G22" s="74"/>
      <c r="H22" s="75"/>
    </row>
    <row r="23" spans="1:8" ht="15.6">
      <c r="A23" s="72"/>
      <c r="B23" s="24"/>
      <c r="C23" s="51"/>
      <c r="D23" s="52"/>
      <c r="E23" s="77"/>
      <c r="F23" s="49">
        <f>SUM(F21:F22)</f>
        <v>322.79999999999995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4</v>
      </c>
      <c r="B25" s="44"/>
      <c r="C25" s="36" t="s">
        <v>66</v>
      </c>
      <c r="D25" s="37"/>
      <c r="E25" s="38" t="s">
        <v>67</v>
      </c>
      <c r="F25" s="39"/>
      <c r="G25" s="40" t="s">
        <v>68</v>
      </c>
      <c r="H25" s="57">
        <v>120</v>
      </c>
    </row>
    <row r="26" spans="1:8" ht="15.6">
      <c r="A26" s="72"/>
      <c r="B26" s="24"/>
      <c r="C26" s="51"/>
      <c r="D26" s="52"/>
      <c r="E26" s="77" t="s">
        <v>2351</v>
      </c>
      <c r="F26" s="49">
        <v>120</v>
      </c>
      <c r="G26" s="74"/>
      <c r="H26" s="75"/>
    </row>
    <row r="27" spans="1:8" ht="15.6">
      <c r="A27" s="72"/>
      <c r="B27" s="24"/>
      <c r="C27" s="51"/>
      <c r="D27" s="52"/>
      <c r="E27" s="53"/>
      <c r="F27" s="73"/>
      <c r="G27" s="74"/>
      <c r="H27" s="75"/>
    </row>
    <row r="28" spans="1:8">
      <c r="A28" s="34">
        <f>MAX(A$1:A27)+1</f>
        <v>5</v>
      </c>
      <c r="B28" s="46"/>
      <c r="C28" s="36" t="s">
        <v>72</v>
      </c>
      <c r="D28" s="37"/>
      <c r="E28" s="38" t="s">
        <v>73</v>
      </c>
      <c r="F28" s="39"/>
      <c r="G28" s="40" t="s">
        <v>16</v>
      </c>
      <c r="H28" s="71">
        <v>185.32</v>
      </c>
    </row>
    <row r="29" spans="1:8">
      <c r="A29" s="72"/>
      <c r="B29" s="46"/>
      <c r="C29" s="78"/>
      <c r="D29" s="79" t="s">
        <v>74</v>
      </c>
      <c r="E29" s="83" t="s">
        <v>75</v>
      </c>
      <c r="F29" s="73"/>
      <c r="G29" s="74" t="s">
        <v>16</v>
      </c>
      <c r="H29" s="75">
        <v>185.32</v>
      </c>
    </row>
    <row r="30" spans="1:8">
      <c r="A30" s="72"/>
      <c r="B30" s="46"/>
      <c r="C30" s="78"/>
      <c r="D30" s="79"/>
      <c r="E30" s="98" t="s">
        <v>2185</v>
      </c>
      <c r="F30" s="73"/>
      <c r="G30" s="74"/>
      <c r="H30" s="75"/>
    </row>
    <row r="31" spans="1:8">
      <c r="A31" s="72"/>
      <c r="B31" s="46"/>
      <c r="C31" s="78"/>
      <c r="D31" s="79"/>
      <c r="E31" s="77" t="s">
        <v>15438</v>
      </c>
      <c r="F31" s="49">
        <f>F15*0.44</f>
        <v>30.623999999999999</v>
      </c>
      <c r="G31" s="74"/>
      <c r="H31" s="75"/>
    </row>
    <row r="32" spans="1:8" ht="26.4">
      <c r="A32" s="72"/>
      <c r="B32" s="46"/>
      <c r="C32" s="78"/>
      <c r="D32" s="79"/>
      <c r="E32" s="77" t="s">
        <v>15439</v>
      </c>
      <c r="F32" s="49">
        <f>F19*0.13</f>
        <v>23.400000000000002</v>
      </c>
      <c r="G32" s="74"/>
      <c r="H32" s="75"/>
    </row>
    <row r="33" spans="1:8" ht="26.4">
      <c r="A33" s="72"/>
      <c r="B33" s="46"/>
      <c r="C33" s="78"/>
      <c r="D33" s="79"/>
      <c r="E33" s="77" t="s">
        <v>15440</v>
      </c>
      <c r="F33" s="49">
        <f>F21*0.235</f>
        <v>29.045999999999996</v>
      </c>
      <c r="G33" s="74"/>
      <c r="H33" s="75"/>
    </row>
    <row r="34" spans="1:8" ht="26.4">
      <c r="A34" s="72"/>
      <c r="B34" s="46"/>
      <c r="C34" s="78"/>
      <c r="D34" s="79"/>
      <c r="E34" s="77" t="s">
        <v>15441</v>
      </c>
      <c r="F34" s="81">
        <f>F22*0.235</f>
        <v>46.811999999999998</v>
      </c>
      <c r="G34" s="74"/>
      <c r="H34" s="75"/>
    </row>
    <row r="35" spans="1:8">
      <c r="A35" s="72"/>
      <c r="B35" s="46"/>
      <c r="C35" s="78"/>
      <c r="D35" s="79"/>
      <c r="E35" s="77"/>
      <c r="F35" s="49">
        <f>SUM(F31:F34)</f>
        <v>129.88200000000001</v>
      </c>
      <c r="G35" s="74"/>
      <c r="H35" s="75"/>
    </row>
    <row r="36" spans="1:8">
      <c r="A36" s="72"/>
      <c r="B36" s="46"/>
      <c r="C36" s="78"/>
      <c r="D36" s="79"/>
      <c r="E36" s="77"/>
      <c r="F36" s="49"/>
      <c r="G36" s="74"/>
      <c r="H36" s="75"/>
    </row>
    <row r="37" spans="1:8">
      <c r="A37" s="72"/>
      <c r="B37" s="46"/>
      <c r="C37" s="78"/>
      <c r="D37" s="79"/>
      <c r="E37" s="98" t="s">
        <v>2188</v>
      </c>
      <c r="F37" s="49"/>
      <c r="G37" s="74"/>
      <c r="H37" s="75"/>
    </row>
    <row r="38" spans="1:8" ht="26.4">
      <c r="A38" s="72"/>
      <c r="B38" s="46"/>
      <c r="C38" s="78"/>
      <c r="D38" s="79"/>
      <c r="E38" s="77" t="s">
        <v>2353</v>
      </c>
      <c r="F38" s="49">
        <f>F55*0.076</f>
        <v>8.2080000000000002</v>
      </c>
      <c r="G38" s="74"/>
      <c r="H38" s="75"/>
    </row>
    <row r="39" spans="1:8">
      <c r="A39" s="72"/>
      <c r="B39" s="46"/>
      <c r="C39" s="78"/>
      <c r="D39" s="79"/>
      <c r="E39" s="77" t="s">
        <v>2354</v>
      </c>
      <c r="F39" s="388">
        <f>F57*0.102</f>
        <v>14.687999999999999</v>
      </c>
      <c r="G39" s="74"/>
      <c r="H39" s="75"/>
    </row>
    <row r="40" spans="1:8" ht="26.4">
      <c r="A40" s="72"/>
      <c r="B40" s="46"/>
      <c r="C40" s="78"/>
      <c r="D40" s="79"/>
      <c r="E40" s="77" t="s">
        <v>2355</v>
      </c>
      <c r="F40" s="388">
        <f>F58*0.102</f>
        <v>11.016</v>
      </c>
      <c r="G40" s="74"/>
      <c r="H40" s="75"/>
    </row>
    <row r="41" spans="1:8" ht="26.4">
      <c r="A41" s="72"/>
      <c r="B41" s="46"/>
      <c r="C41" s="78"/>
      <c r="D41" s="79"/>
      <c r="E41" s="77" t="s">
        <v>2356</v>
      </c>
      <c r="F41" s="388">
        <f>F59*0.102</f>
        <v>7.3439999999999994</v>
      </c>
      <c r="G41" s="74"/>
      <c r="H41" s="75"/>
    </row>
    <row r="42" spans="1:8" ht="26.4">
      <c r="A42" s="72"/>
      <c r="B42" s="46"/>
      <c r="C42" s="78"/>
      <c r="D42" s="79"/>
      <c r="E42" s="77" t="s">
        <v>2357</v>
      </c>
      <c r="F42" s="390">
        <f>F62*0.127</f>
        <v>9.1440000000000001</v>
      </c>
      <c r="G42" s="74"/>
      <c r="H42" s="75"/>
    </row>
    <row r="43" spans="1:8">
      <c r="A43" s="72"/>
      <c r="B43" s="46"/>
      <c r="C43" s="78"/>
      <c r="D43" s="79"/>
      <c r="E43" s="77"/>
      <c r="F43" s="49">
        <f>SUM(F38:F42)</f>
        <v>50.4</v>
      </c>
      <c r="G43" s="74"/>
      <c r="H43" s="75"/>
    </row>
    <row r="44" spans="1:8">
      <c r="A44" s="72"/>
      <c r="B44" s="46"/>
      <c r="C44" s="78"/>
      <c r="D44" s="79"/>
      <c r="E44" s="83"/>
      <c r="F44" s="73"/>
      <c r="G44" s="74"/>
      <c r="H44" s="75"/>
    </row>
    <row r="45" spans="1:8">
      <c r="A45" s="69"/>
      <c r="B45" s="46"/>
      <c r="C45" s="36"/>
      <c r="D45" s="37"/>
      <c r="E45" s="98" t="s">
        <v>2358</v>
      </c>
      <c r="F45" s="39"/>
      <c r="G45" s="40"/>
      <c r="H45" s="71"/>
    </row>
    <row r="46" spans="1:8">
      <c r="A46" s="72"/>
      <c r="B46" s="46"/>
      <c r="C46" s="96"/>
      <c r="D46" s="79"/>
      <c r="E46" s="77" t="s">
        <v>2359</v>
      </c>
      <c r="F46" s="512">
        <f>F26*0.042</f>
        <v>5.04</v>
      </c>
      <c r="G46" s="74"/>
      <c r="H46" s="75"/>
    </row>
    <row r="47" spans="1:8">
      <c r="A47" s="389"/>
      <c r="B47" s="46"/>
      <c r="C47" s="96"/>
      <c r="D47" s="79"/>
      <c r="E47" s="109" t="s">
        <v>101</v>
      </c>
      <c r="F47" s="393">
        <f>F35+F43+F46</f>
        <v>185.322</v>
      </c>
      <c r="G47" s="391"/>
      <c r="H47" s="75"/>
    </row>
    <row r="48" spans="1:8">
      <c r="A48" s="389"/>
      <c r="B48" s="46"/>
      <c r="C48" s="96"/>
      <c r="D48" s="79"/>
      <c r="E48" s="109"/>
      <c r="F48" s="393"/>
      <c r="G48" s="391"/>
      <c r="H48" s="75"/>
    </row>
    <row r="49" spans="1:8">
      <c r="A49" s="34">
        <f>MAX(A$1:A48)+1</f>
        <v>6</v>
      </c>
      <c r="B49" s="46"/>
      <c r="C49" s="36" t="s">
        <v>189</v>
      </c>
      <c r="D49" s="37"/>
      <c r="E49" s="38" t="s">
        <v>190</v>
      </c>
      <c r="F49" s="39"/>
      <c r="G49" s="40" t="s">
        <v>16</v>
      </c>
      <c r="H49" s="71">
        <v>30.62</v>
      </c>
    </row>
    <row r="50" spans="1:8">
      <c r="A50" s="268"/>
      <c r="B50" s="46"/>
      <c r="C50" s="36"/>
      <c r="D50" s="37"/>
      <c r="E50" s="98" t="s">
        <v>2199</v>
      </c>
      <c r="F50" s="513"/>
      <c r="G50" s="414"/>
      <c r="H50" s="71"/>
    </row>
    <row r="51" spans="1:8">
      <c r="A51" s="389"/>
      <c r="B51" s="46"/>
      <c r="C51" s="96"/>
      <c r="D51" s="79"/>
      <c r="E51" s="77" t="s">
        <v>2352</v>
      </c>
      <c r="F51" s="388">
        <f>F15*0.44</f>
        <v>30.623999999999999</v>
      </c>
      <c r="G51" s="391"/>
      <c r="H51" s="75"/>
    </row>
    <row r="52" spans="1:8">
      <c r="A52" s="389"/>
      <c r="B52" s="46"/>
      <c r="C52" s="96"/>
      <c r="D52" s="79"/>
      <c r="E52" s="77"/>
      <c r="F52" s="388"/>
      <c r="G52" s="391"/>
      <c r="H52" s="75"/>
    </row>
    <row r="53" spans="1:8">
      <c r="A53" s="34">
        <f>MAX(A$1:A52)+1</f>
        <v>7</v>
      </c>
      <c r="B53" s="44"/>
      <c r="C53" s="36" t="s">
        <v>104</v>
      </c>
      <c r="D53" s="37"/>
      <c r="E53" s="38" t="s">
        <v>105</v>
      </c>
      <c r="F53" s="39"/>
      <c r="G53" s="40" t="s">
        <v>39</v>
      </c>
      <c r="H53" s="57">
        <v>504</v>
      </c>
    </row>
    <row r="54" spans="1:8" ht="26.4">
      <c r="A54" s="84"/>
      <c r="B54" s="85"/>
      <c r="C54" s="78"/>
      <c r="D54" s="79" t="s">
        <v>106</v>
      </c>
      <c r="E54" s="83" t="s">
        <v>107</v>
      </c>
      <c r="F54" s="73"/>
      <c r="G54" s="74" t="s">
        <v>39</v>
      </c>
      <c r="H54" s="128">
        <v>108</v>
      </c>
    </row>
    <row r="55" spans="1:8">
      <c r="A55" s="84"/>
      <c r="B55" s="44"/>
      <c r="C55" s="36"/>
      <c r="D55" s="37"/>
      <c r="E55" s="77" t="s">
        <v>2200</v>
      </c>
      <c r="F55" s="49">
        <v>108</v>
      </c>
      <c r="G55" s="40"/>
      <c r="H55" s="43"/>
    </row>
    <row r="56" spans="1:8" ht="26.4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324</v>
      </c>
    </row>
    <row r="57" spans="1:8">
      <c r="A57" s="389"/>
      <c r="B57" s="46"/>
      <c r="C57" s="96"/>
      <c r="D57" s="79"/>
      <c r="E57" s="77" t="s">
        <v>2201</v>
      </c>
      <c r="F57" s="388">
        <v>144</v>
      </c>
      <c r="G57" s="391"/>
      <c r="H57" s="75"/>
    </row>
    <row r="58" spans="1:8">
      <c r="A58" s="389"/>
      <c r="B58" s="46"/>
      <c r="C58" s="96"/>
      <c r="D58" s="79"/>
      <c r="E58" s="77" t="s">
        <v>2202</v>
      </c>
      <c r="F58" s="388">
        <v>108</v>
      </c>
      <c r="G58" s="391"/>
      <c r="H58" s="75"/>
    </row>
    <row r="59" spans="1:8">
      <c r="A59" s="389"/>
      <c r="B59" s="46"/>
      <c r="C59" s="96"/>
      <c r="D59" s="79"/>
      <c r="E59" s="77" t="s">
        <v>2203</v>
      </c>
      <c r="F59" s="390">
        <v>72</v>
      </c>
      <c r="G59" s="391"/>
      <c r="H59" s="75"/>
    </row>
    <row r="60" spans="1:8">
      <c r="A60" s="389"/>
      <c r="B60" s="46"/>
      <c r="C60" s="96"/>
      <c r="D60" s="79"/>
      <c r="E60" s="77"/>
      <c r="F60" s="388">
        <f>SUM(F57:F59)</f>
        <v>324</v>
      </c>
      <c r="G60" s="391"/>
      <c r="H60" s="75"/>
    </row>
    <row r="61" spans="1:8" ht="26.4">
      <c r="A61" s="84"/>
      <c r="B61" s="85"/>
      <c r="C61" s="78"/>
      <c r="D61" s="79" t="s">
        <v>966</v>
      </c>
      <c r="E61" s="83" t="s">
        <v>967</v>
      </c>
      <c r="F61" s="73"/>
      <c r="G61" s="74" t="s">
        <v>39</v>
      </c>
      <c r="H61" s="128">
        <v>72</v>
      </c>
    </row>
    <row r="62" spans="1:8">
      <c r="A62" s="84"/>
      <c r="B62" s="85"/>
      <c r="C62" s="78"/>
      <c r="D62" s="79"/>
      <c r="E62" s="77" t="s">
        <v>2204</v>
      </c>
      <c r="F62" s="388">
        <v>72</v>
      </c>
      <c r="G62" s="74"/>
      <c r="H62" s="43"/>
    </row>
    <row r="63" spans="1:8">
      <c r="A63" s="84"/>
      <c r="B63" s="85"/>
      <c r="C63" s="78"/>
      <c r="D63" s="79"/>
      <c r="E63" s="77"/>
      <c r="F63" s="49"/>
      <c r="G63" s="74"/>
      <c r="H63" s="43"/>
    </row>
    <row r="64" spans="1:8" ht="26.4">
      <c r="A64" s="34">
        <f>MAX(A$1:A63)+1</f>
        <v>8</v>
      </c>
      <c r="B64" s="44"/>
      <c r="C64" s="36" t="s">
        <v>969</v>
      </c>
      <c r="D64" s="37"/>
      <c r="E64" s="38" t="s">
        <v>970</v>
      </c>
      <c r="F64" s="39"/>
      <c r="G64" s="40" t="s">
        <v>68</v>
      </c>
      <c r="H64" s="76">
        <v>122.4</v>
      </c>
    </row>
    <row r="65" spans="1:8" ht="26.4">
      <c r="A65" s="34"/>
      <c r="B65" s="44"/>
      <c r="C65" s="36"/>
      <c r="D65" s="79" t="s">
        <v>971</v>
      </c>
      <c r="E65" s="83" t="s">
        <v>972</v>
      </c>
      <c r="F65" s="73"/>
      <c r="G65" s="74" t="s">
        <v>68</v>
      </c>
      <c r="H65" s="97">
        <v>122.4</v>
      </c>
    </row>
    <row r="66" spans="1:8">
      <c r="A66" s="34"/>
      <c r="B66" s="44"/>
      <c r="C66" s="36"/>
      <c r="D66" s="37"/>
      <c r="E66" s="77" t="s">
        <v>2360</v>
      </c>
      <c r="F66" s="49">
        <v>122.4</v>
      </c>
      <c r="G66" s="40"/>
      <c r="H66" s="76"/>
    </row>
    <row r="67" spans="1:8">
      <c r="A67" s="34"/>
      <c r="B67" s="44"/>
      <c r="C67" s="36"/>
      <c r="D67" s="37"/>
      <c r="E67" s="77"/>
      <c r="F67" s="49"/>
      <c r="G67" s="40"/>
      <c r="H67" s="76"/>
    </row>
    <row r="68" spans="1:8">
      <c r="A68" s="111"/>
      <c r="B68" s="35" t="s">
        <v>216</v>
      </c>
      <c r="C68" s="119"/>
      <c r="D68" s="120"/>
      <c r="E68" s="53" t="s">
        <v>217</v>
      </c>
      <c r="F68" s="101"/>
      <c r="G68" s="121"/>
      <c r="H68" s="114"/>
    </row>
    <row r="69" spans="1:8">
      <c r="A69" s="111"/>
      <c r="B69" s="112"/>
      <c r="C69" s="113"/>
      <c r="D69" s="122"/>
      <c r="E69" s="200"/>
      <c r="F69" s="201"/>
      <c r="G69" s="121"/>
      <c r="H69" s="107"/>
    </row>
    <row r="70" spans="1:8">
      <c r="A70" s="34">
        <f>MAX(A$1:A69)+1</f>
        <v>9</v>
      </c>
      <c r="B70" s="46"/>
      <c r="C70" s="36" t="s">
        <v>136</v>
      </c>
      <c r="D70" s="37"/>
      <c r="E70" s="38" t="s">
        <v>137</v>
      </c>
      <c r="F70" s="39"/>
      <c r="G70" s="40" t="s">
        <v>19</v>
      </c>
      <c r="H70" s="71">
        <v>179.5</v>
      </c>
    </row>
    <row r="71" spans="1:8" ht="26.4">
      <c r="A71" s="69"/>
      <c r="B71" s="106"/>
      <c r="C71" s="78"/>
      <c r="D71" s="79" t="s">
        <v>138</v>
      </c>
      <c r="E71" s="83" t="s">
        <v>218</v>
      </c>
      <c r="F71" s="73"/>
      <c r="G71" s="74" t="s">
        <v>19</v>
      </c>
      <c r="H71" s="114">
        <v>179.5</v>
      </c>
    </row>
    <row r="72" spans="1:8">
      <c r="A72" s="69"/>
      <c r="B72" s="106"/>
      <c r="C72" s="36"/>
      <c r="D72" s="79"/>
      <c r="E72" s="160" t="s">
        <v>2361</v>
      </c>
      <c r="F72" s="49">
        <f>0.2*897.5</f>
        <v>179.5</v>
      </c>
      <c r="G72" s="74"/>
      <c r="H72" s="114"/>
    </row>
    <row r="73" spans="1:8">
      <c r="A73" s="69"/>
      <c r="B73" s="106"/>
      <c r="C73" s="36"/>
      <c r="D73" s="37"/>
      <c r="E73" s="100"/>
      <c r="F73" s="49"/>
      <c r="G73" s="40"/>
      <c r="H73" s="107"/>
    </row>
    <row r="74" spans="1:8">
      <c r="A74" s="34">
        <f>MAX(A$1:A73)+1</f>
        <v>10</v>
      </c>
      <c r="B74" s="112"/>
      <c r="C74" s="36" t="s">
        <v>211</v>
      </c>
      <c r="D74" s="37"/>
      <c r="E74" s="38" t="s">
        <v>212</v>
      </c>
      <c r="F74" s="39"/>
      <c r="G74" s="40" t="s">
        <v>19</v>
      </c>
      <c r="H74" s="107">
        <v>179.5</v>
      </c>
    </row>
    <row r="75" spans="1:8" ht="26.4">
      <c r="A75" s="111"/>
      <c r="B75" s="106"/>
      <c r="C75" s="78"/>
      <c r="D75" s="79" t="s">
        <v>213</v>
      </c>
      <c r="E75" s="83" t="s">
        <v>214</v>
      </c>
      <c r="F75" s="73"/>
      <c r="G75" s="74" t="s">
        <v>19</v>
      </c>
      <c r="H75" s="114">
        <v>179.5</v>
      </c>
    </row>
    <row r="76" spans="1:8">
      <c r="A76" s="111"/>
      <c r="B76" s="106"/>
      <c r="C76" s="162"/>
      <c r="D76" s="117"/>
      <c r="E76" s="100" t="s">
        <v>220</v>
      </c>
      <c r="F76" s="163">
        <f>F72</f>
        <v>179.5</v>
      </c>
      <c r="G76" s="118"/>
      <c r="H76" s="107"/>
    </row>
    <row r="77" spans="1:8">
      <c r="A77" s="69"/>
      <c r="B77" s="46"/>
      <c r="C77" s="36"/>
      <c r="D77" s="37"/>
      <c r="E77" s="38"/>
      <c r="F77" s="39"/>
      <c r="G77" s="40"/>
      <c r="H77" s="71"/>
    </row>
    <row r="78" spans="1:8" ht="26.4">
      <c r="A78" s="34">
        <f>MAX(A$1:A77)+1</f>
        <v>11</v>
      </c>
      <c r="B78" s="46"/>
      <c r="C78" s="36" t="s">
        <v>221</v>
      </c>
      <c r="D78" s="37"/>
      <c r="E78" s="38" t="s">
        <v>222</v>
      </c>
      <c r="F78" s="39"/>
      <c r="G78" s="40" t="s">
        <v>39</v>
      </c>
      <c r="H78" s="71">
        <v>897.5</v>
      </c>
    </row>
    <row r="79" spans="1:8" ht="26.4">
      <c r="A79" s="62"/>
      <c r="B79" s="46"/>
      <c r="C79" s="96"/>
      <c r="D79" s="79" t="s">
        <v>975</v>
      </c>
      <c r="E79" s="83" t="s">
        <v>976</v>
      </c>
      <c r="F79" s="73"/>
      <c r="G79" s="74" t="s">
        <v>39</v>
      </c>
      <c r="H79" s="75">
        <v>897.5</v>
      </c>
    </row>
    <row r="80" spans="1:8">
      <c r="A80" s="62"/>
      <c r="B80" s="46"/>
      <c r="C80" s="96"/>
      <c r="D80" s="99"/>
      <c r="E80" s="100" t="s">
        <v>1461</v>
      </c>
      <c r="F80" s="131">
        <f>F72/0.2</f>
        <v>897.5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 ht="26.4">
      <c r="A82" s="34">
        <f>MAX(A$1:A81)+1</f>
        <v>12</v>
      </c>
      <c r="B82" s="46"/>
      <c r="C82" s="36" t="s">
        <v>226</v>
      </c>
      <c r="D82" s="37"/>
      <c r="E82" s="38" t="s">
        <v>227</v>
      </c>
      <c r="F82" s="39"/>
      <c r="G82" s="40" t="s">
        <v>39</v>
      </c>
      <c r="H82" s="71">
        <v>897.5</v>
      </c>
    </row>
    <row r="83" spans="1:8" ht="26.4">
      <c r="A83" s="69"/>
      <c r="B83" s="46"/>
      <c r="C83" s="78"/>
      <c r="D83" s="79" t="s">
        <v>228</v>
      </c>
      <c r="E83" s="83" t="s">
        <v>229</v>
      </c>
      <c r="F83" s="73"/>
      <c r="G83" s="74" t="s">
        <v>39</v>
      </c>
      <c r="H83" s="75">
        <v>897.5</v>
      </c>
    </row>
    <row r="84" spans="1:8">
      <c r="A84" s="69"/>
      <c r="B84" s="46"/>
      <c r="C84" s="78"/>
      <c r="D84" s="79"/>
      <c r="E84" s="77" t="s">
        <v>327</v>
      </c>
      <c r="F84" s="108">
        <f>F80</f>
        <v>897.5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6.4">
      <c r="A86" s="34">
        <f>MAX(A$1:A85)+1</f>
        <v>13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897.5</v>
      </c>
    </row>
    <row r="87" spans="1:8" ht="26.4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897.5</v>
      </c>
    </row>
    <row r="88" spans="1:8">
      <c r="A88" s="62"/>
      <c r="B88" s="46"/>
      <c r="C88" s="96"/>
      <c r="D88" s="99"/>
      <c r="E88" s="100" t="s">
        <v>234</v>
      </c>
      <c r="F88" s="131">
        <f>F84</f>
        <v>897.5</v>
      </c>
      <c r="G88" s="102"/>
      <c r="H88" s="71"/>
    </row>
    <row r="89" spans="1:8">
      <c r="A89" s="62"/>
      <c r="B89" s="46"/>
      <c r="C89" s="96"/>
      <c r="D89" s="99"/>
      <c r="E89" s="100"/>
      <c r="F89" s="101"/>
      <c r="G89" s="102"/>
      <c r="H89" s="71"/>
    </row>
    <row r="90" spans="1:8">
      <c r="A90" s="62"/>
      <c r="B90" s="35" t="s">
        <v>122</v>
      </c>
      <c r="C90" s="119"/>
      <c r="D90" s="120"/>
      <c r="E90" s="53" t="s">
        <v>123</v>
      </c>
      <c r="F90" s="131"/>
      <c r="G90" s="102"/>
      <c r="H90" s="71"/>
    </row>
    <row r="91" spans="1:8">
      <c r="A91" s="62"/>
      <c r="B91" s="35"/>
      <c r="C91" s="119"/>
      <c r="D91" s="120"/>
      <c r="E91" s="53"/>
      <c r="F91" s="131"/>
      <c r="G91" s="102"/>
      <c r="H91" s="71"/>
    </row>
    <row r="92" spans="1:8">
      <c r="A92" s="34">
        <f>MAX(A$1:A91)+1</f>
        <v>14</v>
      </c>
      <c r="B92" s="85"/>
      <c r="C92" s="36" t="s">
        <v>761</v>
      </c>
      <c r="D92" s="78"/>
      <c r="E92" s="38" t="s">
        <v>762</v>
      </c>
      <c r="F92" s="39"/>
      <c r="G92" s="40" t="s">
        <v>19</v>
      </c>
      <c r="H92" s="76">
        <v>199.13</v>
      </c>
    </row>
    <row r="93" spans="1:8">
      <c r="A93" s="84"/>
      <c r="B93" s="85"/>
      <c r="C93" s="37"/>
      <c r="D93" s="79" t="s">
        <v>763</v>
      </c>
      <c r="E93" s="83" t="s">
        <v>764</v>
      </c>
      <c r="F93" s="73"/>
      <c r="G93" s="74" t="s">
        <v>19</v>
      </c>
      <c r="H93" s="97">
        <v>199.13</v>
      </c>
    </row>
    <row r="94" spans="1:8">
      <c r="A94" s="84"/>
      <c r="B94" s="85"/>
      <c r="C94" s="37"/>
      <c r="D94" s="79"/>
      <c r="E94" s="77" t="s">
        <v>2362</v>
      </c>
      <c r="F94" s="49">
        <f>0.1*1991.3</f>
        <v>199.13</v>
      </c>
      <c r="G94" s="74"/>
      <c r="H94" s="97"/>
    </row>
    <row r="95" spans="1:8">
      <c r="A95" s="62"/>
      <c r="B95" s="46"/>
      <c r="C95" s="96"/>
      <c r="D95" s="99"/>
      <c r="E95" s="100"/>
      <c r="F95" s="131"/>
      <c r="G95" s="102"/>
      <c r="H95" s="71"/>
    </row>
    <row r="96" spans="1:8">
      <c r="A96" s="34">
        <f>MAX(A$1:A95)+1</f>
        <v>15</v>
      </c>
      <c r="B96" s="85"/>
      <c r="C96" s="36" t="s">
        <v>985</v>
      </c>
      <c r="D96" s="78"/>
      <c r="E96" s="38" t="s">
        <v>986</v>
      </c>
      <c r="F96" s="39"/>
      <c r="G96" s="40" t="s">
        <v>19</v>
      </c>
      <c r="H96" s="76">
        <v>304.5</v>
      </c>
    </row>
    <row r="97" spans="1:12" s="140" customFormat="1" ht="13.2">
      <c r="A97" s="341"/>
      <c r="B97" s="85"/>
      <c r="C97" s="37"/>
      <c r="D97" s="78" t="s">
        <v>987</v>
      </c>
      <c r="E97" s="83" t="s">
        <v>988</v>
      </c>
      <c r="F97" s="73"/>
      <c r="G97" s="74" t="s">
        <v>19</v>
      </c>
      <c r="H97" s="97">
        <v>304.5</v>
      </c>
    </row>
    <row r="98" spans="1:12">
      <c r="A98" s="62"/>
      <c r="B98" s="46"/>
      <c r="C98" s="96"/>
      <c r="D98" s="99"/>
      <c r="E98" s="100" t="s">
        <v>141</v>
      </c>
      <c r="F98" s="131">
        <v>304.5</v>
      </c>
      <c r="G98" s="102"/>
      <c r="H98" s="71"/>
    </row>
    <row r="99" spans="1:12">
      <c r="A99" s="62"/>
      <c r="B99" s="46"/>
      <c r="C99" s="96"/>
      <c r="D99" s="99"/>
      <c r="E99" s="100"/>
      <c r="F99" s="131"/>
      <c r="G99" s="102"/>
      <c r="H99" s="71"/>
    </row>
    <row r="100" spans="1:12">
      <c r="A100" s="34">
        <f>MAX(A$1:A99)+1</f>
        <v>16</v>
      </c>
      <c r="B100" s="44"/>
      <c r="C100" s="36" t="s">
        <v>1002</v>
      </c>
      <c r="D100" s="37"/>
      <c r="E100" s="38" t="s">
        <v>1003</v>
      </c>
      <c r="F100" s="39"/>
      <c r="G100" s="40" t="s">
        <v>19</v>
      </c>
      <c r="H100" s="386">
        <v>1960.4299999999998</v>
      </c>
    </row>
    <row r="101" spans="1:12" ht="26.4">
      <c r="A101" s="84"/>
      <c r="B101" s="85"/>
      <c r="C101" s="78"/>
      <c r="D101" s="79" t="s">
        <v>1004</v>
      </c>
      <c r="E101" s="83" t="s">
        <v>1005</v>
      </c>
      <c r="F101" s="73"/>
      <c r="G101" s="74" t="s">
        <v>19</v>
      </c>
      <c r="H101" s="387">
        <v>1960.4299999999998</v>
      </c>
    </row>
    <row r="102" spans="1:12">
      <c r="A102" s="84"/>
      <c r="B102" s="85"/>
      <c r="C102" s="78"/>
      <c r="D102" s="79"/>
      <c r="E102" s="77" t="s">
        <v>2363</v>
      </c>
      <c r="F102" s="42">
        <v>1914.83</v>
      </c>
      <c r="G102" s="74"/>
      <c r="H102" s="128"/>
    </row>
    <row r="103" spans="1:12" ht="26.4">
      <c r="A103" s="84"/>
      <c r="B103" s="85"/>
      <c r="C103" s="78"/>
      <c r="D103" s="79"/>
      <c r="E103" s="77" t="s">
        <v>1204</v>
      </c>
      <c r="F103" s="81">
        <v>45.6</v>
      </c>
      <c r="G103" s="74"/>
      <c r="H103" s="43"/>
    </row>
    <row r="104" spans="1:12">
      <c r="A104" s="84"/>
      <c r="B104" s="85"/>
      <c r="C104" s="78"/>
      <c r="D104" s="79"/>
      <c r="E104" s="77"/>
      <c r="F104" s="42">
        <f>SUM(F102:F103)</f>
        <v>1960.4299999999998</v>
      </c>
      <c r="G104" s="74"/>
      <c r="H104" s="43"/>
    </row>
    <row r="105" spans="1:12">
      <c r="A105" s="84"/>
      <c r="B105" s="85"/>
      <c r="C105" s="78"/>
      <c r="D105" s="79"/>
      <c r="E105" s="83"/>
      <c r="F105" s="49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17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41">
        <v>503.63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115">
        <v>503.63</v>
      </c>
    </row>
    <row r="110" spans="1:12" s="127" customFormat="1">
      <c r="A110" s="123"/>
      <c r="B110" s="35"/>
      <c r="C110" s="119"/>
      <c r="D110" s="120"/>
      <c r="E110" s="77" t="s">
        <v>790</v>
      </c>
      <c r="F110" s="494">
        <f>F94</f>
        <v>199.13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77"/>
      <c r="F111" s="494"/>
      <c r="G111" s="126"/>
      <c r="H111" s="43"/>
      <c r="I111"/>
      <c r="J111"/>
      <c r="K111"/>
      <c r="L111"/>
    </row>
    <row r="112" spans="1:12" s="127" customFormat="1" ht="26.4">
      <c r="A112" s="123"/>
      <c r="B112" s="35"/>
      <c r="C112" s="119"/>
      <c r="D112" s="120"/>
      <c r="E112" s="132" t="s">
        <v>2210</v>
      </c>
      <c r="F112" s="494">
        <f>F119</f>
        <v>304.5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119"/>
      <c r="D113" s="120"/>
      <c r="E113" s="415" t="s">
        <v>101</v>
      </c>
      <c r="F113" s="514">
        <f>F110+F112</f>
        <v>503.63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18</v>
      </c>
      <c r="B115" s="44"/>
      <c r="C115" s="36" t="s">
        <v>136</v>
      </c>
      <c r="D115" s="37"/>
      <c r="E115" s="38" t="s">
        <v>137</v>
      </c>
      <c r="F115" s="39"/>
      <c r="G115" s="40" t="s">
        <v>19</v>
      </c>
      <c r="H115" s="76">
        <v>503.63</v>
      </c>
    </row>
    <row r="116" spans="1:12" ht="26.4">
      <c r="A116" s="84"/>
      <c r="B116" s="85"/>
      <c r="C116" s="78"/>
      <c r="D116" s="79" t="s">
        <v>138</v>
      </c>
      <c r="E116" s="83" t="s">
        <v>139</v>
      </c>
      <c r="F116" s="73"/>
      <c r="G116" s="74" t="s">
        <v>19</v>
      </c>
      <c r="H116" s="97">
        <v>503.63</v>
      </c>
    </row>
    <row r="117" spans="1:12">
      <c r="A117" s="134"/>
      <c r="B117" s="85"/>
      <c r="C117" s="78"/>
      <c r="D117" s="79"/>
      <c r="E117" s="77" t="s">
        <v>1211</v>
      </c>
      <c r="F117" s="49">
        <f>F94</f>
        <v>199.13</v>
      </c>
      <c r="G117" s="74"/>
      <c r="H117" s="97"/>
    </row>
    <row r="118" spans="1:12">
      <c r="A118" s="134"/>
      <c r="B118" s="85"/>
      <c r="C118" s="78"/>
      <c r="D118" s="79"/>
      <c r="E118" s="83"/>
      <c r="F118" s="73"/>
      <c r="G118" s="74"/>
      <c r="H118" s="97"/>
    </row>
    <row r="119" spans="1:12" s="127" customFormat="1">
      <c r="A119" s="123"/>
      <c r="B119" s="35"/>
      <c r="C119" s="119"/>
      <c r="D119" s="120"/>
      <c r="E119" s="132" t="s">
        <v>2211</v>
      </c>
      <c r="F119" s="133">
        <f>F98</f>
        <v>304.5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400">
        <f>F117+F119</f>
        <v>503.63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>
      <c r="A122" s="34">
        <f>MAX(A$1:A121)+1</f>
        <v>19</v>
      </c>
      <c r="B122" s="44"/>
      <c r="C122" s="36" t="s">
        <v>1217</v>
      </c>
      <c r="D122" s="37"/>
      <c r="E122" s="38" t="s">
        <v>1218</v>
      </c>
      <c r="F122" s="39"/>
      <c r="G122" s="40" t="s">
        <v>19</v>
      </c>
      <c r="H122" s="41">
        <v>199.13</v>
      </c>
    </row>
    <row r="123" spans="1:12">
      <c r="A123" s="84"/>
      <c r="B123" s="85"/>
      <c r="C123" s="78"/>
      <c r="D123" s="79" t="s">
        <v>1219</v>
      </c>
      <c r="E123" s="83" t="s">
        <v>1220</v>
      </c>
      <c r="F123" s="73"/>
      <c r="G123" s="74" t="s">
        <v>19</v>
      </c>
      <c r="H123" s="115">
        <v>199.13</v>
      </c>
    </row>
    <row r="124" spans="1:12" s="127" customFormat="1">
      <c r="A124" s="123"/>
      <c r="B124" s="35"/>
      <c r="C124" s="119"/>
      <c r="D124" s="120"/>
      <c r="E124" s="322" t="s">
        <v>1221</v>
      </c>
      <c r="F124" s="133">
        <f>F94</f>
        <v>199.13</v>
      </c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231"/>
      <c r="F125" s="232"/>
      <c r="G125" s="102"/>
      <c r="H125" s="71"/>
    </row>
    <row r="126" spans="1:12">
      <c r="A126" s="34">
        <f>MAX(A$1:A125)+1</f>
        <v>20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v>199.13</v>
      </c>
    </row>
    <row r="127" spans="1:12" ht="26.4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199.13</v>
      </c>
    </row>
    <row r="128" spans="1:12">
      <c r="A128" s="84"/>
      <c r="B128" s="85"/>
      <c r="C128" s="78"/>
      <c r="D128" s="79"/>
      <c r="E128" s="322" t="s">
        <v>832</v>
      </c>
      <c r="F128" s="49">
        <f>F94</f>
        <v>199.13</v>
      </c>
      <c r="G128" s="74"/>
      <c r="H128" s="97"/>
    </row>
    <row r="129" spans="1:12">
      <c r="A129" s="62"/>
      <c r="B129" s="46"/>
      <c r="C129" s="96"/>
      <c r="D129" s="99"/>
      <c r="E129" s="48"/>
      <c r="F129" s="131"/>
      <c r="G129" s="102"/>
      <c r="H129" s="71"/>
    </row>
    <row r="130" spans="1:12" s="127" customFormat="1" ht="26.4">
      <c r="A130" s="123"/>
      <c r="B130" s="35" t="s">
        <v>1040</v>
      </c>
      <c r="C130" s="35"/>
      <c r="D130" s="120"/>
      <c r="E130" s="53" t="s">
        <v>1041</v>
      </c>
      <c r="F130" s="129"/>
      <c r="G130" s="126"/>
      <c r="H130" s="43"/>
      <c r="I130"/>
      <c r="J130"/>
      <c r="K130"/>
      <c r="L130"/>
    </row>
    <row r="131" spans="1:12">
      <c r="A131" s="210"/>
      <c r="B131" s="35"/>
      <c r="C131" s="119"/>
      <c r="D131" s="120"/>
      <c r="E131" s="53"/>
      <c r="F131" s="211"/>
      <c r="G131" s="40"/>
      <c r="H131" s="97"/>
    </row>
    <row r="132" spans="1:12" ht="26.4">
      <c r="A132" s="34">
        <f>MAX(A$1:A131)+1</f>
        <v>21</v>
      </c>
      <c r="B132" s="44"/>
      <c r="C132" s="36" t="s">
        <v>1222</v>
      </c>
      <c r="D132" s="37"/>
      <c r="E132" s="38" t="s">
        <v>1223</v>
      </c>
      <c r="F132" s="39"/>
      <c r="G132" s="40" t="s">
        <v>39</v>
      </c>
      <c r="H132" s="45">
        <v>1927</v>
      </c>
    </row>
    <row r="133" spans="1:12" ht="26.4">
      <c r="A133" s="84"/>
      <c r="B133" s="85"/>
      <c r="C133" s="78"/>
      <c r="D133" s="79" t="s">
        <v>1224</v>
      </c>
      <c r="E133" s="83" t="s">
        <v>1225</v>
      </c>
      <c r="F133" s="73"/>
      <c r="G133" s="74" t="s">
        <v>39</v>
      </c>
      <c r="H133" s="86">
        <v>1927</v>
      </c>
    </row>
    <row r="134" spans="1:12">
      <c r="A134" s="84"/>
      <c r="B134" s="85"/>
      <c r="C134" s="78"/>
      <c r="D134" s="79"/>
      <c r="E134" s="77" t="s">
        <v>1676</v>
      </c>
      <c r="F134" s="42">
        <v>977</v>
      </c>
      <c r="G134" s="74"/>
      <c r="H134" s="43"/>
    </row>
    <row r="135" spans="1:12" ht="15.6">
      <c r="A135" s="84"/>
      <c r="B135" s="85"/>
      <c r="C135" s="78"/>
      <c r="D135" s="79"/>
      <c r="E135" s="77" t="s">
        <v>1676</v>
      </c>
      <c r="F135" s="397">
        <v>950</v>
      </c>
      <c r="G135" s="74"/>
      <c r="H135" s="43"/>
    </row>
    <row r="136" spans="1:12">
      <c r="A136" s="84"/>
      <c r="B136" s="85"/>
      <c r="C136" s="78"/>
      <c r="D136" s="79"/>
      <c r="E136" s="77"/>
      <c r="F136" s="42">
        <f>SUM(F134:F135)</f>
        <v>1927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6.4">
      <c r="A138" s="34">
        <f>MAX(A$1:A137)+1</f>
        <v>22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67.900000000000006</v>
      </c>
    </row>
    <row r="139" spans="1:12" ht="26.4">
      <c r="A139" s="34"/>
      <c r="B139" s="44"/>
      <c r="C139" s="36"/>
      <c r="D139" s="79" t="s">
        <v>1346</v>
      </c>
      <c r="E139" s="83" t="s">
        <v>1347</v>
      </c>
      <c r="F139" s="73"/>
      <c r="G139" s="74" t="s">
        <v>19</v>
      </c>
      <c r="H139" s="86">
        <v>67.900000000000006</v>
      </c>
    </row>
    <row r="140" spans="1:12">
      <c r="A140" s="34"/>
      <c r="B140" s="44"/>
      <c r="C140" s="36"/>
      <c r="D140" s="37"/>
      <c r="E140" s="77" t="s">
        <v>2364</v>
      </c>
      <c r="F140" s="49">
        <f>970*0.07</f>
        <v>67.900000000000006</v>
      </c>
      <c r="G140" s="40"/>
      <c r="H140" s="45"/>
    </row>
    <row r="141" spans="1:12">
      <c r="A141" s="34"/>
      <c r="B141" s="44"/>
      <c r="C141" s="36"/>
      <c r="D141" s="37"/>
      <c r="E141" s="77"/>
      <c r="F141" s="49"/>
      <c r="G141" s="40"/>
      <c r="H141" s="45"/>
    </row>
    <row r="142" spans="1:12" ht="26.4">
      <c r="A142" s="34">
        <f>MAX(A$1:A141)+1</f>
        <v>23</v>
      </c>
      <c r="B142" s="44"/>
      <c r="C142" s="36" t="s">
        <v>1232</v>
      </c>
      <c r="D142" s="37"/>
      <c r="E142" s="38" t="s">
        <v>1233</v>
      </c>
      <c r="F142" s="39"/>
      <c r="G142" s="40" t="s">
        <v>19</v>
      </c>
      <c r="H142" s="57">
        <v>39.08</v>
      </c>
    </row>
    <row r="143" spans="1:12" ht="26.4">
      <c r="A143" s="84"/>
      <c r="B143" s="85"/>
      <c r="C143" s="78"/>
      <c r="D143" s="79" t="s">
        <v>1234</v>
      </c>
      <c r="E143" s="83" t="s">
        <v>1235</v>
      </c>
      <c r="F143" s="73"/>
      <c r="G143" s="74" t="s">
        <v>19</v>
      </c>
      <c r="H143" s="128">
        <v>39.08</v>
      </c>
    </row>
    <row r="144" spans="1:12">
      <c r="A144" s="34"/>
      <c r="B144" s="44"/>
      <c r="C144" s="36"/>
      <c r="D144" s="37"/>
      <c r="E144" s="77" t="s">
        <v>2365</v>
      </c>
      <c r="F144" s="49">
        <f>0.04*977</f>
        <v>39.08</v>
      </c>
      <c r="G144" s="40"/>
      <c r="H144" s="45"/>
    </row>
    <row r="145" spans="1:18">
      <c r="A145" s="84"/>
      <c r="B145" s="85"/>
      <c r="C145" s="78"/>
      <c r="D145" s="79"/>
      <c r="E145" s="77"/>
      <c r="F145" s="42"/>
      <c r="G145" s="74"/>
      <c r="H145" s="43"/>
    </row>
    <row r="146" spans="1:18" s="144" customFormat="1" ht="26.4">
      <c r="A146" s="34">
        <f>MAX(A$1:A145)+1</f>
        <v>24</v>
      </c>
      <c r="B146" s="44"/>
      <c r="C146" s="36" t="s">
        <v>1048</v>
      </c>
      <c r="D146" s="37"/>
      <c r="E146" s="38" t="s">
        <v>1049</v>
      </c>
      <c r="F146" s="39"/>
      <c r="G146" s="40" t="s">
        <v>68</v>
      </c>
      <c r="H146" s="45">
        <v>122.4</v>
      </c>
    </row>
    <row r="147" spans="1:18" ht="26.4">
      <c r="A147" s="84"/>
      <c r="B147" s="85"/>
      <c r="C147" s="78"/>
      <c r="D147" s="79"/>
      <c r="E147" s="77" t="s">
        <v>2225</v>
      </c>
      <c r="F147" s="42">
        <v>122.4</v>
      </c>
      <c r="G147" s="74"/>
      <c r="H147" s="43"/>
    </row>
    <row r="148" spans="1:18">
      <c r="A148" s="84"/>
      <c r="B148" s="85"/>
      <c r="C148" s="78"/>
      <c r="D148" s="79"/>
      <c r="E148" s="77"/>
      <c r="F148" s="42"/>
      <c r="G148" s="74"/>
      <c r="H148" s="43"/>
    </row>
    <row r="149" spans="1:18">
      <c r="A149" s="34">
        <f>MAX(A$1:A148)+1</f>
        <v>25</v>
      </c>
      <c r="B149" s="85"/>
      <c r="C149" s="36" t="s">
        <v>1350</v>
      </c>
      <c r="D149" s="37"/>
      <c r="E149" s="38" t="s">
        <v>1351</v>
      </c>
      <c r="F149" s="39"/>
      <c r="G149" s="40" t="s">
        <v>68</v>
      </c>
      <c r="H149" s="45">
        <v>60</v>
      </c>
    </row>
    <row r="150" spans="1:18">
      <c r="A150" s="84"/>
      <c r="B150" s="85"/>
      <c r="C150" s="37"/>
      <c r="D150" s="79" t="s">
        <v>1352</v>
      </c>
      <c r="E150" s="83" t="s">
        <v>1353</v>
      </c>
      <c r="F150" s="73"/>
      <c r="G150" s="74" t="s">
        <v>68</v>
      </c>
      <c r="H150" s="86">
        <v>60</v>
      </c>
    </row>
    <row r="151" spans="1:18">
      <c r="A151" s="84"/>
      <c r="B151" s="85"/>
      <c r="C151" s="78"/>
      <c r="D151" s="79"/>
      <c r="E151" s="77" t="s">
        <v>2366</v>
      </c>
      <c r="F151" s="42">
        <v>60</v>
      </c>
      <c r="G151" s="74"/>
      <c r="H151" s="43"/>
    </row>
    <row r="152" spans="1:18">
      <c r="A152" s="84"/>
      <c r="B152" s="85"/>
      <c r="C152" s="78"/>
      <c r="D152" s="79"/>
      <c r="E152" s="77"/>
      <c r="F152" s="42"/>
      <c r="G152" s="74"/>
      <c r="H152" s="43"/>
    </row>
    <row r="153" spans="1:18">
      <c r="A153" s="34">
        <f>MAX(A$1:A152)+1</f>
        <v>26</v>
      </c>
      <c r="B153" s="44"/>
      <c r="C153" s="36" t="s">
        <v>1051</v>
      </c>
      <c r="D153" s="37"/>
      <c r="E153" s="38" t="s">
        <v>1052</v>
      </c>
      <c r="F153" s="39"/>
      <c r="G153" s="40" t="s">
        <v>68</v>
      </c>
      <c r="H153" s="45">
        <v>111.5</v>
      </c>
    </row>
    <row r="154" spans="1:18">
      <c r="A154" s="84"/>
      <c r="B154" s="85"/>
      <c r="C154" s="78"/>
      <c r="D154" s="79"/>
      <c r="E154" s="77" t="s">
        <v>2367</v>
      </c>
      <c r="F154" s="42">
        <v>111.5</v>
      </c>
      <c r="G154" s="74"/>
      <c r="H154" s="43"/>
    </row>
    <row r="155" spans="1:18">
      <c r="A155" s="84"/>
      <c r="B155" s="85"/>
      <c r="C155" s="78"/>
      <c r="D155" s="79"/>
      <c r="E155" s="77"/>
      <c r="F155" s="42"/>
      <c r="G155" s="74"/>
      <c r="H155" s="43"/>
    </row>
    <row r="156" spans="1:18" s="654" customFormat="1">
      <c r="A156" s="1029">
        <f>MAX(A$1:A153)+1</f>
        <v>27</v>
      </c>
      <c r="B156" s="1550"/>
      <c r="C156" s="902" t="s">
        <v>1600</v>
      </c>
      <c r="D156" s="903"/>
      <c r="E156" s="1019" t="s">
        <v>1601</v>
      </c>
      <c r="F156" s="1020"/>
      <c r="G156" s="1018" t="s">
        <v>64</v>
      </c>
      <c r="H156" s="2708">
        <v>2</v>
      </c>
      <c r="R156" s="2786"/>
    </row>
    <row r="157" spans="1:18" s="654" customFormat="1">
      <c r="A157" s="2725"/>
      <c r="B157" s="1551"/>
      <c r="C157" s="990"/>
      <c r="D157" s="993"/>
      <c r="E157" s="2729" t="s">
        <v>1602</v>
      </c>
      <c r="F157" s="2787">
        <v>2</v>
      </c>
      <c r="G157" s="991"/>
      <c r="H157" s="2712"/>
      <c r="R157" s="2786"/>
    </row>
    <row r="158" spans="1:18">
      <c r="A158" s="84"/>
      <c r="B158" s="85"/>
      <c r="C158" s="78"/>
      <c r="D158" s="79"/>
      <c r="E158" s="77"/>
      <c r="F158" s="42"/>
      <c r="G158" s="74"/>
      <c r="H158" s="43"/>
    </row>
    <row r="159" spans="1:18">
      <c r="A159" s="34">
        <f>MAX(A$1:A158)+1</f>
        <v>28</v>
      </c>
      <c r="B159" s="44"/>
      <c r="C159" s="36" t="s">
        <v>2081</v>
      </c>
      <c r="D159" s="37"/>
      <c r="E159" s="38" t="s">
        <v>2082</v>
      </c>
      <c r="F159" s="39"/>
      <c r="G159" s="40" t="s">
        <v>68</v>
      </c>
      <c r="H159" s="57">
        <v>122.4</v>
      </c>
    </row>
    <row r="160" spans="1:18">
      <c r="A160" s="84"/>
      <c r="B160" s="85"/>
      <c r="C160" s="78"/>
      <c r="D160" s="79" t="s">
        <v>2230</v>
      </c>
      <c r="E160" s="83" t="s">
        <v>2231</v>
      </c>
      <c r="F160" s="73"/>
      <c r="G160" s="74" t="s">
        <v>68</v>
      </c>
      <c r="H160" s="128">
        <v>122.4</v>
      </c>
    </row>
    <row r="161" spans="1:12" ht="26.4">
      <c r="A161" s="134"/>
      <c r="B161" s="85"/>
      <c r="C161" s="78"/>
      <c r="D161" s="79"/>
      <c r="E161" s="77" t="s">
        <v>2232</v>
      </c>
      <c r="F161" s="49">
        <v>122.4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26.4">
      <c r="A163" s="123"/>
      <c r="B163" s="35" t="s">
        <v>1061</v>
      </c>
      <c r="C163" s="35"/>
      <c r="D163" s="120"/>
      <c r="E163" s="401" t="s">
        <v>1062</v>
      </c>
      <c r="F163" s="129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35"/>
      <c r="D164" s="120"/>
      <c r="E164" s="401"/>
      <c r="F164" s="129"/>
      <c r="G164" s="126"/>
      <c r="H164" s="43"/>
      <c r="I164"/>
      <c r="J164"/>
      <c r="K164"/>
      <c r="L164"/>
    </row>
    <row r="165" spans="1:12" s="127" customFormat="1">
      <c r="A165" s="34">
        <f>MAX(A$1:A164)+1</f>
        <v>29</v>
      </c>
      <c r="B165" s="35"/>
      <c r="C165" s="36" t="s">
        <v>1537</v>
      </c>
      <c r="D165" s="37"/>
      <c r="E165" s="38" t="s">
        <v>1538</v>
      </c>
      <c r="F165" s="39"/>
      <c r="G165" s="40" t="s">
        <v>19</v>
      </c>
      <c r="H165" s="76">
        <v>40.520000000000003</v>
      </c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89" t="s">
        <v>2368</v>
      </c>
      <c r="F166" s="108">
        <f>0.18*225.12</f>
        <v>40.521599999999999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 ht="26.4">
      <c r="A168" s="34">
        <f>MAX(A$1:A167)+1</f>
        <v>30</v>
      </c>
      <c r="B168" s="44"/>
      <c r="C168" s="36" t="s">
        <v>1069</v>
      </c>
      <c r="D168" s="37"/>
      <c r="E168" s="38" t="s">
        <v>1070</v>
      </c>
      <c r="F168" s="39"/>
      <c r="G168" s="40" t="s">
        <v>19</v>
      </c>
      <c r="H168" s="57">
        <v>45.6</v>
      </c>
    </row>
    <row r="169" spans="1:12" ht="26.4">
      <c r="A169" s="84"/>
      <c r="B169" s="85"/>
      <c r="C169" s="78"/>
      <c r="D169" s="79" t="s">
        <v>1071</v>
      </c>
      <c r="E169" s="83" t="s">
        <v>1072</v>
      </c>
      <c r="F169" s="73"/>
      <c r="G169" s="74" t="s">
        <v>19</v>
      </c>
      <c r="H169" s="128">
        <v>45.6</v>
      </c>
    </row>
    <row r="170" spans="1:12">
      <c r="A170" s="69"/>
      <c r="B170" s="46"/>
      <c r="C170" s="36"/>
      <c r="D170" s="37"/>
      <c r="E170" s="77" t="s">
        <v>1114</v>
      </c>
      <c r="F170" s="49">
        <f>F103</f>
        <v>45.6</v>
      </c>
      <c r="G170" s="40"/>
      <c r="H170" s="71"/>
    </row>
    <row r="171" spans="1:12">
      <c r="A171" s="69"/>
      <c r="B171" s="46"/>
      <c r="C171" s="36"/>
      <c r="D171" s="37"/>
      <c r="E171" s="77"/>
      <c r="F171" s="49"/>
      <c r="G171" s="40"/>
      <c r="H171" s="71"/>
    </row>
    <row r="172" spans="1:12" ht="26.4">
      <c r="A172" s="34">
        <f>MAX(A$1:A171)+1</f>
        <v>31</v>
      </c>
      <c r="B172" s="44"/>
      <c r="C172" s="36" t="s">
        <v>1249</v>
      </c>
      <c r="D172" s="37"/>
      <c r="E172" s="38" t="s">
        <v>1250</v>
      </c>
      <c r="F172" s="39"/>
      <c r="G172" s="40" t="s">
        <v>19</v>
      </c>
      <c r="H172" s="76">
        <v>19.100000000000001</v>
      </c>
    </row>
    <row r="173" spans="1:12" ht="26.4">
      <c r="A173" s="62"/>
      <c r="B173" s="46"/>
      <c r="C173" s="96"/>
      <c r="D173" s="99"/>
      <c r="E173" s="89" t="s">
        <v>2369</v>
      </c>
      <c r="F173" s="108">
        <f>0.1*191</f>
        <v>19.100000000000001</v>
      </c>
      <c r="G173" s="102"/>
      <c r="H173" s="71"/>
    </row>
    <row r="174" spans="1:12">
      <c r="A174" s="69"/>
      <c r="B174" s="46"/>
      <c r="C174" s="36"/>
      <c r="D174" s="37"/>
      <c r="E174" s="77"/>
      <c r="F174" s="49"/>
      <c r="G174" s="40"/>
      <c r="H174" s="71"/>
    </row>
    <row r="175" spans="1:12" ht="26.4">
      <c r="A175" s="34">
        <f>MAX(A$1:A174)+1</f>
        <v>32</v>
      </c>
      <c r="B175" s="44"/>
      <c r="C175" s="36" t="s">
        <v>1253</v>
      </c>
      <c r="D175" s="37"/>
      <c r="E175" s="38" t="s">
        <v>1254</v>
      </c>
      <c r="F175" s="39"/>
      <c r="G175" s="40" t="s">
        <v>19</v>
      </c>
      <c r="H175" s="76">
        <v>155.13</v>
      </c>
    </row>
    <row r="176" spans="1:12" ht="26.4">
      <c r="A176" s="62"/>
      <c r="B176" s="46"/>
      <c r="C176" s="96"/>
      <c r="D176" s="99"/>
      <c r="E176" s="89" t="s">
        <v>2370</v>
      </c>
      <c r="F176" s="108">
        <f>0.17*912.5</f>
        <v>155.125</v>
      </c>
      <c r="G176" s="102"/>
      <c r="H176" s="71"/>
    </row>
    <row r="177" spans="1:9">
      <c r="A177" s="62"/>
      <c r="B177" s="46"/>
      <c r="C177" s="96"/>
      <c r="D177" s="99"/>
      <c r="E177" s="89"/>
      <c r="F177" s="108"/>
      <c r="G177" s="102"/>
      <c r="H177" s="71"/>
    </row>
    <row r="178" spans="1:9" ht="26.4">
      <c r="A178" s="34">
        <f>MAX(A$1:A177)+1</f>
        <v>33</v>
      </c>
      <c r="B178" s="44"/>
      <c r="C178" s="36" t="s">
        <v>1256</v>
      </c>
      <c r="D178" s="37"/>
      <c r="E178" s="38" t="s">
        <v>1257</v>
      </c>
      <c r="F178" s="39"/>
      <c r="G178" s="40" t="s">
        <v>39</v>
      </c>
      <c r="H178" s="76">
        <v>924.5</v>
      </c>
    </row>
    <row r="179" spans="1:9" ht="26.4">
      <c r="A179" s="84"/>
      <c r="B179" s="85"/>
      <c r="C179" s="78"/>
      <c r="D179" s="79" t="s">
        <v>1258</v>
      </c>
      <c r="E179" s="83" t="s">
        <v>2371</v>
      </c>
      <c r="F179" s="73"/>
      <c r="G179" s="74" t="s">
        <v>39</v>
      </c>
      <c r="H179" s="97">
        <v>924.5</v>
      </c>
    </row>
    <row r="180" spans="1:9">
      <c r="A180" s="62"/>
      <c r="B180" s="46"/>
      <c r="C180" s="96"/>
      <c r="D180" s="99"/>
      <c r="E180" s="90" t="s">
        <v>2372</v>
      </c>
      <c r="F180" s="108">
        <v>924.5</v>
      </c>
      <c r="G180" s="102"/>
      <c r="H180" s="71"/>
    </row>
    <row r="181" spans="1:9">
      <c r="A181" s="62"/>
      <c r="B181" s="46"/>
      <c r="C181" s="96"/>
      <c r="D181" s="99"/>
      <c r="E181" s="90"/>
      <c r="F181" s="108"/>
      <c r="G181" s="102"/>
      <c r="H181" s="71"/>
    </row>
    <row r="182" spans="1:9" ht="26.4">
      <c r="A182" s="34">
        <f>MAX(A$1:A181)+1</f>
        <v>34</v>
      </c>
      <c r="B182" s="44"/>
      <c r="C182" s="36" t="s">
        <v>1261</v>
      </c>
      <c r="D182" s="37"/>
      <c r="E182" s="38" t="s">
        <v>1262</v>
      </c>
      <c r="F182" s="39"/>
      <c r="G182" s="40" t="s">
        <v>19</v>
      </c>
      <c r="H182" s="76">
        <v>83.21</v>
      </c>
    </row>
    <row r="183" spans="1:9" ht="26.4">
      <c r="A183" s="84"/>
      <c r="B183" s="85"/>
      <c r="C183" s="78"/>
      <c r="D183" s="79" t="s">
        <v>1263</v>
      </c>
      <c r="E183" s="83" t="s">
        <v>1264</v>
      </c>
      <c r="F183" s="73"/>
      <c r="G183" s="74" t="s">
        <v>19</v>
      </c>
      <c r="H183" s="97">
        <v>83.21</v>
      </c>
    </row>
    <row r="184" spans="1:9">
      <c r="A184" s="62"/>
      <c r="B184" s="46"/>
      <c r="C184" s="96"/>
      <c r="D184" s="99"/>
      <c r="E184" s="90" t="s">
        <v>2373</v>
      </c>
      <c r="F184" s="108">
        <f>0.09*924.5</f>
        <v>83.204999999999998</v>
      </c>
      <c r="G184" s="102"/>
      <c r="H184" s="71"/>
    </row>
    <row r="185" spans="1:9">
      <c r="A185" s="62"/>
      <c r="B185" s="46"/>
      <c r="C185" s="96"/>
      <c r="D185" s="99"/>
      <c r="E185" s="90"/>
      <c r="F185" s="108"/>
      <c r="G185" s="102"/>
      <c r="H185" s="71"/>
    </row>
    <row r="186" spans="1:9">
      <c r="A186" s="62"/>
      <c r="B186" s="46"/>
      <c r="C186" s="96"/>
      <c r="D186" s="99"/>
      <c r="E186" s="90"/>
      <c r="F186" s="95"/>
      <c r="G186" s="102"/>
      <c r="H186" s="68"/>
    </row>
    <row r="187" spans="1:9" ht="14.4" thickBot="1">
      <c r="A187" s="135"/>
      <c r="B187" s="136"/>
      <c r="C187" s="136"/>
      <c r="D187" s="136"/>
      <c r="E187" s="137"/>
      <c r="F187" s="138"/>
      <c r="G187" s="136"/>
      <c r="H187" s="139"/>
    </row>
    <row r="188" spans="1:9">
      <c r="E188" s="6"/>
      <c r="F188" s="141"/>
      <c r="H188" s="531"/>
      <c r="I18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3"/>
  <dimension ref="A1:L18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2374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78.55</v>
      </c>
    </row>
    <row r="9" spans="1:12" s="144" customFormat="1">
      <c r="A9" s="511"/>
      <c r="B9" s="44"/>
      <c r="C9" s="36"/>
      <c r="D9" s="37"/>
      <c r="E9" s="38"/>
      <c r="F9" s="49">
        <f>F52</f>
        <v>78.552000000000007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57">
        <v>165</v>
      </c>
    </row>
    <row r="14" spans="1:12" ht="26.4">
      <c r="A14" s="84"/>
      <c r="B14" s="85"/>
      <c r="C14" s="78"/>
      <c r="D14" s="79" t="s">
        <v>281</v>
      </c>
      <c r="E14" s="83" t="s">
        <v>282</v>
      </c>
      <c r="F14" s="73"/>
      <c r="G14" s="74" t="s">
        <v>39</v>
      </c>
      <c r="H14" s="128">
        <v>165</v>
      </c>
    </row>
    <row r="15" spans="1:12">
      <c r="A15" s="84"/>
      <c r="B15" s="44"/>
      <c r="C15" s="36"/>
      <c r="D15" s="37"/>
      <c r="E15" s="77" t="s">
        <v>2375</v>
      </c>
      <c r="F15" s="49">
        <v>165</v>
      </c>
      <c r="G15" s="40"/>
      <c r="H15" s="43"/>
    </row>
    <row r="16" spans="1:12">
      <c r="A16" s="84"/>
      <c r="B16" s="44"/>
      <c r="C16" s="36"/>
      <c r="D16" s="37"/>
      <c r="E16" s="38"/>
      <c r="F16" s="39"/>
      <c r="G16" s="40"/>
      <c r="H16" s="43"/>
    </row>
    <row r="17" spans="1:8" ht="26.4">
      <c r="A17" s="34">
        <f>MAX(A$1:A16)+1</f>
        <v>3</v>
      </c>
      <c r="B17" s="44"/>
      <c r="C17" s="36" t="s">
        <v>49</v>
      </c>
      <c r="D17" s="37"/>
      <c r="E17" s="38" t="s">
        <v>50</v>
      </c>
      <c r="F17" s="39"/>
      <c r="G17" s="40" t="s">
        <v>39</v>
      </c>
      <c r="H17" s="57">
        <v>49</v>
      </c>
    </row>
    <row r="18" spans="1:8" ht="26.4">
      <c r="A18" s="84"/>
      <c r="B18" s="85"/>
      <c r="C18" s="78"/>
      <c r="D18" s="79" t="s">
        <v>2172</v>
      </c>
      <c r="E18" s="83" t="s">
        <v>2173</v>
      </c>
      <c r="F18" s="73"/>
      <c r="G18" s="74" t="s">
        <v>39</v>
      </c>
      <c r="H18" s="128">
        <v>49</v>
      </c>
    </row>
    <row r="19" spans="1:8">
      <c r="A19" s="84"/>
      <c r="B19" s="85"/>
      <c r="C19" s="78"/>
      <c r="D19" s="79"/>
      <c r="E19" s="77" t="s">
        <v>2376</v>
      </c>
      <c r="F19" s="49">
        <v>49</v>
      </c>
      <c r="G19" s="74"/>
      <c r="H19" s="43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 ht="26.4">
      <c r="A21" s="34">
        <f>MAX(A$1:A20)+1</f>
        <v>4</v>
      </c>
      <c r="B21" s="44"/>
      <c r="C21" s="36" t="s">
        <v>54</v>
      </c>
      <c r="D21" s="37"/>
      <c r="E21" s="38" t="s">
        <v>55</v>
      </c>
      <c r="F21" s="39"/>
      <c r="G21" s="40" t="s">
        <v>39</v>
      </c>
      <c r="H21" s="57">
        <v>49</v>
      </c>
    </row>
    <row r="22" spans="1:8" ht="26.4">
      <c r="A22" s="84"/>
      <c r="B22" s="85"/>
      <c r="C22" s="78"/>
      <c r="D22" s="79" t="s">
        <v>56</v>
      </c>
      <c r="E22" s="83" t="s">
        <v>57</v>
      </c>
      <c r="F22" s="73"/>
      <c r="G22" s="74" t="s">
        <v>39</v>
      </c>
      <c r="H22" s="128">
        <v>49</v>
      </c>
    </row>
    <row r="23" spans="1:8" ht="15.6">
      <c r="A23" s="72"/>
      <c r="B23" s="24"/>
      <c r="C23" s="51"/>
      <c r="D23" s="52"/>
      <c r="E23" s="77" t="s">
        <v>2308</v>
      </c>
      <c r="F23" s="49">
        <v>49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5</v>
      </c>
      <c r="B25" s="24"/>
      <c r="C25" s="36" t="s">
        <v>294</v>
      </c>
      <c r="D25" s="37"/>
      <c r="E25" s="38" t="s">
        <v>295</v>
      </c>
      <c r="F25" s="39"/>
      <c r="G25" s="40" t="s">
        <v>39</v>
      </c>
      <c r="H25" s="71">
        <v>175</v>
      </c>
    </row>
    <row r="26" spans="1:8" ht="26.4">
      <c r="A26" s="72"/>
      <c r="B26" s="24"/>
      <c r="C26" s="78"/>
      <c r="D26" s="79" t="s">
        <v>1153</v>
      </c>
      <c r="E26" s="83" t="s">
        <v>1154</v>
      </c>
      <c r="F26" s="73"/>
      <c r="G26" s="74" t="s">
        <v>39</v>
      </c>
      <c r="H26" s="75">
        <v>175</v>
      </c>
    </row>
    <row r="27" spans="1:8" ht="15.6">
      <c r="A27" s="72"/>
      <c r="B27" s="24"/>
      <c r="C27" s="51"/>
      <c r="D27" s="52"/>
      <c r="E27" s="77" t="s">
        <v>2377</v>
      </c>
      <c r="F27" s="49">
        <v>175</v>
      </c>
      <c r="G27" s="74"/>
      <c r="H27" s="75"/>
    </row>
    <row r="28" spans="1:8" ht="15.6">
      <c r="A28" s="72"/>
      <c r="B28" s="24"/>
      <c r="C28" s="51"/>
      <c r="D28" s="52"/>
      <c r="E28" s="53"/>
      <c r="F28" s="73"/>
      <c r="G28" s="74"/>
      <c r="H28" s="75"/>
    </row>
    <row r="29" spans="1:8" ht="26.4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274</v>
      </c>
    </row>
    <row r="30" spans="1:8" ht="26.4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274</v>
      </c>
    </row>
    <row r="31" spans="1:8" ht="15.6">
      <c r="A31" s="72"/>
      <c r="B31" s="24"/>
      <c r="C31" s="51"/>
      <c r="D31" s="52"/>
      <c r="E31" s="77" t="s">
        <v>2179</v>
      </c>
      <c r="F31" s="49">
        <v>58</v>
      </c>
      <c r="G31" s="74"/>
      <c r="H31" s="75"/>
    </row>
    <row r="32" spans="1:8" ht="15.6">
      <c r="A32" s="72"/>
      <c r="B32" s="24"/>
      <c r="C32" s="51"/>
      <c r="D32" s="52"/>
      <c r="E32" s="77" t="s">
        <v>2350</v>
      </c>
      <c r="F32" s="81">
        <v>216</v>
      </c>
      <c r="G32" s="74"/>
      <c r="H32" s="75"/>
    </row>
    <row r="33" spans="1:8" ht="15.6">
      <c r="A33" s="72"/>
      <c r="B33" s="24"/>
      <c r="C33" s="51"/>
      <c r="D33" s="52"/>
      <c r="E33" s="77"/>
      <c r="F33" s="49">
        <f>SUM(F31:F32)</f>
        <v>274</v>
      </c>
      <c r="G33" s="74"/>
      <c r="H33" s="75"/>
    </row>
    <row r="34" spans="1:8" ht="15.6">
      <c r="A34" s="72"/>
      <c r="B34" s="24"/>
      <c r="C34" s="51"/>
      <c r="D34" s="52"/>
      <c r="E34" s="77"/>
      <c r="F34" s="49"/>
      <c r="G34" s="74"/>
      <c r="H34" s="75"/>
    </row>
    <row r="35" spans="1:8" ht="26.4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39"/>
      <c r="G35" s="40" t="s">
        <v>68</v>
      </c>
      <c r="H35" s="57">
        <v>20</v>
      </c>
    </row>
    <row r="36" spans="1:8" ht="26.4">
      <c r="A36" s="84"/>
      <c r="B36" s="85"/>
      <c r="C36" s="78"/>
      <c r="D36" s="79" t="s">
        <v>2182</v>
      </c>
      <c r="E36" s="83" t="s">
        <v>2183</v>
      </c>
      <c r="F36" s="73"/>
      <c r="G36" s="74" t="s">
        <v>68</v>
      </c>
      <c r="H36" s="128">
        <v>20</v>
      </c>
    </row>
    <row r="37" spans="1:8" ht="15.6">
      <c r="A37" s="72"/>
      <c r="B37" s="24"/>
      <c r="C37" s="51"/>
      <c r="D37" s="52"/>
      <c r="E37" s="77" t="s">
        <v>2184</v>
      </c>
      <c r="F37" s="49">
        <v>20</v>
      </c>
      <c r="G37" s="74"/>
      <c r="H37" s="75"/>
    </row>
    <row r="38" spans="1:8" ht="15.6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153.72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153.72</v>
      </c>
    </row>
    <row r="41" spans="1:8">
      <c r="A41" s="72"/>
      <c r="B41" s="46"/>
      <c r="C41" s="78"/>
      <c r="D41" s="79"/>
      <c r="E41" s="98" t="s">
        <v>2185</v>
      </c>
      <c r="F41" s="73"/>
      <c r="G41" s="74"/>
      <c r="H41" s="75"/>
    </row>
    <row r="42" spans="1:8" ht="26.4">
      <c r="A42" s="72"/>
      <c r="B42" s="46"/>
      <c r="C42" s="78"/>
      <c r="D42" s="79"/>
      <c r="E42" s="77" t="s">
        <v>15442</v>
      </c>
      <c r="F42" s="49">
        <f>F23*0.22</f>
        <v>10.78</v>
      </c>
      <c r="G42" s="74"/>
      <c r="H42" s="75"/>
    </row>
    <row r="43" spans="1:8" ht="26.4">
      <c r="A43" s="72"/>
      <c r="B43" s="46"/>
      <c r="C43" s="78"/>
      <c r="D43" s="79"/>
      <c r="E43" s="77" t="s">
        <v>15443</v>
      </c>
      <c r="F43" s="49">
        <f>F31*0.235</f>
        <v>13.629999999999999</v>
      </c>
      <c r="G43" s="74"/>
      <c r="H43" s="75"/>
    </row>
    <row r="44" spans="1:8" ht="26.4">
      <c r="A44" s="72"/>
      <c r="B44" s="46"/>
      <c r="C44" s="78"/>
      <c r="D44" s="79"/>
      <c r="E44" s="77" t="s">
        <v>15444</v>
      </c>
      <c r="F44" s="81">
        <f>F32*0.235</f>
        <v>50.76</v>
      </c>
      <c r="G44" s="74"/>
      <c r="H44" s="75"/>
    </row>
    <row r="45" spans="1:8">
      <c r="A45" s="72"/>
      <c r="B45" s="46"/>
      <c r="C45" s="78"/>
      <c r="D45" s="79"/>
      <c r="E45" s="77"/>
      <c r="F45" s="49">
        <f>SUM(F42:F44)</f>
        <v>75.169999999999987</v>
      </c>
      <c r="G45" s="74"/>
      <c r="H45" s="75"/>
    </row>
    <row r="46" spans="1:8">
      <c r="A46" s="72"/>
      <c r="B46" s="46"/>
      <c r="C46" s="78"/>
      <c r="D46" s="79"/>
      <c r="E46" s="77"/>
      <c r="F46" s="49"/>
      <c r="G46" s="74"/>
      <c r="H46" s="75"/>
    </row>
    <row r="47" spans="1:8">
      <c r="A47" s="72"/>
      <c r="B47" s="46"/>
      <c r="C47" s="78"/>
      <c r="D47" s="79"/>
      <c r="E47" s="98" t="s">
        <v>2188</v>
      </c>
      <c r="F47" s="49"/>
      <c r="G47" s="74"/>
      <c r="H47" s="75"/>
    </row>
    <row r="48" spans="1:8">
      <c r="A48" s="72"/>
      <c r="B48" s="46"/>
      <c r="C48" s="78"/>
      <c r="D48" s="79"/>
      <c r="E48" s="77" t="s">
        <v>2379</v>
      </c>
      <c r="F48" s="49">
        <f>F15*0.181</f>
        <v>29.864999999999998</v>
      </c>
      <c r="G48" s="74"/>
      <c r="H48" s="75"/>
    </row>
    <row r="49" spans="1:8">
      <c r="A49" s="72"/>
      <c r="B49" s="46"/>
      <c r="C49" s="78"/>
      <c r="D49" s="79"/>
      <c r="E49" s="77" t="s">
        <v>2380</v>
      </c>
      <c r="F49" s="49">
        <f>F19*0.288</f>
        <v>14.111999999999998</v>
      </c>
      <c r="G49" s="74"/>
      <c r="H49" s="75"/>
    </row>
    <row r="50" spans="1:8">
      <c r="A50" s="72"/>
      <c r="B50" s="46"/>
      <c r="C50" s="78"/>
      <c r="D50" s="79"/>
      <c r="E50" s="77" t="s">
        <v>2381</v>
      </c>
      <c r="F50" s="49">
        <f>F27*0.181</f>
        <v>31.675000000000001</v>
      </c>
      <c r="G50" s="74"/>
      <c r="H50" s="75"/>
    </row>
    <row r="51" spans="1:8">
      <c r="A51" s="72"/>
      <c r="B51" s="46"/>
      <c r="C51" s="78"/>
      <c r="D51" s="79"/>
      <c r="E51" s="77" t="s">
        <v>2382</v>
      </c>
      <c r="F51" s="81">
        <f>F37*0.145</f>
        <v>2.9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SUM(F48:F51)</f>
        <v>78.552000000000007</v>
      </c>
      <c r="G52" s="74"/>
      <c r="H52" s="75"/>
    </row>
    <row r="53" spans="1:8">
      <c r="A53" s="389"/>
      <c r="B53" s="46"/>
      <c r="C53" s="96"/>
      <c r="D53" s="79"/>
      <c r="E53" s="109" t="s">
        <v>101</v>
      </c>
      <c r="F53" s="393">
        <f>F45+F52</f>
        <v>153.72199999999998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9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10.78</v>
      </c>
    </row>
    <row r="56" spans="1:8">
      <c r="A56" s="268"/>
      <c r="B56" s="46"/>
      <c r="C56" s="36"/>
      <c r="D56" s="37"/>
      <c r="E56" s="98" t="s">
        <v>2199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2378</v>
      </c>
      <c r="F57" s="515">
        <f>F23*0.22</f>
        <v>10.78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6.4">
      <c r="A59" s="34">
        <f>MAX(A$1:A58)+1</f>
        <v>10</v>
      </c>
      <c r="B59" s="44"/>
      <c r="C59" s="36" t="s">
        <v>1171</v>
      </c>
      <c r="D59" s="37"/>
      <c r="E59" s="38" t="s">
        <v>1172</v>
      </c>
      <c r="F59" s="39"/>
      <c r="G59" s="40" t="s">
        <v>68</v>
      </c>
      <c r="H59" s="57">
        <v>6.2</v>
      </c>
    </row>
    <row r="60" spans="1:8" ht="26.4">
      <c r="A60" s="84"/>
      <c r="B60" s="85"/>
      <c r="C60" s="78"/>
      <c r="D60" s="79" t="s">
        <v>2383</v>
      </c>
      <c r="E60" s="83" t="s">
        <v>2384</v>
      </c>
      <c r="F60" s="73"/>
      <c r="G60" s="74" t="s">
        <v>68</v>
      </c>
      <c r="H60" s="128">
        <v>6.2</v>
      </c>
    </row>
    <row r="61" spans="1:8">
      <c r="A61" s="84"/>
      <c r="B61" s="85"/>
      <c r="C61" s="78"/>
      <c r="D61" s="79"/>
      <c r="E61" s="77" t="s">
        <v>2385</v>
      </c>
      <c r="F61" s="49">
        <v>6.2</v>
      </c>
      <c r="G61" s="74"/>
      <c r="H61" s="43"/>
    </row>
    <row r="62" spans="1:8">
      <c r="A62" s="84"/>
      <c r="B62" s="85"/>
      <c r="C62" s="78"/>
      <c r="D62" s="79"/>
      <c r="E62" s="83"/>
      <c r="F62" s="73"/>
      <c r="G62" s="74"/>
      <c r="H62" s="43"/>
    </row>
    <row r="63" spans="1:8" ht="26.4">
      <c r="A63" s="34">
        <f>MAX(A$1:A59)+1</f>
        <v>11</v>
      </c>
      <c r="B63" s="44"/>
      <c r="C63" s="36" t="s">
        <v>969</v>
      </c>
      <c r="D63" s="37"/>
      <c r="E63" s="38" t="s">
        <v>970</v>
      </c>
      <c r="F63" s="39"/>
      <c r="G63" s="40" t="s">
        <v>68</v>
      </c>
      <c r="H63" s="76">
        <v>6.2</v>
      </c>
    </row>
    <row r="64" spans="1:8" ht="26.4">
      <c r="A64" s="34"/>
      <c r="B64" s="44"/>
      <c r="C64" s="36"/>
      <c r="D64" s="79" t="s">
        <v>971</v>
      </c>
      <c r="E64" s="83" t="s">
        <v>972</v>
      </c>
      <c r="F64" s="73"/>
      <c r="G64" s="74" t="s">
        <v>68</v>
      </c>
      <c r="H64" s="97">
        <v>6.2</v>
      </c>
    </row>
    <row r="65" spans="1:8">
      <c r="A65" s="34"/>
      <c r="B65" s="44"/>
      <c r="C65" s="36"/>
      <c r="D65" s="37"/>
      <c r="E65" s="77" t="s">
        <v>2360</v>
      </c>
      <c r="F65" s="49">
        <v>6.2</v>
      </c>
      <c r="G65" s="40"/>
      <c r="H65" s="76"/>
    </row>
    <row r="66" spans="1:8">
      <c r="A66" s="34"/>
      <c r="B66" s="44"/>
      <c r="C66" s="36"/>
      <c r="D66" s="37"/>
      <c r="E66" s="77"/>
      <c r="F66" s="49"/>
      <c r="G66" s="40"/>
      <c r="H66" s="76"/>
    </row>
    <row r="67" spans="1:8">
      <c r="A67" s="111"/>
      <c r="B67" s="35" t="s">
        <v>110</v>
      </c>
      <c r="C67" s="119"/>
      <c r="D67" s="120"/>
      <c r="E67" s="124" t="s">
        <v>111</v>
      </c>
      <c r="F67" s="103"/>
      <c r="G67" s="118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34">
        <f>MAX(A$1:A68)+1</f>
        <v>12</v>
      </c>
      <c r="B69" s="44"/>
      <c r="C69" s="36" t="s">
        <v>1077</v>
      </c>
      <c r="D69" s="37"/>
      <c r="E69" s="38" t="s">
        <v>1078</v>
      </c>
      <c r="F69" s="39"/>
      <c r="G69" s="40" t="s">
        <v>19</v>
      </c>
      <c r="H69" s="76">
        <v>10.47</v>
      </c>
    </row>
    <row r="70" spans="1:8">
      <c r="A70" s="84"/>
      <c r="B70" s="85"/>
      <c r="C70" s="78"/>
      <c r="D70" s="79" t="s">
        <v>1079</v>
      </c>
      <c r="E70" s="83" t="s">
        <v>1080</v>
      </c>
      <c r="F70" s="73"/>
      <c r="G70" s="74" t="s">
        <v>19</v>
      </c>
      <c r="H70" s="97">
        <v>10.47</v>
      </c>
    </row>
    <row r="71" spans="1:8" ht="26.4">
      <c r="A71" s="72"/>
      <c r="B71" s="46"/>
      <c r="C71" s="96"/>
      <c r="D71" s="99"/>
      <c r="E71" s="100" t="s">
        <v>1081</v>
      </c>
      <c r="F71" s="101">
        <f>F107*0.3</f>
        <v>10.472999999999999</v>
      </c>
      <c r="G71" s="102"/>
      <c r="H71" s="71"/>
    </row>
    <row r="72" spans="1:8">
      <c r="A72" s="34"/>
      <c r="B72" s="44"/>
      <c r="C72" s="36"/>
      <c r="D72" s="37"/>
      <c r="E72" s="77"/>
      <c r="F72" s="49"/>
      <c r="G72" s="40"/>
      <c r="H72" s="76"/>
    </row>
    <row r="73" spans="1:8">
      <c r="A73" s="111"/>
      <c r="B73" s="35" t="s">
        <v>216</v>
      </c>
      <c r="C73" s="119"/>
      <c r="D73" s="120"/>
      <c r="E73" s="53" t="s">
        <v>217</v>
      </c>
      <c r="F73" s="101"/>
      <c r="G73" s="121"/>
      <c r="H73" s="114"/>
    </row>
    <row r="74" spans="1:8">
      <c r="A74" s="111"/>
      <c r="B74" s="112"/>
      <c r="C74" s="113"/>
      <c r="D74" s="122"/>
      <c r="E74" s="200"/>
      <c r="F74" s="201"/>
      <c r="G74" s="121"/>
      <c r="H74" s="107"/>
    </row>
    <row r="75" spans="1:8">
      <c r="A75" s="34">
        <f>MAX(A$1:A74)+1</f>
        <v>13</v>
      </c>
      <c r="B75" s="46"/>
      <c r="C75" s="36" t="s">
        <v>136</v>
      </c>
      <c r="D75" s="37"/>
      <c r="E75" s="38" t="s">
        <v>137</v>
      </c>
      <c r="F75" s="39"/>
      <c r="G75" s="40" t="s">
        <v>19</v>
      </c>
      <c r="H75" s="71">
        <v>11.58</v>
      </c>
    </row>
    <row r="76" spans="1:8" ht="26.4">
      <c r="A76" s="69"/>
      <c r="B76" s="106"/>
      <c r="C76" s="78"/>
      <c r="D76" s="79" t="s">
        <v>138</v>
      </c>
      <c r="E76" s="83" t="s">
        <v>218</v>
      </c>
      <c r="F76" s="73"/>
      <c r="G76" s="74" t="s">
        <v>19</v>
      </c>
      <c r="H76" s="114">
        <v>11.58</v>
      </c>
    </row>
    <row r="77" spans="1:8">
      <c r="A77" s="69"/>
      <c r="B77" s="106"/>
      <c r="C77" s="36"/>
      <c r="D77" s="79"/>
      <c r="E77" s="160" t="s">
        <v>2386</v>
      </c>
      <c r="F77" s="49">
        <f>0.2*57.9</f>
        <v>11.58</v>
      </c>
      <c r="G77" s="74"/>
      <c r="H77" s="114"/>
    </row>
    <row r="78" spans="1:8">
      <c r="A78" s="69"/>
      <c r="B78" s="106"/>
      <c r="C78" s="36"/>
      <c r="D78" s="37"/>
      <c r="E78" s="100"/>
      <c r="F78" s="49"/>
      <c r="G78" s="40"/>
      <c r="H78" s="107"/>
    </row>
    <row r="79" spans="1:8">
      <c r="A79" s="34">
        <f>MAX(A$1:A78)+1</f>
        <v>14</v>
      </c>
      <c r="B79" s="112"/>
      <c r="C79" s="36" t="s">
        <v>211</v>
      </c>
      <c r="D79" s="37"/>
      <c r="E79" s="38" t="s">
        <v>212</v>
      </c>
      <c r="F79" s="39"/>
      <c r="G79" s="40" t="s">
        <v>19</v>
      </c>
      <c r="H79" s="107">
        <v>11.58</v>
      </c>
    </row>
    <row r="80" spans="1:8" ht="26.4">
      <c r="A80" s="111"/>
      <c r="B80" s="106"/>
      <c r="C80" s="78"/>
      <c r="D80" s="79" t="s">
        <v>213</v>
      </c>
      <c r="E80" s="83" t="s">
        <v>214</v>
      </c>
      <c r="F80" s="73"/>
      <c r="G80" s="74" t="s">
        <v>19</v>
      </c>
      <c r="H80" s="114">
        <v>11.58</v>
      </c>
    </row>
    <row r="81" spans="1:8">
      <c r="A81" s="111"/>
      <c r="B81" s="106"/>
      <c r="C81" s="162"/>
      <c r="D81" s="117"/>
      <c r="E81" s="100" t="s">
        <v>220</v>
      </c>
      <c r="F81" s="163">
        <f>F77</f>
        <v>11.58</v>
      </c>
      <c r="G81" s="118"/>
      <c r="H81" s="107"/>
    </row>
    <row r="82" spans="1:8">
      <c r="A82" s="69"/>
      <c r="B82" s="46"/>
      <c r="C82" s="36"/>
      <c r="D82" s="37"/>
      <c r="E82" s="38"/>
      <c r="F82" s="39"/>
      <c r="G82" s="40"/>
      <c r="H82" s="71"/>
    </row>
    <row r="83" spans="1:8" ht="26.4">
      <c r="A83" s="34">
        <f>MAX(A$1:A82)+1</f>
        <v>15</v>
      </c>
      <c r="B83" s="46"/>
      <c r="C83" s="36" t="s">
        <v>221</v>
      </c>
      <c r="D83" s="37"/>
      <c r="E83" s="38" t="s">
        <v>222</v>
      </c>
      <c r="F83" s="39"/>
      <c r="G83" s="40" t="s">
        <v>39</v>
      </c>
      <c r="H83" s="71">
        <v>57.9</v>
      </c>
    </row>
    <row r="84" spans="1:8" ht="26.4">
      <c r="A84" s="62"/>
      <c r="B84" s="46"/>
      <c r="C84" s="96"/>
      <c r="D84" s="79" t="s">
        <v>975</v>
      </c>
      <c r="E84" s="83" t="s">
        <v>976</v>
      </c>
      <c r="F84" s="73"/>
      <c r="G84" s="74" t="s">
        <v>39</v>
      </c>
      <c r="H84" s="75">
        <v>57.9</v>
      </c>
    </row>
    <row r="85" spans="1:8">
      <c r="A85" s="62"/>
      <c r="B85" s="46"/>
      <c r="C85" s="96"/>
      <c r="D85" s="99"/>
      <c r="E85" s="100" t="s">
        <v>1461</v>
      </c>
      <c r="F85" s="131">
        <f>F77/0.2</f>
        <v>57.9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 ht="26.4">
      <c r="A87" s="34">
        <f>MAX(A$1:A86)+1</f>
        <v>16</v>
      </c>
      <c r="B87" s="46"/>
      <c r="C87" s="36" t="s">
        <v>226</v>
      </c>
      <c r="D87" s="37"/>
      <c r="E87" s="38" t="s">
        <v>227</v>
      </c>
      <c r="F87" s="39"/>
      <c r="G87" s="40" t="s">
        <v>39</v>
      </c>
      <c r="H87" s="71">
        <v>57.9</v>
      </c>
    </row>
    <row r="88" spans="1:8" ht="26.4">
      <c r="A88" s="69"/>
      <c r="B88" s="46"/>
      <c r="C88" s="78"/>
      <c r="D88" s="79" t="s">
        <v>228</v>
      </c>
      <c r="E88" s="83" t="s">
        <v>229</v>
      </c>
      <c r="F88" s="73"/>
      <c r="G88" s="74" t="s">
        <v>39</v>
      </c>
      <c r="H88" s="75">
        <v>57.9</v>
      </c>
    </row>
    <row r="89" spans="1:8">
      <c r="A89" s="69"/>
      <c r="B89" s="46"/>
      <c r="C89" s="78"/>
      <c r="D89" s="79"/>
      <c r="E89" s="77" t="s">
        <v>327</v>
      </c>
      <c r="F89" s="108">
        <f>F85</f>
        <v>57.9</v>
      </c>
      <c r="G89" s="74"/>
      <c r="H89" s="71"/>
    </row>
    <row r="90" spans="1:8">
      <c r="A90" s="62"/>
      <c r="B90" s="46"/>
      <c r="C90" s="96"/>
      <c r="D90" s="99"/>
      <c r="E90" s="100"/>
      <c r="F90" s="101"/>
      <c r="G90" s="102"/>
      <c r="H90" s="71"/>
    </row>
    <row r="91" spans="1:8" ht="26.4">
      <c r="A91" s="34">
        <f>MAX(A$1:A90)+1</f>
        <v>17</v>
      </c>
      <c r="B91" s="46"/>
      <c r="C91" s="36" t="s">
        <v>230</v>
      </c>
      <c r="D91" s="37"/>
      <c r="E91" s="38" t="s">
        <v>231</v>
      </c>
      <c r="F91" s="39"/>
      <c r="G91" s="40" t="s">
        <v>39</v>
      </c>
      <c r="H91" s="71">
        <v>57.9</v>
      </c>
    </row>
    <row r="92" spans="1:8" ht="26.4">
      <c r="A92" s="62"/>
      <c r="B92" s="46"/>
      <c r="C92" s="78"/>
      <c r="D92" s="79" t="s">
        <v>328</v>
      </c>
      <c r="E92" s="83" t="s">
        <v>329</v>
      </c>
      <c r="F92" s="73"/>
      <c r="G92" s="74" t="s">
        <v>39</v>
      </c>
      <c r="H92" s="75">
        <v>57.9</v>
      </c>
    </row>
    <row r="93" spans="1:8">
      <c r="A93" s="62"/>
      <c r="B93" s="46"/>
      <c r="C93" s="96"/>
      <c r="D93" s="99"/>
      <c r="E93" s="100" t="s">
        <v>234</v>
      </c>
      <c r="F93" s="131">
        <f>F89</f>
        <v>57.9</v>
      </c>
      <c r="G93" s="102"/>
      <c r="H93" s="71"/>
    </row>
    <row r="94" spans="1:8">
      <c r="A94" s="62"/>
      <c r="B94" s="46"/>
      <c r="C94" s="96"/>
      <c r="D94" s="99"/>
      <c r="E94" s="100"/>
      <c r="F94" s="101"/>
      <c r="G94" s="102"/>
      <c r="H94" s="71"/>
    </row>
    <row r="95" spans="1:8">
      <c r="A95" s="62"/>
      <c r="B95" s="35" t="s">
        <v>122</v>
      </c>
      <c r="C95" s="119"/>
      <c r="D95" s="120"/>
      <c r="E95" s="53" t="s">
        <v>123</v>
      </c>
      <c r="F95" s="131"/>
      <c r="G95" s="102"/>
      <c r="H95" s="71"/>
    </row>
    <row r="96" spans="1:8">
      <c r="A96" s="62"/>
      <c r="B96" s="35"/>
      <c r="C96" s="119"/>
      <c r="D96" s="120"/>
      <c r="E96" s="53"/>
      <c r="F96" s="131"/>
      <c r="G96" s="102"/>
      <c r="H96" s="71"/>
    </row>
    <row r="97" spans="1:8">
      <c r="A97" s="34">
        <f>MAX(A$1:A96)+1</f>
        <v>18</v>
      </c>
      <c r="B97" s="85"/>
      <c r="C97" s="36" t="s">
        <v>761</v>
      </c>
      <c r="D97" s="78"/>
      <c r="E97" s="38" t="s">
        <v>762</v>
      </c>
      <c r="F97" s="39"/>
      <c r="G97" s="40" t="s">
        <v>19</v>
      </c>
      <c r="H97" s="76">
        <v>16.57</v>
      </c>
    </row>
    <row r="98" spans="1:8">
      <c r="A98" s="84"/>
      <c r="B98" s="85"/>
      <c r="C98" s="37"/>
      <c r="D98" s="79" t="s">
        <v>763</v>
      </c>
      <c r="E98" s="83" t="s">
        <v>764</v>
      </c>
      <c r="F98" s="73"/>
      <c r="G98" s="74" t="s">
        <v>19</v>
      </c>
      <c r="H98" s="97">
        <v>16.57</v>
      </c>
    </row>
    <row r="99" spans="1:8">
      <c r="A99" s="84"/>
      <c r="B99" s="85"/>
      <c r="C99" s="37"/>
      <c r="D99" s="79"/>
      <c r="E99" s="77" t="s">
        <v>2387</v>
      </c>
      <c r="F99" s="49">
        <f>0.1*165.65</f>
        <v>16.565000000000001</v>
      </c>
      <c r="G99" s="74"/>
      <c r="H99" s="97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>
      <c r="A101" s="34">
        <f>MAX(A$1:A100)+1</f>
        <v>19</v>
      </c>
      <c r="B101" s="85"/>
      <c r="C101" s="36" t="s">
        <v>985</v>
      </c>
      <c r="D101" s="78"/>
      <c r="E101" s="38" t="s">
        <v>986</v>
      </c>
      <c r="F101" s="39"/>
      <c r="G101" s="40" t="s">
        <v>19</v>
      </c>
      <c r="H101" s="76">
        <v>464.95</v>
      </c>
    </row>
    <row r="102" spans="1:8" s="140" customFormat="1" ht="13.2">
      <c r="A102" s="341"/>
      <c r="B102" s="85"/>
      <c r="C102" s="37"/>
      <c r="D102" s="78" t="s">
        <v>987</v>
      </c>
      <c r="E102" s="83" t="s">
        <v>988</v>
      </c>
      <c r="F102" s="73"/>
      <c r="G102" s="74" t="s">
        <v>19</v>
      </c>
      <c r="H102" s="97">
        <v>464.95</v>
      </c>
    </row>
    <row r="103" spans="1:8">
      <c r="A103" s="62"/>
      <c r="B103" s="46"/>
      <c r="C103" s="96"/>
      <c r="D103" s="99"/>
      <c r="E103" s="100" t="s">
        <v>141</v>
      </c>
      <c r="F103" s="131">
        <v>464.95</v>
      </c>
      <c r="G103" s="102"/>
      <c r="H103" s="71"/>
    </row>
    <row r="104" spans="1:8">
      <c r="A104" s="62"/>
      <c r="B104" s="46"/>
      <c r="C104" s="96"/>
      <c r="D104" s="99"/>
      <c r="E104" s="100"/>
      <c r="F104" s="131"/>
      <c r="G104" s="102"/>
      <c r="H104" s="71"/>
    </row>
    <row r="105" spans="1:8">
      <c r="A105" s="34">
        <f>MAX(A$1:A104)+1</f>
        <v>20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34.909999999999997</v>
      </c>
    </row>
    <row r="106" spans="1:8">
      <c r="A106" s="84"/>
      <c r="B106" s="85"/>
      <c r="C106" s="78"/>
      <c r="D106" s="79" t="s">
        <v>998</v>
      </c>
      <c r="E106" s="83" t="s">
        <v>999</v>
      </c>
      <c r="F106" s="73"/>
      <c r="G106" s="74" t="s">
        <v>19</v>
      </c>
      <c r="H106" s="97">
        <v>34.909999999999997</v>
      </c>
    </row>
    <row r="107" spans="1:8">
      <c r="A107" s="62"/>
      <c r="B107" s="46"/>
      <c r="C107" s="96"/>
      <c r="D107" s="99"/>
      <c r="E107" s="230" t="s">
        <v>2208</v>
      </c>
      <c r="F107" s="131">
        <v>34.909999999999997</v>
      </c>
      <c r="G107" s="102"/>
      <c r="H107" s="71"/>
    </row>
    <row r="108" spans="1:8">
      <c r="A108" s="62"/>
      <c r="B108" s="46"/>
      <c r="C108" s="96"/>
      <c r="D108" s="99"/>
      <c r="E108" s="100"/>
      <c r="F108" s="131"/>
      <c r="G108" s="102"/>
      <c r="H108" s="71"/>
    </row>
    <row r="109" spans="1:8">
      <c r="A109" s="34">
        <f>MAX(A$1:A108)+1</f>
        <v>21</v>
      </c>
      <c r="B109" s="44"/>
      <c r="C109" s="36" t="s">
        <v>1002</v>
      </c>
      <c r="D109" s="37"/>
      <c r="E109" s="38" t="s">
        <v>1003</v>
      </c>
      <c r="F109" s="39"/>
      <c r="G109" s="40" t="s">
        <v>19</v>
      </c>
      <c r="H109" s="57">
        <v>31.5</v>
      </c>
    </row>
    <row r="110" spans="1:8" ht="26.4">
      <c r="A110" s="84"/>
      <c r="B110" s="85"/>
      <c r="C110" s="78"/>
      <c r="D110" s="79" t="s">
        <v>1004</v>
      </c>
      <c r="E110" s="83" t="s">
        <v>1005</v>
      </c>
      <c r="F110" s="73"/>
      <c r="G110" s="74" t="s">
        <v>19</v>
      </c>
      <c r="H110" s="128">
        <v>31.5</v>
      </c>
    </row>
    <row r="111" spans="1:8" ht="26.4">
      <c r="A111" s="84"/>
      <c r="B111" s="85"/>
      <c r="C111" s="78"/>
      <c r="D111" s="79"/>
      <c r="E111" s="77" t="s">
        <v>1204</v>
      </c>
      <c r="F111" s="49">
        <v>31.5</v>
      </c>
      <c r="G111" s="74"/>
      <c r="H111" s="43"/>
    </row>
    <row r="112" spans="1:8">
      <c r="A112" s="84"/>
      <c r="B112" s="85"/>
      <c r="C112" s="78"/>
      <c r="D112" s="79"/>
      <c r="E112" s="83"/>
      <c r="F112" s="49"/>
      <c r="G112" s="74"/>
      <c r="H112" s="43"/>
    </row>
    <row r="113" spans="1:12" s="127" customFormat="1">
      <c r="A113" s="123"/>
      <c r="B113" s="35" t="s">
        <v>129</v>
      </c>
      <c r="C113" s="119"/>
      <c r="D113" s="120"/>
      <c r="E113" s="124" t="s">
        <v>130</v>
      </c>
      <c r="F113" s="125"/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22</v>
      </c>
      <c r="B115" s="44"/>
      <c r="C115" s="36" t="s">
        <v>131</v>
      </c>
      <c r="D115" s="37"/>
      <c r="E115" s="38" t="s">
        <v>132</v>
      </c>
      <c r="F115" s="39"/>
      <c r="G115" s="40" t="s">
        <v>19</v>
      </c>
      <c r="H115" s="41">
        <v>446.61</v>
      </c>
    </row>
    <row r="116" spans="1:12">
      <c r="A116" s="84"/>
      <c r="B116" s="85"/>
      <c r="C116" s="78"/>
      <c r="D116" s="79" t="s">
        <v>133</v>
      </c>
      <c r="E116" s="83" t="s">
        <v>134</v>
      </c>
      <c r="F116" s="73"/>
      <c r="G116" s="74" t="s">
        <v>19</v>
      </c>
      <c r="H116" s="115">
        <v>446.61</v>
      </c>
    </row>
    <row r="117" spans="1:12" s="127" customFormat="1">
      <c r="A117" s="123"/>
      <c r="B117" s="35"/>
      <c r="C117" s="119"/>
      <c r="D117" s="120"/>
      <c r="E117" s="77" t="s">
        <v>790</v>
      </c>
      <c r="F117" s="494">
        <f>F99</f>
        <v>16.565000000000001</v>
      </c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77"/>
      <c r="F118" s="494"/>
      <c r="G118" s="126"/>
      <c r="H118" s="43"/>
      <c r="I118"/>
      <c r="J118"/>
      <c r="K118"/>
      <c r="L118"/>
    </row>
    <row r="119" spans="1:12" s="127" customFormat="1" ht="26.4">
      <c r="A119" s="123"/>
      <c r="B119" s="35"/>
      <c r="C119" s="119"/>
      <c r="D119" s="120"/>
      <c r="E119" s="132" t="s">
        <v>2210</v>
      </c>
      <c r="F119" s="494">
        <f>F128</f>
        <v>430.03999999999996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514">
        <f>F117+F119</f>
        <v>446.60499999999996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24"/>
      <c r="F121" s="125"/>
      <c r="G121" s="126"/>
      <c r="H121" s="43"/>
      <c r="I121"/>
      <c r="J121"/>
      <c r="K121"/>
      <c r="L121"/>
    </row>
    <row r="122" spans="1:12">
      <c r="A122" s="34">
        <f>MAX(A$1:A121)+1</f>
        <v>23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v>516.42999999999995</v>
      </c>
    </row>
    <row r="123" spans="1:12" ht="26.4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516.42999999999995</v>
      </c>
    </row>
    <row r="124" spans="1:12">
      <c r="A124" s="134"/>
      <c r="B124" s="85"/>
      <c r="C124" s="78"/>
      <c r="D124" s="79"/>
      <c r="E124" s="77" t="s">
        <v>1211</v>
      </c>
      <c r="F124" s="49">
        <f>F99</f>
        <v>16.565000000000001</v>
      </c>
      <c r="G124" s="74"/>
      <c r="H124" s="97"/>
    </row>
    <row r="125" spans="1:12">
      <c r="A125" s="134"/>
      <c r="B125" s="85"/>
      <c r="C125" s="78"/>
      <c r="D125" s="79"/>
      <c r="E125" s="83"/>
      <c r="F125" s="73"/>
      <c r="G125" s="74"/>
      <c r="H125" s="97"/>
    </row>
    <row r="126" spans="1:12">
      <c r="A126" s="134"/>
      <c r="B126" s="85"/>
      <c r="C126" s="78"/>
      <c r="D126" s="79"/>
      <c r="E126" s="77" t="s">
        <v>1479</v>
      </c>
      <c r="F126" s="80">
        <f>F107*2</f>
        <v>69.819999999999993</v>
      </c>
      <c r="G126" s="74"/>
      <c r="H126" s="97"/>
    </row>
    <row r="127" spans="1:12">
      <c r="A127" s="134"/>
      <c r="B127" s="85"/>
      <c r="C127" s="78"/>
      <c r="D127" s="79"/>
      <c r="E127" s="83"/>
      <c r="F127" s="73"/>
      <c r="G127" s="74"/>
      <c r="H127" s="97"/>
    </row>
    <row r="128" spans="1:12" s="127" customFormat="1">
      <c r="A128" s="123"/>
      <c r="B128" s="35"/>
      <c r="C128" s="119"/>
      <c r="D128" s="120"/>
      <c r="E128" s="132" t="s">
        <v>2211</v>
      </c>
      <c r="F128" s="133">
        <f>F103-F107</f>
        <v>430.03999999999996</v>
      </c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415" t="s">
        <v>101</v>
      </c>
      <c r="F129" s="400">
        <f>F124+F126+F128</f>
        <v>516.42499999999995</v>
      </c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119"/>
      <c r="D130" s="120"/>
      <c r="E130" s="132"/>
      <c r="F130" s="133"/>
      <c r="G130" s="126"/>
      <c r="H130" s="43"/>
      <c r="I130"/>
      <c r="J130"/>
      <c r="K130"/>
      <c r="L130"/>
    </row>
    <row r="131" spans="1:12">
      <c r="A131" s="34">
        <f>MAX(A$1:A130)+1</f>
        <v>24</v>
      </c>
      <c r="B131" s="44"/>
      <c r="C131" s="36" t="s">
        <v>1217</v>
      </c>
      <c r="D131" s="37"/>
      <c r="E131" s="38" t="s">
        <v>1218</v>
      </c>
      <c r="F131" s="39"/>
      <c r="G131" s="40" t="s">
        <v>19</v>
      </c>
      <c r="H131" s="41">
        <v>16.57</v>
      </c>
    </row>
    <row r="132" spans="1:12">
      <c r="A132" s="84"/>
      <c r="B132" s="85"/>
      <c r="C132" s="78"/>
      <c r="D132" s="79" t="s">
        <v>1219</v>
      </c>
      <c r="E132" s="83" t="s">
        <v>1220</v>
      </c>
      <c r="F132" s="73"/>
      <c r="G132" s="74" t="s">
        <v>19</v>
      </c>
      <c r="H132" s="115">
        <v>16.57</v>
      </c>
    </row>
    <row r="133" spans="1:12" s="127" customFormat="1">
      <c r="A133" s="123"/>
      <c r="B133" s="35"/>
      <c r="C133" s="119"/>
      <c r="D133" s="120"/>
      <c r="E133" s="322" t="s">
        <v>1221</v>
      </c>
      <c r="F133" s="133">
        <f>F99</f>
        <v>16.565000000000001</v>
      </c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231"/>
      <c r="F134" s="232"/>
      <c r="G134" s="102"/>
      <c r="H134" s="71"/>
    </row>
    <row r="135" spans="1:12">
      <c r="A135" s="34">
        <f>MAX(A$1:A134)+1</f>
        <v>25</v>
      </c>
      <c r="B135" s="44"/>
      <c r="C135" s="36" t="s">
        <v>211</v>
      </c>
      <c r="D135" s="37"/>
      <c r="E135" s="38" t="s">
        <v>212</v>
      </c>
      <c r="F135" s="39"/>
      <c r="G135" s="40" t="s">
        <v>19</v>
      </c>
      <c r="H135" s="76">
        <v>51.48</v>
      </c>
    </row>
    <row r="136" spans="1:12" ht="26.4">
      <c r="A136" s="84"/>
      <c r="B136" s="85"/>
      <c r="C136" s="78"/>
      <c r="D136" s="79" t="s">
        <v>213</v>
      </c>
      <c r="E136" s="83" t="s">
        <v>214</v>
      </c>
      <c r="F136" s="73"/>
      <c r="G136" s="74" t="s">
        <v>19</v>
      </c>
      <c r="H136" s="97">
        <v>51.48</v>
      </c>
    </row>
    <row r="137" spans="1:12">
      <c r="A137" s="84"/>
      <c r="B137" s="85"/>
      <c r="C137" s="78"/>
      <c r="D137" s="79"/>
      <c r="E137" s="322" t="s">
        <v>832</v>
      </c>
      <c r="F137" s="49">
        <f>F99</f>
        <v>16.565000000000001</v>
      </c>
      <c r="G137" s="74"/>
      <c r="H137" s="97"/>
    </row>
    <row r="138" spans="1:12">
      <c r="A138" s="84"/>
      <c r="B138" s="85"/>
      <c r="C138" s="78"/>
      <c r="D138" s="79"/>
      <c r="E138" s="322"/>
      <c r="F138" s="49"/>
      <c r="G138" s="74"/>
      <c r="H138" s="97"/>
    </row>
    <row r="139" spans="1:12">
      <c r="A139" s="84"/>
      <c r="B139" s="85"/>
      <c r="C139" s="78"/>
      <c r="D139" s="79"/>
      <c r="E139" s="322" t="s">
        <v>1216</v>
      </c>
      <c r="F139" s="49">
        <f>F107</f>
        <v>34.909999999999997</v>
      </c>
      <c r="G139" s="74"/>
      <c r="H139" s="97"/>
    </row>
    <row r="140" spans="1:12">
      <c r="A140" s="84"/>
      <c r="B140" s="85"/>
      <c r="C140" s="78"/>
      <c r="D140" s="79"/>
      <c r="E140" s="415" t="s">
        <v>101</v>
      </c>
      <c r="F140" s="159">
        <f>F137+F139</f>
        <v>51.474999999999994</v>
      </c>
      <c r="G140" s="74"/>
      <c r="H140" s="97"/>
    </row>
    <row r="141" spans="1:12">
      <c r="A141" s="62"/>
      <c r="B141" s="46"/>
      <c r="C141" s="96"/>
      <c r="D141" s="99"/>
      <c r="E141" s="48"/>
      <c r="F141" s="131"/>
      <c r="G141" s="102"/>
      <c r="H141" s="71"/>
    </row>
    <row r="142" spans="1:12" s="127" customFormat="1" ht="26.4">
      <c r="A142" s="123"/>
      <c r="B142" s="35" t="s">
        <v>1040</v>
      </c>
      <c r="C142" s="35"/>
      <c r="D142" s="120"/>
      <c r="E142" s="53" t="s">
        <v>1041</v>
      </c>
      <c r="F142" s="129"/>
      <c r="G142" s="126"/>
      <c r="H142" s="43"/>
      <c r="I142"/>
      <c r="J142"/>
      <c r="K142"/>
      <c r="L142"/>
    </row>
    <row r="143" spans="1:12">
      <c r="A143" s="210"/>
      <c r="B143" s="35"/>
      <c r="C143" s="119"/>
      <c r="D143" s="120"/>
      <c r="E143" s="53"/>
      <c r="F143" s="211"/>
      <c r="G143" s="40"/>
      <c r="H143" s="97"/>
    </row>
    <row r="144" spans="1:12" ht="26.4">
      <c r="A144" s="34">
        <f>MAX(A$1:A143)+1</f>
        <v>26</v>
      </c>
      <c r="B144" s="44"/>
      <c r="C144" s="36" t="s">
        <v>1222</v>
      </c>
      <c r="D144" s="37"/>
      <c r="E144" s="38" t="s">
        <v>1223</v>
      </c>
      <c r="F144" s="39"/>
      <c r="G144" s="40" t="s">
        <v>39</v>
      </c>
      <c r="H144" s="45">
        <v>298</v>
      </c>
    </row>
    <row r="145" spans="1:8" ht="26.4">
      <c r="A145" s="84"/>
      <c r="B145" s="85"/>
      <c r="C145" s="78"/>
      <c r="D145" s="79" t="s">
        <v>1497</v>
      </c>
      <c r="E145" s="83" t="s">
        <v>1498</v>
      </c>
      <c r="F145" s="73"/>
      <c r="G145" s="74" t="s">
        <v>39</v>
      </c>
      <c r="H145" s="86">
        <v>298</v>
      </c>
    </row>
    <row r="146" spans="1:8">
      <c r="A146" s="84"/>
      <c r="B146" s="85"/>
      <c r="C146" s="78"/>
      <c r="D146" s="79"/>
      <c r="E146" s="77" t="s">
        <v>2294</v>
      </c>
      <c r="F146" s="42">
        <v>298</v>
      </c>
      <c r="G146" s="74"/>
      <c r="H146" s="43"/>
    </row>
    <row r="147" spans="1:8">
      <c r="A147" s="84"/>
      <c r="B147" s="85"/>
      <c r="C147" s="78"/>
      <c r="D147" s="79"/>
      <c r="E147" s="77"/>
      <c r="F147" s="42"/>
      <c r="G147" s="74"/>
      <c r="H147" s="43"/>
    </row>
    <row r="148" spans="1:8" ht="26.4">
      <c r="A148" s="34">
        <f>MAX(A$1:A147)+1</f>
        <v>27</v>
      </c>
      <c r="B148" s="44"/>
      <c r="C148" s="36" t="s">
        <v>1227</v>
      </c>
      <c r="D148" s="37"/>
      <c r="E148" s="38" t="s">
        <v>1228</v>
      </c>
      <c r="F148" s="39"/>
      <c r="G148" s="40" t="s">
        <v>19</v>
      </c>
      <c r="H148" s="45">
        <v>8.94</v>
      </c>
    </row>
    <row r="149" spans="1:8" ht="26.4">
      <c r="A149" s="34"/>
      <c r="B149" s="44"/>
      <c r="C149" s="36"/>
      <c r="D149" s="79" t="s">
        <v>1501</v>
      </c>
      <c r="E149" s="83" t="s">
        <v>1502</v>
      </c>
      <c r="F149" s="73"/>
      <c r="G149" s="74" t="s">
        <v>19</v>
      </c>
      <c r="H149" s="86">
        <v>8.94</v>
      </c>
    </row>
    <row r="150" spans="1:8">
      <c r="A150" s="34"/>
      <c r="B150" s="44"/>
      <c r="C150" s="36"/>
      <c r="D150" s="37"/>
      <c r="E150" s="77" t="s">
        <v>2388</v>
      </c>
      <c r="F150" s="49">
        <f>0.03*298</f>
        <v>8.94</v>
      </c>
      <c r="G150" s="40"/>
      <c r="H150" s="45"/>
    </row>
    <row r="151" spans="1:8">
      <c r="A151" s="84"/>
      <c r="B151" s="85"/>
      <c r="C151" s="78"/>
      <c r="D151" s="79"/>
      <c r="E151" s="77"/>
      <c r="F151" s="42"/>
      <c r="G151" s="74"/>
      <c r="H151" s="43"/>
    </row>
    <row r="152" spans="1:8" s="144" customFormat="1" ht="26.4">
      <c r="A152" s="34">
        <f>MAX(A$1:A151)+1</f>
        <v>28</v>
      </c>
      <c r="B152" s="44"/>
      <c r="C152" s="36" t="s">
        <v>1048</v>
      </c>
      <c r="D152" s="37"/>
      <c r="E152" s="38" t="s">
        <v>1049</v>
      </c>
      <c r="F152" s="39"/>
      <c r="G152" s="40" t="s">
        <v>68</v>
      </c>
      <c r="H152" s="45">
        <v>9.9</v>
      </c>
    </row>
    <row r="153" spans="1:8" ht="26.4">
      <c r="A153" s="84"/>
      <c r="B153" s="85"/>
      <c r="C153" s="78"/>
      <c r="D153" s="79"/>
      <c r="E153" s="77" t="s">
        <v>2225</v>
      </c>
      <c r="F153" s="42">
        <v>9.9</v>
      </c>
      <c r="G153" s="74"/>
      <c r="H153" s="43"/>
    </row>
    <row r="154" spans="1:8">
      <c r="A154" s="84"/>
      <c r="B154" s="85"/>
      <c r="C154" s="78"/>
      <c r="D154" s="79"/>
      <c r="E154" s="77"/>
      <c r="F154" s="42"/>
      <c r="G154" s="74"/>
      <c r="H154" s="43"/>
    </row>
    <row r="155" spans="1:8">
      <c r="A155" s="34">
        <f>MAX(A$1:A154)+1</f>
        <v>29</v>
      </c>
      <c r="B155" s="85"/>
      <c r="C155" s="36" t="s">
        <v>1525</v>
      </c>
      <c r="D155" s="37"/>
      <c r="E155" s="38" t="s">
        <v>1526</v>
      </c>
      <c r="F155" s="39"/>
      <c r="G155" s="40" t="s">
        <v>68</v>
      </c>
      <c r="H155" s="57">
        <v>43</v>
      </c>
    </row>
    <row r="156" spans="1:8">
      <c r="A156" s="84"/>
      <c r="B156" s="85"/>
      <c r="C156" s="78"/>
      <c r="D156" s="79" t="s">
        <v>1527</v>
      </c>
      <c r="E156" s="83" t="s">
        <v>1528</v>
      </c>
      <c r="F156" s="73"/>
      <c r="G156" s="74" t="s">
        <v>68</v>
      </c>
      <c r="H156" s="128">
        <v>43</v>
      </c>
    </row>
    <row r="157" spans="1:8">
      <c r="A157" s="84"/>
      <c r="B157" s="85"/>
      <c r="C157" s="78"/>
      <c r="D157" s="79"/>
      <c r="E157" s="77" t="s">
        <v>2299</v>
      </c>
      <c r="F157" s="49">
        <v>43</v>
      </c>
      <c r="G157" s="74"/>
      <c r="H157" s="43"/>
    </row>
    <row r="158" spans="1:8">
      <c r="A158" s="84"/>
      <c r="B158" s="85"/>
      <c r="C158" s="78"/>
      <c r="D158" s="79"/>
      <c r="E158" s="77" t="s">
        <v>2389</v>
      </c>
      <c r="F158" s="49"/>
      <c r="G158" s="74"/>
      <c r="H158" s="43"/>
    </row>
    <row r="159" spans="1:8">
      <c r="A159" s="84"/>
      <c r="B159" s="85"/>
      <c r="C159" s="78"/>
      <c r="D159" s="79"/>
      <c r="E159" s="77"/>
      <c r="F159" s="49"/>
      <c r="G159" s="74"/>
      <c r="H159" s="43"/>
    </row>
    <row r="160" spans="1:8">
      <c r="A160" s="34">
        <f>MAX(A$1:A159)+1</f>
        <v>30</v>
      </c>
      <c r="B160" s="44"/>
      <c r="C160" s="36" t="s">
        <v>2081</v>
      </c>
      <c r="D160" s="37"/>
      <c r="E160" s="38" t="s">
        <v>2082</v>
      </c>
      <c r="F160" s="39"/>
      <c r="G160" s="40" t="s">
        <v>68</v>
      </c>
      <c r="H160" s="57">
        <v>9.9</v>
      </c>
    </row>
    <row r="161" spans="1:12">
      <c r="A161" s="84"/>
      <c r="B161" s="85"/>
      <c r="C161" s="78"/>
      <c r="D161" s="79" t="s">
        <v>2230</v>
      </c>
      <c r="E161" s="83" t="s">
        <v>2231</v>
      </c>
      <c r="F161" s="73"/>
      <c r="G161" s="74" t="s">
        <v>68</v>
      </c>
      <c r="H161" s="128">
        <v>9.9</v>
      </c>
    </row>
    <row r="162" spans="1:12" ht="26.4">
      <c r="A162" s="134"/>
      <c r="B162" s="85"/>
      <c r="C162" s="78"/>
      <c r="D162" s="79"/>
      <c r="E162" s="77" t="s">
        <v>2232</v>
      </c>
      <c r="F162" s="49">
        <v>9.9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6.4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54.15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2390</v>
      </c>
      <c r="F167" s="108">
        <f>0.15*361</f>
        <v>54.15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401"/>
      <c r="F168" s="129"/>
      <c r="G168" s="126"/>
      <c r="H168" s="43"/>
      <c r="I168"/>
      <c r="J168"/>
      <c r="K168"/>
      <c r="L168"/>
    </row>
    <row r="169" spans="1:12" ht="26.4">
      <c r="A169" s="34">
        <f>MAX(A$1:A168)+1</f>
        <v>32</v>
      </c>
      <c r="B169" s="44"/>
      <c r="C169" s="36" t="s">
        <v>1069</v>
      </c>
      <c r="D169" s="37"/>
      <c r="E169" s="38" t="s">
        <v>1070</v>
      </c>
      <c r="F169" s="39"/>
      <c r="G169" s="40" t="s">
        <v>19</v>
      </c>
      <c r="H169" s="57">
        <v>31.5</v>
      </c>
    </row>
    <row r="170" spans="1:12" ht="26.4">
      <c r="A170" s="84"/>
      <c r="B170" s="85"/>
      <c r="C170" s="78"/>
      <c r="D170" s="79" t="s">
        <v>1071</v>
      </c>
      <c r="E170" s="83" t="s">
        <v>1072</v>
      </c>
      <c r="F170" s="73"/>
      <c r="G170" s="74" t="s">
        <v>19</v>
      </c>
      <c r="H170" s="128">
        <v>31.5</v>
      </c>
    </row>
    <row r="171" spans="1:12">
      <c r="A171" s="69"/>
      <c r="B171" s="46"/>
      <c r="C171" s="36"/>
      <c r="D171" s="37"/>
      <c r="E171" s="77" t="s">
        <v>1114</v>
      </c>
      <c r="F171" s="49">
        <f>F111</f>
        <v>31.5</v>
      </c>
      <c r="G171" s="40"/>
      <c r="H171" s="71"/>
    </row>
    <row r="172" spans="1:12">
      <c r="A172" s="69"/>
      <c r="B172" s="46"/>
      <c r="C172" s="36"/>
      <c r="D172" s="37"/>
      <c r="E172" s="77"/>
      <c r="F172" s="49"/>
      <c r="G172" s="40"/>
      <c r="H172" s="71"/>
    </row>
    <row r="173" spans="1:12" ht="26.4">
      <c r="A173" s="34">
        <f>MAX(A$1:A172)+1</f>
        <v>33</v>
      </c>
      <c r="B173" s="46"/>
      <c r="C173" s="36" t="s">
        <v>1249</v>
      </c>
      <c r="D173" s="37"/>
      <c r="E173" s="38" t="s">
        <v>1250</v>
      </c>
      <c r="F173" s="39"/>
      <c r="G173" s="40" t="s">
        <v>19</v>
      </c>
      <c r="H173" s="71">
        <v>2.5</v>
      </c>
    </row>
    <row r="174" spans="1:12">
      <c r="A174" s="69"/>
      <c r="B174" s="46"/>
      <c r="C174" s="36"/>
      <c r="D174" s="37"/>
      <c r="E174" s="77" t="s">
        <v>2391</v>
      </c>
      <c r="F174" s="49">
        <f>0.1*25</f>
        <v>2.5</v>
      </c>
      <c r="G174" s="40"/>
      <c r="H174" s="71"/>
    </row>
    <row r="175" spans="1:12">
      <c r="A175" s="69"/>
      <c r="B175" s="46"/>
      <c r="C175" s="36"/>
      <c r="D175" s="37"/>
      <c r="E175" s="77"/>
      <c r="F175" s="49"/>
      <c r="G175" s="40"/>
      <c r="H175" s="71"/>
    </row>
    <row r="176" spans="1:12" ht="26.4">
      <c r="A176" s="34">
        <f>MAX(A$1:A175)+1</f>
        <v>34</v>
      </c>
      <c r="B176" s="44"/>
      <c r="C176" s="36" t="s">
        <v>1256</v>
      </c>
      <c r="D176" s="37"/>
      <c r="E176" s="38" t="s">
        <v>1257</v>
      </c>
      <c r="F176" s="39"/>
      <c r="G176" s="40" t="s">
        <v>39</v>
      </c>
      <c r="H176" s="76">
        <v>313</v>
      </c>
    </row>
    <row r="177" spans="1:9" ht="26.4">
      <c r="A177" s="84"/>
      <c r="B177" s="85"/>
      <c r="C177" s="78"/>
      <c r="D177" s="79" t="s">
        <v>1543</v>
      </c>
      <c r="E177" s="83" t="s">
        <v>1544</v>
      </c>
      <c r="F177" s="73"/>
      <c r="G177" s="74" t="s">
        <v>39</v>
      </c>
      <c r="H177" s="97">
        <v>313</v>
      </c>
    </row>
    <row r="178" spans="1:9">
      <c r="A178" s="62"/>
      <c r="B178" s="46"/>
      <c r="C178" s="96"/>
      <c r="D178" s="99"/>
      <c r="E178" s="90" t="s">
        <v>2392</v>
      </c>
      <c r="F178" s="108">
        <v>313</v>
      </c>
      <c r="G178" s="102"/>
      <c r="H178" s="71"/>
    </row>
    <row r="179" spans="1:9">
      <c r="A179" s="62"/>
      <c r="B179" s="46"/>
      <c r="C179" s="96"/>
      <c r="D179" s="99"/>
      <c r="E179" s="90"/>
      <c r="F179" s="108"/>
      <c r="G179" s="102"/>
      <c r="H179" s="71"/>
    </row>
    <row r="180" spans="1:9" ht="26.4">
      <c r="A180" s="34">
        <f>MAX(A$1:A179)+1</f>
        <v>35</v>
      </c>
      <c r="B180" s="44"/>
      <c r="C180" s="36" t="s">
        <v>1261</v>
      </c>
      <c r="D180" s="37"/>
      <c r="E180" s="38" t="s">
        <v>1262</v>
      </c>
      <c r="F180" s="39"/>
      <c r="G180" s="40" t="s">
        <v>19</v>
      </c>
      <c r="H180" s="76">
        <v>25.04</v>
      </c>
    </row>
    <row r="181" spans="1:9" ht="26.4">
      <c r="A181" s="84"/>
      <c r="B181" s="85"/>
      <c r="C181" s="78"/>
      <c r="D181" s="79" t="s">
        <v>1548</v>
      </c>
      <c r="E181" s="83" t="s">
        <v>1549</v>
      </c>
      <c r="F181" s="73"/>
      <c r="G181" s="74" t="s">
        <v>19</v>
      </c>
      <c r="H181" s="97">
        <v>25.04</v>
      </c>
    </row>
    <row r="182" spans="1:9">
      <c r="A182" s="62"/>
      <c r="B182" s="46"/>
      <c r="C182" s="96"/>
      <c r="D182" s="99"/>
      <c r="E182" s="90" t="s">
        <v>2393</v>
      </c>
      <c r="F182" s="108">
        <f>0.08*313</f>
        <v>25.04</v>
      </c>
      <c r="G182" s="102"/>
      <c r="H182" s="71"/>
    </row>
    <row r="183" spans="1:9">
      <c r="A183" s="62"/>
      <c r="B183" s="46"/>
      <c r="C183" s="96"/>
      <c r="D183" s="99"/>
      <c r="E183" s="90"/>
      <c r="F183" s="108"/>
      <c r="G183" s="102"/>
      <c r="H183" s="71"/>
    </row>
    <row r="184" spans="1:9">
      <c r="A184" s="62"/>
      <c r="B184" s="46"/>
      <c r="C184" s="96"/>
      <c r="D184" s="99"/>
      <c r="E184" s="90"/>
      <c r="F184" s="95"/>
      <c r="G184" s="102"/>
      <c r="H184" s="68"/>
    </row>
    <row r="185" spans="1:9" ht="14.4" thickBot="1">
      <c r="A185" s="135"/>
      <c r="B185" s="136"/>
      <c r="C185" s="136"/>
      <c r="D185" s="136"/>
      <c r="E185" s="137"/>
      <c r="F185" s="138"/>
      <c r="G185" s="136"/>
      <c r="H185" s="139"/>
    </row>
    <row r="186" spans="1:9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4"/>
  <dimension ref="A1:L71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6144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10830.89</v>
      </c>
    </row>
    <row r="9" spans="1:8">
      <c r="A9" s="34"/>
      <c r="B9" s="150"/>
      <c r="C9" s="36"/>
      <c r="D9" s="37"/>
      <c r="E9" s="322" t="s">
        <v>6145</v>
      </c>
      <c r="F9" s="246">
        <f>F63</f>
        <v>10830.893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860.23</v>
      </c>
    </row>
    <row r="12" spans="1:8">
      <c r="A12" s="34"/>
      <c r="B12" s="150"/>
      <c r="C12" s="36"/>
      <c r="D12" s="37"/>
      <c r="E12" s="322" t="s">
        <v>6146</v>
      </c>
      <c r="F12" s="70">
        <f>F135</f>
        <v>860.23439999999994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>
      <c r="A14" s="950"/>
      <c r="B14" s="951" t="s">
        <v>21</v>
      </c>
      <c r="C14" s="952"/>
      <c r="D14" s="953"/>
      <c r="E14" s="401" t="s">
        <v>22</v>
      </c>
      <c r="F14" s="954"/>
      <c r="G14" s="955"/>
      <c r="H14" s="956"/>
    </row>
    <row r="15" spans="1:8">
      <c r="A15" s="950"/>
      <c r="B15" s="280"/>
      <c r="C15" s="957"/>
      <c r="D15" s="957"/>
      <c r="E15" s="958"/>
      <c r="F15" s="959"/>
      <c r="G15" s="960"/>
      <c r="H15" s="961"/>
    </row>
    <row r="16" spans="1:8">
      <c r="A16" s="34">
        <f>MAX(A$2:A15)+1</f>
        <v>3</v>
      </c>
      <c r="B16" s="280"/>
      <c r="C16" s="36" t="s">
        <v>23</v>
      </c>
      <c r="D16" s="37"/>
      <c r="E16" s="38" t="s">
        <v>24</v>
      </c>
      <c r="F16" s="39"/>
      <c r="G16" s="40" t="s">
        <v>19</v>
      </c>
      <c r="H16" s="962">
        <v>38.43</v>
      </c>
    </row>
    <row r="17" spans="1:12">
      <c r="A17" s="34"/>
      <c r="B17" s="280"/>
      <c r="C17" s="36"/>
      <c r="D17" s="37"/>
      <c r="E17" s="77" t="s">
        <v>6147</v>
      </c>
      <c r="F17" s="49">
        <f>0.5*3.14*0.6*0.6*(7*4+10*4)</f>
        <v>38.433599999999998</v>
      </c>
      <c r="G17" s="40"/>
      <c r="H17" s="962"/>
    </row>
    <row r="18" spans="1:12">
      <c r="A18" s="950"/>
      <c r="B18" s="280"/>
      <c r="C18" s="963"/>
      <c r="D18" s="963"/>
      <c r="E18" s="964"/>
      <c r="F18" s="965"/>
      <c r="G18" s="966"/>
      <c r="H18" s="967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962">
        <v>92.24</v>
      </c>
    </row>
    <row r="20" spans="1:12">
      <c r="A20" s="34"/>
      <c r="B20" s="44"/>
      <c r="C20" s="968"/>
      <c r="D20" s="969" t="s">
        <v>74</v>
      </c>
      <c r="E20" s="970" t="s">
        <v>75</v>
      </c>
      <c r="F20" s="971"/>
      <c r="G20" s="972" t="s">
        <v>16</v>
      </c>
      <c r="H20" s="973">
        <v>92.24</v>
      </c>
    </row>
    <row r="21" spans="1:12">
      <c r="A21" s="34"/>
      <c r="B21" s="44"/>
      <c r="C21" s="968"/>
      <c r="D21" s="969"/>
      <c r="E21" s="974" t="s">
        <v>5505</v>
      </c>
      <c r="F21" s="971"/>
      <c r="G21" s="972"/>
      <c r="H21" s="973"/>
    </row>
    <row r="22" spans="1:12">
      <c r="A22" s="34"/>
      <c r="B22" s="44"/>
      <c r="C22" s="968"/>
      <c r="D22" s="975"/>
      <c r="E22" s="77" t="s">
        <v>6148</v>
      </c>
      <c r="F22" s="976">
        <f>(0.5*3.14*0.6*0.6*(7*4+10*4))*2.4</f>
        <v>92.240639999999999</v>
      </c>
      <c r="G22" s="977"/>
      <c r="H22" s="978"/>
    </row>
    <row r="23" spans="1:12">
      <c r="A23" s="268"/>
      <c r="B23" s="44"/>
      <c r="C23" s="968"/>
      <c r="D23" s="975"/>
      <c r="E23" s="77"/>
      <c r="F23" s="979"/>
      <c r="G23" s="977"/>
      <c r="H23" s="978"/>
    </row>
    <row r="24" spans="1:12">
      <c r="A24" s="34">
        <f>MAX(A$2:A23)+1</f>
        <v>5</v>
      </c>
      <c r="B24" s="44"/>
      <c r="C24" s="36" t="s">
        <v>102</v>
      </c>
      <c r="D24" s="37"/>
      <c r="E24" s="38" t="s">
        <v>103</v>
      </c>
      <c r="F24" s="39"/>
      <c r="G24" s="40" t="s">
        <v>16</v>
      </c>
      <c r="H24" s="57">
        <v>92.24</v>
      </c>
    </row>
    <row r="25" spans="1:12">
      <c r="A25" s="268"/>
      <c r="B25" s="44"/>
      <c r="C25" s="36"/>
      <c r="D25" s="37"/>
      <c r="E25" s="77" t="s">
        <v>6148</v>
      </c>
      <c r="F25" s="976">
        <f>(0.5*3.14*0.6*0.6*(7*4+10*4))*2.4</f>
        <v>92.240639999999999</v>
      </c>
      <c r="G25" s="40"/>
      <c r="H25" s="839"/>
    </row>
    <row r="26" spans="1:12">
      <c r="A26" s="268"/>
      <c r="B26" s="44"/>
      <c r="C26" s="968"/>
      <c r="D26" s="975"/>
      <c r="E26" s="77"/>
      <c r="F26" s="979"/>
      <c r="G26" s="977"/>
      <c r="H26" s="978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 s="127" customFormat="1">
      <c r="A29" s="1029">
        <f>MAX(A$2:A27)+1</f>
        <v>6</v>
      </c>
      <c r="B29" s="1550"/>
      <c r="C29" s="902" t="s">
        <v>136</v>
      </c>
      <c r="D29" s="903"/>
      <c r="E29" s="1019" t="s">
        <v>137</v>
      </c>
      <c r="F29" s="1020"/>
      <c r="G29" s="1018" t="s">
        <v>19</v>
      </c>
      <c r="H29" s="2734">
        <v>124</v>
      </c>
      <c r="I29"/>
      <c r="J29"/>
      <c r="K29"/>
      <c r="L29"/>
    </row>
    <row r="30" spans="1:12" s="127" customFormat="1" ht="26.4">
      <c r="A30" s="2725"/>
      <c r="B30" s="1551"/>
      <c r="C30" s="990"/>
      <c r="D30" s="993" t="s">
        <v>138</v>
      </c>
      <c r="E30" s="1032" t="s">
        <v>218</v>
      </c>
      <c r="F30" s="980"/>
      <c r="G30" s="991" t="s">
        <v>19</v>
      </c>
      <c r="H30" s="2735">
        <v>124</v>
      </c>
      <c r="I30"/>
      <c r="J30"/>
      <c r="K30"/>
      <c r="L30"/>
    </row>
    <row r="31" spans="1:12" s="127" customFormat="1">
      <c r="A31" s="2709"/>
      <c r="B31" s="2707"/>
      <c r="C31" s="989"/>
      <c r="D31" s="903"/>
      <c r="E31" s="2767" t="s">
        <v>16441</v>
      </c>
      <c r="F31" s="2768">
        <f>0.2*620</f>
        <v>124</v>
      </c>
      <c r="G31" s="1018"/>
      <c r="H31" s="2712"/>
      <c r="I31"/>
      <c r="J31"/>
      <c r="K31"/>
      <c r="L31"/>
    </row>
    <row r="32" spans="1:12" s="127" customFormat="1">
      <c r="A32" s="2709"/>
      <c r="B32" s="2707"/>
      <c r="C32" s="989"/>
      <c r="D32" s="903"/>
      <c r="E32" s="1019"/>
      <c r="F32" s="2769"/>
      <c r="G32" s="1018"/>
      <c r="H32" s="2712"/>
      <c r="I32"/>
      <c r="J32"/>
      <c r="K32"/>
      <c r="L32"/>
    </row>
    <row r="33" spans="1:12" s="127" customFormat="1">
      <c r="A33" s="1029">
        <f>MAX(A$1:A32)+1</f>
        <v>7</v>
      </c>
      <c r="B33" s="2770"/>
      <c r="C33" s="902" t="s">
        <v>211</v>
      </c>
      <c r="D33" s="903"/>
      <c r="E33" s="1019" t="s">
        <v>212</v>
      </c>
      <c r="F33" s="1020"/>
      <c r="G33" s="1018" t="s">
        <v>19</v>
      </c>
      <c r="H33" s="2771">
        <v>124</v>
      </c>
      <c r="I33"/>
      <c r="J33"/>
      <c r="K33"/>
      <c r="L33"/>
    </row>
    <row r="34" spans="1:12" s="127" customFormat="1" ht="26.4">
      <c r="A34" s="2772"/>
      <c r="B34" s="2773"/>
      <c r="C34" s="990"/>
      <c r="D34" s="993" t="s">
        <v>213</v>
      </c>
      <c r="E34" s="1032" t="s">
        <v>214</v>
      </c>
      <c r="F34" s="980"/>
      <c r="G34" s="991" t="s">
        <v>19</v>
      </c>
      <c r="H34" s="2759">
        <v>124</v>
      </c>
      <c r="I34"/>
      <c r="J34"/>
      <c r="K34"/>
      <c r="L34"/>
    </row>
    <row r="35" spans="1:12" s="127" customFormat="1">
      <c r="A35" s="2772"/>
      <c r="B35" s="2773"/>
      <c r="C35" s="2774"/>
      <c r="D35" s="2750"/>
      <c r="E35" s="2751" t="s">
        <v>220</v>
      </c>
      <c r="F35" s="2775">
        <f>F31</f>
        <v>124</v>
      </c>
      <c r="G35" s="2753"/>
      <c r="H35" s="2771"/>
      <c r="I35"/>
      <c r="J35"/>
      <c r="K35"/>
      <c r="L35"/>
    </row>
    <row r="36" spans="1:12" s="127" customFormat="1">
      <c r="A36" s="2709"/>
      <c r="B36" s="2707"/>
      <c r="C36" s="989"/>
      <c r="D36" s="903"/>
      <c r="E36" s="1019"/>
      <c r="F36" s="2769"/>
      <c r="G36" s="1018"/>
      <c r="H36" s="2712"/>
      <c r="I36"/>
      <c r="J36"/>
      <c r="K36"/>
      <c r="L36"/>
    </row>
    <row r="37" spans="1:12" s="127" customFormat="1" ht="26.4">
      <c r="A37" s="1029">
        <f>MAX(A$1:A36)+1</f>
        <v>8</v>
      </c>
      <c r="B37" s="2745"/>
      <c r="C37" s="902" t="s">
        <v>221</v>
      </c>
      <c r="D37" s="903"/>
      <c r="E37" s="1019" t="s">
        <v>222</v>
      </c>
      <c r="F37" s="1020"/>
      <c r="G37" s="1018" t="s">
        <v>39</v>
      </c>
      <c r="H37" s="2746">
        <v>620</v>
      </c>
      <c r="I37"/>
      <c r="J37"/>
      <c r="K37"/>
      <c r="L37"/>
    </row>
    <row r="38" spans="1:12" s="127" customFormat="1" ht="26.4">
      <c r="A38" s="2776"/>
      <c r="B38" s="2745"/>
      <c r="C38" s="2749"/>
      <c r="D38" s="993" t="s">
        <v>975</v>
      </c>
      <c r="E38" s="1032" t="s">
        <v>976</v>
      </c>
      <c r="F38" s="980"/>
      <c r="G38" s="991" t="s">
        <v>39</v>
      </c>
      <c r="H38" s="2748">
        <v>620</v>
      </c>
      <c r="I38"/>
      <c r="J38"/>
      <c r="K38"/>
      <c r="L38"/>
    </row>
    <row r="39" spans="1:12">
      <c r="A39" s="2776"/>
      <c r="B39" s="2745"/>
      <c r="C39" s="2749"/>
      <c r="D39" s="2750"/>
      <c r="E39" s="2751" t="s">
        <v>1461</v>
      </c>
      <c r="F39" s="2752">
        <f>F31/0.2</f>
        <v>620</v>
      </c>
      <c r="G39" s="2753"/>
      <c r="H39" s="2746"/>
    </row>
    <row r="40" spans="1:12">
      <c r="A40" s="62"/>
      <c r="B40" s="46"/>
      <c r="C40" s="96"/>
      <c r="D40" s="99"/>
      <c r="E40" s="100"/>
      <c r="F40" s="131"/>
      <c r="G40" s="102"/>
      <c r="H40" s="71"/>
    </row>
    <row r="41" spans="1:12" ht="26.4">
      <c r="A41" s="34">
        <f>MAX(A$1:A40)+1</f>
        <v>9</v>
      </c>
      <c r="B41" s="44"/>
      <c r="C41" s="36" t="s">
        <v>226</v>
      </c>
      <c r="D41" s="37"/>
      <c r="E41" s="38" t="s">
        <v>227</v>
      </c>
      <c r="F41" s="39"/>
      <c r="G41" s="40" t="s">
        <v>39</v>
      </c>
      <c r="H41" s="71">
        <v>620</v>
      </c>
    </row>
    <row r="42" spans="1:12" ht="26.4">
      <c r="A42" s="84"/>
      <c r="B42" s="85"/>
      <c r="C42" s="78"/>
      <c r="D42" s="993" t="s">
        <v>228</v>
      </c>
      <c r="E42" s="1032" t="s">
        <v>229</v>
      </c>
      <c r="F42" s="980"/>
      <c r="G42" s="991" t="s">
        <v>39</v>
      </c>
      <c r="H42" s="2735">
        <v>620</v>
      </c>
    </row>
    <row r="43" spans="1:12" ht="26.4">
      <c r="A43" s="34"/>
      <c r="B43" s="46"/>
      <c r="C43" s="36"/>
      <c r="D43" s="37"/>
      <c r="E43" s="296" t="s">
        <v>6149</v>
      </c>
      <c r="F43" s="980"/>
      <c r="G43" s="40"/>
      <c r="H43" s="71"/>
    </row>
    <row r="44" spans="1:12">
      <c r="A44" s="69"/>
      <c r="B44" s="46"/>
      <c r="C44" s="78"/>
      <c r="D44" s="79"/>
      <c r="E44" s="322" t="s">
        <v>6150</v>
      </c>
      <c r="F44" s="976">
        <f>155*4</f>
        <v>620</v>
      </c>
      <c r="G44" s="74"/>
      <c r="H44" s="75"/>
    </row>
    <row r="45" spans="1:12">
      <c r="A45" s="69"/>
      <c r="B45" s="46"/>
      <c r="C45" s="78"/>
      <c r="D45" s="79"/>
      <c r="E45" s="176"/>
      <c r="F45" s="979"/>
      <c r="G45" s="74"/>
      <c r="H45" s="75"/>
    </row>
    <row r="46" spans="1:12" ht="26.4">
      <c r="A46" s="34">
        <f>MAX(A$1:A44)+1</f>
        <v>10</v>
      </c>
      <c r="B46" s="44"/>
      <c r="C46" s="36" t="s">
        <v>230</v>
      </c>
      <c r="D46" s="37"/>
      <c r="E46" s="38" t="s">
        <v>231</v>
      </c>
      <c r="F46" s="39"/>
      <c r="G46" s="40" t="s">
        <v>39</v>
      </c>
      <c r="H46" s="76">
        <v>620</v>
      </c>
    </row>
    <row r="47" spans="1:12" ht="26.4">
      <c r="A47" s="84"/>
      <c r="B47" s="85"/>
      <c r="C47" s="78"/>
      <c r="D47" s="79" t="s">
        <v>328</v>
      </c>
      <c r="E47" s="83" t="s">
        <v>329</v>
      </c>
      <c r="F47" s="73"/>
      <c r="G47" s="74" t="s">
        <v>39</v>
      </c>
      <c r="H47" s="97">
        <v>620</v>
      </c>
    </row>
    <row r="48" spans="1:12">
      <c r="A48" s="62"/>
      <c r="B48" s="46"/>
      <c r="C48" s="96"/>
      <c r="D48" s="99"/>
      <c r="E48" s="100" t="s">
        <v>234</v>
      </c>
      <c r="F48" s="101">
        <f>F44</f>
        <v>620</v>
      </c>
      <c r="G48" s="102"/>
      <c r="H48" s="71"/>
    </row>
    <row r="49" spans="1:12">
      <c r="A49" s="34"/>
      <c r="B49" s="46"/>
      <c r="C49" s="36"/>
      <c r="D49" s="37"/>
      <c r="E49" s="38"/>
      <c r="F49" s="39"/>
      <c r="G49" s="40"/>
      <c r="H49" s="71"/>
    </row>
    <row r="50" spans="1:12" s="127" customFormat="1">
      <c r="A50" s="123"/>
      <c r="B50" s="35" t="s">
        <v>122</v>
      </c>
      <c r="C50" s="119"/>
      <c r="D50" s="120"/>
      <c r="E50" s="53" t="s">
        <v>123</v>
      </c>
      <c r="F50" s="129"/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53"/>
      <c r="F51" s="129"/>
      <c r="G51" s="130"/>
      <c r="H51" s="43"/>
      <c r="I51"/>
      <c r="J51"/>
      <c r="K51"/>
      <c r="L51"/>
    </row>
    <row r="52" spans="1:12">
      <c r="A52" s="34">
        <f>MAX(A$2:A51)+1</f>
        <v>11</v>
      </c>
      <c r="B52" s="372"/>
      <c r="C52" s="36" t="s">
        <v>740</v>
      </c>
      <c r="D52" s="37"/>
      <c r="E52" s="38" t="s">
        <v>741</v>
      </c>
      <c r="F52" s="39"/>
      <c r="G52" s="40" t="s">
        <v>742</v>
      </c>
      <c r="H52" s="174">
        <v>1344</v>
      </c>
    </row>
    <row r="53" spans="1:12">
      <c r="A53" s="323"/>
      <c r="B53" s="372"/>
      <c r="C53" s="968"/>
      <c r="D53" s="969" t="s">
        <v>743</v>
      </c>
      <c r="E53" s="970" t="s">
        <v>744</v>
      </c>
      <c r="F53" s="971"/>
      <c r="G53" s="972" t="s">
        <v>742</v>
      </c>
      <c r="H53" s="981">
        <v>1344</v>
      </c>
    </row>
    <row r="54" spans="1:12" ht="26.4">
      <c r="A54" s="323"/>
      <c r="B54" s="372"/>
      <c r="C54" s="982"/>
      <c r="D54" s="983"/>
      <c r="E54" s="296" t="s">
        <v>6151</v>
      </c>
      <c r="F54" s="984"/>
      <c r="G54" s="503"/>
      <c r="H54" s="504"/>
    </row>
    <row r="55" spans="1:12">
      <c r="A55" s="323"/>
      <c r="B55" s="372"/>
      <c r="C55" s="982"/>
      <c r="D55" s="983"/>
      <c r="E55" s="296" t="s">
        <v>6152</v>
      </c>
      <c r="F55" s="325">
        <f>14*24*2*2</f>
        <v>1344</v>
      </c>
      <c r="G55" s="503"/>
      <c r="H55" s="504"/>
    </row>
    <row r="56" spans="1:12">
      <c r="A56" s="323"/>
      <c r="B56" s="372"/>
      <c r="C56" s="982"/>
      <c r="D56" s="983"/>
      <c r="E56" s="296"/>
      <c r="F56" s="327"/>
      <c r="G56" s="503"/>
      <c r="H56" s="504"/>
    </row>
    <row r="57" spans="1:12" ht="26.4">
      <c r="A57" s="34">
        <f>MAX(A$2:A56)+1</f>
        <v>12</v>
      </c>
      <c r="B57" s="44"/>
      <c r="C57" s="36" t="s">
        <v>746</v>
      </c>
      <c r="D57" s="37"/>
      <c r="E57" s="38" t="s">
        <v>747</v>
      </c>
      <c r="F57" s="39"/>
      <c r="G57" s="40" t="s">
        <v>68</v>
      </c>
      <c r="H57" s="76">
        <v>100</v>
      </c>
    </row>
    <row r="58" spans="1:12" ht="26.4">
      <c r="A58" s="84"/>
      <c r="B58" s="85"/>
      <c r="C58" s="78"/>
      <c r="D58" s="79" t="s">
        <v>3285</v>
      </c>
      <c r="E58" s="83" t="s">
        <v>3286</v>
      </c>
      <c r="F58" s="73"/>
      <c r="G58" s="74" t="s">
        <v>68</v>
      </c>
      <c r="H58" s="97">
        <v>100</v>
      </c>
    </row>
    <row r="59" spans="1:12">
      <c r="A59" s="323"/>
      <c r="B59" s="372"/>
      <c r="C59" s="982"/>
      <c r="D59" s="983"/>
      <c r="E59" s="322" t="s">
        <v>6153</v>
      </c>
      <c r="F59" s="206">
        <v>100</v>
      </c>
      <c r="G59" s="503"/>
      <c r="H59" s="504"/>
    </row>
    <row r="60" spans="1:12">
      <c r="A60" s="985"/>
      <c r="B60" s="372"/>
      <c r="C60" s="982"/>
      <c r="D60" s="983"/>
      <c r="E60" s="176"/>
      <c r="F60" s="984"/>
      <c r="G60" s="503"/>
      <c r="H60" s="504"/>
    </row>
    <row r="61" spans="1:12">
      <c r="A61" s="34">
        <f>MAX(A$2:A60)+1</f>
        <v>13</v>
      </c>
      <c r="B61" s="35"/>
      <c r="C61" s="36" t="s">
        <v>1191</v>
      </c>
      <c r="D61" s="968"/>
      <c r="E61" s="38" t="s">
        <v>1192</v>
      </c>
      <c r="F61" s="39"/>
      <c r="G61" s="40" t="s">
        <v>19</v>
      </c>
      <c r="H61" s="145">
        <v>10830.89</v>
      </c>
    </row>
    <row r="62" spans="1:12">
      <c r="A62" s="986"/>
      <c r="B62" s="35"/>
      <c r="C62" s="238"/>
      <c r="D62" s="987" t="s">
        <v>1193</v>
      </c>
      <c r="E62" s="970" t="s">
        <v>1194</v>
      </c>
      <c r="F62" s="971"/>
      <c r="G62" s="972" t="s">
        <v>19</v>
      </c>
      <c r="H62" s="988">
        <v>10830.89</v>
      </c>
    </row>
    <row r="63" spans="1:12">
      <c r="A63" s="986"/>
      <c r="B63" s="35"/>
      <c r="C63" s="989"/>
      <c r="D63" s="990"/>
      <c r="E63" s="77" t="s">
        <v>6154</v>
      </c>
      <c r="F63" s="821">
        <f>F99</f>
        <v>10830.893</v>
      </c>
      <c r="G63" s="991"/>
      <c r="H63" s="992"/>
    </row>
    <row r="64" spans="1:12" s="127" customFormat="1">
      <c r="A64" s="123"/>
      <c r="B64" s="35"/>
      <c r="C64" s="119"/>
      <c r="D64" s="120"/>
      <c r="E64" s="53"/>
      <c r="F64" s="129"/>
      <c r="G64" s="130"/>
      <c r="H64" s="43"/>
      <c r="I64"/>
      <c r="J64"/>
      <c r="K64"/>
      <c r="L64"/>
    </row>
    <row r="65" spans="1:10">
      <c r="A65" s="34">
        <f>MAX(A$2:A64)+1</f>
        <v>14</v>
      </c>
      <c r="B65" s="372"/>
      <c r="C65" s="36" t="s">
        <v>196</v>
      </c>
      <c r="D65" s="37"/>
      <c r="E65" s="38" t="s">
        <v>197</v>
      </c>
      <c r="F65" s="39"/>
      <c r="G65" s="40" t="s">
        <v>19</v>
      </c>
      <c r="H65" s="174">
        <v>1242</v>
      </c>
    </row>
    <row r="66" spans="1:10">
      <c r="A66" s="323"/>
      <c r="B66" s="372"/>
      <c r="C66" s="968"/>
      <c r="D66" s="79" t="s">
        <v>198</v>
      </c>
      <c r="E66" s="83" t="s">
        <v>199</v>
      </c>
      <c r="F66" s="73"/>
      <c r="G66" s="74" t="s">
        <v>19</v>
      </c>
      <c r="H66" s="981">
        <v>1242</v>
      </c>
    </row>
    <row r="67" spans="1:10">
      <c r="A67" s="323"/>
      <c r="B67" s="372"/>
      <c r="C67" s="990"/>
      <c r="D67" s="993"/>
      <c r="E67" s="322" t="s">
        <v>6155</v>
      </c>
      <c r="F67" s="246">
        <f>665+577</f>
        <v>1242</v>
      </c>
      <c r="G67" s="991"/>
      <c r="H67" s="504"/>
    </row>
    <row r="68" spans="1:10">
      <c r="A68" s="323"/>
      <c r="B68" s="372"/>
      <c r="C68" s="990"/>
      <c r="D68" s="993"/>
      <c r="E68" s="176"/>
      <c r="F68" s="976"/>
      <c r="G68" s="991"/>
      <c r="H68" s="504"/>
    </row>
    <row r="69" spans="1:10">
      <c r="A69" s="34">
        <f>MAX(A$2:A68)+1</f>
        <v>15</v>
      </c>
      <c r="B69" s="372"/>
      <c r="C69" s="36" t="s">
        <v>776</v>
      </c>
      <c r="D69" s="37"/>
      <c r="E69" s="38" t="s">
        <v>777</v>
      </c>
      <c r="F69" s="39"/>
      <c r="G69" s="40" t="s">
        <v>19</v>
      </c>
      <c r="H69" s="174">
        <v>22.8</v>
      </c>
    </row>
    <row r="70" spans="1:10">
      <c r="A70" s="323"/>
      <c r="B70" s="372"/>
      <c r="C70" s="968"/>
      <c r="D70" s="969" t="s">
        <v>778</v>
      </c>
      <c r="E70" s="970" t="s">
        <v>779</v>
      </c>
      <c r="F70" s="971"/>
      <c r="G70" s="972" t="s">
        <v>19</v>
      </c>
      <c r="H70" s="981">
        <v>22.8</v>
      </c>
      <c r="J70" s="249"/>
    </row>
    <row r="71" spans="1:10">
      <c r="A71" s="323"/>
      <c r="B71" s="372"/>
      <c r="C71" s="990"/>
      <c r="D71" s="993"/>
      <c r="E71" s="296" t="s">
        <v>6156</v>
      </c>
      <c r="F71" s="980"/>
      <c r="G71" s="991"/>
      <c r="H71" s="504"/>
      <c r="J71" s="394"/>
    </row>
    <row r="72" spans="1:10">
      <c r="A72" s="323"/>
      <c r="B72" s="372"/>
      <c r="C72" s="990"/>
      <c r="D72" s="993"/>
      <c r="E72" s="296" t="s">
        <v>6157</v>
      </c>
      <c r="F72" s="368">
        <v>11.4</v>
      </c>
      <c r="G72" s="991"/>
      <c r="H72" s="504"/>
      <c r="J72" s="249"/>
    </row>
    <row r="73" spans="1:10">
      <c r="A73" s="323"/>
      <c r="B73" s="372"/>
      <c r="C73" s="990"/>
      <c r="D73" s="993"/>
      <c r="E73" s="296" t="s">
        <v>6158</v>
      </c>
      <c r="F73" s="520">
        <v>11.4</v>
      </c>
      <c r="G73" s="991"/>
      <c r="H73" s="504"/>
    </row>
    <row r="74" spans="1:10">
      <c r="A74" s="323"/>
      <c r="B74" s="372"/>
      <c r="C74" s="990"/>
      <c r="D74" s="993"/>
      <c r="E74" s="322"/>
      <c r="F74" s="108">
        <f>SUM(F72:F73)</f>
        <v>22.8</v>
      </c>
      <c r="G74" s="991"/>
      <c r="H74" s="504"/>
    </row>
    <row r="75" spans="1:10">
      <c r="A75" s="323"/>
      <c r="B75" s="372"/>
      <c r="C75" s="990"/>
      <c r="D75" s="993"/>
      <c r="E75" s="322"/>
      <c r="F75" s="108"/>
      <c r="G75" s="991"/>
      <c r="H75" s="504"/>
    </row>
    <row r="76" spans="1:10">
      <c r="A76" s="34">
        <f>MAX(A$2:A75)+1</f>
        <v>16</v>
      </c>
      <c r="B76" s="44"/>
      <c r="C76" s="36" t="s">
        <v>784</v>
      </c>
      <c r="D76" s="37"/>
      <c r="E76" s="38" t="s">
        <v>785</v>
      </c>
      <c r="F76" s="39"/>
      <c r="G76" s="40" t="s">
        <v>19</v>
      </c>
      <c r="H76" s="76">
        <v>37.18</v>
      </c>
    </row>
    <row r="77" spans="1:10">
      <c r="A77" s="84"/>
      <c r="B77" s="85"/>
      <c r="C77" s="78"/>
      <c r="D77" s="79" t="s">
        <v>786</v>
      </c>
      <c r="E77" s="83" t="s">
        <v>787</v>
      </c>
      <c r="F77" s="73"/>
      <c r="G77" s="74" t="s">
        <v>19</v>
      </c>
      <c r="H77" s="97">
        <v>37.18</v>
      </c>
    </row>
    <row r="78" spans="1:10">
      <c r="A78" s="323"/>
      <c r="B78" s="372"/>
      <c r="C78" s="990"/>
      <c r="D78" s="993"/>
      <c r="E78" s="322" t="s">
        <v>6159</v>
      </c>
      <c r="F78" s="108">
        <f>1.1*2*8.45*2</f>
        <v>37.18</v>
      </c>
      <c r="G78" s="991"/>
      <c r="H78" s="504"/>
    </row>
    <row r="79" spans="1:10">
      <c r="A79" s="323"/>
      <c r="B79" s="372"/>
      <c r="C79" s="990"/>
      <c r="D79" s="993"/>
      <c r="E79" s="176"/>
      <c r="F79" s="976"/>
      <c r="G79" s="991"/>
      <c r="H79" s="504"/>
    </row>
    <row r="80" spans="1:10">
      <c r="A80" s="34">
        <f>MAX(A$2:A79)+1</f>
        <v>17</v>
      </c>
      <c r="B80" s="372"/>
      <c r="C80" s="36" t="s">
        <v>924</v>
      </c>
      <c r="D80" s="37"/>
      <c r="E80" s="38" t="s">
        <v>925</v>
      </c>
      <c r="F80" s="39"/>
      <c r="G80" s="40" t="s">
        <v>19</v>
      </c>
      <c r="H80" s="174">
        <v>1.1299999999999999</v>
      </c>
    </row>
    <row r="81" spans="1:8">
      <c r="A81" s="323"/>
      <c r="B81" s="372"/>
      <c r="C81" s="968"/>
      <c r="D81" s="969" t="s">
        <v>926</v>
      </c>
      <c r="E81" s="970" t="s">
        <v>5528</v>
      </c>
      <c r="F81" s="971"/>
      <c r="G81" s="972" t="s">
        <v>19</v>
      </c>
      <c r="H81" s="981">
        <v>1.1299999999999999</v>
      </c>
    </row>
    <row r="82" spans="1:8">
      <c r="A82" s="323"/>
      <c r="B82" s="372"/>
      <c r="C82" s="557"/>
      <c r="D82" s="994"/>
      <c r="E82" s="199" t="s">
        <v>6160</v>
      </c>
      <c r="F82" s="206"/>
      <c r="G82" s="995"/>
      <c r="H82" s="996"/>
    </row>
    <row r="83" spans="1:8" ht="26.4">
      <c r="A83" s="323"/>
      <c r="B83" s="372"/>
      <c r="C83" s="557"/>
      <c r="D83" s="997"/>
      <c r="E83" s="322" t="s">
        <v>6161</v>
      </c>
      <c r="F83" s="368"/>
      <c r="G83" s="619"/>
      <c r="H83" s="996"/>
    </row>
    <row r="84" spans="1:8">
      <c r="A84" s="323"/>
      <c r="B84" s="372"/>
      <c r="C84" s="557"/>
      <c r="D84" s="997"/>
      <c r="E84" s="322" t="s">
        <v>6162</v>
      </c>
      <c r="F84" s="368">
        <v>1.1299999999999999</v>
      </c>
      <c r="G84" s="619"/>
      <c r="H84" s="996"/>
    </row>
    <row r="85" spans="1:8" ht="26.4">
      <c r="A85" s="323"/>
      <c r="B85" s="372"/>
      <c r="C85" s="557"/>
      <c r="D85" s="997"/>
      <c r="E85" s="322" t="s">
        <v>6163</v>
      </c>
      <c r="F85" s="206"/>
      <c r="G85" s="619"/>
      <c r="H85" s="996"/>
    </row>
    <row r="86" spans="1:8">
      <c r="A86" s="323"/>
      <c r="B86" s="372"/>
      <c r="C86" s="557"/>
      <c r="D86" s="997"/>
      <c r="E86" s="322"/>
      <c r="F86" s="206"/>
      <c r="G86" s="619"/>
      <c r="H86" s="996"/>
    </row>
    <row r="87" spans="1:8">
      <c r="A87" s="34">
        <f>MAX(A$1:A85)+1</f>
        <v>18</v>
      </c>
      <c r="B87" s="44"/>
      <c r="C87" s="36" t="s">
        <v>996</v>
      </c>
      <c r="D87" s="37"/>
      <c r="E87" s="38" t="s">
        <v>997</v>
      </c>
      <c r="F87" s="39"/>
      <c r="G87" s="40" t="s">
        <v>19</v>
      </c>
      <c r="H87" s="76">
        <v>10830.89</v>
      </c>
    </row>
    <row r="88" spans="1:8">
      <c r="A88" s="84"/>
      <c r="B88" s="85"/>
      <c r="C88" s="78"/>
      <c r="D88" s="79" t="s">
        <v>1200</v>
      </c>
      <c r="E88" s="83" t="s">
        <v>1201</v>
      </c>
      <c r="F88" s="73"/>
      <c r="G88" s="74" t="s">
        <v>19</v>
      </c>
      <c r="H88" s="97">
        <v>10830.89</v>
      </c>
    </row>
    <row r="89" spans="1:8">
      <c r="A89" s="84"/>
      <c r="B89" s="85"/>
      <c r="C89" s="78"/>
      <c r="D89" s="79"/>
      <c r="E89" s="98" t="s">
        <v>6164</v>
      </c>
      <c r="F89" s="73"/>
      <c r="G89" s="74"/>
      <c r="H89" s="97"/>
    </row>
    <row r="90" spans="1:8">
      <c r="A90" s="34"/>
      <c r="B90" s="85"/>
      <c r="C90" s="36"/>
      <c r="D90" s="78"/>
      <c r="E90" s="322" t="s">
        <v>6165</v>
      </c>
      <c r="F90" s="998"/>
      <c r="G90" s="40"/>
      <c r="H90" s="76"/>
    </row>
    <row r="91" spans="1:8" s="140" customFormat="1" ht="13.2">
      <c r="A91" s="341"/>
      <c r="B91" s="85"/>
      <c r="C91" s="37"/>
      <c r="D91" s="78"/>
      <c r="E91" s="322" t="s">
        <v>6166</v>
      </c>
      <c r="F91" s="206">
        <v>2446</v>
      </c>
      <c r="G91" s="74"/>
      <c r="H91" s="97"/>
    </row>
    <row r="92" spans="1:8" s="140" customFormat="1" ht="13.2">
      <c r="A92" s="341"/>
      <c r="B92" s="85"/>
      <c r="C92" s="37"/>
      <c r="D92" s="78"/>
      <c r="E92" s="322" t="s">
        <v>6167</v>
      </c>
      <c r="F92" s="368">
        <v>2927</v>
      </c>
      <c r="G92" s="74"/>
      <c r="H92" s="97"/>
    </row>
    <row r="93" spans="1:8" s="140" customFormat="1" ht="13.2">
      <c r="A93" s="341"/>
      <c r="B93" s="85"/>
      <c r="C93" s="37"/>
      <c r="D93" s="78"/>
      <c r="E93" s="322" t="s">
        <v>6168</v>
      </c>
      <c r="F93" s="606"/>
      <c r="G93" s="74"/>
      <c r="H93" s="97"/>
    </row>
    <row r="94" spans="1:8" s="140" customFormat="1" ht="13.2">
      <c r="A94" s="341"/>
      <c r="B94" s="85"/>
      <c r="C94" s="37"/>
      <c r="D94" s="78"/>
      <c r="E94" s="322" t="s">
        <v>6169</v>
      </c>
      <c r="F94" s="519">
        <f>15.25*24.5</f>
        <v>373.625</v>
      </c>
      <c r="G94" s="74"/>
      <c r="H94" s="97"/>
    </row>
    <row r="95" spans="1:8" s="140" customFormat="1" ht="13.2">
      <c r="A95" s="341"/>
      <c r="B95" s="85"/>
      <c r="C95" s="37"/>
      <c r="D95" s="78"/>
      <c r="E95" s="322" t="s">
        <v>6170</v>
      </c>
      <c r="F95" s="519">
        <f>15.25*24.5</f>
        <v>373.625</v>
      </c>
      <c r="G95" s="74"/>
      <c r="H95" s="97"/>
    </row>
    <row r="96" spans="1:8" s="140" customFormat="1" ht="13.2">
      <c r="A96" s="341"/>
      <c r="B96" s="85"/>
      <c r="C96" s="37"/>
      <c r="D96" s="78"/>
      <c r="E96" s="322" t="s">
        <v>6171</v>
      </c>
      <c r="F96" s="519"/>
      <c r="G96" s="74"/>
      <c r="H96" s="97"/>
    </row>
    <row r="97" spans="1:8" s="140" customFormat="1" ht="13.2">
      <c r="A97" s="341"/>
      <c r="B97" s="85"/>
      <c r="C97" s="37"/>
      <c r="D97" s="78"/>
      <c r="E97" s="322" t="s">
        <v>6172</v>
      </c>
      <c r="F97" s="519">
        <f>(1/3*213*8.8+0.5*16.8*8.8*6.15)*2</f>
        <v>2158.8160000000003</v>
      </c>
      <c r="G97" s="74"/>
      <c r="H97" s="97"/>
    </row>
    <row r="98" spans="1:8" s="140" customFormat="1" ht="13.2">
      <c r="A98" s="341"/>
      <c r="B98" s="85"/>
      <c r="C98" s="37"/>
      <c r="D98" s="78"/>
      <c r="E98" s="322" t="s">
        <v>6173</v>
      </c>
      <c r="F98" s="606">
        <f>(1/3*240*9.3+0.5*18.6*9.3*6.15)*2</f>
        <v>2551.8270000000002</v>
      </c>
      <c r="G98" s="74"/>
      <c r="H98" s="97"/>
    </row>
    <row r="99" spans="1:8" s="140" customFormat="1" ht="13.2">
      <c r="A99" s="341"/>
      <c r="B99" s="85"/>
      <c r="C99" s="37"/>
      <c r="D99" s="78"/>
      <c r="E99" s="322"/>
      <c r="F99" s="108">
        <f>SUM(F91:F98)</f>
        <v>10830.893</v>
      </c>
      <c r="G99" s="74"/>
      <c r="H99" s="97"/>
    </row>
    <row r="100" spans="1:8">
      <c r="A100" s="62"/>
      <c r="B100" s="46"/>
      <c r="C100" s="96"/>
      <c r="D100" s="99"/>
      <c r="F100" s="131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2757">
        <v>1166.6300000000001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27.89</v>
      </c>
    </row>
    <row r="103" spans="1:8" ht="26.4">
      <c r="A103" s="34"/>
      <c r="B103" s="44"/>
      <c r="C103" s="36"/>
      <c r="D103" s="37"/>
      <c r="E103" s="98" t="s">
        <v>6174</v>
      </c>
      <c r="F103" s="39"/>
      <c r="G103" s="40"/>
      <c r="H103" s="76"/>
    </row>
    <row r="104" spans="1:8">
      <c r="A104" s="34"/>
      <c r="B104" s="44"/>
      <c r="C104" s="36"/>
      <c r="D104" s="37"/>
      <c r="E104" s="77" t="s">
        <v>6175</v>
      </c>
      <c r="F104" s="49">
        <f>1.1*1.5*8.45*2</f>
        <v>27.885000000000002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2373">
        <v>1138.74</v>
      </c>
    </row>
    <row r="106" spans="1:8">
      <c r="A106" s="62"/>
      <c r="B106" s="46"/>
      <c r="C106" s="96"/>
      <c r="D106" s="99"/>
      <c r="E106" s="999" t="s">
        <v>6176</v>
      </c>
      <c r="F106" s="206"/>
      <c r="G106" s="102"/>
      <c r="H106" s="71"/>
    </row>
    <row r="107" spans="1:8" ht="26.4">
      <c r="A107" s="62"/>
      <c r="B107" s="46"/>
      <c r="C107" s="96"/>
      <c r="D107" s="79"/>
      <c r="E107" s="322" t="s">
        <v>6177</v>
      </c>
      <c r="F107" s="368">
        <f>1242-381-53.57</f>
        <v>807.43</v>
      </c>
      <c r="G107" s="74"/>
      <c r="H107" s="75"/>
    </row>
    <row r="108" spans="1:8">
      <c r="A108" s="62"/>
      <c r="B108" s="46"/>
      <c r="C108" s="96"/>
      <c r="D108" s="79"/>
      <c r="E108" s="891" t="s">
        <v>16442</v>
      </c>
      <c r="F108" s="2404">
        <f>77.5*28.5*0.15</f>
        <v>331.3125</v>
      </c>
      <c r="G108" s="74"/>
      <c r="H108" s="75"/>
    </row>
    <row r="109" spans="1:8">
      <c r="A109" s="62"/>
      <c r="B109" s="46"/>
      <c r="C109" s="96"/>
      <c r="D109" s="79"/>
      <c r="E109" s="322"/>
      <c r="F109" s="2383">
        <f>SUM(F107:F108)</f>
        <v>1138.7424999999998</v>
      </c>
      <c r="G109" s="74"/>
      <c r="H109" s="75"/>
    </row>
    <row r="110" spans="1:8">
      <c r="A110" s="62"/>
      <c r="B110" s="46"/>
      <c r="C110" s="96"/>
      <c r="D110" s="79"/>
      <c r="E110" s="322"/>
      <c r="F110" s="519"/>
      <c r="G110" s="74"/>
      <c r="H110" s="75"/>
    </row>
    <row r="111" spans="1:8">
      <c r="A111" s="34">
        <f>MAX(A$2:A110)+1</f>
        <v>20</v>
      </c>
      <c r="B111" s="372"/>
      <c r="C111" s="36" t="s">
        <v>808</v>
      </c>
      <c r="D111" s="37"/>
      <c r="E111" s="38" t="s">
        <v>809</v>
      </c>
      <c r="F111" s="984"/>
      <c r="G111" s="40" t="s">
        <v>19</v>
      </c>
      <c r="H111" s="174">
        <v>17.98</v>
      </c>
    </row>
    <row r="112" spans="1:8">
      <c r="A112" s="323"/>
      <c r="B112" s="372"/>
      <c r="C112" s="982"/>
      <c r="D112" s="79" t="s">
        <v>6178</v>
      </c>
      <c r="E112" s="83" t="s">
        <v>6179</v>
      </c>
      <c r="F112" s="984"/>
      <c r="G112" s="74" t="s">
        <v>19</v>
      </c>
      <c r="H112" s="981">
        <v>17.98</v>
      </c>
    </row>
    <row r="113" spans="1:8">
      <c r="A113" s="323"/>
      <c r="B113" s="372"/>
      <c r="C113" s="982"/>
      <c r="D113" s="983"/>
      <c r="E113" s="505" t="s">
        <v>6180</v>
      </c>
      <c r="F113" s="984"/>
      <c r="G113" s="503"/>
      <c r="H113" s="504"/>
    </row>
    <row r="114" spans="1:8">
      <c r="A114" s="323"/>
      <c r="B114" s="372"/>
      <c r="C114" s="982"/>
      <c r="D114" s="983"/>
      <c r="E114" s="322" t="s">
        <v>6181</v>
      </c>
      <c r="F114" s="206">
        <f>0.31*29</f>
        <v>8.99</v>
      </c>
      <c r="G114" s="503"/>
      <c r="H114" s="504"/>
    </row>
    <row r="115" spans="1:8">
      <c r="A115" s="323"/>
      <c r="B115" s="372"/>
      <c r="C115" s="982"/>
      <c r="D115" s="983"/>
      <c r="E115" s="322" t="s">
        <v>6182</v>
      </c>
      <c r="F115" s="207">
        <f>0.31*29</f>
        <v>8.99</v>
      </c>
      <c r="G115" s="503"/>
      <c r="H115" s="504"/>
    </row>
    <row r="116" spans="1:8">
      <c r="A116" s="323"/>
      <c r="B116" s="372"/>
      <c r="C116" s="982"/>
      <c r="D116" s="983"/>
      <c r="E116" s="176"/>
      <c r="F116" s="108">
        <f>SUM(F114:F115)</f>
        <v>17.98</v>
      </c>
      <c r="G116" s="503"/>
      <c r="H116" s="504"/>
    </row>
    <row r="117" spans="1:8">
      <c r="A117" s="323"/>
      <c r="B117" s="372"/>
      <c r="C117" s="982"/>
      <c r="D117" s="983"/>
      <c r="E117" s="176"/>
      <c r="F117" s="108"/>
      <c r="G117" s="503"/>
      <c r="H117" s="504"/>
    </row>
    <row r="118" spans="1:8">
      <c r="A118" s="34">
        <f>MAX(A$2:A117)+1</f>
        <v>21</v>
      </c>
      <c r="B118" s="44"/>
      <c r="C118" s="36" t="s">
        <v>833</v>
      </c>
      <c r="D118" s="37"/>
      <c r="E118" s="38" t="s">
        <v>834</v>
      </c>
      <c r="F118" s="39"/>
      <c r="G118" s="40" t="s">
        <v>39</v>
      </c>
      <c r="H118" s="76">
        <v>33.799999999999997</v>
      </c>
    </row>
    <row r="119" spans="1:8" ht="26.4">
      <c r="A119" s="84"/>
      <c r="B119" s="85"/>
      <c r="C119" s="78"/>
      <c r="D119" s="79" t="s">
        <v>835</v>
      </c>
      <c r="E119" s="83" t="s">
        <v>836</v>
      </c>
      <c r="F119" s="73"/>
      <c r="G119" s="74" t="s">
        <v>39</v>
      </c>
      <c r="H119" s="97">
        <v>33.799999999999997</v>
      </c>
    </row>
    <row r="120" spans="1:8" ht="26.4">
      <c r="A120" s="323"/>
      <c r="B120" s="372"/>
      <c r="C120" s="982"/>
      <c r="D120" s="983"/>
      <c r="E120" s="322" t="s">
        <v>6183</v>
      </c>
      <c r="F120" s="108"/>
      <c r="G120" s="503"/>
      <c r="H120" s="504"/>
    </row>
    <row r="121" spans="1:8">
      <c r="A121" s="323"/>
      <c r="B121" s="372"/>
      <c r="C121" s="982"/>
      <c r="D121" s="983"/>
      <c r="E121" s="322" t="s">
        <v>6184</v>
      </c>
      <c r="F121" s="108">
        <f>2*8.45*2</f>
        <v>33.799999999999997</v>
      </c>
      <c r="G121" s="503"/>
      <c r="H121" s="504"/>
    </row>
    <row r="122" spans="1:8">
      <c r="A122" s="62"/>
      <c r="B122" s="46"/>
      <c r="C122" s="96"/>
      <c r="D122" s="99"/>
      <c r="E122" s="230"/>
      <c r="F122" s="229"/>
      <c r="G122" s="102"/>
      <c r="H122" s="71"/>
    </row>
    <row r="123" spans="1:8">
      <c r="A123" s="34">
        <f>MAX(A$1:A122)+1</f>
        <v>22</v>
      </c>
      <c r="B123" s="44"/>
      <c r="C123" s="36" t="s">
        <v>1030</v>
      </c>
      <c r="D123" s="37"/>
      <c r="E123" s="38" t="s">
        <v>1031</v>
      </c>
      <c r="F123" s="39"/>
      <c r="G123" s="40" t="s">
        <v>39</v>
      </c>
      <c r="H123" s="76">
        <v>2057.5</v>
      </c>
    </row>
    <row r="124" spans="1:8">
      <c r="A124" s="84"/>
      <c r="B124" s="85"/>
      <c r="C124" s="78"/>
      <c r="D124" s="79" t="s">
        <v>1032</v>
      </c>
      <c r="E124" s="83" t="s">
        <v>1033</v>
      </c>
      <c r="F124" s="73"/>
      <c r="G124" s="74" t="s">
        <v>39</v>
      </c>
      <c r="H124" s="97">
        <v>2057.5</v>
      </c>
    </row>
    <row r="125" spans="1:8">
      <c r="A125" s="34"/>
      <c r="B125" s="44"/>
      <c r="C125" s="36"/>
      <c r="D125" s="37"/>
      <c r="E125" s="322" t="s">
        <v>6185</v>
      </c>
      <c r="F125" s="206"/>
      <c r="G125" s="40"/>
      <c r="H125" s="57"/>
    </row>
    <row r="126" spans="1:8">
      <c r="A126" s="84"/>
      <c r="B126" s="85"/>
      <c r="C126" s="78"/>
      <c r="D126" s="79"/>
      <c r="E126" s="322" t="s">
        <v>6186</v>
      </c>
      <c r="F126" s="206">
        <f>1.11*877.2</f>
        <v>973.69200000000012</v>
      </c>
      <c r="G126" s="74"/>
      <c r="H126" s="128"/>
    </row>
    <row r="127" spans="1:8">
      <c r="A127" s="84"/>
      <c r="B127" s="85"/>
      <c r="C127" s="78"/>
      <c r="D127" s="79"/>
      <c r="E127" s="322" t="s">
        <v>6187</v>
      </c>
      <c r="F127" s="207">
        <f>1.11*976.4</f>
        <v>1083.8040000000001</v>
      </c>
      <c r="G127" s="74"/>
      <c r="H127" s="128"/>
    </row>
    <row r="128" spans="1:8">
      <c r="A128" s="84"/>
      <c r="B128" s="85"/>
      <c r="C128" s="78"/>
      <c r="D128" s="79"/>
      <c r="E128" s="322"/>
      <c r="F128" s="108">
        <f>SUM(F126:F127)</f>
        <v>2057.4960000000001</v>
      </c>
      <c r="G128" s="74"/>
      <c r="H128" s="128"/>
    </row>
    <row r="129" spans="1:12">
      <c r="A129" s="84"/>
      <c r="B129" s="85"/>
      <c r="C129" s="78"/>
      <c r="D129" s="79"/>
      <c r="E129" s="322"/>
      <c r="F129" s="206"/>
      <c r="G129" s="74"/>
      <c r="H129" s="128"/>
    </row>
    <row r="130" spans="1:12" s="127" customFormat="1">
      <c r="A130" s="123"/>
      <c r="B130" s="35" t="s">
        <v>129</v>
      </c>
      <c r="C130" s="119"/>
      <c r="D130" s="120"/>
      <c r="E130" s="124" t="s">
        <v>130</v>
      </c>
      <c r="F130" s="125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MAX(A$2:A131)+1</f>
        <v>23</v>
      </c>
      <c r="B132" s="372"/>
      <c r="C132" s="36" t="s">
        <v>131</v>
      </c>
      <c r="D132" s="37"/>
      <c r="E132" s="38" t="s">
        <v>132</v>
      </c>
      <c r="F132" s="39"/>
      <c r="G132" s="40" t="s">
        <v>19</v>
      </c>
      <c r="H132" s="174">
        <v>1337.93</v>
      </c>
    </row>
    <row r="133" spans="1:12">
      <c r="A133" s="323"/>
      <c r="B133" s="372"/>
      <c r="C133" s="968"/>
      <c r="D133" s="969" t="s">
        <v>133</v>
      </c>
      <c r="E133" s="970" t="s">
        <v>134</v>
      </c>
      <c r="F133" s="971"/>
      <c r="G133" s="972" t="s">
        <v>19</v>
      </c>
      <c r="H133" s="981">
        <v>1337.93</v>
      </c>
    </row>
    <row r="134" spans="1:12">
      <c r="A134" s="323"/>
      <c r="B134" s="372"/>
      <c r="C134" s="557"/>
      <c r="D134" s="997"/>
      <c r="E134" s="505" t="s">
        <v>6188</v>
      </c>
      <c r="F134" s="206"/>
      <c r="G134" s="619"/>
      <c r="H134" s="996"/>
    </row>
    <row r="135" spans="1:12" ht="26.4">
      <c r="A135" s="323"/>
      <c r="B135" s="372"/>
      <c r="C135" s="557"/>
      <c r="D135" s="997"/>
      <c r="E135" s="77" t="s">
        <v>6189</v>
      </c>
      <c r="F135" s="206">
        <f>3.14*0.6*0.6*761</f>
        <v>860.23439999999994</v>
      </c>
      <c r="G135" s="619"/>
      <c r="H135" s="996"/>
    </row>
    <row r="136" spans="1:12">
      <c r="A136" s="985"/>
      <c r="B136" s="372"/>
      <c r="C136" s="557"/>
      <c r="D136" s="997"/>
      <c r="E136" s="77"/>
      <c r="F136" s="206"/>
      <c r="G136" s="619"/>
      <c r="H136" s="996"/>
    </row>
    <row r="137" spans="1:12" ht="26.4">
      <c r="A137" s="985"/>
      <c r="B137" s="372"/>
      <c r="C137" s="557"/>
      <c r="D137" s="997"/>
      <c r="E137" s="77" t="s">
        <v>6190</v>
      </c>
      <c r="F137" s="206">
        <f>F148</f>
        <v>146.3875000000003</v>
      </c>
      <c r="G137" s="619"/>
      <c r="H137" s="996"/>
    </row>
    <row r="138" spans="1:12">
      <c r="A138" s="985"/>
      <c r="B138" s="372"/>
      <c r="C138" s="557"/>
      <c r="D138" s="997"/>
      <c r="E138" s="109" t="s">
        <v>101</v>
      </c>
      <c r="F138" s="208">
        <f>F135+F137</f>
        <v>1006.6219000000002</v>
      </c>
      <c r="G138" s="619"/>
      <c r="H138" s="996"/>
    </row>
    <row r="139" spans="1:12" s="127" customFormat="1">
      <c r="A139" s="123"/>
      <c r="B139" s="35"/>
      <c r="C139" s="119"/>
      <c r="D139" s="120"/>
      <c r="E139" s="124"/>
      <c r="F139" s="125"/>
      <c r="G139" s="126"/>
      <c r="H139" s="43"/>
      <c r="I139"/>
      <c r="J139"/>
      <c r="K139"/>
      <c r="L139"/>
    </row>
    <row r="140" spans="1:12">
      <c r="A140" s="34">
        <f>MAX(A$1:A139)+1</f>
        <v>24</v>
      </c>
      <c r="B140" s="44"/>
      <c r="C140" s="36" t="s">
        <v>136</v>
      </c>
      <c r="D140" s="37"/>
      <c r="E140" s="38" t="s">
        <v>137</v>
      </c>
      <c r="F140" s="39"/>
      <c r="G140" s="40" t="s">
        <v>19</v>
      </c>
      <c r="H140" s="2757">
        <v>2459.83</v>
      </c>
    </row>
    <row r="141" spans="1:12" ht="26.4">
      <c r="A141" s="84"/>
      <c r="B141" s="85"/>
      <c r="C141" s="78"/>
      <c r="D141" s="79" t="s">
        <v>138</v>
      </c>
      <c r="E141" s="83" t="s">
        <v>139</v>
      </c>
      <c r="F141" s="73"/>
      <c r="G141" s="74" t="s">
        <v>19</v>
      </c>
      <c r="H141" s="2373">
        <v>2459.83</v>
      </c>
    </row>
    <row r="142" spans="1:12">
      <c r="A142" s="62"/>
      <c r="B142" s="46"/>
      <c r="C142" s="96"/>
      <c r="D142" s="99"/>
      <c r="E142" s="100" t="s">
        <v>6191</v>
      </c>
      <c r="F142" s="2752">
        <f>(F109+F116)*2</f>
        <v>2313.4449999999997</v>
      </c>
      <c r="G142" s="102"/>
      <c r="H142" s="71"/>
    </row>
    <row r="143" spans="1:12">
      <c r="A143" s="34"/>
      <c r="B143" s="44"/>
      <c r="C143" s="36"/>
      <c r="D143" s="37"/>
      <c r="E143" s="38"/>
      <c r="F143" s="39"/>
      <c r="G143" s="40"/>
      <c r="H143" s="76"/>
    </row>
    <row r="144" spans="1:12">
      <c r="A144" s="84"/>
      <c r="B144" s="85"/>
      <c r="C144" s="78"/>
      <c r="D144" s="79"/>
      <c r="E144" s="98" t="s">
        <v>6192</v>
      </c>
      <c r="F144" s="73"/>
      <c r="G144" s="74"/>
      <c r="H144" s="97"/>
    </row>
    <row r="145" spans="1:8">
      <c r="A145" s="134"/>
      <c r="B145" s="85"/>
      <c r="C145" s="78"/>
      <c r="D145" s="79"/>
      <c r="E145" s="77" t="s">
        <v>141</v>
      </c>
      <c r="F145" s="108">
        <f>F67+F74+F78+F84</f>
        <v>1303.1100000000001</v>
      </c>
      <c r="G145" s="74"/>
      <c r="H145" s="43"/>
    </row>
    <row r="146" spans="1:8">
      <c r="A146" s="134"/>
      <c r="B146" s="85"/>
      <c r="C146" s="78"/>
      <c r="D146" s="79"/>
      <c r="E146" s="77" t="s">
        <v>210</v>
      </c>
      <c r="F146" s="2378">
        <f>-F109</f>
        <v>-1138.7424999999998</v>
      </c>
      <c r="G146" s="74"/>
      <c r="H146" s="43"/>
    </row>
    <row r="147" spans="1:8">
      <c r="A147" s="134"/>
      <c r="B147" s="85"/>
      <c r="C147" s="78"/>
      <c r="D147" s="79"/>
      <c r="E147" s="77" t="s">
        <v>3428</v>
      </c>
      <c r="F147" s="214">
        <f>-F116</f>
        <v>-17.98</v>
      </c>
      <c r="G147" s="74"/>
      <c r="H147" s="43"/>
    </row>
    <row r="148" spans="1:8">
      <c r="A148" s="34"/>
      <c r="B148" s="44"/>
      <c r="C148" s="36"/>
      <c r="D148" s="37"/>
      <c r="E148" s="38"/>
      <c r="F148" s="2378">
        <f>SUM(F145:F147)</f>
        <v>146.3875000000003</v>
      </c>
      <c r="G148" s="40"/>
      <c r="H148" s="458"/>
    </row>
    <row r="149" spans="1:8">
      <c r="A149" s="84"/>
      <c r="B149" s="85"/>
      <c r="C149" s="78"/>
      <c r="D149" s="79"/>
      <c r="E149" s="109" t="s">
        <v>101</v>
      </c>
      <c r="F149" s="2777">
        <f>F142+F148</f>
        <v>2459.8325</v>
      </c>
      <c r="G149" s="74"/>
      <c r="H149" s="459"/>
    </row>
    <row r="150" spans="1:8">
      <c r="A150" s="134"/>
      <c r="B150" s="85"/>
      <c r="C150" s="78"/>
      <c r="D150" s="79"/>
      <c r="E150" s="109"/>
      <c r="F150" s="110"/>
      <c r="G150" s="74"/>
      <c r="H150" s="459"/>
    </row>
    <row r="151" spans="1:8">
      <c r="A151" s="34">
        <f>MAX(A$1:A150)+1</f>
        <v>25</v>
      </c>
      <c r="B151" s="44"/>
      <c r="C151" s="36" t="s">
        <v>117</v>
      </c>
      <c r="D151" s="37"/>
      <c r="E151" s="38" t="s">
        <v>118</v>
      </c>
      <c r="F151" s="39"/>
      <c r="G151" s="40" t="s">
        <v>19</v>
      </c>
      <c r="H151" s="76">
        <v>11691.13</v>
      </c>
    </row>
    <row r="152" spans="1:8" ht="26.4">
      <c r="A152" s="84"/>
      <c r="B152" s="85"/>
      <c r="C152" s="78"/>
      <c r="D152" s="79" t="s">
        <v>496</v>
      </c>
      <c r="E152" s="83" t="s">
        <v>497</v>
      </c>
      <c r="F152" s="73"/>
      <c r="G152" s="74" t="s">
        <v>19</v>
      </c>
      <c r="H152" s="97">
        <v>11691.13</v>
      </c>
    </row>
    <row r="153" spans="1:8">
      <c r="A153" s="134"/>
      <c r="B153" s="85"/>
      <c r="C153" s="78"/>
      <c r="D153" s="79"/>
      <c r="E153" s="90" t="s">
        <v>6193</v>
      </c>
      <c r="F153" s="108">
        <f>F63</f>
        <v>10830.893</v>
      </c>
      <c r="G153" s="74"/>
      <c r="H153" s="459"/>
    </row>
    <row r="154" spans="1:8">
      <c r="A154" s="134"/>
      <c r="B154" s="85"/>
      <c r="C154" s="78"/>
      <c r="D154" s="79"/>
      <c r="E154" s="90"/>
      <c r="F154" s="108"/>
      <c r="G154" s="74"/>
      <c r="H154" s="459"/>
    </row>
    <row r="155" spans="1:8">
      <c r="A155" s="134"/>
      <c r="B155" s="85"/>
      <c r="C155" s="78"/>
      <c r="D155" s="79"/>
      <c r="E155" s="90" t="s">
        <v>1037</v>
      </c>
      <c r="F155" s="108">
        <f>F135</f>
        <v>860.23439999999994</v>
      </c>
      <c r="G155" s="74"/>
      <c r="H155" s="459"/>
    </row>
    <row r="156" spans="1:8">
      <c r="A156" s="134"/>
      <c r="B156" s="85"/>
      <c r="C156" s="78"/>
      <c r="D156" s="79"/>
      <c r="E156" s="109" t="s">
        <v>101</v>
      </c>
      <c r="F156" s="110">
        <f>F153+F155</f>
        <v>11691.127399999999</v>
      </c>
      <c r="G156" s="74"/>
      <c r="H156" s="459"/>
    </row>
    <row r="157" spans="1:8">
      <c r="A157" s="134"/>
      <c r="B157" s="85"/>
      <c r="C157" s="78"/>
      <c r="D157" s="79"/>
      <c r="E157" s="109"/>
      <c r="F157" s="110"/>
      <c r="G157" s="74"/>
      <c r="H157" s="459"/>
    </row>
    <row r="158" spans="1:8">
      <c r="A158" s="34">
        <f>MAX(A$1:A157)+1</f>
        <v>26</v>
      </c>
      <c r="B158" s="44"/>
      <c r="C158" s="36" t="s">
        <v>211</v>
      </c>
      <c r="D158" s="37"/>
      <c r="E158" s="38" t="s">
        <v>212</v>
      </c>
      <c r="F158" s="39"/>
      <c r="G158" s="40" t="s">
        <v>19</v>
      </c>
      <c r="H158" s="2757">
        <v>1156.72</v>
      </c>
    </row>
    <row r="159" spans="1:8" ht="26.4">
      <c r="A159" s="84"/>
      <c r="B159" s="85"/>
      <c r="C159" s="78"/>
      <c r="D159" s="79" t="s">
        <v>213</v>
      </c>
      <c r="E159" s="83" t="s">
        <v>214</v>
      </c>
      <c r="F159" s="73"/>
      <c r="G159" s="74" t="s">
        <v>19</v>
      </c>
      <c r="H159" s="2373">
        <v>1156.72</v>
      </c>
    </row>
    <row r="160" spans="1:8" ht="26.4">
      <c r="A160" s="134"/>
      <c r="B160" s="85"/>
      <c r="C160" s="78"/>
      <c r="D160" s="79"/>
      <c r="E160" s="77" t="s">
        <v>6194</v>
      </c>
      <c r="F160" s="2378">
        <f>F142/2</f>
        <v>1156.7224999999999</v>
      </c>
      <c r="G160" s="74"/>
      <c r="H160" s="43"/>
    </row>
    <row r="161" spans="1:12">
      <c r="A161" s="34"/>
      <c r="B161" s="44"/>
      <c r="C161" s="36"/>
      <c r="D161" s="37"/>
      <c r="E161" s="38"/>
      <c r="F161" s="39"/>
      <c r="G161" s="40"/>
      <c r="H161" s="88"/>
    </row>
    <row r="162" spans="1:12" s="127" customFormat="1">
      <c r="A162" s="123"/>
      <c r="B162" s="35" t="s">
        <v>1778</v>
      </c>
      <c r="C162" s="35"/>
      <c r="D162" s="120"/>
      <c r="E162" s="53" t="s">
        <v>1779</v>
      </c>
      <c r="F162" s="129"/>
      <c r="G162" s="126"/>
      <c r="H162" s="43"/>
      <c r="I162"/>
      <c r="J162"/>
      <c r="K162"/>
      <c r="L162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>
      <c r="A164" s="34">
        <f>MAX(A$1:A163)+1</f>
        <v>27</v>
      </c>
      <c r="B164" s="44"/>
      <c r="C164" s="36" t="s">
        <v>3258</v>
      </c>
      <c r="D164" s="37"/>
      <c r="E164" s="38" t="s">
        <v>3259</v>
      </c>
      <c r="F164" s="39"/>
      <c r="G164" s="40" t="s">
        <v>19</v>
      </c>
      <c r="H164" s="76">
        <v>434.57</v>
      </c>
    </row>
    <row r="165" spans="1:12">
      <c r="A165" s="84"/>
      <c r="B165" s="85"/>
      <c r="C165" s="78"/>
      <c r="D165" s="1000" t="s">
        <v>5860</v>
      </c>
      <c r="E165" s="937" t="s">
        <v>5861</v>
      </c>
      <c r="F165" s="1001"/>
      <c r="G165" s="32" t="s">
        <v>19</v>
      </c>
      <c r="H165" s="97">
        <v>434.57</v>
      </c>
    </row>
    <row r="166" spans="1:12">
      <c r="A166" s="134"/>
      <c r="B166" s="85"/>
      <c r="C166" s="78"/>
      <c r="D166" s="1000"/>
      <c r="E166" s="398" t="s">
        <v>6195</v>
      </c>
      <c r="F166" s="1001"/>
      <c r="G166" s="32"/>
      <c r="H166" s="97"/>
    </row>
    <row r="167" spans="1:12">
      <c r="A167" s="134"/>
      <c r="B167" s="85"/>
      <c r="C167" s="78"/>
      <c r="D167" s="1000"/>
      <c r="E167" s="322" t="s">
        <v>6196</v>
      </c>
      <c r="F167" s="327">
        <f>4*5.4*12.4*0.2</f>
        <v>53.568000000000012</v>
      </c>
      <c r="G167" s="32"/>
      <c r="H167" s="97"/>
    </row>
    <row r="168" spans="1:12">
      <c r="A168" s="134"/>
      <c r="B168" s="85"/>
      <c r="C168" s="78"/>
      <c r="D168" s="1000"/>
      <c r="E168" s="937"/>
      <c r="F168" s="1001"/>
      <c r="G168" s="32"/>
      <c r="H168" s="97"/>
    </row>
    <row r="169" spans="1:12" s="127" customFormat="1">
      <c r="A169" s="123"/>
      <c r="B169" s="35"/>
      <c r="C169" s="119"/>
      <c r="D169" s="120"/>
      <c r="E169" s="322" t="s">
        <v>6197</v>
      </c>
      <c r="F169" s="368">
        <v>381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808" t="s">
        <v>101</v>
      </c>
      <c r="F170" s="1002">
        <f>F167+F169</f>
        <v>434.56799999999998</v>
      </c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808"/>
      <c r="F171" s="1002"/>
      <c r="G171" s="126"/>
      <c r="H171" s="43"/>
      <c r="I171"/>
      <c r="J171"/>
      <c r="K171"/>
      <c r="L171"/>
    </row>
    <row r="172" spans="1:12" s="127" customFormat="1">
      <c r="A172" s="34">
        <f>MAX(A$1:A171)+1</f>
        <v>28</v>
      </c>
      <c r="B172" s="35"/>
      <c r="C172" s="36" t="s">
        <v>6198</v>
      </c>
      <c r="D172" s="37"/>
      <c r="E172" s="38" t="s">
        <v>6199</v>
      </c>
      <c r="F172" s="39"/>
      <c r="G172" s="40" t="s">
        <v>39</v>
      </c>
      <c r="H172" s="76">
        <v>28.480000000000004</v>
      </c>
      <c r="I172"/>
      <c r="J172"/>
      <c r="K172"/>
      <c r="L172"/>
    </row>
    <row r="173" spans="1:12" s="127" customFormat="1">
      <c r="A173" s="123"/>
      <c r="B173" s="35"/>
      <c r="C173" s="78"/>
      <c r="D173" s="79" t="s">
        <v>6200</v>
      </c>
      <c r="E173" s="83" t="s">
        <v>6201</v>
      </c>
      <c r="F173" s="73"/>
      <c r="G173" s="74" t="s">
        <v>39</v>
      </c>
      <c r="H173" s="97">
        <v>28.480000000000004</v>
      </c>
      <c r="I173"/>
      <c r="J173"/>
      <c r="K173"/>
      <c r="L173"/>
    </row>
    <row r="174" spans="1:12" s="127" customFormat="1">
      <c r="A174" s="123"/>
      <c r="B174" s="35"/>
      <c r="C174" s="78"/>
      <c r="D174" s="79"/>
      <c r="E174" s="322" t="s">
        <v>6202</v>
      </c>
      <c r="F174" s="327">
        <f>4*(5.4+12.4)*2*0.2</f>
        <v>28.480000000000004</v>
      </c>
      <c r="G174" s="74"/>
      <c r="H174" s="43"/>
      <c r="I174"/>
      <c r="J174"/>
      <c r="K174"/>
      <c r="L174"/>
    </row>
    <row r="175" spans="1:12">
      <c r="A175" s="34"/>
      <c r="B175" s="44"/>
      <c r="C175" s="36"/>
      <c r="D175" s="37"/>
      <c r="E175" s="38"/>
      <c r="F175" s="39"/>
      <c r="G175" s="40"/>
      <c r="H175" s="76"/>
    </row>
    <row r="176" spans="1:12">
      <c r="A176" s="34">
        <f>MAX(A$1:A175)+1</f>
        <v>29</v>
      </c>
      <c r="B176" s="44"/>
      <c r="C176" s="36" t="s">
        <v>3263</v>
      </c>
      <c r="D176" s="37"/>
      <c r="E176" s="38" t="s">
        <v>3264</v>
      </c>
      <c r="F176" s="39"/>
      <c r="G176" s="40" t="s">
        <v>39</v>
      </c>
      <c r="H176" s="76">
        <v>207.5</v>
      </c>
    </row>
    <row r="177" spans="1:12">
      <c r="A177" s="84"/>
      <c r="B177" s="85"/>
      <c r="C177" s="78"/>
      <c r="D177" s="79" t="s">
        <v>3265</v>
      </c>
      <c r="E177" s="83" t="s">
        <v>3266</v>
      </c>
      <c r="F177" s="73"/>
      <c r="G177" s="74" t="s">
        <v>39</v>
      </c>
      <c r="H177" s="97">
        <v>207.5</v>
      </c>
    </row>
    <row r="178" spans="1:12" s="127" customFormat="1">
      <c r="A178" s="123"/>
      <c r="B178" s="35"/>
      <c r="C178" s="119"/>
      <c r="D178" s="120"/>
      <c r="E178" s="322" t="s">
        <v>6203</v>
      </c>
      <c r="F178" s="368">
        <v>207.5</v>
      </c>
      <c r="G178" s="126"/>
      <c r="H178" s="43"/>
      <c r="I178"/>
      <c r="J178"/>
      <c r="K178"/>
      <c r="L178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3268</v>
      </c>
      <c r="D180" s="37"/>
      <c r="E180" s="38" t="s">
        <v>3269</v>
      </c>
      <c r="F180" s="39"/>
      <c r="G180" s="40" t="s">
        <v>16</v>
      </c>
      <c r="H180" s="76">
        <v>40.03</v>
      </c>
    </row>
    <row r="181" spans="1:12">
      <c r="A181" s="84"/>
      <c r="B181" s="85"/>
      <c r="C181" s="78"/>
      <c r="D181" s="79" t="s">
        <v>6204</v>
      </c>
      <c r="E181" s="83" t="s">
        <v>6205</v>
      </c>
      <c r="F181" s="73"/>
      <c r="G181" s="74" t="s">
        <v>16</v>
      </c>
      <c r="H181" s="97">
        <v>40.03</v>
      </c>
    </row>
    <row r="182" spans="1:12">
      <c r="A182" s="62"/>
      <c r="B182" s="46"/>
      <c r="C182" s="96"/>
      <c r="D182" s="99"/>
      <c r="E182" s="322" t="s">
        <v>6206</v>
      </c>
      <c r="F182" s="948"/>
      <c r="G182" s="102"/>
      <c r="H182" s="71"/>
    </row>
    <row r="183" spans="1:12">
      <c r="A183" s="62"/>
      <c r="B183" s="46"/>
      <c r="C183" s="96"/>
      <c r="D183" s="99"/>
      <c r="E183" s="322" t="s">
        <v>6207</v>
      </c>
      <c r="F183" s="368"/>
      <c r="G183" s="102"/>
      <c r="H183" s="71"/>
    </row>
    <row r="184" spans="1:12">
      <c r="A184" s="62"/>
      <c r="B184" s="46"/>
      <c r="C184" s="96"/>
      <c r="D184" s="99"/>
      <c r="E184" s="322" t="s">
        <v>6208</v>
      </c>
      <c r="F184" s="368">
        <v>40.03</v>
      </c>
      <c r="G184" s="102"/>
      <c r="H184" s="71"/>
    </row>
    <row r="185" spans="1:12">
      <c r="A185" s="62"/>
      <c r="B185" s="46"/>
      <c r="C185" s="96"/>
      <c r="D185" s="99"/>
      <c r="E185" s="322"/>
      <c r="F185" s="519"/>
      <c r="G185" s="102"/>
      <c r="H185" s="71"/>
    </row>
    <row r="186" spans="1:12" ht="26.4">
      <c r="A186" s="34">
        <f>MAX(A$2:A185)+1</f>
        <v>31</v>
      </c>
      <c r="B186" s="901"/>
      <c r="C186" s="36" t="s">
        <v>6209</v>
      </c>
      <c r="D186" s="37"/>
      <c r="E186" s="38" t="s">
        <v>6210</v>
      </c>
      <c r="F186" s="39"/>
      <c r="G186" s="40" t="s">
        <v>19</v>
      </c>
      <c r="H186" s="174">
        <v>112.21</v>
      </c>
    </row>
    <row r="187" spans="1:12" ht="26.4">
      <c r="A187" s="342"/>
      <c r="B187" s="901"/>
      <c r="C187" s="78"/>
      <c r="D187" s="1000" t="s">
        <v>6211</v>
      </c>
      <c r="E187" s="937" t="s">
        <v>6212</v>
      </c>
      <c r="F187" s="1001"/>
      <c r="G187" s="32" t="s">
        <v>19</v>
      </c>
      <c r="H187" s="981">
        <v>112.21</v>
      </c>
    </row>
    <row r="188" spans="1:12">
      <c r="A188" s="342"/>
      <c r="B188" s="901"/>
      <c r="C188" s="1003"/>
      <c r="D188" s="1004"/>
      <c r="E188" s="322" t="s">
        <v>6213</v>
      </c>
      <c r="F188" s="368">
        <v>111.33</v>
      </c>
      <c r="G188" s="32"/>
      <c r="H188" s="559"/>
    </row>
    <row r="189" spans="1:12">
      <c r="A189" s="342"/>
      <c r="B189" s="901"/>
      <c r="C189" s="1003"/>
      <c r="D189" s="1004"/>
      <c r="E189" s="322" t="s">
        <v>6214</v>
      </c>
      <c r="F189" s="544">
        <v>0.88</v>
      </c>
      <c r="G189" s="32"/>
      <c r="H189" s="559"/>
    </row>
    <row r="190" spans="1:12">
      <c r="A190" s="342"/>
      <c r="B190" s="901"/>
      <c r="C190" s="1003"/>
      <c r="D190" s="1004"/>
      <c r="E190" s="322"/>
      <c r="F190" s="327">
        <f>SUM(F188:F189)</f>
        <v>112.21</v>
      </c>
      <c r="G190" s="32"/>
      <c r="H190" s="559"/>
    </row>
    <row r="191" spans="1:12">
      <c r="A191" s="342"/>
      <c r="B191" s="901"/>
      <c r="C191" s="1003"/>
      <c r="D191" s="1004"/>
      <c r="E191" s="505"/>
      <c r="F191" s="948"/>
      <c r="G191" s="32"/>
      <c r="H191" s="559"/>
    </row>
    <row r="192" spans="1:12">
      <c r="A192" s="342"/>
      <c r="B192" s="901"/>
      <c r="C192" s="1003"/>
      <c r="D192" s="1004"/>
      <c r="E192" s="322" t="s">
        <v>6215</v>
      </c>
      <c r="F192" s="948"/>
      <c r="G192" s="32"/>
      <c r="H192" s="559"/>
    </row>
    <row r="193" spans="1:8">
      <c r="A193" s="342"/>
      <c r="B193" s="901"/>
      <c r="C193" s="1003"/>
      <c r="D193" s="1004"/>
      <c r="E193" s="322" t="s">
        <v>6216</v>
      </c>
      <c r="F193" s="948"/>
      <c r="G193" s="32"/>
      <c r="H193" s="559"/>
    </row>
    <row r="194" spans="1:8">
      <c r="A194" s="62"/>
      <c r="B194" s="46"/>
      <c r="C194" s="96"/>
      <c r="D194" s="99"/>
      <c r="E194" s="322"/>
      <c r="F194" s="519"/>
      <c r="G194" s="102"/>
      <c r="H194" s="71"/>
    </row>
    <row r="195" spans="1:8" ht="26.4">
      <c r="A195" s="34">
        <f>MAX(A$2:A194)+1</f>
        <v>32</v>
      </c>
      <c r="B195" s="901"/>
      <c r="C195" s="36" t="s">
        <v>6217</v>
      </c>
      <c r="D195" s="37"/>
      <c r="E195" s="38" t="s">
        <v>6218</v>
      </c>
      <c r="F195" s="39"/>
      <c r="G195" s="40" t="s">
        <v>39</v>
      </c>
      <c r="H195" s="174">
        <v>281.84999999999997</v>
      </c>
    </row>
    <row r="196" spans="1:8" ht="26.4">
      <c r="A196" s="342"/>
      <c r="B196" s="901"/>
      <c r="C196" s="968"/>
      <c r="D196" s="969" t="s">
        <v>6219</v>
      </c>
      <c r="E196" s="970" t="s">
        <v>6220</v>
      </c>
      <c r="F196" s="971"/>
      <c r="G196" s="972" t="s">
        <v>39</v>
      </c>
      <c r="H196" s="981">
        <v>281.84999999999997</v>
      </c>
    </row>
    <row r="197" spans="1:8">
      <c r="A197" s="342"/>
      <c r="B197" s="901"/>
      <c r="C197" s="1003"/>
      <c r="D197" s="1004"/>
      <c r="E197" s="322" t="s">
        <v>6221</v>
      </c>
      <c r="F197" s="368">
        <v>278.33</v>
      </c>
      <c r="G197" s="619"/>
      <c r="H197" s="996"/>
    </row>
    <row r="198" spans="1:8">
      <c r="A198" s="342"/>
      <c r="B198" s="901"/>
      <c r="C198" s="1003"/>
      <c r="D198" s="1004"/>
      <c r="E198" s="322" t="s">
        <v>6222</v>
      </c>
      <c r="F198" s="544">
        <v>3.52</v>
      </c>
      <c r="G198" s="619"/>
      <c r="H198" s="996"/>
    </row>
    <row r="199" spans="1:8">
      <c r="A199" s="342"/>
      <c r="B199" s="901"/>
      <c r="C199" s="1003"/>
      <c r="D199" s="1004"/>
      <c r="E199" s="176"/>
      <c r="F199" s="327">
        <f>SUM(F197:F198)</f>
        <v>281.84999999999997</v>
      </c>
      <c r="G199" s="619"/>
      <c r="H199" s="996"/>
    </row>
    <row r="200" spans="1:8">
      <c r="A200" s="342"/>
      <c r="B200" s="901"/>
      <c r="C200" s="1003"/>
      <c r="D200" s="1004"/>
      <c r="E200" s="322"/>
      <c r="F200" s="327"/>
      <c r="G200" s="619"/>
      <c r="H200" s="996"/>
    </row>
    <row r="201" spans="1:8" ht="26.4">
      <c r="A201" s="34">
        <f>MAX(A$2:A200)+1</f>
        <v>33</v>
      </c>
      <c r="B201" s="901"/>
      <c r="C201" s="36" t="s">
        <v>6223</v>
      </c>
      <c r="D201" s="37"/>
      <c r="E201" s="38" t="s">
        <v>6224</v>
      </c>
      <c r="F201" s="39"/>
      <c r="G201" s="40" t="s">
        <v>16</v>
      </c>
      <c r="H201" s="174">
        <v>21.65</v>
      </c>
    </row>
    <row r="202" spans="1:8" ht="26.4">
      <c r="A202" s="342"/>
      <c r="B202" s="901"/>
      <c r="C202" s="968"/>
      <c r="D202" s="969" t="s">
        <v>6225</v>
      </c>
      <c r="E202" s="970" t="s">
        <v>6226</v>
      </c>
      <c r="F202" s="971"/>
      <c r="G202" s="972" t="s">
        <v>16</v>
      </c>
      <c r="H202" s="981">
        <v>21.65</v>
      </c>
    </row>
    <row r="203" spans="1:8">
      <c r="A203" s="342"/>
      <c r="B203" s="901"/>
      <c r="C203" s="1003"/>
      <c r="D203" s="1004"/>
      <c r="E203" s="322" t="s">
        <v>6227</v>
      </c>
      <c r="F203" s="998"/>
      <c r="G203" s="619"/>
      <c r="H203" s="996"/>
    </row>
    <row r="204" spans="1:8">
      <c r="A204" s="342"/>
      <c r="B204" s="901"/>
      <c r="C204" s="1003"/>
      <c r="D204" s="1004"/>
      <c r="E204" s="322" t="s">
        <v>6228</v>
      </c>
      <c r="F204" s="368">
        <v>21.65</v>
      </c>
      <c r="G204" s="619"/>
      <c r="H204" s="996"/>
    </row>
    <row r="205" spans="1:8">
      <c r="A205" s="342"/>
      <c r="B205" s="901"/>
      <c r="C205" s="1003"/>
      <c r="D205" s="1004"/>
      <c r="E205" s="322"/>
      <c r="F205" s="327"/>
      <c r="G205" s="619"/>
      <c r="H205" s="996"/>
    </row>
    <row r="206" spans="1:8" ht="26.4">
      <c r="A206" s="34">
        <f>MAX(A$1:A205)+1</f>
        <v>34</v>
      </c>
      <c r="B206" s="44"/>
      <c r="C206" s="36" t="s">
        <v>5925</v>
      </c>
      <c r="D206" s="37"/>
      <c r="E206" s="38" t="s">
        <v>5926</v>
      </c>
      <c r="F206" s="39"/>
      <c r="G206" s="40" t="s">
        <v>19</v>
      </c>
      <c r="H206" s="76">
        <v>434.83</v>
      </c>
    </row>
    <row r="207" spans="1:8" ht="26.4">
      <c r="A207" s="84"/>
      <c r="B207" s="85"/>
      <c r="C207" s="78"/>
      <c r="D207" s="1000" t="s">
        <v>5927</v>
      </c>
      <c r="E207" s="937" t="s">
        <v>5928</v>
      </c>
      <c r="F207" s="1001"/>
      <c r="G207" s="32" t="s">
        <v>19</v>
      </c>
      <c r="H207" s="97">
        <v>434.83</v>
      </c>
    </row>
    <row r="208" spans="1:8">
      <c r="A208" s="84"/>
      <c r="B208" s="85"/>
      <c r="C208" s="78"/>
      <c r="D208" s="1000"/>
      <c r="E208" s="398" t="s">
        <v>5915</v>
      </c>
      <c r="F208" s="1001"/>
      <c r="G208" s="32"/>
      <c r="H208" s="97"/>
    </row>
    <row r="209" spans="1:12">
      <c r="A209" s="84"/>
      <c r="B209" s="85"/>
      <c r="C209" s="78"/>
      <c r="D209" s="1000"/>
      <c r="E209" s="322" t="s">
        <v>6229</v>
      </c>
      <c r="F209" s="327">
        <f>4*49.055*0.2</f>
        <v>39.244</v>
      </c>
      <c r="G209" s="32"/>
      <c r="H209" s="97"/>
    </row>
    <row r="210" spans="1:12">
      <c r="A210" s="84"/>
      <c r="B210" s="85"/>
      <c r="C210" s="78"/>
      <c r="D210" s="1000"/>
      <c r="E210" s="937"/>
      <c r="F210" s="1001"/>
      <c r="G210" s="32"/>
      <c r="H210" s="97"/>
    </row>
    <row r="211" spans="1:12">
      <c r="A211" s="84"/>
      <c r="B211" s="85"/>
      <c r="C211" s="78"/>
      <c r="D211" s="79"/>
      <c r="E211" s="322" t="s">
        <v>6230</v>
      </c>
      <c r="F211" s="327">
        <f>(6.57*11.25+6.68*0.99+6.75*1.25)*2</f>
        <v>177.92640000000003</v>
      </c>
      <c r="G211" s="74"/>
      <c r="H211" s="43"/>
    </row>
    <row r="212" spans="1:12">
      <c r="A212" s="84"/>
      <c r="B212" s="85"/>
      <c r="C212" s="78"/>
      <c r="D212" s="79"/>
      <c r="E212" s="322" t="s">
        <v>6231</v>
      </c>
      <c r="F212" s="327">
        <f>(2.04*1.5+0.91*4+4.58*0.65)*2</f>
        <v>19.353999999999999</v>
      </c>
      <c r="G212" s="74"/>
      <c r="H212" s="43"/>
    </row>
    <row r="213" spans="1:12">
      <c r="A213" s="84"/>
      <c r="B213" s="85"/>
      <c r="C213" s="78"/>
      <c r="D213" s="79"/>
      <c r="E213" s="322" t="s">
        <v>6232</v>
      </c>
      <c r="F213" s="327">
        <f>(6.57*11.25+6.68*0.99+6.75*1.25)*2</f>
        <v>177.92640000000003</v>
      </c>
      <c r="G213" s="74"/>
      <c r="H213" s="43"/>
    </row>
    <row r="214" spans="1:12">
      <c r="A214" s="62"/>
      <c r="B214" s="46"/>
      <c r="C214" s="96"/>
      <c r="D214" s="79"/>
      <c r="E214" s="322" t="s">
        <v>6233</v>
      </c>
      <c r="F214" s="327">
        <f>(2.04*1.5+0.91*4+4.58*0.65)*2</f>
        <v>19.353999999999999</v>
      </c>
      <c r="G214" s="74"/>
      <c r="H214" s="75"/>
    </row>
    <row r="215" spans="1:12">
      <c r="A215" s="525"/>
      <c r="B215" s="46"/>
      <c r="C215" s="96"/>
      <c r="D215" s="79"/>
      <c r="E215" s="322" t="s">
        <v>6234</v>
      </c>
      <c r="F215" s="544">
        <f>8*0.8*0.8*0.2</f>
        <v>1.0240000000000002</v>
      </c>
      <c r="G215" s="74"/>
      <c r="H215" s="75"/>
    </row>
    <row r="216" spans="1:12">
      <c r="A216" s="525"/>
      <c r="B216" s="46"/>
      <c r="C216" s="96"/>
      <c r="D216" s="79"/>
      <c r="E216" s="322"/>
      <c r="F216" s="327">
        <f>SUM(F211:F215)</f>
        <v>395.58480000000003</v>
      </c>
      <c r="G216" s="74"/>
      <c r="H216" s="75"/>
    </row>
    <row r="217" spans="1:12">
      <c r="A217" s="525"/>
      <c r="B217" s="46"/>
      <c r="C217" s="96"/>
      <c r="D217" s="79"/>
      <c r="E217" s="808" t="s">
        <v>101</v>
      </c>
      <c r="F217" s="326">
        <f>F209+F216</f>
        <v>434.8288</v>
      </c>
      <c r="G217" s="74"/>
      <c r="H217" s="75"/>
    </row>
    <row r="218" spans="1:12" s="127" customFormat="1">
      <c r="A218" s="123"/>
      <c r="B218" s="35"/>
      <c r="C218" s="35"/>
      <c r="D218" s="120"/>
      <c r="E218" s="322"/>
      <c r="F218" s="327"/>
      <c r="G218" s="126"/>
      <c r="H218" s="43"/>
      <c r="I218"/>
      <c r="J218"/>
      <c r="K218"/>
      <c r="L218"/>
    </row>
    <row r="219" spans="1:12" s="127" customFormat="1" ht="26.4">
      <c r="A219" s="123"/>
      <c r="B219" s="35"/>
      <c r="C219" s="35"/>
      <c r="D219" s="120"/>
      <c r="E219" s="322" t="s">
        <v>6235</v>
      </c>
      <c r="F219" s="327"/>
      <c r="G219" s="126"/>
      <c r="H219" s="43"/>
      <c r="I219"/>
      <c r="J219"/>
      <c r="K219"/>
      <c r="L219"/>
    </row>
    <row r="220" spans="1:12" s="127" customFormat="1" ht="26.4">
      <c r="A220" s="123"/>
      <c r="B220" s="35"/>
      <c r="C220" s="35"/>
      <c r="D220" s="120"/>
      <c r="E220" s="322" t="s">
        <v>6236</v>
      </c>
      <c r="F220" s="948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6215</v>
      </c>
      <c r="F221" s="948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322" t="s">
        <v>6237</v>
      </c>
      <c r="F222" s="948"/>
      <c r="G222" s="126"/>
      <c r="H222" s="43"/>
      <c r="I222"/>
      <c r="J222"/>
      <c r="K222"/>
      <c r="L222"/>
    </row>
    <row r="223" spans="1:12">
      <c r="A223" s="62"/>
      <c r="B223" s="46"/>
      <c r="C223" s="96"/>
      <c r="D223" s="79"/>
      <c r="E223" s="83"/>
      <c r="F223" s="73"/>
      <c r="G223" s="74"/>
      <c r="H223" s="75"/>
    </row>
    <row r="224" spans="1:12" ht="26.4">
      <c r="A224" s="34">
        <f>MAX(A$1:A223)+1</f>
        <v>35</v>
      </c>
      <c r="B224" s="44"/>
      <c r="C224" s="36" t="s">
        <v>5950</v>
      </c>
      <c r="D224" s="37"/>
      <c r="E224" s="38" t="s">
        <v>5951</v>
      </c>
      <c r="F224" s="39"/>
      <c r="G224" s="40" t="s">
        <v>39</v>
      </c>
      <c r="H224" s="76">
        <v>598.02</v>
      </c>
    </row>
    <row r="225" spans="1:12" ht="26.4">
      <c r="A225" s="84"/>
      <c r="B225" s="85"/>
      <c r="C225" s="78"/>
      <c r="D225" s="79" t="s">
        <v>5952</v>
      </c>
      <c r="E225" s="83" t="s">
        <v>5953</v>
      </c>
      <c r="F225" s="73"/>
      <c r="G225" s="74" t="s">
        <v>39</v>
      </c>
      <c r="H225" s="97">
        <v>598.02</v>
      </c>
    </row>
    <row r="226" spans="1:12">
      <c r="A226" s="84"/>
      <c r="B226" s="85"/>
      <c r="C226" s="78"/>
      <c r="D226" s="79"/>
      <c r="E226" s="322" t="s">
        <v>6238</v>
      </c>
      <c r="F226" s="900">
        <f>4*37.2*0.2</f>
        <v>29.760000000000005</v>
      </c>
      <c r="G226" s="74"/>
      <c r="H226" s="97"/>
    </row>
    <row r="227" spans="1:12" ht="26.4">
      <c r="A227" s="62"/>
      <c r="B227" s="46"/>
      <c r="C227" s="96"/>
      <c r="D227" s="99"/>
      <c r="E227" s="322" t="s">
        <v>6239</v>
      </c>
      <c r="F227" s="900">
        <f>2*(1.65*13.49*2+1.65*3+2.4*13.49*2+2.4*0.7)</f>
        <v>231.798</v>
      </c>
      <c r="G227" s="102"/>
      <c r="H227" s="71"/>
    </row>
    <row r="228" spans="1:12" ht="26.4">
      <c r="A228" s="34"/>
      <c r="B228" s="44"/>
      <c r="C228" s="36"/>
      <c r="D228" s="37"/>
      <c r="E228" s="322" t="s">
        <v>6240</v>
      </c>
      <c r="F228" s="900">
        <f>2*(1.65*1.5*2+1.65*1.25+7.9*2+0.65*1.65+1.25*0.8)</f>
        <v>49.77</v>
      </c>
      <c r="G228" s="40"/>
      <c r="H228" s="76"/>
    </row>
    <row r="229" spans="1:12" ht="26.4">
      <c r="A229" s="62"/>
      <c r="B229" s="46"/>
      <c r="C229" s="96"/>
      <c r="D229" s="99"/>
      <c r="E229" s="322" t="s">
        <v>6241</v>
      </c>
      <c r="F229" s="900">
        <f>2*(1.65*13.49*2+1.65*3+2.4*13.49*2+2.4*0.7)</f>
        <v>231.798</v>
      </c>
      <c r="G229" s="102"/>
      <c r="H229" s="71"/>
    </row>
    <row r="230" spans="1:12" ht="26.4">
      <c r="A230" s="62"/>
      <c r="B230" s="46"/>
      <c r="C230" s="96"/>
      <c r="D230" s="99"/>
      <c r="E230" s="322" t="s">
        <v>6242</v>
      </c>
      <c r="F230" s="900">
        <f>2*(1.65*1.5*2+1.65*1.25+7.9*2+0.65*1.65+1.25*0.8)</f>
        <v>49.77</v>
      </c>
      <c r="G230" s="102"/>
      <c r="H230" s="71"/>
    </row>
    <row r="231" spans="1:12">
      <c r="A231" s="62"/>
      <c r="B231" s="46"/>
      <c r="C231" s="96"/>
      <c r="D231" s="99"/>
      <c r="E231" s="322" t="s">
        <v>6243</v>
      </c>
      <c r="F231" s="544">
        <f>8*0.8*0.2*4</f>
        <v>5.120000000000001</v>
      </c>
      <c r="G231" s="102"/>
      <c r="H231" s="71"/>
    </row>
    <row r="232" spans="1:12">
      <c r="A232" s="62"/>
      <c r="B232" s="46"/>
      <c r="C232" s="96"/>
      <c r="D232" s="99"/>
      <c r="E232" s="176"/>
      <c r="F232" s="327">
        <f>SUM(F226:F231)</f>
        <v>598.01599999999996</v>
      </c>
      <c r="G232" s="102"/>
      <c r="H232" s="71"/>
    </row>
    <row r="233" spans="1:12">
      <c r="A233" s="62"/>
      <c r="B233" s="46"/>
      <c r="C233" s="96"/>
      <c r="D233" s="99"/>
      <c r="E233" s="322"/>
      <c r="F233" s="327"/>
      <c r="G233" s="102"/>
      <c r="H233" s="71"/>
    </row>
    <row r="234" spans="1:12" ht="26.4">
      <c r="A234" s="34">
        <f>MAX(A$1:A233)+1</f>
        <v>36</v>
      </c>
      <c r="B234" s="44"/>
      <c r="C234" s="36" t="s">
        <v>5956</v>
      </c>
      <c r="D234" s="37"/>
      <c r="E234" s="38" t="s">
        <v>5957</v>
      </c>
      <c r="F234" s="39"/>
      <c r="G234" s="40" t="s">
        <v>16</v>
      </c>
      <c r="H234" s="76">
        <v>25.56</v>
      </c>
    </row>
    <row r="235" spans="1:12" ht="26.4">
      <c r="A235" s="84"/>
      <c r="B235" s="85"/>
      <c r="C235" s="78"/>
      <c r="D235" s="79" t="s">
        <v>5958</v>
      </c>
      <c r="E235" s="83" t="s">
        <v>5959</v>
      </c>
      <c r="F235" s="73"/>
      <c r="G235" s="74" t="s">
        <v>16</v>
      </c>
      <c r="H235" s="97">
        <v>25.56</v>
      </c>
    </row>
    <row r="236" spans="1:12">
      <c r="A236" s="62"/>
      <c r="B236" s="35"/>
      <c r="C236" s="119"/>
      <c r="D236" s="120"/>
      <c r="E236" s="322" t="s">
        <v>6227</v>
      </c>
      <c r="F236" s="998"/>
      <c r="G236" s="102"/>
      <c r="H236" s="71"/>
    </row>
    <row r="237" spans="1:12" s="127" customFormat="1">
      <c r="A237" s="123"/>
      <c r="B237" s="35"/>
      <c r="C237" s="35"/>
      <c r="D237" s="120"/>
      <c r="E237" s="322" t="s">
        <v>6244</v>
      </c>
      <c r="F237" s="368">
        <f>2*6390.96/1000</f>
        <v>12.78192</v>
      </c>
      <c r="G237" s="126"/>
      <c r="H237" s="43"/>
      <c r="I237"/>
      <c r="J237"/>
      <c r="K237"/>
      <c r="L237"/>
    </row>
    <row r="238" spans="1:12">
      <c r="A238" s="69"/>
      <c r="B238" s="46"/>
      <c r="C238" s="36"/>
      <c r="D238" s="37"/>
      <c r="E238" s="322" t="s">
        <v>6245</v>
      </c>
      <c r="F238" s="520">
        <f>2*6390.96/1000</f>
        <v>12.78192</v>
      </c>
      <c r="G238" s="40"/>
      <c r="H238" s="71"/>
    </row>
    <row r="239" spans="1:12">
      <c r="A239" s="34"/>
      <c r="B239" s="44"/>
      <c r="C239" s="36"/>
      <c r="D239" s="37"/>
      <c r="E239" s="322"/>
      <c r="F239" s="327">
        <f>SUM(F237:F238)</f>
        <v>25.563839999999999</v>
      </c>
      <c r="G239" s="40"/>
      <c r="H239" s="76"/>
    </row>
    <row r="240" spans="1:12">
      <c r="A240" s="84"/>
      <c r="B240" s="85"/>
      <c r="C240" s="78"/>
      <c r="D240" s="79"/>
      <c r="E240" s="1005"/>
      <c r="F240" s="948"/>
      <c r="G240" s="74"/>
      <c r="H240" s="97"/>
    </row>
    <row r="241" spans="1:12" ht="26.4">
      <c r="A241" s="34">
        <f>MAX(A$1:A240)+1</f>
        <v>37</v>
      </c>
      <c r="B241" s="44"/>
      <c r="C241" s="36" t="s">
        <v>5598</v>
      </c>
      <c r="D241" s="37"/>
      <c r="E241" s="38" t="s">
        <v>5599</v>
      </c>
      <c r="F241" s="39"/>
      <c r="G241" s="40" t="s">
        <v>19</v>
      </c>
      <c r="H241" s="76">
        <v>171.28</v>
      </c>
    </row>
    <row r="242" spans="1:12" ht="26.4">
      <c r="A242" s="84"/>
      <c r="B242" s="85"/>
      <c r="C242" s="78"/>
      <c r="D242" s="361" t="s">
        <v>5600</v>
      </c>
      <c r="E242" s="370" t="s">
        <v>5601</v>
      </c>
      <c r="F242" s="363"/>
      <c r="G242" s="32" t="s">
        <v>19</v>
      </c>
      <c r="H242" s="97">
        <v>171.28</v>
      </c>
    </row>
    <row r="243" spans="1:12" s="127" customFormat="1">
      <c r="A243" s="123"/>
      <c r="B243" s="35"/>
      <c r="C243" s="35"/>
      <c r="D243" s="120"/>
      <c r="E243" s="322" t="s">
        <v>6246</v>
      </c>
      <c r="F243" s="368">
        <f>0.485*(4.925+99.35+4.925)</f>
        <v>52.961999999999996</v>
      </c>
      <c r="G243" s="126"/>
      <c r="H243" s="43"/>
      <c r="I243"/>
      <c r="J243"/>
      <c r="K243"/>
      <c r="L243"/>
    </row>
    <row r="244" spans="1:12" s="127" customFormat="1">
      <c r="A244" s="123"/>
      <c r="B244" s="35"/>
      <c r="C244" s="35"/>
      <c r="D244" s="120"/>
      <c r="E244" s="322" t="s">
        <v>6247</v>
      </c>
      <c r="F244" s="368">
        <f>0.322*99.35+0.241*1.425*2</f>
        <v>32.677550000000004</v>
      </c>
      <c r="G244" s="126"/>
      <c r="H244" s="43"/>
      <c r="I244"/>
      <c r="J244"/>
      <c r="K244"/>
      <c r="L244"/>
    </row>
    <row r="245" spans="1:12" s="127" customFormat="1">
      <c r="A245" s="123"/>
      <c r="B245" s="35"/>
      <c r="C245" s="35"/>
      <c r="D245" s="120"/>
      <c r="E245" s="322" t="s">
        <v>6248</v>
      </c>
      <c r="F245" s="368">
        <f>0.322*99.35+0.241*1.425*2</f>
        <v>32.677550000000004</v>
      </c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322" t="s">
        <v>6249</v>
      </c>
      <c r="F246" s="520">
        <f>0.485*(4.925+99.35+4.925)</f>
        <v>52.961999999999996</v>
      </c>
      <c r="G246" s="126"/>
      <c r="H246" s="43"/>
      <c r="I246"/>
      <c r="J246"/>
      <c r="K246"/>
      <c r="L246"/>
    </row>
    <row r="247" spans="1:12" s="127" customFormat="1">
      <c r="A247" s="123"/>
      <c r="B247" s="35"/>
      <c r="C247" s="35"/>
      <c r="D247" s="120"/>
      <c r="E247" s="176"/>
      <c r="F247" s="206">
        <f>SUM(F243:F246)</f>
        <v>171.2791</v>
      </c>
      <c r="G247" s="126"/>
      <c r="H247" s="43"/>
      <c r="I247"/>
      <c r="J247"/>
      <c r="K247"/>
      <c r="L247"/>
    </row>
    <row r="248" spans="1:12" s="127" customFormat="1">
      <c r="A248" s="123"/>
      <c r="B248" s="35"/>
      <c r="C248" s="35"/>
      <c r="D248" s="120"/>
      <c r="E248" s="322"/>
      <c r="F248" s="206"/>
      <c r="G248" s="126"/>
      <c r="H248" s="43"/>
      <c r="I248"/>
      <c r="J248"/>
      <c r="K248"/>
      <c r="L248"/>
    </row>
    <row r="249" spans="1:12">
      <c r="A249" s="34"/>
      <c r="B249" s="44"/>
      <c r="C249" s="36"/>
      <c r="D249" s="37"/>
      <c r="E249" s="296" t="s">
        <v>6250</v>
      </c>
      <c r="F249" s="948"/>
      <c r="G249" s="40"/>
      <c r="H249" s="88"/>
    </row>
    <row r="250" spans="1:12">
      <c r="A250" s="34"/>
      <c r="B250" s="44"/>
      <c r="C250" s="36"/>
      <c r="D250" s="37"/>
      <c r="E250" s="296" t="s">
        <v>6215</v>
      </c>
      <c r="F250" s="948"/>
      <c r="G250" s="40"/>
      <c r="H250" s="88"/>
    </row>
    <row r="251" spans="1:12" ht="26.4">
      <c r="A251" s="34"/>
      <c r="B251" s="44"/>
      <c r="C251" s="36"/>
      <c r="D251" s="37"/>
      <c r="E251" s="296" t="s">
        <v>6251</v>
      </c>
      <c r="F251" s="1006"/>
      <c r="G251" s="40"/>
      <c r="H251" s="88"/>
    </row>
    <row r="252" spans="1:12">
      <c r="A252" s="34"/>
      <c r="B252" s="44"/>
      <c r="C252" s="36"/>
      <c r="D252" s="37"/>
      <c r="E252" s="322" t="s">
        <v>6252</v>
      </c>
      <c r="F252" s="327"/>
      <c r="G252" s="40"/>
      <c r="H252" s="88"/>
    </row>
    <row r="253" spans="1:12">
      <c r="A253" s="34"/>
      <c r="B253" s="44"/>
      <c r="C253" s="36"/>
      <c r="D253" s="37"/>
      <c r="E253" s="322" t="s">
        <v>6253</v>
      </c>
      <c r="F253" s="544"/>
      <c r="G253" s="40"/>
      <c r="H253" s="88"/>
    </row>
    <row r="254" spans="1:12" ht="26.4">
      <c r="A254" s="34"/>
      <c r="B254" s="44"/>
      <c r="C254" s="36"/>
      <c r="D254" s="37"/>
      <c r="E254" s="322" t="s">
        <v>6254</v>
      </c>
      <c r="F254" s="948"/>
      <c r="G254" s="40"/>
      <c r="H254" s="88"/>
    </row>
    <row r="255" spans="1:12" ht="39.6">
      <c r="A255" s="34"/>
      <c r="B255" s="44"/>
      <c r="C255" s="36"/>
      <c r="D255" s="37"/>
      <c r="E255" s="322" t="s">
        <v>6255</v>
      </c>
      <c r="F255" s="948"/>
      <c r="G255" s="40"/>
      <c r="H255" s="88"/>
    </row>
    <row r="256" spans="1:12">
      <c r="A256" s="34"/>
      <c r="B256" s="44"/>
      <c r="C256" s="36"/>
      <c r="D256" s="37"/>
      <c r="E256" s="296"/>
      <c r="F256" s="948"/>
      <c r="G256" s="40"/>
      <c r="H256" s="88"/>
    </row>
    <row r="257" spans="1:8" ht="26.4">
      <c r="A257" s="34">
        <f>MAX(A$1:A256)+1</f>
        <v>38</v>
      </c>
      <c r="B257" s="44"/>
      <c r="C257" s="36" t="s">
        <v>5611</v>
      </c>
      <c r="D257" s="37"/>
      <c r="E257" s="38" t="s">
        <v>5612</v>
      </c>
      <c r="F257" s="39"/>
      <c r="G257" s="40" t="s">
        <v>39</v>
      </c>
      <c r="H257" s="76">
        <v>633.45000000000005</v>
      </c>
    </row>
    <row r="258" spans="1:8" ht="26.4">
      <c r="A258" s="84"/>
      <c r="B258" s="85"/>
      <c r="C258" s="78"/>
      <c r="D258" s="79" t="s">
        <v>5613</v>
      </c>
      <c r="E258" s="83" t="s">
        <v>5614</v>
      </c>
      <c r="F258" s="73"/>
      <c r="G258" s="74" t="s">
        <v>39</v>
      </c>
      <c r="H258" s="97">
        <v>633.45000000000005</v>
      </c>
    </row>
    <row r="259" spans="1:8">
      <c r="A259" s="34"/>
      <c r="B259" s="44"/>
      <c r="C259" s="36"/>
      <c r="D259" s="37"/>
      <c r="E259" s="322" t="s">
        <v>6256</v>
      </c>
      <c r="F259" s="368">
        <f>(0.225+0.9+0.25+0.3)*(4.925+99.35+4.925)</f>
        <v>182.91</v>
      </c>
      <c r="G259" s="40"/>
      <c r="H259" s="57"/>
    </row>
    <row r="260" spans="1:8">
      <c r="A260" s="34"/>
      <c r="B260" s="44"/>
      <c r="C260" s="36"/>
      <c r="D260" s="37"/>
      <c r="E260" s="322" t="s">
        <v>6257</v>
      </c>
      <c r="F260" s="368">
        <f>(0.24+0.7+0.25+0.15)*99.35+0.24*1.425*2</f>
        <v>133.81299999999999</v>
      </c>
      <c r="G260" s="40"/>
      <c r="H260" s="57"/>
    </row>
    <row r="261" spans="1:8">
      <c r="A261" s="34"/>
      <c r="B261" s="44"/>
      <c r="C261" s="36"/>
      <c r="D261" s="37"/>
      <c r="E261" s="322" t="s">
        <v>6258</v>
      </c>
      <c r="F261" s="368">
        <f>(0.24+0.7+0.25+0.15)*99.35+0.24*1.425*2</f>
        <v>133.81299999999999</v>
      </c>
      <c r="G261" s="40"/>
      <c r="H261" s="57"/>
    </row>
    <row r="262" spans="1:8">
      <c r="A262" s="34"/>
      <c r="B262" s="44"/>
      <c r="C262" s="36"/>
      <c r="D262" s="37"/>
      <c r="E262" s="322" t="s">
        <v>6259</v>
      </c>
      <c r="F262" s="520">
        <f>(0.225+0.9+0.25+0.3)*(4.925+99.35+4.925)</f>
        <v>182.91</v>
      </c>
      <c r="G262" s="40"/>
      <c r="H262" s="57"/>
    </row>
    <row r="263" spans="1:8">
      <c r="A263" s="34"/>
      <c r="B263" s="44"/>
      <c r="C263" s="36"/>
      <c r="D263" s="37"/>
      <c r="E263" s="322"/>
      <c r="F263" s="206">
        <f>SUM(F259:F262)</f>
        <v>633.44599999999991</v>
      </c>
      <c r="G263" s="40"/>
      <c r="H263" s="57"/>
    </row>
    <row r="264" spans="1:8">
      <c r="A264" s="34"/>
      <c r="B264" s="44"/>
      <c r="C264" s="36"/>
      <c r="D264" s="37"/>
      <c r="E264" s="322"/>
      <c r="F264" s="206"/>
      <c r="G264" s="40"/>
      <c r="H264" s="57"/>
    </row>
    <row r="265" spans="1:8">
      <c r="A265" s="34"/>
      <c r="B265" s="44"/>
      <c r="C265" s="36"/>
      <c r="D265" s="37"/>
      <c r="E265" s="923" t="s">
        <v>10556</v>
      </c>
      <c r="F265" s="206"/>
      <c r="G265" s="40"/>
      <c r="H265" s="57"/>
    </row>
    <row r="266" spans="1:8">
      <c r="A266" s="34"/>
      <c r="B266" s="44"/>
      <c r="C266" s="36"/>
      <c r="D266" s="37"/>
      <c r="E266" s="322"/>
      <c r="F266" s="206"/>
      <c r="G266" s="40"/>
      <c r="H266" s="57"/>
    </row>
    <row r="267" spans="1:8" ht="26.4">
      <c r="A267" s="34">
        <f>MAX(A$2:A265)+1</f>
        <v>39</v>
      </c>
      <c r="B267" s="901"/>
      <c r="C267" s="36" t="s">
        <v>5616</v>
      </c>
      <c r="D267" s="37"/>
      <c r="E267" s="38" t="s">
        <v>5617</v>
      </c>
      <c r="F267" s="39"/>
      <c r="G267" s="40" t="s">
        <v>16</v>
      </c>
      <c r="H267" s="174">
        <v>27.35</v>
      </c>
    </row>
    <row r="268" spans="1:8" ht="26.4">
      <c r="A268" s="342"/>
      <c r="B268" s="901"/>
      <c r="C268" s="968"/>
      <c r="D268" s="969" t="s">
        <v>5618</v>
      </c>
      <c r="E268" s="970" t="s">
        <v>5619</v>
      </c>
      <c r="F268" s="971"/>
      <c r="G268" s="972" t="s">
        <v>16</v>
      </c>
      <c r="H268" s="981">
        <v>27.35</v>
      </c>
    </row>
    <row r="269" spans="1:8">
      <c r="A269" s="342"/>
      <c r="B269" s="901"/>
      <c r="C269" s="1003"/>
      <c r="D269" s="1004"/>
      <c r="E269" s="322" t="s">
        <v>6227</v>
      </c>
      <c r="F269" s="948"/>
      <c r="G269" s="619"/>
      <c r="H269" s="996"/>
    </row>
    <row r="270" spans="1:8">
      <c r="A270" s="342"/>
      <c r="B270" s="901"/>
      <c r="C270" s="1003"/>
      <c r="D270" s="1004"/>
      <c r="E270" s="322" t="s">
        <v>6260</v>
      </c>
      <c r="F270" s="368">
        <f>13673.46*2/1000</f>
        <v>27.346919999999997</v>
      </c>
      <c r="G270" s="619"/>
      <c r="H270" s="996"/>
    </row>
    <row r="271" spans="1:8">
      <c r="A271" s="342"/>
      <c r="B271" s="901"/>
      <c r="C271" s="1003"/>
      <c r="D271" s="1004"/>
      <c r="E271" s="322"/>
      <c r="F271" s="519"/>
      <c r="G271" s="619"/>
      <c r="H271" s="996"/>
    </row>
    <row r="272" spans="1:8" ht="26.4">
      <c r="A272" s="34">
        <f>MAX(A$2:A271)+1</f>
        <v>40</v>
      </c>
      <c r="B272" s="901"/>
      <c r="C272" s="36" t="s">
        <v>5621</v>
      </c>
      <c r="D272" s="37"/>
      <c r="E272" s="604" t="s">
        <v>5622</v>
      </c>
      <c r="F272" s="39"/>
      <c r="G272" s="40" t="s">
        <v>19</v>
      </c>
      <c r="H272" s="174">
        <v>146.13999999999999</v>
      </c>
    </row>
    <row r="273" spans="1:8" ht="26.4">
      <c r="A273" s="342"/>
      <c r="B273" s="901"/>
      <c r="C273" s="78"/>
      <c r="D273" s="79" t="s">
        <v>5623</v>
      </c>
      <c r="E273" s="83" t="s">
        <v>5624</v>
      </c>
      <c r="F273" s="73"/>
      <c r="G273" s="74" t="s">
        <v>19</v>
      </c>
      <c r="H273" s="981">
        <v>146.13999999999999</v>
      </c>
    </row>
    <row r="274" spans="1:8">
      <c r="A274" s="342"/>
      <c r="B274" s="901"/>
      <c r="C274" s="78"/>
      <c r="D274" s="79"/>
      <c r="E274" s="98" t="s">
        <v>5915</v>
      </c>
      <c r="F274" s="73"/>
      <c r="G274" s="74"/>
      <c r="H274" s="981"/>
    </row>
    <row r="275" spans="1:8">
      <c r="A275" s="342"/>
      <c r="B275" s="901"/>
      <c r="C275" s="78"/>
      <c r="D275" s="79"/>
      <c r="E275" s="296" t="s">
        <v>6261</v>
      </c>
      <c r="F275" s="327">
        <f>4*11.25*6.85*0.15</f>
        <v>46.237499999999997</v>
      </c>
      <c r="G275" s="74"/>
      <c r="H275" s="981"/>
    </row>
    <row r="276" spans="1:8">
      <c r="A276" s="342"/>
      <c r="B276" s="901"/>
      <c r="C276" s="78"/>
      <c r="D276" s="79"/>
      <c r="E276" s="83"/>
      <c r="F276" s="73"/>
      <c r="G276" s="74"/>
      <c r="H276" s="981"/>
    </row>
    <row r="277" spans="1:8">
      <c r="A277" s="342"/>
      <c r="B277" s="901"/>
      <c r="C277" s="1003"/>
      <c r="D277" s="1004"/>
      <c r="E277" s="296" t="s">
        <v>6262</v>
      </c>
      <c r="F277" s="327">
        <f>2*11.15*7*0.32</f>
        <v>49.951999999999998</v>
      </c>
      <c r="G277" s="32"/>
      <c r="H277" s="559"/>
    </row>
    <row r="278" spans="1:8">
      <c r="A278" s="342"/>
      <c r="B278" s="901"/>
      <c r="C278" s="1003"/>
      <c r="D278" s="1004"/>
      <c r="E278" s="296" t="s">
        <v>6263</v>
      </c>
      <c r="F278" s="544">
        <f>2*11.15*7*0.32</f>
        <v>49.951999999999998</v>
      </c>
      <c r="G278" s="32"/>
      <c r="H278" s="559"/>
    </row>
    <row r="279" spans="1:8">
      <c r="A279" s="342"/>
      <c r="B279" s="901"/>
      <c r="C279" s="1003"/>
      <c r="D279" s="1004"/>
      <c r="E279" s="608"/>
      <c r="F279" s="327">
        <f>SUM(F277:F278)</f>
        <v>99.903999999999996</v>
      </c>
      <c r="G279" s="32"/>
      <c r="H279" s="559"/>
    </row>
    <row r="280" spans="1:8">
      <c r="A280" s="342"/>
      <c r="B280" s="901"/>
      <c r="C280" s="1003"/>
      <c r="D280" s="1004"/>
      <c r="E280" s="1007" t="s">
        <v>101</v>
      </c>
      <c r="F280" s="326">
        <f>F275+F279</f>
        <v>146.14150000000001</v>
      </c>
      <c r="G280" s="32"/>
      <c r="H280" s="559"/>
    </row>
    <row r="281" spans="1:8">
      <c r="A281" s="342"/>
      <c r="B281" s="901"/>
      <c r="C281" s="1003"/>
      <c r="D281" s="1004"/>
      <c r="E281" s="608"/>
      <c r="F281" s="327"/>
      <c r="G281" s="32"/>
      <c r="H281" s="559"/>
    </row>
    <row r="282" spans="1:8" ht="26.4">
      <c r="A282" s="34">
        <f>MAX(A$2:A281)+1</f>
        <v>41</v>
      </c>
      <c r="B282" s="901"/>
      <c r="C282" s="36" t="s">
        <v>5627</v>
      </c>
      <c r="D282" s="37"/>
      <c r="E282" s="38" t="s">
        <v>5628</v>
      </c>
      <c r="F282" s="39"/>
      <c r="G282" s="40" t="s">
        <v>39</v>
      </c>
      <c r="H282" s="174">
        <v>39.54</v>
      </c>
    </row>
    <row r="283" spans="1:8" ht="26.4">
      <c r="A283" s="342"/>
      <c r="B283" s="901"/>
      <c r="C283" s="78"/>
      <c r="D283" s="79" t="s">
        <v>5629</v>
      </c>
      <c r="E283" s="83" t="s">
        <v>5630</v>
      </c>
      <c r="F283" s="73"/>
      <c r="G283" s="74" t="s">
        <v>39</v>
      </c>
      <c r="H283" s="165">
        <v>39.54</v>
      </c>
    </row>
    <row r="284" spans="1:8">
      <c r="A284" s="342"/>
      <c r="B284" s="901"/>
      <c r="C284" s="78"/>
      <c r="D284" s="79"/>
      <c r="E284" s="296" t="s">
        <v>6264</v>
      </c>
      <c r="F284" s="327">
        <f>4*(6.85+11.25+3)*0.15</f>
        <v>12.66</v>
      </c>
      <c r="G284" s="74"/>
      <c r="H284" s="165"/>
    </row>
    <row r="285" spans="1:8">
      <c r="A285" s="342"/>
      <c r="B285" s="901"/>
      <c r="C285" s="1003"/>
      <c r="D285" s="1004"/>
      <c r="E285" s="296" t="s">
        <v>6265</v>
      </c>
      <c r="F285" s="327">
        <f>2*(7+11.15+2.85)*0.32</f>
        <v>13.44</v>
      </c>
      <c r="G285" s="32"/>
      <c r="H285" s="559"/>
    </row>
    <row r="286" spans="1:8">
      <c r="A286" s="342"/>
      <c r="B286" s="901"/>
      <c r="C286" s="1003"/>
      <c r="D286" s="1004"/>
      <c r="E286" s="296" t="s">
        <v>6266</v>
      </c>
      <c r="F286" s="544">
        <f>2*(7+11.15+2.85)*0.32</f>
        <v>13.44</v>
      </c>
      <c r="G286" s="32"/>
      <c r="H286" s="559"/>
    </row>
    <row r="287" spans="1:8">
      <c r="A287" s="342"/>
      <c r="B287" s="901"/>
      <c r="C287" s="1003"/>
      <c r="D287" s="1004"/>
      <c r="E287" s="608"/>
      <c r="F287" s="327">
        <f>SUM(F284:F286)</f>
        <v>39.54</v>
      </c>
      <c r="G287" s="32"/>
      <c r="H287" s="559"/>
    </row>
    <row r="288" spans="1:8">
      <c r="A288" s="342"/>
      <c r="B288" s="901"/>
      <c r="C288" s="1003"/>
      <c r="D288" s="1004"/>
      <c r="E288" s="608"/>
      <c r="F288" s="327"/>
      <c r="G288" s="32"/>
      <c r="H288" s="559"/>
    </row>
    <row r="289" spans="1:8" ht="26.4">
      <c r="A289" s="34">
        <f>MAX(A$2:A288)+1</f>
        <v>42</v>
      </c>
      <c r="B289" s="901"/>
      <c r="C289" s="36" t="s">
        <v>5633</v>
      </c>
      <c r="D289" s="37"/>
      <c r="E289" s="38" t="s">
        <v>5634</v>
      </c>
      <c r="F289" s="39"/>
      <c r="G289" s="40" t="s">
        <v>16</v>
      </c>
      <c r="H289" s="174">
        <v>20.39</v>
      </c>
    </row>
    <row r="290" spans="1:8" ht="26.4">
      <c r="A290" s="342"/>
      <c r="B290" s="901"/>
      <c r="C290" s="78"/>
      <c r="D290" s="79" t="s">
        <v>5635</v>
      </c>
      <c r="E290" s="83" t="s">
        <v>5636</v>
      </c>
      <c r="F290" s="73"/>
      <c r="G290" s="74" t="s">
        <v>16</v>
      </c>
      <c r="H290" s="165">
        <v>20.39</v>
      </c>
    </row>
    <row r="291" spans="1:8">
      <c r="A291" s="342"/>
      <c r="B291" s="901"/>
      <c r="C291" s="1003"/>
      <c r="D291" s="1004"/>
      <c r="E291" s="322" t="s">
        <v>6227</v>
      </c>
      <c r="F291" s="948"/>
      <c r="G291" s="32"/>
      <c r="H291" s="559"/>
    </row>
    <row r="292" spans="1:8">
      <c r="A292" s="342"/>
      <c r="B292" s="901"/>
      <c r="C292" s="1003"/>
      <c r="D292" s="1004"/>
      <c r="E292" s="322" t="s">
        <v>6267</v>
      </c>
      <c r="F292" s="368">
        <f>5097.44*4/1000</f>
        <v>20.389759999999999</v>
      </c>
      <c r="G292" s="32"/>
      <c r="H292" s="559"/>
    </row>
    <row r="293" spans="1:8">
      <c r="A293" s="342"/>
      <c r="B293" s="901"/>
      <c r="C293" s="1003"/>
      <c r="D293" s="1004"/>
      <c r="E293" s="608"/>
      <c r="F293" s="327"/>
      <c r="G293" s="32"/>
      <c r="H293" s="559"/>
    </row>
    <row r="294" spans="1:8" ht="26.4">
      <c r="A294" s="34">
        <f>MAX(A$2:A293)+1</f>
        <v>43</v>
      </c>
      <c r="B294" s="1008"/>
      <c r="C294" s="36" t="s">
        <v>5638</v>
      </c>
      <c r="D294" s="37"/>
      <c r="E294" s="38" t="s">
        <v>5639</v>
      </c>
      <c r="F294" s="39"/>
      <c r="G294" s="40" t="s">
        <v>19</v>
      </c>
      <c r="H294" s="174">
        <v>874.39</v>
      </c>
    </row>
    <row r="295" spans="1:8" ht="26.4">
      <c r="A295" s="342"/>
      <c r="B295" s="1008"/>
      <c r="C295" s="78"/>
      <c r="D295" s="79" t="s">
        <v>5640</v>
      </c>
      <c r="E295" s="83" t="s">
        <v>5641</v>
      </c>
      <c r="F295" s="73"/>
      <c r="G295" s="32" t="s">
        <v>19</v>
      </c>
      <c r="H295" s="981">
        <v>874.39</v>
      </c>
    </row>
    <row r="296" spans="1:8">
      <c r="A296" s="342"/>
      <c r="B296" s="1008"/>
      <c r="C296" s="1003"/>
      <c r="D296" s="1004"/>
      <c r="E296" s="296" t="s">
        <v>6268</v>
      </c>
      <c r="F296" s="327">
        <f>2.844*99.35</f>
        <v>282.55139999999994</v>
      </c>
      <c r="G296" s="32"/>
      <c r="H296" s="559"/>
    </row>
    <row r="297" spans="1:8">
      <c r="A297" s="342"/>
      <c r="B297" s="1008"/>
      <c r="C297" s="1003"/>
      <c r="D297" s="1004"/>
      <c r="E297" s="296" t="s">
        <v>6269</v>
      </c>
      <c r="F297" s="327">
        <f>2.844*99.35</f>
        <v>282.55139999999994</v>
      </c>
      <c r="G297" s="32"/>
      <c r="H297" s="559"/>
    </row>
    <row r="298" spans="1:8">
      <c r="A298" s="342"/>
      <c r="B298" s="1008"/>
      <c r="C298" s="1003"/>
      <c r="D298" s="1004"/>
      <c r="E298" s="296" t="s">
        <v>6270</v>
      </c>
      <c r="F298" s="327">
        <f>2*1.4*13.15*1.4+2*2.8*13.15*1.4</f>
        <v>154.64399999999998</v>
      </c>
      <c r="G298" s="32"/>
      <c r="H298" s="559"/>
    </row>
    <row r="299" spans="1:8">
      <c r="A299" s="342"/>
      <c r="B299" s="1008"/>
      <c r="C299" s="1003"/>
      <c r="D299" s="1004"/>
      <c r="E299" s="296" t="s">
        <v>6271</v>
      </c>
      <c r="F299" s="544">
        <f>2*1.4*13.15*1.4+2*2.8*13.15*1.4</f>
        <v>154.64399999999998</v>
      </c>
      <c r="G299" s="32"/>
      <c r="H299" s="559"/>
    </row>
    <row r="300" spans="1:8">
      <c r="A300" s="342"/>
      <c r="B300" s="1008"/>
      <c r="C300" s="1003"/>
      <c r="D300" s="1004"/>
      <c r="E300" s="296"/>
      <c r="F300" s="327">
        <f>SUM(F296:F299)</f>
        <v>874.3907999999999</v>
      </c>
      <c r="G300" s="32"/>
      <c r="H300" s="559"/>
    </row>
    <row r="301" spans="1:8">
      <c r="A301" s="342"/>
      <c r="B301" s="1008"/>
      <c r="C301" s="1003"/>
      <c r="D301" s="1004"/>
      <c r="E301" s="296"/>
      <c r="F301" s="327"/>
      <c r="G301" s="32"/>
      <c r="H301" s="559"/>
    </row>
    <row r="302" spans="1:8" ht="26.4">
      <c r="A302" s="342"/>
      <c r="B302" s="1008"/>
      <c r="C302" s="1003"/>
      <c r="D302" s="1004"/>
      <c r="E302" s="322" t="s">
        <v>6272</v>
      </c>
      <c r="F302" s="948"/>
      <c r="G302" s="32"/>
      <c r="H302" s="559"/>
    </row>
    <row r="303" spans="1:8">
      <c r="A303" s="342"/>
      <c r="B303" s="1008"/>
      <c r="C303" s="1003"/>
      <c r="D303" s="1004"/>
      <c r="E303" s="322" t="s">
        <v>6273</v>
      </c>
      <c r="F303" s="948"/>
      <c r="G303" s="32"/>
      <c r="H303" s="559"/>
    </row>
    <row r="304" spans="1:8" ht="26.4">
      <c r="A304" s="342"/>
      <c r="B304" s="1008"/>
      <c r="C304" s="1003"/>
      <c r="D304" s="1004"/>
      <c r="E304" s="923" t="s">
        <v>6274</v>
      </c>
      <c r="F304" s="948"/>
      <c r="G304" s="32"/>
      <c r="H304" s="559"/>
    </row>
    <row r="305" spans="1:8">
      <c r="A305" s="342"/>
      <c r="B305" s="1008"/>
      <c r="C305" s="1003"/>
      <c r="D305" s="1004"/>
      <c r="E305" s="322"/>
      <c r="F305" s="948"/>
      <c r="G305" s="32"/>
      <c r="H305" s="559"/>
    </row>
    <row r="306" spans="1:8" ht="26.4">
      <c r="A306" s="34">
        <f>MAX(A$2:A305)+1</f>
        <v>44</v>
      </c>
      <c r="B306" s="901"/>
      <c r="C306" s="36" t="s">
        <v>5645</v>
      </c>
      <c r="D306" s="37"/>
      <c r="E306" s="38" t="s">
        <v>5646</v>
      </c>
      <c r="F306" s="39"/>
      <c r="G306" s="40" t="s">
        <v>39</v>
      </c>
      <c r="H306" s="174">
        <v>365.52</v>
      </c>
    </row>
    <row r="307" spans="1:8" ht="26.4">
      <c r="A307" s="342"/>
      <c r="B307" s="901"/>
      <c r="C307" s="78"/>
      <c r="D307" s="79" t="s">
        <v>5647</v>
      </c>
      <c r="E307" s="83" t="s">
        <v>5648</v>
      </c>
      <c r="F307" s="73"/>
      <c r="G307" s="74" t="s">
        <v>39</v>
      </c>
      <c r="H307" s="981">
        <v>365.52</v>
      </c>
    </row>
    <row r="308" spans="1:8">
      <c r="A308" s="342"/>
      <c r="B308" s="901"/>
      <c r="C308" s="501"/>
      <c r="D308" s="502"/>
      <c r="E308" s="296" t="s">
        <v>6275</v>
      </c>
      <c r="F308" s="327">
        <f>(0.35+0.25)*99.35+2.844*2</f>
        <v>65.297999999999988</v>
      </c>
      <c r="G308" s="503"/>
      <c r="H308" s="504"/>
    </row>
    <row r="309" spans="1:8">
      <c r="A309" s="342"/>
      <c r="B309" s="901"/>
      <c r="C309" s="501"/>
      <c r="D309" s="502"/>
      <c r="E309" s="296" t="s">
        <v>6276</v>
      </c>
      <c r="F309" s="327">
        <f>(0.35+0.25)*99.35+2.844*2</f>
        <v>65.297999999999988</v>
      </c>
      <c r="G309" s="503"/>
      <c r="H309" s="504"/>
    </row>
    <row r="310" spans="1:8">
      <c r="A310" s="342"/>
      <c r="B310" s="901"/>
      <c r="C310" s="501"/>
      <c r="D310" s="502"/>
      <c r="E310" s="296" t="s">
        <v>6277</v>
      </c>
      <c r="F310" s="327">
        <f>2*1.4*13.15+1.92*7*6</f>
        <v>117.46000000000001</v>
      </c>
      <c r="G310" s="503"/>
      <c r="H310" s="504"/>
    </row>
    <row r="311" spans="1:8">
      <c r="A311" s="342"/>
      <c r="B311" s="901"/>
      <c r="C311" s="501"/>
      <c r="D311" s="502"/>
      <c r="E311" s="296" t="s">
        <v>6278</v>
      </c>
      <c r="F311" s="544">
        <f>2*1.4*13.15+1.92*7*6</f>
        <v>117.46000000000001</v>
      </c>
      <c r="G311" s="503"/>
      <c r="H311" s="504"/>
    </row>
    <row r="312" spans="1:8">
      <c r="A312" s="342"/>
      <c r="B312" s="901"/>
      <c r="C312" s="501"/>
      <c r="D312" s="502"/>
      <c r="E312" s="77"/>
      <c r="F312" s="327">
        <f>SUM(F308:F311)</f>
        <v>365.51599999999996</v>
      </c>
      <c r="G312" s="503"/>
      <c r="H312" s="504"/>
    </row>
    <row r="313" spans="1:8">
      <c r="A313" s="342"/>
      <c r="B313" s="901"/>
      <c r="C313" s="501"/>
      <c r="D313" s="502"/>
      <c r="E313" s="77"/>
      <c r="F313" s="327"/>
      <c r="G313" s="503"/>
      <c r="H313" s="504"/>
    </row>
    <row r="314" spans="1:8" ht="26.4">
      <c r="A314" s="34">
        <f>MAX(A$2:A313)+1</f>
        <v>45</v>
      </c>
      <c r="B314" s="901"/>
      <c r="C314" s="36" t="s">
        <v>6005</v>
      </c>
      <c r="D314" s="37"/>
      <c r="E314" s="38" t="s">
        <v>6279</v>
      </c>
      <c r="F314" s="38"/>
      <c r="G314" s="40" t="s">
        <v>39</v>
      </c>
      <c r="H314" s="174">
        <v>1268.4000000000001</v>
      </c>
    </row>
    <row r="315" spans="1:8" ht="26.4">
      <c r="A315" s="342"/>
      <c r="B315" s="901"/>
      <c r="C315" s="78"/>
      <c r="D315" s="79" t="s">
        <v>6007</v>
      </c>
      <c r="E315" s="83" t="s">
        <v>6280</v>
      </c>
      <c r="F315" s="83"/>
      <c r="G315" s="74" t="s">
        <v>39</v>
      </c>
      <c r="H315" s="165">
        <v>1268.4000000000001</v>
      </c>
    </row>
    <row r="316" spans="1:8">
      <c r="A316" s="342"/>
      <c r="B316" s="901"/>
      <c r="C316" s="501"/>
      <c r="D316" s="502"/>
      <c r="E316" s="296" t="s">
        <v>6281</v>
      </c>
      <c r="F316" s="327">
        <f>1*30.2*7*3</f>
        <v>634.20000000000005</v>
      </c>
      <c r="G316" s="503"/>
      <c r="H316" s="504"/>
    </row>
    <row r="317" spans="1:8">
      <c r="A317" s="342"/>
      <c r="B317" s="901"/>
      <c r="C317" s="501"/>
      <c r="D317" s="502"/>
      <c r="E317" s="296" t="s">
        <v>6282</v>
      </c>
      <c r="F317" s="544">
        <f>1*30.2*7*3</f>
        <v>634.20000000000005</v>
      </c>
      <c r="G317" s="503"/>
      <c r="H317" s="504"/>
    </row>
    <row r="318" spans="1:8">
      <c r="A318" s="342"/>
      <c r="B318" s="901"/>
      <c r="C318" s="501"/>
      <c r="D318" s="502"/>
      <c r="E318" s="296"/>
      <c r="F318" s="327">
        <f>SUM(F316:F317)</f>
        <v>1268.4000000000001</v>
      </c>
      <c r="G318" s="503"/>
      <c r="H318" s="504"/>
    </row>
    <row r="319" spans="1:8">
      <c r="A319" s="342"/>
      <c r="B319" s="901"/>
      <c r="C319" s="501"/>
      <c r="D319" s="502"/>
      <c r="E319" s="77"/>
      <c r="F319" s="327"/>
      <c r="G319" s="503"/>
      <c r="H319" s="504"/>
    </row>
    <row r="320" spans="1:8" ht="26.4">
      <c r="A320" s="34">
        <f>MAX(A$2:A319)+1</f>
        <v>46</v>
      </c>
      <c r="B320" s="901"/>
      <c r="C320" s="36" t="s">
        <v>5650</v>
      </c>
      <c r="D320" s="37"/>
      <c r="E320" s="38" t="s">
        <v>5651</v>
      </c>
      <c r="F320" s="39"/>
      <c r="G320" s="40" t="s">
        <v>16</v>
      </c>
      <c r="H320" s="174">
        <v>171.75</v>
      </c>
    </row>
    <row r="321" spans="1:12" ht="26.4">
      <c r="A321" s="342"/>
      <c r="B321" s="901"/>
      <c r="C321" s="78"/>
      <c r="D321" s="79" t="s">
        <v>5652</v>
      </c>
      <c r="E321" s="83" t="s">
        <v>5653</v>
      </c>
      <c r="F321" s="73"/>
      <c r="G321" s="74" t="s">
        <v>16</v>
      </c>
      <c r="H321" s="165">
        <v>171.75</v>
      </c>
    </row>
    <row r="322" spans="1:12">
      <c r="A322" s="342"/>
      <c r="B322" s="901"/>
      <c r="C322" s="1003"/>
      <c r="D322" s="1004"/>
      <c r="E322" s="322" t="s">
        <v>6227</v>
      </c>
      <c r="F322" s="948"/>
      <c r="G322" s="32"/>
      <c r="H322" s="559"/>
    </row>
    <row r="323" spans="1:12" ht="26.4">
      <c r="A323" s="342"/>
      <c r="B323" s="901"/>
      <c r="C323" s="1003"/>
      <c r="D323" s="1004"/>
      <c r="E323" s="322" t="s">
        <v>6283</v>
      </c>
      <c r="F323" s="900">
        <f>(54514.12+3182.61*2+5766.88*2+2284.72*2+4447.31*2)/1000</f>
        <v>85.877160000000003</v>
      </c>
      <c r="G323" s="32"/>
      <c r="H323" s="559"/>
    </row>
    <row r="324" spans="1:12" ht="26.4">
      <c r="A324" s="342"/>
      <c r="B324" s="901"/>
      <c r="C324" s="1003"/>
      <c r="D324" s="1004"/>
      <c r="E324" s="322" t="s">
        <v>6284</v>
      </c>
      <c r="F324" s="946">
        <f>(54514.12+3182.61*2+5766.88*2+2284.72*2+4447.31*2)/1000</f>
        <v>85.877160000000003</v>
      </c>
      <c r="G324" s="32"/>
      <c r="H324" s="559"/>
    </row>
    <row r="325" spans="1:12">
      <c r="A325" s="342"/>
      <c r="B325" s="901"/>
      <c r="C325" s="1003"/>
      <c r="D325" s="1004"/>
      <c r="E325" s="296"/>
      <c r="F325" s="327">
        <f>SUM(F323:F324)</f>
        <v>171.75432000000001</v>
      </c>
      <c r="G325" s="32"/>
      <c r="H325" s="559"/>
    </row>
    <row r="326" spans="1:12">
      <c r="A326" s="342"/>
      <c r="B326" s="901"/>
      <c r="C326" s="1003"/>
      <c r="D326" s="1004"/>
      <c r="E326" s="322" t="s">
        <v>6285</v>
      </c>
      <c r="F326" s="948"/>
      <c r="G326" s="32"/>
      <c r="H326" s="559"/>
    </row>
    <row r="327" spans="1:12">
      <c r="A327" s="342"/>
      <c r="B327" s="901"/>
      <c r="C327" s="1003"/>
      <c r="D327" s="1004"/>
      <c r="E327" s="322"/>
      <c r="F327" s="948"/>
      <c r="G327" s="32"/>
      <c r="H327" s="559"/>
    </row>
    <row r="328" spans="1:12" ht="26.4">
      <c r="A328" s="34">
        <f>MAX(A$2:A320)+1</f>
        <v>47</v>
      </c>
      <c r="B328" s="901"/>
      <c r="C328" s="36" t="s">
        <v>6286</v>
      </c>
      <c r="D328" s="37"/>
      <c r="E328" s="38" t="s">
        <v>6287</v>
      </c>
      <c r="F328" s="689"/>
      <c r="G328" s="40" t="s">
        <v>19</v>
      </c>
      <c r="H328" s="1946">
        <v>99.41</v>
      </c>
    </row>
    <row r="329" spans="1:12" ht="26.4">
      <c r="A329" s="342"/>
      <c r="B329" s="901"/>
      <c r="C329" s="36"/>
      <c r="D329" s="37"/>
      <c r="E329" s="296" t="s">
        <v>6288</v>
      </c>
      <c r="F329" s="900">
        <f>2*1.4*0.45*13.15+2*2.8*0.45*13.15</f>
        <v>49.706999999999994</v>
      </c>
      <c r="G329" s="40"/>
      <c r="H329" s="559"/>
    </row>
    <row r="330" spans="1:12" ht="26.4">
      <c r="A330" s="342"/>
      <c r="B330" s="901"/>
      <c r="C330" s="36"/>
      <c r="D330" s="37"/>
      <c r="E330" s="296" t="s">
        <v>6289</v>
      </c>
      <c r="F330" s="946">
        <f>2*1.4*0.45*13.15+2*2.8*0.45*13.15</f>
        <v>49.706999999999994</v>
      </c>
      <c r="G330" s="40"/>
      <c r="H330" s="559"/>
    </row>
    <row r="331" spans="1:12">
      <c r="A331" s="342"/>
      <c r="B331" s="901"/>
      <c r="C331" s="36"/>
      <c r="D331" s="37"/>
      <c r="E331" s="296"/>
      <c r="F331" s="1163">
        <f>SUM(F329:F330)</f>
        <v>99.413999999999987</v>
      </c>
      <c r="G331" s="40"/>
      <c r="H331" s="559"/>
    </row>
    <row r="332" spans="1:12">
      <c r="A332" s="342"/>
      <c r="B332" s="901"/>
      <c r="C332" s="36"/>
      <c r="D332" s="37"/>
      <c r="E332" s="296"/>
      <c r="F332" s="327"/>
      <c r="G332" s="40"/>
      <c r="H332" s="559"/>
    </row>
    <row r="333" spans="1:12" ht="26.4">
      <c r="A333" s="34">
        <f>MAX(A$1:A328)+1</f>
        <v>48</v>
      </c>
      <c r="B333" s="44"/>
      <c r="C333" s="36" t="s">
        <v>6012</v>
      </c>
      <c r="D333" s="37"/>
      <c r="E333" s="38" t="s">
        <v>6013</v>
      </c>
      <c r="F333" s="39"/>
      <c r="G333" s="40" t="s">
        <v>19</v>
      </c>
      <c r="H333" s="1009">
        <v>3330.37</v>
      </c>
    </row>
    <row r="334" spans="1:12" s="127" customFormat="1" ht="26.4">
      <c r="A334" s="123"/>
      <c r="B334" s="35"/>
      <c r="C334" s="35"/>
      <c r="D334" s="120"/>
      <c r="E334" s="322" t="s">
        <v>6290</v>
      </c>
      <c r="F334" s="246">
        <f>3*1.4*13.15*30.15</f>
        <v>1665.1844999999996</v>
      </c>
      <c r="G334" s="126"/>
      <c r="H334" s="43"/>
      <c r="I334"/>
      <c r="J334"/>
      <c r="K334"/>
      <c r="L334"/>
    </row>
    <row r="335" spans="1:12" s="127" customFormat="1" ht="26.4">
      <c r="A335" s="123"/>
      <c r="B335" s="35"/>
      <c r="C335" s="35"/>
      <c r="D335" s="120"/>
      <c r="E335" s="322" t="s">
        <v>6291</v>
      </c>
      <c r="F335" s="1010">
        <f>3*1.4*13.15*30.15</f>
        <v>1665.1844999999996</v>
      </c>
      <c r="G335" s="126"/>
      <c r="H335" s="43"/>
      <c r="I335"/>
      <c r="J335"/>
      <c r="K335"/>
      <c r="L335"/>
    </row>
    <row r="336" spans="1:12" s="127" customFormat="1">
      <c r="A336" s="123"/>
      <c r="B336" s="35"/>
      <c r="C336" s="35"/>
      <c r="D336" s="120"/>
      <c r="E336" s="322"/>
      <c r="F336" s="246">
        <f>SUM(F334:F335)</f>
        <v>3330.3689999999992</v>
      </c>
      <c r="G336" s="126"/>
      <c r="H336" s="43"/>
      <c r="I336"/>
      <c r="J336"/>
      <c r="K336"/>
      <c r="L336"/>
    </row>
    <row r="337" spans="1:12" s="127" customFormat="1">
      <c r="A337" s="123"/>
      <c r="B337" s="35"/>
      <c r="C337" s="35"/>
      <c r="D337" s="120"/>
      <c r="E337" s="77"/>
      <c r="F337" s="402"/>
      <c r="G337" s="126"/>
      <c r="H337" s="43"/>
      <c r="I337"/>
      <c r="J337"/>
      <c r="K337"/>
      <c r="L337"/>
    </row>
    <row r="338" spans="1:12">
      <c r="A338" s="34">
        <f>MAX(A$2:A337)+1</f>
        <v>49</v>
      </c>
      <c r="B338" s="901"/>
      <c r="C338" s="36" t="s">
        <v>6292</v>
      </c>
      <c r="D338" s="37"/>
      <c r="E338" s="38" t="s">
        <v>6293</v>
      </c>
      <c r="F338" s="39"/>
      <c r="G338" s="40" t="s">
        <v>64</v>
      </c>
      <c r="H338" s="174">
        <v>16</v>
      </c>
    </row>
    <row r="339" spans="1:12" ht="26.4">
      <c r="A339" s="342"/>
      <c r="B339" s="901"/>
      <c r="C339" s="990"/>
      <c r="D339" s="79" t="s">
        <v>6294</v>
      </c>
      <c r="E339" s="83" t="s">
        <v>6295</v>
      </c>
      <c r="F339" s="73"/>
      <c r="G339" s="74" t="s">
        <v>64</v>
      </c>
      <c r="H339" s="165">
        <v>16</v>
      </c>
    </row>
    <row r="340" spans="1:12">
      <c r="A340" s="342"/>
      <c r="B340" s="901"/>
      <c r="C340" s="990"/>
      <c r="D340" s="993"/>
      <c r="E340" s="322" t="s">
        <v>6296</v>
      </c>
      <c r="F340" s="49">
        <v>2</v>
      </c>
      <c r="G340" s="74"/>
      <c r="H340" s="165"/>
    </row>
    <row r="341" spans="1:12">
      <c r="A341" s="342"/>
      <c r="B341" s="901"/>
      <c r="C341" s="990"/>
      <c r="D341" s="993"/>
      <c r="E341" s="322" t="s">
        <v>6297</v>
      </c>
      <c r="F341" s="49">
        <v>2</v>
      </c>
      <c r="G341" s="74"/>
      <c r="H341" s="165"/>
    </row>
    <row r="342" spans="1:12">
      <c r="A342" s="342"/>
      <c r="B342" s="901"/>
      <c r="C342" s="990"/>
      <c r="D342" s="993"/>
      <c r="E342" s="322" t="s">
        <v>6298</v>
      </c>
      <c r="F342" s="49">
        <v>2</v>
      </c>
      <c r="G342" s="74"/>
      <c r="H342" s="165"/>
    </row>
    <row r="343" spans="1:12">
      <c r="A343" s="342"/>
      <c r="B343" s="901"/>
      <c r="C343" s="990"/>
      <c r="D343" s="993"/>
      <c r="E343" s="322" t="s">
        <v>6299</v>
      </c>
      <c r="F343" s="49">
        <v>2</v>
      </c>
      <c r="G343" s="74"/>
      <c r="H343" s="165"/>
    </row>
    <row r="344" spans="1:12">
      <c r="A344" s="342"/>
      <c r="B344" s="901"/>
      <c r="C344" s="990"/>
      <c r="D344" s="993"/>
      <c r="E344" s="322" t="s">
        <v>6300</v>
      </c>
      <c r="F344" s="49">
        <v>2</v>
      </c>
      <c r="G344" s="74"/>
      <c r="H344" s="165"/>
    </row>
    <row r="345" spans="1:12">
      <c r="A345" s="342"/>
      <c r="B345" s="901"/>
      <c r="C345" s="990"/>
      <c r="D345" s="993"/>
      <c r="E345" s="322" t="s">
        <v>6301</v>
      </c>
      <c r="F345" s="49">
        <v>2</v>
      </c>
      <c r="G345" s="991"/>
      <c r="H345" s="504"/>
    </row>
    <row r="346" spans="1:12">
      <c r="A346" s="342"/>
      <c r="B346" s="901"/>
      <c r="C346" s="990"/>
      <c r="D346" s="993"/>
      <c r="E346" s="322" t="s">
        <v>6302</v>
      </c>
      <c r="F346" s="49">
        <v>2</v>
      </c>
      <c r="G346" s="991"/>
      <c r="H346" s="504"/>
    </row>
    <row r="347" spans="1:12">
      <c r="A347" s="342"/>
      <c r="B347" s="901"/>
      <c r="C347" s="990"/>
      <c r="D347" s="993"/>
      <c r="E347" s="322" t="s">
        <v>6303</v>
      </c>
      <c r="F347" s="81">
        <v>2</v>
      </c>
      <c r="G347" s="991"/>
      <c r="H347" s="504"/>
    </row>
    <row r="348" spans="1:12">
      <c r="A348" s="342"/>
      <c r="B348" s="901"/>
      <c r="C348" s="990"/>
      <c r="D348" s="993"/>
      <c r="E348" s="322" t="s">
        <v>101</v>
      </c>
      <c r="F348" s="49">
        <f>SUM(F340:F347)</f>
        <v>16</v>
      </c>
      <c r="G348" s="991"/>
      <c r="H348" s="504"/>
    </row>
    <row r="349" spans="1:12" ht="26.4">
      <c r="A349" s="34"/>
      <c r="B349" s="44"/>
      <c r="C349" s="36"/>
      <c r="D349" s="993"/>
      <c r="E349" s="322" t="s">
        <v>6304</v>
      </c>
      <c r="F349" s="980"/>
      <c r="G349" s="40"/>
      <c r="H349" s="76"/>
    </row>
    <row r="350" spans="1:12">
      <c r="A350" s="34"/>
      <c r="B350" s="44"/>
      <c r="C350" s="36"/>
      <c r="D350" s="993"/>
      <c r="E350" s="322"/>
      <c r="F350" s="980"/>
      <c r="G350" s="40"/>
      <c r="H350" s="76"/>
    </row>
    <row r="351" spans="1:12" ht="26.4">
      <c r="A351" s="34">
        <f>MAX(A$2:A350)+1</f>
        <v>50</v>
      </c>
      <c r="B351" s="901"/>
      <c r="C351" s="36" t="s">
        <v>5655</v>
      </c>
      <c r="D351" s="37"/>
      <c r="E351" s="38" t="s">
        <v>5656</v>
      </c>
      <c r="F351" s="39"/>
      <c r="G351" s="40" t="s">
        <v>68</v>
      </c>
      <c r="H351" s="174">
        <v>44.6</v>
      </c>
    </row>
    <row r="352" spans="1:12" ht="26.4">
      <c r="A352" s="342"/>
      <c r="B352" s="901"/>
      <c r="C352" s="78"/>
      <c r="D352" s="79" t="s">
        <v>5657</v>
      </c>
      <c r="E352" s="83" t="s">
        <v>5658</v>
      </c>
      <c r="F352" s="73"/>
      <c r="G352" s="74" t="s">
        <v>68</v>
      </c>
      <c r="H352" s="165">
        <v>44.6</v>
      </c>
    </row>
    <row r="353" spans="1:8" ht="26.4">
      <c r="A353" s="342"/>
      <c r="B353" s="901"/>
      <c r="C353" s="1011"/>
      <c r="D353" s="1012"/>
      <c r="E353" s="322" t="s">
        <v>6305</v>
      </c>
      <c r="F353" s="900">
        <f>11.15*2</f>
        <v>22.3</v>
      </c>
      <c r="G353" s="32"/>
      <c r="H353" s="559"/>
    </row>
    <row r="354" spans="1:8" ht="26.4">
      <c r="A354" s="342"/>
      <c r="B354" s="901"/>
      <c r="C354" s="1011"/>
      <c r="D354" s="1012"/>
      <c r="E354" s="322" t="s">
        <v>6306</v>
      </c>
      <c r="F354" s="946">
        <f>11.15*2</f>
        <v>22.3</v>
      </c>
      <c r="G354" s="32"/>
      <c r="H354" s="559"/>
    </row>
    <row r="355" spans="1:8">
      <c r="A355" s="342"/>
      <c r="B355" s="901"/>
      <c r="C355" s="1011"/>
      <c r="D355" s="1012"/>
      <c r="E355" s="322"/>
      <c r="F355" s="327">
        <f>SUM(F353:F354)</f>
        <v>44.6</v>
      </c>
      <c r="G355" s="32"/>
      <c r="H355" s="559"/>
    </row>
    <row r="356" spans="1:8">
      <c r="A356" s="342"/>
      <c r="B356" s="901"/>
      <c r="C356" s="1011"/>
      <c r="D356" s="1012"/>
      <c r="E356" s="322"/>
      <c r="F356" s="327"/>
      <c r="G356" s="32"/>
      <c r="H356" s="559"/>
    </row>
    <row r="357" spans="1:8" ht="26.4">
      <c r="A357" s="34">
        <f>MAX(A$2:A356)+1</f>
        <v>51</v>
      </c>
      <c r="B357" s="1008"/>
      <c r="C357" s="36" t="s">
        <v>1780</v>
      </c>
      <c r="D357" s="37"/>
      <c r="E357" s="38" t="s">
        <v>1781</v>
      </c>
      <c r="F357" s="39"/>
      <c r="G357" s="40" t="s">
        <v>19</v>
      </c>
      <c r="H357" s="174">
        <v>276.85000000000002</v>
      </c>
    </row>
    <row r="358" spans="1:8">
      <c r="A358" s="342"/>
      <c r="B358" s="1008"/>
      <c r="C358" s="1003"/>
      <c r="D358" s="1004"/>
      <c r="E358" s="322" t="s">
        <v>6307</v>
      </c>
      <c r="F358" s="327">
        <f>5.65*12.25*2</f>
        <v>138.42500000000001</v>
      </c>
      <c r="G358" s="32"/>
      <c r="H358" s="559"/>
    </row>
    <row r="359" spans="1:8">
      <c r="A359" s="342"/>
      <c r="B359" s="1008"/>
      <c r="C359" s="1003"/>
      <c r="D359" s="1004"/>
      <c r="E359" s="322" t="s">
        <v>6308</v>
      </c>
      <c r="F359" s="544">
        <f>5.65*12.25*2</f>
        <v>138.42500000000001</v>
      </c>
      <c r="G359" s="32"/>
      <c r="H359" s="559"/>
    </row>
    <row r="360" spans="1:8">
      <c r="A360" s="342"/>
      <c r="B360" s="901"/>
      <c r="C360" s="501"/>
      <c r="D360" s="502"/>
      <c r="E360" s="322"/>
      <c r="F360" s="327">
        <f>SUM(F358:F359)</f>
        <v>276.85000000000002</v>
      </c>
      <c r="G360" s="503"/>
      <c r="H360" s="504"/>
    </row>
    <row r="361" spans="1:8">
      <c r="A361" s="342"/>
      <c r="B361" s="901"/>
      <c r="C361" s="501"/>
      <c r="D361" s="502"/>
      <c r="E361" s="322"/>
      <c r="F361" s="327"/>
      <c r="G361" s="503"/>
      <c r="H361" s="504"/>
    </row>
    <row r="362" spans="1:8">
      <c r="A362" s="34">
        <f>MAX(A$2:A361)+1</f>
        <v>52</v>
      </c>
      <c r="B362" s="901"/>
      <c r="C362" s="36" t="s">
        <v>5661</v>
      </c>
      <c r="D362" s="37"/>
      <c r="E362" s="38" t="s">
        <v>1052</v>
      </c>
      <c r="F362" s="39"/>
      <c r="G362" s="40" t="s">
        <v>68</v>
      </c>
      <c r="H362" s="174">
        <v>424</v>
      </c>
    </row>
    <row r="363" spans="1:8">
      <c r="A363" s="342"/>
      <c r="B363" s="901"/>
      <c r="C363" s="37"/>
      <c r="D363" s="79" t="s">
        <v>5662</v>
      </c>
      <c r="E363" s="83" t="s">
        <v>5663</v>
      </c>
      <c r="F363" s="73"/>
      <c r="G363" s="74" t="s">
        <v>68</v>
      </c>
      <c r="H363" s="165">
        <v>424</v>
      </c>
    </row>
    <row r="364" spans="1:8">
      <c r="A364" s="342"/>
      <c r="B364" s="901"/>
      <c r="C364" s="903"/>
      <c r="D364" s="993"/>
      <c r="E364" s="322" t="s">
        <v>6309</v>
      </c>
      <c r="F364" s="980"/>
      <c r="G364" s="991"/>
      <c r="H364" s="504"/>
    </row>
    <row r="365" spans="1:8">
      <c r="A365" s="342"/>
      <c r="B365" s="901"/>
      <c r="C365" s="903"/>
      <c r="D365" s="993"/>
      <c r="E365" s="322" t="s">
        <v>6310</v>
      </c>
      <c r="F365" s="49">
        <f>109.5+102.5</f>
        <v>212</v>
      </c>
      <c r="G365" s="991"/>
      <c r="H365" s="504"/>
    </row>
    <row r="366" spans="1:8">
      <c r="A366" s="342"/>
      <c r="B366" s="901"/>
      <c r="C366" s="903"/>
      <c r="D366" s="993"/>
      <c r="E366" s="322" t="s">
        <v>6311</v>
      </c>
      <c r="F366" s="81">
        <f>109.5+102.5</f>
        <v>212</v>
      </c>
      <c r="G366" s="991"/>
      <c r="H366" s="504"/>
    </row>
    <row r="367" spans="1:8">
      <c r="A367" s="342"/>
      <c r="B367" s="901"/>
      <c r="C367" s="903"/>
      <c r="D367" s="993"/>
      <c r="E367" s="322"/>
      <c r="F367" s="327">
        <f>SUM(F365:F366)</f>
        <v>424</v>
      </c>
      <c r="G367" s="991"/>
      <c r="H367" s="504"/>
    </row>
    <row r="368" spans="1:8" ht="39.6">
      <c r="A368" s="342"/>
      <c r="B368" s="901"/>
      <c r="C368" s="903"/>
      <c r="D368" s="993"/>
      <c r="E368" s="322" t="s">
        <v>6312</v>
      </c>
      <c r="F368" s="980"/>
      <c r="G368" s="991"/>
      <c r="H368" s="504"/>
    </row>
    <row r="369" spans="1:8" ht="26.4">
      <c r="A369" s="342"/>
      <c r="B369" s="901"/>
      <c r="C369" s="903"/>
      <c r="D369" s="993"/>
      <c r="E369" s="322" t="s">
        <v>6313</v>
      </c>
      <c r="F369" s="980"/>
      <c r="G369" s="991"/>
      <c r="H369" s="504"/>
    </row>
    <row r="370" spans="1:8">
      <c r="A370" s="342"/>
      <c r="B370" s="901"/>
      <c r="C370" s="903"/>
      <c r="D370" s="993"/>
      <c r="E370" s="322"/>
      <c r="F370" s="980"/>
      <c r="G370" s="991"/>
      <c r="H370" s="504"/>
    </row>
    <row r="371" spans="1:8">
      <c r="A371" s="34">
        <f>MAX(A$2:A368)+1</f>
        <v>53</v>
      </c>
      <c r="B371" s="1008"/>
      <c r="C371" s="36" t="s">
        <v>6314</v>
      </c>
      <c r="D371" s="37"/>
      <c r="E371" s="38" t="s">
        <v>6315</v>
      </c>
      <c r="F371" s="39"/>
      <c r="G371" s="40" t="s">
        <v>68</v>
      </c>
      <c r="H371" s="174">
        <v>219</v>
      </c>
    </row>
    <row r="372" spans="1:8">
      <c r="A372" s="342"/>
      <c r="B372" s="901"/>
      <c r="C372" s="36"/>
      <c r="D372" s="37"/>
      <c r="E372" s="322" t="s">
        <v>6316</v>
      </c>
      <c r="F372" s="976">
        <v>109.5</v>
      </c>
      <c r="G372" s="40"/>
      <c r="H372" s="996"/>
    </row>
    <row r="373" spans="1:8">
      <c r="A373" s="342"/>
      <c r="B373" s="901"/>
      <c r="C373" s="36"/>
      <c r="D373" s="37"/>
      <c r="E373" s="322" t="s">
        <v>6317</v>
      </c>
      <c r="F373" s="81">
        <v>109.5</v>
      </c>
      <c r="G373" s="40"/>
      <c r="H373" s="996"/>
    </row>
    <row r="374" spans="1:8">
      <c r="A374" s="342"/>
      <c r="B374" s="901"/>
      <c r="C374" s="36"/>
      <c r="D374" s="37"/>
      <c r="E374" s="322"/>
      <c r="F374" s="976">
        <f>SUM(F372:F373)</f>
        <v>219</v>
      </c>
      <c r="G374" s="40"/>
      <c r="H374" s="996"/>
    </row>
    <row r="375" spans="1:8" ht="26.4">
      <c r="A375" s="342"/>
      <c r="B375" s="901"/>
      <c r="C375" s="36"/>
      <c r="D375" s="37"/>
      <c r="E375" s="322" t="s">
        <v>6318</v>
      </c>
      <c r="F375" s="39"/>
      <c r="G375" s="40"/>
      <c r="H375" s="996"/>
    </row>
    <row r="376" spans="1:8">
      <c r="A376" s="342"/>
      <c r="B376" s="901"/>
      <c r="C376" s="36"/>
      <c r="D376" s="37"/>
      <c r="E376" s="176"/>
      <c r="F376" s="39"/>
      <c r="G376" s="40"/>
      <c r="H376" s="996"/>
    </row>
    <row r="377" spans="1:8">
      <c r="A377" s="34">
        <f>MAX(A$2:A376)+1</f>
        <v>54</v>
      </c>
      <c r="B377" s="901"/>
      <c r="C377" s="36" t="s">
        <v>5674</v>
      </c>
      <c r="D377" s="37"/>
      <c r="E377" s="38" t="s">
        <v>5675</v>
      </c>
      <c r="F377" s="39"/>
      <c r="G377" s="40" t="s">
        <v>64</v>
      </c>
      <c r="H377" s="1946">
        <v>30</v>
      </c>
    </row>
    <row r="378" spans="1:8">
      <c r="A378" s="342"/>
      <c r="B378" s="901"/>
      <c r="C378" s="36"/>
      <c r="D378" s="37"/>
      <c r="E378" s="322" t="s">
        <v>6319</v>
      </c>
      <c r="F378" s="976">
        <v>15</v>
      </c>
      <c r="G378" s="40"/>
      <c r="H378" s="559"/>
    </row>
    <row r="379" spans="1:8">
      <c r="A379" s="342"/>
      <c r="B379" s="901"/>
      <c r="C379" s="36"/>
      <c r="D379" s="37"/>
      <c r="E379" s="322" t="s">
        <v>6320</v>
      </c>
      <c r="F379" s="1013">
        <v>15</v>
      </c>
      <c r="G379" s="40"/>
      <c r="H379" s="559"/>
    </row>
    <row r="380" spans="1:8">
      <c r="A380" s="342"/>
      <c r="B380" s="901"/>
      <c r="C380" s="36"/>
      <c r="D380" s="37"/>
      <c r="E380" s="322"/>
      <c r="F380" s="976">
        <f>SUM(F378:F379)</f>
        <v>30</v>
      </c>
      <c r="G380" s="40"/>
      <c r="H380" s="559"/>
    </row>
    <row r="381" spans="1:8">
      <c r="A381" s="342"/>
      <c r="B381" s="901"/>
      <c r="C381" s="36"/>
      <c r="D381" s="37"/>
      <c r="E381" s="322" t="s">
        <v>6321</v>
      </c>
      <c r="F381" s="39"/>
      <c r="G381" s="40"/>
      <c r="H381" s="559"/>
    </row>
    <row r="382" spans="1:8">
      <c r="A382" s="34"/>
      <c r="B382" s="44"/>
      <c r="C382" s="36"/>
      <c r="D382" s="37"/>
      <c r="E382" s="322"/>
      <c r="F382" s="154"/>
      <c r="G382" s="40"/>
      <c r="H382" s="76"/>
    </row>
    <row r="383" spans="1:8" ht="26.4">
      <c r="A383" s="34">
        <f>MAX(A$2:A382)+1</f>
        <v>55</v>
      </c>
      <c r="B383" s="1008"/>
      <c r="C383" s="36" t="s">
        <v>5678</v>
      </c>
      <c r="D383" s="37"/>
      <c r="E383" s="38" t="s">
        <v>5679</v>
      </c>
      <c r="F383" s="39"/>
      <c r="G383" s="40" t="s">
        <v>68</v>
      </c>
      <c r="H383" s="174">
        <v>193</v>
      </c>
    </row>
    <row r="384" spans="1:8">
      <c r="A384" s="342"/>
      <c r="B384" s="1008"/>
      <c r="C384" s="36"/>
      <c r="D384" s="37"/>
      <c r="E384" s="322" t="s">
        <v>6322</v>
      </c>
      <c r="F384" s="976">
        <v>96.5</v>
      </c>
      <c r="G384" s="40"/>
      <c r="H384" s="996"/>
    </row>
    <row r="385" spans="1:8">
      <c r="A385" s="342"/>
      <c r="B385" s="1008"/>
      <c r="C385" s="36"/>
      <c r="D385" s="37"/>
      <c r="E385" s="322" t="s">
        <v>6323</v>
      </c>
      <c r="F385" s="1013">
        <v>96.5</v>
      </c>
      <c r="G385" s="40"/>
      <c r="H385" s="996"/>
    </row>
    <row r="386" spans="1:8">
      <c r="A386" s="342"/>
      <c r="B386" s="1008"/>
      <c r="C386" s="36"/>
      <c r="D386" s="37"/>
      <c r="E386" s="322"/>
      <c r="F386" s="976">
        <f>SUM(F384:F385)</f>
        <v>193</v>
      </c>
      <c r="G386" s="40"/>
      <c r="H386" s="996"/>
    </row>
    <row r="387" spans="1:8">
      <c r="A387" s="342"/>
      <c r="B387" s="1008"/>
      <c r="C387" s="36"/>
      <c r="D387" s="37"/>
      <c r="E387" s="322" t="s">
        <v>6324</v>
      </c>
      <c r="F387" s="39"/>
      <c r="G387" s="40"/>
      <c r="H387" s="996"/>
    </row>
    <row r="388" spans="1:8" ht="26.4">
      <c r="A388" s="34">
        <f>MAX(A$2:A387)+1</f>
        <v>56</v>
      </c>
      <c r="B388" s="1008"/>
      <c r="C388" s="36" t="s">
        <v>5681</v>
      </c>
      <c r="D388" s="37"/>
      <c r="E388" s="38" t="s">
        <v>5682</v>
      </c>
      <c r="F388" s="39"/>
      <c r="G388" s="40" t="s">
        <v>39</v>
      </c>
      <c r="H388" s="174">
        <v>40.67</v>
      </c>
    </row>
    <row r="389" spans="1:8" ht="26.4">
      <c r="A389" s="342"/>
      <c r="B389" s="1008"/>
      <c r="C389" s="36"/>
      <c r="D389" s="79" t="s">
        <v>5683</v>
      </c>
      <c r="E389" s="83" t="s">
        <v>5684</v>
      </c>
      <c r="F389" s="73"/>
      <c r="G389" s="74" t="s">
        <v>39</v>
      </c>
      <c r="H389" s="165">
        <v>40.67</v>
      </c>
    </row>
    <row r="390" spans="1:8" ht="26.4">
      <c r="A390" s="342"/>
      <c r="B390" s="1008"/>
      <c r="C390" s="36"/>
      <c r="D390" s="79"/>
      <c r="E390" s="322" t="s">
        <v>6325</v>
      </c>
      <c r="F390" s="976">
        <f>(0.1+0.1+0.32)*11.25*2</f>
        <v>11.700000000000001</v>
      </c>
      <c r="G390" s="74"/>
      <c r="H390" s="559"/>
    </row>
    <row r="391" spans="1:8">
      <c r="A391" s="342"/>
      <c r="B391" s="1008"/>
      <c r="C391" s="36"/>
      <c r="D391" s="79"/>
      <c r="E391" s="322" t="s">
        <v>6326</v>
      </c>
      <c r="F391" s="976">
        <f>0.48*2+0.32*2</f>
        <v>1.6</v>
      </c>
      <c r="G391" s="74"/>
      <c r="H391" s="559"/>
    </row>
    <row r="392" spans="1:8" ht="26.4">
      <c r="A392" s="342"/>
      <c r="B392" s="1008"/>
      <c r="C392" s="36"/>
      <c r="D392" s="79"/>
      <c r="E392" s="322" t="s">
        <v>6327</v>
      </c>
      <c r="F392" s="976">
        <f>(0.1+0.1+0.32)*11.25*2</f>
        <v>11.700000000000001</v>
      </c>
      <c r="G392" s="74"/>
      <c r="H392" s="559"/>
    </row>
    <row r="393" spans="1:8">
      <c r="A393" s="342"/>
      <c r="B393" s="1008"/>
      <c r="C393" s="36"/>
      <c r="D393" s="79"/>
      <c r="E393" s="322" t="s">
        <v>6326</v>
      </c>
      <c r="F393" s="976">
        <f>0.48*2+0.32*2</f>
        <v>1.6</v>
      </c>
      <c r="G393" s="74"/>
      <c r="H393" s="559"/>
    </row>
    <row r="394" spans="1:8">
      <c r="A394" s="342"/>
      <c r="B394" s="1008"/>
      <c r="C394" s="36"/>
      <c r="D394" s="79"/>
      <c r="E394" s="322" t="s">
        <v>6328</v>
      </c>
      <c r="F394" s="976">
        <f>6.68*2</f>
        <v>13.36</v>
      </c>
      <c r="G394" s="74"/>
      <c r="H394" s="559"/>
    </row>
    <row r="395" spans="1:8">
      <c r="A395" s="342"/>
      <c r="B395" s="1008"/>
      <c r="C395" s="36"/>
      <c r="D395" s="79"/>
      <c r="E395" s="322" t="s">
        <v>6329</v>
      </c>
      <c r="F395" s="81">
        <f>0.25*1.425*2</f>
        <v>0.71250000000000002</v>
      </c>
      <c r="G395" s="74"/>
      <c r="H395" s="559"/>
    </row>
    <row r="396" spans="1:8">
      <c r="A396" s="342"/>
      <c r="B396" s="1008"/>
      <c r="C396" s="36"/>
      <c r="D396" s="79"/>
      <c r="E396" s="322"/>
      <c r="F396" s="976">
        <f>SUM(F390:F395)</f>
        <v>40.672499999999999</v>
      </c>
      <c r="G396" s="74"/>
      <c r="H396" s="559"/>
    </row>
    <row r="397" spans="1:8">
      <c r="A397" s="342"/>
      <c r="B397" s="1008"/>
      <c r="C397" s="36"/>
      <c r="D397" s="37"/>
      <c r="E397" s="322"/>
      <c r="F397" s="39"/>
      <c r="G397" s="40"/>
      <c r="H397" s="996"/>
    </row>
    <row r="398" spans="1:8" ht="26.4">
      <c r="A398" s="34">
        <f>MAX(A$1:A388)+1</f>
        <v>57</v>
      </c>
      <c r="B398" s="44"/>
      <c r="C398" s="36" t="s">
        <v>5690</v>
      </c>
      <c r="D398" s="37"/>
      <c r="E398" s="38" t="s">
        <v>5691</v>
      </c>
      <c r="F398" s="39"/>
      <c r="G398" s="40" t="s">
        <v>68</v>
      </c>
      <c r="H398" s="76">
        <v>68.3</v>
      </c>
    </row>
    <row r="399" spans="1:8" ht="26.4">
      <c r="A399" s="84"/>
      <c r="B399" s="85"/>
      <c r="C399" s="78"/>
      <c r="D399" s="969" t="s">
        <v>5702</v>
      </c>
      <c r="E399" s="970" t="s">
        <v>5703</v>
      </c>
      <c r="F399" s="971"/>
      <c r="G399" s="972" t="s">
        <v>68</v>
      </c>
      <c r="H399" s="981">
        <v>34.15</v>
      </c>
    </row>
    <row r="400" spans="1:8">
      <c r="A400" s="342"/>
      <c r="B400" s="1008"/>
      <c r="C400" s="36"/>
      <c r="D400" s="969"/>
      <c r="E400" s="322" t="s">
        <v>6330</v>
      </c>
      <c r="F400" s="976">
        <f>2.6*2+1.8*2</f>
        <v>8.8000000000000007</v>
      </c>
      <c r="G400" s="972"/>
      <c r="H400" s="981"/>
    </row>
    <row r="401" spans="1:10">
      <c r="A401" s="342"/>
      <c r="B401" s="1008"/>
      <c r="C401" s="36"/>
      <c r="D401" s="969"/>
      <c r="E401" s="322" t="s">
        <v>6331</v>
      </c>
      <c r="F401" s="976">
        <f>2.6*2+1.8*2</f>
        <v>8.8000000000000007</v>
      </c>
      <c r="G401" s="972"/>
      <c r="H401" s="981"/>
    </row>
    <row r="402" spans="1:10">
      <c r="A402" s="342"/>
      <c r="B402" s="1008"/>
      <c r="C402" s="36"/>
      <c r="D402" s="969"/>
      <c r="E402" s="322" t="s">
        <v>6332</v>
      </c>
      <c r="F402" s="976">
        <f>(1.65+2.3+2.4)*2</f>
        <v>12.7</v>
      </c>
      <c r="G402" s="972"/>
      <c r="H402" s="981"/>
    </row>
    <row r="403" spans="1:10" ht="26.4">
      <c r="A403" s="342"/>
      <c r="B403" s="1008"/>
      <c r="C403" s="36"/>
      <c r="D403" s="969"/>
      <c r="E403" s="322" t="s">
        <v>6333</v>
      </c>
      <c r="F403" s="81">
        <f>(0.25*2+1.425)*2</f>
        <v>3.85</v>
      </c>
      <c r="G403" s="972"/>
      <c r="H403" s="981"/>
    </row>
    <row r="404" spans="1:10">
      <c r="A404" s="342"/>
      <c r="B404" s="1008"/>
      <c r="C404" s="36"/>
      <c r="D404" s="969"/>
      <c r="E404" s="322"/>
      <c r="F404" s="976">
        <f>SUM(F400:F403)</f>
        <v>34.15</v>
      </c>
      <c r="G404" s="972"/>
      <c r="H404" s="981"/>
    </row>
    <row r="405" spans="1:10" ht="26.4">
      <c r="A405" s="342"/>
      <c r="B405" s="1008"/>
      <c r="C405" s="36"/>
      <c r="D405" s="969" t="s">
        <v>6334</v>
      </c>
      <c r="E405" s="970" t="s">
        <v>6335</v>
      </c>
      <c r="F405" s="199"/>
      <c r="G405" s="972" t="s">
        <v>68</v>
      </c>
      <c r="H405" s="988">
        <v>34.15</v>
      </c>
    </row>
    <row r="406" spans="1:10" ht="26.4">
      <c r="A406" s="342"/>
      <c r="B406" s="1008"/>
      <c r="C406" s="36"/>
      <c r="D406" s="969"/>
      <c r="E406" s="1014" t="s">
        <v>6336</v>
      </c>
      <c r="F406" s="976"/>
      <c r="G406" s="972"/>
      <c r="H406" s="1015"/>
    </row>
    <row r="407" spans="1:10">
      <c r="A407" s="342"/>
      <c r="B407" s="1008"/>
      <c r="C407" s="36"/>
      <c r="D407" s="969"/>
      <c r="E407" s="322" t="s">
        <v>6337</v>
      </c>
      <c r="F407" s="976">
        <f>2.6*2+1.8*2</f>
        <v>8.8000000000000007</v>
      </c>
      <c r="G407" s="972"/>
      <c r="H407" s="1015"/>
    </row>
    <row r="408" spans="1:10">
      <c r="A408" s="342"/>
      <c r="B408" s="1008"/>
      <c r="C408" s="36"/>
      <c r="D408" s="969"/>
      <c r="E408" s="322" t="s">
        <v>6338</v>
      </c>
      <c r="F408" s="976">
        <f>2.6*2+1.8*2</f>
        <v>8.8000000000000007</v>
      </c>
      <c r="G408" s="972"/>
      <c r="H408" s="1015"/>
    </row>
    <row r="409" spans="1:10">
      <c r="A409" s="342"/>
      <c r="B409" s="1008"/>
      <c r="C409" s="36"/>
      <c r="D409" s="969"/>
      <c r="E409" s="322" t="s">
        <v>6339</v>
      </c>
      <c r="F409" s="976">
        <f>(1.65+2.3+2.4)*2</f>
        <v>12.7</v>
      </c>
      <c r="G409" s="972"/>
      <c r="H409" s="1015"/>
    </row>
    <row r="410" spans="1:10" ht="26.4">
      <c r="A410" s="342"/>
      <c r="B410" s="1008"/>
      <c r="C410" s="36"/>
      <c r="D410" s="969"/>
      <c r="E410" s="322" t="s">
        <v>6340</v>
      </c>
      <c r="F410" s="81">
        <f>(0.25*2+1.425)*2</f>
        <v>3.85</v>
      </c>
      <c r="G410" s="972"/>
      <c r="H410" s="1015"/>
    </row>
    <row r="411" spans="1:10">
      <c r="A411" s="342"/>
      <c r="B411" s="1008"/>
      <c r="C411" s="36"/>
      <c r="D411" s="969"/>
      <c r="E411" s="322"/>
      <c r="F411" s="976">
        <f>SUM(F407:F410)</f>
        <v>34.15</v>
      </c>
      <c r="G411" s="972"/>
      <c r="H411" s="1015"/>
    </row>
    <row r="412" spans="1:10">
      <c r="A412" s="342"/>
      <c r="B412" s="1008"/>
      <c r="C412" s="36"/>
      <c r="D412" s="37"/>
      <c r="E412" s="322"/>
      <c r="F412" s="80"/>
      <c r="G412" s="40"/>
      <c r="H412" s="996"/>
    </row>
    <row r="413" spans="1:10">
      <c r="A413" s="34">
        <f>MAX(A$2:A412)+1</f>
        <v>58</v>
      </c>
      <c r="B413" s="1008"/>
      <c r="C413" s="36" t="s">
        <v>6035</v>
      </c>
      <c r="D413" s="37"/>
      <c r="E413" s="38" t="s">
        <v>6036</v>
      </c>
      <c r="F413" s="39"/>
      <c r="G413" s="40" t="s">
        <v>64</v>
      </c>
      <c r="H413" s="174">
        <v>6</v>
      </c>
    </row>
    <row r="414" spans="1:10" ht="26.4">
      <c r="A414" s="342"/>
      <c r="B414" s="1008"/>
      <c r="C414" s="78"/>
      <c r="D414" s="79" t="s">
        <v>6341</v>
      </c>
      <c r="E414" s="83" t="s">
        <v>6342</v>
      </c>
      <c r="F414" s="73"/>
      <c r="G414" s="74" t="s">
        <v>64</v>
      </c>
      <c r="H414" s="165">
        <v>2</v>
      </c>
      <c r="J414" s="1016"/>
    </row>
    <row r="415" spans="1:10" ht="15">
      <c r="A415" s="342"/>
      <c r="B415" s="901"/>
      <c r="C415" s="990"/>
      <c r="D415" s="993"/>
      <c r="E415" s="322" t="s">
        <v>6343</v>
      </c>
      <c r="F415" s="368">
        <v>1</v>
      </c>
      <c r="G415" s="74"/>
      <c r="H415" s="165"/>
    </row>
    <row r="416" spans="1:10" ht="15">
      <c r="A416" s="342"/>
      <c r="B416" s="1008"/>
      <c r="C416" s="78"/>
      <c r="D416" s="993"/>
      <c r="E416" s="322" t="s">
        <v>6344</v>
      </c>
      <c r="F416" s="520">
        <v>1</v>
      </c>
      <c r="G416" s="74"/>
      <c r="H416" s="165"/>
    </row>
    <row r="417" spans="1:8">
      <c r="A417" s="342"/>
      <c r="B417" s="1008"/>
      <c r="C417" s="78"/>
      <c r="D417" s="993"/>
      <c r="E417" s="322"/>
      <c r="F417" s="976">
        <f>SUM(F415:F416)</f>
        <v>2</v>
      </c>
      <c r="G417" s="74"/>
      <c r="H417" s="165"/>
    </row>
    <row r="418" spans="1:8" ht="26.4">
      <c r="A418" s="342"/>
      <c r="B418" s="901"/>
      <c r="C418" s="990"/>
      <c r="D418" s="79" t="s">
        <v>6345</v>
      </c>
      <c r="E418" s="83" t="s">
        <v>6346</v>
      </c>
      <c r="F418" s="73"/>
      <c r="G418" s="74" t="s">
        <v>64</v>
      </c>
      <c r="H418" s="165">
        <v>4</v>
      </c>
    </row>
    <row r="419" spans="1:8" ht="28.2">
      <c r="A419" s="342"/>
      <c r="B419" s="901"/>
      <c r="C419" s="990"/>
      <c r="D419" s="79"/>
      <c r="E419" s="322" t="s">
        <v>6347</v>
      </c>
      <c r="F419" s="368">
        <v>2</v>
      </c>
      <c r="G419" s="74"/>
      <c r="H419" s="559"/>
    </row>
    <row r="420" spans="1:8" ht="28.2">
      <c r="A420" s="342"/>
      <c r="B420" s="901"/>
      <c r="C420" s="990"/>
      <c r="D420" s="993"/>
      <c r="E420" s="322" t="s">
        <v>6348</v>
      </c>
      <c r="F420" s="520">
        <v>2</v>
      </c>
      <c r="G420" s="991"/>
      <c r="H420" s="504"/>
    </row>
    <row r="421" spans="1:8">
      <c r="A421" s="342"/>
      <c r="B421" s="901"/>
      <c r="C421" s="990"/>
      <c r="D421" s="993"/>
      <c r="E421" s="176"/>
      <c r="F421" s="368">
        <f>SUM(F419:F420)</f>
        <v>4</v>
      </c>
      <c r="G421" s="991"/>
      <c r="H421" s="504"/>
    </row>
    <row r="422" spans="1:8">
      <c r="A422" s="342"/>
      <c r="B422" s="901"/>
      <c r="C422" s="990"/>
      <c r="D422" s="993"/>
      <c r="E422" s="176"/>
      <c r="F422" s="519"/>
      <c r="G422" s="991"/>
      <c r="H422" s="504"/>
    </row>
    <row r="423" spans="1:8" ht="26.4">
      <c r="A423" s="465">
        <f>MAX(A$2:A422)+1</f>
        <v>59</v>
      </c>
      <c r="B423" s="894"/>
      <c r="C423" s="895" t="s">
        <v>5707</v>
      </c>
      <c r="D423" s="896"/>
      <c r="E423" s="211" t="s">
        <v>5708</v>
      </c>
      <c r="F423" s="897"/>
      <c r="G423" s="898" t="s">
        <v>39</v>
      </c>
      <c r="H423" s="899">
        <v>2.85</v>
      </c>
    </row>
    <row r="424" spans="1:8" ht="26.4">
      <c r="A424" s="342"/>
      <c r="B424" s="901"/>
      <c r="C424" s="990"/>
      <c r="D424" s="993"/>
      <c r="E424" s="923" t="s">
        <v>6349</v>
      </c>
      <c r="F424" s="141">
        <f>0.5*2.85*2</f>
        <v>2.85</v>
      </c>
      <c r="G424" s="991"/>
      <c r="H424" s="504"/>
    </row>
    <row r="425" spans="1:8">
      <c r="A425" s="342"/>
      <c r="B425" s="901"/>
      <c r="C425" s="990"/>
      <c r="D425" s="993"/>
      <c r="E425" s="176"/>
      <c r="F425" s="519"/>
      <c r="G425" s="991"/>
      <c r="H425" s="504"/>
    </row>
    <row r="426" spans="1:8">
      <c r="A426" s="34"/>
      <c r="B426" s="44"/>
      <c r="C426" s="36"/>
      <c r="D426" s="37"/>
      <c r="E426" s="77" t="s">
        <v>6350</v>
      </c>
      <c r="F426" s="73"/>
      <c r="G426" s="40"/>
      <c r="H426" s="76"/>
    </row>
    <row r="427" spans="1:8">
      <c r="A427" s="342"/>
      <c r="B427" s="901"/>
      <c r="C427" s="990"/>
      <c r="D427" s="993"/>
      <c r="E427" s="176"/>
      <c r="F427" s="519"/>
      <c r="G427" s="991"/>
      <c r="H427" s="504"/>
    </row>
    <row r="428" spans="1:8">
      <c r="A428" s="34">
        <f>MAX(A$2:A427)+1</f>
        <v>60</v>
      </c>
      <c r="B428" s="901"/>
      <c r="C428" s="36" t="s">
        <v>5710</v>
      </c>
      <c r="D428" s="37"/>
      <c r="E428" s="38" t="s">
        <v>5711</v>
      </c>
      <c r="F428" s="39"/>
      <c r="G428" s="40" t="s">
        <v>19</v>
      </c>
      <c r="H428" s="174">
        <v>1337.7</v>
      </c>
    </row>
    <row r="429" spans="1:8">
      <c r="A429" s="34"/>
      <c r="B429" s="901"/>
      <c r="C429" s="36"/>
      <c r="D429" s="79" t="s">
        <v>5712</v>
      </c>
      <c r="E429" s="83" t="s">
        <v>5713</v>
      </c>
      <c r="F429" s="73"/>
      <c r="G429" s="74" t="s">
        <v>19</v>
      </c>
      <c r="H429" s="165">
        <v>1337.7</v>
      </c>
    </row>
    <row r="430" spans="1:8" ht="26.4">
      <c r="A430" s="342"/>
      <c r="B430" s="901"/>
      <c r="C430" s="902"/>
      <c r="D430" s="903"/>
      <c r="E430" s="322" t="s">
        <v>6351</v>
      </c>
      <c r="F430" s="900">
        <f>13.65*3.5*7*2</f>
        <v>668.85</v>
      </c>
      <c r="G430" s="503"/>
      <c r="H430" s="504"/>
    </row>
    <row r="431" spans="1:8" ht="26.4">
      <c r="A431" s="790"/>
      <c r="B431" s="901"/>
      <c r="C431" s="902"/>
      <c r="D431" s="903"/>
      <c r="E431" s="322" t="s">
        <v>6352</v>
      </c>
      <c r="F431" s="946">
        <f>13.65*3.5*7*2</f>
        <v>668.85</v>
      </c>
      <c r="G431" s="503"/>
      <c r="H431" s="504"/>
    </row>
    <row r="432" spans="1:8">
      <c r="A432" s="790"/>
      <c r="B432" s="901"/>
      <c r="C432" s="902"/>
      <c r="D432" s="903"/>
      <c r="E432" s="322"/>
      <c r="F432" s="327">
        <f>SUM(F430:F431)</f>
        <v>1337.7</v>
      </c>
      <c r="G432" s="503"/>
      <c r="H432" s="504"/>
    </row>
    <row r="433" spans="1:12">
      <c r="A433" s="790"/>
      <c r="B433" s="901"/>
      <c r="C433" s="902"/>
      <c r="D433" s="903"/>
      <c r="E433" s="322"/>
      <c r="F433" s="246"/>
      <c r="G433" s="503"/>
      <c r="H433" s="504"/>
    </row>
    <row r="434" spans="1:12" s="127" customFormat="1">
      <c r="A434" s="123"/>
      <c r="B434" s="35" t="s">
        <v>3238</v>
      </c>
      <c r="C434" s="35"/>
      <c r="D434" s="120"/>
      <c r="E434" s="53" t="s">
        <v>3239</v>
      </c>
      <c r="F434" s="129"/>
      <c r="G434" s="126"/>
      <c r="H434" s="43"/>
      <c r="I434"/>
      <c r="J434"/>
      <c r="K434"/>
      <c r="L434"/>
    </row>
    <row r="435" spans="1:12">
      <c r="A435" s="790"/>
      <c r="B435" s="901"/>
      <c r="C435" s="902"/>
      <c r="D435" s="903"/>
      <c r="E435" s="322"/>
      <c r="F435" s="246"/>
      <c r="G435" s="503"/>
      <c r="H435" s="504"/>
    </row>
    <row r="436" spans="1:12">
      <c r="A436" s="34">
        <f>MAX(A$2:A435)+1</f>
        <v>61</v>
      </c>
      <c r="B436" s="901"/>
      <c r="C436" s="36" t="s">
        <v>5715</v>
      </c>
      <c r="D436" s="37"/>
      <c r="E436" s="38" t="s">
        <v>5716</v>
      </c>
      <c r="F436" s="39"/>
      <c r="G436" s="40" t="s">
        <v>19</v>
      </c>
      <c r="H436" s="174">
        <v>10.130000000000001</v>
      </c>
    </row>
    <row r="437" spans="1:12" ht="26.4">
      <c r="A437" s="790"/>
      <c r="B437" s="901"/>
      <c r="C437" s="902"/>
      <c r="D437" s="903"/>
      <c r="E437" s="322" t="s">
        <v>6353</v>
      </c>
      <c r="F437" s="327"/>
      <c r="G437" s="503"/>
      <c r="H437" s="504"/>
    </row>
    <row r="438" spans="1:12">
      <c r="A438" s="790"/>
      <c r="B438" s="901"/>
      <c r="C438" s="902"/>
      <c r="D438" s="903"/>
      <c r="E438" s="322" t="s">
        <v>6354</v>
      </c>
      <c r="F438" s="327">
        <f>(20*2+26)*0.075</f>
        <v>4.95</v>
      </c>
      <c r="G438" s="503"/>
      <c r="H438" s="504"/>
    </row>
    <row r="439" spans="1:12">
      <c r="A439" s="790"/>
      <c r="B439" s="901"/>
      <c r="C439" s="902"/>
      <c r="D439" s="903"/>
      <c r="E439" s="322" t="s">
        <v>6355</v>
      </c>
      <c r="F439" s="544">
        <f>(20*2+29)*0.075</f>
        <v>5.1749999999999998</v>
      </c>
      <c r="G439" s="503"/>
      <c r="H439" s="504"/>
    </row>
    <row r="440" spans="1:12">
      <c r="A440" s="268"/>
      <c r="B440" s="44"/>
      <c r="C440" s="36"/>
      <c r="D440" s="37"/>
      <c r="E440" s="322"/>
      <c r="F440" s="327">
        <f>SUM(F437:F439)</f>
        <v>10.125</v>
      </c>
      <c r="G440" s="40"/>
      <c r="H440" s="76"/>
    </row>
    <row r="441" spans="1:12">
      <c r="A441" s="268"/>
      <c r="B441" s="44"/>
      <c r="C441" s="36"/>
      <c r="D441" s="37"/>
      <c r="E441" s="322"/>
      <c r="F441" s="327"/>
      <c r="G441" s="40"/>
      <c r="H441" s="76"/>
    </row>
    <row r="442" spans="1:12" s="127" customFormat="1" ht="26.4">
      <c r="A442" s="123"/>
      <c r="B442" s="35" t="s">
        <v>916</v>
      </c>
      <c r="C442" s="35"/>
      <c r="D442" s="120"/>
      <c r="E442" s="53" t="s">
        <v>917</v>
      </c>
      <c r="F442" s="129"/>
      <c r="G442" s="126"/>
      <c r="H442" s="43"/>
      <c r="I442"/>
      <c r="J442"/>
      <c r="K442"/>
      <c r="L442"/>
    </row>
    <row r="443" spans="1:12" s="127" customFormat="1">
      <c r="A443" s="123"/>
      <c r="B443" s="35"/>
      <c r="C443" s="35"/>
      <c r="D443" s="120"/>
      <c r="E443" s="53"/>
      <c r="F443" s="129"/>
      <c r="G443" s="126"/>
      <c r="H443" s="43"/>
      <c r="I443"/>
      <c r="J443"/>
      <c r="K443"/>
      <c r="L443"/>
    </row>
    <row r="444" spans="1:12" s="127" customFormat="1" ht="26.4">
      <c r="A444" s="34">
        <f>MAX(A$2:A443)+1</f>
        <v>62</v>
      </c>
      <c r="B444" s="901"/>
      <c r="C444" s="36" t="s">
        <v>6356</v>
      </c>
      <c r="D444" s="37"/>
      <c r="E444" s="38" t="s">
        <v>6357</v>
      </c>
      <c r="F444" s="39"/>
      <c r="G444" s="40" t="s">
        <v>19</v>
      </c>
      <c r="H444" s="174">
        <v>7.7</v>
      </c>
      <c r="I444"/>
      <c r="J444"/>
      <c r="K444"/>
      <c r="L444"/>
    </row>
    <row r="445" spans="1:12" s="127" customFormat="1" ht="26.4">
      <c r="A445" s="342"/>
      <c r="B445" s="901"/>
      <c r="C445" s="902"/>
      <c r="D445" s="361" t="s">
        <v>6358</v>
      </c>
      <c r="E445" s="370" t="s">
        <v>6359</v>
      </c>
      <c r="F445" s="363"/>
      <c r="G445" s="74" t="s">
        <v>19</v>
      </c>
      <c r="H445" s="165">
        <v>7.7</v>
      </c>
      <c r="I445"/>
      <c r="J445"/>
      <c r="K445"/>
      <c r="L445"/>
    </row>
    <row r="446" spans="1:12" s="127" customFormat="1" ht="26.4">
      <c r="A446" s="342"/>
      <c r="B446" s="901"/>
      <c r="C446" s="902"/>
      <c r="D446" s="903"/>
      <c r="E446" s="322" t="s">
        <v>6360</v>
      </c>
      <c r="F446" s="1017"/>
      <c r="G446" s="1018"/>
      <c r="H446" s="627"/>
      <c r="I446"/>
      <c r="J446"/>
      <c r="K446"/>
      <c r="L446"/>
    </row>
    <row r="447" spans="1:12" s="127" customFormat="1">
      <c r="A447" s="342"/>
      <c r="B447" s="901"/>
      <c r="C447" s="902"/>
      <c r="D447" s="903"/>
      <c r="E447" s="322" t="s">
        <v>6361</v>
      </c>
      <c r="F447" s="70">
        <f>0.5*1.1*7*2</f>
        <v>7.7000000000000011</v>
      </c>
      <c r="G447" s="1018"/>
      <c r="H447" s="627"/>
      <c r="I447"/>
      <c r="J447"/>
      <c r="K447"/>
      <c r="L447"/>
    </row>
    <row r="448" spans="1:12" s="127" customFormat="1">
      <c r="A448" s="342"/>
      <c r="B448" s="901"/>
      <c r="C448" s="902"/>
      <c r="D448" s="903"/>
      <c r="E448" s="1019"/>
      <c r="F448" s="1020"/>
      <c r="G448" s="1018"/>
      <c r="H448" s="627"/>
      <c r="I448"/>
      <c r="J448"/>
      <c r="K448"/>
      <c r="L448"/>
    </row>
    <row r="449" spans="1:12" s="127" customFormat="1" ht="26.4">
      <c r="A449" s="34">
        <f>MAX(A$2:A448)+1</f>
        <v>63</v>
      </c>
      <c r="B449" s="901"/>
      <c r="C449" s="36" t="s">
        <v>5724</v>
      </c>
      <c r="D449" s="78"/>
      <c r="E449" s="38" t="s">
        <v>5725</v>
      </c>
      <c r="F449" s="39"/>
      <c r="G449" s="40" t="s">
        <v>16</v>
      </c>
      <c r="H449" s="174">
        <v>0.08</v>
      </c>
      <c r="I449"/>
      <c r="J449"/>
      <c r="K449"/>
      <c r="L449"/>
    </row>
    <row r="450" spans="1:12" s="127" customFormat="1" ht="26.4">
      <c r="A450" s="342"/>
      <c r="B450" s="901"/>
      <c r="C450" s="902"/>
      <c r="D450" s="79" t="s">
        <v>5726</v>
      </c>
      <c r="E450" s="83" t="s">
        <v>5727</v>
      </c>
      <c r="F450" s="73"/>
      <c r="G450" s="74" t="s">
        <v>16</v>
      </c>
      <c r="H450" s="165">
        <v>0.08</v>
      </c>
      <c r="I450"/>
      <c r="J450"/>
      <c r="K450"/>
      <c r="L450"/>
    </row>
    <row r="451" spans="1:12" s="127" customFormat="1" ht="26.4">
      <c r="A451" s="342"/>
      <c r="B451" s="901"/>
      <c r="C451" s="902"/>
      <c r="D451" s="903"/>
      <c r="E451" s="322" t="s">
        <v>6362</v>
      </c>
      <c r="F451" s="70">
        <f>1*7*2*2*3.03/1000</f>
        <v>8.4839999999999985E-2</v>
      </c>
      <c r="G451" s="1018"/>
      <c r="H451" s="627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53"/>
      <c r="F452" s="129"/>
      <c r="G452" s="126"/>
      <c r="H452" s="43"/>
      <c r="I452"/>
      <c r="J452"/>
      <c r="K452"/>
      <c r="L452"/>
    </row>
    <row r="453" spans="1:12">
      <c r="A453" s="34">
        <f>MAX(A$1:A452)+1</f>
        <v>64</v>
      </c>
      <c r="B453" s="44"/>
      <c r="C453" s="36" t="s">
        <v>2212</v>
      </c>
      <c r="D453" s="37"/>
      <c r="E453" s="38" t="s">
        <v>2213</v>
      </c>
      <c r="F453" s="39"/>
      <c r="G453" s="40" t="s">
        <v>68</v>
      </c>
      <c r="H453" s="57">
        <v>16.899999999999999</v>
      </c>
    </row>
    <row r="454" spans="1:12">
      <c r="A454" s="84"/>
      <c r="B454" s="85"/>
      <c r="C454" s="78"/>
      <c r="D454" s="79" t="s">
        <v>2214</v>
      </c>
      <c r="E454" s="83" t="s">
        <v>2215</v>
      </c>
      <c r="F454" s="73"/>
      <c r="G454" s="74" t="s">
        <v>68</v>
      </c>
      <c r="H454" s="97">
        <v>16.899999999999999</v>
      </c>
    </row>
    <row r="455" spans="1:12">
      <c r="A455" s="790"/>
      <c r="B455" s="901"/>
      <c r="C455" s="902"/>
      <c r="D455" s="903"/>
      <c r="E455" s="1021" t="s">
        <v>6363</v>
      </c>
      <c r="F455" s="900">
        <v>8.4499999999999993</v>
      </c>
      <c r="G455" s="503"/>
      <c r="H455" s="504"/>
    </row>
    <row r="456" spans="1:12">
      <c r="A456" s="84"/>
      <c r="B456" s="85"/>
      <c r="C456" s="78"/>
      <c r="D456" s="79"/>
      <c r="E456" s="77" t="s">
        <v>301</v>
      </c>
      <c r="F456" s="475">
        <v>8.4499999999999993</v>
      </c>
      <c r="G456" s="74"/>
      <c r="H456" s="97"/>
    </row>
    <row r="457" spans="1:12">
      <c r="A457" s="790"/>
      <c r="B457" s="901"/>
      <c r="C457" s="902"/>
      <c r="D457" s="903"/>
      <c r="E457" s="1021"/>
      <c r="F457" s="900">
        <f>SUM(F455:F456)</f>
        <v>16.899999999999999</v>
      </c>
      <c r="G457" s="503"/>
      <c r="H457" s="504"/>
    </row>
    <row r="458" spans="1:12">
      <c r="A458" s="268"/>
      <c r="B458" s="44"/>
      <c r="C458" s="36"/>
      <c r="D458" s="37"/>
      <c r="E458" s="322"/>
      <c r="F458" s="327"/>
      <c r="G458" s="40"/>
      <c r="H458" s="76"/>
    </row>
    <row r="459" spans="1:12" s="127" customFormat="1" ht="26.4">
      <c r="A459" s="123"/>
      <c r="B459" s="35" t="s">
        <v>1040</v>
      </c>
      <c r="C459" s="35"/>
      <c r="D459" s="120"/>
      <c r="E459" s="53" t="s">
        <v>1041</v>
      </c>
      <c r="F459" s="129"/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53"/>
      <c r="F460" s="129"/>
      <c r="G460" s="126"/>
      <c r="H460" s="43"/>
      <c r="I460"/>
      <c r="J460"/>
      <c r="K460"/>
      <c r="L460"/>
    </row>
    <row r="461" spans="1:12" ht="26.4">
      <c r="A461" s="34">
        <f>MAX(A$2:A460)+1</f>
        <v>65</v>
      </c>
      <c r="B461" s="35"/>
      <c r="C461" s="36" t="s">
        <v>6364</v>
      </c>
      <c r="D461" s="37"/>
      <c r="E461" s="38" t="s">
        <v>6365</v>
      </c>
      <c r="F461" s="39"/>
      <c r="G461" s="40" t="s">
        <v>19</v>
      </c>
      <c r="H461" s="174">
        <v>10.130000000000001</v>
      </c>
    </row>
    <row r="462" spans="1:12" ht="26.4">
      <c r="A462" s="34"/>
      <c r="B462" s="35"/>
      <c r="C462" s="36"/>
      <c r="D462" s="79" t="s">
        <v>6366</v>
      </c>
      <c r="E462" s="83" t="s">
        <v>6367</v>
      </c>
      <c r="F462" s="73"/>
      <c r="G462" s="74" t="s">
        <v>19</v>
      </c>
      <c r="H462" s="165">
        <v>10.130000000000001</v>
      </c>
    </row>
    <row r="463" spans="1:12">
      <c r="A463" s="34"/>
      <c r="B463" s="35"/>
      <c r="C463" s="36"/>
      <c r="D463" s="37"/>
      <c r="E463" s="322" t="s">
        <v>6368</v>
      </c>
      <c r="F463" s="327">
        <f>0.75*27*2*0.25</f>
        <v>10.125</v>
      </c>
      <c r="G463" s="40"/>
      <c r="H463" s="174"/>
    </row>
    <row r="464" spans="1:12" ht="26.4">
      <c r="A464" s="34"/>
      <c r="B464" s="35"/>
      <c r="C464" s="36"/>
      <c r="D464" s="37"/>
      <c r="E464" s="322" t="s">
        <v>6369</v>
      </c>
      <c r="F464" s="327"/>
      <c r="G464" s="40"/>
      <c r="H464" s="174"/>
    </row>
    <row r="465" spans="1:12" s="127" customFormat="1">
      <c r="A465" s="123"/>
      <c r="B465" s="35"/>
      <c r="C465" s="35"/>
      <c r="D465" s="120"/>
      <c r="E465" s="53"/>
      <c r="F465" s="129"/>
      <c r="G465" s="126"/>
      <c r="H465" s="43"/>
      <c r="I465"/>
      <c r="J465"/>
      <c r="K465"/>
      <c r="L465"/>
    </row>
    <row r="466" spans="1:12" ht="26.4">
      <c r="A466" s="34">
        <f>MAX(A$2:A465)+1</f>
        <v>66</v>
      </c>
      <c r="B466" s="901"/>
      <c r="C466" s="36" t="s">
        <v>1222</v>
      </c>
      <c r="D466" s="37"/>
      <c r="E466" s="38" t="s">
        <v>1223</v>
      </c>
      <c r="F466" s="39"/>
      <c r="G466" s="40" t="s">
        <v>39</v>
      </c>
      <c r="H466" s="174">
        <v>4470.75</v>
      </c>
    </row>
    <row r="467" spans="1:12" ht="26.4">
      <c r="A467" s="342"/>
      <c r="B467" s="901"/>
      <c r="C467" s="990"/>
      <c r="D467" s="79" t="s">
        <v>1224</v>
      </c>
      <c r="E467" s="83" t="s">
        <v>1225</v>
      </c>
      <c r="F467" s="73"/>
      <c r="G467" s="74" t="s">
        <v>39</v>
      </c>
      <c r="H467" s="165">
        <v>4470.75</v>
      </c>
    </row>
    <row r="468" spans="1:12" ht="26.4">
      <c r="A468" s="342"/>
      <c r="B468" s="901"/>
      <c r="C468" s="501"/>
      <c r="D468" s="502"/>
      <c r="E468" s="322" t="s">
        <v>6370</v>
      </c>
      <c r="F468" s="900">
        <f>11.25*99.35</f>
        <v>1117.6875</v>
      </c>
      <c r="G468" s="503"/>
      <c r="H468" s="504"/>
    </row>
    <row r="469" spans="1:12" ht="26.4">
      <c r="A469" s="342"/>
      <c r="B469" s="901"/>
      <c r="C469" s="501"/>
      <c r="D469" s="502"/>
      <c r="E469" s="322" t="s">
        <v>6371</v>
      </c>
      <c r="F469" s="900">
        <f>11.25*99.35</f>
        <v>1117.6875</v>
      </c>
      <c r="G469" s="503"/>
      <c r="H469" s="504"/>
    </row>
    <row r="470" spans="1:12" ht="26.4">
      <c r="A470" s="342"/>
      <c r="B470" s="901"/>
      <c r="C470" s="501"/>
      <c r="D470" s="502"/>
      <c r="E470" s="322" t="s">
        <v>6372</v>
      </c>
      <c r="F470" s="900">
        <f>11.25*99.35</f>
        <v>1117.6875</v>
      </c>
      <c r="G470" s="503"/>
      <c r="H470" s="504"/>
    </row>
    <row r="471" spans="1:12" ht="26.4">
      <c r="A471" s="342"/>
      <c r="B471" s="901"/>
      <c r="C471" s="501"/>
      <c r="D471" s="502"/>
      <c r="E471" s="322" t="s">
        <v>6373</v>
      </c>
      <c r="F471" s="946">
        <f>11.25*99.35</f>
        <v>1117.6875</v>
      </c>
      <c r="G471" s="503"/>
      <c r="H471" s="504"/>
    </row>
    <row r="472" spans="1:12">
      <c r="A472" s="342"/>
      <c r="B472" s="901"/>
      <c r="C472" s="501"/>
      <c r="D472" s="502"/>
      <c r="E472" s="322"/>
      <c r="F472" s="327">
        <f>SUM(F468:F471)</f>
        <v>4470.75</v>
      </c>
      <c r="G472" s="503"/>
      <c r="H472" s="504"/>
    </row>
    <row r="473" spans="1:12">
      <c r="A473" s="342"/>
      <c r="B473" s="901"/>
      <c r="C473" s="501"/>
      <c r="D473" s="502"/>
      <c r="E473" s="1022"/>
      <c r="F473" s="1006"/>
      <c r="G473" s="503"/>
      <c r="H473" s="504"/>
    </row>
    <row r="474" spans="1:12" ht="26.4">
      <c r="A474" s="34">
        <f>MAX(A$2:A473)+1</f>
        <v>67</v>
      </c>
      <c r="B474" s="901"/>
      <c r="C474" s="36" t="s">
        <v>5734</v>
      </c>
      <c r="D474" s="37"/>
      <c r="E474" s="38" t="s">
        <v>5735</v>
      </c>
      <c r="F474" s="39"/>
      <c r="G474" s="40" t="s">
        <v>39</v>
      </c>
      <c r="H474" s="174">
        <v>2235.38</v>
      </c>
    </row>
    <row r="475" spans="1:12" ht="26.4">
      <c r="A475" s="342"/>
      <c r="B475" s="901"/>
      <c r="C475" s="968"/>
      <c r="D475" s="969" t="s">
        <v>6374</v>
      </c>
      <c r="E475" s="970" t="s">
        <v>6375</v>
      </c>
      <c r="F475" s="971"/>
      <c r="G475" s="972" t="s">
        <v>39</v>
      </c>
      <c r="H475" s="981">
        <v>2235.38</v>
      </c>
    </row>
    <row r="476" spans="1:12" ht="26.4">
      <c r="A476" s="342"/>
      <c r="B476" s="901"/>
      <c r="C476" s="1003"/>
      <c r="D476" s="1004"/>
      <c r="E476" s="322" t="s">
        <v>6376</v>
      </c>
      <c r="F476" s="900">
        <f>11.25*99.35</f>
        <v>1117.6875</v>
      </c>
      <c r="G476" s="619"/>
      <c r="H476" s="996"/>
    </row>
    <row r="477" spans="1:12" ht="26.4">
      <c r="A477" s="342"/>
      <c r="B477" s="901"/>
      <c r="C477" s="1003"/>
      <c r="D477" s="1004"/>
      <c r="E477" s="322" t="s">
        <v>6377</v>
      </c>
      <c r="F477" s="946">
        <f>11.25*99.35</f>
        <v>1117.6875</v>
      </c>
      <c r="G477" s="619"/>
      <c r="H477" s="996"/>
    </row>
    <row r="478" spans="1:12">
      <c r="A478" s="342"/>
      <c r="B478" s="901"/>
      <c r="C478" s="1003"/>
      <c r="D478" s="1004"/>
      <c r="E478" s="322"/>
      <c r="F478" s="327">
        <f>SUM(F476:F477)</f>
        <v>2235.375</v>
      </c>
      <c r="G478" s="619"/>
      <c r="H478" s="996"/>
    </row>
    <row r="479" spans="1:12">
      <c r="A479" s="342"/>
      <c r="B479" s="901"/>
      <c r="C479" s="1003"/>
      <c r="D479" s="1004"/>
      <c r="E479" s="322"/>
      <c r="F479" s="327"/>
      <c r="G479" s="619"/>
      <c r="H479" s="996"/>
    </row>
    <row r="480" spans="1:12" ht="26.4">
      <c r="A480" s="34">
        <f>MAX(A$2:A479)+1</f>
        <v>68</v>
      </c>
      <c r="B480" s="1008"/>
      <c r="C480" s="36" t="s">
        <v>1232</v>
      </c>
      <c r="D480" s="37"/>
      <c r="E480" s="38" t="s">
        <v>1233</v>
      </c>
      <c r="F480" s="39"/>
      <c r="G480" s="40" t="s">
        <v>19</v>
      </c>
      <c r="H480" s="174">
        <v>89.42</v>
      </c>
    </row>
    <row r="481" spans="1:8" ht="26.4">
      <c r="A481" s="342"/>
      <c r="B481" s="1008"/>
      <c r="C481" s="78"/>
      <c r="D481" s="79" t="s">
        <v>1234</v>
      </c>
      <c r="E481" s="83" t="s">
        <v>1235</v>
      </c>
      <c r="F481" s="73"/>
      <c r="G481" s="74" t="s">
        <v>19</v>
      </c>
      <c r="H481" s="165">
        <v>89.42</v>
      </c>
    </row>
    <row r="482" spans="1:8">
      <c r="A482" s="342"/>
      <c r="B482" s="1008"/>
      <c r="C482" s="1003"/>
      <c r="D482" s="1004"/>
      <c r="E482" s="322" t="s">
        <v>6378</v>
      </c>
      <c r="F482" s="327">
        <f>11.25*99.35*0.04</f>
        <v>44.707500000000003</v>
      </c>
      <c r="G482" s="32"/>
      <c r="H482" s="559"/>
    </row>
    <row r="483" spans="1:8">
      <c r="A483" s="342"/>
      <c r="B483" s="1008"/>
      <c r="C483" s="1003"/>
      <c r="D483" s="1004"/>
      <c r="E483" s="322" t="s">
        <v>6379</v>
      </c>
      <c r="F483" s="544">
        <f>11.25*99.35*0.04</f>
        <v>44.707500000000003</v>
      </c>
      <c r="G483" s="32"/>
      <c r="H483" s="559"/>
    </row>
    <row r="484" spans="1:8">
      <c r="A484" s="342"/>
      <c r="B484" s="1008"/>
      <c r="C484" s="1003"/>
      <c r="D484" s="1004"/>
      <c r="E484" s="322"/>
      <c r="F484" s="327">
        <f>SUM(F482:F483)</f>
        <v>89.415000000000006</v>
      </c>
      <c r="G484" s="32"/>
      <c r="H484" s="559"/>
    </row>
    <row r="485" spans="1:8">
      <c r="A485" s="342"/>
      <c r="B485" s="1008"/>
      <c r="C485" s="1003"/>
      <c r="D485" s="1004"/>
      <c r="E485" s="322"/>
      <c r="F485" s="327"/>
      <c r="G485" s="32"/>
      <c r="H485" s="559"/>
    </row>
    <row r="486" spans="1:8" ht="26.4">
      <c r="A486" s="34">
        <f>MAX(A$2:A485)+1</f>
        <v>69</v>
      </c>
      <c r="B486" s="901"/>
      <c r="C486" s="36" t="s">
        <v>5740</v>
      </c>
      <c r="D486" s="37"/>
      <c r="E486" s="38" t="s">
        <v>5741</v>
      </c>
      <c r="F486" s="39"/>
      <c r="G486" s="40" t="s">
        <v>39</v>
      </c>
      <c r="H486" s="174">
        <v>30.720000000000002</v>
      </c>
    </row>
    <row r="487" spans="1:8" ht="26.4">
      <c r="A487" s="342"/>
      <c r="B487" s="901"/>
      <c r="C487" s="78"/>
      <c r="D487" s="79" t="s">
        <v>5742</v>
      </c>
      <c r="E487" s="83" t="s">
        <v>5743</v>
      </c>
      <c r="F487" s="73"/>
      <c r="G487" s="74" t="s">
        <v>39</v>
      </c>
      <c r="H487" s="165">
        <v>30.720000000000002</v>
      </c>
    </row>
    <row r="488" spans="1:8" ht="26.4">
      <c r="A488" s="342"/>
      <c r="B488" s="901"/>
      <c r="C488" s="990"/>
      <c r="D488" s="993"/>
      <c r="E488" s="322" t="s">
        <v>6380</v>
      </c>
      <c r="F488" s="49">
        <f>0.1*(99-(15*0.8+0.4))</f>
        <v>8.66</v>
      </c>
      <c r="G488" s="991"/>
      <c r="H488" s="504"/>
    </row>
    <row r="489" spans="1:8">
      <c r="A489" s="342"/>
      <c r="B489" s="901"/>
      <c r="C489" s="990"/>
      <c r="D489" s="993"/>
      <c r="E489" s="322" t="s">
        <v>6381</v>
      </c>
      <c r="F489" s="49">
        <f>0.1*11</f>
        <v>1.1000000000000001</v>
      </c>
      <c r="G489" s="991"/>
      <c r="H489" s="504"/>
    </row>
    <row r="490" spans="1:8">
      <c r="A490" s="342"/>
      <c r="B490" s="901"/>
      <c r="C490" s="990"/>
      <c r="D490" s="993"/>
      <c r="E490" s="322" t="s">
        <v>6382</v>
      </c>
      <c r="F490" s="49">
        <f>15*0.8*0.45</f>
        <v>5.4</v>
      </c>
      <c r="G490" s="991"/>
      <c r="H490" s="504"/>
    </row>
    <row r="491" spans="1:8">
      <c r="A491" s="342"/>
      <c r="B491" s="901"/>
      <c r="C491" s="990"/>
      <c r="D491" s="993"/>
      <c r="E491" s="322" t="s">
        <v>6383</v>
      </c>
      <c r="F491" s="49">
        <f>1*0.4*0.5</f>
        <v>0.2</v>
      </c>
      <c r="G491" s="991"/>
      <c r="H491" s="504"/>
    </row>
    <row r="492" spans="1:8" ht="26.4">
      <c r="A492" s="342"/>
      <c r="B492" s="901"/>
      <c r="C492" s="990"/>
      <c r="D492" s="993"/>
      <c r="E492" s="322" t="s">
        <v>6384</v>
      </c>
      <c r="F492" s="49">
        <f>0.1*(99-(15*0.8+0.4))</f>
        <v>8.66</v>
      </c>
      <c r="G492" s="74"/>
      <c r="H492" s="559"/>
    </row>
    <row r="493" spans="1:8">
      <c r="A493" s="342"/>
      <c r="B493" s="901"/>
      <c r="C493" s="990"/>
      <c r="D493" s="993"/>
      <c r="E493" s="322" t="s">
        <v>6385</v>
      </c>
      <c r="F493" s="49">
        <f>0.1*11</f>
        <v>1.1000000000000001</v>
      </c>
      <c r="G493" s="74"/>
      <c r="H493" s="559"/>
    </row>
    <row r="494" spans="1:8">
      <c r="A494" s="342"/>
      <c r="B494" s="901"/>
      <c r="C494" s="990"/>
      <c r="D494" s="993"/>
      <c r="E494" s="322" t="s">
        <v>6386</v>
      </c>
      <c r="F494" s="49">
        <f>15*0.8*0.45</f>
        <v>5.4</v>
      </c>
      <c r="G494" s="74"/>
      <c r="H494" s="559"/>
    </row>
    <row r="495" spans="1:8">
      <c r="A495" s="342"/>
      <c r="B495" s="901"/>
      <c r="C495" s="990"/>
      <c r="D495" s="993"/>
      <c r="E495" s="322" t="s">
        <v>6387</v>
      </c>
      <c r="F495" s="81">
        <f>1*0.4*0.5</f>
        <v>0.2</v>
      </c>
      <c r="G495" s="74"/>
      <c r="H495" s="559"/>
    </row>
    <row r="496" spans="1:8">
      <c r="A496" s="342"/>
      <c r="B496" s="901"/>
      <c r="C496" s="990"/>
      <c r="D496" s="993"/>
      <c r="E496" s="322"/>
      <c r="F496" s="49">
        <f>SUM(F488:F495)</f>
        <v>30.720000000000002</v>
      </c>
      <c r="G496" s="74"/>
      <c r="H496" s="559"/>
    </row>
    <row r="497" spans="1:8">
      <c r="A497" s="342"/>
      <c r="B497" s="901"/>
      <c r="C497" s="990"/>
      <c r="D497" s="993"/>
      <c r="E497" s="176"/>
      <c r="F497" s="49"/>
      <c r="G497" s="74"/>
      <c r="H497" s="559"/>
    </row>
    <row r="498" spans="1:8" ht="26.4">
      <c r="A498" s="34">
        <f>MAX(A$2:A497)+1</f>
        <v>70</v>
      </c>
      <c r="B498" s="901"/>
      <c r="C498" s="36" t="s">
        <v>2611</v>
      </c>
      <c r="D498" s="37"/>
      <c r="E498" s="38" t="s">
        <v>2612</v>
      </c>
      <c r="F498" s="39"/>
      <c r="G498" s="40" t="s">
        <v>19</v>
      </c>
      <c r="H498" s="174">
        <v>100.59</v>
      </c>
    </row>
    <row r="499" spans="1:8" ht="26.4">
      <c r="A499" s="342"/>
      <c r="B499" s="901"/>
      <c r="C499" s="78"/>
      <c r="D499" s="79" t="s">
        <v>6388</v>
      </c>
      <c r="E499" s="83" t="s">
        <v>6389</v>
      </c>
      <c r="F499" s="73"/>
      <c r="G499" s="74" t="s">
        <v>19</v>
      </c>
      <c r="H499" s="165">
        <v>100.59</v>
      </c>
    </row>
    <row r="500" spans="1:8">
      <c r="A500" s="342"/>
      <c r="B500" s="901"/>
      <c r="C500" s="1003"/>
      <c r="D500" s="1004"/>
      <c r="E500" s="322" t="s">
        <v>6390</v>
      </c>
      <c r="F500" s="327">
        <f>11.25*99.35*0.045</f>
        <v>50.295937500000001</v>
      </c>
      <c r="G500" s="32"/>
      <c r="H500" s="559"/>
    </row>
    <row r="501" spans="1:8">
      <c r="A501" s="342"/>
      <c r="B501" s="901"/>
      <c r="C501" s="1003"/>
      <c r="D501" s="1004"/>
      <c r="E501" s="322" t="s">
        <v>6391</v>
      </c>
      <c r="F501" s="544">
        <f>11.25*99.35*0.045</f>
        <v>50.295937500000001</v>
      </c>
      <c r="G501" s="32"/>
      <c r="H501" s="559"/>
    </row>
    <row r="502" spans="1:8">
      <c r="A502" s="342"/>
      <c r="B502" s="901"/>
      <c r="C502" s="1003"/>
      <c r="D502" s="1004"/>
      <c r="E502" s="322"/>
      <c r="F502" s="327">
        <f>SUM(F500:F501)</f>
        <v>100.591875</v>
      </c>
      <c r="G502" s="32"/>
      <c r="H502" s="559"/>
    </row>
    <row r="503" spans="1:8">
      <c r="A503" s="342"/>
      <c r="B503" s="901"/>
      <c r="C503" s="990"/>
      <c r="D503" s="993"/>
      <c r="E503" s="176"/>
      <c r="F503" s="49"/>
      <c r="G503" s="74"/>
      <c r="H503" s="559"/>
    </row>
    <row r="504" spans="1:8" ht="26.4">
      <c r="A504" s="34">
        <f>MAX(A$2:A503)+1</f>
        <v>71</v>
      </c>
      <c r="B504" s="901"/>
      <c r="C504" s="36" t="s">
        <v>5748</v>
      </c>
      <c r="D504" s="37"/>
      <c r="E504" s="38" t="s">
        <v>5749</v>
      </c>
      <c r="F504" s="39"/>
      <c r="G504" s="40" t="s">
        <v>68</v>
      </c>
      <c r="H504" s="174">
        <v>590.79999999999995</v>
      </c>
    </row>
    <row r="505" spans="1:8" ht="26.4">
      <c r="A505" s="342"/>
      <c r="B505" s="901"/>
      <c r="C505" s="903"/>
      <c r="D505" s="79" t="s">
        <v>5750</v>
      </c>
      <c r="E505" s="83" t="s">
        <v>5751</v>
      </c>
      <c r="F505" s="73"/>
      <c r="G505" s="74" t="s">
        <v>68</v>
      </c>
      <c r="H505" s="981">
        <v>590.79999999999995</v>
      </c>
    </row>
    <row r="506" spans="1:8" ht="26.4">
      <c r="A506" s="342"/>
      <c r="B506" s="901"/>
      <c r="C506" s="903"/>
      <c r="D506" s="993"/>
      <c r="E506" s="322" t="s">
        <v>6392</v>
      </c>
      <c r="F506" s="49">
        <f>(4.925+99.35+4.925)+(1.425+99.35+1.425)</f>
        <v>211.39999999999998</v>
      </c>
      <c r="G506" s="991"/>
      <c r="H506" s="627"/>
    </row>
    <row r="507" spans="1:8">
      <c r="A507" s="342"/>
      <c r="B507" s="901"/>
      <c r="C507" s="903"/>
      <c r="D507" s="993"/>
      <c r="E507" s="322" t="s">
        <v>6393</v>
      </c>
      <c r="F507" s="49">
        <f>11.25*2*2</f>
        <v>45</v>
      </c>
      <c r="G507" s="991"/>
      <c r="H507" s="627"/>
    </row>
    <row r="508" spans="1:8">
      <c r="A508" s="342"/>
      <c r="B508" s="901"/>
      <c r="C508" s="903"/>
      <c r="D508" s="993"/>
      <c r="E508" s="322" t="s">
        <v>6394</v>
      </c>
      <c r="F508" s="327">
        <f>15*(0.3*2+0.5)</f>
        <v>16.5</v>
      </c>
      <c r="G508" s="991"/>
      <c r="H508" s="627"/>
    </row>
    <row r="509" spans="1:8">
      <c r="A509" s="342"/>
      <c r="B509" s="901"/>
      <c r="C509" s="903"/>
      <c r="D509" s="993"/>
      <c r="E509" s="322" t="s">
        <v>6395</v>
      </c>
      <c r="F509" s="49">
        <f>11.25*2</f>
        <v>22.5</v>
      </c>
      <c r="G509" s="74"/>
      <c r="H509" s="165"/>
    </row>
    <row r="510" spans="1:8" ht="26.4">
      <c r="A510" s="342"/>
      <c r="B510" s="901"/>
      <c r="C510" s="501"/>
      <c r="D510" s="993"/>
      <c r="E510" s="322" t="s">
        <v>6396</v>
      </c>
      <c r="F510" s="49">
        <f>(4.925+99.35+4.925)+(1.425+99.35+1.425)</f>
        <v>211.39999999999998</v>
      </c>
      <c r="G510" s="32"/>
      <c r="H510" s="559"/>
    </row>
    <row r="511" spans="1:8">
      <c r="A511" s="342"/>
      <c r="B511" s="901"/>
      <c r="C511" s="501"/>
      <c r="D511" s="993"/>
      <c r="E511" s="322" t="s">
        <v>6397</v>
      </c>
      <c r="F511" s="49">
        <f>11.25*2*2</f>
        <v>45</v>
      </c>
      <c r="G511" s="32"/>
      <c r="H511" s="559"/>
    </row>
    <row r="512" spans="1:8">
      <c r="A512" s="342"/>
      <c r="B512" s="901"/>
      <c r="C512" s="501"/>
      <c r="D512" s="993"/>
      <c r="E512" s="322" t="s">
        <v>6398</v>
      </c>
      <c r="F512" s="327">
        <f>15*(0.3*2+0.5)</f>
        <v>16.5</v>
      </c>
      <c r="G512" s="32"/>
      <c r="H512" s="559"/>
    </row>
    <row r="513" spans="1:8">
      <c r="A513" s="342"/>
      <c r="B513" s="901"/>
      <c r="C513" s="501"/>
      <c r="D513" s="993"/>
      <c r="E513" s="322" t="s">
        <v>6399</v>
      </c>
      <c r="F513" s="81">
        <f>11.25*2</f>
        <v>22.5</v>
      </c>
      <c r="G513" s="32"/>
      <c r="H513" s="559"/>
    </row>
    <row r="514" spans="1:8">
      <c r="A514" s="342"/>
      <c r="B514" s="901"/>
      <c r="C514" s="501"/>
      <c r="D514" s="993"/>
      <c r="E514" s="322"/>
      <c r="F514" s="49">
        <f>SUM(F506:F513)</f>
        <v>590.79999999999995</v>
      </c>
      <c r="G514" s="32"/>
      <c r="H514" s="559"/>
    </row>
    <row r="515" spans="1:8">
      <c r="A515" s="342"/>
      <c r="B515" s="901"/>
      <c r="C515" s="501"/>
      <c r="D515" s="993"/>
      <c r="E515" s="322"/>
      <c r="F515" s="49"/>
      <c r="G515" s="32"/>
      <c r="H515" s="559"/>
    </row>
    <row r="516" spans="1:8">
      <c r="A516" s="34">
        <f>MAX(A$1:A515)+1</f>
        <v>72</v>
      </c>
      <c r="B516" s="491"/>
      <c r="C516" s="36" t="s">
        <v>1796</v>
      </c>
      <c r="D516" s="37"/>
      <c r="E516" s="38" t="s">
        <v>1797</v>
      </c>
      <c r="F516" s="39"/>
      <c r="G516" s="40" t="s">
        <v>68</v>
      </c>
      <c r="H516" s="174">
        <v>47.620000000000005</v>
      </c>
    </row>
    <row r="517" spans="1:8">
      <c r="A517" s="34"/>
      <c r="B517" s="491"/>
      <c r="C517" s="78"/>
      <c r="D517" s="79" t="s">
        <v>1798</v>
      </c>
      <c r="E517" s="83" t="s">
        <v>1799</v>
      </c>
      <c r="F517" s="73"/>
      <c r="G517" s="74" t="s">
        <v>68</v>
      </c>
      <c r="H517" s="165">
        <v>47.620000000000005</v>
      </c>
    </row>
    <row r="518" spans="1:8">
      <c r="A518" s="34"/>
      <c r="B518" s="491"/>
      <c r="C518" s="92"/>
      <c r="D518" s="93"/>
      <c r="E518" s="489" t="s">
        <v>5758</v>
      </c>
      <c r="F518" s="490"/>
      <c r="G518" s="32"/>
      <c r="H518" s="559"/>
    </row>
    <row r="519" spans="1:8" ht="26.4">
      <c r="A519" s="342"/>
      <c r="B519" s="901"/>
      <c r="C519" s="501"/>
      <c r="D519" s="993"/>
      <c r="E519" s="322" t="s">
        <v>6400</v>
      </c>
      <c r="F519" s="976">
        <f>(1.405+0.5+5.01)*2+(5.01+0.5+3.93)</f>
        <v>23.27</v>
      </c>
      <c r="G519" s="32"/>
      <c r="H519" s="559"/>
    </row>
    <row r="520" spans="1:8" ht="26.4">
      <c r="A520" s="342"/>
      <c r="B520" s="901"/>
      <c r="C520" s="501"/>
      <c r="D520" s="993"/>
      <c r="E520" s="322" t="s">
        <v>6401</v>
      </c>
      <c r="F520" s="81">
        <f>(1.405+0.5+5.01)*2+(5.01+0.5+5.01)</f>
        <v>24.35</v>
      </c>
      <c r="G520" s="32"/>
      <c r="H520" s="559"/>
    </row>
    <row r="521" spans="1:8">
      <c r="A521" s="342"/>
      <c r="B521" s="901"/>
      <c r="C521" s="501"/>
      <c r="D521" s="993"/>
      <c r="E521" s="322"/>
      <c r="F521" s="976">
        <f>SUM(F519:F520)</f>
        <v>47.620000000000005</v>
      </c>
      <c r="G521" s="32"/>
      <c r="H521" s="559"/>
    </row>
    <row r="522" spans="1:8" ht="26.4">
      <c r="A522" s="342"/>
      <c r="B522" s="901"/>
      <c r="C522" s="501"/>
      <c r="D522" s="993"/>
      <c r="E522" s="322" t="s">
        <v>6318</v>
      </c>
      <c r="F522" s="39"/>
      <c r="G522" s="32"/>
      <c r="H522" s="559"/>
    </row>
    <row r="523" spans="1:8">
      <c r="A523" s="342"/>
      <c r="B523" s="901"/>
      <c r="C523" s="501"/>
      <c r="D523" s="993"/>
      <c r="E523" s="322"/>
      <c r="F523" s="49"/>
      <c r="G523" s="32"/>
      <c r="H523" s="559"/>
    </row>
    <row r="524" spans="1:8" ht="26.4">
      <c r="A524" s="34">
        <f>MAX(A$2:A523)+1</f>
        <v>73</v>
      </c>
      <c r="B524" s="901"/>
      <c r="C524" s="36" t="s">
        <v>5761</v>
      </c>
      <c r="D524" s="37"/>
      <c r="E524" s="38" t="s">
        <v>5762</v>
      </c>
      <c r="F524" s="39"/>
      <c r="G524" s="40" t="s">
        <v>64</v>
      </c>
      <c r="H524" s="174">
        <v>6</v>
      </c>
    </row>
    <row r="525" spans="1:8" ht="26.4">
      <c r="A525" s="342"/>
      <c r="B525" s="901"/>
      <c r="C525" s="36"/>
      <c r="D525" s="37"/>
      <c r="E525" s="1023" t="s">
        <v>6402</v>
      </c>
      <c r="F525" s="368">
        <v>2</v>
      </c>
      <c r="G525" s="40"/>
      <c r="H525" s="996"/>
    </row>
    <row r="526" spans="1:8" ht="26.4">
      <c r="A526" s="342"/>
      <c r="B526" s="901"/>
      <c r="C526" s="36"/>
      <c r="D526" s="37"/>
      <c r="E526" s="1023" t="s">
        <v>6403</v>
      </c>
      <c r="F526" s="520">
        <v>4</v>
      </c>
      <c r="G526" s="40"/>
      <c r="H526" s="996"/>
    </row>
    <row r="527" spans="1:8">
      <c r="A527" s="342"/>
      <c r="B527" s="901"/>
      <c r="C527" s="36"/>
      <c r="D527" s="37"/>
      <c r="E527" s="1023"/>
      <c r="F527" s="368">
        <f>SUM(F525:F526)</f>
        <v>6</v>
      </c>
      <c r="G527" s="40"/>
      <c r="H527" s="996"/>
    </row>
    <row r="528" spans="1:8">
      <c r="A528" s="342"/>
      <c r="B528" s="901"/>
      <c r="C528" s="990"/>
      <c r="D528" s="993"/>
      <c r="E528" s="176"/>
      <c r="F528" s="49"/>
      <c r="G528" s="74"/>
      <c r="H528" s="559"/>
    </row>
    <row r="529" spans="1:12" ht="26.4">
      <c r="A529" s="34">
        <f>MAX(A$2:A528)+1</f>
        <v>74</v>
      </c>
      <c r="B529" s="901"/>
      <c r="C529" s="36" t="s">
        <v>1054</v>
      </c>
      <c r="D529" s="37"/>
      <c r="E529" s="38" t="s">
        <v>1055</v>
      </c>
      <c r="F529" s="39"/>
      <c r="G529" s="40" t="s">
        <v>64</v>
      </c>
      <c r="H529" s="174">
        <v>4</v>
      </c>
    </row>
    <row r="530" spans="1:12" ht="26.4">
      <c r="A530" s="342"/>
      <c r="B530" s="901"/>
      <c r="C530" s="968"/>
      <c r="D530" s="969" t="s">
        <v>6072</v>
      </c>
      <c r="E530" s="970" t="s">
        <v>6073</v>
      </c>
      <c r="F530" s="971"/>
      <c r="G530" s="972" t="s">
        <v>64</v>
      </c>
      <c r="H530" s="981">
        <v>4</v>
      </c>
    </row>
    <row r="531" spans="1:12">
      <c r="A531" s="342"/>
      <c r="B531" s="901"/>
      <c r="C531" s="968"/>
      <c r="D531" s="975"/>
      <c r="E531" s="296" t="s">
        <v>6404</v>
      </c>
      <c r="F531" s="976">
        <v>2</v>
      </c>
      <c r="G531" s="977"/>
      <c r="H531" s="996"/>
    </row>
    <row r="532" spans="1:12">
      <c r="A532" s="342"/>
      <c r="B532" s="901"/>
      <c r="C532" s="968"/>
      <c r="D532" s="975"/>
      <c r="E532" s="296" t="s">
        <v>6405</v>
      </c>
      <c r="F532" s="1013">
        <v>2</v>
      </c>
      <c r="G532" s="977"/>
      <c r="H532" s="996"/>
    </row>
    <row r="533" spans="1:12">
      <c r="A533" s="342"/>
      <c r="B533" s="901"/>
      <c r="C533" s="968"/>
      <c r="D533" s="975"/>
      <c r="E533" s="1023"/>
      <c r="F533" s="368">
        <f>SUM(F531:F532)</f>
        <v>4</v>
      </c>
      <c r="G533" s="977"/>
      <c r="H533" s="996"/>
    </row>
    <row r="534" spans="1:12">
      <c r="A534" s="34"/>
      <c r="B534" s="44"/>
      <c r="C534" s="36"/>
      <c r="D534" s="37"/>
      <c r="E534" s="322"/>
      <c r="F534" s="39"/>
      <c r="G534" s="40"/>
      <c r="H534" s="76"/>
    </row>
    <row r="535" spans="1:12">
      <c r="A535" s="34">
        <f>MAX(A$2:A534)+1</f>
        <v>75</v>
      </c>
      <c r="B535" s="901"/>
      <c r="C535" s="36" t="s">
        <v>1519</v>
      </c>
      <c r="D535" s="37"/>
      <c r="E535" s="38" t="s">
        <v>1520</v>
      </c>
      <c r="F535" s="39"/>
      <c r="G535" s="40" t="s">
        <v>68</v>
      </c>
      <c r="H535" s="174">
        <v>151.24</v>
      </c>
    </row>
    <row r="536" spans="1:12">
      <c r="A536" s="342"/>
      <c r="B536" s="901"/>
      <c r="C536" s="968"/>
      <c r="D536" s="969" t="s">
        <v>1521</v>
      </c>
      <c r="E536" s="970" t="s">
        <v>1522</v>
      </c>
      <c r="F536" s="971"/>
      <c r="G536" s="972" t="s">
        <v>68</v>
      </c>
      <c r="H536" s="981">
        <v>151.24</v>
      </c>
    </row>
    <row r="537" spans="1:12" ht="26.4">
      <c r="A537" s="342"/>
      <c r="B537" s="901"/>
      <c r="C537" s="968"/>
      <c r="D537" s="975"/>
      <c r="E537" s="296" t="s">
        <v>6406</v>
      </c>
      <c r="F537" s="979"/>
      <c r="G537" s="977"/>
      <c r="H537" s="996"/>
    </row>
    <row r="538" spans="1:12">
      <c r="A538" s="342"/>
      <c r="B538" s="901"/>
      <c r="C538" s="968"/>
      <c r="D538" s="975"/>
      <c r="E538" s="296" t="s">
        <v>6407</v>
      </c>
      <c r="F538" s="976">
        <f>(2+2.2)*4+1.7*2+(9.3+10.3)*2*1.2+7*4+9.5*2+10.5*2</f>
        <v>135.24</v>
      </c>
      <c r="G538" s="977"/>
      <c r="H538" s="996"/>
    </row>
    <row r="539" spans="1:12">
      <c r="A539" s="342"/>
      <c r="B539" s="901"/>
      <c r="C539" s="968"/>
      <c r="D539" s="975"/>
      <c r="E539" s="296"/>
      <c r="F539" s="976"/>
      <c r="G539" s="977"/>
      <c r="H539" s="996"/>
    </row>
    <row r="540" spans="1:12">
      <c r="A540" s="342"/>
      <c r="B540" s="901"/>
      <c r="C540" s="968"/>
      <c r="D540" s="975"/>
      <c r="E540" s="296" t="s">
        <v>6408</v>
      </c>
      <c r="F540" s="976"/>
      <c r="G540" s="977"/>
      <c r="H540" s="996"/>
    </row>
    <row r="541" spans="1:12">
      <c r="A541" s="342"/>
      <c r="B541" s="901"/>
      <c r="C541" s="968"/>
      <c r="D541" s="975"/>
      <c r="E541" s="296" t="s">
        <v>6409</v>
      </c>
      <c r="F541" s="976">
        <f>2*4*2</f>
        <v>16</v>
      </c>
      <c r="G541" s="977"/>
      <c r="H541" s="996"/>
    </row>
    <row r="542" spans="1:12">
      <c r="A542" s="342"/>
      <c r="B542" s="901"/>
      <c r="C542" s="968"/>
      <c r="D542" s="975"/>
      <c r="E542" s="909" t="s">
        <v>101</v>
      </c>
      <c r="F542" s="1024">
        <f>F538+F541</f>
        <v>151.24</v>
      </c>
      <c r="G542" s="977"/>
      <c r="H542" s="996"/>
    </row>
    <row r="543" spans="1:12">
      <c r="A543" s="342"/>
      <c r="B543" s="901"/>
      <c r="C543" s="968"/>
      <c r="D543" s="975"/>
      <c r="E543" s="909"/>
      <c r="F543" s="1024"/>
      <c r="G543" s="977"/>
      <c r="H543" s="996"/>
    </row>
    <row r="544" spans="1:12" s="127" customFormat="1" ht="26.4">
      <c r="A544" s="123"/>
      <c r="B544" s="35" t="s">
        <v>333</v>
      </c>
      <c r="C544" s="35"/>
      <c r="D544" s="120"/>
      <c r="E544" s="53" t="s">
        <v>334</v>
      </c>
      <c r="F544" s="129"/>
      <c r="G544" s="126"/>
      <c r="H544" s="43"/>
      <c r="I544"/>
      <c r="J544"/>
      <c r="K544"/>
      <c r="L544"/>
    </row>
    <row r="545" spans="1:12" s="127" customFormat="1">
      <c r="A545" s="123"/>
      <c r="B545" s="35"/>
      <c r="C545" s="35"/>
      <c r="D545" s="120"/>
      <c r="E545" s="53"/>
      <c r="F545" s="129"/>
      <c r="G545" s="126"/>
      <c r="H545" s="43"/>
      <c r="I545"/>
      <c r="J545"/>
      <c r="K545"/>
      <c r="L545"/>
    </row>
    <row r="546" spans="1:12" s="127" customFormat="1">
      <c r="A546" s="34">
        <f>MAX(A$2:A545)+1</f>
        <v>76</v>
      </c>
      <c r="B546" s="901"/>
      <c r="C546" s="36" t="s">
        <v>1833</v>
      </c>
      <c r="D546" s="37"/>
      <c r="E546" s="38" t="s">
        <v>1834</v>
      </c>
      <c r="F546" s="39"/>
      <c r="G546" s="40" t="s">
        <v>19</v>
      </c>
      <c r="H546" s="174">
        <v>22.8</v>
      </c>
      <c r="I546" s="654"/>
      <c r="J546"/>
      <c r="K546"/>
      <c r="L546"/>
    </row>
    <row r="547" spans="1:12" s="127" customFormat="1">
      <c r="A547" s="342"/>
      <c r="B547" s="901"/>
      <c r="C547" s="990"/>
      <c r="D547" s="1000" t="s">
        <v>6410</v>
      </c>
      <c r="E547" s="937" t="s">
        <v>6411</v>
      </c>
      <c r="F547" s="1001"/>
      <c r="G547" s="32" t="s">
        <v>19</v>
      </c>
      <c r="H547" s="165">
        <v>22.8</v>
      </c>
      <c r="I547"/>
      <c r="J547"/>
      <c r="K547"/>
      <c r="L547"/>
    </row>
    <row r="548" spans="1:12" s="127" customFormat="1">
      <c r="A548" s="342"/>
      <c r="B548" s="901"/>
      <c r="C548" s="501"/>
      <c r="D548" s="1004"/>
      <c r="E548" s="322" t="s">
        <v>6412</v>
      </c>
      <c r="F548" s="948"/>
      <c r="G548" s="32"/>
      <c r="H548" s="559"/>
      <c r="I548"/>
      <c r="J548"/>
      <c r="K548"/>
      <c r="L548"/>
    </row>
    <row r="549" spans="1:12" s="127" customFormat="1">
      <c r="A549" s="342"/>
      <c r="B549" s="901"/>
      <c r="C549" s="501"/>
      <c r="D549" s="1004"/>
      <c r="E549" s="322" t="s">
        <v>6413</v>
      </c>
      <c r="F549" s="327">
        <f>0.5*0.8*14.25*2</f>
        <v>11.4</v>
      </c>
      <c r="G549" s="32"/>
      <c r="H549" s="559"/>
      <c r="I549"/>
      <c r="J549"/>
      <c r="K549"/>
      <c r="L549"/>
    </row>
    <row r="550" spans="1:12" s="127" customFormat="1">
      <c r="A550" s="342"/>
      <c r="B550" s="901"/>
      <c r="C550" s="501"/>
      <c r="D550" s="1004"/>
      <c r="E550" s="322" t="s">
        <v>6414</v>
      </c>
      <c r="F550" s="948"/>
      <c r="G550" s="32"/>
      <c r="H550" s="559"/>
      <c r="I550"/>
      <c r="J550"/>
      <c r="K550"/>
      <c r="L550"/>
    </row>
    <row r="551" spans="1:12" s="127" customFormat="1">
      <c r="A551" s="342"/>
      <c r="B551" s="901"/>
      <c r="C551" s="501"/>
      <c r="D551" s="1004"/>
      <c r="E551" s="322" t="s">
        <v>6413</v>
      </c>
      <c r="F551" s="544">
        <f>0.5*0.8*14.25*2</f>
        <v>11.4</v>
      </c>
      <c r="G551" s="32"/>
      <c r="H551" s="559"/>
      <c r="I551"/>
      <c r="J551"/>
      <c r="K551"/>
      <c r="L551"/>
    </row>
    <row r="552" spans="1:12" s="127" customFormat="1">
      <c r="A552" s="616"/>
      <c r="B552" s="1008"/>
      <c r="C552" s="1003"/>
      <c r="D552" s="1004"/>
      <c r="E552" s="322"/>
      <c r="F552" s="327">
        <f>SUM(F549:F551)</f>
        <v>22.8</v>
      </c>
      <c r="G552" s="619"/>
      <c r="H552" s="996"/>
      <c r="I552"/>
      <c r="J552"/>
      <c r="K552"/>
      <c r="L552"/>
    </row>
    <row r="553" spans="1:12" s="127" customFormat="1">
      <c r="A553" s="616"/>
      <c r="B553" s="1008"/>
      <c r="C553" s="1003"/>
      <c r="D553" s="1004"/>
      <c r="E553" s="322"/>
      <c r="F553" s="327"/>
      <c r="G553" s="619"/>
      <c r="H553" s="996"/>
      <c r="I553"/>
      <c r="J553"/>
      <c r="K553"/>
      <c r="L553"/>
    </row>
    <row r="554" spans="1:12">
      <c r="A554" s="34">
        <f>MAX(A$2:A553)+1</f>
        <v>77</v>
      </c>
      <c r="B554" s="1008"/>
      <c r="C554" s="36" t="s">
        <v>1556</v>
      </c>
      <c r="D554" s="37"/>
      <c r="E554" s="38" t="s">
        <v>1557</v>
      </c>
      <c r="F554" s="39"/>
      <c r="G554" s="40" t="s">
        <v>19</v>
      </c>
      <c r="H554" s="174">
        <v>81.900000000000006</v>
      </c>
    </row>
    <row r="555" spans="1:12" ht="26.4">
      <c r="A555" s="342"/>
      <c r="B555" s="901"/>
      <c r="C555" s="990"/>
      <c r="D555" s="1000" t="s">
        <v>1942</v>
      </c>
      <c r="E555" s="937" t="s">
        <v>1943</v>
      </c>
      <c r="F555" s="1001"/>
      <c r="G555" s="32" t="s">
        <v>19</v>
      </c>
      <c r="H555" s="165">
        <v>81.900000000000006</v>
      </c>
    </row>
    <row r="556" spans="1:12" ht="26.4">
      <c r="A556" s="342"/>
      <c r="B556" s="901"/>
      <c r="C556" s="990"/>
      <c r="D556" s="1000"/>
      <c r="E556" s="322" t="s">
        <v>6415</v>
      </c>
      <c r="F556" s="748">
        <f>(160+55+180+60)*1.2*0.15</f>
        <v>81.899999999999991</v>
      </c>
      <c r="G556" s="32"/>
      <c r="H556" s="559"/>
    </row>
    <row r="557" spans="1:12">
      <c r="A557" s="342"/>
      <c r="B557" s="901"/>
      <c r="C557" s="990"/>
      <c r="D557" s="1025"/>
      <c r="E557" s="322"/>
      <c r="F557" s="748"/>
      <c r="G557" s="503"/>
      <c r="H557" s="504"/>
    </row>
    <row r="558" spans="1:12">
      <c r="A558" s="34">
        <f>MAX(A$2:A557)+1</f>
        <v>78</v>
      </c>
      <c r="B558" s="901"/>
      <c r="C558" s="36" t="s">
        <v>6416</v>
      </c>
      <c r="D558" s="37"/>
      <c r="E558" s="38" t="s">
        <v>6417</v>
      </c>
      <c r="F558" s="39"/>
      <c r="G558" s="40" t="s">
        <v>19</v>
      </c>
      <c r="H558" s="174">
        <v>20.420000000000002</v>
      </c>
    </row>
    <row r="559" spans="1:12" ht="26.4">
      <c r="A559" s="342"/>
      <c r="B559" s="901"/>
      <c r="C559" s="37"/>
      <c r="D559" s="1000" t="s">
        <v>6418</v>
      </c>
      <c r="E559" s="370" t="s">
        <v>6419</v>
      </c>
      <c r="F559" s="1001"/>
      <c r="G559" s="32" t="s">
        <v>19</v>
      </c>
      <c r="H559" s="165">
        <v>20.420000000000002</v>
      </c>
    </row>
    <row r="560" spans="1:12" ht="26.4">
      <c r="A560" s="342"/>
      <c r="B560" s="901"/>
      <c r="C560" s="37"/>
      <c r="D560" s="1000"/>
      <c r="E560" s="322" t="s">
        <v>6420</v>
      </c>
      <c r="F560" s="748">
        <f>2.7*4*1.2+3.4*1.05+3.7*1.05</f>
        <v>20.415000000000003</v>
      </c>
      <c r="G560" s="32"/>
      <c r="H560" s="559"/>
    </row>
    <row r="561" spans="1:8">
      <c r="A561" s="342"/>
      <c r="B561" s="901"/>
      <c r="C561" s="37"/>
      <c r="D561" s="1000"/>
      <c r="E561" s="322"/>
      <c r="F561" s="748"/>
      <c r="G561" s="32"/>
      <c r="H561" s="559"/>
    </row>
    <row r="562" spans="1:8">
      <c r="A562" s="34">
        <f>MAX(A$2:A561)+1</f>
        <v>79</v>
      </c>
      <c r="B562" s="1008"/>
      <c r="C562" s="36" t="s">
        <v>1945</v>
      </c>
      <c r="D562" s="37"/>
      <c r="E562" s="38" t="s">
        <v>1557</v>
      </c>
      <c r="F562" s="39"/>
      <c r="G562" s="1026" t="s">
        <v>39</v>
      </c>
      <c r="H562" s="174">
        <v>19.350000000000001</v>
      </c>
    </row>
    <row r="563" spans="1:8">
      <c r="A563" s="342"/>
      <c r="B563" s="1008"/>
      <c r="C563" s="37"/>
      <c r="D563" s="1000" t="s">
        <v>1947</v>
      </c>
      <c r="E563" s="83" t="s">
        <v>1948</v>
      </c>
      <c r="F563" s="1001"/>
      <c r="G563" s="972" t="s">
        <v>39</v>
      </c>
      <c r="H563" s="165">
        <v>19.350000000000001</v>
      </c>
    </row>
    <row r="564" spans="1:8">
      <c r="A564" s="342"/>
      <c r="B564" s="1008"/>
      <c r="C564" s="37"/>
      <c r="D564" s="1000"/>
      <c r="E564" s="322" t="s">
        <v>6421</v>
      </c>
      <c r="F564" s="1027">
        <f>0.75*0.2*(19*4+25+28)</f>
        <v>19.350000000000001</v>
      </c>
      <c r="G564" s="32"/>
      <c r="H564" s="559"/>
    </row>
    <row r="565" spans="1:8">
      <c r="A565" s="342"/>
      <c r="B565" s="1008"/>
      <c r="C565" s="37"/>
      <c r="D565" s="1000"/>
      <c r="E565" s="176"/>
      <c r="F565" s="327"/>
      <c r="G565" s="32"/>
      <c r="H565" s="559"/>
    </row>
    <row r="566" spans="1:8" ht="26.4">
      <c r="A566" s="34">
        <f>MAX(A$2:A564)+1</f>
        <v>80</v>
      </c>
      <c r="B566" s="901"/>
      <c r="C566" s="36" t="s">
        <v>6422</v>
      </c>
      <c r="D566" s="37"/>
      <c r="E566" s="38" t="s">
        <v>6423</v>
      </c>
      <c r="F566" s="39"/>
      <c r="G566" s="40" t="s">
        <v>16</v>
      </c>
      <c r="H566" s="174">
        <v>0.47</v>
      </c>
    </row>
    <row r="567" spans="1:8">
      <c r="A567" s="342"/>
      <c r="B567" s="901"/>
      <c r="C567" s="78"/>
      <c r="D567" s="79" t="s">
        <v>6424</v>
      </c>
      <c r="E567" s="83" t="s">
        <v>6425</v>
      </c>
      <c r="F567" s="73"/>
      <c r="G567" s="74" t="s">
        <v>16</v>
      </c>
      <c r="H567" s="165">
        <v>0.47</v>
      </c>
    </row>
    <row r="568" spans="1:8" ht="26.4">
      <c r="A568" s="342"/>
      <c r="B568" s="901"/>
      <c r="C568" s="1003"/>
      <c r="D568" s="1004"/>
      <c r="E568" s="322" t="s">
        <v>6426</v>
      </c>
      <c r="F568" s="948"/>
      <c r="G568" s="32"/>
      <c r="H568" s="559"/>
    </row>
    <row r="569" spans="1:8">
      <c r="A569" s="901"/>
      <c r="C569" s="501"/>
      <c r="D569" s="502"/>
      <c r="E569" s="322" t="s">
        <v>6427</v>
      </c>
      <c r="F569" s="327">
        <f>10*2*3*7.9/1000</f>
        <v>0.47399999999999998</v>
      </c>
      <c r="G569" s="32"/>
      <c r="H569" s="559"/>
    </row>
    <row r="570" spans="1:8">
      <c r="A570" s="1028"/>
      <c r="C570" s="501"/>
      <c r="D570" s="502"/>
      <c r="E570" s="322"/>
      <c r="F570" s="327"/>
      <c r="G570" s="32"/>
      <c r="H570" s="559"/>
    </row>
    <row r="571" spans="1:8" ht="26.4">
      <c r="A571" s="34">
        <f>MAX(A$2:A570)+1</f>
        <v>81</v>
      </c>
      <c r="B571" s="150"/>
      <c r="C571" s="36" t="s">
        <v>5146</v>
      </c>
      <c r="D571" s="37"/>
      <c r="E571" s="38" t="s">
        <v>5147</v>
      </c>
      <c r="F571" s="39"/>
      <c r="G571" s="40" t="s">
        <v>19</v>
      </c>
      <c r="H571" s="145">
        <v>358.4</v>
      </c>
    </row>
    <row r="572" spans="1:8" ht="26.4">
      <c r="A572" s="1029"/>
      <c r="B572" s="1030"/>
      <c r="C572" s="990"/>
      <c r="D572" s="79" t="s">
        <v>5148</v>
      </c>
      <c r="E572" s="83" t="s">
        <v>5149</v>
      </c>
      <c r="F572" s="980"/>
      <c r="G572" s="74" t="s">
        <v>19</v>
      </c>
      <c r="H572" s="147">
        <v>358.4</v>
      </c>
    </row>
    <row r="573" spans="1:8">
      <c r="A573" s="1029"/>
      <c r="B573" s="1030"/>
      <c r="C573" s="990"/>
      <c r="D573" s="993"/>
      <c r="E573" s="77" t="s">
        <v>6428</v>
      </c>
      <c r="F573" s="976">
        <f>3.2*28*4</f>
        <v>358.40000000000003</v>
      </c>
      <c r="G573" s="977"/>
      <c r="H573" s="1031"/>
    </row>
    <row r="574" spans="1:8">
      <c r="A574" s="1029"/>
      <c r="B574" s="1030"/>
      <c r="C574" s="990"/>
      <c r="D574" s="993"/>
      <c r="E574" s="77"/>
      <c r="F574" s="976"/>
      <c r="G574" s="977"/>
      <c r="H574" s="1031"/>
    </row>
    <row r="575" spans="1:8">
      <c r="A575" s="34">
        <f>MAX(A$2:A574)+1</f>
        <v>82</v>
      </c>
      <c r="B575" s="150"/>
      <c r="C575" s="36" t="s">
        <v>4112</v>
      </c>
      <c r="D575" s="37"/>
      <c r="E575" s="38" t="s">
        <v>4113</v>
      </c>
      <c r="F575" s="39"/>
      <c r="G575" s="40" t="s">
        <v>19</v>
      </c>
      <c r="H575" s="145">
        <v>570</v>
      </c>
    </row>
    <row r="576" spans="1:8">
      <c r="A576" s="1029"/>
      <c r="B576" s="1030"/>
      <c r="C576" s="990"/>
      <c r="D576" s="79" t="s">
        <v>4114</v>
      </c>
      <c r="E576" s="83" t="s">
        <v>4115</v>
      </c>
      <c r="F576" s="980"/>
      <c r="G576" s="74" t="s">
        <v>19</v>
      </c>
      <c r="H576" s="147">
        <v>570</v>
      </c>
    </row>
    <row r="577" spans="1:12">
      <c r="A577" s="1029"/>
      <c r="B577" s="1030"/>
      <c r="C577" s="990"/>
      <c r="D577" s="993"/>
      <c r="E577" s="77" t="s">
        <v>6429</v>
      </c>
      <c r="F577" s="976">
        <f>5.7*25*4</f>
        <v>570</v>
      </c>
      <c r="G577" s="977"/>
      <c r="H577" s="1031"/>
    </row>
    <row r="578" spans="1:12">
      <c r="A578" s="986"/>
      <c r="B578" s="150"/>
      <c r="C578" s="990"/>
      <c r="D578" s="993"/>
      <c r="E578" s="1032"/>
      <c r="F578" s="980"/>
      <c r="G578" s="991"/>
      <c r="H578" s="1033"/>
    </row>
    <row r="579" spans="1:12">
      <c r="A579" s="34">
        <f>MAX(A$2:A578)+1</f>
        <v>83</v>
      </c>
      <c r="B579" s="255"/>
      <c r="C579" s="36" t="s">
        <v>1889</v>
      </c>
      <c r="D579" s="37"/>
      <c r="E579" s="356" t="s">
        <v>1890</v>
      </c>
      <c r="F579" s="513"/>
      <c r="G579" s="40" t="s">
        <v>39</v>
      </c>
      <c r="H579" s="1034">
        <v>546</v>
      </c>
    </row>
    <row r="580" spans="1:12">
      <c r="A580" s="341"/>
      <c r="B580" s="255"/>
      <c r="C580" s="78"/>
      <c r="D580" s="79" t="s">
        <v>1891</v>
      </c>
      <c r="E580" s="357" t="s">
        <v>1892</v>
      </c>
      <c r="F580" s="508"/>
      <c r="G580" s="74" t="s">
        <v>39</v>
      </c>
      <c r="H580" s="1035">
        <v>546</v>
      </c>
    </row>
    <row r="581" spans="1:12">
      <c r="A581" s="341"/>
      <c r="B581" s="255"/>
      <c r="C581" s="255"/>
      <c r="D581" s="255"/>
      <c r="E581" s="923" t="s">
        <v>6430</v>
      </c>
      <c r="F581" s="1036"/>
      <c r="G581" s="255"/>
      <c r="H581" s="594"/>
    </row>
    <row r="582" spans="1:12">
      <c r="A582" s="341"/>
      <c r="B582" s="255"/>
      <c r="C582" s="255"/>
      <c r="D582" s="255"/>
      <c r="E582" s="923" t="s">
        <v>6431</v>
      </c>
      <c r="F582" s="1037">
        <f>(160+55+180+60)*1.2</f>
        <v>546</v>
      </c>
      <c r="G582" s="255"/>
      <c r="H582" s="594"/>
    </row>
    <row r="583" spans="1:12">
      <c r="A583" s="210"/>
      <c r="B583" s="255"/>
      <c r="C583" s="255"/>
      <c r="D583" s="255"/>
      <c r="E583" s="176"/>
      <c r="G583" s="255"/>
      <c r="H583" s="594"/>
    </row>
    <row r="584" spans="1:12" s="127" customFormat="1">
      <c r="A584" s="123"/>
      <c r="B584" s="35" t="s">
        <v>1813</v>
      </c>
      <c r="C584" s="35"/>
      <c r="D584" s="120"/>
      <c r="E584" s="53" t="s">
        <v>1814</v>
      </c>
      <c r="F584" s="129"/>
      <c r="G584" s="126"/>
      <c r="H584" s="43"/>
      <c r="I584"/>
      <c r="J584"/>
      <c r="K584"/>
      <c r="L584"/>
    </row>
    <row r="585" spans="1:12" s="127" customFormat="1">
      <c r="A585" s="123"/>
      <c r="B585" s="35"/>
      <c r="C585" s="35"/>
      <c r="D585" s="120"/>
      <c r="E585" s="53"/>
      <c r="F585" s="129"/>
      <c r="G585" s="126"/>
      <c r="H585" s="43"/>
      <c r="I585"/>
      <c r="J585"/>
      <c r="K585"/>
      <c r="L585"/>
    </row>
    <row r="586" spans="1:12" ht="26.4">
      <c r="A586" s="34">
        <f>MAX(A$1:A585)+1</f>
        <v>84</v>
      </c>
      <c r="B586" s="44"/>
      <c r="C586" s="36" t="s">
        <v>1815</v>
      </c>
      <c r="D586" s="37"/>
      <c r="E586" s="38" t="s">
        <v>1816</v>
      </c>
      <c r="F586" s="39"/>
      <c r="G586" s="40" t="s">
        <v>39</v>
      </c>
      <c r="H586" s="57">
        <v>806.94</v>
      </c>
    </row>
    <row r="587" spans="1:12" ht="26.4">
      <c r="A587" s="84"/>
      <c r="B587" s="85"/>
      <c r="C587" s="78"/>
      <c r="D587" s="79" t="s">
        <v>1817</v>
      </c>
      <c r="E587" s="83" t="s">
        <v>1818</v>
      </c>
      <c r="F587" s="73"/>
      <c r="G587" s="74" t="s">
        <v>39</v>
      </c>
      <c r="H587" s="128">
        <v>491.52</v>
      </c>
    </row>
    <row r="588" spans="1:12" ht="26.4">
      <c r="A588" s="84"/>
      <c r="B588" s="85"/>
      <c r="C588" s="78"/>
      <c r="D588" s="993"/>
      <c r="E588" s="296" t="s">
        <v>6432</v>
      </c>
      <c r="F588" s="980"/>
      <c r="G588" s="991"/>
      <c r="H588" s="43"/>
    </row>
    <row r="589" spans="1:12" ht="26.4">
      <c r="A589" s="84"/>
      <c r="B589" s="85"/>
      <c r="C589" s="78"/>
      <c r="D589" s="993"/>
      <c r="E589" s="296" t="s">
        <v>6433</v>
      </c>
      <c r="F589" s="49">
        <f>2*(12*5-3.14*0.8*0.8*2)</f>
        <v>111.9616</v>
      </c>
      <c r="G589" s="991"/>
      <c r="H589" s="43"/>
    </row>
    <row r="590" spans="1:12">
      <c r="A590" s="84"/>
      <c r="B590" s="85"/>
      <c r="C590" s="78"/>
      <c r="D590" s="993"/>
      <c r="E590" s="296" t="s">
        <v>6434</v>
      </c>
      <c r="F590" s="49">
        <f>6*11.15*2</f>
        <v>133.80000000000001</v>
      </c>
      <c r="G590" s="991"/>
      <c r="H590" s="97"/>
    </row>
    <row r="591" spans="1:12" ht="26.4">
      <c r="A591" s="34"/>
      <c r="B591" s="44"/>
      <c r="C591" s="36"/>
      <c r="D591" s="993"/>
      <c r="E591" s="296" t="s">
        <v>6435</v>
      </c>
      <c r="F591" s="49">
        <f>2*(12*5-3.14*0.8*0.8*2)</f>
        <v>111.9616</v>
      </c>
      <c r="G591" s="991"/>
      <c r="H591" s="76"/>
    </row>
    <row r="592" spans="1:12">
      <c r="A592" s="34"/>
      <c r="B592" s="44"/>
      <c r="C592" s="36"/>
      <c r="D592" s="993"/>
      <c r="E592" s="296" t="s">
        <v>6436</v>
      </c>
      <c r="F592" s="81">
        <f>6*11.15*2</f>
        <v>133.80000000000001</v>
      </c>
      <c r="G592" s="991"/>
      <c r="H592" s="76"/>
    </row>
    <row r="593" spans="1:8">
      <c r="A593" s="34"/>
      <c r="B593" s="44"/>
      <c r="C593" s="36"/>
      <c r="D593" s="993"/>
      <c r="E593" s="1023"/>
      <c r="F593" s="368">
        <f>SUM(F589:F592)</f>
        <v>491.52320000000003</v>
      </c>
      <c r="G593" s="991"/>
      <c r="H593" s="76"/>
    </row>
    <row r="594" spans="1:8" ht="26.4">
      <c r="A594" s="34"/>
      <c r="B594" s="44"/>
      <c r="C594" s="36"/>
      <c r="D594" s="79" t="s">
        <v>1821</v>
      </c>
      <c r="E594" s="83" t="s">
        <v>1822</v>
      </c>
      <c r="F594" s="80"/>
      <c r="G594" s="74" t="s">
        <v>39</v>
      </c>
      <c r="H594" s="97">
        <v>315.42</v>
      </c>
    </row>
    <row r="595" spans="1:8" ht="26.4">
      <c r="A595" s="34"/>
      <c r="B595" s="44"/>
      <c r="C595" s="36"/>
      <c r="D595" s="79"/>
      <c r="E595" s="296" t="s">
        <v>6432</v>
      </c>
      <c r="F595" s="80"/>
      <c r="G595" s="40"/>
      <c r="H595" s="76"/>
    </row>
    <row r="596" spans="1:8" ht="26.4">
      <c r="A596" s="34"/>
      <c r="B596" s="44"/>
      <c r="C596" s="36"/>
      <c r="D596" s="79"/>
      <c r="E596" s="296" t="s">
        <v>6437</v>
      </c>
      <c r="F596" s="49">
        <f>2*(0.5*13.49+9.6+1.25*0.8+0.65*1.6+1.65*1.25)</f>
        <v>40.894999999999996</v>
      </c>
      <c r="G596" s="40"/>
      <c r="H596" s="76"/>
    </row>
    <row r="597" spans="1:8">
      <c r="A597" s="34"/>
      <c r="B597" s="44"/>
      <c r="C597" s="36"/>
      <c r="D597" s="79"/>
      <c r="E597" s="296" t="s">
        <v>6438</v>
      </c>
      <c r="F597" s="80">
        <f>2*(12*1.5*2+7.9375*2)</f>
        <v>103.75</v>
      </c>
      <c r="G597" s="40"/>
      <c r="H597" s="76"/>
    </row>
    <row r="598" spans="1:8">
      <c r="A598" s="34"/>
      <c r="B598" s="44"/>
      <c r="C598" s="36"/>
      <c r="D598" s="79"/>
      <c r="E598" s="296" t="s">
        <v>6439</v>
      </c>
      <c r="F598" s="49">
        <f>2*2*3.14*1.6*0.65</f>
        <v>13.062400000000002</v>
      </c>
      <c r="G598" s="40"/>
      <c r="H598" s="76"/>
    </row>
    <row r="599" spans="1:8" ht="26.4">
      <c r="A599" s="34"/>
      <c r="B599" s="44"/>
      <c r="C599" s="36"/>
      <c r="D599" s="79"/>
      <c r="E599" s="296" t="s">
        <v>6440</v>
      </c>
      <c r="F599" s="49">
        <f>2*(0.5*13.49+9.6+1.25*0.8+0.65*1.6+1.65*1.25)</f>
        <v>40.894999999999996</v>
      </c>
      <c r="G599" s="40"/>
      <c r="H599" s="76"/>
    </row>
    <row r="600" spans="1:8">
      <c r="A600" s="34"/>
      <c r="B600" s="44"/>
      <c r="C600" s="36"/>
      <c r="D600" s="79"/>
      <c r="E600" s="296" t="s">
        <v>6441</v>
      </c>
      <c r="F600" s="80">
        <f>2*(12*1.5*2+7.9375*2)</f>
        <v>103.75</v>
      </c>
      <c r="G600" s="40"/>
      <c r="H600" s="76"/>
    </row>
    <row r="601" spans="1:8">
      <c r="A601" s="34"/>
      <c r="B601" s="44"/>
      <c r="C601" s="36"/>
      <c r="D601" s="79"/>
      <c r="E601" s="296" t="s">
        <v>6442</v>
      </c>
      <c r="F601" s="81">
        <f>2*2*3.14*1.6*0.65</f>
        <v>13.062400000000002</v>
      </c>
      <c r="G601" s="40"/>
      <c r="H601" s="76"/>
    </row>
    <row r="602" spans="1:8">
      <c r="A602" s="34"/>
      <c r="B602" s="44"/>
      <c r="C602" s="36"/>
      <c r="D602" s="79"/>
      <c r="E602" s="296"/>
      <c r="F602" s="49">
        <f>SUM(F596:F601)</f>
        <v>315.41480000000001</v>
      </c>
      <c r="G602" s="40"/>
      <c r="H602" s="76"/>
    </row>
    <row r="603" spans="1:8">
      <c r="A603" s="34"/>
      <c r="B603" s="44"/>
      <c r="C603" s="36"/>
      <c r="D603" s="79"/>
      <c r="E603" s="608"/>
      <c r="F603" s="49"/>
      <c r="G603" s="40"/>
      <c r="H603" s="76"/>
    </row>
    <row r="604" spans="1:8">
      <c r="A604" s="34">
        <f>MAX(A$1:A602)+1</f>
        <v>85</v>
      </c>
      <c r="B604" s="44"/>
      <c r="C604" s="36" t="s">
        <v>5790</v>
      </c>
      <c r="D604" s="37"/>
      <c r="E604" s="38" t="s">
        <v>5791</v>
      </c>
      <c r="F604" s="39"/>
      <c r="G604" s="40" t="s">
        <v>39</v>
      </c>
      <c r="H604" s="76">
        <v>312</v>
      </c>
    </row>
    <row r="605" spans="1:8" ht="26.4">
      <c r="A605" s="84"/>
      <c r="B605" s="85"/>
      <c r="C605" s="78"/>
      <c r="D605" s="79" t="s">
        <v>6443</v>
      </c>
      <c r="E605" s="83" t="s">
        <v>6444</v>
      </c>
      <c r="F605" s="73"/>
      <c r="G605" s="74" t="s">
        <v>39</v>
      </c>
      <c r="H605" s="165">
        <v>3.6</v>
      </c>
    </row>
    <row r="606" spans="1:8">
      <c r="A606" s="34"/>
      <c r="B606" s="44"/>
      <c r="C606" s="36"/>
      <c r="D606" s="79"/>
      <c r="E606" s="296" t="s">
        <v>6445</v>
      </c>
      <c r="F606" s="49">
        <f>0.6*1.5*2</f>
        <v>1.7999999999999998</v>
      </c>
      <c r="G606" s="74"/>
      <c r="H606" s="165"/>
    </row>
    <row r="607" spans="1:8">
      <c r="A607" s="34"/>
      <c r="B607" s="44"/>
      <c r="C607" s="36"/>
      <c r="D607" s="79"/>
      <c r="E607" s="296" t="s">
        <v>6446</v>
      </c>
      <c r="F607" s="81">
        <f>0.6*1.5*2</f>
        <v>1.7999999999999998</v>
      </c>
      <c r="G607" s="74"/>
      <c r="H607" s="165"/>
    </row>
    <row r="608" spans="1:8">
      <c r="A608" s="34"/>
      <c r="B608" s="44"/>
      <c r="C608" s="36"/>
      <c r="D608" s="79"/>
      <c r="E608" s="296"/>
      <c r="F608" s="49">
        <f>SUM(F606:F607)</f>
        <v>3.5999999999999996</v>
      </c>
      <c r="G608" s="74"/>
      <c r="H608" s="165"/>
    </row>
    <row r="609" spans="1:8" ht="26.4">
      <c r="A609" s="34"/>
      <c r="B609" s="44"/>
      <c r="C609" s="36"/>
      <c r="D609" s="79" t="s">
        <v>5792</v>
      </c>
      <c r="E609" s="83" t="s">
        <v>5793</v>
      </c>
      <c r="F609" s="80"/>
      <c r="G609" s="74" t="s">
        <v>39</v>
      </c>
      <c r="H609" s="165">
        <v>308.39999999999998</v>
      </c>
    </row>
    <row r="610" spans="1:8">
      <c r="A610" s="34"/>
      <c r="B610" s="44"/>
      <c r="C610" s="36"/>
      <c r="D610" s="79"/>
      <c r="E610" s="296" t="s">
        <v>6447</v>
      </c>
      <c r="F610" s="49">
        <f>2*(4*12.24+1.5*1.65+1.6*3.75+0.8*4)</f>
        <v>121.27000000000001</v>
      </c>
      <c r="G610" s="74"/>
      <c r="H610" s="559"/>
    </row>
    <row r="611" spans="1:8" ht="26.4">
      <c r="A611" s="34"/>
      <c r="B611" s="44"/>
      <c r="C611" s="36"/>
      <c r="D611" s="79"/>
      <c r="E611" s="296" t="s">
        <v>6448</v>
      </c>
      <c r="F611" s="49">
        <f>2*(0.5*12.84+0.5*2.2+0.3*4.14+0.3*1.5)</f>
        <v>18.423999999999996</v>
      </c>
      <c r="G611" s="74"/>
      <c r="H611" s="559"/>
    </row>
    <row r="612" spans="1:8" ht="26.4">
      <c r="A612" s="34"/>
      <c r="B612" s="44"/>
      <c r="C612" s="36"/>
      <c r="D612" s="993"/>
      <c r="E612" s="296" t="s">
        <v>6449</v>
      </c>
      <c r="F612" s="49">
        <f>4*(0.5*3.14*1.8)</f>
        <v>11.304</v>
      </c>
      <c r="G612" s="991"/>
      <c r="H612" s="504"/>
    </row>
    <row r="613" spans="1:8">
      <c r="A613" s="34"/>
      <c r="B613" s="44"/>
      <c r="C613" s="36"/>
      <c r="D613" s="993"/>
      <c r="E613" s="296" t="s">
        <v>6450</v>
      </c>
      <c r="F613" s="49">
        <f>2*(4*12.24+1.5*1.65+1.6*3.75+0.8*4)</f>
        <v>121.27000000000001</v>
      </c>
      <c r="G613" s="991"/>
      <c r="H613" s="504"/>
    </row>
    <row r="614" spans="1:8" ht="26.4">
      <c r="A614" s="34"/>
      <c r="B614" s="44"/>
      <c r="C614" s="36"/>
      <c r="D614" s="993"/>
      <c r="E614" s="296" t="s">
        <v>6451</v>
      </c>
      <c r="F614" s="49">
        <f>2*(0.5*12.84+0.5*2.2+0.3*4.14+0.3*1.5)</f>
        <v>18.423999999999996</v>
      </c>
      <c r="G614" s="991"/>
      <c r="H614" s="504"/>
    </row>
    <row r="615" spans="1:8" ht="26.4">
      <c r="A615" s="34"/>
      <c r="B615" s="44"/>
      <c r="C615" s="36"/>
      <c r="D615" s="993"/>
      <c r="E615" s="296" t="s">
        <v>6452</v>
      </c>
      <c r="F615" s="49">
        <f>4*(0.5*3.14*1.8)</f>
        <v>11.304</v>
      </c>
      <c r="G615" s="991"/>
      <c r="H615" s="504"/>
    </row>
    <row r="616" spans="1:8">
      <c r="A616" s="34"/>
      <c r="B616" s="44"/>
      <c r="C616" s="36"/>
      <c r="D616" s="993"/>
      <c r="E616" s="296" t="s">
        <v>6453</v>
      </c>
      <c r="F616" s="81">
        <f>(0.5+0.3)*4*2</f>
        <v>6.4</v>
      </c>
      <c r="G616" s="991"/>
      <c r="H616" s="504"/>
    </row>
    <row r="617" spans="1:8">
      <c r="A617" s="34"/>
      <c r="B617" s="44"/>
      <c r="C617" s="36"/>
      <c r="D617" s="993"/>
      <c r="E617" s="296"/>
      <c r="F617" s="49">
        <f>SUM(F610:F616)</f>
        <v>308.39599999999996</v>
      </c>
      <c r="G617" s="991"/>
      <c r="H617" s="504"/>
    </row>
    <row r="618" spans="1:8">
      <c r="A618" s="34"/>
      <c r="B618" s="44"/>
      <c r="C618" s="36"/>
      <c r="D618" s="993"/>
      <c r="E618" s="296"/>
      <c r="F618" s="49"/>
      <c r="G618" s="991"/>
      <c r="H618" s="504"/>
    </row>
    <row r="619" spans="1:8" ht="26.4">
      <c r="A619" s="34">
        <f>MAX(A$2:A618)+1</f>
        <v>86</v>
      </c>
      <c r="B619" s="901"/>
      <c r="C619" s="36" t="s">
        <v>1823</v>
      </c>
      <c r="D619" s="37"/>
      <c r="E619" s="38" t="s">
        <v>1824</v>
      </c>
      <c r="F619" s="39"/>
      <c r="G619" s="40" t="s">
        <v>39</v>
      </c>
      <c r="H619" s="174">
        <v>246.14000000000001</v>
      </c>
    </row>
    <row r="620" spans="1:8" ht="26.4">
      <c r="A620" s="342"/>
      <c r="B620" s="901"/>
      <c r="C620" s="36"/>
      <c r="D620" s="79" t="s">
        <v>6454</v>
      </c>
      <c r="E620" s="83" t="s">
        <v>6455</v>
      </c>
      <c r="F620" s="73"/>
      <c r="G620" s="74" t="s">
        <v>39</v>
      </c>
      <c r="H620" s="981">
        <v>3.5999999999999996</v>
      </c>
    </row>
    <row r="621" spans="1:8">
      <c r="A621" s="342"/>
      <c r="B621" s="901"/>
      <c r="C621" s="36"/>
      <c r="D621" s="79"/>
      <c r="E621" s="296" t="s">
        <v>6456</v>
      </c>
      <c r="F621" s="73"/>
      <c r="G621" s="74"/>
      <c r="H621" s="996"/>
    </row>
    <row r="622" spans="1:8">
      <c r="A622" s="342"/>
      <c r="B622" s="901"/>
      <c r="C622" s="36"/>
      <c r="D622" s="79"/>
      <c r="E622" s="296" t="s">
        <v>6457</v>
      </c>
      <c r="F622" s="49">
        <f>0.6*1.5*2</f>
        <v>1.7999999999999998</v>
      </c>
      <c r="G622" s="74"/>
      <c r="H622" s="996"/>
    </row>
    <row r="623" spans="1:8">
      <c r="A623" s="342"/>
      <c r="B623" s="901"/>
      <c r="C623" s="36"/>
      <c r="D623" s="79"/>
      <c r="E623" s="296" t="s">
        <v>6458</v>
      </c>
      <c r="F623" s="81">
        <f>0.6*1.5*2</f>
        <v>1.7999999999999998</v>
      </c>
      <c r="G623" s="74"/>
      <c r="H623" s="996"/>
    </row>
    <row r="624" spans="1:8">
      <c r="A624" s="342"/>
      <c r="B624" s="901"/>
      <c r="C624" s="36"/>
      <c r="D624" s="79"/>
      <c r="E624" s="296"/>
      <c r="F624" s="49">
        <f>SUM(F622:F623)</f>
        <v>3.5999999999999996</v>
      </c>
      <c r="G624" s="74"/>
      <c r="H624" s="996"/>
    </row>
    <row r="625" spans="1:9" ht="26.4">
      <c r="A625" s="342"/>
      <c r="B625" s="901"/>
      <c r="C625" s="36"/>
      <c r="D625" s="79" t="s">
        <v>1825</v>
      </c>
      <c r="E625" s="83" t="s">
        <v>1826</v>
      </c>
      <c r="F625" s="80"/>
      <c r="G625" s="74" t="s">
        <v>39</v>
      </c>
      <c r="H625" s="981">
        <v>242.54000000000002</v>
      </c>
    </row>
    <row r="626" spans="1:9">
      <c r="A626" s="342"/>
      <c r="B626" s="901"/>
      <c r="C626" s="36"/>
      <c r="D626" s="1004"/>
      <c r="E626" s="296" t="s">
        <v>6456</v>
      </c>
      <c r="F626" s="948"/>
      <c r="G626" s="32"/>
      <c r="H626" s="996"/>
    </row>
    <row r="627" spans="1:9">
      <c r="A627" s="342"/>
      <c r="B627" s="901"/>
      <c r="C627" s="36"/>
      <c r="D627" s="1004"/>
      <c r="E627" s="296" t="s">
        <v>6459</v>
      </c>
      <c r="F627" s="49">
        <f>2*(4*12.24+1.5*1.65+1.6*3.75+0.8*4)</f>
        <v>121.27000000000001</v>
      </c>
      <c r="G627" s="32"/>
      <c r="H627" s="996"/>
    </row>
    <row r="628" spans="1:9">
      <c r="A628" s="342"/>
      <c r="B628" s="901"/>
      <c r="C628" s="36"/>
      <c r="D628" s="1004"/>
      <c r="E628" s="296" t="s">
        <v>6460</v>
      </c>
      <c r="F628" s="81">
        <f>2*(4*12.24+1.5*1.65+1.6*3.75+0.8*4)</f>
        <v>121.27000000000001</v>
      </c>
      <c r="G628" s="32"/>
      <c r="H628" s="996"/>
    </row>
    <row r="629" spans="1:9">
      <c r="A629" s="342"/>
      <c r="B629" s="901"/>
      <c r="C629" s="36"/>
      <c r="D629" s="1004"/>
      <c r="E629" s="296"/>
      <c r="F629" s="49">
        <f>SUM(F627:F628)</f>
        <v>242.54000000000002</v>
      </c>
      <c r="G629" s="32"/>
      <c r="H629" s="996"/>
    </row>
    <row r="630" spans="1:9">
      <c r="A630" s="342"/>
      <c r="B630" s="901"/>
      <c r="C630" s="36"/>
      <c r="D630" s="37"/>
      <c r="E630" s="176"/>
      <c r="F630" s="976"/>
      <c r="G630" s="40"/>
      <c r="H630" s="996"/>
    </row>
    <row r="631" spans="1:9">
      <c r="A631" s="34">
        <f>MAX(A$2:A630)+1</f>
        <v>87</v>
      </c>
      <c r="B631" s="1008"/>
      <c r="C631" s="36" t="s">
        <v>5800</v>
      </c>
      <c r="D631" s="37"/>
      <c r="E631" s="38" t="s">
        <v>5801</v>
      </c>
      <c r="F631" s="39"/>
      <c r="G631" s="40" t="s">
        <v>39</v>
      </c>
      <c r="H631" s="174">
        <v>3145.74</v>
      </c>
    </row>
    <row r="632" spans="1:9" ht="26.4">
      <c r="A632" s="342"/>
      <c r="B632" s="1008"/>
      <c r="C632" s="78"/>
      <c r="D632" s="79" t="s">
        <v>5802</v>
      </c>
      <c r="E632" s="83" t="s">
        <v>5803</v>
      </c>
      <c r="F632" s="73"/>
      <c r="G632" s="74" t="s">
        <v>39</v>
      </c>
      <c r="H632" s="165">
        <v>3145.74</v>
      </c>
    </row>
    <row r="633" spans="1:9">
      <c r="A633" s="342"/>
      <c r="B633" s="1008"/>
      <c r="C633" s="1003"/>
      <c r="D633" s="1004"/>
      <c r="E633" s="296" t="s">
        <v>6461</v>
      </c>
      <c r="F633" s="327">
        <f>13.15*99.35</f>
        <v>1306.4524999999999</v>
      </c>
      <c r="G633" s="32"/>
      <c r="H633" s="559"/>
    </row>
    <row r="634" spans="1:9">
      <c r="A634" s="342"/>
      <c r="B634" s="1008"/>
      <c r="C634" s="1003"/>
      <c r="D634" s="1004"/>
      <c r="E634" s="296" t="s">
        <v>6462</v>
      </c>
      <c r="F634" s="327">
        <f>(1.45+0.85)*99.35</f>
        <v>228.50499999999997</v>
      </c>
      <c r="G634" s="32"/>
      <c r="H634" s="559"/>
    </row>
    <row r="635" spans="1:9" ht="26.4">
      <c r="A635" s="342"/>
      <c r="B635" s="1008"/>
      <c r="C635" s="1003"/>
      <c r="D635" s="1004"/>
      <c r="E635" s="296" t="s">
        <v>6463</v>
      </c>
      <c r="F635" s="900">
        <f>1.7*11.15*2</f>
        <v>37.910000000000004</v>
      </c>
      <c r="G635" s="32"/>
      <c r="H635" s="559"/>
    </row>
    <row r="636" spans="1:9">
      <c r="A636" s="342"/>
      <c r="B636" s="1008"/>
      <c r="C636" s="1003"/>
      <c r="D636" s="1004"/>
      <c r="E636" s="296" t="s">
        <v>6464</v>
      </c>
      <c r="F636" s="327">
        <f>13.15*99.35</f>
        <v>1306.4524999999999</v>
      </c>
      <c r="G636" s="32"/>
      <c r="H636" s="559"/>
      <c r="I636" s="394"/>
    </row>
    <row r="637" spans="1:9">
      <c r="A637" s="342"/>
      <c r="B637" s="1008"/>
      <c r="C637" s="1003"/>
      <c r="D637" s="1004"/>
      <c r="E637" s="296" t="s">
        <v>6465</v>
      </c>
      <c r="F637" s="327">
        <f>(1.45+0.85)*99.35</f>
        <v>228.50499999999997</v>
      </c>
      <c r="G637" s="32"/>
      <c r="H637" s="559"/>
    </row>
    <row r="638" spans="1:9" ht="26.4">
      <c r="A638" s="342"/>
      <c r="B638" s="1008"/>
      <c r="C638" s="1003"/>
      <c r="D638" s="1004"/>
      <c r="E638" s="296" t="s">
        <v>6466</v>
      </c>
      <c r="F638" s="946">
        <f>1.7*11.15*2</f>
        <v>37.910000000000004</v>
      </c>
      <c r="G638" s="32"/>
      <c r="H638" s="559"/>
    </row>
    <row r="639" spans="1:9">
      <c r="A639" s="342"/>
      <c r="B639" s="1008"/>
      <c r="C639" s="1003"/>
      <c r="D639" s="1004"/>
      <c r="E639" s="296"/>
      <c r="F639" s="327">
        <f>SUM(F633:F638)</f>
        <v>3145.7349999999997</v>
      </c>
      <c r="G639" s="32"/>
      <c r="H639" s="559"/>
    </row>
    <row r="640" spans="1:9" ht="26.4">
      <c r="A640" s="342"/>
      <c r="B640" s="1008"/>
      <c r="C640" s="1003"/>
      <c r="D640" s="1004"/>
      <c r="E640" s="296" t="s">
        <v>6467</v>
      </c>
      <c r="F640" s="948"/>
      <c r="G640" s="32"/>
      <c r="H640" s="559"/>
    </row>
    <row r="641" spans="1:12">
      <c r="A641" s="342"/>
      <c r="B641" s="1008"/>
      <c r="C641" s="1003"/>
      <c r="D641" s="1004"/>
      <c r="E641" s="296"/>
      <c r="F641" s="948"/>
      <c r="G641" s="32"/>
      <c r="H641" s="559"/>
    </row>
    <row r="642" spans="1:12" s="127" customFormat="1">
      <c r="A642" s="123"/>
      <c r="B642" s="35" t="s">
        <v>340</v>
      </c>
      <c r="C642" s="35"/>
      <c r="D642" s="120"/>
      <c r="E642" s="53" t="s">
        <v>341</v>
      </c>
      <c r="F642" s="129"/>
      <c r="G642" s="126"/>
      <c r="H642" s="43"/>
      <c r="I642"/>
      <c r="J642"/>
      <c r="K642"/>
      <c r="L642"/>
    </row>
    <row r="643" spans="1:12" s="127" customFormat="1">
      <c r="A643" s="123"/>
      <c r="B643" s="35"/>
      <c r="C643" s="35"/>
      <c r="D643" s="120"/>
      <c r="E643" s="53"/>
      <c r="F643" s="129"/>
      <c r="G643" s="126"/>
      <c r="H643" s="43"/>
      <c r="I643"/>
      <c r="J643"/>
      <c r="K643"/>
      <c r="L643"/>
    </row>
    <row r="644" spans="1:12">
      <c r="A644" s="34">
        <f>MAX(A$2:A643)+1</f>
        <v>88</v>
      </c>
      <c r="B644" s="1008"/>
      <c r="C644" s="36" t="s">
        <v>5834</v>
      </c>
      <c r="D644" s="37"/>
      <c r="E644" s="38" t="s">
        <v>5835</v>
      </c>
      <c r="F644" s="39"/>
      <c r="G644" s="40" t="s">
        <v>68</v>
      </c>
      <c r="H644" s="174">
        <v>761.4</v>
      </c>
    </row>
    <row r="645" spans="1:12">
      <c r="A645" s="342"/>
      <c r="B645" s="1008"/>
      <c r="C645" s="78"/>
      <c r="D645" s="79" t="s">
        <v>6468</v>
      </c>
      <c r="E645" s="83" t="s">
        <v>6469</v>
      </c>
      <c r="F645" s="73"/>
      <c r="G645" s="74" t="s">
        <v>68</v>
      </c>
      <c r="H645" s="165">
        <v>761.4</v>
      </c>
    </row>
    <row r="646" spans="1:12">
      <c r="A646" s="342"/>
      <c r="B646" s="1008"/>
      <c r="C646" s="78"/>
      <c r="D646" s="79"/>
      <c r="E646" s="296" t="s">
        <v>6470</v>
      </c>
      <c r="F646" s="49">
        <f>2*70+121.7+119</f>
        <v>380.7</v>
      </c>
      <c r="G646" s="74"/>
      <c r="H646" s="559"/>
    </row>
    <row r="647" spans="1:12">
      <c r="A647" s="342"/>
      <c r="B647" s="1008"/>
      <c r="C647" s="78"/>
      <c r="D647" s="79"/>
      <c r="E647" s="296" t="s">
        <v>6471</v>
      </c>
      <c r="F647" s="81">
        <f>2*70+121.7+119</f>
        <v>380.7</v>
      </c>
      <c r="G647" s="74"/>
      <c r="H647" s="559"/>
    </row>
    <row r="648" spans="1:12">
      <c r="A648" s="342"/>
      <c r="B648" s="1008"/>
      <c r="C648" s="78"/>
      <c r="D648" s="79"/>
      <c r="E648" s="296"/>
      <c r="F648" s="327">
        <f>SUM(F646:F647)</f>
        <v>761.4</v>
      </c>
      <c r="G648" s="74"/>
      <c r="H648" s="559"/>
    </row>
    <row r="649" spans="1:12" s="127" customFormat="1">
      <c r="A649" s="123"/>
      <c r="B649" s="35"/>
      <c r="C649" s="35"/>
      <c r="D649" s="120"/>
      <c r="E649" s="176"/>
      <c r="F649" s="70"/>
      <c r="G649" s="126"/>
      <c r="H649" s="43"/>
      <c r="I649"/>
      <c r="J649"/>
      <c r="K649"/>
      <c r="L649"/>
    </row>
    <row r="650" spans="1:12" s="127" customFormat="1" ht="26.4">
      <c r="A650" s="34">
        <f>MAX(A$2:A649)+1</f>
        <v>89</v>
      </c>
      <c r="B650" s="1008"/>
      <c r="C650" s="36" t="s">
        <v>5840</v>
      </c>
      <c r="D650" s="79"/>
      <c r="E650" s="38" t="s">
        <v>5841</v>
      </c>
      <c r="F650" s="1038"/>
      <c r="G650" s="40" t="s">
        <v>19</v>
      </c>
      <c r="H650" s="174">
        <v>791.28</v>
      </c>
      <c r="I650"/>
      <c r="J650"/>
      <c r="K650"/>
      <c r="L650"/>
    </row>
    <row r="651" spans="1:12" s="127" customFormat="1" ht="26.4">
      <c r="A651" s="342"/>
      <c r="B651" s="901"/>
      <c r="C651" s="990"/>
      <c r="D651" s="969" t="s">
        <v>5842</v>
      </c>
      <c r="E651" s="970" t="s">
        <v>5843</v>
      </c>
      <c r="F651" s="971"/>
      <c r="G651" s="972" t="s">
        <v>19</v>
      </c>
      <c r="H651" s="981">
        <v>791.28</v>
      </c>
      <c r="I651"/>
      <c r="J651"/>
      <c r="K651"/>
      <c r="L651"/>
    </row>
    <row r="652" spans="1:12" s="127" customFormat="1">
      <c r="A652" s="342"/>
      <c r="B652" s="901"/>
      <c r="C652" s="990"/>
      <c r="D652" s="975"/>
      <c r="E652" s="296" t="s">
        <v>6472</v>
      </c>
      <c r="F652" s="49">
        <f>2*70*3.14*0.6*0.6+2*105*3.14*0.6*0.6</f>
        <v>395.64</v>
      </c>
      <c r="G652" s="977"/>
      <c r="H652" s="996"/>
      <c r="I652"/>
      <c r="J652"/>
      <c r="K652"/>
      <c r="L652"/>
    </row>
    <row r="653" spans="1:12" s="127" customFormat="1">
      <c r="A653" s="342"/>
      <c r="B653" s="901"/>
      <c r="C653" s="990"/>
      <c r="D653" s="975"/>
      <c r="E653" s="296" t="s">
        <v>6473</v>
      </c>
      <c r="F653" s="81">
        <f>2*70*3.14*0.6*0.6+2*105*3.14*0.6*0.6</f>
        <v>395.64</v>
      </c>
      <c r="G653" s="977"/>
      <c r="H653" s="996"/>
      <c r="I653"/>
      <c r="J653"/>
      <c r="K653"/>
      <c r="L653"/>
    </row>
    <row r="654" spans="1:12" s="127" customFormat="1">
      <c r="A654" s="342"/>
      <c r="B654" s="901"/>
      <c r="C654" s="990"/>
      <c r="D654" s="975"/>
      <c r="E654" s="608"/>
      <c r="F654" s="327">
        <f>SUM(F652:F653)</f>
        <v>791.28</v>
      </c>
      <c r="G654" s="977"/>
      <c r="H654" s="996"/>
      <c r="I654"/>
      <c r="J654"/>
      <c r="K654"/>
      <c r="L654"/>
    </row>
    <row r="655" spans="1:12" s="127" customFormat="1">
      <c r="A655" s="342"/>
      <c r="B655" s="901"/>
      <c r="C655" s="990"/>
      <c r="D655" s="975"/>
      <c r="E655" s="608"/>
      <c r="F655" s="327"/>
      <c r="G655" s="977"/>
      <c r="H655" s="996"/>
      <c r="I655"/>
      <c r="J655"/>
      <c r="K655"/>
      <c r="L655"/>
    </row>
    <row r="656" spans="1:12" s="127" customFormat="1">
      <c r="A656" s="342"/>
      <c r="B656" s="901"/>
      <c r="C656" s="990"/>
      <c r="D656" s="975"/>
      <c r="E656" s="296" t="s">
        <v>6474</v>
      </c>
      <c r="F656" s="998"/>
      <c r="G656" s="977"/>
      <c r="H656" s="996"/>
      <c r="I656"/>
      <c r="J656"/>
      <c r="K656"/>
      <c r="L656"/>
    </row>
    <row r="657" spans="1:12" s="127" customFormat="1" ht="26.4">
      <c r="A657" s="342"/>
      <c r="B657" s="901"/>
      <c r="C657" s="990"/>
      <c r="D657" s="975"/>
      <c r="E657" s="77" t="s">
        <v>6475</v>
      </c>
      <c r="F657" s="979"/>
      <c r="G657" s="977"/>
      <c r="H657" s="996"/>
      <c r="I657"/>
      <c r="J657"/>
      <c r="K657"/>
      <c r="L657"/>
    </row>
    <row r="658" spans="1:12" s="127" customFormat="1">
      <c r="A658" s="342"/>
      <c r="B658" s="901"/>
      <c r="C658" s="990"/>
      <c r="D658" s="975"/>
      <c r="E658" s="77"/>
      <c r="F658" s="979"/>
      <c r="G658" s="977"/>
      <c r="H658" s="996"/>
      <c r="I658"/>
      <c r="J658"/>
      <c r="K658"/>
      <c r="L658"/>
    </row>
    <row r="659" spans="1:12" s="127" customFormat="1" ht="26.4">
      <c r="A659" s="34">
        <f>MAX(A$2:A658)+1</f>
        <v>90</v>
      </c>
      <c r="B659" s="901"/>
      <c r="C659" s="36" t="s">
        <v>5847</v>
      </c>
      <c r="D659" s="37"/>
      <c r="E659" s="38" t="s">
        <v>5848</v>
      </c>
      <c r="F659" s="39"/>
      <c r="G659" s="40" t="s">
        <v>16</v>
      </c>
      <c r="H659" s="174">
        <v>41.07</v>
      </c>
      <c r="I659"/>
      <c r="J659"/>
      <c r="K659"/>
      <c r="L659"/>
    </row>
    <row r="660" spans="1:12" s="127" customFormat="1" ht="26.4">
      <c r="A660" s="342"/>
      <c r="B660" s="901"/>
      <c r="C660" s="968"/>
      <c r="D660" s="969" t="s">
        <v>5849</v>
      </c>
      <c r="E660" s="970" t="s">
        <v>5850</v>
      </c>
      <c r="F660" s="971"/>
      <c r="G660" s="972" t="s">
        <v>16</v>
      </c>
      <c r="H660" s="981">
        <v>41.07</v>
      </c>
      <c r="I660"/>
      <c r="J660"/>
      <c r="K660"/>
      <c r="L660"/>
    </row>
    <row r="661" spans="1:12" s="127" customFormat="1">
      <c r="A661" s="342"/>
      <c r="B661" s="901"/>
      <c r="C661" s="1003"/>
      <c r="D661" s="1004"/>
      <c r="E661" s="296" t="s">
        <v>6227</v>
      </c>
      <c r="F661" s="948"/>
      <c r="G661" s="619"/>
      <c r="H661" s="996"/>
      <c r="I661"/>
      <c r="J661"/>
      <c r="K661"/>
      <c r="L661"/>
    </row>
    <row r="662" spans="1:12" s="127" customFormat="1">
      <c r="A662" s="342"/>
      <c r="B662" s="901"/>
      <c r="C662" s="1003"/>
      <c r="D662" s="1004"/>
      <c r="E662" s="296" t="s">
        <v>6476</v>
      </c>
      <c r="F662" s="49">
        <f>(7+10+10+7)*604.02/1000</f>
        <v>20.53668</v>
      </c>
      <c r="G662" s="619"/>
      <c r="H662" s="996"/>
      <c r="I662"/>
      <c r="J662"/>
      <c r="K662"/>
      <c r="L662"/>
    </row>
    <row r="663" spans="1:12" s="127" customFormat="1">
      <c r="A663" s="342"/>
      <c r="B663" s="901"/>
      <c r="C663" s="1003"/>
      <c r="D663" s="1004"/>
      <c r="E663" s="296" t="s">
        <v>6477</v>
      </c>
      <c r="F663" s="81">
        <f>(7+10+10+7)*604.02/1000</f>
        <v>20.53668</v>
      </c>
      <c r="G663" s="619"/>
      <c r="H663" s="996"/>
      <c r="I663"/>
      <c r="J663"/>
      <c r="K663"/>
      <c r="L663"/>
    </row>
    <row r="664" spans="1:12" s="127" customFormat="1">
      <c r="A664" s="342"/>
      <c r="B664" s="901"/>
      <c r="C664" s="1003"/>
      <c r="D664" s="1004"/>
      <c r="E664" s="296"/>
      <c r="F664" s="327">
        <f>SUM(F662:F663)</f>
        <v>41.073360000000001</v>
      </c>
      <c r="G664" s="619"/>
      <c r="H664" s="996"/>
      <c r="I664"/>
      <c r="J664"/>
      <c r="K664"/>
      <c r="L664"/>
    </row>
    <row r="665" spans="1:12">
      <c r="A665" s="34"/>
      <c r="B665" s="44"/>
      <c r="C665" s="36"/>
      <c r="D665" s="37"/>
      <c r="E665" s="38"/>
      <c r="F665" s="39"/>
      <c r="G665" s="40"/>
      <c r="H665" s="76"/>
    </row>
    <row r="666" spans="1:12" ht="26.4">
      <c r="A666" s="34">
        <f>MAX(A$2:A665)+1</f>
        <v>91</v>
      </c>
      <c r="B666" s="901"/>
      <c r="C666" s="1039" t="s">
        <v>5855</v>
      </c>
      <c r="D666" s="1040"/>
      <c r="E666" s="1041" t="s">
        <v>5856</v>
      </c>
      <c r="F666" s="1042"/>
      <c r="G666" s="1026" t="s">
        <v>39</v>
      </c>
      <c r="H666" s="174">
        <v>620</v>
      </c>
    </row>
    <row r="667" spans="1:12" ht="39.6">
      <c r="A667" s="342"/>
      <c r="B667" s="901"/>
      <c r="C667" s="1039"/>
      <c r="D667" s="987" t="s">
        <v>6478</v>
      </c>
      <c r="E667" s="970" t="s">
        <v>6479</v>
      </c>
      <c r="F667" s="970"/>
      <c r="G667" s="972" t="s">
        <v>39</v>
      </c>
      <c r="H667" s="981">
        <v>620</v>
      </c>
    </row>
    <row r="668" spans="1:12">
      <c r="A668" s="342"/>
      <c r="B668" s="901"/>
      <c r="C668" s="1043"/>
      <c r="D668" s="1044"/>
      <c r="E668" s="1045" t="s">
        <v>6480</v>
      </c>
      <c r="F668" s="1046"/>
      <c r="G668" s="995"/>
      <c r="H668" s="1047"/>
    </row>
    <row r="669" spans="1:12">
      <c r="A669" s="342"/>
      <c r="B669" s="901"/>
      <c r="C669" s="1043"/>
      <c r="D669" s="1044"/>
      <c r="E669" s="1048" t="s">
        <v>6481</v>
      </c>
      <c r="F669" s="976">
        <f>155*2</f>
        <v>310</v>
      </c>
      <c r="G669" s="995"/>
      <c r="H669" s="1047"/>
    </row>
    <row r="670" spans="1:12">
      <c r="A670" s="342"/>
      <c r="B670" s="901"/>
      <c r="C670" s="1043"/>
      <c r="D670" s="1044"/>
      <c r="E670" s="1048" t="s">
        <v>6482</v>
      </c>
      <c r="F670" s="1013">
        <f>155*2</f>
        <v>310</v>
      </c>
      <c r="G670" s="995"/>
      <c r="H670" s="1047"/>
    </row>
    <row r="671" spans="1:12">
      <c r="A671" s="342"/>
      <c r="B671" s="901"/>
      <c r="C671" s="1043"/>
      <c r="D671" s="1044"/>
      <c r="E671" s="1048"/>
      <c r="F671" s="1049">
        <f>SUM(F669:F670)</f>
        <v>620</v>
      </c>
      <c r="G671" s="995"/>
      <c r="H671" s="1047"/>
    </row>
    <row r="672" spans="1:12">
      <c r="A672" s="342"/>
      <c r="B672" s="901"/>
      <c r="C672" s="1043"/>
      <c r="D672" s="1044"/>
      <c r="E672" s="1045" t="s">
        <v>6483</v>
      </c>
      <c r="F672" s="1046"/>
      <c r="G672" s="995"/>
      <c r="H672" s="1047"/>
    </row>
    <row r="673" spans="1:12">
      <c r="A673" s="342"/>
      <c r="B673" s="901"/>
      <c r="C673" s="501"/>
      <c r="D673" s="502"/>
      <c r="E673" s="1050"/>
      <c r="F673" s="1006"/>
      <c r="G673" s="503"/>
      <c r="H673" s="504"/>
    </row>
    <row r="674" spans="1:12" s="127" customFormat="1">
      <c r="A674" s="123"/>
      <c r="B674" s="35" t="s">
        <v>1831</v>
      </c>
      <c r="C674" s="35"/>
      <c r="D674" s="120"/>
      <c r="E674" s="53" t="s">
        <v>1832</v>
      </c>
      <c r="F674" s="129"/>
      <c r="G674" s="126"/>
      <c r="H674" s="43"/>
      <c r="I674"/>
      <c r="J674"/>
      <c r="K674"/>
      <c r="L674"/>
    </row>
    <row r="675" spans="1:12">
      <c r="A675" s="342"/>
      <c r="B675" s="901"/>
      <c r="C675" s="501"/>
      <c r="D675" s="502"/>
      <c r="E675" s="322"/>
      <c r="F675" s="1006"/>
      <c r="G675" s="503"/>
      <c r="H675" s="504"/>
    </row>
    <row r="676" spans="1:12">
      <c r="A676" s="34">
        <f>MAX(A$2:A675)+1</f>
        <v>92</v>
      </c>
      <c r="B676" s="44"/>
      <c r="C676" s="36" t="s">
        <v>3258</v>
      </c>
      <c r="D676" s="37"/>
      <c r="E676" s="38" t="s">
        <v>3259</v>
      </c>
      <c r="F676" s="39"/>
      <c r="G676" s="40" t="s">
        <v>19</v>
      </c>
      <c r="H676" s="76">
        <v>6.9</v>
      </c>
    </row>
    <row r="677" spans="1:12">
      <c r="A677" s="84"/>
      <c r="B677" s="85"/>
      <c r="C677" s="78"/>
      <c r="D677" s="361" t="s">
        <v>5860</v>
      </c>
      <c r="E677" s="370" t="s">
        <v>5861</v>
      </c>
      <c r="F677" s="363"/>
      <c r="G677" s="32" t="s">
        <v>19</v>
      </c>
      <c r="H677" s="97">
        <v>6.9</v>
      </c>
    </row>
    <row r="678" spans="1:12">
      <c r="A678" s="342"/>
      <c r="B678" s="901"/>
      <c r="C678" s="501"/>
      <c r="D678" s="502"/>
      <c r="E678" s="296" t="s">
        <v>6484</v>
      </c>
      <c r="F678" s="327">
        <f>(2*2.45*4+2*2*2)*0.25</f>
        <v>6.9</v>
      </c>
      <c r="G678" s="503"/>
      <c r="H678" s="504"/>
    </row>
    <row r="679" spans="1:12">
      <c r="A679" s="342"/>
      <c r="B679" s="901"/>
      <c r="C679" s="501"/>
      <c r="D679" s="502"/>
      <c r="E679" s="322"/>
      <c r="F679" s="1006"/>
      <c r="G679" s="503"/>
      <c r="H679" s="504"/>
    </row>
    <row r="680" spans="1:12">
      <c r="A680" s="34">
        <f>MAX(A$2:A679)+1</f>
        <v>93</v>
      </c>
      <c r="B680" s="44"/>
      <c r="C680" s="36" t="s">
        <v>3268</v>
      </c>
      <c r="D680" s="37"/>
      <c r="E680" s="38" t="s">
        <v>3269</v>
      </c>
      <c r="F680" s="39"/>
      <c r="G680" s="40" t="s">
        <v>16</v>
      </c>
      <c r="H680" s="57">
        <v>0.44</v>
      </c>
    </row>
    <row r="681" spans="1:12">
      <c r="A681" s="84"/>
      <c r="B681" s="85"/>
      <c r="C681" s="78"/>
      <c r="D681" s="79" t="s">
        <v>3270</v>
      </c>
      <c r="E681" s="83" t="s">
        <v>3271</v>
      </c>
      <c r="F681" s="73"/>
      <c r="G681" s="74" t="s">
        <v>16</v>
      </c>
      <c r="H681" s="128">
        <v>0.44</v>
      </c>
    </row>
    <row r="682" spans="1:12" ht="26.4">
      <c r="A682" s="84"/>
      <c r="B682" s="85"/>
      <c r="C682" s="78"/>
      <c r="D682" s="79"/>
      <c r="E682" s="296" t="s">
        <v>6485</v>
      </c>
      <c r="F682" s="49">
        <v>0.436</v>
      </c>
      <c r="G682" s="74"/>
      <c r="H682" s="43"/>
    </row>
    <row r="683" spans="1:12">
      <c r="A683" s="34"/>
      <c r="B683" s="44"/>
      <c r="C683" s="501"/>
      <c r="D683" s="502"/>
      <c r="E683" s="322"/>
      <c r="F683" s="1006"/>
      <c r="G683" s="503"/>
      <c r="H683" s="504"/>
    </row>
    <row r="684" spans="1:12" s="144" customFormat="1" ht="26.4">
      <c r="A684" s="915"/>
      <c r="B684" s="35" t="s">
        <v>2465</v>
      </c>
      <c r="C684" s="35"/>
      <c r="D684" s="120"/>
      <c r="E684" s="53" t="s">
        <v>2466</v>
      </c>
      <c r="F684" s="916"/>
      <c r="G684" s="565"/>
      <c r="H684" s="917"/>
      <c r="I684" s="918"/>
      <c r="J684" s="919"/>
    </row>
    <row r="685" spans="1:12" s="144" customFormat="1" ht="15.6">
      <c r="A685" s="915"/>
      <c r="B685" s="35"/>
      <c r="C685" s="35"/>
      <c r="D685" s="120"/>
      <c r="E685" s="53"/>
      <c r="F685" s="916"/>
      <c r="G685" s="565"/>
      <c r="H685" s="917"/>
      <c r="I685" s="919"/>
      <c r="J685" s="919"/>
    </row>
    <row r="686" spans="1:12" ht="26.4">
      <c r="A686" s="34">
        <f>MAX(A$1:A685)+1</f>
        <v>94</v>
      </c>
      <c r="B686" s="491"/>
      <c r="C686" s="373">
        <v>91220301</v>
      </c>
      <c r="D686" s="374"/>
      <c r="E686" s="38" t="s">
        <v>5875</v>
      </c>
      <c r="F686" s="39"/>
      <c r="G686" s="40" t="s">
        <v>68</v>
      </c>
      <c r="H686" s="76">
        <v>651</v>
      </c>
    </row>
    <row r="687" spans="1:12" ht="26.4">
      <c r="A687" s="342"/>
      <c r="B687" s="491"/>
      <c r="C687" s="376"/>
      <c r="D687" s="377">
        <v>9122030101</v>
      </c>
      <c r="E687" s="83" t="s">
        <v>5876</v>
      </c>
      <c r="F687" s="73"/>
      <c r="G687" s="74" t="s">
        <v>68</v>
      </c>
      <c r="H687" s="97">
        <v>651</v>
      </c>
    </row>
    <row r="688" spans="1:12" s="144" customFormat="1" ht="15.6">
      <c r="A688" s="915"/>
      <c r="B688" s="35"/>
      <c r="C688" s="35"/>
      <c r="D688" s="120"/>
      <c r="E688" s="1051" t="s">
        <v>6486</v>
      </c>
      <c r="F688" s="1052"/>
      <c r="G688" s="565"/>
      <c r="H688" s="917"/>
      <c r="I688" s="919"/>
      <c r="J688" s="919"/>
    </row>
    <row r="689" spans="1:10" s="144" customFormat="1" ht="15.6">
      <c r="A689" s="915"/>
      <c r="B689" s="35"/>
      <c r="C689" s="35"/>
      <c r="D689" s="120"/>
      <c r="E689" s="923" t="s">
        <v>6487</v>
      </c>
      <c r="F689" s="1053">
        <f>2*18*2</f>
        <v>72</v>
      </c>
      <c r="G689" s="565"/>
      <c r="H689" s="917"/>
      <c r="I689" s="919"/>
      <c r="J689" s="919"/>
    </row>
    <row r="690" spans="1:10" s="144" customFormat="1" ht="15.6">
      <c r="A690" s="915"/>
      <c r="B690" s="35"/>
      <c r="C690" s="35"/>
      <c r="D690" s="120"/>
      <c r="E690" s="923" t="s">
        <v>6488</v>
      </c>
      <c r="F690" s="1053">
        <f>2*25.5*2</f>
        <v>102</v>
      </c>
      <c r="G690" s="565"/>
      <c r="H690" s="917"/>
      <c r="I690" s="919"/>
      <c r="J690" s="919"/>
    </row>
    <row r="691" spans="1:10" s="144" customFormat="1" ht="15.6">
      <c r="A691" s="915"/>
      <c r="B691" s="35"/>
      <c r="C691" s="35"/>
      <c r="D691" s="120"/>
      <c r="E691" s="923" t="s">
        <v>6489</v>
      </c>
      <c r="F691" s="1053">
        <f>3*13.5*2</f>
        <v>81</v>
      </c>
      <c r="G691" s="565"/>
      <c r="H691" s="917"/>
      <c r="I691" s="919"/>
      <c r="J691" s="919"/>
    </row>
    <row r="692" spans="1:10" s="144" customFormat="1" ht="15.6">
      <c r="A692" s="915"/>
      <c r="B692" s="35"/>
      <c r="C692" s="35"/>
      <c r="D692" s="120"/>
      <c r="E692" s="923" t="s">
        <v>6490</v>
      </c>
      <c r="F692" s="196">
        <f>2*99*2</f>
        <v>396</v>
      </c>
      <c r="G692" s="565"/>
      <c r="H692" s="917"/>
      <c r="I692" s="919"/>
      <c r="J692" s="919"/>
    </row>
    <row r="693" spans="1:10">
      <c r="A693" s="34"/>
      <c r="B693" s="44"/>
      <c r="C693" s="501"/>
      <c r="D693" s="502"/>
      <c r="E693" s="923"/>
      <c r="F693" s="95">
        <f>SUM(F689:F692)</f>
        <v>651</v>
      </c>
      <c r="G693" s="503"/>
      <c r="H693" s="504"/>
    </row>
    <row r="694" spans="1:10">
      <c r="A694" s="34"/>
      <c r="B694" s="44"/>
      <c r="C694" s="501"/>
      <c r="D694" s="502"/>
      <c r="E694" s="322"/>
      <c r="F694" s="95"/>
      <c r="G694" s="503"/>
      <c r="H694" s="504"/>
    </row>
    <row r="695" spans="1:10">
      <c r="A695" s="34">
        <f>MAX(A$1:A693)+1</f>
        <v>95</v>
      </c>
      <c r="B695" s="491"/>
      <c r="C695" s="373">
        <v>91220601</v>
      </c>
      <c r="D695" s="374"/>
      <c r="E695" s="38" t="s">
        <v>6130</v>
      </c>
      <c r="F695" s="39"/>
      <c r="G695" s="40" t="s">
        <v>64</v>
      </c>
      <c r="H695" s="76">
        <v>8</v>
      </c>
    </row>
    <row r="696" spans="1:10" ht="26.4">
      <c r="A696" s="342"/>
      <c r="B696" s="491"/>
      <c r="C696" s="376"/>
      <c r="D696" s="377">
        <v>9122060101</v>
      </c>
      <c r="E696" s="83" t="s">
        <v>6131</v>
      </c>
      <c r="F696" s="73"/>
      <c r="G696" s="74" t="s">
        <v>64</v>
      </c>
      <c r="H696" s="97">
        <v>8</v>
      </c>
    </row>
    <row r="697" spans="1:10">
      <c r="A697" s="342"/>
      <c r="B697" s="491"/>
      <c r="C697" s="92"/>
      <c r="D697" s="93"/>
      <c r="E697" s="296" t="s">
        <v>6132</v>
      </c>
      <c r="F697" s="900">
        <v>8</v>
      </c>
      <c r="G697" s="32"/>
      <c r="H697" s="559"/>
    </row>
    <row r="698" spans="1:10">
      <c r="A698" s="34"/>
      <c r="B698" s="44"/>
      <c r="C698" s="501"/>
      <c r="D698" s="502"/>
      <c r="E698" s="322"/>
      <c r="F698" s="95"/>
      <c r="G698" s="503"/>
      <c r="H698" s="504"/>
    </row>
    <row r="699" spans="1:10" ht="26.4">
      <c r="A699" s="34">
        <f>MAX(A$1:A695)+1</f>
        <v>96</v>
      </c>
      <c r="B699" s="35"/>
      <c r="C699" s="373">
        <v>91220701</v>
      </c>
      <c r="D699" s="374"/>
      <c r="E699" s="38" t="s">
        <v>5878</v>
      </c>
      <c r="F699" s="39"/>
      <c r="G699" s="40" t="s">
        <v>64</v>
      </c>
      <c r="H699" s="174">
        <v>126</v>
      </c>
    </row>
    <row r="700" spans="1:10" ht="26.4">
      <c r="A700" s="342"/>
      <c r="B700" s="35"/>
      <c r="C700" s="922"/>
      <c r="D700" s="78" t="s">
        <v>5879</v>
      </c>
      <c r="E700" s="83" t="s">
        <v>5880</v>
      </c>
      <c r="F700" s="73"/>
      <c r="G700" s="74" t="s">
        <v>64</v>
      </c>
      <c r="H700" s="165">
        <v>126</v>
      </c>
    </row>
    <row r="701" spans="1:10">
      <c r="A701" s="34"/>
      <c r="B701" s="44"/>
      <c r="C701" s="501"/>
      <c r="D701" s="502"/>
      <c r="E701" s="923" t="s">
        <v>6491</v>
      </c>
      <c r="F701" s="190">
        <f>6*(4+3)*2</f>
        <v>84</v>
      </c>
      <c r="G701" s="503"/>
      <c r="H701" s="504"/>
    </row>
    <row r="702" spans="1:10">
      <c r="A702" s="34"/>
      <c r="B702" s="44"/>
      <c r="C702" s="501"/>
      <c r="D702" s="502"/>
      <c r="E702" s="923" t="s">
        <v>6492</v>
      </c>
      <c r="F702" s="1054">
        <f>3*(4+3)*2</f>
        <v>42</v>
      </c>
      <c r="G702" s="503"/>
      <c r="H702" s="504"/>
    </row>
    <row r="703" spans="1:10">
      <c r="A703" s="34"/>
      <c r="B703" s="44"/>
      <c r="C703" s="501"/>
      <c r="D703" s="502"/>
      <c r="E703" s="923"/>
      <c r="F703" s="327">
        <f>SUM(F701:F702)</f>
        <v>126</v>
      </c>
      <c r="G703" s="503"/>
      <c r="H703" s="504"/>
    </row>
    <row r="704" spans="1:10">
      <c r="A704" s="34"/>
      <c r="B704" s="44"/>
      <c r="C704" s="501"/>
      <c r="D704" s="502"/>
      <c r="E704" s="322"/>
      <c r="F704" s="1006"/>
      <c r="G704" s="503"/>
      <c r="H704" s="504"/>
    </row>
    <row r="705" spans="1:9">
      <c r="A705" s="342"/>
      <c r="B705" s="35" t="s">
        <v>5883</v>
      </c>
      <c r="C705" s="35"/>
      <c r="D705" s="120"/>
      <c r="E705" s="53" t="s">
        <v>5884</v>
      </c>
      <c r="F705" s="129"/>
      <c r="G705" s="126"/>
      <c r="H705" s="559"/>
    </row>
    <row r="706" spans="1:9">
      <c r="A706" s="342"/>
      <c r="B706" s="491"/>
      <c r="C706" s="92"/>
      <c r="D706" s="93"/>
      <c r="E706" s="913"/>
      <c r="F706" s="585"/>
      <c r="G706" s="32"/>
      <c r="H706" s="559"/>
    </row>
    <row r="707" spans="1:9">
      <c r="A707" s="34">
        <f>MAX(A$1:A706)+1</f>
        <v>97</v>
      </c>
      <c r="B707" s="491"/>
      <c r="C707" s="36" t="s">
        <v>5885</v>
      </c>
      <c r="D707" s="37"/>
      <c r="E707" s="38" t="s">
        <v>5886</v>
      </c>
      <c r="F707" s="39"/>
      <c r="G707" s="40" t="s">
        <v>39</v>
      </c>
      <c r="H707" s="76">
        <v>2613.4</v>
      </c>
    </row>
    <row r="708" spans="1:9">
      <c r="A708" s="342"/>
      <c r="B708" s="491"/>
      <c r="C708" s="92"/>
      <c r="D708" s="79" t="s">
        <v>5887</v>
      </c>
      <c r="E708" s="83" t="s">
        <v>5888</v>
      </c>
      <c r="F708" s="73"/>
      <c r="G708" s="74" t="s">
        <v>39</v>
      </c>
      <c r="H708" s="97">
        <v>2613.4</v>
      </c>
    </row>
    <row r="709" spans="1:9" ht="26.4">
      <c r="A709" s="342"/>
      <c r="B709" s="491"/>
      <c r="C709" s="92"/>
      <c r="D709" s="93"/>
      <c r="E709" s="296" t="s">
        <v>6493</v>
      </c>
      <c r="F709" s="948"/>
      <c r="G709" s="32"/>
      <c r="H709" s="559"/>
    </row>
    <row r="710" spans="1:9">
      <c r="A710" s="62"/>
      <c r="B710" s="46"/>
      <c r="C710" s="96"/>
      <c r="D710" s="99"/>
      <c r="E710" s="322" t="s">
        <v>6494</v>
      </c>
      <c r="F710" s="900">
        <f>13.15*99.35</f>
        <v>1306.4524999999999</v>
      </c>
      <c r="G710" s="102"/>
      <c r="H710" s="68"/>
    </row>
    <row r="711" spans="1:9">
      <c r="A711" s="62"/>
      <c r="B711" s="46"/>
      <c r="C711" s="96"/>
      <c r="D711" s="99"/>
      <c r="E711" s="322" t="s">
        <v>6495</v>
      </c>
      <c r="F711" s="946">
        <f>13.155*99.35</f>
        <v>1306.9492499999999</v>
      </c>
      <c r="G711" s="102"/>
      <c r="H711" s="68"/>
    </row>
    <row r="712" spans="1:9">
      <c r="A712" s="62"/>
      <c r="B712" s="46"/>
      <c r="C712" s="96"/>
      <c r="D712" s="99"/>
      <c r="E712" s="322"/>
      <c r="F712" s="327">
        <f>SUM(F710:F711)</f>
        <v>2613.40175</v>
      </c>
      <c r="G712" s="102"/>
      <c r="H712" s="68"/>
    </row>
    <row r="713" spans="1:9">
      <c r="A713" s="62"/>
      <c r="B713" s="46"/>
      <c r="C713" s="96"/>
      <c r="D713" s="99"/>
      <c r="E713" s="1055"/>
      <c r="F713" s="95"/>
      <c r="G713" s="102"/>
      <c r="H713" s="68"/>
    </row>
    <row r="714" spans="1:9">
      <c r="A714" s="62"/>
      <c r="B714" s="46"/>
      <c r="C714" s="96"/>
      <c r="D714" s="99"/>
      <c r="E714" s="1055"/>
      <c r="F714" s="95"/>
      <c r="G714" s="102"/>
      <c r="H714" s="68"/>
    </row>
    <row r="715" spans="1:9" ht="14.4" thickBot="1">
      <c r="A715" s="135"/>
      <c r="B715" s="136"/>
      <c r="C715" s="136"/>
      <c r="D715" s="136"/>
      <c r="E715" s="137"/>
      <c r="F715" s="138"/>
      <c r="G715" s="136"/>
      <c r="H715" s="139"/>
    </row>
    <row r="716" spans="1:9">
      <c r="E716" s="6"/>
      <c r="F716" s="141"/>
      <c r="H716" s="531"/>
      <c r="I7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5"/>
  <dimension ref="A1:L1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6496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52.6</v>
      </c>
    </row>
    <row r="9" spans="1:12" ht="26.4">
      <c r="A9" s="342"/>
      <c r="B9" s="901"/>
      <c r="C9" s="968"/>
      <c r="D9" s="969" t="s">
        <v>6497</v>
      </c>
      <c r="E9" s="970" t="s">
        <v>6498</v>
      </c>
      <c r="F9" s="971"/>
      <c r="G9" s="972" t="s">
        <v>68</v>
      </c>
      <c r="H9" s="981">
        <v>52.6</v>
      </c>
    </row>
    <row r="10" spans="1:12">
      <c r="A10" s="342"/>
      <c r="B10" s="901"/>
      <c r="C10" s="968"/>
      <c r="D10" s="975"/>
      <c r="E10" s="322" t="s">
        <v>6499</v>
      </c>
      <c r="F10" s="976">
        <f>13.15+13.15</f>
        <v>26.3</v>
      </c>
      <c r="G10" s="977"/>
      <c r="H10" s="996"/>
    </row>
    <row r="11" spans="1:12">
      <c r="A11" s="342"/>
      <c r="B11" s="901"/>
      <c r="C11" s="968"/>
      <c r="D11" s="975"/>
      <c r="E11" s="322" t="s">
        <v>6500</v>
      </c>
      <c r="F11" s="81">
        <f>13.15+13.15</f>
        <v>26.3</v>
      </c>
      <c r="G11" s="977"/>
      <c r="H11" s="996"/>
    </row>
    <row r="12" spans="1:12">
      <c r="A12" s="342"/>
      <c r="B12" s="901"/>
      <c r="C12" s="968"/>
      <c r="D12" s="975"/>
      <c r="E12" s="322"/>
      <c r="F12" s="976">
        <f>SUM(F10:F11)</f>
        <v>52.6</v>
      </c>
      <c r="G12" s="977"/>
      <c r="H12" s="996"/>
    </row>
    <row r="13" spans="1:12">
      <c r="A13" s="342"/>
      <c r="B13" s="901"/>
      <c r="C13" s="968"/>
      <c r="D13" s="975"/>
      <c r="E13" s="322" t="s">
        <v>6501</v>
      </c>
      <c r="F13" s="998"/>
      <c r="G13" s="977"/>
      <c r="H13" s="996"/>
    </row>
    <row r="14" spans="1:12">
      <c r="A14" s="34"/>
      <c r="B14" s="44"/>
      <c r="C14" s="36"/>
      <c r="D14" s="37"/>
      <c r="E14" s="77"/>
      <c r="F14" s="492"/>
      <c r="G14" s="40"/>
      <c r="H14" s="76"/>
    </row>
    <row r="15" spans="1:12" ht="14.4" thickBot="1">
      <c r="A15" s="135"/>
      <c r="B15" s="136"/>
      <c r="C15" s="136"/>
      <c r="D15" s="136"/>
      <c r="E15" s="137"/>
      <c r="F15" s="138"/>
      <c r="G15" s="136"/>
      <c r="H15" s="139"/>
    </row>
    <row r="16" spans="1:12">
      <c r="E16" s="6"/>
      <c r="F16" s="141"/>
      <c r="H16" s="531"/>
      <c r="I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6"/>
  <dimension ref="A1:L94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11" max="11" width="12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12202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22205.25</v>
      </c>
    </row>
    <row r="9" spans="1:8">
      <c r="A9" s="34"/>
      <c r="B9" s="150"/>
      <c r="C9" s="36"/>
      <c r="D9" s="37"/>
      <c r="E9" s="322" t="s">
        <v>6145</v>
      </c>
      <c r="F9" s="1057">
        <f>F86</f>
        <v>22205.25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1942.2</v>
      </c>
    </row>
    <row r="12" spans="1:8" ht="26.4">
      <c r="A12" s="34"/>
      <c r="B12" s="150"/>
      <c r="C12" s="36"/>
      <c r="D12" s="37"/>
      <c r="E12" s="322" t="s">
        <v>6506</v>
      </c>
      <c r="F12" s="641">
        <f>F189</f>
        <v>1098.3060600000001</v>
      </c>
      <c r="G12" s="40"/>
      <c r="H12" s="314"/>
    </row>
    <row r="13" spans="1:8">
      <c r="A13" s="34"/>
      <c r="B13" s="150"/>
      <c r="C13" s="36"/>
      <c r="D13" s="37"/>
      <c r="E13" s="322" t="s">
        <v>2052</v>
      </c>
      <c r="F13" s="641">
        <f>F194</f>
        <v>55</v>
      </c>
      <c r="G13" s="40"/>
      <c r="H13" s="314"/>
    </row>
    <row r="14" spans="1:8" ht="15">
      <c r="A14" s="34"/>
      <c r="B14" s="150"/>
      <c r="C14" s="36"/>
      <c r="D14" s="37"/>
      <c r="E14" s="77" t="s">
        <v>6507</v>
      </c>
      <c r="F14" s="1058">
        <f>F157</f>
        <v>788.8900000000001</v>
      </c>
      <c r="G14" s="40"/>
      <c r="H14" s="314"/>
    </row>
    <row r="15" spans="1:8">
      <c r="A15" s="34"/>
      <c r="B15" s="150"/>
      <c r="C15" s="36"/>
      <c r="D15" s="37"/>
      <c r="E15" s="322"/>
      <c r="F15" s="641">
        <f>SUM(F12:F14)</f>
        <v>1942.1960600000002</v>
      </c>
      <c r="G15" s="40"/>
      <c r="H15" s="314"/>
    </row>
    <row r="16" spans="1:8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951"/>
      <c r="C18" s="952"/>
      <c r="D18" s="953"/>
      <c r="E18" s="401"/>
      <c r="F18" s="954"/>
      <c r="G18" s="955"/>
      <c r="H18" s="1059"/>
    </row>
    <row r="19" spans="1:8">
      <c r="A19" s="465">
        <f>MAX(A$1:A12)+1</f>
        <v>3</v>
      </c>
      <c r="B19" s="31"/>
      <c r="C19" s="36" t="s">
        <v>143</v>
      </c>
      <c r="D19" s="37"/>
      <c r="E19" s="38" t="s">
        <v>144</v>
      </c>
      <c r="F19" s="39"/>
      <c r="G19" s="40" t="s">
        <v>19</v>
      </c>
      <c r="H19" s="174">
        <v>26.84</v>
      </c>
    </row>
    <row r="20" spans="1:8">
      <c r="A20" s="656"/>
      <c r="B20" s="31"/>
      <c r="C20" s="31"/>
      <c r="D20" s="32"/>
      <c r="E20" s="90" t="s">
        <v>6508</v>
      </c>
      <c r="F20" s="95">
        <f>3.14*0.08*0.08*1335.6</f>
        <v>26.840217600000003</v>
      </c>
      <c r="G20" s="29"/>
      <c r="H20" s="30"/>
    </row>
    <row r="21" spans="1:8">
      <c r="A21" s="950"/>
      <c r="B21" s="951"/>
      <c r="C21" s="952"/>
      <c r="D21" s="953"/>
      <c r="E21" s="401"/>
      <c r="F21" s="954"/>
      <c r="G21" s="955"/>
      <c r="H21" s="1059"/>
    </row>
    <row r="22" spans="1:8" ht="26.4">
      <c r="A22" s="34">
        <f>MAX(A$1:A21)+1</f>
        <v>4</v>
      </c>
      <c r="B22" s="44"/>
      <c r="C22" s="36" t="s">
        <v>358</v>
      </c>
      <c r="D22" s="37"/>
      <c r="E22" s="38" t="s">
        <v>359</v>
      </c>
      <c r="F22" s="39"/>
      <c r="G22" s="40" t="s">
        <v>16</v>
      </c>
      <c r="H22" s="57">
        <v>65.72</v>
      </c>
    </row>
    <row r="23" spans="1:8">
      <c r="A23" s="34"/>
      <c r="B23" s="150"/>
      <c r="C23" s="36"/>
      <c r="D23" s="37"/>
      <c r="E23" s="59" t="s">
        <v>6509</v>
      </c>
      <c r="F23" s="1060"/>
      <c r="G23" s="40"/>
      <c r="H23" s="314"/>
    </row>
    <row r="24" spans="1:8" ht="26.4">
      <c r="A24" s="34"/>
      <c r="B24" s="150"/>
      <c r="C24" s="36"/>
      <c r="D24" s="37"/>
      <c r="E24" s="1061" t="s">
        <v>6510</v>
      </c>
      <c r="F24" s="1062">
        <f>(2*7.8+2*13.4)*(0.5+0.5+2.5+2.5+2+2)*0.155</f>
        <v>65.72</v>
      </c>
      <c r="G24" s="40"/>
      <c r="H24" s="314"/>
    </row>
    <row r="25" spans="1:8" ht="15.6">
      <c r="A25" s="34"/>
      <c r="B25" s="280"/>
      <c r="C25" s="51"/>
      <c r="D25" s="52"/>
      <c r="E25" s="80"/>
      <c r="F25" s="81"/>
      <c r="G25" s="40"/>
      <c r="H25" s="528"/>
    </row>
    <row r="26" spans="1:8">
      <c r="A26" s="34">
        <f>MAX(A$2:A25)+1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962">
        <v>124.77</v>
      </c>
    </row>
    <row r="27" spans="1:8">
      <c r="A27" s="34"/>
      <c r="B27" s="44"/>
      <c r="C27" s="78"/>
      <c r="D27" s="79" t="s">
        <v>74</v>
      </c>
      <c r="E27" s="83" t="s">
        <v>75</v>
      </c>
      <c r="F27" s="73"/>
      <c r="G27" s="74" t="s">
        <v>16</v>
      </c>
      <c r="H27" s="528">
        <v>124.77</v>
      </c>
    </row>
    <row r="28" spans="1:8">
      <c r="A28" s="34"/>
      <c r="B28" s="44"/>
      <c r="C28" s="78"/>
      <c r="D28" s="79"/>
      <c r="E28" s="98" t="s">
        <v>1457</v>
      </c>
      <c r="F28" s="73"/>
      <c r="G28" s="74"/>
      <c r="H28" s="528"/>
    </row>
    <row r="29" spans="1:8">
      <c r="A29" s="34"/>
      <c r="B29" s="44"/>
      <c r="C29" s="78"/>
      <c r="D29" s="79"/>
      <c r="E29" s="90" t="s">
        <v>15445</v>
      </c>
      <c r="F29" s="49">
        <f>F20*2.2</f>
        <v>59.048478720000013</v>
      </c>
      <c r="G29" s="74"/>
      <c r="H29" s="528"/>
    </row>
    <row r="30" spans="1:8">
      <c r="A30" s="34"/>
      <c r="B30" s="44"/>
      <c r="C30" s="78"/>
      <c r="D30" s="79"/>
      <c r="E30" s="83"/>
      <c r="F30" s="73"/>
      <c r="G30" s="74"/>
      <c r="H30" s="528"/>
    </row>
    <row r="31" spans="1:8">
      <c r="A31" s="34"/>
      <c r="B31" s="44"/>
      <c r="C31" s="78"/>
      <c r="D31" s="79"/>
      <c r="E31" s="98" t="s">
        <v>738</v>
      </c>
      <c r="F31" s="1038"/>
      <c r="G31" s="74"/>
      <c r="H31" s="528"/>
    </row>
    <row r="32" spans="1:8" ht="15.6">
      <c r="A32" s="34"/>
      <c r="B32" s="280"/>
      <c r="C32" s="51"/>
      <c r="D32" s="52"/>
      <c r="E32" s="59" t="s">
        <v>6509</v>
      </c>
      <c r="F32" s="49">
        <f>F24</f>
        <v>65.72</v>
      </c>
      <c r="G32" s="40"/>
      <c r="H32" s="528"/>
    </row>
    <row r="33" spans="1:12" ht="15.6">
      <c r="A33" s="268"/>
      <c r="B33" s="280"/>
      <c r="C33" s="51"/>
      <c r="D33" s="52"/>
      <c r="E33" s="1063" t="s">
        <v>101</v>
      </c>
      <c r="F33" s="159">
        <f>F29+F32</f>
        <v>124.76847872000002</v>
      </c>
      <c r="G33" s="40"/>
      <c r="H33" s="528"/>
    </row>
    <row r="34" spans="1:12" ht="15.6">
      <c r="A34" s="268"/>
      <c r="B34" s="280"/>
      <c r="C34" s="51"/>
      <c r="D34" s="52"/>
      <c r="E34" s="1063"/>
      <c r="F34" s="159"/>
      <c r="G34" s="40"/>
      <c r="H34" s="528"/>
    </row>
    <row r="35" spans="1:12">
      <c r="A35" s="34">
        <f>MAX(A$2:A34)+1</f>
        <v>6</v>
      </c>
      <c r="B35" s="280"/>
      <c r="C35" s="36" t="s">
        <v>189</v>
      </c>
      <c r="D35" s="37"/>
      <c r="E35" s="38" t="s">
        <v>190</v>
      </c>
      <c r="F35" s="39"/>
      <c r="G35" s="40" t="s">
        <v>16</v>
      </c>
      <c r="H35" s="962">
        <v>59.05</v>
      </c>
    </row>
    <row r="36" spans="1:12" ht="15.6">
      <c r="A36" s="268"/>
      <c r="B36" s="280"/>
      <c r="C36" s="51"/>
      <c r="D36" s="52"/>
      <c r="E36" s="1064" t="s">
        <v>1459</v>
      </c>
      <c r="F36" s="159"/>
      <c r="G36" s="40"/>
      <c r="H36" s="528"/>
    </row>
    <row r="37" spans="1:12" ht="15.6">
      <c r="A37" s="268"/>
      <c r="B37" s="280"/>
      <c r="C37" s="51"/>
      <c r="D37" s="52"/>
      <c r="E37" s="90" t="s">
        <v>6511</v>
      </c>
      <c r="F37" s="49">
        <f>F29</f>
        <v>59.048478720000013</v>
      </c>
      <c r="G37" s="40"/>
      <c r="H37" s="528"/>
    </row>
    <row r="38" spans="1:12" ht="15.6">
      <c r="A38" s="268"/>
      <c r="B38" s="280"/>
      <c r="C38" s="51"/>
      <c r="D38" s="52"/>
      <c r="E38" s="90"/>
      <c r="F38" s="49"/>
      <c r="G38" s="40"/>
      <c r="H38" s="528"/>
    </row>
    <row r="39" spans="1:12" s="127" customFormat="1">
      <c r="A39" s="123"/>
      <c r="B39" s="35" t="s">
        <v>110</v>
      </c>
      <c r="C39" s="119"/>
      <c r="D39" s="120"/>
      <c r="E39" s="124" t="s">
        <v>111</v>
      </c>
      <c r="F39" s="125"/>
      <c r="G39" s="126"/>
      <c r="H39" s="43"/>
      <c r="I39"/>
      <c r="J39"/>
      <c r="K39"/>
      <c r="L39"/>
    </row>
    <row r="40" spans="1:12">
      <c r="A40" s="34"/>
      <c r="B40" s="150"/>
      <c r="C40" s="36"/>
      <c r="D40" s="37"/>
      <c r="E40" s="322"/>
      <c r="F40" s="70"/>
      <c r="G40" s="40"/>
      <c r="H40" s="314"/>
    </row>
    <row r="41" spans="1:12" s="140" customFormat="1">
      <c r="A41" s="34">
        <f>MAX(A$2:A40)+1</f>
        <v>7</v>
      </c>
      <c r="B41" s="44"/>
      <c r="C41" s="36" t="s">
        <v>1992</v>
      </c>
      <c r="D41" s="37"/>
      <c r="E41" s="38" t="s">
        <v>1993</v>
      </c>
      <c r="F41" s="480"/>
      <c r="G41" s="40" t="s">
        <v>19</v>
      </c>
      <c r="H41" s="497">
        <v>1207.18</v>
      </c>
      <c r="I41"/>
      <c r="J41"/>
      <c r="K41"/>
    </row>
    <row r="42" spans="1:12" s="140" customFormat="1">
      <c r="A42" s="341"/>
      <c r="B42" s="85"/>
      <c r="C42" s="78"/>
      <c r="D42" s="79" t="s">
        <v>1994</v>
      </c>
      <c r="E42" s="83" t="s">
        <v>1995</v>
      </c>
      <c r="F42" s="480"/>
      <c r="G42" s="74" t="s">
        <v>19</v>
      </c>
      <c r="H42" s="498">
        <v>1207.18</v>
      </c>
      <c r="I42"/>
      <c r="J42"/>
      <c r="K42"/>
    </row>
    <row r="43" spans="1:12" s="140" customFormat="1">
      <c r="A43" s="341"/>
      <c r="B43" s="44"/>
      <c r="C43" s="36"/>
      <c r="D43" s="37"/>
      <c r="E43" s="80" t="s">
        <v>1996</v>
      </c>
      <c r="F43" s="108">
        <f>F180</f>
        <v>1045</v>
      </c>
      <c r="G43" s="40"/>
      <c r="H43" s="499"/>
      <c r="I43"/>
      <c r="J43"/>
      <c r="K43"/>
    </row>
    <row r="44" spans="1:12" s="140" customFormat="1">
      <c r="A44" s="210"/>
      <c r="B44" s="44"/>
      <c r="C44" s="36"/>
      <c r="D44" s="37"/>
      <c r="E44" s="77"/>
      <c r="F44" s="108"/>
      <c r="G44" s="40"/>
      <c r="H44" s="499"/>
      <c r="I44"/>
      <c r="J44"/>
      <c r="K44"/>
    </row>
    <row r="45" spans="1:12" s="140" customFormat="1" ht="26.4">
      <c r="A45" s="210"/>
      <c r="B45" s="44"/>
      <c r="C45" s="36"/>
      <c r="D45" s="37"/>
      <c r="E45" s="77" t="s">
        <v>6512</v>
      </c>
      <c r="F45" s="108">
        <f>F131</f>
        <v>162.18</v>
      </c>
      <c r="G45" s="40"/>
      <c r="H45" s="499"/>
      <c r="I45"/>
      <c r="J45"/>
      <c r="K45"/>
    </row>
    <row r="46" spans="1:12" s="140" customFormat="1">
      <c r="A46" s="210"/>
      <c r="B46" s="44"/>
      <c r="C46" s="36"/>
      <c r="D46" s="37"/>
      <c r="E46" s="109" t="s">
        <v>101</v>
      </c>
      <c r="F46" s="110">
        <f>F43+F45</f>
        <v>1207.18</v>
      </c>
      <c r="G46" s="40"/>
      <c r="H46" s="499"/>
      <c r="I46"/>
      <c r="J46"/>
      <c r="K46"/>
    </row>
    <row r="47" spans="1:12" ht="15.6">
      <c r="A47" s="268"/>
      <c r="B47" s="280"/>
      <c r="C47" s="51"/>
      <c r="D47" s="52"/>
      <c r="E47" s="80"/>
      <c r="F47" s="49"/>
      <c r="G47" s="40"/>
      <c r="H47" s="528"/>
    </row>
    <row r="48" spans="1:12" s="127" customFormat="1">
      <c r="A48" s="123"/>
      <c r="B48" s="35" t="s">
        <v>216</v>
      </c>
      <c r="C48" s="119"/>
      <c r="D48" s="120"/>
      <c r="E48" s="53" t="s">
        <v>217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 ht="26.4">
      <c r="A50" s="34">
        <f>MAX(A$1:A49)+1</f>
        <v>8</v>
      </c>
      <c r="B50" s="44"/>
      <c r="C50" s="36" t="s">
        <v>226</v>
      </c>
      <c r="D50" s="37"/>
      <c r="E50" s="38" t="s">
        <v>227</v>
      </c>
      <c r="F50" s="39"/>
      <c r="G50" s="40" t="s">
        <v>39</v>
      </c>
      <c r="H50" s="76">
        <v>874.0100000000001</v>
      </c>
    </row>
    <row r="51" spans="1:12" ht="26.4">
      <c r="A51" s="84"/>
      <c r="B51" s="85"/>
      <c r="C51" s="78"/>
      <c r="D51" s="79" t="s">
        <v>979</v>
      </c>
      <c r="E51" s="83" t="s">
        <v>980</v>
      </c>
      <c r="F51" s="73"/>
      <c r="G51" s="74" t="s">
        <v>39</v>
      </c>
      <c r="H51" s="97">
        <v>874.0100000000001</v>
      </c>
    </row>
    <row r="52" spans="1:12" ht="39.6">
      <c r="A52" s="34"/>
      <c r="B52" s="46"/>
      <c r="C52" s="36"/>
      <c r="D52" s="37"/>
      <c r="E52" s="1065" t="s">
        <v>6513</v>
      </c>
      <c r="F52" s="108">
        <f>(23.6*17.1+10.1*17.1+12*11.3+12.1*13.4)</f>
        <v>874.0100000000001</v>
      </c>
      <c r="G52" s="40"/>
      <c r="H52" s="71"/>
    </row>
    <row r="53" spans="1:12">
      <c r="A53" s="69"/>
      <c r="B53" s="46"/>
      <c r="C53" s="78"/>
      <c r="D53" s="79"/>
      <c r="E53" s="176"/>
      <c r="F53" s="979"/>
      <c r="G53" s="74"/>
      <c r="H53" s="75"/>
    </row>
    <row r="54" spans="1:12" ht="26.4">
      <c r="A54" s="34">
        <f>MAX(A$1:A52)+1</f>
        <v>9</v>
      </c>
      <c r="B54" s="44"/>
      <c r="C54" s="36" t="s">
        <v>230</v>
      </c>
      <c r="D54" s="37"/>
      <c r="E54" s="38" t="s">
        <v>231</v>
      </c>
      <c r="F54" s="39"/>
      <c r="G54" s="40" t="s">
        <v>39</v>
      </c>
      <c r="H54" s="76">
        <v>874.0100000000001</v>
      </c>
    </row>
    <row r="55" spans="1:12" ht="26.4">
      <c r="A55" s="84"/>
      <c r="B55" s="85"/>
      <c r="C55" s="78"/>
      <c r="D55" s="79" t="s">
        <v>328</v>
      </c>
      <c r="E55" s="83" t="s">
        <v>329</v>
      </c>
      <c r="F55" s="73"/>
      <c r="G55" s="74" t="s">
        <v>39</v>
      </c>
      <c r="H55" s="97">
        <v>874.0100000000001</v>
      </c>
    </row>
    <row r="56" spans="1:12">
      <c r="A56" s="62"/>
      <c r="B56" s="46"/>
      <c r="C56" s="96"/>
      <c r="D56" s="99"/>
      <c r="E56" s="100" t="s">
        <v>234</v>
      </c>
      <c r="F56" s="101">
        <f>F52</f>
        <v>874.0100000000001</v>
      </c>
      <c r="G56" s="102"/>
      <c r="H56" s="71"/>
    </row>
    <row r="57" spans="1:12">
      <c r="A57" s="34"/>
      <c r="B57" s="46"/>
      <c r="C57" s="36"/>
      <c r="D57" s="37"/>
      <c r="E57" s="38"/>
      <c r="F57" s="39"/>
      <c r="G57" s="40"/>
      <c r="H57" s="71"/>
    </row>
    <row r="58" spans="1:12" s="127" customFormat="1">
      <c r="A58" s="123"/>
      <c r="B58" s="35" t="s">
        <v>122</v>
      </c>
      <c r="C58" s="119"/>
      <c r="D58" s="120"/>
      <c r="E58" s="53" t="s">
        <v>123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 s="127" customFormat="1">
      <c r="A60" s="34">
        <f>MAX(A$2:A59)+1</f>
        <v>10</v>
      </c>
      <c r="B60" s="372"/>
      <c r="C60" s="36" t="s">
        <v>740</v>
      </c>
      <c r="D60" s="37"/>
      <c r="E60" s="38" t="s">
        <v>741</v>
      </c>
      <c r="F60" s="39"/>
      <c r="G60" s="40" t="s">
        <v>742</v>
      </c>
      <c r="H60" s="174">
        <v>6048</v>
      </c>
      <c r="I60"/>
      <c r="J60"/>
      <c r="K60"/>
      <c r="L60"/>
    </row>
    <row r="61" spans="1:12" s="127" customFormat="1">
      <c r="A61" s="323"/>
      <c r="B61" s="372"/>
      <c r="C61" s="968"/>
      <c r="D61" s="969" t="s">
        <v>743</v>
      </c>
      <c r="E61" s="970" t="s">
        <v>744</v>
      </c>
      <c r="F61" s="971"/>
      <c r="G61" s="972" t="s">
        <v>742</v>
      </c>
      <c r="H61" s="981">
        <v>6048</v>
      </c>
      <c r="I61"/>
      <c r="J61"/>
      <c r="K61"/>
      <c r="L61"/>
    </row>
    <row r="62" spans="1:12" s="127" customFormat="1" ht="39.6">
      <c r="A62" s="323"/>
      <c r="B62" s="372"/>
      <c r="C62" s="982"/>
      <c r="D62" s="983"/>
      <c r="E62" s="1065" t="s">
        <v>6514</v>
      </c>
      <c r="F62" s="206"/>
      <c r="G62" s="503"/>
      <c r="H62" s="504"/>
      <c r="I62"/>
      <c r="J62"/>
      <c r="K62"/>
      <c r="L62"/>
    </row>
    <row r="63" spans="1:12" s="127" customFormat="1">
      <c r="A63" s="323"/>
      <c r="B63" s="372"/>
      <c r="C63" s="982"/>
      <c r="D63" s="983"/>
      <c r="E63" s="1065" t="s">
        <v>6515</v>
      </c>
      <c r="F63" s="325">
        <f>21*24*3*4</f>
        <v>6048</v>
      </c>
      <c r="G63" s="503"/>
      <c r="H63" s="504"/>
      <c r="I63"/>
      <c r="J63"/>
      <c r="K63"/>
      <c r="L63"/>
    </row>
    <row r="64" spans="1:12" s="127" customFormat="1">
      <c r="A64" s="323"/>
      <c r="B64" s="372"/>
      <c r="C64" s="982"/>
      <c r="D64" s="983"/>
      <c r="E64" s="296"/>
      <c r="F64" s="327"/>
      <c r="G64" s="503"/>
      <c r="H64" s="504"/>
      <c r="I64"/>
      <c r="J64"/>
      <c r="K64"/>
      <c r="L64"/>
    </row>
    <row r="65" spans="1:12" s="127" customFormat="1" ht="26.4">
      <c r="A65" s="34">
        <f>MAX(A$2:A64)+1</f>
        <v>11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  <c r="I65"/>
      <c r="J65"/>
      <c r="K65"/>
      <c r="L65"/>
    </row>
    <row r="66" spans="1:12" s="127" customFormat="1" ht="26.4">
      <c r="A66" s="84"/>
      <c r="B66" s="85"/>
      <c r="C66" s="78"/>
      <c r="D66" s="79" t="s">
        <v>3285</v>
      </c>
      <c r="E66" s="83" t="s">
        <v>3286</v>
      </c>
      <c r="F66" s="73"/>
      <c r="G66" s="74" t="s">
        <v>68</v>
      </c>
      <c r="H66" s="97">
        <v>100</v>
      </c>
      <c r="I66"/>
      <c r="J66"/>
      <c r="K66"/>
      <c r="L66"/>
    </row>
    <row r="67" spans="1:12" s="127" customFormat="1">
      <c r="A67" s="323"/>
      <c r="B67" s="372"/>
      <c r="C67" s="982"/>
      <c r="D67" s="983"/>
      <c r="E67" s="322" t="s">
        <v>6516</v>
      </c>
      <c r="F67" s="206">
        <v>100</v>
      </c>
      <c r="G67" s="503"/>
      <c r="H67" s="504"/>
      <c r="I67"/>
      <c r="J67"/>
      <c r="K67"/>
      <c r="L67"/>
    </row>
    <row r="68" spans="1:12" s="127" customFormat="1">
      <c r="A68" s="985"/>
      <c r="B68" s="372"/>
      <c r="C68" s="982"/>
      <c r="D68" s="983"/>
      <c r="E68" s="322"/>
      <c r="F68" s="206"/>
      <c r="G68" s="503"/>
      <c r="H68" s="504"/>
      <c r="I68"/>
      <c r="J68"/>
      <c r="K68"/>
      <c r="L68"/>
    </row>
    <row r="69" spans="1:12">
      <c r="A69" s="34">
        <f>MAX(A$2:A68)+1</f>
        <v>12</v>
      </c>
      <c r="B69" s="85"/>
      <c r="C69" s="36" t="s">
        <v>124</v>
      </c>
      <c r="D69" s="78"/>
      <c r="E69" s="38" t="s">
        <v>125</v>
      </c>
      <c r="F69" s="39"/>
      <c r="G69" s="40" t="s">
        <v>19</v>
      </c>
      <c r="H69" s="633">
        <v>2051.0700000000002</v>
      </c>
    </row>
    <row r="70" spans="1:12" s="140" customFormat="1" ht="13.2">
      <c r="A70" s="341"/>
      <c r="B70" s="85"/>
      <c r="C70" s="37"/>
      <c r="D70" s="78" t="s">
        <v>1999</v>
      </c>
      <c r="E70" s="83" t="s">
        <v>2000</v>
      </c>
      <c r="F70" s="73"/>
      <c r="G70" s="74" t="s">
        <v>19</v>
      </c>
      <c r="H70" s="97">
        <v>2051.0700000000002</v>
      </c>
    </row>
    <row r="71" spans="1:12" s="127" customFormat="1" ht="26.4">
      <c r="A71" s="985"/>
      <c r="B71" s="372"/>
      <c r="C71" s="982"/>
      <c r="D71" s="983"/>
      <c r="E71" s="1065" t="s">
        <v>6517</v>
      </c>
      <c r="F71" s="108">
        <v>1100</v>
      </c>
      <c r="G71" s="503"/>
      <c r="H71" s="504"/>
      <c r="I71"/>
      <c r="J71"/>
      <c r="K71"/>
      <c r="L71"/>
    </row>
    <row r="72" spans="1:12" s="127" customFormat="1">
      <c r="A72" s="985"/>
      <c r="B72" s="372"/>
      <c r="C72" s="982"/>
      <c r="D72" s="983"/>
      <c r="E72" s="1065"/>
      <c r="F72" s="108"/>
      <c r="G72" s="503"/>
      <c r="H72" s="504"/>
      <c r="I72"/>
      <c r="J72"/>
      <c r="K72"/>
      <c r="L72"/>
    </row>
    <row r="73" spans="1:12" s="127" customFormat="1">
      <c r="A73" s="985"/>
      <c r="B73" s="372"/>
      <c r="C73" s="982"/>
      <c r="D73" s="983"/>
      <c r="E73" s="98" t="s">
        <v>6507</v>
      </c>
      <c r="F73" s="73"/>
      <c r="G73" s="503"/>
      <c r="H73" s="504"/>
      <c r="I73"/>
      <c r="J73"/>
      <c r="K73"/>
      <c r="L73"/>
    </row>
    <row r="74" spans="1:12" s="127" customFormat="1">
      <c r="A74" s="985"/>
      <c r="B74" s="372"/>
      <c r="C74" s="982"/>
      <c r="D74" s="983"/>
      <c r="E74" s="77" t="s">
        <v>6518</v>
      </c>
      <c r="F74" s="80">
        <f>5.95*17.2+17.7*18.6</f>
        <v>431.56000000000006</v>
      </c>
      <c r="G74" s="503"/>
      <c r="H74" s="504"/>
      <c r="I74"/>
      <c r="J74"/>
      <c r="K74"/>
      <c r="L74"/>
    </row>
    <row r="75" spans="1:12" s="127" customFormat="1">
      <c r="A75" s="985"/>
      <c r="B75" s="372"/>
      <c r="C75" s="982"/>
      <c r="D75" s="983"/>
      <c r="E75" s="77" t="s">
        <v>6519</v>
      </c>
      <c r="F75" s="475">
        <f>14.1*19.4+4.9*17.1</f>
        <v>357.33</v>
      </c>
      <c r="G75" s="503"/>
      <c r="H75" s="504"/>
      <c r="I75"/>
      <c r="J75"/>
      <c r="K75"/>
      <c r="L75"/>
    </row>
    <row r="76" spans="1:12" s="127" customFormat="1">
      <c r="A76" s="985"/>
      <c r="B76" s="372"/>
      <c r="C76" s="982"/>
      <c r="D76" s="983"/>
      <c r="E76" s="808"/>
      <c r="F76" s="108">
        <f>SUM(F74:F75)</f>
        <v>788.8900000000001</v>
      </c>
      <c r="G76" s="503"/>
      <c r="H76" s="504"/>
      <c r="I76"/>
      <c r="J76"/>
      <c r="K76"/>
      <c r="L76"/>
    </row>
    <row r="77" spans="1:12" s="127" customFormat="1">
      <c r="A77" s="985"/>
      <c r="B77" s="372"/>
      <c r="C77" s="982"/>
      <c r="D77" s="983"/>
      <c r="E77" s="1065"/>
      <c r="F77" s="108"/>
      <c r="G77" s="503"/>
      <c r="H77" s="504"/>
      <c r="I77"/>
      <c r="J77"/>
      <c r="K77"/>
      <c r="L77"/>
    </row>
    <row r="78" spans="1:12" s="127" customFormat="1">
      <c r="A78" s="985"/>
      <c r="B78" s="372"/>
      <c r="C78" s="982"/>
      <c r="D78" s="983"/>
      <c r="E78" s="98" t="s">
        <v>6520</v>
      </c>
      <c r="F78" s="73"/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77" t="s">
        <v>6521</v>
      </c>
      <c r="F79" s="80">
        <f>1.7*47.6</f>
        <v>80.92</v>
      </c>
      <c r="G79" s="503"/>
      <c r="H79" s="504"/>
      <c r="I79"/>
      <c r="J79"/>
      <c r="K79"/>
      <c r="L79"/>
    </row>
    <row r="80" spans="1:12" s="127" customFormat="1">
      <c r="A80" s="985"/>
      <c r="B80" s="372"/>
      <c r="C80" s="982"/>
      <c r="D80" s="983"/>
      <c r="E80" s="322" t="s">
        <v>6522</v>
      </c>
      <c r="F80" s="214">
        <f>1.7*47.8</f>
        <v>81.259999999999991</v>
      </c>
      <c r="G80" s="503"/>
      <c r="H80" s="504"/>
      <c r="I80"/>
      <c r="J80"/>
      <c r="K80"/>
      <c r="L80"/>
    </row>
    <row r="81" spans="1:12" s="127" customFormat="1">
      <c r="A81" s="985"/>
      <c r="B81" s="372"/>
      <c r="C81" s="982"/>
      <c r="D81" s="983"/>
      <c r="E81" s="808"/>
      <c r="F81" s="108">
        <f>SUM(F79:F80)</f>
        <v>162.18</v>
      </c>
      <c r="G81" s="503"/>
      <c r="H81" s="504"/>
      <c r="I81"/>
      <c r="J81"/>
      <c r="K81"/>
      <c r="L81"/>
    </row>
    <row r="82" spans="1:12" s="127" customFormat="1">
      <c r="A82" s="985"/>
      <c r="B82" s="372"/>
      <c r="C82" s="982"/>
      <c r="D82" s="983"/>
      <c r="E82" s="909" t="s">
        <v>101</v>
      </c>
      <c r="F82" s="110">
        <f>F71+F76+F81</f>
        <v>2051.0700000000002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322"/>
      <c r="F83" s="206"/>
      <c r="G83" s="503"/>
      <c r="H83" s="504"/>
      <c r="I83"/>
      <c r="J83"/>
      <c r="K83"/>
      <c r="L83"/>
    </row>
    <row r="84" spans="1:12">
      <c r="A84" s="34">
        <f>MAX(A$2:A83)+1</f>
        <v>13</v>
      </c>
      <c r="B84" s="35"/>
      <c r="C84" s="36" t="s">
        <v>1191</v>
      </c>
      <c r="D84" s="968"/>
      <c r="E84" s="38" t="s">
        <v>1192</v>
      </c>
      <c r="F84" s="39"/>
      <c r="G84" s="40" t="s">
        <v>19</v>
      </c>
      <c r="H84" s="145">
        <v>22205.25</v>
      </c>
    </row>
    <row r="85" spans="1:12">
      <c r="A85" s="986"/>
      <c r="B85" s="35"/>
      <c r="C85" s="238"/>
      <c r="D85" s="987" t="s">
        <v>1193</v>
      </c>
      <c r="E85" s="970" t="s">
        <v>1194</v>
      </c>
      <c r="F85" s="971"/>
      <c r="G85" s="972" t="s">
        <v>19</v>
      </c>
      <c r="H85" s="988">
        <v>22205.25</v>
      </c>
    </row>
    <row r="86" spans="1:12">
      <c r="A86" s="986"/>
      <c r="B86" s="35"/>
      <c r="C86" s="989"/>
      <c r="D86" s="990"/>
      <c r="E86" s="77" t="s">
        <v>6523</v>
      </c>
      <c r="F86" s="108">
        <f>F117</f>
        <v>22205.25</v>
      </c>
      <c r="G86" s="991"/>
      <c r="H86" s="992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14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41">
        <v>4141.34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15">
        <v>4141.34</v>
      </c>
    </row>
    <row r="90" spans="1:12">
      <c r="A90" s="62"/>
      <c r="B90" s="46"/>
      <c r="C90" s="96"/>
      <c r="D90" s="99"/>
      <c r="E90" s="322" t="s">
        <v>6524</v>
      </c>
      <c r="F90" s="49">
        <f>7.7*13.3*3.75+2.5*52.7</f>
        <v>515.78750000000002</v>
      </c>
      <c r="G90" s="102"/>
      <c r="H90" s="71"/>
    </row>
    <row r="91" spans="1:12">
      <c r="A91" s="34"/>
      <c r="B91" s="46"/>
      <c r="C91" s="36"/>
      <c r="D91" s="78"/>
      <c r="E91" s="322" t="s">
        <v>6525</v>
      </c>
      <c r="F91" s="49">
        <f>7.7*13.3*3.8+2.5*52.7</f>
        <v>520.90800000000002</v>
      </c>
      <c r="G91" s="40"/>
      <c r="H91" s="71"/>
    </row>
    <row r="92" spans="1:12">
      <c r="A92" s="34"/>
      <c r="B92" s="46"/>
      <c r="C92" s="36"/>
      <c r="D92" s="78"/>
      <c r="E92" s="322" t="s">
        <v>6526</v>
      </c>
      <c r="F92" s="80">
        <f>7.7*13.3*8+2*15</f>
        <v>849.28000000000009</v>
      </c>
      <c r="G92" s="40"/>
      <c r="H92" s="71"/>
    </row>
    <row r="93" spans="1:12" s="140" customFormat="1" ht="13.2">
      <c r="A93" s="341"/>
      <c r="B93" s="85"/>
      <c r="C93" s="37"/>
      <c r="D93" s="78"/>
      <c r="E93" s="322" t="s">
        <v>6527</v>
      </c>
      <c r="F93" s="49">
        <f>7.7*13.3*6.5+2*20</f>
        <v>705.66500000000008</v>
      </c>
      <c r="G93" s="74"/>
      <c r="H93" s="97"/>
    </row>
    <row r="94" spans="1:12" s="140" customFormat="1" ht="13.2">
      <c r="A94" s="341"/>
      <c r="B94" s="85"/>
      <c r="C94" s="37"/>
      <c r="D94" s="78"/>
      <c r="E94" s="322" t="s">
        <v>6528</v>
      </c>
      <c r="F94" s="49">
        <f>7.7*13.3*7.3+2*22</f>
        <v>791.59300000000007</v>
      </c>
      <c r="G94" s="74"/>
      <c r="H94" s="97"/>
    </row>
    <row r="95" spans="1:12" s="140" customFormat="1" ht="13.2">
      <c r="A95" s="341"/>
      <c r="B95" s="85"/>
      <c r="C95" s="37"/>
      <c r="D95" s="78"/>
      <c r="E95" s="322" t="s">
        <v>6529</v>
      </c>
      <c r="F95" s="81">
        <f>7.7*13.3*7.1+2*15.5</f>
        <v>758.11099999999999</v>
      </c>
      <c r="G95" s="74"/>
      <c r="H95" s="97"/>
    </row>
    <row r="96" spans="1:12" s="140" customFormat="1" ht="13.2">
      <c r="A96" s="341"/>
      <c r="B96" s="85"/>
      <c r="C96" s="37"/>
      <c r="D96" s="78"/>
      <c r="E96" s="322"/>
      <c r="F96" s="368">
        <f>F90+F91+F92+F93+F94+F95</f>
        <v>4141.3445000000002</v>
      </c>
      <c r="G96" s="74"/>
      <c r="H96" s="97"/>
    </row>
    <row r="97" spans="1:8" s="140" customFormat="1" ht="13.2">
      <c r="A97" s="341"/>
      <c r="B97" s="85"/>
      <c r="C97" s="37"/>
      <c r="D97" s="78"/>
      <c r="E97" s="176"/>
      <c r="F97" s="519"/>
      <c r="G97" s="74"/>
      <c r="H97" s="97"/>
    </row>
    <row r="98" spans="1:8">
      <c r="A98" s="34">
        <f>MAX(A$2:A97)+1</f>
        <v>15</v>
      </c>
      <c r="B98" s="372"/>
      <c r="C98" s="36" t="s">
        <v>776</v>
      </c>
      <c r="D98" s="37"/>
      <c r="E98" s="38" t="s">
        <v>777</v>
      </c>
      <c r="F98" s="39"/>
      <c r="G98" s="40" t="s">
        <v>19</v>
      </c>
      <c r="H98" s="174">
        <v>69.36</v>
      </c>
    </row>
    <row r="99" spans="1:8">
      <c r="A99" s="323"/>
      <c r="B99" s="372"/>
      <c r="C99" s="968"/>
      <c r="D99" s="969" t="s">
        <v>778</v>
      </c>
      <c r="E99" s="970" t="s">
        <v>779</v>
      </c>
      <c r="F99" s="971"/>
      <c r="G99" s="972" t="s">
        <v>19</v>
      </c>
      <c r="H99" s="981">
        <v>69.36</v>
      </c>
    </row>
    <row r="100" spans="1:8">
      <c r="A100" s="323"/>
      <c r="B100" s="372"/>
      <c r="C100" s="990"/>
      <c r="D100" s="993"/>
      <c r="E100" s="914" t="s">
        <v>6156</v>
      </c>
      <c r="F100" s="73"/>
      <c r="G100" s="991"/>
      <c r="H100" s="504"/>
    </row>
    <row r="101" spans="1:8">
      <c r="A101" s="323"/>
      <c r="B101" s="372"/>
      <c r="C101" s="990"/>
      <c r="D101" s="993"/>
      <c r="E101" s="1065" t="s">
        <v>6530</v>
      </c>
      <c r="F101" s="368">
        <f>65*0.6*0.8</f>
        <v>31.200000000000003</v>
      </c>
      <c r="G101" s="991"/>
      <c r="H101" s="504"/>
    </row>
    <row r="102" spans="1:8">
      <c r="A102" s="323"/>
      <c r="B102" s="372"/>
      <c r="C102" s="990"/>
      <c r="D102" s="993"/>
      <c r="E102" s="1065" t="s">
        <v>6531</v>
      </c>
      <c r="F102" s="520">
        <f>79.5*0.6*0.8</f>
        <v>38.159999999999997</v>
      </c>
      <c r="G102" s="991"/>
      <c r="H102" s="504"/>
    </row>
    <row r="103" spans="1:8">
      <c r="A103" s="323"/>
      <c r="B103" s="372"/>
      <c r="C103" s="990"/>
      <c r="D103" s="993"/>
      <c r="E103" s="322"/>
      <c r="F103" s="368">
        <f>F101+F102</f>
        <v>69.36</v>
      </c>
      <c r="G103" s="991"/>
      <c r="H103" s="504"/>
    </row>
    <row r="104" spans="1:8">
      <c r="A104" s="323"/>
      <c r="B104" s="372"/>
      <c r="C104" s="990"/>
      <c r="D104" s="993"/>
      <c r="E104" s="1021"/>
      <c r="F104" s="108"/>
      <c r="G104" s="991"/>
      <c r="H104" s="504"/>
    </row>
    <row r="105" spans="1:8">
      <c r="A105" s="34">
        <f>MAX(A$1:A104)+1</f>
        <v>16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22205.25</v>
      </c>
    </row>
    <row r="106" spans="1:8">
      <c r="A106" s="84"/>
      <c r="B106" s="85"/>
      <c r="C106" s="78"/>
      <c r="D106" s="79" t="s">
        <v>1200</v>
      </c>
      <c r="E106" s="83" t="s">
        <v>1201</v>
      </c>
      <c r="F106" s="73"/>
      <c r="G106" s="74" t="s">
        <v>19</v>
      </c>
      <c r="H106" s="97">
        <v>22205.25</v>
      </c>
    </row>
    <row r="107" spans="1:8">
      <c r="A107" s="84"/>
      <c r="B107" s="85"/>
      <c r="C107" s="78"/>
      <c r="D107" s="79"/>
      <c r="E107" s="98" t="s">
        <v>6164</v>
      </c>
      <c r="F107" s="73"/>
      <c r="G107" s="74"/>
      <c r="H107" s="97"/>
    </row>
    <row r="108" spans="1:8" ht="26.4">
      <c r="A108" s="34"/>
      <c r="B108" s="85"/>
      <c r="C108" s="36"/>
      <c r="D108" s="78"/>
      <c r="E108" s="505" t="s">
        <v>6532</v>
      </c>
      <c r="F108" s="206">
        <f xml:space="preserve"> 0.5*(1571+1223)*2+0.5*(382+1024)*5</f>
        <v>6309</v>
      </c>
      <c r="G108" s="40"/>
      <c r="H108" s="76"/>
    </row>
    <row r="109" spans="1:8" s="140" customFormat="1" ht="13.2">
      <c r="A109" s="341"/>
      <c r="B109" s="85"/>
      <c r="C109" s="37"/>
      <c r="D109" s="78"/>
      <c r="E109" s="505" t="s">
        <v>6533</v>
      </c>
      <c r="F109" s="207">
        <f>0.5*(626+394)*2+0.5*(613+680)*1</f>
        <v>1666.5</v>
      </c>
      <c r="G109" s="74"/>
      <c r="H109" s="97"/>
    </row>
    <row r="110" spans="1:8">
      <c r="A110" s="62"/>
      <c r="B110" s="46"/>
      <c r="C110" s="96"/>
      <c r="D110" s="99"/>
      <c r="E110" s="322"/>
      <c r="F110" s="1066">
        <f>SUM(F105:F109)</f>
        <v>7975.5</v>
      </c>
      <c r="G110" s="102"/>
      <c r="H110" s="71"/>
    </row>
    <row r="111" spans="1:8">
      <c r="A111" s="62"/>
      <c r="B111" s="46"/>
      <c r="C111" s="96"/>
      <c r="D111" s="99"/>
      <c r="E111" s="322"/>
      <c r="F111" s="1066"/>
      <c r="G111" s="102"/>
      <c r="H111" s="71"/>
    </row>
    <row r="112" spans="1:8">
      <c r="A112" s="62"/>
      <c r="B112" s="46"/>
      <c r="C112" s="96"/>
      <c r="D112" s="99"/>
      <c r="E112" s="505" t="s">
        <v>6168</v>
      </c>
      <c r="F112" s="1066"/>
      <c r="G112" s="102"/>
      <c r="H112" s="71"/>
    </row>
    <row r="113" spans="1:8">
      <c r="A113" s="62"/>
      <c r="B113" s="46"/>
      <c r="C113" s="96"/>
      <c r="D113" s="99"/>
      <c r="E113" s="322" t="s">
        <v>6534</v>
      </c>
      <c r="F113" s="1066">
        <f>0.5*(2430+540)*10-6309-17.1*11.25</f>
        <v>8348.625</v>
      </c>
      <c r="G113" s="102"/>
      <c r="H113" s="71"/>
    </row>
    <row r="114" spans="1:8">
      <c r="A114" s="62"/>
      <c r="B114" s="46"/>
      <c r="C114" s="96"/>
      <c r="D114" s="99"/>
      <c r="E114" s="73"/>
      <c r="F114" s="606"/>
      <c r="G114" s="102"/>
      <c r="H114" s="71"/>
    </row>
    <row r="115" spans="1:8">
      <c r="A115" s="62"/>
      <c r="B115" s="46"/>
      <c r="C115" s="96"/>
      <c r="D115" s="99"/>
      <c r="E115" s="505" t="s">
        <v>6168</v>
      </c>
      <c r="F115" s="1066"/>
      <c r="G115" s="102"/>
      <c r="H115" s="71"/>
    </row>
    <row r="116" spans="1:8" ht="26.4">
      <c r="A116" s="62"/>
      <c r="B116" s="46"/>
      <c r="C116" s="96"/>
      <c r="D116" s="99"/>
      <c r="E116" s="322" t="s">
        <v>6535</v>
      </c>
      <c r="F116" s="1066">
        <f>0.5*(1539+525)*7.5-1666.5-17.1*11.25</f>
        <v>5881.125</v>
      </c>
      <c r="G116" s="102"/>
      <c r="H116" s="71"/>
    </row>
    <row r="117" spans="1:8">
      <c r="A117" s="62"/>
      <c r="B117" s="46"/>
      <c r="C117" s="96"/>
      <c r="D117" s="99"/>
      <c r="E117" s="808" t="s">
        <v>101</v>
      </c>
      <c r="F117" s="110">
        <f>F110+F113+F116</f>
        <v>22205.25</v>
      </c>
      <c r="G117" s="102"/>
      <c r="H117" s="71"/>
    </row>
    <row r="118" spans="1:8">
      <c r="A118" s="62"/>
      <c r="B118" s="46"/>
      <c r="C118" s="96"/>
      <c r="D118" s="99"/>
      <c r="E118" s="808"/>
      <c r="F118" s="110"/>
      <c r="G118" s="102"/>
      <c r="H118" s="71"/>
    </row>
    <row r="119" spans="1:8">
      <c r="A119" s="34">
        <f>MAX(A$1:A118)+1</f>
        <v>17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76">
        <v>951.07000000000016</v>
      </c>
    </row>
    <row r="120" spans="1:8" ht="26.4">
      <c r="A120" s="84"/>
      <c r="B120" s="85"/>
      <c r="C120" s="78"/>
      <c r="D120" s="79" t="s">
        <v>6536</v>
      </c>
      <c r="E120" s="83" t="s">
        <v>6537</v>
      </c>
      <c r="F120" s="73"/>
      <c r="G120" s="74" t="s">
        <v>19</v>
      </c>
      <c r="H120" s="97">
        <v>788.8900000000001</v>
      </c>
    </row>
    <row r="121" spans="1:8">
      <c r="A121" s="84"/>
      <c r="B121" s="85"/>
      <c r="C121" s="78"/>
      <c r="D121" s="79"/>
      <c r="E121" s="98" t="s">
        <v>6538</v>
      </c>
      <c r="F121" s="73"/>
      <c r="G121" s="74"/>
      <c r="H121" s="43"/>
    </row>
    <row r="122" spans="1:8">
      <c r="A122" s="84"/>
      <c r="B122" s="85"/>
      <c r="C122" s="78"/>
      <c r="D122" s="79"/>
      <c r="E122" s="98" t="s">
        <v>6539</v>
      </c>
      <c r="F122" s="73"/>
      <c r="G122" s="74"/>
      <c r="H122" s="43"/>
    </row>
    <row r="123" spans="1:8">
      <c r="A123" s="84"/>
      <c r="B123" s="85"/>
      <c r="C123" s="78"/>
      <c r="D123" s="79"/>
      <c r="E123" s="77" t="s">
        <v>6518</v>
      </c>
      <c r="F123" s="80">
        <f>5.95*17.2+17.7*18.6</f>
        <v>431.56000000000006</v>
      </c>
      <c r="G123" s="74"/>
      <c r="H123" s="43"/>
    </row>
    <row r="124" spans="1:8">
      <c r="A124" s="84"/>
      <c r="B124" s="85"/>
      <c r="C124" s="78"/>
      <c r="D124" s="79"/>
      <c r="E124" s="77" t="s">
        <v>6519</v>
      </c>
      <c r="F124" s="475">
        <f>14.1*19.4+4.9*17.1</f>
        <v>357.33</v>
      </c>
      <c r="G124" s="74"/>
      <c r="H124" s="43"/>
    </row>
    <row r="125" spans="1:8">
      <c r="A125" s="62"/>
      <c r="B125" s="46"/>
      <c r="C125" s="96"/>
      <c r="D125" s="99"/>
      <c r="E125" s="808"/>
      <c r="F125" s="108">
        <f>SUM(F123:F124)</f>
        <v>788.8900000000001</v>
      </c>
      <c r="G125" s="102"/>
      <c r="H125" s="71"/>
    </row>
    <row r="126" spans="1:8" ht="26.4">
      <c r="A126" s="84"/>
      <c r="B126" s="85"/>
      <c r="C126" s="78"/>
      <c r="D126" s="79" t="s">
        <v>1004</v>
      </c>
      <c r="E126" s="83" t="s">
        <v>1005</v>
      </c>
      <c r="F126" s="73"/>
      <c r="G126" s="74" t="s">
        <v>19</v>
      </c>
      <c r="H126" s="97">
        <v>162.18</v>
      </c>
    </row>
    <row r="127" spans="1:8">
      <c r="A127" s="84"/>
      <c r="B127" s="85"/>
      <c r="C127" s="78"/>
      <c r="D127" s="79"/>
      <c r="E127" s="98" t="s">
        <v>6538</v>
      </c>
      <c r="F127" s="73"/>
      <c r="G127" s="74"/>
      <c r="H127" s="43"/>
    </row>
    <row r="128" spans="1:8">
      <c r="A128" s="84"/>
      <c r="B128" s="85"/>
      <c r="C128" s="78"/>
      <c r="D128" s="79"/>
      <c r="E128" s="98" t="s">
        <v>6540</v>
      </c>
      <c r="F128" s="73"/>
      <c r="G128" s="74"/>
      <c r="H128" s="43"/>
    </row>
    <row r="129" spans="1:8">
      <c r="A129" s="84"/>
      <c r="B129" s="85"/>
      <c r="C129" s="78"/>
      <c r="D129" s="79"/>
      <c r="E129" s="77" t="s">
        <v>6521</v>
      </c>
      <c r="F129" s="80">
        <f>1.7*47.6</f>
        <v>80.92</v>
      </c>
      <c r="G129" s="74"/>
      <c r="H129" s="43"/>
    </row>
    <row r="130" spans="1:8">
      <c r="A130" s="62"/>
      <c r="B130" s="46"/>
      <c r="C130" s="96"/>
      <c r="D130" s="99"/>
      <c r="E130" s="322" t="s">
        <v>6522</v>
      </c>
      <c r="F130" s="214">
        <f>1.7*47.8</f>
        <v>81.259999999999991</v>
      </c>
      <c r="G130" s="102"/>
      <c r="H130" s="71"/>
    </row>
    <row r="131" spans="1:8">
      <c r="A131" s="62"/>
      <c r="B131" s="46"/>
      <c r="C131" s="96"/>
      <c r="D131" s="99"/>
      <c r="E131" s="808"/>
      <c r="F131" s="108">
        <f>SUM(F129:F130)</f>
        <v>162.18</v>
      </c>
      <c r="G131" s="102"/>
      <c r="H131" s="71"/>
    </row>
    <row r="132" spans="1:8">
      <c r="A132" s="62"/>
      <c r="B132" s="46"/>
      <c r="C132" s="96"/>
      <c r="D132" s="99"/>
      <c r="E132" s="808"/>
      <c r="F132" s="110"/>
      <c r="G132" s="102"/>
      <c r="H132" s="71"/>
    </row>
    <row r="133" spans="1:8">
      <c r="A133" s="34">
        <f>MAX(A$1:A132)+1</f>
        <v>18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76">
        <v>375</v>
      </c>
    </row>
    <row r="134" spans="1:8">
      <c r="A134" s="84"/>
      <c r="B134" s="85"/>
      <c r="C134" s="78"/>
      <c r="D134" s="79" t="s">
        <v>203</v>
      </c>
      <c r="E134" s="83" t="s">
        <v>204</v>
      </c>
      <c r="F134" s="73"/>
      <c r="G134" s="74" t="s">
        <v>19</v>
      </c>
      <c r="H134" s="97">
        <v>375</v>
      </c>
    </row>
    <row r="135" spans="1:8">
      <c r="A135" s="84"/>
      <c r="B135" s="85"/>
      <c r="C135" s="78"/>
      <c r="D135" s="79"/>
      <c r="E135" s="77" t="s">
        <v>6541</v>
      </c>
      <c r="F135" s="49">
        <v>375</v>
      </c>
      <c r="G135" s="74"/>
      <c r="H135" s="43"/>
    </row>
    <row r="136" spans="1:8">
      <c r="A136" s="62"/>
      <c r="B136" s="46"/>
      <c r="C136" s="96"/>
      <c r="D136" s="99"/>
      <c r="E136" s="176"/>
      <c r="F136" s="108"/>
      <c r="G136" s="102"/>
      <c r="H136" s="71"/>
    </row>
    <row r="137" spans="1:8">
      <c r="A137" s="34">
        <f>MAX(A$2:A136)+1</f>
        <v>19</v>
      </c>
      <c r="B137" s="372"/>
      <c r="C137" s="36" t="s">
        <v>808</v>
      </c>
      <c r="D137" s="37"/>
      <c r="E137" s="38" t="s">
        <v>809</v>
      </c>
      <c r="F137" s="39"/>
      <c r="G137" s="40" t="s">
        <v>19</v>
      </c>
      <c r="H137" s="174">
        <v>638.44000000000005</v>
      </c>
    </row>
    <row r="138" spans="1:8">
      <c r="A138" s="323"/>
      <c r="B138" s="372"/>
      <c r="C138" s="78"/>
      <c r="D138" s="79" t="s">
        <v>6178</v>
      </c>
      <c r="E138" s="83" t="s">
        <v>6179</v>
      </c>
      <c r="F138" s="73"/>
      <c r="G138" s="74" t="s">
        <v>19</v>
      </c>
      <c r="H138" s="165">
        <v>638.44000000000005</v>
      </c>
    </row>
    <row r="139" spans="1:8">
      <c r="A139" s="323"/>
      <c r="B139" s="372"/>
      <c r="C139" s="557"/>
      <c r="D139" s="558"/>
      <c r="E139" s="1067" t="s">
        <v>6542</v>
      </c>
      <c r="F139" s="519"/>
      <c r="G139" s="32"/>
      <c r="H139" s="165"/>
    </row>
    <row r="140" spans="1:8">
      <c r="A140" s="323"/>
      <c r="B140" s="372"/>
      <c r="C140" s="557"/>
      <c r="D140" s="558"/>
      <c r="E140" s="1021" t="s">
        <v>6543</v>
      </c>
      <c r="F140" s="519">
        <f>1864*0.2*1.1</f>
        <v>410.08000000000004</v>
      </c>
      <c r="G140" s="32"/>
      <c r="H140" s="165"/>
    </row>
    <row r="141" spans="1:8">
      <c r="A141" s="323"/>
      <c r="B141" s="372"/>
      <c r="C141" s="557"/>
      <c r="D141" s="558"/>
      <c r="E141" s="1021" t="s">
        <v>6544</v>
      </c>
      <c r="F141" s="606">
        <f>1038*0.2*1.1</f>
        <v>228.36000000000004</v>
      </c>
      <c r="G141" s="32"/>
      <c r="H141" s="165"/>
    </row>
    <row r="142" spans="1:8">
      <c r="A142" s="323"/>
      <c r="B142" s="372"/>
      <c r="C142" s="557"/>
      <c r="D142" s="558"/>
      <c r="E142" s="1021"/>
      <c r="F142" s="368">
        <f>SUM(F140:F141)</f>
        <v>638.44000000000005</v>
      </c>
      <c r="G142" s="32"/>
      <c r="H142" s="165"/>
    </row>
    <row r="143" spans="1:8">
      <c r="A143" s="323"/>
      <c r="B143" s="372"/>
      <c r="C143" s="557"/>
      <c r="D143" s="558"/>
      <c r="E143" s="1021"/>
      <c r="F143" s="519"/>
      <c r="G143" s="32"/>
      <c r="H143" s="165"/>
    </row>
    <row r="144" spans="1:8">
      <c r="A144" s="34">
        <f>MAX(A$1:A143)+1</f>
        <v>20</v>
      </c>
      <c r="B144" s="44"/>
      <c r="C144" s="36" t="s">
        <v>1030</v>
      </c>
      <c r="D144" s="37"/>
      <c r="E144" s="38" t="s">
        <v>1031</v>
      </c>
      <c r="F144" s="39"/>
      <c r="G144" s="40" t="s">
        <v>39</v>
      </c>
      <c r="H144" s="76">
        <v>3192.2000000000003</v>
      </c>
    </row>
    <row r="145" spans="1:12">
      <c r="A145" s="84"/>
      <c r="B145" s="85"/>
      <c r="C145" s="78"/>
      <c r="D145" s="79" t="s">
        <v>1032</v>
      </c>
      <c r="E145" s="83" t="s">
        <v>1033</v>
      </c>
      <c r="F145" s="73"/>
      <c r="G145" s="74" t="s">
        <v>39</v>
      </c>
      <c r="H145" s="97">
        <v>3192.2000000000003</v>
      </c>
    </row>
    <row r="146" spans="1:12">
      <c r="A146" s="34"/>
      <c r="B146" s="44"/>
      <c r="C146" s="36"/>
      <c r="D146" s="37"/>
      <c r="E146" s="1067" t="s">
        <v>6185</v>
      </c>
      <c r="F146" s="206"/>
      <c r="G146" s="40"/>
      <c r="H146" s="57"/>
    </row>
    <row r="147" spans="1:12">
      <c r="A147" s="84"/>
      <c r="B147" s="85"/>
      <c r="C147" s="78"/>
      <c r="D147" s="79"/>
      <c r="E147" s="322" t="s">
        <v>6545</v>
      </c>
      <c r="F147" s="206">
        <f>1864*1.1</f>
        <v>2050.4</v>
      </c>
      <c r="G147" s="74"/>
      <c r="H147" s="128"/>
    </row>
    <row r="148" spans="1:12">
      <c r="A148" s="84"/>
      <c r="B148" s="85"/>
      <c r="C148" s="78"/>
      <c r="D148" s="79"/>
      <c r="E148" s="543" t="s">
        <v>6546</v>
      </c>
      <c r="F148" s="207">
        <f xml:space="preserve"> 1038*1.1</f>
        <v>1141.8000000000002</v>
      </c>
      <c r="G148" s="74"/>
      <c r="H148" s="128"/>
    </row>
    <row r="149" spans="1:12">
      <c r="A149" s="84"/>
      <c r="B149" s="85"/>
      <c r="C149" s="78"/>
      <c r="D149" s="79"/>
      <c r="E149" s="1021"/>
      <c r="F149" s="206">
        <f>SUM(F146:F148)</f>
        <v>3192.2000000000003</v>
      </c>
      <c r="G149" s="74"/>
      <c r="H149" s="128"/>
    </row>
    <row r="150" spans="1:12">
      <c r="A150" s="84"/>
      <c r="B150" s="85"/>
      <c r="C150" s="78"/>
      <c r="D150" s="79"/>
      <c r="E150" s="176"/>
      <c r="F150" s="206"/>
      <c r="G150" s="74"/>
      <c r="H150" s="128"/>
    </row>
    <row r="151" spans="1:12" s="127" customFormat="1">
      <c r="A151" s="123"/>
      <c r="B151" s="35" t="s">
        <v>129</v>
      </c>
      <c r="C151" s="119"/>
      <c r="D151" s="120"/>
      <c r="E151" s="124" t="s">
        <v>130</v>
      </c>
      <c r="F151" s="125"/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119"/>
      <c r="D152" s="120"/>
      <c r="E152" s="124"/>
      <c r="F152" s="125"/>
      <c r="G152" s="126"/>
      <c r="H152" s="43"/>
      <c r="I152"/>
      <c r="J152"/>
      <c r="K152"/>
      <c r="L152"/>
    </row>
    <row r="153" spans="1:12">
      <c r="A153" s="34">
        <f>MAX(A$2:A152)+1</f>
        <v>21</v>
      </c>
      <c r="B153" s="372"/>
      <c r="C153" s="36" t="s">
        <v>131</v>
      </c>
      <c r="D153" s="37"/>
      <c r="E153" s="38" t="s">
        <v>132</v>
      </c>
      <c r="F153" s="39"/>
      <c r="G153" s="40" t="s">
        <v>19</v>
      </c>
      <c r="H153" s="174">
        <v>6184.46</v>
      </c>
    </row>
    <row r="154" spans="1:12">
      <c r="A154" s="323"/>
      <c r="B154" s="372"/>
      <c r="C154" s="968"/>
      <c r="D154" s="969" t="s">
        <v>133</v>
      </c>
      <c r="E154" s="970" t="s">
        <v>134</v>
      </c>
      <c r="F154" s="971"/>
      <c r="G154" s="972" t="s">
        <v>19</v>
      </c>
      <c r="H154" s="981">
        <v>5084.4605599999995</v>
      </c>
    </row>
    <row r="155" spans="1:12">
      <c r="A155" s="323"/>
      <c r="B155" s="372"/>
      <c r="C155" s="557"/>
      <c r="D155" s="997"/>
      <c r="E155" s="505" t="s">
        <v>6547</v>
      </c>
      <c r="F155" s="206"/>
      <c r="G155" s="619"/>
      <c r="H155" s="996"/>
    </row>
    <row r="156" spans="1:12" ht="26.4">
      <c r="A156" s="323"/>
      <c r="B156" s="372"/>
      <c r="C156" s="557"/>
      <c r="D156" s="997"/>
      <c r="E156" s="77" t="s">
        <v>6548</v>
      </c>
      <c r="F156" s="206">
        <f>F189</f>
        <v>1098.3060600000001</v>
      </c>
      <c r="G156" s="619"/>
      <c r="H156" s="996"/>
    </row>
    <row r="157" spans="1:12">
      <c r="A157" s="985"/>
      <c r="B157" s="372"/>
      <c r="C157" s="557"/>
      <c r="D157" s="997"/>
      <c r="E157" s="77" t="s">
        <v>6507</v>
      </c>
      <c r="F157" s="207">
        <f>F76</f>
        <v>788.8900000000001</v>
      </c>
      <c r="G157" s="619"/>
      <c r="H157" s="996"/>
    </row>
    <row r="158" spans="1:12">
      <c r="A158" s="985"/>
      <c r="B158" s="372"/>
      <c r="C158" s="557"/>
      <c r="D158" s="997"/>
      <c r="E158" s="77"/>
      <c r="F158" s="206">
        <f>SUM(F156:F157)</f>
        <v>1887.1960600000002</v>
      </c>
      <c r="G158" s="619"/>
      <c r="H158" s="996"/>
    </row>
    <row r="159" spans="1:12">
      <c r="A159" s="985"/>
      <c r="B159" s="372"/>
      <c r="C159" s="557"/>
      <c r="D159" s="997"/>
      <c r="E159" s="77"/>
      <c r="F159" s="206"/>
      <c r="G159" s="619"/>
      <c r="H159" s="996"/>
      <c r="J159" s="394"/>
    </row>
    <row r="160" spans="1:12" ht="26.4">
      <c r="A160" s="985"/>
      <c r="B160" s="372"/>
      <c r="C160" s="557"/>
      <c r="D160" s="997"/>
      <c r="E160" s="77" t="s">
        <v>6190</v>
      </c>
      <c r="F160" s="206">
        <f>F177</f>
        <v>3197.2644999999998</v>
      </c>
      <c r="G160" s="619"/>
      <c r="H160" s="996"/>
      <c r="J160" s="394"/>
    </row>
    <row r="161" spans="1:12">
      <c r="A161" s="985"/>
      <c r="B161" s="372"/>
      <c r="C161" s="557"/>
      <c r="D161" s="997"/>
      <c r="E161" s="109" t="s">
        <v>101</v>
      </c>
      <c r="F161" s="208">
        <f>F158+F160</f>
        <v>5084.4605599999995</v>
      </c>
      <c r="G161" s="619"/>
      <c r="H161" s="996"/>
    </row>
    <row r="162" spans="1:12">
      <c r="A162" s="84"/>
      <c r="B162" s="85"/>
      <c r="C162" s="78"/>
      <c r="D162" s="79" t="s">
        <v>2003</v>
      </c>
      <c r="E162" s="83" t="s">
        <v>2004</v>
      </c>
      <c r="F162" s="73"/>
      <c r="G162" s="74" t="s">
        <v>19</v>
      </c>
      <c r="H162" s="97">
        <v>1100</v>
      </c>
    </row>
    <row r="163" spans="1:12">
      <c r="A163" s="985"/>
      <c r="B163" s="372"/>
      <c r="C163" s="557"/>
      <c r="D163" s="997"/>
      <c r="E163" s="505" t="s">
        <v>6188</v>
      </c>
      <c r="F163" s="208"/>
      <c r="G163" s="619"/>
      <c r="H163" s="996"/>
    </row>
    <row r="164" spans="1:12">
      <c r="A164" s="985"/>
      <c r="B164" s="372"/>
      <c r="C164" s="557"/>
      <c r="D164" s="997"/>
      <c r="E164" s="322" t="s">
        <v>2005</v>
      </c>
      <c r="F164" s="206">
        <f>F71*0.05</f>
        <v>55</v>
      </c>
      <c r="G164" s="619"/>
      <c r="H164" s="996"/>
    </row>
    <row r="165" spans="1:12">
      <c r="A165" s="985"/>
      <c r="B165" s="372"/>
      <c r="C165" s="557"/>
      <c r="D165" s="997"/>
      <c r="E165" s="322"/>
      <c r="F165" s="206"/>
      <c r="G165" s="619"/>
      <c r="H165" s="996"/>
    </row>
    <row r="166" spans="1:12" ht="26.4">
      <c r="A166" s="985"/>
      <c r="B166" s="372"/>
      <c r="C166" s="557"/>
      <c r="D166" s="997"/>
      <c r="E166" s="77" t="s">
        <v>2006</v>
      </c>
      <c r="F166" s="206">
        <f>F71*0.95</f>
        <v>1045</v>
      </c>
      <c r="G166" s="619"/>
      <c r="H166" s="996"/>
    </row>
    <row r="167" spans="1:12">
      <c r="A167" s="985"/>
      <c r="B167" s="372"/>
      <c r="C167" s="557"/>
      <c r="D167" s="997"/>
      <c r="E167" s="109" t="s">
        <v>101</v>
      </c>
      <c r="F167" s="208">
        <f>F164+F166</f>
        <v>1100</v>
      </c>
      <c r="G167" s="619"/>
      <c r="H167" s="996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MAX(A$1:A156)+1</f>
        <v>22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6431.32</v>
      </c>
    </row>
    <row r="170" spans="1:12" ht="26.4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5224.1400000000003</v>
      </c>
    </row>
    <row r="171" spans="1:12">
      <c r="A171" s="62"/>
      <c r="B171" s="46"/>
      <c r="C171" s="96"/>
      <c r="D171" s="99"/>
      <c r="E171" s="100" t="s">
        <v>6549</v>
      </c>
      <c r="F171" s="131">
        <f>F142*2+F135*2</f>
        <v>2026.88</v>
      </c>
      <c r="G171" s="102"/>
      <c r="H171" s="71"/>
    </row>
    <row r="172" spans="1:12">
      <c r="A172" s="34"/>
      <c r="B172" s="44"/>
      <c r="C172" s="36"/>
      <c r="D172" s="37"/>
      <c r="E172" s="38"/>
      <c r="F172" s="39"/>
      <c r="G172" s="40"/>
      <c r="H172" s="76"/>
    </row>
    <row r="173" spans="1:12">
      <c r="A173" s="84"/>
      <c r="B173" s="85"/>
      <c r="C173" s="78"/>
      <c r="D173" s="79"/>
      <c r="E173" s="98" t="s">
        <v>6192</v>
      </c>
      <c r="F173" s="73"/>
      <c r="G173" s="74"/>
      <c r="H173" s="97"/>
      <c r="J173" s="394"/>
    </row>
    <row r="174" spans="1:12">
      <c r="A174" s="134"/>
      <c r="B174" s="85"/>
      <c r="C174" s="78"/>
      <c r="D174" s="79"/>
      <c r="E174" s="77" t="s">
        <v>141</v>
      </c>
      <c r="F174" s="108">
        <f>F96+F103</f>
        <v>4210.7044999999998</v>
      </c>
      <c r="G174" s="74"/>
      <c r="H174" s="43"/>
    </row>
    <row r="175" spans="1:12">
      <c r="A175" s="134"/>
      <c r="B175" s="85"/>
      <c r="C175" s="78"/>
      <c r="D175" s="79"/>
      <c r="E175" s="77" t="s">
        <v>210</v>
      </c>
      <c r="F175" s="108">
        <f>-F135</f>
        <v>-375</v>
      </c>
      <c r="G175" s="74"/>
      <c r="H175" s="43"/>
    </row>
    <row r="176" spans="1:12">
      <c r="A176" s="134"/>
      <c r="B176" s="85"/>
      <c r="C176" s="78"/>
      <c r="D176" s="79"/>
      <c r="E176" s="77" t="s">
        <v>3428</v>
      </c>
      <c r="F176" s="214">
        <f>-F142</f>
        <v>-638.44000000000005</v>
      </c>
      <c r="G176" s="74"/>
      <c r="H176" s="43"/>
    </row>
    <row r="177" spans="1:10">
      <c r="A177" s="34"/>
      <c r="B177" s="44"/>
      <c r="C177" s="36"/>
      <c r="D177" s="37"/>
      <c r="E177" s="38"/>
      <c r="F177" s="108">
        <f>SUM(F174:F176)</f>
        <v>3197.2644999999998</v>
      </c>
      <c r="G177" s="40"/>
      <c r="H177" s="458"/>
    </row>
    <row r="178" spans="1:10">
      <c r="A178" s="84"/>
      <c r="B178" s="85"/>
      <c r="C178" s="78"/>
      <c r="D178" s="79"/>
      <c r="E178" s="109" t="s">
        <v>101</v>
      </c>
      <c r="F178" s="110">
        <f>F171+F177</f>
        <v>5224.1445000000003</v>
      </c>
      <c r="G178" s="74"/>
      <c r="H178" s="459"/>
    </row>
    <row r="179" spans="1:10" ht="26.4">
      <c r="A179" s="84"/>
      <c r="B179" s="85"/>
      <c r="C179" s="78"/>
      <c r="D179" s="79" t="s">
        <v>2007</v>
      </c>
      <c r="E179" s="83" t="s">
        <v>2008</v>
      </c>
      <c r="F179" s="73"/>
      <c r="G179" s="74" t="s">
        <v>19</v>
      </c>
      <c r="H179" s="97">
        <v>1207.18</v>
      </c>
    </row>
    <row r="180" spans="1:10" ht="26.4">
      <c r="A180" s="134"/>
      <c r="B180" s="85"/>
      <c r="C180" s="78"/>
      <c r="D180" s="79"/>
      <c r="E180" s="77" t="s">
        <v>2009</v>
      </c>
      <c r="F180" s="108">
        <f>F166</f>
        <v>1045</v>
      </c>
      <c r="G180" s="74"/>
      <c r="H180" s="459"/>
    </row>
    <row r="181" spans="1:10">
      <c r="A181" s="134"/>
      <c r="B181" s="85"/>
      <c r="C181" s="78"/>
      <c r="D181" s="79"/>
      <c r="E181" s="77"/>
      <c r="F181" s="108"/>
      <c r="G181" s="74"/>
      <c r="H181" s="459"/>
    </row>
    <row r="182" spans="1:10" ht="39.6">
      <c r="A182" s="134"/>
      <c r="B182" s="85"/>
      <c r="C182" s="78"/>
      <c r="D182" s="79"/>
      <c r="E182" s="77" t="s">
        <v>6550</v>
      </c>
      <c r="F182" s="108">
        <f>F131</f>
        <v>162.18</v>
      </c>
      <c r="G182" s="74"/>
      <c r="H182" s="459"/>
    </row>
    <row r="183" spans="1:10">
      <c r="A183" s="134"/>
      <c r="B183" s="85"/>
      <c r="C183" s="78"/>
      <c r="D183" s="79"/>
      <c r="E183" s="109" t="s">
        <v>101</v>
      </c>
      <c r="F183" s="110">
        <f>F180+F182</f>
        <v>1207.18</v>
      </c>
      <c r="G183" s="74"/>
      <c r="H183" s="459"/>
    </row>
    <row r="184" spans="1:10">
      <c r="A184" s="134"/>
      <c r="B184" s="85"/>
      <c r="C184" s="78"/>
      <c r="D184" s="79"/>
      <c r="E184" s="109"/>
      <c r="F184" s="110"/>
      <c r="G184" s="74"/>
      <c r="H184" s="459"/>
    </row>
    <row r="185" spans="1:10">
      <c r="A185" s="34">
        <f>MAX(A$1:A184)+1</f>
        <v>23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24147.45</v>
      </c>
    </row>
    <row r="186" spans="1:10" ht="26.4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24092.45</v>
      </c>
    </row>
    <row r="187" spans="1:10">
      <c r="A187" s="134"/>
      <c r="B187" s="85"/>
      <c r="C187" s="78"/>
      <c r="D187" s="79"/>
      <c r="E187" s="90" t="s">
        <v>6193</v>
      </c>
      <c r="F187" s="108">
        <f>F86</f>
        <v>22205.25</v>
      </c>
      <c r="G187" s="74"/>
      <c r="H187" s="459"/>
    </row>
    <row r="188" spans="1:10">
      <c r="A188" s="134"/>
      <c r="B188" s="85"/>
      <c r="C188" s="78"/>
      <c r="D188" s="79"/>
      <c r="E188" s="109"/>
      <c r="F188" s="110"/>
      <c r="G188" s="74"/>
      <c r="H188" s="459"/>
    </row>
    <row r="189" spans="1:10" ht="39.6">
      <c r="A189" s="134"/>
      <c r="B189" s="85"/>
      <c r="C189" s="78"/>
      <c r="D189" s="79"/>
      <c r="E189" s="132" t="s">
        <v>6551</v>
      </c>
      <c r="F189" s="87">
        <f>3.14*0.08*0.08*7560+3.14*0.45*0.45*918+3.14*0.25*0.25*1848</f>
        <v>1098.3060600000001</v>
      </c>
      <c r="G189" s="74"/>
      <c r="H189" s="459"/>
      <c r="J189" s="394"/>
    </row>
    <row r="190" spans="1:10">
      <c r="A190" s="134"/>
      <c r="B190" s="85"/>
      <c r="C190" s="78"/>
      <c r="D190" s="79"/>
      <c r="E190" s="77" t="s">
        <v>6507</v>
      </c>
      <c r="F190" s="207">
        <f>F157</f>
        <v>788.8900000000001</v>
      </c>
      <c r="G190" s="74"/>
      <c r="H190" s="459"/>
    </row>
    <row r="191" spans="1:10">
      <c r="A191" s="134"/>
      <c r="B191" s="85"/>
      <c r="C191" s="78"/>
      <c r="D191" s="79"/>
      <c r="E191" s="77"/>
      <c r="F191" s="206">
        <f>SUM(F189:F190)</f>
        <v>1887.1960600000002</v>
      </c>
      <c r="G191" s="74"/>
      <c r="H191" s="459"/>
      <c r="I191" s="394"/>
    </row>
    <row r="192" spans="1:10">
      <c r="A192" s="134"/>
      <c r="B192" s="85"/>
      <c r="C192" s="78"/>
      <c r="D192" s="79"/>
      <c r="E192" s="109" t="s">
        <v>101</v>
      </c>
      <c r="F192" s="110">
        <f>F187+F191</f>
        <v>24092.446060000002</v>
      </c>
      <c r="G192" s="74"/>
      <c r="H192" s="459"/>
    </row>
    <row r="193" spans="1:12" ht="26.4">
      <c r="A193" s="84"/>
      <c r="B193" s="85"/>
      <c r="C193" s="78"/>
      <c r="D193" s="79" t="s">
        <v>2011</v>
      </c>
      <c r="E193" s="83" t="s">
        <v>2012</v>
      </c>
      <c r="F193" s="73"/>
      <c r="G193" s="74" t="s">
        <v>19</v>
      </c>
      <c r="H193" s="97">
        <v>55</v>
      </c>
    </row>
    <row r="194" spans="1:12">
      <c r="A194" s="134"/>
      <c r="B194" s="85"/>
      <c r="C194" s="78"/>
      <c r="D194" s="79"/>
      <c r="E194" s="90" t="s">
        <v>1037</v>
      </c>
      <c r="F194" s="108">
        <f>F164</f>
        <v>55</v>
      </c>
      <c r="G194" s="74"/>
      <c r="H194" s="459"/>
    </row>
    <row r="195" spans="1:12">
      <c r="A195" s="134"/>
      <c r="B195" s="85"/>
      <c r="C195" s="78"/>
      <c r="D195" s="79"/>
      <c r="E195" s="77"/>
      <c r="F195" s="42"/>
      <c r="G195" s="74"/>
      <c r="H195" s="43"/>
    </row>
    <row r="196" spans="1:12">
      <c r="A196" s="34">
        <f>MAX(A$1:A195)+1</f>
        <v>24</v>
      </c>
      <c r="B196" s="44"/>
      <c r="C196" s="36" t="s">
        <v>211</v>
      </c>
      <c r="D196" s="37"/>
      <c r="E196" s="38" t="s">
        <v>212</v>
      </c>
      <c r="F196" s="39"/>
      <c r="G196" s="40" t="s">
        <v>19</v>
      </c>
      <c r="H196" s="76">
        <v>1013.44</v>
      </c>
    </row>
    <row r="197" spans="1:12" ht="26.4">
      <c r="A197" s="84"/>
      <c r="B197" s="85"/>
      <c r="C197" s="78"/>
      <c r="D197" s="79" t="s">
        <v>213</v>
      </c>
      <c r="E197" s="83" t="s">
        <v>214</v>
      </c>
      <c r="F197" s="73"/>
      <c r="G197" s="74" t="s">
        <v>19</v>
      </c>
      <c r="H197" s="97">
        <v>1013.44</v>
      </c>
    </row>
    <row r="198" spans="1:12" ht="26.4">
      <c r="A198" s="134"/>
      <c r="B198" s="85"/>
      <c r="C198" s="78"/>
      <c r="D198" s="79"/>
      <c r="E198" s="77" t="s">
        <v>6194</v>
      </c>
      <c r="F198" s="108">
        <f>F142+F135</f>
        <v>1013.44</v>
      </c>
      <c r="G198" s="74"/>
      <c r="H198" s="43"/>
    </row>
    <row r="199" spans="1:12">
      <c r="A199" s="134"/>
      <c r="B199" s="85"/>
      <c r="C199" s="78"/>
      <c r="D199" s="79"/>
      <c r="E199" s="77"/>
      <c r="F199" s="108"/>
      <c r="G199" s="74"/>
      <c r="H199" s="43"/>
    </row>
    <row r="200" spans="1:12" s="127" customFormat="1">
      <c r="A200" s="123"/>
      <c r="B200" s="35" t="s">
        <v>1778</v>
      </c>
      <c r="C200" s="35"/>
      <c r="D200" s="120"/>
      <c r="E200" s="53" t="s">
        <v>1779</v>
      </c>
      <c r="F200" s="129"/>
      <c r="G200" s="126"/>
      <c r="H200" s="43"/>
      <c r="I200"/>
      <c r="J200"/>
      <c r="K200"/>
      <c r="L200"/>
    </row>
    <row r="201" spans="1:12">
      <c r="A201" s="134"/>
      <c r="B201" s="85"/>
      <c r="C201" s="78"/>
      <c r="D201" s="79"/>
      <c r="E201" s="83"/>
      <c r="F201" s="73"/>
      <c r="G201" s="74"/>
      <c r="H201" s="43"/>
    </row>
    <row r="202" spans="1:12">
      <c r="A202" s="34">
        <f>MAX(A$2:A201)+1</f>
        <v>25</v>
      </c>
      <c r="B202" s="901"/>
      <c r="C202" s="36" t="s">
        <v>3258</v>
      </c>
      <c r="D202" s="37"/>
      <c r="E202" s="38" t="s">
        <v>3259</v>
      </c>
      <c r="F202" s="39"/>
      <c r="G202" s="40" t="s">
        <v>19</v>
      </c>
      <c r="H202" s="174">
        <v>2283.63</v>
      </c>
    </row>
    <row r="203" spans="1:12">
      <c r="A203" s="342"/>
      <c r="B203" s="901"/>
      <c r="C203" s="78"/>
      <c r="D203" s="361" t="s">
        <v>5860</v>
      </c>
      <c r="E203" s="370" t="s">
        <v>5861</v>
      </c>
      <c r="F203" s="363"/>
      <c r="G203" s="32" t="s">
        <v>19</v>
      </c>
      <c r="H203" s="165">
        <v>2283.63</v>
      </c>
    </row>
    <row r="204" spans="1:12">
      <c r="A204" s="342"/>
      <c r="B204" s="901"/>
      <c r="C204" s="78"/>
      <c r="D204" s="361"/>
      <c r="E204" s="398" t="s">
        <v>5915</v>
      </c>
      <c r="F204" s="363"/>
      <c r="G204" s="32"/>
      <c r="H204" s="165"/>
    </row>
    <row r="205" spans="1:12">
      <c r="A205" s="342"/>
      <c r="B205" s="901"/>
      <c r="C205" s="78"/>
      <c r="D205" s="361"/>
      <c r="E205" s="322" t="s">
        <v>6552</v>
      </c>
      <c r="F205" s="368">
        <f>7.7*13.3*0.5</f>
        <v>51.205000000000005</v>
      </c>
      <c r="G205" s="32"/>
      <c r="H205" s="165"/>
    </row>
    <row r="206" spans="1:12">
      <c r="A206" s="342"/>
      <c r="B206" s="901"/>
      <c r="C206" s="78"/>
      <c r="D206" s="361"/>
      <c r="E206" s="322" t="s">
        <v>6553</v>
      </c>
      <c r="F206" s="368">
        <f>7.7*13.3*0.5</f>
        <v>51.205000000000005</v>
      </c>
      <c r="G206" s="32"/>
      <c r="H206" s="165"/>
    </row>
    <row r="207" spans="1:12">
      <c r="A207" s="342"/>
      <c r="B207" s="901"/>
      <c r="C207" s="78"/>
      <c r="D207" s="361"/>
      <c r="E207" s="322" t="s">
        <v>6554</v>
      </c>
      <c r="F207" s="80">
        <f>7.7*13.3*2.4</f>
        <v>245.78400000000002</v>
      </c>
      <c r="G207" s="32"/>
      <c r="H207" s="165"/>
    </row>
    <row r="208" spans="1:12">
      <c r="A208" s="342"/>
      <c r="B208" s="901"/>
      <c r="C208" s="78"/>
      <c r="D208" s="361"/>
      <c r="E208" s="322" t="s">
        <v>6555</v>
      </c>
      <c r="F208" s="80">
        <f>7.7*13.3*2.4</f>
        <v>245.78400000000002</v>
      </c>
      <c r="G208" s="32"/>
      <c r="H208" s="165"/>
    </row>
    <row r="209" spans="1:8">
      <c r="A209" s="342"/>
      <c r="B209" s="901"/>
      <c r="C209" s="78"/>
      <c r="D209" s="361"/>
      <c r="E209" s="322" t="s">
        <v>6556</v>
      </c>
      <c r="F209" s="80">
        <f t="shared" ref="F209:F210" si="0">7.7*13.3*2.4</f>
        <v>245.78400000000002</v>
      </c>
      <c r="G209" s="32"/>
      <c r="H209" s="165"/>
    </row>
    <row r="210" spans="1:8">
      <c r="A210" s="342"/>
      <c r="B210" s="901"/>
      <c r="C210" s="78"/>
      <c r="D210" s="361"/>
      <c r="E210" s="322" t="s">
        <v>6557</v>
      </c>
      <c r="F210" s="475">
        <f t="shared" si="0"/>
        <v>245.78400000000002</v>
      </c>
      <c r="G210" s="32"/>
      <c r="H210" s="165"/>
    </row>
    <row r="211" spans="1:8">
      <c r="A211" s="342"/>
      <c r="B211" s="901"/>
      <c r="C211" s="78"/>
      <c r="D211" s="361"/>
      <c r="E211" s="1021"/>
      <c r="F211" s="206">
        <f>SUM(F205:F210)</f>
        <v>1085.546</v>
      </c>
      <c r="G211" s="32"/>
      <c r="H211" s="165"/>
    </row>
    <row r="212" spans="1:8">
      <c r="A212" s="342"/>
      <c r="B212" s="901"/>
      <c r="C212" s="78"/>
      <c r="D212" s="361"/>
      <c r="E212" s="1021"/>
      <c r="F212" s="1068"/>
      <c r="G212" s="32"/>
      <c r="H212" s="165"/>
    </row>
    <row r="213" spans="1:8">
      <c r="A213" s="342"/>
      <c r="B213" s="901"/>
      <c r="C213" s="78"/>
      <c r="D213" s="361"/>
      <c r="E213" s="913" t="s">
        <v>6558</v>
      </c>
      <c r="F213" s="492">
        <f>6*15.36*13</f>
        <v>1198.08</v>
      </c>
      <c r="G213" s="32"/>
      <c r="H213" s="165"/>
    </row>
    <row r="214" spans="1:8">
      <c r="A214" s="342"/>
      <c r="B214" s="901"/>
      <c r="C214" s="78"/>
      <c r="D214" s="361"/>
      <c r="E214" s="1069" t="s">
        <v>101</v>
      </c>
      <c r="F214" s="1070">
        <f>F211+F213</f>
        <v>2283.6260000000002</v>
      </c>
      <c r="G214" s="32"/>
      <c r="H214" s="165"/>
    </row>
    <row r="215" spans="1:8">
      <c r="A215" s="342"/>
      <c r="B215" s="901"/>
      <c r="C215" s="78"/>
      <c r="D215" s="361"/>
      <c r="E215" s="1069"/>
      <c r="F215" s="1070"/>
      <c r="G215" s="32"/>
      <c r="H215" s="165"/>
    </row>
    <row r="216" spans="1:8">
      <c r="A216" s="34">
        <f>MAX(A$2:A215)+1</f>
        <v>26</v>
      </c>
      <c r="B216" s="901"/>
      <c r="C216" s="36" t="s">
        <v>3268</v>
      </c>
      <c r="D216" s="37"/>
      <c r="E216" s="38" t="s">
        <v>3269</v>
      </c>
      <c r="F216" s="39"/>
      <c r="G216" s="40" t="s">
        <v>16</v>
      </c>
      <c r="H216" s="174">
        <v>143.33000000000001</v>
      </c>
    </row>
    <row r="217" spans="1:8">
      <c r="A217" s="342"/>
      <c r="B217" s="901"/>
      <c r="C217" s="78"/>
      <c r="D217" s="79" t="s">
        <v>6204</v>
      </c>
      <c r="E217" s="83" t="s">
        <v>6205</v>
      </c>
      <c r="F217" s="73"/>
      <c r="G217" s="74" t="s">
        <v>16</v>
      </c>
      <c r="H217" s="165">
        <v>143.33000000000001</v>
      </c>
    </row>
    <row r="218" spans="1:8">
      <c r="A218" s="342"/>
      <c r="B218" s="901"/>
      <c r="C218" s="1011"/>
      <c r="D218" s="1012"/>
      <c r="E218" s="1021" t="s">
        <v>6206</v>
      </c>
      <c r="F218" s="1071"/>
      <c r="G218" s="32"/>
      <c r="H218" s="165"/>
    </row>
    <row r="219" spans="1:8">
      <c r="A219" s="342"/>
      <c r="B219" s="901"/>
      <c r="C219" s="1011"/>
      <c r="D219" s="1012"/>
      <c r="E219" s="913" t="s">
        <v>6559</v>
      </c>
      <c r="F219" s="368">
        <v>143.328</v>
      </c>
      <c r="G219" s="32"/>
      <c r="H219" s="165"/>
    </row>
    <row r="220" spans="1:8">
      <c r="A220" s="342"/>
      <c r="B220" s="901"/>
      <c r="C220" s="1011"/>
      <c r="D220" s="1012"/>
      <c r="E220" s="1021"/>
      <c r="F220" s="1068"/>
      <c r="G220" s="32"/>
      <c r="H220" s="165"/>
    </row>
    <row r="221" spans="1:8" ht="26.4">
      <c r="A221" s="34">
        <f>MAX(A$2:A220)+1</f>
        <v>27</v>
      </c>
      <c r="B221" s="901"/>
      <c r="C221" s="36" t="s">
        <v>6209</v>
      </c>
      <c r="D221" s="37"/>
      <c r="E221" s="38" t="s">
        <v>6210</v>
      </c>
      <c r="F221" s="39"/>
      <c r="G221" s="40" t="s">
        <v>19</v>
      </c>
      <c r="H221" s="174">
        <v>339.8</v>
      </c>
    </row>
    <row r="222" spans="1:8" ht="26.4">
      <c r="A222" s="342"/>
      <c r="B222" s="901"/>
      <c r="C222" s="78"/>
      <c r="D222" s="361" t="s">
        <v>6211</v>
      </c>
      <c r="E222" s="370" t="s">
        <v>6212</v>
      </c>
      <c r="F222" s="363"/>
      <c r="G222" s="32" t="s">
        <v>19</v>
      </c>
      <c r="H222" s="165">
        <v>339.8</v>
      </c>
    </row>
    <row r="223" spans="1:8">
      <c r="A223" s="342"/>
      <c r="B223" s="901"/>
      <c r="C223" s="1003"/>
      <c r="D223" s="361"/>
      <c r="E223" s="913" t="s">
        <v>6560</v>
      </c>
      <c r="F223" s="659">
        <f>3.14*1*1*2*(8+7.5+10+10+9+9)</f>
        <v>335.98</v>
      </c>
      <c r="G223" s="32"/>
      <c r="H223" s="165"/>
    </row>
    <row r="224" spans="1:8">
      <c r="A224" s="342"/>
      <c r="B224" s="901"/>
      <c r="C224" s="1003"/>
      <c r="D224" s="361"/>
      <c r="E224" s="913" t="s">
        <v>6561</v>
      </c>
      <c r="F224" s="520"/>
      <c r="G224" s="32"/>
      <c r="H224" s="165"/>
    </row>
    <row r="225" spans="1:8">
      <c r="A225" s="342"/>
      <c r="B225" s="901"/>
      <c r="C225" s="1003"/>
      <c r="D225" s="361"/>
      <c r="E225" s="913" t="s">
        <v>6562</v>
      </c>
      <c r="F225" s="520">
        <f>3.14*0.65*0.65*0.12*2*12</f>
        <v>3.8207520000000006</v>
      </c>
      <c r="G225" s="32"/>
      <c r="H225" s="165"/>
    </row>
    <row r="226" spans="1:8">
      <c r="A226" s="342"/>
      <c r="B226" s="901"/>
      <c r="C226" s="1003"/>
      <c r="D226" s="361"/>
      <c r="E226" s="1021"/>
      <c r="F226" s="368">
        <f>SUM(F223:F225)</f>
        <v>339.80075200000005</v>
      </c>
      <c r="G226" s="32"/>
      <c r="H226" s="165"/>
    </row>
    <row r="227" spans="1:8">
      <c r="A227" s="342"/>
      <c r="B227" s="901"/>
      <c r="C227" s="1003"/>
      <c r="D227" s="1012"/>
      <c r="E227" s="1067"/>
      <c r="F227" s="1072"/>
      <c r="G227" s="32"/>
      <c r="H227" s="165"/>
    </row>
    <row r="228" spans="1:8">
      <c r="A228" s="342"/>
      <c r="B228" s="901"/>
      <c r="C228" s="1003"/>
      <c r="D228" s="1012"/>
      <c r="E228" s="913" t="s">
        <v>6563</v>
      </c>
      <c r="F228" s="1072"/>
      <c r="G228" s="32"/>
      <c r="H228" s="165"/>
    </row>
    <row r="229" spans="1:8">
      <c r="A229" s="62"/>
      <c r="B229" s="46"/>
      <c r="C229" s="96"/>
      <c r="D229" s="99"/>
      <c r="E229" s="322"/>
      <c r="F229" s="519"/>
      <c r="G229" s="102"/>
      <c r="H229" s="71"/>
    </row>
    <row r="230" spans="1:8" ht="26.4">
      <c r="A230" s="34">
        <f>MAX(A$2:A229)+1</f>
        <v>28</v>
      </c>
      <c r="B230" s="901"/>
      <c r="C230" s="36" t="s">
        <v>6217</v>
      </c>
      <c r="D230" s="37"/>
      <c r="E230" s="38" t="s">
        <v>6218</v>
      </c>
      <c r="F230" s="39"/>
      <c r="G230" s="40" t="s">
        <v>39</v>
      </c>
      <c r="H230" s="174">
        <v>684.17</v>
      </c>
    </row>
    <row r="231" spans="1:8" ht="26.4">
      <c r="A231" s="342"/>
      <c r="B231" s="901"/>
      <c r="C231" s="968"/>
      <c r="D231" s="969" t="s">
        <v>6219</v>
      </c>
      <c r="E231" s="970" t="s">
        <v>6220</v>
      </c>
      <c r="F231" s="971"/>
      <c r="G231" s="972" t="s">
        <v>39</v>
      </c>
      <c r="H231" s="981">
        <v>684.17</v>
      </c>
    </row>
    <row r="232" spans="1:8">
      <c r="A232" s="342"/>
      <c r="B232" s="901"/>
      <c r="C232" s="1003"/>
      <c r="D232" s="1004"/>
      <c r="E232" s="913" t="s">
        <v>6564</v>
      </c>
      <c r="F232" s="363">
        <f>3.14*2*2*(8+7.5+10+10+9+9)</f>
        <v>671.96</v>
      </c>
      <c r="G232" s="619"/>
      <c r="H232" s="996"/>
    </row>
    <row r="233" spans="1:8">
      <c r="A233" s="342"/>
      <c r="B233" s="901"/>
      <c r="C233" s="1003"/>
      <c r="D233" s="1004"/>
      <c r="E233" s="913" t="s">
        <v>6565</v>
      </c>
      <c r="F233" s="368"/>
      <c r="G233" s="619"/>
      <c r="H233" s="996"/>
    </row>
    <row r="234" spans="1:8">
      <c r="A234" s="342"/>
      <c r="B234" s="901"/>
      <c r="C234" s="1003"/>
      <c r="D234" s="1004"/>
      <c r="E234" s="913" t="s">
        <v>6566</v>
      </c>
      <c r="F234" s="520">
        <f>3.14*1.35*0.12*2*12</f>
        <v>12.208320000000001</v>
      </c>
      <c r="G234" s="619"/>
      <c r="H234" s="996"/>
    </row>
    <row r="235" spans="1:8">
      <c r="A235" s="342"/>
      <c r="B235" s="901"/>
      <c r="C235" s="1003"/>
      <c r="D235" s="1004"/>
      <c r="E235" s="1021"/>
      <c r="F235" s="519">
        <f>F232+F234</f>
        <v>684.16831999999999</v>
      </c>
      <c r="G235" s="619"/>
      <c r="H235" s="996"/>
    </row>
    <row r="236" spans="1:8">
      <c r="A236" s="342"/>
      <c r="B236" s="901"/>
      <c r="C236" s="1003"/>
      <c r="D236" s="1004"/>
      <c r="E236" s="322"/>
      <c r="F236" s="327"/>
      <c r="G236" s="619"/>
      <c r="H236" s="996"/>
    </row>
    <row r="237" spans="1:8" ht="26.4">
      <c r="A237" s="34">
        <f>MAX(A$2:A236)+1</f>
        <v>29</v>
      </c>
      <c r="B237" s="901"/>
      <c r="C237" s="36" t="s">
        <v>6223</v>
      </c>
      <c r="D237" s="37"/>
      <c r="E237" s="38" t="s">
        <v>6224</v>
      </c>
      <c r="F237" s="39"/>
      <c r="G237" s="40" t="s">
        <v>16</v>
      </c>
      <c r="H237" s="174">
        <v>78.64</v>
      </c>
    </row>
    <row r="238" spans="1:8" ht="26.4">
      <c r="A238" s="342"/>
      <c r="B238" s="901"/>
      <c r="C238" s="968"/>
      <c r="D238" s="969" t="s">
        <v>6225</v>
      </c>
      <c r="E238" s="970" t="s">
        <v>6226</v>
      </c>
      <c r="F238" s="971"/>
      <c r="G238" s="972" t="s">
        <v>16</v>
      </c>
      <c r="H238" s="981">
        <v>78.64</v>
      </c>
    </row>
    <row r="239" spans="1:8">
      <c r="A239" s="342"/>
      <c r="B239" s="901"/>
      <c r="C239" s="1003"/>
      <c r="D239" s="1004"/>
      <c r="E239" s="1021" t="s">
        <v>6227</v>
      </c>
      <c r="F239" s="1073"/>
      <c r="G239" s="619"/>
      <c r="H239" s="996"/>
    </row>
    <row r="240" spans="1:8">
      <c r="A240" s="342"/>
      <c r="B240" s="901"/>
      <c r="C240" s="1003"/>
      <c r="D240" s="1004"/>
      <c r="E240" s="1021" t="s">
        <v>6567</v>
      </c>
      <c r="F240" s="49">
        <f>11.185+11.575+14.36+14.36+13.581+13.581</f>
        <v>78.641999999999996</v>
      </c>
      <c r="G240" s="619"/>
      <c r="H240" s="996"/>
    </row>
    <row r="241" spans="1:8">
      <c r="A241" s="342"/>
      <c r="B241" s="901"/>
      <c r="C241" s="1003"/>
      <c r="D241" s="1004"/>
      <c r="E241" s="1021"/>
      <c r="F241" s="1074"/>
      <c r="G241" s="619"/>
      <c r="H241" s="996"/>
    </row>
    <row r="242" spans="1:8" ht="26.4">
      <c r="A242" s="34">
        <f>MAX(A$1:A241)+1</f>
        <v>30</v>
      </c>
      <c r="B242" s="44"/>
      <c r="C242" s="36" t="s">
        <v>5925</v>
      </c>
      <c r="D242" s="37"/>
      <c r="E242" s="38" t="s">
        <v>5926</v>
      </c>
      <c r="F242" s="39"/>
      <c r="G242" s="40" t="s">
        <v>19</v>
      </c>
      <c r="H242" s="76">
        <v>909.64</v>
      </c>
    </row>
    <row r="243" spans="1:8" ht="26.4">
      <c r="A243" s="84"/>
      <c r="B243" s="85"/>
      <c r="C243" s="78"/>
      <c r="D243" s="1000" t="s">
        <v>5927</v>
      </c>
      <c r="E243" s="937" t="s">
        <v>5928</v>
      </c>
      <c r="F243" s="1001"/>
      <c r="G243" s="32" t="s">
        <v>19</v>
      </c>
      <c r="H243" s="97">
        <v>909.64</v>
      </c>
    </row>
    <row r="244" spans="1:8">
      <c r="A244" s="84"/>
      <c r="B244" s="85"/>
      <c r="C244" s="78"/>
      <c r="D244" s="1000"/>
      <c r="E244" s="398" t="s">
        <v>5915</v>
      </c>
      <c r="F244" s="1001"/>
      <c r="G244" s="32"/>
      <c r="H244" s="97"/>
    </row>
    <row r="245" spans="1:8">
      <c r="A245" s="84"/>
      <c r="B245" s="85"/>
      <c r="C245" s="78"/>
      <c r="D245" s="1000"/>
      <c r="E245" s="322" t="s">
        <v>6568</v>
      </c>
      <c r="F245" s="368">
        <f>84.1*0.2</f>
        <v>16.82</v>
      </c>
      <c r="G245" s="32"/>
      <c r="H245" s="97"/>
    </row>
    <row r="246" spans="1:8">
      <c r="A246" s="84"/>
      <c r="B246" s="85"/>
      <c r="C246" s="78"/>
      <c r="D246" s="1000"/>
      <c r="E246" s="322" t="s">
        <v>6569</v>
      </c>
      <c r="F246" s="368">
        <f>67.5*0.2</f>
        <v>13.5</v>
      </c>
      <c r="G246" s="32"/>
      <c r="H246" s="97"/>
    </row>
    <row r="247" spans="1:8">
      <c r="A247" s="84"/>
      <c r="B247" s="85"/>
      <c r="C247" s="78"/>
      <c r="D247" s="1000"/>
      <c r="E247" s="322" t="s">
        <v>6570</v>
      </c>
      <c r="F247" s="368">
        <f>67.5*0.2</f>
        <v>13.5</v>
      </c>
      <c r="G247" s="32"/>
      <c r="H247" s="97"/>
    </row>
    <row r="248" spans="1:8">
      <c r="A248" s="84"/>
      <c r="B248" s="85"/>
      <c r="C248" s="78"/>
      <c r="D248" s="1000"/>
      <c r="E248" s="322" t="s">
        <v>6571</v>
      </c>
      <c r="F248" s="520">
        <f>85.1*0.2</f>
        <v>17.02</v>
      </c>
      <c r="G248" s="32"/>
      <c r="H248" s="97"/>
    </row>
    <row r="249" spans="1:8">
      <c r="A249" s="84"/>
      <c r="B249" s="85"/>
      <c r="C249" s="78"/>
      <c r="D249" s="1000"/>
      <c r="E249" s="1021"/>
      <c r="F249" s="1075">
        <f>SUM(F245:F248)</f>
        <v>60.84</v>
      </c>
      <c r="G249" s="32"/>
      <c r="H249" s="97"/>
    </row>
    <row r="250" spans="1:8">
      <c r="A250" s="84"/>
      <c r="B250" s="85"/>
      <c r="C250" s="78"/>
      <c r="D250" s="1000"/>
      <c r="E250" s="1021"/>
      <c r="F250" s="1074"/>
      <c r="G250" s="32"/>
      <c r="H250" s="97"/>
    </row>
    <row r="251" spans="1:8">
      <c r="A251" s="84"/>
      <c r="B251" s="85"/>
      <c r="C251" s="78"/>
      <c r="D251" s="1000"/>
      <c r="E251" s="1056" t="s">
        <v>6572</v>
      </c>
      <c r="F251" s="1001"/>
      <c r="G251" s="32"/>
      <c r="H251" s="97"/>
    </row>
    <row r="252" spans="1:8">
      <c r="A252" s="84"/>
      <c r="B252" s="85"/>
      <c r="C252" s="78"/>
      <c r="D252" s="1000"/>
      <c r="E252" s="913" t="s">
        <v>6573</v>
      </c>
      <c r="F252" s="948"/>
      <c r="G252" s="32"/>
      <c r="H252" s="97"/>
    </row>
    <row r="253" spans="1:8">
      <c r="A253" s="84"/>
      <c r="B253" s="85"/>
      <c r="C253" s="78"/>
      <c r="D253" s="1000"/>
      <c r="E253" s="913" t="s">
        <v>6574</v>
      </c>
      <c r="F253" s="327">
        <f>11.72*(13.3+13.3)</f>
        <v>311.75200000000001</v>
      </c>
      <c r="G253" s="32"/>
      <c r="H253" s="97"/>
    </row>
    <row r="254" spans="1:8">
      <c r="A254" s="84"/>
      <c r="B254" s="85"/>
      <c r="C254" s="78"/>
      <c r="D254" s="79"/>
      <c r="E254" s="913" t="s">
        <v>6575</v>
      </c>
      <c r="F254" s="519">
        <f>(5.84*2.4+1.2*5.5+0.8*1.3*3.1)+(5.3*13.4)+(0.7*5.1)</f>
        <v>98.429999999999993</v>
      </c>
      <c r="G254" s="74"/>
      <c r="H254" s="43"/>
    </row>
    <row r="255" spans="1:8">
      <c r="A255" s="84"/>
      <c r="B255" s="85"/>
      <c r="C255" s="78"/>
      <c r="D255" s="79"/>
      <c r="E255" s="913" t="s">
        <v>6576</v>
      </c>
      <c r="F255" s="519">
        <f>0.2*(2*6.67+2*8.8+2*15.22)</f>
        <v>12.276000000000002</v>
      </c>
      <c r="G255" s="74"/>
      <c r="H255" s="43"/>
    </row>
    <row r="256" spans="1:8">
      <c r="A256" s="84"/>
      <c r="B256" s="85"/>
      <c r="C256" s="78"/>
      <c r="D256" s="79"/>
      <c r="E256" s="913" t="s">
        <v>6577</v>
      </c>
      <c r="F256" s="606">
        <f>1*0.175*2</f>
        <v>0.35</v>
      </c>
      <c r="G256" s="74"/>
      <c r="H256" s="43"/>
    </row>
    <row r="257" spans="1:12">
      <c r="A257" s="62"/>
      <c r="B257" s="46"/>
      <c r="C257" s="96"/>
      <c r="D257" s="79"/>
      <c r="E257" s="89"/>
      <c r="F257" s="327">
        <f>SUM(F253:F256)</f>
        <v>422.80800000000005</v>
      </c>
      <c r="G257" s="74"/>
      <c r="H257" s="75"/>
    </row>
    <row r="258" spans="1:12" s="127" customFormat="1">
      <c r="A258" s="123"/>
      <c r="B258" s="35"/>
      <c r="C258" s="35"/>
      <c r="D258" s="120"/>
      <c r="E258" s="1056" t="s">
        <v>6578</v>
      </c>
      <c r="F258" s="948"/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913" t="s">
        <v>6573</v>
      </c>
      <c r="F259" s="948"/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913" t="s">
        <v>6574</v>
      </c>
      <c r="F260" s="327">
        <f>11.72*(13.3+13.3)</f>
        <v>311.75200000000001</v>
      </c>
      <c r="G260" s="126"/>
      <c r="H260" s="43"/>
      <c r="I260"/>
      <c r="J260"/>
      <c r="K260"/>
      <c r="L260"/>
    </row>
    <row r="261" spans="1:12">
      <c r="A261" s="34"/>
      <c r="B261" s="44"/>
      <c r="C261" s="36"/>
      <c r="D261" s="37"/>
      <c r="E261" s="913" t="s">
        <v>6579</v>
      </c>
      <c r="F261" s="519">
        <f>(5.84*2.4+1.2*5.5+0.8*1.3*3.1)+(5.3*14)+(0.7*5.1)</f>
        <v>101.61</v>
      </c>
      <c r="G261" s="40"/>
      <c r="H261" s="57"/>
    </row>
    <row r="262" spans="1:12">
      <c r="A262" s="34"/>
      <c r="B262" s="44"/>
      <c r="C262" s="36"/>
      <c r="D262" s="37"/>
      <c r="E262" s="913" t="s">
        <v>6576</v>
      </c>
      <c r="F262" s="519">
        <f>0.2*(2*6.67+2*8.8+2*15.22)</f>
        <v>12.276000000000002</v>
      </c>
      <c r="G262" s="40"/>
      <c r="H262" s="57"/>
    </row>
    <row r="263" spans="1:12">
      <c r="A263" s="34"/>
      <c r="B263" s="44"/>
      <c r="C263" s="36"/>
      <c r="D263" s="37"/>
      <c r="E263" s="913" t="s">
        <v>6577</v>
      </c>
      <c r="F263" s="606">
        <f>1*0.175*2</f>
        <v>0.35</v>
      </c>
      <c r="G263" s="40"/>
      <c r="H263" s="57"/>
    </row>
    <row r="264" spans="1:12">
      <c r="A264" s="34"/>
      <c r="B264" s="44"/>
      <c r="C264" s="36"/>
      <c r="D264" s="37"/>
      <c r="E264" s="89"/>
      <c r="F264" s="327">
        <f>SUM(F260:F263)</f>
        <v>425.98800000000006</v>
      </c>
      <c r="G264" s="40"/>
      <c r="H264" s="57"/>
    </row>
    <row r="265" spans="1:12">
      <c r="A265" s="62"/>
      <c r="B265" s="46"/>
      <c r="C265" s="96"/>
      <c r="D265" s="79"/>
      <c r="E265" s="1069" t="s">
        <v>5516</v>
      </c>
      <c r="F265" s="1076">
        <f>F249+F257+F264</f>
        <v>909.63600000000008</v>
      </c>
      <c r="G265" s="74"/>
      <c r="H265" s="75"/>
    </row>
    <row r="266" spans="1:12">
      <c r="A266" s="62"/>
      <c r="B266" s="46"/>
      <c r="C266" s="96"/>
      <c r="D266" s="79"/>
      <c r="E266" s="89"/>
      <c r="F266" s="1074"/>
      <c r="G266" s="74"/>
      <c r="H266" s="75"/>
    </row>
    <row r="267" spans="1:12" ht="26.4">
      <c r="A267" s="62"/>
      <c r="B267" s="46"/>
      <c r="C267" s="96"/>
      <c r="D267" s="79"/>
      <c r="E267" s="1021" t="s">
        <v>6580</v>
      </c>
      <c r="F267" s="206"/>
      <c r="G267" s="74"/>
      <c r="H267" s="75"/>
    </row>
    <row r="268" spans="1:12" ht="26.4">
      <c r="A268" s="62"/>
      <c r="B268" s="46"/>
      <c r="C268" s="96"/>
      <c r="D268" s="79"/>
      <c r="E268" s="1021" t="s">
        <v>6581</v>
      </c>
      <c r="F268" s="206"/>
      <c r="G268" s="74"/>
      <c r="H268" s="75"/>
    </row>
    <row r="269" spans="1:12">
      <c r="A269" s="62"/>
      <c r="B269" s="46"/>
      <c r="C269" s="96"/>
      <c r="D269" s="79"/>
      <c r="E269" s="1021" t="s">
        <v>6582</v>
      </c>
      <c r="F269" s="206"/>
      <c r="G269" s="74"/>
      <c r="H269" s="75"/>
    </row>
    <row r="270" spans="1:12">
      <c r="A270" s="62"/>
      <c r="B270" s="46"/>
      <c r="C270" s="96"/>
      <c r="D270" s="79"/>
      <c r="E270" s="1021" t="s">
        <v>6583</v>
      </c>
      <c r="F270" s="206"/>
      <c r="G270" s="74"/>
      <c r="H270" s="75"/>
    </row>
    <row r="271" spans="1:12">
      <c r="A271" s="62"/>
      <c r="B271" s="46"/>
      <c r="C271" s="96"/>
      <c r="D271" s="79"/>
      <c r="E271" s="176"/>
      <c r="F271" s="1006"/>
      <c r="G271" s="74"/>
      <c r="H271" s="75"/>
    </row>
    <row r="272" spans="1:12" ht="26.4">
      <c r="A272" s="34">
        <f>MAX(A$1:A264)+1</f>
        <v>31</v>
      </c>
      <c r="B272" s="44"/>
      <c r="C272" s="36" t="s">
        <v>5950</v>
      </c>
      <c r="D272" s="37"/>
      <c r="E272" s="38" t="s">
        <v>5951</v>
      </c>
      <c r="F272" s="39"/>
      <c r="G272" s="40" t="s">
        <v>39</v>
      </c>
      <c r="H272" s="76">
        <v>1280.3499999999999</v>
      </c>
    </row>
    <row r="273" spans="1:8" ht="26.4">
      <c r="A273" s="84"/>
      <c r="B273" s="85"/>
      <c r="C273" s="78"/>
      <c r="D273" s="79" t="s">
        <v>5952</v>
      </c>
      <c r="E273" s="83" t="s">
        <v>5953</v>
      </c>
      <c r="F273" s="73"/>
      <c r="G273" s="74" t="s">
        <v>39</v>
      </c>
      <c r="H273" s="97">
        <v>1280.3499999999999</v>
      </c>
    </row>
    <row r="274" spans="1:8">
      <c r="A274" s="62"/>
      <c r="B274" s="46"/>
      <c r="C274" s="96"/>
      <c r="D274" s="99"/>
      <c r="E274" s="1056" t="s">
        <v>6572</v>
      </c>
      <c r="F274" s="948"/>
      <c r="G274" s="102"/>
      <c r="H274" s="71"/>
    </row>
    <row r="275" spans="1:8">
      <c r="A275" s="34"/>
      <c r="B275" s="44"/>
      <c r="C275" s="36"/>
      <c r="D275" s="37"/>
      <c r="E275" s="1077" t="s">
        <v>6584</v>
      </c>
      <c r="F275" s="327">
        <f>11.7*4+2*13.3*1.95+5.72*11.25+2*3.66*13.3</f>
        <v>260.37599999999998</v>
      </c>
      <c r="G275" s="40"/>
      <c r="H275" s="76"/>
    </row>
    <row r="276" spans="1:8">
      <c r="A276" s="62"/>
      <c r="B276" s="46"/>
      <c r="C276" s="96"/>
      <c r="D276" s="99"/>
      <c r="E276" s="913" t="s">
        <v>6585</v>
      </c>
      <c r="F276" s="519">
        <f>2*(20.14+20.14+0.3*5.5+5.8+0.8*0.9)+(5.6*13.4*2+5.3)</f>
        <v>252.27999999999997</v>
      </c>
      <c r="G276" s="102"/>
      <c r="H276" s="71"/>
    </row>
    <row r="277" spans="1:8">
      <c r="A277" s="62"/>
      <c r="B277" s="46"/>
      <c r="C277" s="96"/>
      <c r="D277" s="99"/>
      <c r="E277" s="1077" t="s">
        <v>6586</v>
      </c>
      <c r="F277" s="519">
        <f>2*(2*6.67+2*8.8+2*15.22)</f>
        <v>122.76</v>
      </c>
      <c r="G277" s="102"/>
      <c r="H277" s="71"/>
    </row>
    <row r="278" spans="1:8">
      <c r="A278" s="62"/>
      <c r="B278" s="46"/>
      <c r="C278" s="96"/>
      <c r="D278" s="99"/>
      <c r="E278" s="913" t="s">
        <v>6587</v>
      </c>
      <c r="F278" s="606">
        <f>0.175*4*2</f>
        <v>1.4</v>
      </c>
      <c r="G278" s="102"/>
      <c r="H278" s="71"/>
    </row>
    <row r="279" spans="1:8">
      <c r="A279" s="62"/>
      <c r="B279" s="46"/>
      <c r="C279" s="96"/>
      <c r="D279" s="99"/>
      <c r="E279" s="90"/>
      <c r="F279" s="327">
        <f>SUM(F275:F278)</f>
        <v>636.81599999999992</v>
      </c>
      <c r="G279" s="102"/>
      <c r="H279" s="71"/>
    </row>
    <row r="280" spans="1:8">
      <c r="A280" s="62"/>
      <c r="B280" s="46"/>
      <c r="C280" s="96"/>
      <c r="D280" s="99"/>
      <c r="E280" s="1056" t="s">
        <v>6588</v>
      </c>
      <c r="F280" s="948"/>
      <c r="G280" s="102"/>
      <c r="H280" s="71"/>
    </row>
    <row r="281" spans="1:8">
      <c r="A281" s="62"/>
      <c r="B281" s="46"/>
      <c r="C281" s="96"/>
      <c r="D281" s="99"/>
      <c r="E281" s="1077" t="s">
        <v>6584</v>
      </c>
      <c r="F281" s="327">
        <f>11.7*4+2*13.3*1.95+5.72*11.25+2*3.66*13.3</f>
        <v>260.37599999999998</v>
      </c>
      <c r="G281" s="102"/>
      <c r="H281" s="71"/>
    </row>
    <row r="282" spans="1:8">
      <c r="A282" s="62"/>
      <c r="B282" s="46"/>
      <c r="C282" s="96"/>
      <c r="D282" s="99"/>
      <c r="E282" s="913" t="s">
        <v>6589</v>
      </c>
      <c r="F282" s="519">
        <f>2*(20.14+20.14+0.3*5.5+5.8+0.8*0.9)+(5.6*14*2+5.3)</f>
        <v>259</v>
      </c>
      <c r="G282" s="102"/>
      <c r="H282" s="71"/>
    </row>
    <row r="283" spans="1:8">
      <c r="A283" s="62"/>
      <c r="B283" s="46"/>
      <c r="C283" s="96"/>
      <c r="D283" s="99"/>
      <c r="E283" s="1077" t="s">
        <v>6586</v>
      </c>
      <c r="F283" s="519">
        <f>2*(2*6.67+2*8.8+2*15.22)</f>
        <v>122.76</v>
      </c>
      <c r="G283" s="102"/>
      <c r="H283" s="71"/>
    </row>
    <row r="284" spans="1:8">
      <c r="A284" s="62"/>
      <c r="B284" s="46"/>
      <c r="C284" s="96"/>
      <c r="D284" s="99"/>
      <c r="E284" s="913" t="s">
        <v>6587</v>
      </c>
      <c r="F284" s="606">
        <f>0.175*4*2</f>
        <v>1.4</v>
      </c>
      <c r="G284" s="102"/>
      <c r="H284" s="71"/>
    </row>
    <row r="285" spans="1:8">
      <c r="A285" s="62"/>
      <c r="B285" s="46"/>
      <c r="C285" s="96"/>
      <c r="D285" s="99"/>
      <c r="E285" s="90"/>
      <c r="F285" s="327">
        <f>SUM(F281:F284)</f>
        <v>643.53599999999994</v>
      </c>
      <c r="G285" s="102"/>
      <c r="H285" s="71"/>
    </row>
    <row r="286" spans="1:8">
      <c r="A286" s="62"/>
      <c r="B286" s="46"/>
      <c r="C286" s="96"/>
      <c r="D286" s="99"/>
      <c r="E286" s="1069" t="s">
        <v>101</v>
      </c>
      <c r="F286" s="326">
        <f>F279+F285</f>
        <v>1280.3519999999999</v>
      </c>
      <c r="G286" s="102"/>
      <c r="H286" s="71"/>
    </row>
    <row r="287" spans="1:8">
      <c r="A287" s="62"/>
      <c r="B287" s="46"/>
      <c r="C287" s="96"/>
      <c r="D287" s="99"/>
      <c r="E287" s="322"/>
      <c r="F287" s="327"/>
      <c r="G287" s="102"/>
      <c r="H287" s="71"/>
    </row>
    <row r="288" spans="1:8" ht="26.4">
      <c r="A288" s="34">
        <f>MAX(A$1:A287)+1</f>
        <v>32</v>
      </c>
      <c r="B288" s="44"/>
      <c r="C288" s="36" t="s">
        <v>5956</v>
      </c>
      <c r="D288" s="37"/>
      <c r="E288" s="38" t="s">
        <v>5957</v>
      </c>
      <c r="F288" s="39"/>
      <c r="G288" s="40" t="s">
        <v>16</v>
      </c>
      <c r="H288" s="76">
        <v>61.68</v>
      </c>
    </row>
    <row r="289" spans="1:12" ht="26.4">
      <c r="A289" s="84"/>
      <c r="B289" s="85"/>
      <c r="C289" s="78"/>
      <c r="D289" s="79" t="s">
        <v>5958</v>
      </c>
      <c r="E289" s="83" t="s">
        <v>5959</v>
      </c>
      <c r="F289" s="73"/>
      <c r="G289" s="74" t="s">
        <v>16</v>
      </c>
      <c r="H289" s="97">
        <v>61.68</v>
      </c>
    </row>
    <row r="290" spans="1:12">
      <c r="A290" s="62"/>
      <c r="B290" s="35"/>
      <c r="C290" s="119"/>
      <c r="D290" s="120"/>
      <c r="E290" s="1021" t="s">
        <v>6227</v>
      </c>
      <c r="F290" s="1073"/>
      <c r="G290" s="102"/>
      <c r="H290" s="71"/>
    </row>
    <row r="291" spans="1:12" s="127" customFormat="1">
      <c r="A291" s="123"/>
      <c r="B291" s="35"/>
      <c r="C291" s="35"/>
      <c r="D291" s="120"/>
      <c r="E291" s="913" t="s">
        <v>6590</v>
      </c>
      <c r="F291" s="73"/>
      <c r="G291" s="126"/>
      <c r="H291" s="43"/>
      <c r="I291"/>
      <c r="J291"/>
      <c r="K291"/>
      <c r="L291"/>
    </row>
    <row r="292" spans="1:12">
      <c r="A292" s="69"/>
      <c r="B292" s="46"/>
      <c r="C292" s="36"/>
      <c r="D292" s="37"/>
      <c r="E292" s="913" t="s">
        <v>6591</v>
      </c>
      <c r="F292" s="368">
        <f>13.45+3.85</f>
        <v>17.3</v>
      </c>
      <c r="G292" s="40"/>
      <c r="H292" s="71"/>
    </row>
    <row r="293" spans="1:12">
      <c r="A293" s="34"/>
      <c r="B293" s="44"/>
      <c r="C293" s="36"/>
      <c r="D293" s="37"/>
      <c r="E293" s="913" t="s">
        <v>6592</v>
      </c>
      <c r="F293" s="368"/>
      <c r="G293" s="40"/>
      <c r="H293" s="76"/>
    </row>
    <row r="294" spans="1:12">
      <c r="A294" s="34"/>
      <c r="B294" s="44"/>
      <c r="C294" s="36"/>
      <c r="D294" s="37"/>
      <c r="E294" s="913" t="s">
        <v>6593</v>
      </c>
      <c r="F294" s="368">
        <v>13.42</v>
      </c>
      <c r="G294" s="40"/>
      <c r="H294" s="76"/>
    </row>
    <row r="295" spans="1:12">
      <c r="A295" s="34"/>
      <c r="B295" s="44"/>
      <c r="C295" s="36"/>
      <c r="D295" s="37"/>
      <c r="E295" s="913" t="s">
        <v>6594</v>
      </c>
      <c r="F295" s="368"/>
      <c r="G295" s="40"/>
      <c r="H295" s="76"/>
    </row>
    <row r="296" spans="1:12">
      <c r="A296" s="34"/>
      <c r="B296" s="44"/>
      <c r="C296" s="36"/>
      <c r="D296" s="37"/>
      <c r="E296" s="913" t="s">
        <v>6595</v>
      </c>
      <c r="F296" s="519">
        <v>13.42</v>
      </c>
      <c r="G296" s="40"/>
      <c r="H296" s="76"/>
    </row>
    <row r="297" spans="1:12">
      <c r="A297" s="34"/>
      <c r="B297" s="44"/>
      <c r="C297" s="36"/>
      <c r="D297" s="37"/>
      <c r="E297" s="913" t="s">
        <v>6596</v>
      </c>
      <c r="F297" s="519"/>
      <c r="G297" s="40"/>
      <c r="H297" s="76"/>
    </row>
    <row r="298" spans="1:12">
      <c r="A298" s="34"/>
      <c r="B298" s="44"/>
      <c r="C298" s="36"/>
      <c r="D298" s="37"/>
      <c r="E298" s="913" t="s">
        <v>6597</v>
      </c>
      <c r="F298" s="520">
        <f>13.45+4.09</f>
        <v>17.54</v>
      </c>
      <c r="G298" s="40"/>
      <c r="H298" s="76"/>
    </row>
    <row r="299" spans="1:12">
      <c r="A299" s="34"/>
      <c r="B299" s="44"/>
      <c r="C299" s="36"/>
      <c r="D299" s="37"/>
      <c r="E299" s="1021"/>
      <c r="F299" s="519">
        <f>SUM(F292:F298)</f>
        <v>61.68</v>
      </c>
      <c r="G299" s="40"/>
      <c r="H299" s="76"/>
    </row>
    <row r="300" spans="1:12">
      <c r="A300" s="34"/>
      <c r="B300" s="44"/>
      <c r="C300" s="36"/>
      <c r="D300" s="37"/>
      <c r="E300" s="1069"/>
      <c r="F300" s="900"/>
      <c r="G300" s="40"/>
      <c r="H300" s="76"/>
    </row>
    <row r="301" spans="1:12" ht="26.4">
      <c r="A301" s="34"/>
      <c r="B301" s="44"/>
      <c r="C301" s="36"/>
      <c r="D301" s="37"/>
      <c r="E301" s="914" t="s">
        <v>6598</v>
      </c>
      <c r="F301" s="1072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6.4">
      <c r="A303" s="34">
        <f>MAX(A$1:A302)+1</f>
        <v>33</v>
      </c>
      <c r="B303" s="44"/>
      <c r="C303" s="36" t="s">
        <v>5598</v>
      </c>
      <c r="D303" s="37"/>
      <c r="E303" s="38" t="s">
        <v>5599</v>
      </c>
      <c r="F303" s="39"/>
      <c r="G303" s="40" t="s">
        <v>19</v>
      </c>
      <c r="H303" s="76">
        <v>436.61</v>
      </c>
    </row>
    <row r="304" spans="1:12" ht="26.4">
      <c r="A304" s="84"/>
      <c r="B304" s="85"/>
      <c r="C304" s="78"/>
      <c r="D304" s="361" t="s">
        <v>5600</v>
      </c>
      <c r="E304" s="370" t="s">
        <v>5601</v>
      </c>
      <c r="F304" s="363"/>
      <c r="G304" s="32" t="s">
        <v>19</v>
      </c>
      <c r="H304" s="97">
        <v>436.61</v>
      </c>
    </row>
    <row r="305" spans="1:12" s="127" customFormat="1">
      <c r="A305" s="123"/>
      <c r="B305" s="35"/>
      <c r="C305" s="35"/>
      <c r="D305" s="120"/>
      <c r="E305" s="913" t="s">
        <v>6599</v>
      </c>
      <c r="F305" s="368"/>
      <c r="G305" s="126"/>
      <c r="H305" s="43"/>
      <c r="I305"/>
      <c r="J305"/>
      <c r="K305"/>
      <c r="L305"/>
    </row>
    <row r="306" spans="1:12" s="127" customFormat="1">
      <c r="A306" s="123"/>
      <c r="B306" s="35"/>
      <c r="C306" s="35"/>
      <c r="D306" s="120"/>
      <c r="E306" s="913" t="s">
        <v>6600</v>
      </c>
      <c r="F306" s="368">
        <f>0.65*224.1</f>
        <v>145.66499999999999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913" t="s">
        <v>6601</v>
      </c>
      <c r="F307" s="368">
        <f>0.325*222.9</f>
        <v>72.44250000000001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913" t="s">
        <v>6602</v>
      </c>
      <c r="F308" s="520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913" t="s">
        <v>6603</v>
      </c>
      <c r="F309" s="519">
        <f>0.325*222.9</f>
        <v>72.44250000000001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913" t="s">
        <v>6604</v>
      </c>
      <c r="F310" s="606">
        <f>0.65*224.7</f>
        <v>146.05500000000001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1021"/>
      <c r="F311" s="206">
        <f>SUM(F306:F310)</f>
        <v>436.60500000000002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176"/>
      <c r="F312" s="206"/>
      <c r="G312" s="126"/>
      <c r="H312" s="43"/>
      <c r="I312"/>
      <c r="J312"/>
      <c r="K312"/>
      <c r="L312"/>
    </row>
    <row r="313" spans="1:12">
      <c r="A313" s="34"/>
      <c r="B313" s="44"/>
      <c r="C313" s="36"/>
      <c r="D313" s="37"/>
      <c r="E313" s="296" t="s">
        <v>6250</v>
      </c>
      <c r="F313" s="948"/>
      <c r="G313" s="40"/>
      <c r="H313" s="88"/>
    </row>
    <row r="314" spans="1:12">
      <c r="A314" s="34"/>
      <c r="B314" s="44"/>
      <c r="C314" s="36"/>
      <c r="D314" s="37"/>
      <c r="E314" s="296" t="s">
        <v>6215</v>
      </c>
      <c r="F314" s="948"/>
      <c r="G314" s="40"/>
      <c r="H314" s="88"/>
    </row>
    <row r="315" spans="1:12" ht="26.4">
      <c r="A315" s="34"/>
      <c r="B315" s="44"/>
      <c r="C315" s="36"/>
      <c r="D315" s="37"/>
      <c r="E315" s="914" t="s">
        <v>6605</v>
      </c>
      <c r="F315" s="1006"/>
      <c r="G315" s="40"/>
      <c r="H315" s="88"/>
    </row>
    <row r="316" spans="1:12">
      <c r="A316" s="34"/>
      <c r="B316" s="44"/>
      <c r="C316" s="36"/>
      <c r="D316" s="37"/>
      <c r="E316" s="322" t="s">
        <v>6606</v>
      </c>
      <c r="F316" s="327"/>
      <c r="G316" s="40"/>
      <c r="H316" s="88"/>
    </row>
    <row r="317" spans="1:12">
      <c r="A317" s="34"/>
      <c r="B317" s="44"/>
      <c r="C317" s="36"/>
      <c r="D317" s="37"/>
      <c r="E317" s="322" t="s">
        <v>6607</v>
      </c>
      <c r="F317" s="544"/>
      <c r="G317" s="40"/>
      <c r="H317" s="88"/>
    </row>
    <row r="318" spans="1:12" ht="26.4">
      <c r="A318" s="34"/>
      <c r="B318" s="44"/>
      <c r="C318" s="36"/>
      <c r="D318" s="37"/>
      <c r="E318" s="322" t="s">
        <v>6254</v>
      </c>
      <c r="F318" s="544"/>
      <c r="G318" s="40"/>
      <c r="H318" s="88"/>
    </row>
    <row r="319" spans="1:12" ht="39.6">
      <c r="A319" s="34"/>
      <c r="B319" s="44"/>
      <c r="C319" s="36"/>
      <c r="D319" s="37"/>
      <c r="E319" s="322" t="s">
        <v>6255</v>
      </c>
      <c r="F319" s="544"/>
      <c r="G319" s="40"/>
      <c r="H319" s="88"/>
    </row>
    <row r="320" spans="1:12">
      <c r="A320" s="34"/>
      <c r="B320" s="44"/>
      <c r="C320" s="36"/>
      <c r="D320" s="37"/>
      <c r="E320" s="296"/>
      <c r="F320" s="948"/>
      <c r="G320" s="40"/>
      <c r="H320" s="88"/>
    </row>
    <row r="321" spans="1:8" ht="26.4">
      <c r="A321" s="34">
        <f>MAX(A$1:A320)+1</f>
        <v>34</v>
      </c>
      <c r="B321" s="44"/>
      <c r="C321" s="36" t="s">
        <v>5611</v>
      </c>
      <c r="D321" s="37"/>
      <c r="E321" s="38" t="s">
        <v>5612</v>
      </c>
      <c r="F321" s="39"/>
      <c r="G321" s="40" t="s">
        <v>39</v>
      </c>
      <c r="H321" s="76">
        <v>1390.93</v>
      </c>
    </row>
    <row r="322" spans="1:8" ht="26.4">
      <c r="A322" s="84"/>
      <c r="B322" s="85"/>
      <c r="C322" s="78"/>
      <c r="D322" s="79" t="s">
        <v>5613</v>
      </c>
      <c r="E322" s="83" t="s">
        <v>5614</v>
      </c>
      <c r="F322" s="73"/>
      <c r="G322" s="74" t="s">
        <v>39</v>
      </c>
      <c r="H322" s="97">
        <v>1390.93</v>
      </c>
    </row>
    <row r="323" spans="1:8">
      <c r="A323" s="34"/>
      <c r="B323" s="44"/>
      <c r="C323" s="36"/>
      <c r="D323" s="37"/>
      <c r="E323" s="1056" t="s">
        <v>6599</v>
      </c>
      <c r="F323" s="1078"/>
      <c r="G323" s="40"/>
      <c r="H323" s="57"/>
    </row>
    <row r="324" spans="1:8" ht="26.4">
      <c r="A324" s="34"/>
      <c r="B324" s="44"/>
      <c r="C324" s="36"/>
      <c r="D324" s="37"/>
      <c r="E324" s="322" t="s">
        <v>6608</v>
      </c>
      <c r="F324" s="1079">
        <f>1.785*209.7+1.536*6.8*2+0.647*2+0.663*2</f>
        <v>397.82409999999993</v>
      </c>
      <c r="G324" s="40"/>
      <c r="H324" s="57"/>
    </row>
    <row r="325" spans="1:8" ht="26.4">
      <c r="A325" s="34"/>
      <c r="B325" s="44"/>
      <c r="C325" s="36"/>
      <c r="D325" s="37"/>
      <c r="E325" s="322" t="s">
        <v>6609</v>
      </c>
      <c r="F325" s="1079">
        <f>1.36*210.3+0.95*9.2+0.49*2.6+0.322*2+0.218*2</f>
        <v>297.10200000000003</v>
      </c>
      <c r="G325" s="40"/>
      <c r="H325" s="57"/>
    </row>
    <row r="326" spans="1:8">
      <c r="A326" s="34"/>
      <c r="B326" s="44"/>
      <c r="C326" s="36"/>
      <c r="D326" s="37"/>
      <c r="E326" s="1056" t="s">
        <v>6602</v>
      </c>
      <c r="F326" s="520"/>
      <c r="G326" s="40"/>
      <c r="H326" s="57"/>
    </row>
    <row r="327" spans="1:8" ht="26.4">
      <c r="A327" s="34"/>
      <c r="B327" s="44"/>
      <c r="C327" s="36"/>
      <c r="D327" s="37"/>
      <c r="E327" s="322" t="s">
        <v>6610</v>
      </c>
      <c r="F327" s="519">
        <f>1.36*210.3+0.95*9.2+0.49*2.6+0.325*2+0.218*2</f>
        <v>297.108</v>
      </c>
      <c r="G327" s="40"/>
      <c r="H327" s="57"/>
    </row>
    <row r="328" spans="1:8" ht="26.4">
      <c r="A328" s="34"/>
      <c r="B328" s="44"/>
      <c r="C328" s="36"/>
      <c r="D328" s="37"/>
      <c r="E328" s="322" t="s">
        <v>6611</v>
      </c>
      <c r="F328" s="606">
        <f>1.785*210.3+1.536*6.8*2+0.647*2+0.663*2</f>
        <v>398.89509999999996</v>
      </c>
      <c r="G328" s="40"/>
      <c r="H328" s="57"/>
    </row>
    <row r="329" spans="1:8">
      <c r="A329" s="34"/>
      <c r="B329" s="44"/>
      <c r="C329" s="36"/>
      <c r="D329" s="37"/>
      <c r="E329" s="1021"/>
      <c r="F329" s="519">
        <f>SUM(F324:F328)</f>
        <v>1390.9291999999998</v>
      </c>
      <c r="G329" s="40"/>
      <c r="H329" s="57"/>
    </row>
    <row r="330" spans="1:8">
      <c r="A330" s="34"/>
      <c r="B330" s="44"/>
      <c r="C330" s="36"/>
      <c r="D330" s="37"/>
      <c r="E330" s="1021"/>
      <c r="F330" s="519"/>
      <c r="G330" s="40"/>
      <c r="H330" s="57"/>
    </row>
    <row r="331" spans="1:8">
      <c r="A331" s="34"/>
      <c r="B331" s="44"/>
      <c r="C331" s="36"/>
      <c r="D331" s="37"/>
      <c r="E331" s="322" t="s">
        <v>10557</v>
      </c>
      <c r="F331" s="519"/>
      <c r="G331" s="40"/>
      <c r="H331" s="57"/>
    </row>
    <row r="332" spans="1:8">
      <c r="A332" s="34"/>
      <c r="B332" s="44"/>
      <c r="C332" s="36"/>
      <c r="D332" s="37"/>
      <c r="E332" s="322"/>
      <c r="F332" s="206"/>
      <c r="G332" s="40"/>
      <c r="H332" s="57"/>
    </row>
    <row r="333" spans="1:8" ht="26.4">
      <c r="A333" s="34">
        <f>MAX(A$2:A332)+1</f>
        <v>35</v>
      </c>
      <c r="B333" s="901"/>
      <c r="C333" s="36" t="s">
        <v>5616</v>
      </c>
      <c r="D333" s="37"/>
      <c r="E333" s="38" t="s">
        <v>5617</v>
      </c>
      <c r="F333" s="39"/>
      <c r="G333" s="40" t="s">
        <v>16</v>
      </c>
      <c r="H333" s="174">
        <v>53.12</v>
      </c>
    </row>
    <row r="334" spans="1:8" ht="26.4">
      <c r="A334" s="342"/>
      <c r="B334" s="901"/>
      <c r="C334" s="968"/>
      <c r="D334" s="969" t="s">
        <v>5618</v>
      </c>
      <c r="E334" s="970" t="s">
        <v>5619</v>
      </c>
      <c r="F334" s="971"/>
      <c r="G334" s="972" t="s">
        <v>16</v>
      </c>
      <c r="H334" s="981">
        <v>53.12</v>
      </c>
    </row>
    <row r="335" spans="1:8">
      <c r="A335" s="342"/>
      <c r="B335" s="901"/>
      <c r="C335" s="1003"/>
      <c r="D335" s="1004"/>
      <c r="E335" s="913" t="s">
        <v>6612</v>
      </c>
      <c r="F335" s="327">
        <v>53.116</v>
      </c>
      <c r="G335" s="619"/>
      <c r="H335" s="996"/>
    </row>
    <row r="336" spans="1:8">
      <c r="A336" s="342"/>
      <c r="B336" s="901"/>
      <c r="C336" s="1003"/>
      <c r="D336" s="1004"/>
      <c r="E336" s="322"/>
      <c r="F336" s="327"/>
      <c r="G336" s="619"/>
      <c r="H336" s="996"/>
    </row>
    <row r="337" spans="1:8" ht="26.4">
      <c r="A337" s="34">
        <f>MAX(A$2:A336)+1</f>
        <v>36</v>
      </c>
      <c r="B337" s="901"/>
      <c r="C337" s="36" t="s">
        <v>5621</v>
      </c>
      <c r="D337" s="37"/>
      <c r="E337" s="604" t="s">
        <v>5622</v>
      </c>
      <c r="F337" s="39"/>
      <c r="G337" s="40" t="s">
        <v>19</v>
      </c>
      <c r="H337" s="174">
        <v>99.98</v>
      </c>
    </row>
    <row r="338" spans="1:8" ht="26.4">
      <c r="A338" s="342"/>
      <c r="B338" s="901"/>
      <c r="C338" s="990"/>
      <c r="D338" s="1000" t="s">
        <v>5623</v>
      </c>
      <c r="E338" s="937" t="s">
        <v>5624</v>
      </c>
      <c r="F338" s="1001"/>
      <c r="G338" s="74" t="s">
        <v>19</v>
      </c>
      <c r="H338" s="165">
        <v>99.98</v>
      </c>
    </row>
    <row r="339" spans="1:8">
      <c r="A339" s="342"/>
      <c r="B339" s="901"/>
      <c r="C339" s="990"/>
      <c r="D339" s="1000"/>
      <c r="E339" s="1021" t="s">
        <v>6613</v>
      </c>
      <c r="F339" s="327">
        <f>4*11.25*4.9*0.15</f>
        <v>33.075000000000003</v>
      </c>
      <c r="G339" s="74"/>
      <c r="H339" s="165"/>
    </row>
    <row r="340" spans="1:8">
      <c r="A340" s="342"/>
      <c r="B340" s="901"/>
      <c r="C340" s="990"/>
      <c r="D340" s="1000"/>
      <c r="E340" s="937"/>
      <c r="F340" s="1001"/>
      <c r="G340" s="74"/>
      <c r="H340" s="165"/>
    </row>
    <row r="341" spans="1:8">
      <c r="A341" s="342"/>
      <c r="B341" s="901"/>
      <c r="C341" s="501"/>
      <c r="D341" s="502"/>
      <c r="E341" s="1065" t="s">
        <v>6614</v>
      </c>
      <c r="F341" s="659">
        <f>2*11.15*5*0.3</f>
        <v>33.449999999999996</v>
      </c>
      <c r="G341" s="503"/>
      <c r="H341" s="504"/>
    </row>
    <row r="342" spans="1:8">
      <c r="A342" s="342"/>
      <c r="B342" s="901"/>
      <c r="C342" s="501"/>
      <c r="D342" s="502"/>
      <c r="E342" s="1065" t="s">
        <v>6615</v>
      </c>
      <c r="F342" s="1080">
        <f>2*11.15*5*0.3</f>
        <v>33.449999999999996</v>
      </c>
      <c r="G342" s="503"/>
      <c r="H342" s="504"/>
    </row>
    <row r="343" spans="1:8">
      <c r="A343" s="342"/>
      <c r="B343" s="901"/>
      <c r="C343" s="501"/>
      <c r="D343" s="502"/>
      <c r="E343" s="1021"/>
      <c r="F343" s="327">
        <f>SUM(F341:F342)</f>
        <v>66.899999999999991</v>
      </c>
      <c r="G343" s="503"/>
      <c r="H343" s="504"/>
    </row>
    <row r="344" spans="1:8">
      <c r="A344" s="342"/>
      <c r="B344" s="901"/>
      <c r="C344" s="501"/>
      <c r="D344" s="502"/>
      <c r="E344" s="1069" t="s">
        <v>101</v>
      </c>
      <c r="F344" s="208">
        <f>F339+F343</f>
        <v>99.974999999999994</v>
      </c>
      <c r="G344" s="32"/>
      <c r="H344" s="559"/>
    </row>
    <row r="345" spans="1:8">
      <c r="A345" s="342"/>
      <c r="B345" s="901"/>
      <c r="C345" s="1003"/>
      <c r="D345" s="1004"/>
      <c r="E345" s="322"/>
      <c r="F345" s="327"/>
      <c r="G345" s="619"/>
      <c r="H345" s="996"/>
    </row>
    <row r="346" spans="1:8" ht="26.4">
      <c r="A346" s="34">
        <f>MAX(A$2:A345)+1</f>
        <v>37</v>
      </c>
      <c r="B346" s="901"/>
      <c r="C346" s="36" t="s">
        <v>5627</v>
      </c>
      <c r="D346" s="37"/>
      <c r="E346" s="38" t="s">
        <v>5628</v>
      </c>
      <c r="F346" s="39"/>
      <c r="G346" s="40" t="s">
        <v>39</v>
      </c>
      <c r="H346" s="174">
        <v>34.24</v>
      </c>
    </row>
    <row r="347" spans="1:8" ht="26.4">
      <c r="A347" s="342"/>
      <c r="B347" s="901"/>
      <c r="C347" s="78"/>
      <c r="D347" s="79" t="s">
        <v>5629</v>
      </c>
      <c r="E347" s="83" t="s">
        <v>5630</v>
      </c>
      <c r="F347" s="73"/>
      <c r="G347" s="74" t="s">
        <v>39</v>
      </c>
      <c r="H347" s="165">
        <v>34.24</v>
      </c>
    </row>
    <row r="348" spans="1:8">
      <c r="A348" s="342"/>
      <c r="B348" s="901"/>
      <c r="C348" s="501"/>
      <c r="D348" s="502"/>
      <c r="E348" s="1065" t="s">
        <v>6616</v>
      </c>
      <c r="F348" s="327">
        <f>2*0.3*(11.15+2*5)</f>
        <v>12.69</v>
      </c>
      <c r="G348" s="503"/>
      <c r="H348" s="559"/>
    </row>
    <row r="349" spans="1:8">
      <c r="A349" s="342"/>
      <c r="B349" s="901"/>
      <c r="C349" s="501"/>
      <c r="D349" s="502"/>
      <c r="E349" s="90" t="s">
        <v>6617</v>
      </c>
      <c r="F349" s="327">
        <f>2*14.77*0.15</f>
        <v>4.431</v>
      </c>
      <c r="G349" s="503"/>
      <c r="H349" s="559"/>
    </row>
    <row r="350" spans="1:8">
      <c r="A350" s="342"/>
      <c r="B350" s="901"/>
      <c r="C350" s="501"/>
      <c r="D350" s="502"/>
      <c r="E350" s="1065" t="s">
        <v>6618</v>
      </c>
      <c r="F350" s="327">
        <f>2*0.3*(11.15+2*5)</f>
        <v>12.69</v>
      </c>
      <c r="G350" s="503"/>
      <c r="H350" s="559"/>
    </row>
    <row r="351" spans="1:8">
      <c r="A351" s="342"/>
      <c r="B351" s="901"/>
      <c r="C351" s="501"/>
      <c r="D351" s="502"/>
      <c r="E351" s="90" t="s">
        <v>6619</v>
      </c>
      <c r="F351" s="544">
        <f>2*14.77*0.15</f>
        <v>4.431</v>
      </c>
      <c r="G351" s="503"/>
      <c r="H351" s="559"/>
    </row>
    <row r="352" spans="1:8">
      <c r="A352" s="342"/>
      <c r="B352" s="901"/>
      <c r="C352" s="501"/>
      <c r="D352" s="502"/>
      <c r="E352" s="1021"/>
      <c r="F352" s="327">
        <f>SUM(F348:F351)</f>
        <v>34.241999999999997</v>
      </c>
      <c r="G352" s="32"/>
      <c r="H352" s="559"/>
    </row>
    <row r="353" spans="1:8">
      <c r="A353" s="342"/>
      <c r="B353" s="901"/>
      <c r="C353" s="1003"/>
      <c r="D353" s="1004"/>
      <c r="E353" s="322"/>
      <c r="F353" s="327"/>
      <c r="G353" s="619"/>
      <c r="H353" s="996"/>
    </row>
    <row r="354" spans="1:8" ht="26.4">
      <c r="A354" s="34">
        <f>MAX(A$2:A353)+1</f>
        <v>38</v>
      </c>
      <c r="B354" s="901"/>
      <c r="C354" s="36" t="s">
        <v>5633</v>
      </c>
      <c r="D354" s="37"/>
      <c r="E354" s="38" t="s">
        <v>5634</v>
      </c>
      <c r="F354" s="39"/>
      <c r="G354" s="40" t="s">
        <v>16</v>
      </c>
      <c r="H354" s="174">
        <v>10.34</v>
      </c>
    </row>
    <row r="355" spans="1:8" ht="26.4">
      <c r="A355" s="342"/>
      <c r="B355" s="901"/>
      <c r="C355" s="78"/>
      <c r="D355" s="79" t="s">
        <v>5635</v>
      </c>
      <c r="E355" s="83" t="s">
        <v>5636</v>
      </c>
      <c r="F355" s="73"/>
      <c r="G355" s="74" t="s">
        <v>16</v>
      </c>
      <c r="H355" s="165">
        <v>10.34</v>
      </c>
    </row>
    <row r="356" spans="1:8">
      <c r="A356" s="342"/>
      <c r="B356" s="901"/>
      <c r="C356" s="501"/>
      <c r="D356" s="502"/>
      <c r="E356" s="322" t="s">
        <v>6227</v>
      </c>
      <c r="F356" s="948"/>
      <c r="G356" s="32"/>
      <c r="H356" s="559"/>
    </row>
    <row r="357" spans="1:8">
      <c r="A357" s="342"/>
      <c r="B357" s="901"/>
      <c r="C357" s="501"/>
      <c r="D357" s="502"/>
      <c r="E357" s="1065" t="s">
        <v>6620</v>
      </c>
      <c r="F357" s="368">
        <f>4*2.585</f>
        <v>10.34</v>
      </c>
      <c r="G357" s="32"/>
      <c r="H357" s="559"/>
    </row>
    <row r="358" spans="1:8">
      <c r="A358" s="342"/>
      <c r="B358" s="901"/>
      <c r="C358" s="1003"/>
      <c r="D358" s="1004"/>
      <c r="E358" s="322"/>
      <c r="F358" s="519"/>
      <c r="G358" s="619"/>
      <c r="H358" s="996"/>
    </row>
    <row r="359" spans="1:8" ht="26.4">
      <c r="A359" s="34">
        <f>MAX(A$2:A358)+1</f>
        <v>39</v>
      </c>
      <c r="B359" s="901"/>
      <c r="C359" s="36" t="s">
        <v>6621</v>
      </c>
      <c r="D359" s="37"/>
      <c r="E359" s="38" t="s">
        <v>6622</v>
      </c>
      <c r="F359" s="39"/>
      <c r="G359" s="40" t="s">
        <v>19</v>
      </c>
      <c r="H359" s="174">
        <v>4048</v>
      </c>
    </row>
    <row r="360" spans="1:8" ht="26.4">
      <c r="A360" s="342"/>
      <c r="B360" s="901"/>
      <c r="C360" s="78"/>
      <c r="D360" s="361" t="s">
        <v>6623</v>
      </c>
      <c r="E360" s="370" t="s">
        <v>6624</v>
      </c>
      <c r="F360" s="363"/>
      <c r="G360" s="32" t="s">
        <v>19</v>
      </c>
      <c r="H360" s="165">
        <v>4048</v>
      </c>
    </row>
    <row r="361" spans="1:8">
      <c r="A361" s="342"/>
      <c r="B361" s="901"/>
      <c r="C361" s="1011"/>
      <c r="D361" s="1012"/>
      <c r="E361" s="1081" t="s">
        <v>6599</v>
      </c>
      <c r="F361" s="1082"/>
      <c r="G361" s="32"/>
      <c r="H361" s="165"/>
    </row>
    <row r="362" spans="1:8">
      <c r="A362" s="342"/>
      <c r="B362" s="901"/>
      <c r="C362" s="1011"/>
      <c r="D362" s="1012"/>
      <c r="E362" s="1081" t="s">
        <v>6625</v>
      </c>
      <c r="F362" s="1078">
        <f>2*229+3*124+6*52+6*49+6*47+6*45+2*18</f>
        <v>2024</v>
      </c>
      <c r="G362" s="32"/>
      <c r="H362" s="165"/>
    </row>
    <row r="363" spans="1:8">
      <c r="A363" s="342"/>
      <c r="B363" s="901"/>
      <c r="C363" s="1011"/>
      <c r="D363" s="1012"/>
      <c r="E363" s="1081" t="s">
        <v>6602</v>
      </c>
      <c r="F363" s="1078"/>
      <c r="G363" s="32"/>
      <c r="H363" s="165"/>
    </row>
    <row r="364" spans="1:8">
      <c r="A364" s="342"/>
      <c r="B364" s="901"/>
      <c r="C364" s="1011"/>
      <c r="D364" s="1012"/>
      <c r="E364" s="1081" t="s">
        <v>6625</v>
      </c>
      <c r="F364" s="1083">
        <f>2*229+3*124+6*52+6*49+6*47+6*45+2*18</f>
        <v>2024</v>
      </c>
      <c r="G364" s="32"/>
      <c r="H364" s="165"/>
    </row>
    <row r="365" spans="1:8">
      <c r="A365" s="342"/>
      <c r="B365" s="901"/>
      <c r="C365" s="1011"/>
      <c r="D365" s="1012"/>
      <c r="E365" s="1021"/>
      <c r="F365" s="1078">
        <f>SUM(F362:F364)</f>
        <v>4048</v>
      </c>
      <c r="G365" s="32"/>
      <c r="H365" s="165"/>
    </row>
    <row r="366" spans="1:8">
      <c r="A366" s="342"/>
      <c r="B366" s="901"/>
      <c r="C366" s="1011"/>
      <c r="D366" s="1012"/>
      <c r="E366" s="914"/>
      <c r="F366" s="900"/>
      <c r="G366" s="32"/>
      <c r="H366" s="165"/>
    </row>
    <row r="367" spans="1:8" ht="26.4">
      <c r="A367" s="342"/>
      <c r="B367" s="901"/>
      <c r="C367" s="1011"/>
      <c r="D367" s="1012"/>
      <c r="E367" s="913" t="s">
        <v>6626</v>
      </c>
      <c r="F367" s="900"/>
      <c r="G367" s="32"/>
      <c r="H367" s="165"/>
    </row>
    <row r="368" spans="1:8" ht="26.4">
      <c r="A368" s="342"/>
      <c r="B368" s="901"/>
      <c r="C368" s="1011"/>
      <c r="D368" s="1012"/>
      <c r="E368" s="1021" t="s">
        <v>6627</v>
      </c>
      <c r="F368" s="900"/>
      <c r="G368" s="32"/>
      <c r="H368" s="165"/>
    </row>
    <row r="369" spans="1:8">
      <c r="A369" s="342"/>
      <c r="B369" s="901"/>
      <c r="C369" s="1011"/>
      <c r="D369" s="1012"/>
      <c r="E369" s="1021" t="s">
        <v>6273</v>
      </c>
      <c r="F369" s="900"/>
      <c r="G369" s="32"/>
      <c r="H369" s="165"/>
    </row>
    <row r="370" spans="1:8">
      <c r="A370" s="342"/>
      <c r="B370" s="901"/>
      <c r="C370" s="1011"/>
      <c r="D370" s="1012"/>
      <c r="E370" s="1021" t="s">
        <v>6628</v>
      </c>
      <c r="F370" s="900"/>
      <c r="G370" s="32"/>
      <c r="H370" s="165"/>
    </row>
    <row r="371" spans="1:8">
      <c r="A371" s="342"/>
      <c r="B371" s="901"/>
      <c r="C371" s="501"/>
      <c r="D371" s="502"/>
      <c r="E371" s="89"/>
      <c r="F371" s="900"/>
      <c r="G371" s="503"/>
      <c r="H371" s="504"/>
    </row>
    <row r="372" spans="1:8" ht="26.4">
      <c r="A372" s="34">
        <f>MAX(A$2:A369)+1</f>
        <v>40</v>
      </c>
      <c r="B372" s="901"/>
      <c r="C372" s="36" t="s">
        <v>6629</v>
      </c>
      <c r="D372" s="37"/>
      <c r="E372" s="38" t="s">
        <v>6630</v>
      </c>
      <c r="F372" s="39"/>
      <c r="G372" s="40" t="s">
        <v>39</v>
      </c>
      <c r="H372" s="174">
        <v>14730.869999999999</v>
      </c>
    </row>
    <row r="373" spans="1:8" ht="26.4">
      <c r="A373" s="342"/>
      <c r="B373" s="901"/>
      <c r="C373" s="78"/>
      <c r="D373" s="79" t="s">
        <v>6631</v>
      </c>
      <c r="E373" s="83" t="s">
        <v>6632</v>
      </c>
      <c r="F373" s="73"/>
      <c r="G373" s="74" t="s">
        <v>39</v>
      </c>
      <c r="H373" s="165">
        <v>14730.869999999999</v>
      </c>
    </row>
    <row r="374" spans="1:8">
      <c r="A374" s="342"/>
      <c r="B374" s="901"/>
      <c r="C374" s="78"/>
      <c r="D374" s="79"/>
      <c r="E374" s="1065" t="s">
        <v>6633</v>
      </c>
      <c r="F374" s="1078">
        <f xml:space="preserve"> 4*67.2+12*4*176.5</f>
        <v>8740.7999999999993</v>
      </c>
      <c r="G374" s="74"/>
      <c r="H374" s="165"/>
    </row>
    <row r="375" spans="1:8" ht="39.6">
      <c r="A375" s="342"/>
      <c r="B375" s="901"/>
      <c r="C375" s="78"/>
      <c r="D375" s="79"/>
      <c r="E375" s="1065" t="s">
        <v>6634</v>
      </c>
      <c r="F375" s="1078">
        <f xml:space="preserve"> 6*(17.8*16+2*(15+14.7)/2*6.1+2*(14.7+10.4)/2*0.65+2*9*0.55+5.4*1.4+4*2.9+1.4*4+2*10.45+4*4)</f>
        <v>3323.07</v>
      </c>
      <c r="G375" s="74"/>
      <c r="H375" s="165"/>
    </row>
    <row r="376" spans="1:8">
      <c r="A376" s="342"/>
      <c r="B376" s="901"/>
      <c r="C376" s="78"/>
      <c r="D376" s="79"/>
      <c r="E376" s="913" t="s">
        <v>6635</v>
      </c>
      <c r="F376" s="1084">
        <f>4*(17.8*16+15.8*11+(15.8+14.9)/2*5+25.2*3+2*27.9)</f>
        <v>2667</v>
      </c>
      <c r="G376" s="74"/>
      <c r="H376" s="165"/>
    </row>
    <row r="377" spans="1:8">
      <c r="A377" s="342"/>
      <c r="B377" s="901"/>
      <c r="C377" s="78"/>
      <c r="D377" s="79"/>
      <c r="E377" s="1021"/>
      <c r="F377" s="1062">
        <f>F374+F375+F376</f>
        <v>14730.869999999999</v>
      </c>
      <c r="G377" s="74"/>
      <c r="H377" s="165"/>
    </row>
    <row r="378" spans="1:8">
      <c r="A378" s="342"/>
      <c r="B378" s="901"/>
      <c r="C378" s="501"/>
      <c r="D378" s="502"/>
      <c r="E378" s="322"/>
      <c r="F378" s="900"/>
      <c r="G378" s="503"/>
      <c r="H378" s="504"/>
    </row>
    <row r="379" spans="1:8" ht="26.4">
      <c r="A379" s="34">
        <f>MAX(A$2:A378)+1</f>
        <v>41</v>
      </c>
      <c r="B379" s="901"/>
      <c r="C379" s="36" t="s">
        <v>6636</v>
      </c>
      <c r="D379" s="37"/>
      <c r="E379" s="38" t="s">
        <v>6637</v>
      </c>
      <c r="F379" s="39"/>
      <c r="G379" s="40" t="s">
        <v>16</v>
      </c>
      <c r="H379" s="174">
        <v>1091.48</v>
      </c>
    </row>
    <row r="380" spans="1:8" ht="26.4">
      <c r="A380" s="342"/>
      <c r="B380" s="901"/>
      <c r="C380" s="78"/>
      <c r="D380" s="79" t="s">
        <v>6638</v>
      </c>
      <c r="E380" s="83" t="s">
        <v>6639</v>
      </c>
      <c r="F380" s="73"/>
      <c r="G380" s="74" t="s">
        <v>16</v>
      </c>
      <c r="H380" s="165">
        <v>1091.48</v>
      </c>
    </row>
    <row r="381" spans="1:8">
      <c r="A381" s="342"/>
      <c r="B381" s="901"/>
      <c r="C381" s="1011"/>
      <c r="D381" s="1012"/>
      <c r="E381" s="1021" t="s">
        <v>6227</v>
      </c>
      <c r="F381" s="948"/>
      <c r="G381" s="32"/>
      <c r="H381" s="165"/>
    </row>
    <row r="382" spans="1:8">
      <c r="A382" s="342"/>
      <c r="B382" s="901"/>
      <c r="C382" s="1011"/>
      <c r="D382" s="1012"/>
      <c r="E382" s="1056" t="s">
        <v>6599</v>
      </c>
      <c r="F382" s="73"/>
      <c r="G382" s="32"/>
      <c r="H382" s="165"/>
    </row>
    <row r="383" spans="1:8" ht="26.4">
      <c r="A383" s="342"/>
      <c r="B383" s="901"/>
      <c r="C383" s="1011"/>
      <c r="D383" s="1012"/>
      <c r="E383" s="913" t="s">
        <v>6640</v>
      </c>
      <c r="F383" s="1078">
        <f xml:space="preserve"> 2*15.25+2*33.27+6*11.79+6*11.73+6*11.1+6*10.96+2*4.1+3*50.09+4*(0.24+0.26+0.26)*4+4.59</f>
        <v>545.74</v>
      </c>
      <c r="G383" s="32"/>
      <c r="H383" s="165"/>
    </row>
    <row r="384" spans="1:8">
      <c r="A384" s="342"/>
      <c r="B384" s="901"/>
      <c r="C384" s="1011"/>
      <c r="D384" s="1012"/>
      <c r="E384" s="1056" t="s">
        <v>6602</v>
      </c>
      <c r="F384" s="1073"/>
      <c r="G384" s="32"/>
      <c r="H384" s="165"/>
    </row>
    <row r="385" spans="1:8" ht="26.4">
      <c r="A385" s="342"/>
      <c r="B385" s="901"/>
      <c r="C385" s="1011"/>
      <c r="D385" s="1012"/>
      <c r="E385" s="913" t="s">
        <v>6640</v>
      </c>
      <c r="F385" s="1083">
        <f>2*15.25+2*33.27+6*11.79+6*11.73+6*11.1+6*10.96+2*4.1+3*50.09+4*(0.24+0.26+0.26)*4+4.59</f>
        <v>545.74</v>
      </c>
      <c r="G385" s="32"/>
      <c r="H385" s="165"/>
    </row>
    <row r="386" spans="1:8">
      <c r="A386" s="342"/>
      <c r="B386" s="901"/>
      <c r="C386" s="1011"/>
      <c r="D386" s="1012"/>
      <c r="E386" s="913"/>
      <c r="F386" s="1062">
        <f>SUM(F383:F385)</f>
        <v>1091.48</v>
      </c>
      <c r="G386" s="32"/>
      <c r="H386" s="165"/>
    </row>
    <row r="387" spans="1:8">
      <c r="A387" s="342"/>
      <c r="B387" s="901"/>
      <c r="C387" s="1011"/>
      <c r="D387" s="1012"/>
      <c r="E387" s="913" t="s">
        <v>6285</v>
      </c>
      <c r="F387" s="948"/>
      <c r="G387" s="32"/>
      <c r="H387" s="165"/>
    </row>
    <row r="388" spans="1:8">
      <c r="A388" s="342"/>
      <c r="B388" s="901"/>
      <c r="C388" s="501"/>
      <c r="D388" s="502"/>
      <c r="E388" s="322"/>
      <c r="F388" s="900"/>
      <c r="G388" s="503"/>
      <c r="H388" s="504"/>
    </row>
    <row r="389" spans="1:8" ht="26.4">
      <c r="A389" s="34">
        <f>MAX(A$2:A388)+1</f>
        <v>42</v>
      </c>
      <c r="B389" s="901"/>
      <c r="C389" s="36" t="s">
        <v>6641</v>
      </c>
      <c r="D389" s="37"/>
      <c r="E389" s="38" t="s">
        <v>6642</v>
      </c>
      <c r="F389" s="39"/>
      <c r="G389" s="40" t="s">
        <v>16</v>
      </c>
      <c r="H389" s="174">
        <v>193.43</v>
      </c>
    </row>
    <row r="390" spans="1:8" ht="26.4">
      <c r="A390" s="342"/>
      <c r="B390" s="901"/>
      <c r="C390" s="78"/>
      <c r="D390" s="79" t="s">
        <v>6643</v>
      </c>
      <c r="E390" s="83" t="s">
        <v>6644</v>
      </c>
      <c r="F390" s="73"/>
      <c r="G390" s="74" t="s">
        <v>16</v>
      </c>
      <c r="H390" s="165">
        <v>193.43</v>
      </c>
    </row>
    <row r="391" spans="1:8">
      <c r="A391" s="342"/>
      <c r="B391" s="901"/>
      <c r="C391" s="1011"/>
      <c r="D391" s="1012"/>
      <c r="E391" s="1056" t="s">
        <v>6599</v>
      </c>
      <c r="F391" s="73"/>
      <c r="G391" s="32"/>
      <c r="H391" s="165"/>
    </row>
    <row r="392" spans="1:8">
      <c r="A392" s="342"/>
      <c r="B392" s="901"/>
      <c r="C392" s="1011"/>
      <c r="D392" s="1012"/>
      <c r="E392" s="913" t="s">
        <v>6645</v>
      </c>
      <c r="F392" s="1078">
        <v>40.305999999999997</v>
      </c>
      <c r="G392" s="32"/>
      <c r="H392" s="165"/>
    </row>
    <row r="393" spans="1:8">
      <c r="A393" s="342"/>
      <c r="B393" s="901"/>
      <c r="C393" s="1011"/>
      <c r="D393" s="1012"/>
      <c r="E393" s="913" t="s">
        <v>6646</v>
      </c>
      <c r="F393" s="1078">
        <v>56.411000000000001</v>
      </c>
      <c r="G393" s="32"/>
      <c r="H393" s="165"/>
    </row>
    <row r="394" spans="1:8">
      <c r="A394" s="342"/>
      <c r="B394" s="901"/>
      <c r="C394" s="1011"/>
      <c r="D394" s="1012"/>
      <c r="E394" s="1056" t="s">
        <v>6602</v>
      </c>
      <c r="F394" s="1073"/>
      <c r="G394" s="32"/>
      <c r="H394" s="165"/>
    </row>
    <row r="395" spans="1:8">
      <c r="A395" s="342"/>
      <c r="B395" s="901"/>
      <c r="C395" s="1011"/>
      <c r="D395" s="1012"/>
      <c r="E395" s="913" t="s">
        <v>6645</v>
      </c>
      <c r="F395" s="1078">
        <v>40.305999999999997</v>
      </c>
      <c r="G395" s="32"/>
      <c r="H395" s="165"/>
    </row>
    <row r="396" spans="1:8">
      <c r="A396" s="342"/>
      <c r="B396" s="901"/>
      <c r="C396" s="1011"/>
      <c r="D396" s="1012"/>
      <c r="E396" s="913" t="s">
        <v>6646</v>
      </c>
      <c r="F396" s="1083">
        <v>56.411000000000001</v>
      </c>
      <c r="G396" s="32"/>
      <c r="H396" s="165"/>
    </row>
    <row r="397" spans="1:8">
      <c r="A397" s="342"/>
      <c r="B397" s="901"/>
      <c r="C397" s="1011"/>
      <c r="D397" s="1012"/>
      <c r="E397" s="1021"/>
      <c r="F397" s="1062">
        <f>SUM(F392:F396)</f>
        <v>193.434</v>
      </c>
      <c r="G397" s="32"/>
      <c r="H397" s="165"/>
    </row>
    <row r="398" spans="1:8" ht="39.6">
      <c r="A398" s="342"/>
      <c r="B398" s="901"/>
      <c r="C398" s="1011"/>
      <c r="D398" s="1012"/>
      <c r="E398" s="913" t="s">
        <v>6647</v>
      </c>
      <c r="F398" s="948"/>
      <c r="G398" s="32"/>
      <c r="H398" s="165"/>
    </row>
    <row r="399" spans="1:8" ht="26.4">
      <c r="A399" s="342"/>
      <c r="B399" s="901"/>
      <c r="C399" s="1011"/>
      <c r="D399" s="1012"/>
      <c r="E399" s="913" t="s">
        <v>6648</v>
      </c>
      <c r="F399" s="948"/>
      <c r="G399" s="32"/>
      <c r="H399" s="165"/>
    </row>
    <row r="400" spans="1:8">
      <c r="A400" s="342"/>
      <c r="B400" s="901"/>
      <c r="C400" s="501"/>
      <c r="D400" s="502"/>
      <c r="E400" s="322"/>
      <c r="F400" s="327"/>
      <c r="G400" s="503"/>
      <c r="H400" s="504"/>
    </row>
    <row r="401" spans="1:8">
      <c r="A401" s="34">
        <f>MAX(A$2:A400)+1</f>
        <v>43</v>
      </c>
      <c r="B401" s="901"/>
      <c r="C401" s="36" t="s">
        <v>6292</v>
      </c>
      <c r="D401" s="37"/>
      <c r="E401" s="38" t="s">
        <v>6293</v>
      </c>
      <c r="F401" s="39"/>
      <c r="G401" s="40" t="s">
        <v>64</v>
      </c>
      <c r="H401" s="174">
        <v>20</v>
      </c>
    </row>
    <row r="402" spans="1:8" ht="26.4">
      <c r="A402" s="342"/>
      <c r="B402" s="901"/>
      <c r="C402" s="78"/>
      <c r="D402" s="79" t="s">
        <v>6294</v>
      </c>
      <c r="E402" s="83" t="s">
        <v>6295</v>
      </c>
      <c r="F402" s="73"/>
      <c r="G402" s="74" t="s">
        <v>64</v>
      </c>
      <c r="H402" s="165">
        <v>20</v>
      </c>
    </row>
    <row r="403" spans="1:8">
      <c r="A403" s="342"/>
      <c r="B403" s="901"/>
      <c r="C403" s="78"/>
      <c r="D403" s="79"/>
      <c r="E403" s="1056" t="s">
        <v>6599</v>
      </c>
      <c r="F403" s="73"/>
      <c r="G403" s="74"/>
      <c r="H403" s="165"/>
    </row>
    <row r="404" spans="1:8">
      <c r="A404" s="342"/>
      <c r="B404" s="901"/>
      <c r="C404" s="78"/>
      <c r="D404" s="79"/>
      <c r="E404" s="913" t="s">
        <v>6649</v>
      </c>
      <c r="F404" s="49">
        <v>4</v>
      </c>
      <c r="G404" s="74"/>
      <c r="H404" s="165"/>
    </row>
    <row r="405" spans="1:8">
      <c r="A405" s="342"/>
      <c r="B405" s="901"/>
      <c r="C405" s="78"/>
      <c r="D405" s="79"/>
      <c r="E405" s="913" t="s">
        <v>6650</v>
      </c>
      <c r="F405" s="49">
        <v>4</v>
      </c>
      <c r="G405" s="74"/>
      <c r="H405" s="165"/>
    </row>
    <row r="406" spans="1:8">
      <c r="A406" s="342"/>
      <c r="B406" s="901"/>
      <c r="C406" s="78"/>
      <c r="D406" s="79"/>
      <c r="E406" s="913" t="s">
        <v>6651</v>
      </c>
      <c r="F406" s="81">
        <v>2</v>
      </c>
      <c r="G406" s="74"/>
      <c r="H406" s="165"/>
    </row>
    <row r="407" spans="1:8">
      <c r="A407" s="342"/>
      <c r="B407" s="901"/>
      <c r="C407" s="78"/>
      <c r="D407" s="79"/>
      <c r="E407" s="913"/>
      <c r="F407" s="49">
        <f>F404+F405+F406</f>
        <v>10</v>
      </c>
      <c r="G407" s="74"/>
      <c r="H407" s="165"/>
    </row>
    <row r="408" spans="1:8">
      <c r="A408" s="342"/>
      <c r="B408" s="901"/>
      <c r="C408" s="78"/>
      <c r="D408" s="79"/>
      <c r="E408" s="1056" t="s">
        <v>6602</v>
      </c>
      <c r="F408" s="80"/>
      <c r="G408" s="74"/>
      <c r="H408" s="165"/>
    </row>
    <row r="409" spans="1:8">
      <c r="A409" s="342"/>
      <c r="B409" s="901"/>
      <c r="C409" s="78"/>
      <c r="D409" s="79"/>
      <c r="E409" s="913" t="s">
        <v>6649</v>
      </c>
      <c r="F409" s="49">
        <v>4</v>
      </c>
      <c r="G409" s="74"/>
      <c r="H409" s="165"/>
    </row>
    <row r="410" spans="1:8">
      <c r="A410" s="342"/>
      <c r="B410" s="901"/>
      <c r="C410" s="78"/>
      <c r="D410" s="79"/>
      <c r="E410" s="913" t="s">
        <v>6650</v>
      </c>
      <c r="F410" s="49">
        <v>4</v>
      </c>
      <c r="G410" s="74"/>
      <c r="H410" s="165"/>
    </row>
    <row r="411" spans="1:8">
      <c r="A411" s="342"/>
      <c r="B411" s="901"/>
      <c r="C411" s="78"/>
      <c r="D411" s="79"/>
      <c r="E411" s="913" t="s">
        <v>6651</v>
      </c>
      <c r="F411" s="81">
        <v>2</v>
      </c>
      <c r="G411" s="74"/>
      <c r="H411" s="165"/>
    </row>
    <row r="412" spans="1:8">
      <c r="A412" s="342"/>
      <c r="B412" s="901"/>
      <c r="C412" s="78"/>
      <c r="D412" s="79"/>
      <c r="E412" s="913"/>
      <c r="F412" s="49">
        <f>F409+F410+F411</f>
        <v>10</v>
      </c>
      <c r="G412" s="74"/>
      <c r="H412" s="165"/>
    </row>
    <row r="413" spans="1:8">
      <c r="A413" s="342"/>
      <c r="B413" s="901"/>
      <c r="C413" s="78"/>
      <c r="D413" s="79"/>
      <c r="E413" s="1069" t="s">
        <v>101</v>
      </c>
      <c r="F413" s="159">
        <f>F407+F412</f>
        <v>20</v>
      </c>
      <c r="G413" s="74"/>
      <c r="H413" s="165"/>
    </row>
    <row r="414" spans="1:8" ht="26.4">
      <c r="A414" s="342"/>
      <c r="B414" s="901"/>
      <c r="C414" s="78"/>
      <c r="D414" s="79"/>
      <c r="E414" s="913" t="s">
        <v>6304</v>
      </c>
      <c r="F414" s="73"/>
      <c r="G414" s="74"/>
      <c r="H414" s="165"/>
    </row>
    <row r="415" spans="1:8">
      <c r="A415" s="342"/>
      <c r="B415" s="901"/>
      <c r="C415" s="990"/>
      <c r="D415" s="993"/>
      <c r="E415" s="176"/>
      <c r="F415" s="73"/>
      <c r="G415" s="74"/>
      <c r="H415" s="559"/>
    </row>
    <row r="416" spans="1:8" ht="26.4">
      <c r="A416" s="34">
        <f>MAX(A$2:A415)+1</f>
        <v>44</v>
      </c>
      <c r="B416" s="44"/>
      <c r="C416" s="36" t="s">
        <v>5655</v>
      </c>
      <c r="D416" s="37"/>
      <c r="E416" s="38" t="s">
        <v>5656</v>
      </c>
      <c r="F416" s="39"/>
      <c r="G416" s="40" t="s">
        <v>68</v>
      </c>
      <c r="H416" s="57">
        <v>44.6</v>
      </c>
    </row>
    <row r="417" spans="1:8" ht="26.4">
      <c r="A417" s="84"/>
      <c r="B417" s="85"/>
      <c r="C417" s="78"/>
      <c r="D417" s="79" t="s">
        <v>5657</v>
      </c>
      <c r="E417" s="83" t="s">
        <v>5658</v>
      </c>
      <c r="F417" s="73"/>
      <c r="G417" s="74" t="s">
        <v>68</v>
      </c>
      <c r="H417" s="128">
        <v>44.6</v>
      </c>
    </row>
    <row r="418" spans="1:8">
      <c r="A418" s="342"/>
      <c r="B418" s="901"/>
      <c r="C418" s="990"/>
      <c r="D418" s="993"/>
      <c r="E418" s="913" t="s">
        <v>6652</v>
      </c>
      <c r="F418" s="327">
        <f>2*11.15</f>
        <v>22.3</v>
      </c>
      <c r="G418" s="991"/>
      <c r="H418" s="504"/>
    </row>
    <row r="419" spans="1:8">
      <c r="A419" s="342"/>
      <c r="B419" s="901"/>
      <c r="C419" s="990"/>
      <c r="D419" s="993"/>
      <c r="E419" s="913" t="s">
        <v>6653</v>
      </c>
      <c r="F419" s="544">
        <f>2*11.15</f>
        <v>22.3</v>
      </c>
      <c r="G419" s="991"/>
      <c r="H419" s="504"/>
    </row>
    <row r="420" spans="1:8">
      <c r="A420" s="342"/>
      <c r="B420" s="901"/>
      <c r="C420" s="990"/>
      <c r="D420" s="993"/>
      <c r="E420" s="1021"/>
      <c r="F420" s="327">
        <f>SUM(F418:F419)</f>
        <v>44.6</v>
      </c>
      <c r="G420" s="991"/>
      <c r="H420" s="504"/>
    </row>
    <row r="421" spans="1:8">
      <c r="A421" s="342"/>
      <c r="B421" s="901"/>
      <c r="C421" s="990"/>
      <c r="D421" s="993"/>
      <c r="E421" s="1021"/>
      <c r="F421" s="900"/>
      <c r="G421" s="991"/>
      <c r="H421" s="504"/>
    </row>
    <row r="422" spans="1:8" ht="26.4">
      <c r="A422" s="34">
        <f>MAX(A$2:A421)+1</f>
        <v>45</v>
      </c>
      <c r="B422" s="901"/>
      <c r="C422" s="36" t="s">
        <v>1780</v>
      </c>
      <c r="D422" s="37"/>
      <c r="E422" s="38" t="s">
        <v>1781</v>
      </c>
      <c r="F422" s="39"/>
      <c r="G422" s="40" t="s">
        <v>19</v>
      </c>
      <c r="H422" s="174">
        <v>326.39999999999998</v>
      </c>
    </row>
    <row r="423" spans="1:8">
      <c r="A423" s="34"/>
      <c r="B423" s="901"/>
      <c r="C423" s="36"/>
      <c r="D423" s="37"/>
      <c r="E423" s="913" t="s">
        <v>6654</v>
      </c>
      <c r="F423" s="108">
        <f>2*6.8*12</f>
        <v>163.19999999999999</v>
      </c>
      <c r="G423" s="40"/>
      <c r="H423" s="165"/>
    </row>
    <row r="424" spans="1:8">
      <c r="A424" s="34"/>
      <c r="B424" s="901"/>
      <c r="C424" s="36"/>
      <c r="D424" s="37"/>
      <c r="E424" s="913" t="s">
        <v>6655</v>
      </c>
      <c r="F424" s="214">
        <f>2*6.8*12</f>
        <v>163.19999999999999</v>
      </c>
      <c r="G424" s="40"/>
      <c r="H424" s="165"/>
    </row>
    <row r="425" spans="1:8">
      <c r="A425" s="342"/>
      <c r="B425" s="901"/>
      <c r="C425" s="1011"/>
      <c r="D425" s="1012"/>
      <c r="E425" s="1021"/>
      <c r="F425" s="327">
        <f>SUM(F423:F424)</f>
        <v>326.39999999999998</v>
      </c>
      <c r="G425" s="32"/>
      <c r="H425" s="165"/>
    </row>
    <row r="426" spans="1:8">
      <c r="A426" s="342"/>
      <c r="B426" s="901"/>
      <c r="C426" s="990"/>
      <c r="D426" s="993"/>
      <c r="E426" s="1021"/>
      <c r="F426" s="900"/>
      <c r="G426" s="991"/>
      <c r="H426" s="504"/>
    </row>
    <row r="427" spans="1:8">
      <c r="A427" s="34">
        <f>MAX(A$2:A426)+1</f>
        <v>46</v>
      </c>
      <c r="B427" s="901"/>
      <c r="C427" s="36" t="s">
        <v>5661</v>
      </c>
      <c r="D427" s="37"/>
      <c r="E427" s="38" t="s">
        <v>1052</v>
      </c>
      <c r="F427" s="39"/>
      <c r="G427" s="40" t="s">
        <v>68</v>
      </c>
      <c r="H427" s="174">
        <v>894.59999999999991</v>
      </c>
    </row>
    <row r="428" spans="1:8">
      <c r="A428" s="342"/>
      <c r="B428" s="901"/>
      <c r="C428" s="37"/>
      <c r="D428" s="79" t="s">
        <v>5662</v>
      </c>
      <c r="E428" s="83" t="s">
        <v>5663</v>
      </c>
      <c r="F428" s="73"/>
      <c r="G428" s="74" t="s">
        <v>68</v>
      </c>
      <c r="H428" s="165">
        <v>445.8</v>
      </c>
    </row>
    <row r="429" spans="1:8" ht="26.4">
      <c r="A429" s="342"/>
      <c r="B429" s="901"/>
      <c r="C429" s="37"/>
      <c r="D429" s="79"/>
      <c r="E429" s="1021" t="s">
        <v>6656</v>
      </c>
      <c r="F429" s="49">
        <v>222.9</v>
      </c>
      <c r="G429" s="74"/>
      <c r="H429" s="165"/>
    </row>
    <row r="430" spans="1:8" ht="26.4">
      <c r="A430" s="342"/>
      <c r="B430" s="901"/>
      <c r="C430" s="37"/>
      <c r="D430" s="79"/>
      <c r="E430" s="1021" t="s">
        <v>6657</v>
      </c>
      <c r="F430" s="81">
        <v>222.9</v>
      </c>
      <c r="G430" s="74"/>
      <c r="H430" s="165"/>
    </row>
    <row r="431" spans="1:8">
      <c r="A431" s="342"/>
      <c r="B431" s="901"/>
      <c r="C431" s="37"/>
      <c r="D431" s="79"/>
      <c r="E431" s="1021"/>
      <c r="F431" s="49">
        <f>SUM(F429:F430)</f>
        <v>445.8</v>
      </c>
      <c r="G431" s="74"/>
      <c r="H431" s="165"/>
    </row>
    <row r="432" spans="1:8" ht="39.6">
      <c r="A432" s="342"/>
      <c r="B432" s="901"/>
      <c r="C432" s="903"/>
      <c r="D432" s="79"/>
      <c r="E432" s="1021" t="s">
        <v>6658</v>
      </c>
      <c r="F432" s="73"/>
      <c r="G432" s="74"/>
      <c r="H432" s="165"/>
    </row>
    <row r="433" spans="1:8">
      <c r="A433" s="342"/>
      <c r="B433" s="901"/>
      <c r="C433" s="902"/>
      <c r="D433" s="79"/>
      <c r="E433" s="1021" t="s">
        <v>6659</v>
      </c>
      <c r="F433" s="73"/>
      <c r="G433" s="74"/>
      <c r="H433" s="165"/>
    </row>
    <row r="434" spans="1:8">
      <c r="A434" s="342"/>
      <c r="B434" s="901"/>
      <c r="C434" s="902"/>
      <c r="D434" s="79" t="s">
        <v>5669</v>
      </c>
      <c r="E434" s="83" t="s">
        <v>5670</v>
      </c>
      <c r="F434" s="73"/>
      <c r="G434" s="74" t="s">
        <v>68</v>
      </c>
      <c r="H434" s="165">
        <v>448.79999999999995</v>
      </c>
    </row>
    <row r="435" spans="1:8" ht="26.4">
      <c r="A435" s="342"/>
      <c r="B435" s="901"/>
      <c r="C435" s="902"/>
      <c r="D435" s="37"/>
      <c r="E435" s="1021" t="s">
        <v>6660</v>
      </c>
      <c r="F435" s="49">
        <v>224.1</v>
      </c>
      <c r="G435" s="40"/>
      <c r="H435" s="165"/>
    </row>
    <row r="436" spans="1:8" ht="26.4">
      <c r="A436" s="342"/>
      <c r="B436" s="901"/>
      <c r="C436" s="902"/>
      <c r="D436" s="37"/>
      <c r="E436" s="1021" t="s">
        <v>6661</v>
      </c>
      <c r="F436" s="81">
        <v>224.7</v>
      </c>
      <c r="G436" s="40"/>
      <c r="H436" s="165"/>
    </row>
    <row r="437" spans="1:8">
      <c r="A437" s="342"/>
      <c r="B437" s="901"/>
      <c r="C437" s="902"/>
      <c r="D437" s="37"/>
      <c r="E437" s="1021"/>
      <c r="F437" s="49">
        <f>SUM(F435:F436)</f>
        <v>448.79999999999995</v>
      </c>
      <c r="G437" s="40"/>
      <c r="H437" s="165"/>
    </row>
    <row r="438" spans="1:8" ht="39.6">
      <c r="A438" s="342"/>
      <c r="B438" s="901"/>
      <c r="C438" s="902"/>
      <c r="D438" s="37"/>
      <c r="E438" s="1021" t="s">
        <v>6662</v>
      </c>
      <c r="F438" s="1038"/>
      <c r="G438" s="40"/>
      <c r="H438" s="165"/>
    </row>
    <row r="439" spans="1:8">
      <c r="A439" s="342"/>
      <c r="B439" s="901"/>
      <c r="C439" s="902"/>
      <c r="D439" s="37"/>
      <c r="E439" s="1021" t="s">
        <v>6659</v>
      </c>
      <c r="F439" s="1038"/>
      <c r="G439" s="40"/>
      <c r="H439" s="165"/>
    </row>
    <row r="440" spans="1:8">
      <c r="A440" s="342"/>
      <c r="B440" s="901"/>
      <c r="C440" s="902"/>
      <c r="D440" s="37"/>
      <c r="E440" s="322"/>
      <c r="F440" s="39"/>
      <c r="G440" s="40"/>
      <c r="H440" s="559"/>
    </row>
    <row r="441" spans="1:8">
      <c r="A441" s="34">
        <f>MAX(A$2:A440)+1</f>
        <v>47</v>
      </c>
      <c r="B441" s="901"/>
      <c r="C441" s="36" t="s">
        <v>5674</v>
      </c>
      <c r="D441" s="37"/>
      <c r="E441" s="38" t="s">
        <v>5675</v>
      </c>
      <c r="F441" s="39"/>
      <c r="G441" s="40" t="s">
        <v>64</v>
      </c>
      <c r="H441" s="174">
        <v>128</v>
      </c>
    </row>
    <row r="442" spans="1:8">
      <c r="A442" s="342"/>
      <c r="B442" s="901"/>
      <c r="C442" s="36"/>
      <c r="D442" s="37"/>
      <c r="E442" s="1067" t="s">
        <v>6599</v>
      </c>
      <c r="F442" s="154"/>
      <c r="G442" s="40"/>
      <c r="H442" s="559"/>
    </row>
    <row r="443" spans="1:8">
      <c r="A443" s="342"/>
      <c r="B443" s="901"/>
      <c r="C443" s="36"/>
      <c r="D443" s="37"/>
      <c r="E443" s="1021" t="s">
        <v>6663</v>
      </c>
      <c r="F443" s="49">
        <v>64</v>
      </c>
      <c r="G443" s="40"/>
      <c r="H443" s="559"/>
    </row>
    <row r="444" spans="1:8">
      <c r="A444" s="342"/>
      <c r="B444" s="901"/>
      <c r="C444" s="36"/>
      <c r="D444" s="37"/>
      <c r="E444" s="1067" t="s">
        <v>6664</v>
      </c>
      <c r="F444" s="159"/>
      <c r="G444" s="40"/>
      <c r="H444" s="559"/>
    </row>
    <row r="445" spans="1:8">
      <c r="A445" s="342"/>
      <c r="B445" s="901"/>
      <c r="C445" s="36"/>
      <c r="D445" s="37"/>
      <c r="E445" s="1021" t="s">
        <v>6663</v>
      </c>
      <c r="F445" s="81">
        <v>64</v>
      </c>
      <c r="G445" s="40"/>
      <c r="H445" s="559"/>
    </row>
    <row r="446" spans="1:8">
      <c r="A446" s="342"/>
      <c r="B446" s="901"/>
      <c r="C446" s="36"/>
      <c r="D446" s="37"/>
      <c r="E446" s="1021"/>
      <c r="F446" s="49">
        <f>F443+F445</f>
        <v>128</v>
      </c>
      <c r="G446" s="40"/>
      <c r="H446" s="559"/>
    </row>
    <row r="447" spans="1:8">
      <c r="A447" s="342"/>
      <c r="B447" s="901"/>
      <c r="C447" s="36"/>
      <c r="D447" s="37"/>
      <c r="E447" s="913" t="s">
        <v>6321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6.4">
      <c r="A449" s="34">
        <f>MAX(A$2:A448)+1</f>
        <v>48</v>
      </c>
      <c r="B449" s="1008"/>
      <c r="C449" s="36" t="s">
        <v>5678</v>
      </c>
      <c r="D449" s="37"/>
      <c r="E449" s="38" t="s">
        <v>5679</v>
      </c>
      <c r="F449" s="39"/>
      <c r="G449" s="40" t="s">
        <v>68</v>
      </c>
      <c r="H449" s="174">
        <v>420</v>
      </c>
    </row>
    <row r="450" spans="1:8">
      <c r="A450" s="342"/>
      <c r="B450" s="1008"/>
      <c r="C450" s="36"/>
      <c r="D450" s="37"/>
      <c r="E450" s="1067" t="s">
        <v>6599</v>
      </c>
      <c r="F450" s="39"/>
      <c r="G450" s="40"/>
      <c r="H450" s="996"/>
    </row>
    <row r="451" spans="1:8">
      <c r="A451" s="342"/>
      <c r="B451" s="1008"/>
      <c r="C451" s="36"/>
      <c r="D451" s="37"/>
      <c r="E451" s="913" t="s">
        <v>6666</v>
      </c>
      <c r="F451" s="49">
        <v>105</v>
      </c>
      <c r="G451" s="40"/>
      <c r="H451" s="996"/>
    </row>
    <row r="452" spans="1:8">
      <c r="A452" s="342"/>
      <c r="B452" s="1008"/>
      <c r="C452" s="36"/>
      <c r="D452" s="37"/>
      <c r="E452" s="913" t="s">
        <v>6667</v>
      </c>
      <c r="F452" s="49">
        <v>105</v>
      </c>
      <c r="G452" s="40"/>
      <c r="H452" s="996"/>
    </row>
    <row r="453" spans="1:8">
      <c r="A453" s="342"/>
      <c r="B453" s="1008"/>
      <c r="C453" s="36"/>
      <c r="D453" s="37"/>
      <c r="E453" s="1067" t="s">
        <v>6664</v>
      </c>
      <c r="F453" s="81"/>
      <c r="G453" s="40"/>
      <c r="H453" s="996"/>
    </row>
    <row r="454" spans="1:8">
      <c r="A454" s="342"/>
      <c r="B454" s="1008"/>
      <c r="C454" s="36"/>
      <c r="D454" s="37"/>
      <c r="E454" s="913" t="s">
        <v>6666</v>
      </c>
      <c r="F454" s="49">
        <v>105</v>
      </c>
      <c r="G454" s="40"/>
      <c r="H454" s="996"/>
    </row>
    <row r="455" spans="1:8">
      <c r="A455" s="342"/>
      <c r="B455" s="1008"/>
      <c r="C455" s="36"/>
      <c r="D455" s="37"/>
      <c r="E455" s="913" t="s">
        <v>6667</v>
      </c>
      <c r="F455" s="81">
        <v>105</v>
      </c>
      <c r="G455" s="40"/>
      <c r="H455" s="996"/>
    </row>
    <row r="456" spans="1:8">
      <c r="A456" s="342"/>
      <c r="B456" s="1008"/>
      <c r="C456" s="36"/>
      <c r="D456" s="37"/>
      <c r="E456" s="1021"/>
      <c r="F456" s="49">
        <f>SUM(F451:F455)</f>
        <v>420</v>
      </c>
      <c r="G456" s="40"/>
      <c r="H456" s="996"/>
    </row>
    <row r="457" spans="1:8">
      <c r="A457" s="342"/>
      <c r="B457" s="1008"/>
      <c r="C457" s="36"/>
      <c r="D457" s="37"/>
      <c r="E457" s="913" t="s">
        <v>6324</v>
      </c>
      <c r="F457" s="998"/>
      <c r="G457" s="40"/>
      <c r="H457" s="996"/>
    </row>
    <row r="458" spans="1:8">
      <c r="A458" s="342"/>
      <c r="B458" s="1008"/>
      <c r="C458" s="36"/>
      <c r="D458" s="37"/>
      <c r="E458" s="176"/>
      <c r="F458" s="976"/>
      <c r="G458" s="40"/>
      <c r="H458" s="996"/>
    </row>
    <row r="459" spans="1:8" ht="26.4">
      <c r="A459" s="34">
        <f>MAX(A$2:A458)+1</f>
        <v>49</v>
      </c>
      <c r="B459" s="901"/>
      <c r="C459" s="36" t="s">
        <v>5681</v>
      </c>
      <c r="D459" s="37"/>
      <c r="E459" s="38" t="s">
        <v>5682</v>
      </c>
      <c r="F459" s="39"/>
      <c r="G459" s="40" t="s">
        <v>39</v>
      </c>
      <c r="H459" s="174">
        <v>74.41</v>
      </c>
    </row>
    <row r="460" spans="1:8" ht="27.6">
      <c r="A460" s="342"/>
      <c r="B460" s="901"/>
      <c r="C460" s="902"/>
      <c r="D460" s="79" t="s">
        <v>5683</v>
      </c>
      <c r="E460" s="1085" t="s">
        <v>5684</v>
      </c>
      <c r="F460" s="998"/>
      <c r="G460" s="977" t="s">
        <v>39</v>
      </c>
      <c r="H460" s="981">
        <v>74.41</v>
      </c>
    </row>
    <row r="461" spans="1:8" ht="26.4">
      <c r="A461" s="342"/>
      <c r="B461" s="901"/>
      <c r="C461" s="902"/>
      <c r="D461" s="993"/>
      <c r="E461" s="1021" t="s">
        <v>6668</v>
      </c>
      <c r="F461" s="49">
        <f>4*(0.44*11.15+0.14*11.25)</f>
        <v>25.924000000000003</v>
      </c>
      <c r="G461" s="977"/>
      <c r="H461" s="996"/>
    </row>
    <row r="462" spans="1:8" ht="26.4">
      <c r="A462" s="342"/>
      <c r="B462" s="901"/>
      <c r="C462" s="902"/>
      <c r="D462" s="993"/>
      <c r="E462" s="1021" t="s">
        <v>6669</v>
      </c>
      <c r="F462" s="49">
        <f>2*(14.65+1.26*(0.23+0.25))</f>
        <v>30.509599999999999</v>
      </c>
      <c r="G462" s="977"/>
      <c r="H462" s="996"/>
    </row>
    <row r="463" spans="1:8" ht="26.4">
      <c r="A463" s="342"/>
      <c r="B463" s="901"/>
      <c r="C463" s="902"/>
      <c r="D463" s="993"/>
      <c r="E463" s="1021" t="s">
        <v>6670</v>
      </c>
      <c r="F463" s="49">
        <f>3*0.65</f>
        <v>1.9500000000000002</v>
      </c>
      <c r="G463" s="977"/>
      <c r="H463" s="996"/>
    </row>
    <row r="464" spans="1:8" ht="26.4">
      <c r="A464" s="342"/>
      <c r="B464" s="901"/>
      <c r="C464" s="902"/>
      <c r="D464" s="993"/>
      <c r="E464" s="1021" t="s">
        <v>6671</v>
      </c>
      <c r="F464" s="49">
        <f>3*0.325</f>
        <v>0.97500000000000009</v>
      </c>
      <c r="G464" s="977"/>
      <c r="H464" s="996"/>
    </row>
    <row r="465" spans="1:9" ht="26.4">
      <c r="A465" s="342"/>
      <c r="B465" s="901"/>
      <c r="C465" s="902"/>
      <c r="D465" s="993"/>
      <c r="E465" s="1021" t="s">
        <v>6672</v>
      </c>
      <c r="F465" s="49">
        <f>3*0.325</f>
        <v>0.97500000000000009</v>
      </c>
      <c r="G465" s="977"/>
      <c r="H465" s="996"/>
    </row>
    <row r="466" spans="1:9" ht="26.4">
      <c r="A466" s="342"/>
      <c r="B466" s="901"/>
      <c r="C466" s="902"/>
      <c r="D466" s="993"/>
      <c r="E466" s="1021" t="s">
        <v>6673</v>
      </c>
      <c r="F466" s="49">
        <f>3*0.65</f>
        <v>1.9500000000000002</v>
      </c>
      <c r="G466" s="977"/>
      <c r="H466" s="996"/>
    </row>
    <row r="467" spans="1:9" ht="26.4">
      <c r="A467" s="342"/>
      <c r="B467" s="901"/>
      <c r="C467" s="902"/>
      <c r="D467" s="993"/>
      <c r="E467" s="1021" t="s">
        <v>6674</v>
      </c>
      <c r="F467" s="81">
        <f>2*(2.15*1.6+3.5*0.75)</f>
        <v>12.129999999999999</v>
      </c>
      <c r="G467" s="977"/>
      <c r="H467" s="996"/>
    </row>
    <row r="468" spans="1:9">
      <c r="A468" s="342"/>
      <c r="B468" s="1008"/>
      <c r="C468" s="36"/>
      <c r="D468" s="37"/>
      <c r="E468" s="1021"/>
      <c r="F468" s="49">
        <f>SUM(F461:F467)</f>
        <v>74.413600000000002</v>
      </c>
      <c r="G468" s="40"/>
      <c r="H468" s="996"/>
    </row>
    <row r="469" spans="1:9">
      <c r="A469" s="342"/>
      <c r="B469" s="1008"/>
      <c r="C469" s="36"/>
      <c r="D469" s="37"/>
      <c r="E469" s="808"/>
      <c r="F469" s="159"/>
      <c r="G469" s="40"/>
      <c r="H469" s="996"/>
    </row>
    <row r="470" spans="1:9" ht="26.4">
      <c r="A470" s="34">
        <f>MAX(A$2:A469)+1</f>
        <v>50</v>
      </c>
      <c r="B470" s="901"/>
      <c r="C470" s="36" t="s">
        <v>5690</v>
      </c>
      <c r="D470" s="37"/>
      <c r="E470" s="38" t="s">
        <v>5691</v>
      </c>
      <c r="F470" s="39"/>
      <c r="G470" s="40" t="s">
        <v>68</v>
      </c>
      <c r="H470" s="174">
        <v>235.8</v>
      </c>
    </row>
    <row r="471" spans="1:9" ht="26.4">
      <c r="A471" s="342"/>
      <c r="B471" s="901"/>
      <c r="C471" s="902"/>
      <c r="D471" s="79" t="s">
        <v>6675</v>
      </c>
      <c r="E471" s="83" t="s">
        <v>6676</v>
      </c>
      <c r="F471" s="73"/>
      <c r="G471" s="74" t="s">
        <v>68</v>
      </c>
      <c r="H471" s="510">
        <v>44.6</v>
      </c>
    </row>
    <row r="472" spans="1:9" ht="26.4">
      <c r="A472" s="342"/>
      <c r="B472" s="901"/>
      <c r="C472" s="902"/>
      <c r="D472" s="361"/>
      <c r="E472" s="132" t="s">
        <v>6677</v>
      </c>
      <c r="F472" s="748">
        <f>4*11.15</f>
        <v>44.6</v>
      </c>
      <c r="G472" s="74"/>
      <c r="H472" s="147"/>
    </row>
    <row r="473" spans="1:9" ht="26.4">
      <c r="A473" s="342"/>
      <c r="B473" s="901"/>
      <c r="C473" s="902"/>
      <c r="D473" s="79" t="s">
        <v>5702</v>
      </c>
      <c r="E473" s="83" t="s">
        <v>5703</v>
      </c>
      <c r="F473" s="73"/>
      <c r="G473" s="74" t="s">
        <v>68</v>
      </c>
      <c r="H473" s="165">
        <v>95.600000000000023</v>
      </c>
    </row>
    <row r="474" spans="1:9" ht="26.4">
      <c r="A474" s="342"/>
      <c r="B474" s="901"/>
      <c r="C474" s="902"/>
      <c r="D474" s="79"/>
      <c r="E474" s="132" t="s">
        <v>6678</v>
      </c>
      <c r="F474" s="748">
        <f>4*11.15</f>
        <v>44.6</v>
      </c>
      <c r="G474" s="74"/>
      <c r="H474" s="165"/>
    </row>
    <row r="475" spans="1:9" ht="26.4">
      <c r="A475" s="342"/>
      <c r="B475" s="901"/>
      <c r="C475" s="902"/>
      <c r="D475" s="79"/>
      <c r="E475" s="89" t="s">
        <v>6679</v>
      </c>
      <c r="F475" s="748">
        <f>2*((2.6+3.3+3.7)+(1.3+2*0.25))</f>
        <v>22.800000000000004</v>
      </c>
      <c r="G475" s="74"/>
      <c r="H475" s="165"/>
    </row>
    <row r="476" spans="1:9">
      <c r="A476" s="342"/>
      <c r="B476" s="901"/>
      <c r="C476" s="902"/>
      <c r="D476" s="79"/>
      <c r="E476" s="1021" t="s">
        <v>6680</v>
      </c>
      <c r="F476" s="748">
        <f>3*2.9</f>
        <v>8.6999999999999993</v>
      </c>
      <c r="G476" s="74"/>
      <c r="H476" s="165"/>
    </row>
    <row r="477" spans="1:9">
      <c r="A477" s="342"/>
      <c r="B477" s="901"/>
      <c r="C477" s="902"/>
      <c r="D477" s="79"/>
      <c r="E477" s="1021" t="s">
        <v>6681</v>
      </c>
      <c r="F477" s="748">
        <f>3*1.8</f>
        <v>5.4</v>
      </c>
      <c r="G477" s="74"/>
      <c r="H477" s="165"/>
    </row>
    <row r="478" spans="1:9">
      <c r="A478" s="342"/>
      <c r="B478" s="901"/>
      <c r="C478" s="902"/>
      <c r="D478" s="79"/>
      <c r="E478" s="1021" t="s">
        <v>6682</v>
      </c>
      <c r="F478" s="748">
        <f>3*1.8</f>
        <v>5.4</v>
      </c>
      <c r="G478" s="74"/>
      <c r="H478" s="165"/>
      <c r="I478" s="394"/>
    </row>
    <row r="479" spans="1:9">
      <c r="A479" s="342"/>
      <c r="B479" s="901"/>
      <c r="C479" s="501"/>
      <c r="D479" s="79"/>
      <c r="E479" s="1021" t="s">
        <v>6683</v>
      </c>
      <c r="F479" s="662">
        <f>3*2.9</f>
        <v>8.6999999999999993</v>
      </c>
      <c r="G479" s="74"/>
      <c r="H479" s="165"/>
    </row>
    <row r="480" spans="1:9">
      <c r="A480" s="342"/>
      <c r="B480" s="901"/>
      <c r="C480" s="501"/>
      <c r="D480" s="79"/>
      <c r="E480" s="1021"/>
      <c r="F480" s="748">
        <f>SUM(F474:F479)</f>
        <v>95.600000000000023</v>
      </c>
      <c r="G480" s="74"/>
      <c r="H480" s="165"/>
    </row>
    <row r="481" spans="1:8" ht="26.4">
      <c r="A481" s="342"/>
      <c r="B481" s="901"/>
      <c r="C481" s="501"/>
      <c r="D481" s="79" t="s">
        <v>6334</v>
      </c>
      <c r="E481" s="83" t="s">
        <v>6335</v>
      </c>
      <c r="F481" s="73"/>
      <c r="G481" s="74" t="s">
        <v>68</v>
      </c>
      <c r="H481" s="147">
        <v>95.600000000000023</v>
      </c>
    </row>
    <row r="482" spans="1:8" ht="26.4">
      <c r="A482" s="342"/>
      <c r="B482" s="901"/>
      <c r="C482" s="501"/>
      <c r="D482" s="79"/>
      <c r="E482" s="1086" t="s">
        <v>6684</v>
      </c>
      <c r="F482" s="49">
        <f>4*11.15</f>
        <v>44.6</v>
      </c>
      <c r="G482" s="74"/>
      <c r="H482" s="145"/>
    </row>
    <row r="483" spans="1:8" ht="26.4">
      <c r="A483" s="342"/>
      <c r="B483" s="901"/>
      <c r="C483" s="501"/>
      <c r="D483" s="79"/>
      <c r="E483" s="89" t="s">
        <v>6685</v>
      </c>
      <c r="F483" s="748">
        <f>2*((2.6+3.3+3.7)+(1.3+2*0.25))</f>
        <v>22.800000000000004</v>
      </c>
      <c r="G483" s="74"/>
      <c r="H483" s="145"/>
    </row>
    <row r="484" spans="1:8">
      <c r="A484" s="342"/>
      <c r="B484" s="901"/>
      <c r="C484" s="501"/>
      <c r="D484" s="79"/>
      <c r="E484" s="1021" t="s">
        <v>6686</v>
      </c>
      <c r="F484" s="748">
        <f>3*2.9</f>
        <v>8.6999999999999993</v>
      </c>
      <c r="G484" s="74"/>
      <c r="H484" s="145"/>
    </row>
    <row r="485" spans="1:8">
      <c r="A485" s="342"/>
      <c r="B485" s="901"/>
      <c r="C485" s="501"/>
      <c r="D485" s="79"/>
      <c r="E485" s="1021" t="s">
        <v>6687</v>
      </c>
      <c r="F485" s="748">
        <f>3*1.8</f>
        <v>5.4</v>
      </c>
      <c r="G485" s="74"/>
      <c r="H485" s="145"/>
    </row>
    <row r="486" spans="1:8">
      <c r="A486" s="342"/>
      <c r="B486" s="901"/>
      <c r="C486" s="501"/>
      <c r="D486" s="79"/>
      <c r="E486" s="1021" t="s">
        <v>6688</v>
      </c>
      <c r="F486" s="748">
        <f>3*1.8</f>
        <v>5.4</v>
      </c>
      <c r="G486" s="74"/>
      <c r="H486" s="145"/>
    </row>
    <row r="487" spans="1:8">
      <c r="A487" s="342"/>
      <c r="B487" s="901"/>
      <c r="C487" s="501"/>
      <c r="D487" s="79"/>
      <c r="E487" s="1021" t="s">
        <v>6689</v>
      </c>
      <c r="F487" s="662">
        <f>3*2.9</f>
        <v>8.6999999999999993</v>
      </c>
      <c r="G487" s="74"/>
      <c r="H487" s="145"/>
    </row>
    <row r="488" spans="1:8">
      <c r="A488" s="342"/>
      <c r="B488" s="901"/>
      <c r="C488" s="501"/>
      <c r="D488" s="79"/>
      <c r="E488" s="1021"/>
      <c r="F488" s="49">
        <f>SUM(F482:F487)</f>
        <v>95.600000000000023</v>
      </c>
      <c r="G488" s="74"/>
      <c r="H488" s="145"/>
    </row>
    <row r="489" spans="1:8">
      <c r="A489" s="342"/>
      <c r="B489" s="901"/>
      <c r="C489" s="990"/>
      <c r="D489" s="79"/>
      <c r="E489" s="1021"/>
      <c r="F489" s="900"/>
      <c r="G489" s="74"/>
      <c r="H489" s="145"/>
    </row>
    <row r="490" spans="1:8" ht="26.4">
      <c r="A490" s="342"/>
      <c r="B490" s="901"/>
      <c r="C490" s="990"/>
      <c r="D490" s="79"/>
      <c r="E490" s="77" t="s">
        <v>6690</v>
      </c>
      <c r="F490" s="49"/>
      <c r="G490" s="74"/>
      <c r="H490" s="145"/>
    </row>
    <row r="491" spans="1:8">
      <c r="A491" s="342"/>
      <c r="B491" s="901"/>
      <c r="C491" s="990"/>
      <c r="D491" s="79"/>
      <c r="E491" s="77"/>
      <c r="F491" s="49"/>
      <c r="G491" s="74"/>
      <c r="H491" s="145"/>
    </row>
    <row r="492" spans="1:8" ht="26.4">
      <c r="A492" s="465">
        <f>MAX(A$2:A491)+1</f>
        <v>51</v>
      </c>
      <c r="B492" s="894"/>
      <c r="C492" s="895" t="s">
        <v>5707</v>
      </c>
      <c r="D492" s="896"/>
      <c r="E492" s="211" t="s">
        <v>5708</v>
      </c>
      <c r="F492" s="897"/>
      <c r="G492" s="898" t="s">
        <v>39</v>
      </c>
      <c r="H492" s="899">
        <v>11.899999999999999</v>
      </c>
    </row>
    <row r="493" spans="1:8">
      <c r="A493" s="1087"/>
      <c r="B493" s="894"/>
      <c r="C493" s="1088"/>
      <c r="D493" s="1089"/>
      <c r="E493" s="89" t="s">
        <v>6691</v>
      </c>
      <c r="F493" s="73"/>
      <c r="G493" s="932"/>
      <c r="H493" s="1090"/>
    </row>
    <row r="494" spans="1:8">
      <c r="A494" s="1087"/>
      <c r="B494" s="894"/>
      <c r="C494" s="1088"/>
      <c r="D494" s="1089"/>
      <c r="E494" s="89" t="s">
        <v>6692</v>
      </c>
      <c r="F494" s="49">
        <f>0.5*(11.6+12.2)</f>
        <v>11.899999999999999</v>
      </c>
      <c r="G494" s="932"/>
      <c r="H494" s="1090"/>
    </row>
    <row r="495" spans="1:8">
      <c r="A495" s="34"/>
      <c r="B495" s="44"/>
      <c r="C495" s="36"/>
      <c r="D495" s="37"/>
      <c r="E495" s="83"/>
      <c r="F495" s="73"/>
      <c r="G495" s="40"/>
      <c r="H495" s="76"/>
    </row>
    <row r="496" spans="1:8">
      <c r="A496" s="34"/>
      <c r="B496" s="44"/>
      <c r="C496" s="36"/>
      <c r="D496" s="37"/>
      <c r="E496" s="77" t="s">
        <v>6350</v>
      </c>
      <c r="F496" s="73"/>
      <c r="G496" s="40"/>
      <c r="H496" s="76"/>
    </row>
    <row r="497" spans="1:10">
      <c r="A497" s="34"/>
      <c r="B497" s="44"/>
      <c r="C497" s="36"/>
      <c r="D497" s="37"/>
      <c r="E497" s="77"/>
      <c r="F497" s="73"/>
      <c r="G497" s="40"/>
      <c r="H497" s="76"/>
    </row>
    <row r="498" spans="1:10" ht="26.4">
      <c r="A498" s="465">
        <f>MAX(A$2:A497)+1</f>
        <v>52</v>
      </c>
      <c r="B498" s="894"/>
      <c r="C498" s="895" t="s">
        <v>6693</v>
      </c>
      <c r="D498" s="896"/>
      <c r="E498" s="211" t="s">
        <v>6694</v>
      </c>
      <c r="F498" s="897"/>
      <c r="G498" s="898" t="s">
        <v>39</v>
      </c>
      <c r="H498" s="899">
        <v>1795.2</v>
      </c>
    </row>
    <row r="499" spans="1:10">
      <c r="A499" s="465"/>
      <c r="B499" s="894"/>
      <c r="C499" s="895"/>
      <c r="D499" s="896"/>
      <c r="E499" s="77" t="s">
        <v>6695</v>
      </c>
      <c r="F499" s="519"/>
      <c r="G499" s="898"/>
      <c r="H499" s="899"/>
    </row>
    <row r="500" spans="1:10">
      <c r="A500" s="465"/>
      <c r="B500" s="894"/>
      <c r="C500" s="895"/>
      <c r="D500" s="896"/>
      <c r="E500" s="77" t="s">
        <v>6696</v>
      </c>
      <c r="F500" s="49"/>
      <c r="G500" s="898"/>
      <c r="H500" s="899"/>
    </row>
    <row r="501" spans="1:10" ht="39.6">
      <c r="A501" s="465"/>
      <c r="B501" s="894"/>
      <c r="C501" s="895"/>
      <c r="D501" s="896"/>
      <c r="E501" s="77" t="s">
        <v>6697</v>
      </c>
      <c r="F501" s="206"/>
      <c r="G501" s="898"/>
      <c r="H501" s="899"/>
    </row>
    <row r="502" spans="1:10">
      <c r="A502" s="34"/>
      <c r="B502" s="44"/>
      <c r="C502" s="36"/>
      <c r="D502" s="37"/>
      <c r="E502" s="77" t="s">
        <v>6698</v>
      </c>
      <c r="F502" s="206"/>
      <c r="G502" s="40"/>
      <c r="H502" s="76"/>
    </row>
    <row r="503" spans="1:10">
      <c r="A503" s="34"/>
      <c r="B503" s="44"/>
      <c r="C503" s="36"/>
      <c r="D503" s="37"/>
      <c r="E503" s="77" t="s">
        <v>6699</v>
      </c>
      <c r="F503" s="889"/>
      <c r="G503" s="40"/>
      <c r="H503" s="76"/>
    </row>
    <row r="504" spans="1:10">
      <c r="A504" s="34"/>
      <c r="B504" s="44"/>
      <c r="C504" s="36"/>
      <c r="D504" s="37"/>
      <c r="E504" s="77"/>
      <c r="F504" s="206">
        <f>4*448.8</f>
        <v>1795.2</v>
      </c>
      <c r="G504" s="40"/>
      <c r="H504" s="76"/>
    </row>
    <row r="505" spans="1:10">
      <c r="A505" s="34"/>
      <c r="B505" s="44"/>
      <c r="C505" s="36"/>
      <c r="D505" s="37"/>
      <c r="E505" s="77"/>
      <c r="F505" s="206"/>
      <c r="G505" s="40"/>
      <c r="H505" s="76"/>
    </row>
    <row r="506" spans="1:10">
      <c r="A506" s="34">
        <f>MAX(A$2:A498)+1</f>
        <v>53</v>
      </c>
      <c r="B506" s="1008"/>
      <c r="C506" s="36" t="s">
        <v>6035</v>
      </c>
      <c r="D506" s="37"/>
      <c r="E506" s="38" t="s">
        <v>6036</v>
      </c>
      <c r="F506" s="39"/>
      <c r="G506" s="40" t="s">
        <v>64</v>
      </c>
      <c r="H506" s="174">
        <v>8</v>
      </c>
    </row>
    <row r="507" spans="1:10" ht="26.4">
      <c r="A507" s="342"/>
      <c r="B507" s="1008"/>
      <c r="C507" s="78"/>
      <c r="D507" s="79" t="s">
        <v>6700</v>
      </c>
      <c r="E507" s="83" t="s">
        <v>6701</v>
      </c>
      <c r="F507" s="73"/>
      <c r="G507" s="74" t="s">
        <v>64</v>
      </c>
      <c r="H507" s="165">
        <v>2</v>
      </c>
      <c r="J507" s="1016"/>
    </row>
    <row r="508" spans="1:10">
      <c r="A508" s="342"/>
      <c r="B508" s="901"/>
      <c r="C508" s="990"/>
      <c r="D508" s="79"/>
      <c r="E508" s="98" t="s">
        <v>6599</v>
      </c>
      <c r="F508" s="73"/>
      <c r="G508" s="74"/>
      <c r="H508" s="165"/>
    </row>
    <row r="509" spans="1:10">
      <c r="A509" s="342"/>
      <c r="B509" s="901"/>
      <c r="C509" s="990"/>
      <c r="D509" s="79"/>
      <c r="E509" s="913" t="s">
        <v>6702</v>
      </c>
      <c r="F509" s="368">
        <v>1</v>
      </c>
      <c r="G509" s="74"/>
      <c r="H509" s="165"/>
    </row>
    <row r="510" spans="1:10">
      <c r="A510" s="342"/>
      <c r="B510" s="901"/>
      <c r="C510" s="990"/>
      <c r="D510" s="79"/>
      <c r="E510" s="98" t="s">
        <v>6602</v>
      </c>
      <c r="F510" s="368"/>
      <c r="G510" s="74"/>
      <c r="H510" s="165"/>
    </row>
    <row r="511" spans="1:10">
      <c r="A511" s="342"/>
      <c r="B511" s="901"/>
      <c r="C511" s="990"/>
      <c r="D511" s="79"/>
      <c r="E511" s="913" t="s">
        <v>6702</v>
      </c>
      <c r="F511" s="520">
        <v>1</v>
      </c>
      <c r="G511" s="74"/>
      <c r="H511" s="165"/>
    </row>
    <row r="512" spans="1:10">
      <c r="A512" s="342"/>
      <c r="B512" s="901"/>
      <c r="C512" s="990"/>
      <c r="D512" s="79"/>
      <c r="E512" s="1021"/>
      <c r="F512" s="519">
        <f>F509+F511</f>
        <v>2</v>
      </c>
      <c r="G512" s="74"/>
      <c r="H512" s="165"/>
    </row>
    <row r="513" spans="1:8" ht="26.4">
      <c r="A513" s="342"/>
      <c r="B513" s="901"/>
      <c r="C513" s="990"/>
      <c r="D513" s="79" t="s">
        <v>6703</v>
      </c>
      <c r="E513" s="83" t="s">
        <v>6704</v>
      </c>
      <c r="F513" s="519"/>
      <c r="G513" s="74" t="s">
        <v>64</v>
      </c>
      <c r="H513" s="165">
        <v>6</v>
      </c>
    </row>
    <row r="514" spans="1:8">
      <c r="A514" s="342"/>
      <c r="B514" s="901"/>
      <c r="C514" s="990"/>
      <c r="D514" s="79"/>
      <c r="E514" s="98" t="s">
        <v>6599</v>
      </c>
      <c r="F514" s="519"/>
      <c r="G514" s="74"/>
      <c r="H514" s="165"/>
    </row>
    <row r="515" spans="1:8">
      <c r="A515" s="342"/>
      <c r="B515" s="901"/>
      <c r="C515" s="990"/>
      <c r="D515" s="79"/>
      <c r="E515" s="913" t="s">
        <v>6705</v>
      </c>
      <c r="F515" s="519">
        <v>1</v>
      </c>
      <c r="G515" s="74"/>
      <c r="H515" s="165"/>
    </row>
    <row r="516" spans="1:8">
      <c r="A516" s="342"/>
      <c r="B516" s="901"/>
      <c r="C516" s="990"/>
      <c r="D516" s="79"/>
      <c r="E516" s="913" t="s">
        <v>6706</v>
      </c>
      <c r="F516" s="368">
        <v>1</v>
      </c>
      <c r="G516" s="74"/>
      <c r="H516" s="165"/>
    </row>
    <row r="517" spans="1:8">
      <c r="A517" s="342"/>
      <c r="B517" s="901"/>
      <c r="C517" s="990"/>
      <c r="D517" s="79"/>
      <c r="E517" s="913" t="s">
        <v>6707</v>
      </c>
      <c r="F517" s="519">
        <v>1</v>
      </c>
      <c r="G517" s="74"/>
      <c r="H517" s="165"/>
    </row>
    <row r="518" spans="1:8">
      <c r="A518" s="342"/>
      <c r="B518" s="901"/>
      <c r="C518" s="990"/>
      <c r="D518" s="79"/>
      <c r="E518" s="98" t="s">
        <v>6602</v>
      </c>
      <c r="F518" s="519"/>
      <c r="G518" s="74"/>
      <c r="H518" s="165"/>
    </row>
    <row r="519" spans="1:8">
      <c r="A519" s="342"/>
      <c r="B519" s="901"/>
      <c r="C519" s="990"/>
      <c r="D519" s="79"/>
      <c r="E519" s="913" t="s">
        <v>6705</v>
      </c>
      <c r="F519" s="519">
        <v>1</v>
      </c>
      <c r="G519" s="74"/>
      <c r="H519" s="165"/>
    </row>
    <row r="520" spans="1:8">
      <c r="A520" s="342"/>
      <c r="B520" s="901"/>
      <c r="C520" s="990"/>
      <c r="D520" s="79"/>
      <c r="E520" s="913" t="s">
        <v>6706</v>
      </c>
      <c r="F520" s="519">
        <v>1</v>
      </c>
      <c r="G520" s="74"/>
      <c r="H520" s="165"/>
    </row>
    <row r="521" spans="1:8">
      <c r="A521" s="342"/>
      <c r="B521" s="901"/>
      <c r="C521" s="990"/>
      <c r="D521" s="79"/>
      <c r="E521" s="913" t="s">
        <v>6707</v>
      </c>
      <c r="F521" s="606">
        <v>1</v>
      </c>
      <c r="G521" s="74"/>
      <c r="H521" s="165"/>
    </row>
    <row r="522" spans="1:8">
      <c r="A522" s="342"/>
      <c r="B522" s="901"/>
      <c r="C522" s="990"/>
      <c r="D522" s="79"/>
      <c r="E522" s="1021"/>
      <c r="F522" s="519">
        <f>SUM(F515:F521)</f>
        <v>6</v>
      </c>
      <c r="G522" s="74"/>
      <c r="H522" s="165"/>
    </row>
    <row r="523" spans="1:8">
      <c r="A523" s="342"/>
      <c r="B523" s="901"/>
      <c r="C523" s="990"/>
      <c r="D523" s="79"/>
      <c r="E523" s="1021"/>
      <c r="F523" s="519"/>
      <c r="G523" s="74"/>
      <c r="H523" s="165"/>
    </row>
    <row r="524" spans="1:8">
      <c r="A524" s="34">
        <f>MAX(A$2:A509)+1</f>
        <v>54</v>
      </c>
      <c r="B524" s="901"/>
      <c r="C524" s="36" t="s">
        <v>6708</v>
      </c>
      <c r="D524" s="37"/>
      <c r="E524" s="38" t="s">
        <v>6709</v>
      </c>
      <c r="F524" s="39"/>
      <c r="G524" s="40" t="s">
        <v>64</v>
      </c>
      <c r="H524" s="174">
        <v>8</v>
      </c>
    </row>
    <row r="525" spans="1:8" ht="26.4">
      <c r="A525" s="342"/>
      <c r="B525" s="901"/>
      <c r="C525" s="36"/>
      <c r="D525" s="79" t="s">
        <v>6710</v>
      </c>
      <c r="E525" s="83" t="s">
        <v>6711</v>
      </c>
      <c r="F525" s="73"/>
      <c r="G525" s="74" t="s">
        <v>64</v>
      </c>
      <c r="H525" s="147">
        <v>2</v>
      </c>
    </row>
    <row r="526" spans="1:8">
      <c r="A526" s="342"/>
      <c r="B526" s="901"/>
      <c r="C526" s="78"/>
      <c r="D526" s="79"/>
      <c r="E526" s="98" t="s">
        <v>6599</v>
      </c>
      <c r="F526" s="73"/>
      <c r="G526" s="74"/>
      <c r="H526" s="165"/>
    </row>
    <row r="527" spans="1:8">
      <c r="A527" s="342"/>
      <c r="B527" s="901"/>
      <c r="C527" s="78"/>
      <c r="D527" s="79"/>
      <c r="E527" s="913" t="s">
        <v>6702</v>
      </c>
      <c r="F527" s="368">
        <v>1</v>
      </c>
      <c r="G527" s="74"/>
      <c r="H527" s="165"/>
    </row>
    <row r="528" spans="1:8">
      <c r="A528" s="342"/>
      <c r="B528" s="901"/>
      <c r="C528" s="78"/>
      <c r="D528" s="79"/>
      <c r="E528" s="77" t="s">
        <v>6602</v>
      </c>
      <c r="F528" s="368"/>
      <c r="G528" s="74"/>
      <c r="H528" s="165"/>
    </row>
    <row r="529" spans="1:8">
      <c r="A529" s="342"/>
      <c r="B529" s="901"/>
      <c r="C529" s="78"/>
      <c r="D529" s="79"/>
      <c r="E529" s="1056" t="s">
        <v>6702</v>
      </c>
      <c r="F529" s="520">
        <v>1</v>
      </c>
      <c r="G529" s="74"/>
      <c r="H529" s="165"/>
    </row>
    <row r="530" spans="1:8">
      <c r="A530" s="342"/>
      <c r="B530" s="901"/>
      <c r="C530" s="78"/>
      <c r="D530" s="79"/>
      <c r="E530" s="1021"/>
      <c r="F530" s="519">
        <f>F527+F529</f>
        <v>2</v>
      </c>
      <c r="G530" s="74"/>
      <c r="H530" s="165"/>
    </row>
    <row r="531" spans="1:8" ht="26.4">
      <c r="A531" s="342"/>
      <c r="B531" s="901"/>
      <c r="C531" s="78"/>
      <c r="D531" s="79" t="s">
        <v>6712</v>
      </c>
      <c r="E531" s="83" t="s">
        <v>6713</v>
      </c>
      <c r="F531" s="519"/>
      <c r="G531" s="74" t="s">
        <v>64</v>
      </c>
      <c r="H531" s="165">
        <v>6</v>
      </c>
    </row>
    <row r="532" spans="1:8">
      <c r="A532" s="342"/>
      <c r="B532" s="901"/>
      <c r="C532" s="78"/>
      <c r="D532" s="79"/>
      <c r="E532" s="98" t="s">
        <v>6599</v>
      </c>
      <c r="F532" s="519"/>
      <c r="G532" s="74"/>
      <c r="H532" s="559"/>
    </row>
    <row r="533" spans="1:8">
      <c r="A533" s="342"/>
      <c r="B533" s="901"/>
      <c r="C533" s="78"/>
      <c r="D533" s="79"/>
      <c r="E533" s="913" t="s">
        <v>6705</v>
      </c>
      <c r="F533" s="519">
        <v>1</v>
      </c>
      <c r="G533" s="74"/>
      <c r="H533" s="559"/>
    </row>
    <row r="534" spans="1:8">
      <c r="A534" s="342"/>
      <c r="B534" s="901"/>
      <c r="C534" s="78"/>
      <c r="D534" s="79"/>
      <c r="E534" s="913" t="s">
        <v>6706</v>
      </c>
      <c r="F534" s="368">
        <v>1</v>
      </c>
      <c r="G534" s="74"/>
      <c r="H534" s="559"/>
    </row>
    <row r="535" spans="1:8">
      <c r="A535" s="342"/>
      <c r="B535" s="901"/>
      <c r="C535" s="78"/>
      <c r="D535" s="79"/>
      <c r="E535" s="913" t="s">
        <v>6707</v>
      </c>
      <c r="F535" s="519">
        <v>1</v>
      </c>
      <c r="G535" s="74"/>
      <c r="H535" s="559"/>
    </row>
    <row r="536" spans="1:8">
      <c r="A536" s="342"/>
      <c r="B536" s="901"/>
      <c r="C536" s="78"/>
      <c r="D536" s="79"/>
      <c r="E536" s="98" t="s">
        <v>6602</v>
      </c>
      <c r="F536" s="519"/>
      <c r="G536" s="74"/>
      <c r="H536" s="559"/>
    </row>
    <row r="537" spans="1:8">
      <c r="A537" s="342"/>
      <c r="B537" s="901"/>
      <c r="C537" s="78"/>
      <c r="D537" s="79"/>
      <c r="E537" s="913" t="s">
        <v>6705</v>
      </c>
      <c r="F537" s="519">
        <v>1</v>
      </c>
      <c r="G537" s="74"/>
      <c r="H537" s="559"/>
    </row>
    <row r="538" spans="1:8">
      <c r="A538" s="342"/>
      <c r="B538" s="901"/>
      <c r="C538" s="78"/>
      <c r="D538" s="79"/>
      <c r="E538" s="913" t="s">
        <v>6706</v>
      </c>
      <c r="F538" s="519">
        <v>1</v>
      </c>
      <c r="G538" s="74"/>
      <c r="H538" s="559"/>
    </row>
    <row r="539" spans="1:8">
      <c r="A539" s="342"/>
      <c r="B539" s="901"/>
      <c r="C539" s="78"/>
      <c r="D539" s="79"/>
      <c r="E539" s="913" t="s">
        <v>6707</v>
      </c>
      <c r="F539" s="606">
        <v>1</v>
      </c>
      <c r="G539" s="74"/>
      <c r="H539" s="559"/>
    </row>
    <row r="540" spans="1:8">
      <c r="A540" s="342"/>
      <c r="B540" s="901"/>
      <c r="C540" s="78"/>
      <c r="D540" s="79"/>
      <c r="E540" s="1021"/>
      <c r="F540" s="519">
        <f>SUM(F533:F539)</f>
        <v>6</v>
      </c>
      <c r="G540" s="74"/>
      <c r="H540" s="559"/>
    </row>
    <row r="541" spans="1:8">
      <c r="A541" s="342"/>
      <c r="B541" s="901"/>
      <c r="C541" s="990"/>
      <c r="D541" s="79"/>
      <c r="E541" s="1021"/>
      <c r="F541" s="519"/>
      <c r="G541" s="74"/>
      <c r="H541" s="165"/>
    </row>
    <row r="542" spans="1:8">
      <c r="A542" s="34">
        <f>MAX(A$2:A541)+1</f>
        <v>55</v>
      </c>
      <c r="B542" s="901"/>
      <c r="C542" s="36" t="s">
        <v>6714</v>
      </c>
      <c r="D542" s="37"/>
      <c r="E542" s="38" t="s">
        <v>6715</v>
      </c>
      <c r="F542" s="39"/>
      <c r="G542" s="40" t="s">
        <v>2872</v>
      </c>
      <c r="H542" s="174">
        <v>343.79999999999995</v>
      </c>
    </row>
    <row r="543" spans="1:8" ht="26.4">
      <c r="A543" s="342"/>
      <c r="B543" s="901"/>
      <c r="C543" s="990"/>
      <c r="D543" s="79"/>
      <c r="E543" s="77" t="s">
        <v>6716</v>
      </c>
      <c r="F543" s="49">
        <f>2*82.3</f>
        <v>164.6</v>
      </c>
      <c r="G543" s="74"/>
      <c r="H543" s="559"/>
    </row>
    <row r="544" spans="1:8" ht="39.6">
      <c r="A544" s="342"/>
      <c r="B544" s="901"/>
      <c r="C544" s="990"/>
      <c r="D544" s="79"/>
      <c r="E544" s="77" t="s">
        <v>6717</v>
      </c>
      <c r="F544" s="49"/>
      <c r="G544" s="74"/>
      <c r="H544" s="559"/>
    </row>
    <row r="545" spans="1:8" ht="26.4">
      <c r="A545" s="342"/>
      <c r="B545" s="901"/>
      <c r="C545" s="990"/>
      <c r="D545" s="79"/>
      <c r="E545" s="77" t="s">
        <v>6718</v>
      </c>
      <c r="F545" s="81">
        <f>4*44.8</f>
        <v>179.2</v>
      </c>
      <c r="G545" s="74"/>
      <c r="H545" s="559"/>
    </row>
    <row r="546" spans="1:8">
      <c r="A546" s="342"/>
      <c r="B546" s="901"/>
      <c r="C546" s="990"/>
      <c r="D546" s="79"/>
      <c r="E546" s="89" t="s">
        <v>6719</v>
      </c>
      <c r="F546" s="60">
        <f>SUM(F543:F545)</f>
        <v>343.79999999999995</v>
      </c>
      <c r="G546" s="74"/>
      <c r="H546" s="559"/>
    </row>
    <row r="547" spans="1:8">
      <c r="A547" s="342"/>
      <c r="B547" s="901"/>
      <c r="C547" s="990"/>
      <c r="D547" s="79"/>
      <c r="E547" s="89"/>
      <c r="F547" s="60"/>
      <c r="G547" s="74"/>
      <c r="H547" s="559"/>
    </row>
    <row r="548" spans="1:8">
      <c r="A548" s="342"/>
      <c r="B548" s="901"/>
      <c r="C548" s="990"/>
      <c r="D548" s="79"/>
      <c r="E548" s="1021" t="s">
        <v>6720</v>
      </c>
      <c r="F548" s="60"/>
      <c r="G548" s="74"/>
      <c r="H548" s="559"/>
    </row>
    <row r="549" spans="1:8">
      <c r="A549" s="342"/>
      <c r="B549" s="901"/>
      <c r="C549" s="990"/>
      <c r="D549" s="79"/>
      <c r="E549" s="1021" t="s">
        <v>6721</v>
      </c>
      <c r="F549" s="60"/>
      <c r="G549" s="74"/>
      <c r="H549" s="559"/>
    </row>
    <row r="550" spans="1:8">
      <c r="A550" s="342"/>
      <c r="B550" s="901"/>
      <c r="C550" s="990"/>
      <c r="D550" s="79"/>
      <c r="E550" s="1021"/>
      <c r="F550" s="60"/>
      <c r="G550" s="74"/>
      <c r="H550" s="559"/>
    </row>
    <row r="551" spans="1:8">
      <c r="A551" s="34">
        <f>MAX(A$2:A550)+1</f>
        <v>56</v>
      </c>
      <c r="B551" s="44"/>
      <c r="C551" s="36" t="s">
        <v>6049</v>
      </c>
      <c r="D551" s="37"/>
      <c r="E551" s="38" t="s">
        <v>6050</v>
      </c>
      <c r="F551" s="39"/>
      <c r="G551" s="40" t="s">
        <v>19</v>
      </c>
      <c r="H551" s="76">
        <v>7931</v>
      </c>
    </row>
    <row r="552" spans="1:8">
      <c r="A552" s="342"/>
      <c r="B552" s="901"/>
      <c r="C552" s="990"/>
      <c r="D552" s="79"/>
      <c r="E552" s="1021" t="s">
        <v>6916</v>
      </c>
      <c r="F552" s="206">
        <f>(9.55+9.7)*206*2</f>
        <v>7931</v>
      </c>
      <c r="G552" s="74"/>
      <c r="H552" s="559"/>
    </row>
    <row r="553" spans="1:8">
      <c r="A553" s="342"/>
      <c r="B553" s="901"/>
      <c r="C553" s="990"/>
      <c r="D553" s="79"/>
      <c r="E553" s="77"/>
      <c r="F553" s="49"/>
      <c r="G553" s="74"/>
      <c r="H553" s="559"/>
    </row>
    <row r="554" spans="1:8">
      <c r="A554" s="34">
        <f>MAX(A$2:A553)+1</f>
        <v>57</v>
      </c>
      <c r="B554" s="901"/>
      <c r="C554" s="36" t="s">
        <v>5710</v>
      </c>
      <c r="D554" s="37"/>
      <c r="E554" s="38" t="s">
        <v>5711</v>
      </c>
      <c r="F554" s="39"/>
      <c r="G554" s="40" t="s">
        <v>19</v>
      </c>
      <c r="H554" s="174">
        <v>16093.000000000002</v>
      </c>
    </row>
    <row r="555" spans="1:8">
      <c r="A555" s="34"/>
      <c r="B555" s="901"/>
      <c r="C555" s="36"/>
      <c r="D555" s="79" t="s">
        <v>5712</v>
      </c>
      <c r="E555" s="83" t="s">
        <v>5713</v>
      </c>
      <c r="F555" s="73"/>
      <c r="G555" s="74" t="s">
        <v>19</v>
      </c>
      <c r="H555" s="165">
        <v>16093.000000000002</v>
      </c>
    </row>
    <row r="556" spans="1:8">
      <c r="A556" s="342"/>
      <c r="B556" s="901"/>
      <c r="C556" s="902"/>
      <c r="D556" s="903"/>
      <c r="E556" s="1021" t="s">
        <v>6722</v>
      </c>
      <c r="F556" s="49">
        <f>8*17*13.3+5*17*13.3</f>
        <v>2939.3</v>
      </c>
      <c r="G556" s="503"/>
      <c r="H556" s="504"/>
    </row>
    <row r="557" spans="1:8">
      <c r="A557" s="790"/>
      <c r="B557" s="901"/>
      <c r="C557" s="902"/>
      <c r="D557" s="903"/>
      <c r="E557" s="1021" t="s">
        <v>6723</v>
      </c>
      <c r="F557" s="49">
        <f>3*8*16*13.3</f>
        <v>5107.2000000000007</v>
      </c>
      <c r="G557" s="503"/>
      <c r="H557" s="504"/>
    </row>
    <row r="558" spans="1:8">
      <c r="A558" s="790"/>
      <c r="B558" s="901"/>
      <c r="C558" s="902"/>
      <c r="D558" s="903"/>
      <c r="E558" s="1021" t="s">
        <v>6724</v>
      </c>
      <c r="F558" s="49">
        <f>8*17*13.3+5*17*13.3</f>
        <v>2939.3</v>
      </c>
      <c r="G558" s="503"/>
      <c r="H558" s="504"/>
    </row>
    <row r="559" spans="1:8">
      <c r="A559" s="790"/>
      <c r="B559" s="901"/>
      <c r="C559" s="902"/>
      <c r="D559" s="903"/>
      <c r="E559" s="1021" t="s">
        <v>6725</v>
      </c>
      <c r="F559" s="81">
        <f>3*8*16*13.3</f>
        <v>5107.2000000000007</v>
      </c>
      <c r="G559" s="503"/>
      <c r="H559" s="504"/>
    </row>
    <row r="560" spans="1:8">
      <c r="A560" s="790"/>
      <c r="B560" s="901"/>
      <c r="C560" s="902"/>
      <c r="D560" s="903"/>
      <c r="E560" s="1021"/>
      <c r="F560" s="900">
        <f>SUM(F556:F559)</f>
        <v>16093.000000000002</v>
      </c>
      <c r="G560" s="503"/>
      <c r="H560" s="504"/>
    </row>
    <row r="561" spans="1:12">
      <c r="A561" s="790"/>
      <c r="B561" s="901"/>
      <c r="C561" s="902"/>
      <c r="D561" s="903"/>
      <c r="E561" s="1021"/>
      <c r="F561" s="1091"/>
      <c r="G561" s="503"/>
      <c r="H561" s="504"/>
    </row>
    <row r="562" spans="1:12" ht="26.4">
      <c r="A562" s="34">
        <f>MAX(A$2:A561)+1</f>
        <v>58</v>
      </c>
      <c r="B562" s="901"/>
      <c r="C562" s="1941">
        <v>21251037</v>
      </c>
      <c r="D562" s="2732"/>
      <c r="E562" s="1943" t="s">
        <v>16517</v>
      </c>
      <c r="F562" s="1020"/>
      <c r="G562" s="1018" t="s">
        <v>20</v>
      </c>
      <c r="H562" s="2734">
        <v>1</v>
      </c>
    </row>
    <row r="563" spans="1:12">
      <c r="A563" s="790"/>
      <c r="B563" s="901"/>
      <c r="C563" s="902"/>
      <c r="D563" s="903"/>
      <c r="E563" s="322"/>
      <c r="F563" s="1057"/>
      <c r="G563" s="503"/>
      <c r="H563" s="504"/>
    </row>
    <row r="564" spans="1:12" s="127" customFormat="1">
      <c r="A564" s="123"/>
      <c r="B564" s="35" t="s">
        <v>3238</v>
      </c>
      <c r="C564" s="35"/>
      <c r="D564" s="120"/>
      <c r="E564" s="53" t="s">
        <v>3239</v>
      </c>
      <c r="F564" s="129"/>
      <c r="G564" s="126"/>
      <c r="H564" s="43"/>
      <c r="I564"/>
      <c r="J564"/>
      <c r="K564"/>
      <c r="L564"/>
    </row>
    <row r="565" spans="1:12">
      <c r="A565" s="790"/>
      <c r="B565" s="901"/>
      <c r="C565" s="902"/>
      <c r="D565" s="903"/>
      <c r="E565" s="322"/>
      <c r="F565" s="246"/>
      <c r="G565" s="503"/>
      <c r="H565" s="504"/>
    </row>
    <row r="566" spans="1:12">
      <c r="A566" s="34">
        <f>MAX(A$2:A565)+1</f>
        <v>59</v>
      </c>
      <c r="B566" s="901"/>
      <c r="C566" s="36" t="s">
        <v>5715</v>
      </c>
      <c r="D566" s="37"/>
      <c r="E566" s="38" t="s">
        <v>5716</v>
      </c>
      <c r="F566" s="39"/>
      <c r="G566" s="40" t="s">
        <v>19</v>
      </c>
      <c r="H566" s="174">
        <v>11.85</v>
      </c>
    </row>
    <row r="567" spans="1:12" ht="26.4">
      <c r="A567" s="790"/>
      <c r="B567" s="901"/>
      <c r="C567" s="902"/>
      <c r="D567" s="903"/>
      <c r="E567" s="1021" t="s">
        <v>6726</v>
      </c>
      <c r="F567" s="49">
        <f>0.075*158</f>
        <v>11.85</v>
      </c>
      <c r="G567" s="503"/>
      <c r="H567" s="504"/>
    </row>
    <row r="568" spans="1:12">
      <c r="A568" s="790"/>
      <c r="B568" s="901"/>
      <c r="C568" s="902"/>
      <c r="D568" s="903"/>
      <c r="E568" s="1069"/>
      <c r="F568" s="1076"/>
      <c r="G568" s="503"/>
      <c r="H568" s="504"/>
    </row>
    <row r="569" spans="1:12" s="127" customFormat="1" ht="26.4">
      <c r="A569" s="123"/>
      <c r="B569" s="35" t="s">
        <v>916</v>
      </c>
      <c r="C569" s="35"/>
      <c r="D569" s="120"/>
      <c r="E569" s="53" t="s">
        <v>917</v>
      </c>
      <c r="F569" s="129"/>
      <c r="G569" s="126"/>
      <c r="H569" s="43"/>
      <c r="I569"/>
      <c r="J569"/>
      <c r="K569"/>
      <c r="L569"/>
    </row>
    <row r="570" spans="1:12" s="127" customFormat="1">
      <c r="A570" s="123"/>
      <c r="B570" s="35"/>
      <c r="C570" s="35"/>
      <c r="D570" s="120"/>
      <c r="E570" s="53"/>
      <c r="F570" s="129"/>
      <c r="G570" s="126"/>
      <c r="H570" s="43"/>
      <c r="I570"/>
      <c r="J570"/>
      <c r="K570"/>
      <c r="L570"/>
    </row>
    <row r="571" spans="1:12" ht="26.4">
      <c r="A571" s="34">
        <f>MAX(A$2:A570)+1</f>
        <v>60</v>
      </c>
      <c r="C571" s="36" t="s">
        <v>4352</v>
      </c>
      <c r="D571" s="37"/>
      <c r="E571" s="38" t="s">
        <v>6727</v>
      </c>
      <c r="F571" s="39"/>
      <c r="G571" s="40" t="s">
        <v>19</v>
      </c>
      <c r="H571" s="174">
        <v>29.92</v>
      </c>
    </row>
    <row r="572" spans="1:12" ht="26.4">
      <c r="A572" s="1028"/>
      <c r="C572" s="1011"/>
      <c r="D572" s="361" t="s">
        <v>5721</v>
      </c>
      <c r="E572" s="370" t="s">
        <v>5722</v>
      </c>
      <c r="F572" s="363"/>
      <c r="G572" s="204" t="s">
        <v>19</v>
      </c>
      <c r="H572" s="165">
        <v>29.92</v>
      </c>
    </row>
    <row r="573" spans="1:12">
      <c r="A573" s="1028"/>
      <c r="C573" s="1011"/>
      <c r="D573" s="1012"/>
      <c r="E573" s="1021" t="s">
        <v>6728</v>
      </c>
      <c r="F573" s="948"/>
      <c r="G573" s="32"/>
      <c r="H573" s="165"/>
    </row>
    <row r="574" spans="1:12">
      <c r="A574" s="1028"/>
      <c r="C574" s="1011"/>
      <c r="D574" s="1012"/>
      <c r="E574" s="914" t="s">
        <v>6729</v>
      </c>
      <c r="F574" s="368">
        <f>2*11*0.68</f>
        <v>14.96</v>
      </c>
      <c r="G574" s="32"/>
      <c r="H574" s="165"/>
    </row>
    <row r="575" spans="1:12">
      <c r="A575" s="1028"/>
      <c r="C575" s="1011"/>
      <c r="D575" s="1012"/>
      <c r="E575" s="914" t="s">
        <v>6730</v>
      </c>
      <c r="F575" s="520">
        <f>2*11*0.68</f>
        <v>14.96</v>
      </c>
      <c r="G575" s="32"/>
      <c r="H575" s="165"/>
    </row>
    <row r="576" spans="1:12">
      <c r="A576" s="1028"/>
      <c r="C576" s="1011"/>
      <c r="D576" s="1012"/>
      <c r="E576" s="1021"/>
      <c r="F576" s="108">
        <f>SUM(F574:F575)</f>
        <v>29.92</v>
      </c>
      <c r="G576" s="32"/>
      <c r="H576" s="165"/>
    </row>
    <row r="577" spans="1:12">
      <c r="A577" s="1028"/>
      <c r="C577" s="1011"/>
      <c r="D577" s="1012"/>
      <c r="E577" s="1021"/>
      <c r="F577" s="108"/>
      <c r="G577" s="32"/>
      <c r="H577" s="165"/>
    </row>
    <row r="578" spans="1:12">
      <c r="A578" s="34">
        <f>MAX(A$2:A577)+1</f>
        <v>61</v>
      </c>
      <c r="B578" s="1092"/>
      <c r="C578" s="36" t="s">
        <v>6731</v>
      </c>
      <c r="D578" s="37"/>
      <c r="E578" s="38" t="s">
        <v>6732</v>
      </c>
      <c r="F578" s="39"/>
      <c r="G578" s="40" t="s">
        <v>39</v>
      </c>
      <c r="H578" s="174">
        <v>40.119999999999997</v>
      </c>
    </row>
    <row r="579" spans="1:12">
      <c r="A579" s="635"/>
      <c r="B579" s="1092"/>
      <c r="C579" s="78"/>
      <c r="D579" s="79" t="s">
        <v>6733</v>
      </c>
      <c r="E579" s="83" t="s">
        <v>6734</v>
      </c>
      <c r="F579" s="73"/>
      <c r="G579" s="74" t="s">
        <v>39</v>
      </c>
      <c r="H579" s="165">
        <v>40.119999999999997</v>
      </c>
    </row>
    <row r="580" spans="1:12">
      <c r="A580" s="1028"/>
      <c r="C580" s="1011"/>
      <c r="D580" s="1012"/>
      <c r="E580" s="1021" t="s">
        <v>6728</v>
      </c>
      <c r="F580" s="948"/>
      <c r="G580" s="32"/>
      <c r="H580" s="165"/>
    </row>
    <row r="581" spans="1:12">
      <c r="A581" s="1028"/>
      <c r="C581" s="1011"/>
      <c r="D581" s="1012"/>
      <c r="E581" s="914" t="s">
        <v>6735</v>
      </c>
      <c r="F581" s="368">
        <f>2*0.85*11+2*0.68</f>
        <v>20.059999999999999</v>
      </c>
      <c r="G581" s="32"/>
      <c r="H581" s="165"/>
    </row>
    <row r="582" spans="1:12">
      <c r="A582" s="1028"/>
      <c r="C582" s="1011"/>
      <c r="D582" s="1012"/>
      <c r="E582" s="914" t="s">
        <v>6736</v>
      </c>
      <c r="F582" s="520">
        <f>2*0.85*11+2*0.68</f>
        <v>20.059999999999999</v>
      </c>
      <c r="G582" s="32"/>
      <c r="H582" s="165"/>
    </row>
    <row r="583" spans="1:12">
      <c r="A583" s="1028"/>
      <c r="C583" s="1011"/>
      <c r="D583" s="1012"/>
      <c r="E583" s="1021"/>
      <c r="F583" s="108">
        <f>SUM(F581:F582)</f>
        <v>40.119999999999997</v>
      </c>
      <c r="G583" s="32"/>
      <c r="H583" s="165"/>
    </row>
    <row r="584" spans="1:12">
      <c r="A584" s="1028"/>
      <c r="C584" s="1011"/>
      <c r="D584" s="1012"/>
      <c r="E584" s="1021"/>
      <c r="F584" s="108"/>
      <c r="G584" s="32"/>
      <c r="H584" s="165"/>
    </row>
    <row r="585" spans="1:12" ht="26.4">
      <c r="A585" s="34">
        <f>MAX(A$2:A584)+1</f>
        <v>62</v>
      </c>
      <c r="B585" s="85"/>
      <c r="C585" s="146" t="s">
        <v>5724</v>
      </c>
      <c r="D585" s="78"/>
      <c r="E585" s="39" t="s">
        <v>5725</v>
      </c>
      <c r="F585" s="73"/>
      <c r="G585" s="40" t="s">
        <v>16</v>
      </c>
      <c r="H585" s="88">
        <v>0.13</v>
      </c>
    </row>
    <row r="586" spans="1:12" ht="26.4">
      <c r="A586" s="84"/>
      <c r="B586" s="85"/>
      <c r="C586" s="158"/>
      <c r="D586" s="79" t="s">
        <v>5726</v>
      </c>
      <c r="E586" s="73" t="s">
        <v>5727</v>
      </c>
      <c r="F586" s="73"/>
      <c r="G586" s="74" t="s">
        <v>16</v>
      </c>
      <c r="H586" s="43">
        <v>0.13</v>
      </c>
    </row>
    <row r="587" spans="1:12" s="127" customFormat="1" ht="26.4">
      <c r="A587" s="123"/>
      <c r="B587" s="35"/>
      <c r="C587" s="35"/>
      <c r="D587" s="120"/>
      <c r="E587" s="1021" t="s">
        <v>6737</v>
      </c>
      <c r="F587" s="58">
        <v>0.13</v>
      </c>
      <c r="G587" s="126"/>
      <c r="H587" s="43"/>
      <c r="I587"/>
      <c r="J587"/>
      <c r="K587"/>
      <c r="L587"/>
    </row>
    <row r="588" spans="1:12" s="127" customFormat="1">
      <c r="A588" s="123"/>
      <c r="B588" s="35"/>
      <c r="C588" s="35"/>
      <c r="D588" s="120"/>
      <c r="E588" s="53"/>
      <c r="F588" s="129"/>
      <c r="G588" s="126"/>
      <c r="H588" s="43"/>
      <c r="I588"/>
      <c r="J588"/>
      <c r="K588"/>
      <c r="L588"/>
    </row>
    <row r="589" spans="1:12">
      <c r="A589" s="34">
        <f>MAX(A$1:A588)+1</f>
        <v>63</v>
      </c>
      <c r="B589" s="44"/>
      <c r="C589" s="36" t="s">
        <v>2212</v>
      </c>
      <c r="D589" s="37"/>
      <c r="E589" s="38" t="s">
        <v>2213</v>
      </c>
      <c r="F589" s="39"/>
      <c r="G589" s="40" t="s">
        <v>68</v>
      </c>
      <c r="H589" s="57">
        <v>46</v>
      </c>
    </row>
    <row r="590" spans="1:12">
      <c r="A590" s="84"/>
      <c r="B590" s="85"/>
      <c r="C590" s="78"/>
      <c r="D590" s="79" t="s">
        <v>6738</v>
      </c>
      <c r="E590" s="83" t="s">
        <v>6739</v>
      </c>
      <c r="F590" s="73"/>
      <c r="G590" s="74" t="s">
        <v>68</v>
      </c>
      <c r="H590" s="97">
        <v>46</v>
      </c>
    </row>
    <row r="591" spans="1:12">
      <c r="A591" s="790"/>
      <c r="B591" s="901"/>
      <c r="C591" s="902"/>
      <c r="D591" s="903"/>
      <c r="E591" s="294" t="s">
        <v>6740</v>
      </c>
      <c r="F591" s="1062">
        <f>4*11.5</f>
        <v>46</v>
      </c>
      <c r="G591" s="503"/>
      <c r="H591" s="504"/>
    </row>
    <row r="592" spans="1:12">
      <c r="A592" s="790"/>
      <c r="B592" s="901"/>
      <c r="C592" s="902"/>
      <c r="D592" s="903"/>
      <c r="E592" s="322"/>
      <c r="F592" s="327"/>
      <c r="G592" s="503"/>
      <c r="H592" s="504"/>
    </row>
    <row r="593" spans="1:12" s="127" customFormat="1" ht="26.4">
      <c r="A593" s="123"/>
      <c r="B593" s="35" t="s">
        <v>1040</v>
      </c>
      <c r="C593" s="35"/>
      <c r="D593" s="120"/>
      <c r="E593" s="53" t="s">
        <v>1041</v>
      </c>
      <c r="F593" s="129"/>
      <c r="G593" s="126"/>
      <c r="H593" s="43"/>
      <c r="I593"/>
      <c r="J593"/>
      <c r="K593"/>
      <c r="L593"/>
    </row>
    <row r="594" spans="1:12" s="127" customFormat="1">
      <c r="A594" s="123"/>
      <c r="B594" s="35"/>
      <c r="C594" s="35"/>
      <c r="D594" s="120"/>
      <c r="E594" s="53"/>
      <c r="F594" s="129"/>
      <c r="G594" s="126"/>
      <c r="H594" s="43"/>
      <c r="I594"/>
      <c r="J594"/>
      <c r="K594"/>
      <c r="L594"/>
    </row>
    <row r="595" spans="1:12" ht="26.4">
      <c r="A595" s="34">
        <f>MAX(A$2:A594)+1</f>
        <v>64</v>
      </c>
      <c r="B595" s="901"/>
      <c r="C595" s="36" t="s">
        <v>1222</v>
      </c>
      <c r="D595" s="37"/>
      <c r="E595" s="38" t="s">
        <v>1223</v>
      </c>
      <c r="F595" s="39"/>
      <c r="G595" s="40" t="s">
        <v>39</v>
      </c>
      <c r="H595" s="174">
        <v>9450</v>
      </c>
    </row>
    <row r="596" spans="1:12" ht="26.4">
      <c r="A596" s="342"/>
      <c r="B596" s="901"/>
      <c r="C596" s="990"/>
      <c r="D596" s="79" t="s">
        <v>1224</v>
      </c>
      <c r="E596" s="83" t="s">
        <v>1225</v>
      </c>
      <c r="F596" s="73"/>
      <c r="G596" s="74" t="s">
        <v>39</v>
      </c>
      <c r="H596" s="165">
        <v>9450</v>
      </c>
    </row>
    <row r="597" spans="1:12">
      <c r="A597" s="342"/>
      <c r="B597" s="901"/>
      <c r="C597" s="501"/>
      <c r="D597" s="502"/>
      <c r="E597" s="322" t="s">
        <v>6741</v>
      </c>
      <c r="F597" s="1093"/>
      <c r="G597" s="503"/>
      <c r="H597" s="504"/>
    </row>
    <row r="598" spans="1:12">
      <c r="A598" s="342"/>
      <c r="B598" s="901"/>
      <c r="C598" s="501"/>
      <c r="D598" s="502"/>
      <c r="E598" s="322" t="s">
        <v>6742</v>
      </c>
      <c r="F598" s="1094">
        <f>210*11.25</f>
        <v>2362.5</v>
      </c>
      <c r="G598" s="503"/>
      <c r="H598" s="504"/>
    </row>
    <row r="599" spans="1:12">
      <c r="A599" s="342"/>
      <c r="B599" s="901"/>
      <c r="C599" s="501"/>
      <c r="D599" s="502"/>
      <c r="E599" s="322" t="s">
        <v>6743</v>
      </c>
      <c r="F599" s="1094">
        <f>210*11.25</f>
        <v>2362.5</v>
      </c>
      <c r="G599" s="503"/>
      <c r="H599" s="504"/>
    </row>
    <row r="600" spans="1:12" ht="26.4">
      <c r="A600" s="342"/>
      <c r="B600" s="901"/>
      <c r="C600" s="501"/>
      <c r="D600" s="502"/>
      <c r="E600" s="322" t="s">
        <v>6744</v>
      </c>
      <c r="F600" s="1095"/>
      <c r="G600" s="503"/>
      <c r="H600" s="504"/>
    </row>
    <row r="601" spans="1:12">
      <c r="A601" s="342"/>
      <c r="B601" s="901"/>
      <c r="C601" s="501"/>
      <c r="D601" s="502"/>
      <c r="E601" s="322" t="s">
        <v>6745</v>
      </c>
      <c r="F601" s="1094">
        <f>210*11.25</f>
        <v>2362.5</v>
      </c>
      <c r="G601" s="503"/>
      <c r="H601" s="504"/>
    </row>
    <row r="602" spans="1:12">
      <c r="A602" s="342"/>
      <c r="B602" s="901"/>
      <c r="C602" s="501"/>
      <c r="D602" s="502"/>
      <c r="E602" s="322" t="s">
        <v>6746</v>
      </c>
      <c r="F602" s="1095">
        <f>210*11.25</f>
        <v>2362.5</v>
      </c>
      <c r="G602" s="503"/>
      <c r="H602" s="504"/>
    </row>
    <row r="603" spans="1:12">
      <c r="A603" s="342"/>
      <c r="B603" s="901"/>
      <c r="C603" s="501"/>
      <c r="D603" s="502"/>
      <c r="E603" s="322"/>
      <c r="F603" s="327">
        <f>SUM(F598:F602)</f>
        <v>9450</v>
      </c>
      <c r="G603" s="503"/>
      <c r="H603" s="504"/>
    </row>
    <row r="604" spans="1:12">
      <c r="A604" s="342"/>
      <c r="B604" s="901"/>
      <c r="C604" s="501"/>
      <c r="D604" s="502"/>
      <c r="E604" s="322"/>
      <c r="F604" s="327"/>
      <c r="G604" s="503"/>
      <c r="H604" s="504"/>
    </row>
    <row r="605" spans="1:12" ht="26.4">
      <c r="A605" s="34">
        <f>MAX(A$2:A604)+1</f>
        <v>65</v>
      </c>
      <c r="B605" s="901"/>
      <c r="C605" s="36" t="s">
        <v>5734</v>
      </c>
      <c r="D605" s="37"/>
      <c r="E605" s="38" t="s">
        <v>5735</v>
      </c>
      <c r="F605" s="39"/>
      <c r="G605" s="40" t="s">
        <v>39</v>
      </c>
      <c r="H605" s="174">
        <v>4725</v>
      </c>
    </row>
    <row r="606" spans="1:12" ht="26.4">
      <c r="A606" s="342"/>
      <c r="B606" s="901"/>
      <c r="C606" s="968"/>
      <c r="D606" s="969" t="s">
        <v>6374</v>
      </c>
      <c r="E606" s="970" t="s">
        <v>6375</v>
      </c>
      <c r="F606" s="971"/>
      <c r="G606" s="972" t="s">
        <v>39</v>
      </c>
      <c r="H606" s="981">
        <v>4725</v>
      </c>
    </row>
    <row r="607" spans="1:12">
      <c r="A607" s="342"/>
      <c r="B607" s="901"/>
      <c r="C607" s="1003"/>
      <c r="D607" s="1004"/>
      <c r="E607" s="913" t="s">
        <v>6747</v>
      </c>
      <c r="F607" s="1093"/>
      <c r="G607" s="619"/>
      <c r="H607" s="996"/>
    </row>
    <row r="608" spans="1:12">
      <c r="A608" s="342"/>
      <c r="B608" s="901"/>
      <c r="C608" s="1003"/>
      <c r="D608" s="1004"/>
      <c r="E608" s="322" t="s">
        <v>6745</v>
      </c>
      <c r="F608" s="1094">
        <f>210*11.25</f>
        <v>2362.5</v>
      </c>
      <c r="G608" s="619"/>
      <c r="H608" s="996"/>
    </row>
    <row r="609" spans="1:8">
      <c r="A609" s="342"/>
      <c r="B609" s="901"/>
      <c r="C609" s="1003"/>
      <c r="D609" s="1004"/>
      <c r="E609" s="322" t="s">
        <v>6746</v>
      </c>
      <c r="F609" s="1095">
        <f>210*11.25</f>
        <v>2362.5</v>
      </c>
      <c r="G609" s="619"/>
      <c r="H609" s="996"/>
    </row>
    <row r="610" spans="1:8">
      <c r="A610" s="342"/>
      <c r="B610" s="901"/>
      <c r="C610" s="1003"/>
      <c r="D610" s="1004"/>
      <c r="E610" s="322"/>
      <c r="F610" s="327">
        <f>SUM(F605:F609)</f>
        <v>4725</v>
      </c>
      <c r="G610" s="619"/>
      <c r="H610" s="996"/>
    </row>
    <row r="611" spans="1:8">
      <c r="A611" s="342"/>
      <c r="B611" s="901"/>
      <c r="C611" s="1003"/>
      <c r="D611" s="1004"/>
      <c r="E611" s="322"/>
      <c r="F611" s="327"/>
      <c r="G611" s="619"/>
      <c r="H611" s="996"/>
    </row>
    <row r="612" spans="1:8" ht="26.4">
      <c r="A612" s="34">
        <f>MAX(A$2:A611)+1</f>
        <v>66</v>
      </c>
      <c r="B612" s="1008"/>
      <c r="C612" s="36" t="s">
        <v>1232</v>
      </c>
      <c r="D612" s="37"/>
      <c r="E612" s="38" t="s">
        <v>1233</v>
      </c>
      <c r="F612" s="39"/>
      <c r="G612" s="40" t="s">
        <v>19</v>
      </c>
      <c r="H612" s="174">
        <v>189</v>
      </c>
    </row>
    <row r="613" spans="1:8" ht="26.4">
      <c r="A613" s="342"/>
      <c r="B613" s="1008"/>
      <c r="C613" s="78"/>
      <c r="D613" s="79" t="s">
        <v>1234</v>
      </c>
      <c r="E613" s="83" t="s">
        <v>1235</v>
      </c>
      <c r="F613" s="73"/>
      <c r="G613" s="74" t="s">
        <v>19</v>
      </c>
      <c r="H613" s="165">
        <v>189</v>
      </c>
    </row>
    <row r="614" spans="1:8">
      <c r="A614" s="342"/>
      <c r="B614" s="1008"/>
      <c r="C614" s="1003"/>
      <c r="D614" s="1004"/>
      <c r="E614" s="913" t="s">
        <v>6748</v>
      </c>
      <c r="F614" s="948"/>
      <c r="G614" s="32"/>
      <c r="H614" s="559"/>
    </row>
    <row r="615" spans="1:8">
      <c r="A615" s="342"/>
      <c r="B615" s="1008"/>
      <c r="C615" s="1003"/>
      <c r="D615" s="1004"/>
      <c r="E615" s="322" t="s">
        <v>6749</v>
      </c>
      <c r="F615" s="1094">
        <f>210*11.25*0.04</f>
        <v>94.5</v>
      </c>
      <c r="G615" s="32"/>
      <c r="H615" s="559"/>
    </row>
    <row r="616" spans="1:8">
      <c r="A616" s="342"/>
      <c r="B616" s="1008"/>
      <c r="C616" s="1003"/>
      <c r="D616" s="1004"/>
      <c r="E616" s="322" t="s">
        <v>6750</v>
      </c>
      <c r="F616" s="1095">
        <f>210*11.25*0.04</f>
        <v>94.5</v>
      </c>
      <c r="G616" s="32"/>
      <c r="H616" s="559"/>
    </row>
    <row r="617" spans="1:8">
      <c r="A617" s="342"/>
      <c r="B617" s="1008"/>
      <c r="C617" s="1003"/>
      <c r="D617" s="1004"/>
      <c r="E617" s="322"/>
      <c r="F617" s="327">
        <f>SUM(F612:F616)</f>
        <v>189</v>
      </c>
      <c r="G617" s="32"/>
      <c r="H617" s="559"/>
    </row>
    <row r="618" spans="1:8">
      <c r="A618" s="342"/>
      <c r="B618" s="1008"/>
      <c r="C618" s="1003"/>
      <c r="D618" s="1004"/>
      <c r="E618" s="322"/>
      <c r="F618" s="327"/>
      <c r="G618" s="32"/>
      <c r="H618" s="559"/>
    </row>
    <row r="619" spans="1:8" ht="26.4">
      <c r="A619" s="34">
        <f>MAX(A$2:A618)+1</f>
        <v>67</v>
      </c>
      <c r="B619" s="901"/>
      <c r="C619" s="36" t="s">
        <v>5740</v>
      </c>
      <c r="D619" s="37"/>
      <c r="E619" s="38" t="s">
        <v>5741</v>
      </c>
      <c r="F619" s="39"/>
      <c r="G619" s="40" t="s">
        <v>39</v>
      </c>
      <c r="H619" s="174">
        <v>75.549999999999983</v>
      </c>
    </row>
    <row r="620" spans="1:8" ht="26.4">
      <c r="A620" s="342"/>
      <c r="B620" s="901"/>
      <c r="C620" s="78"/>
      <c r="D620" s="79" t="s">
        <v>5742</v>
      </c>
      <c r="E620" s="83" t="s">
        <v>5743</v>
      </c>
      <c r="F620" s="73"/>
      <c r="G620" s="74" t="s">
        <v>39</v>
      </c>
      <c r="H620" s="165">
        <v>75.549999999999983</v>
      </c>
    </row>
    <row r="621" spans="1:8">
      <c r="A621" s="342"/>
      <c r="B621" s="901"/>
      <c r="C621" s="990"/>
      <c r="D621" s="993"/>
      <c r="E621" s="1021" t="s">
        <v>6751</v>
      </c>
      <c r="F621" s="80"/>
      <c r="G621" s="991"/>
      <c r="H621" s="504"/>
    </row>
    <row r="622" spans="1:8">
      <c r="A622" s="342"/>
      <c r="B622" s="901"/>
      <c r="C622" s="990"/>
      <c r="D622" s="993"/>
      <c r="E622" s="1021" t="s">
        <v>6752</v>
      </c>
      <c r="F622" s="49">
        <f>(208.6-64*0.6)*0.1</f>
        <v>17.02</v>
      </c>
      <c r="G622" s="991"/>
      <c r="H622" s="504"/>
    </row>
    <row r="623" spans="1:8">
      <c r="A623" s="342"/>
      <c r="B623" s="901"/>
      <c r="C623" s="990"/>
      <c r="D623" s="993"/>
      <c r="E623" s="1021" t="s">
        <v>6753</v>
      </c>
      <c r="F623" s="81">
        <f>(209.2-64*0.6)*0.1</f>
        <v>17.079999999999998</v>
      </c>
      <c r="G623" s="991"/>
      <c r="H623" s="504"/>
    </row>
    <row r="624" spans="1:8">
      <c r="A624" s="342"/>
      <c r="B624" s="901"/>
      <c r="C624" s="990"/>
      <c r="D624" s="993"/>
      <c r="E624" s="1021"/>
      <c r="F624" s="49">
        <f>F622+F623</f>
        <v>34.099999999999994</v>
      </c>
      <c r="G624" s="991"/>
      <c r="H624" s="504"/>
    </row>
    <row r="625" spans="1:8">
      <c r="A625" s="342"/>
      <c r="B625" s="901"/>
      <c r="C625" s="990"/>
      <c r="D625" s="993"/>
      <c r="E625" s="1021" t="s">
        <v>6754</v>
      </c>
      <c r="F625" s="80"/>
      <c r="G625" s="74"/>
      <c r="H625" s="559"/>
    </row>
    <row r="626" spans="1:8">
      <c r="A626" s="342"/>
      <c r="B626" s="901"/>
      <c r="C626" s="990"/>
      <c r="D626" s="993"/>
      <c r="E626" s="1021" t="s">
        <v>6755</v>
      </c>
      <c r="F626" s="49">
        <f>11.25*0.1</f>
        <v>1.125</v>
      </c>
      <c r="G626" s="74"/>
      <c r="H626" s="559"/>
    </row>
    <row r="627" spans="1:8">
      <c r="A627" s="342"/>
      <c r="B627" s="901"/>
      <c r="C627" s="990"/>
      <c r="D627" s="993"/>
      <c r="E627" s="1021" t="s">
        <v>6756</v>
      </c>
      <c r="F627" s="81">
        <f>11.25*0.1</f>
        <v>1.125</v>
      </c>
      <c r="G627" s="74"/>
      <c r="H627" s="559"/>
    </row>
    <row r="628" spans="1:8">
      <c r="A628" s="342"/>
      <c r="B628" s="901"/>
      <c r="C628" s="990"/>
      <c r="D628" s="993"/>
      <c r="E628" s="1021"/>
      <c r="F628" s="80">
        <f>F626+F627</f>
        <v>2.25</v>
      </c>
      <c r="G628" s="74"/>
      <c r="H628" s="559"/>
    </row>
    <row r="629" spans="1:8">
      <c r="A629" s="342"/>
      <c r="B629" s="901"/>
      <c r="C629" s="990"/>
      <c r="D629" s="993"/>
      <c r="E629" s="1021" t="s">
        <v>6757</v>
      </c>
      <c r="F629" s="80"/>
      <c r="G629" s="74"/>
      <c r="H629" s="559"/>
    </row>
    <row r="630" spans="1:8">
      <c r="A630" s="342"/>
      <c r="B630" s="901"/>
      <c r="C630" s="990"/>
      <c r="D630" s="993"/>
      <c r="E630" s="1021" t="s">
        <v>6758</v>
      </c>
      <c r="F630" s="49">
        <f>64*(0.6*0.75-0.5*0.3)</f>
        <v>19.199999999999996</v>
      </c>
      <c r="G630" s="74"/>
      <c r="H630" s="559"/>
    </row>
    <row r="631" spans="1:8">
      <c r="A631" s="342"/>
      <c r="B631" s="901"/>
      <c r="C631" s="990"/>
      <c r="D631" s="993"/>
      <c r="E631" s="1021" t="s">
        <v>6759</v>
      </c>
      <c r="F631" s="81">
        <f>64*(0.6*0.75-0.5*0.3)</f>
        <v>19.199999999999996</v>
      </c>
      <c r="G631" s="74"/>
      <c r="H631" s="559"/>
    </row>
    <row r="632" spans="1:8">
      <c r="A632" s="342"/>
      <c r="B632" s="901"/>
      <c r="C632" s="990"/>
      <c r="D632" s="993"/>
      <c r="E632" s="1021"/>
      <c r="F632" s="49">
        <f>F630+F631</f>
        <v>38.399999999999991</v>
      </c>
      <c r="G632" s="74"/>
      <c r="H632" s="559"/>
    </row>
    <row r="633" spans="1:8">
      <c r="A633" s="342"/>
      <c r="B633" s="901"/>
      <c r="C633" s="990"/>
      <c r="D633" s="993"/>
      <c r="E633" s="1021" t="s">
        <v>6760</v>
      </c>
      <c r="F633" s="49"/>
      <c r="G633" s="74"/>
      <c r="H633" s="559"/>
    </row>
    <row r="634" spans="1:8">
      <c r="A634" s="342"/>
      <c r="B634" s="901"/>
      <c r="C634" s="990"/>
      <c r="D634" s="993"/>
      <c r="E634" s="1021" t="s">
        <v>6761</v>
      </c>
      <c r="F634" s="49">
        <f>2*(0.5*0.4)</f>
        <v>0.4</v>
      </c>
      <c r="G634" s="74"/>
      <c r="H634" s="559"/>
    </row>
    <row r="635" spans="1:8">
      <c r="A635" s="342"/>
      <c r="B635" s="901"/>
      <c r="C635" s="990"/>
      <c r="D635" s="993"/>
      <c r="E635" s="1021" t="s">
        <v>6762</v>
      </c>
      <c r="F635" s="81">
        <f>2*(0.5*0.4)</f>
        <v>0.4</v>
      </c>
      <c r="G635" s="74"/>
      <c r="H635" s="559"/>
    </row>
    <row r="636" spans="1:8">
      <c r="A636" s="342"/>
      <c r="B636" s="901"/>
      <c r="C636" s="990"/>
      <c r="D636" s="993"/>
      <c r="E636" s="1067"/>
      <c r="F636" s="49">
        <f>F634+F635</f>
        <v>0.8</v>
      </c>
      <c r="G636" s="74"/>
      <c r="H636" s="559"/>
    </row>
    <row r="637" spans="1:8">
      <c r="A637" s="342"/>
      <c r="B637" s="901"/>
      <c r="C637" s="990"/>
      <c r="D637" s="993"/>
      <c r="E637" s="1069" t="s">
        <v>101</v>
      </c>
      <c r="F637" s="110">
        <f>F624+F628+F632+F636</f>
        <v>75.549999999999983</v>
      </c>
      <c r="G637" s="74"/>
      <c r="H637" s="559"/>
    </row>
    <row r="638" spans="1:8">
      <c r="A638" s="342"/>
      <c r="B638" s="901"/>
      <c r="C638" s="990"/>
      <c r="D638" s="993"/>
      <c r="E638" s="1069"/>
      <c r="F638" s="110"/>
      <c r="G638" s="74"/>
      <c r="H638" s="559"/>
    </row>
    <row r="639" spans="1:8" ht="26.4">
      <c r="A639" s="34">
        <f>MAX(A$2:A638)+1</f>
        <v>68</v>
      </c>
      <c r="B639" s="901"/>
      <c r="C639" s="36" t="s">
        <v>2611</v>
      </c>
      <c r="D639" s="37"/>
      <c r="E639" s="38" t="s">
        <v>2612</v>
      </c>
      <c r="F639" s="39"/>
      <c r="G639" s="40" t="s">
        <v>19</v>
      </c>
      <c r="H639" s="174">
        <v>212.63</v>
      </c>
    </row>
    <row r="640" spans="1:8" ht="26.4">
      <c r="A640" s="342"/>
      <c r="B640" s="901"/>
      <c r="C640" s="78"/>
      <c r="D640" s="79" t="s">
        <v>6388</v>
      </c>
      <c r="E640" s="83" t="s">
        <v>6389</v>
      </c>
      <c r="F640" s="73"/>
      <c r="G640" s="74" t="s">
        <v>19</v>
      </c>
      <c r="H640" s="165">
        <v>212.63</v>
      </c>
    </row>
    <row r="641" spans="1:8">
      <c r="A641" s="342"/>
      <c r="B641" s="901"/>
      <c r="C641" s="1011"/>
      <c r="D641" s="1012"/>
      <c r="E641" s="1021" t="s">
        <v>6763</v>
      </c>
      <c r="F641" s="948"/>
      <c r="G641" s="32"/>
      <c r="H641" s="165"/>
    </row>
    <row r="642" spans="1:8">
      <c r="A642" s="342"/>
      <c r="B642" s="901"/>
      <c r="C642" s="1011"/>
      <c r="D642" s="1012"/>
      <c r="E642" s="322" t="s">
        <v>6764</v>
      </c>
      <c r="F642" s="1094">
        <f>210*11.25*0.045</f>
        <v>106.3125</v>
      </c>
      <c r="G642" s="32"/>
      <c r="H642" s="165"/>
    </row>
    <row r="643" spans="1:8">
      <c r="A643" s="342"/>
      <c r="B643" s="901"/>
      <c r="C643" s="1011"/>
      <c r="D643" s="1012"/>
      <c r="E643" s="322" t="s">
        <v>6765</v>
      </c>
      <c r="F643" s="1095">
        <f>210*11.25*0.045</f>
        <v>106.3125</v>
      </c>
      <c r="G643" s="32"/>
      <c r="H643" s="165"/>
    </row>
    <row r="644" spans="1:8">
      <c r="A644" s="342"/>
      <c r="B644" s="901"/>
      <c r="C644" s="1011"/>
      <c r="D644" s="1012"/>
      <c r="E644" s="322"/>
      <c r="F644" s="327">
        <f>SUM(F639:F643)</f>
        <v>212.625</v>
      </c>
      <c r="G644" s="32"/>
      <c r="H644" s="165"/>
    </row>
    <row r="645" spans="1:8">
      <c r="A645" s="342"/>
      <c r="B645" s="901"/>
      <c r="C645" s="1011"/>
      <c r="D645" s="1012"/>
      <c r="E645" s="1021"/>
      <c r="F645" s="900"/>
      <c r="G645" s="32"/>
      <c r="H645" s="165"/>
    </row>
    <row r="646" spans="1:8" ht="26.4">
      <c r="A646" s="34">
        <f>MAX(A$2:A644)+1</f>
        <v>69</v>
      </c>
      <c r="B646" s="901"/>
      <c r="C646" s="36" t="s">
        <v>5748</v>
      </c>
      <c r="D646" s="37"/>
      <c r="E646" s="38" t="s">
        <v>5749</v>
      </c>
      <c r="F646" s="39"/>
      <c r="G646" s="40" t="s">
        <v>68</v>
      </c>
      <c r="H646" s="174">
        <v>1159.8800000000001</v>
      </c>
    </row>
    <row r="647" spans="1:8" ht="26.4">
      <c r="A647" s="342"/>
      <c r="B647" s="901"/>
      <c r="C647" s="903"/>
      <c r="D647" s="79" t="s">
        <v>5750</v>
      </c>
      <c r="E647" s="83" t="s">
        <v>5751</v>
      </c>
      <c r="F647" s="73"/>
      <c r="G647" s="74" t="s">
        <v>68</v>
      </c>
      <c r="H647" s="981">
        <v>1159.8800000000001</v>
      </c>
    </row>
    <row r="648" spans="1:8">
      <c r="A648" s="342"/>
      <c r="B648" s="901"/>
      <c r="C648" s="903"/>
      <c r="D648" s="993"/>
      <c r="E648" s="322" t="s">
        <v>6766</v>
      </c>
      <c r="F648" s="80">
        <f>209.7+2*6.4+10.5+209.7+1.3</f>
        <v>444</v>
      </c>
      <c r="G648" s="991"/>
      <c r="H648" s="627"/>
    </row>
    <row r="649" spans="1:8">
      <c r="A649" s="342"/>
      <c r="B649" s="901"/>
      <c r="C649" s="903"/>
      <c r="D649" s="993"/>
      <c r="E649" s="322" t="s">
        <v>6767</v>
      </c>
      <c r="F649" s="80">
        <f>210.3+2*6.4+11.1+209.7+1.3</f>
        <v>445.2</v>
      </c>
      <c r="G649" s="991"/>
      <c r="H649" s="627"/>
    </row>
    <row r="650" spans="1:8">
      <c r="A650" s="342"/>
      <c r="B650" s="901"/>
      <c r="C650" s="903"/>
      <c r="D650" s="993"/>
      <c r="E650" s="1021"/>
      <c r="F650" s="80">
        <f>F648+F649</f>
        <v>889.2</v>
      </c>
      <c r="G650" s="991"/>
      <c r="H650" s="627"/>
    </row>
    <row r="651" spans="1:8">
      <c r="A651" s="342"/>
      <c r="B651" s="901"/>
      <c r="C651" s="903"/>
      <c r="D651" s="993"/>
      <c r="E651" s="1021" t="s">
        <v>6768</v>
      </c>
      <c r="F651" s="80"/>
      <c r="G651" s="74"/>
      <c r="H651" s="165"/>
    </row>
    <row r="652" spans="1:8">
      <c r="A652" s="342"/>
      <c r="B652" s="901"/>
      <c r="C652" s="501"/>
      <c r="D652" s="993"/>
      <c r="E652" s="322" t="s">
        <v>6769</v>
      </c>
      <c r="F652" s="49">
        <f>4*11.25</f>
        <v>45</v>
      </c>
      <c r="G652" s="32"/>
      <c r="H652" s="559"/>
    </row>
    <row r="653" spans="1:8">
      <c r="A653" s="342"/>
      <c r="B653" s="901"/>
      <c r="C653" s="501"/>
      <c r="D653" s="993"/>
      <c r="E653" s="322" t="s">
        <v>6770</v>
      </c>
      <c r="F653" s="81">
        <f>4*11.25</f>
        <v>45</v>
      </c>
      <c r="G653" s="32"/>
      <c r="H653" s="559"/>
    </row>
    <row r="654" spans="1:8">
      <c r="A654" s="342"/>
      <c r="B654" s="901"/>
      <c r="C654" s="501"/>
      <c r="D654" s="993"/>
      <c r="E654" s="1021"/>
      <c r="F654" s="49">
        <f>F652+F653</f>
        <v>90</v>
      </c>
      <c r="G654" s="32"/>
      <c r="H654" s="559"/>
    </row>
    <row r="655" spans="1:8">
      <c r="A655" s="342"/>
      <c r="B655" s="901"/>
      <c r="C655" s="501"/>
      <c r="D655" s="993"/>
      <c r="E655" s="1021" t="s">
        <v>6771</v>
      </c>
      <c r="F655" s="49"/>
      <c r="G655" s="32"/>
      <c r="H655" s="559"/>
    </row>
    <row r="656" spans="1:8">
      <c r="A656" s="342"/>
      <c r="B656" s="901"/>
      <c r="C656" s="501"/>
      <c r="D656" s="993"/>
      <c r="E656" s="322" t="s">
        <v>6772</v>
      </c>
      <c r="F656" s="49">
        <f>64*(0.5+2*0.28)</f>
        <v>67.84</v>
      </c>
      <c r="G656" s="32"/>
      <c r="H656" s="559"/>
    </row>
    <row r="657" spans="1:8">
      <c r="A657" s="342"/>
      <c r="B657" s="901"/>
      <c r="C657" s="501"/>
      <c r="D657" s="993"/>
      <c r="E657" s="322" t="s">
        <v>6773</v>
      </c>
      <c r="F657" s="49">
        <f>64*(0.5+2*0.28)</f>
        <v>67.84</v>
      </c>
      <c r="G657" s="32"/>
      <c r="H657" s="559"/>
    </row>
    <row r="658" spans="1:8">
      <c r="A658" s="342"/>
      <c r="B658" s="901"/>
      <c r="C658" s="501"/>
      <c r="D658" s="993"/>
      <c r="E658" s="1067"/>
      <c r="F658" s="81">
        <f>F656+F657</f>
        <v>135.68</v>
      </c>
      <c r="G658" s="32"/>
      <c r="H658" s="559"/>
    </row>
    <row r="659" spans="1:8">
      <c r="A659" s="342"/>
      <c r="B659" s="901"/>
      <c r="C659" s="501"/>
      <c r="D659" s="993"/>
      <c r="E659" s="1021" t="s">
        <v>6774</v>
      </c>
      <c r="F659" s="81"/>
      <c r="G659" s="32"/>
      <c r="H659" s="559"/>
    </row>
    <row r="660" spans="1:8">
      <c r="A660" s="342"/>
      <c r="B660" s="901"/>
      <c r="C660" s="501"/>
      <c r="D660" s="993"/>
      <c r="E660" s="322" t="s">
        <v>6775</v>
      </c>
      <c r="F660" s="49">
        <f>2*11.25</f>
        <v>22.5</v>
      </c>
      <c r="G660" s="32"/>
      <c r="H660" s="559"/>
    </row>
    <row r="661" spans="1:8">
      <c r="A661" s="342"/>
      <c r="B661" s="901"/>
      <c r="C661" s="501"/>
      <c r="D661" s="993"/>
      <c r="E661" s="322" t="s">
        <v>6776</v>
      </c>
      <c r="F661" s="81">
        <f>2*11.25</f>
        <v>22.5</v>
      </c>
      <c r="G661" s="32"/>
      <c r="H661" s="559"/>
    </row>
    <row r="662" spans="1:8">
      <c r="A662" s="342"/>
      <c r="B662" s="901"/>
      <c r="C662" s="501"/>
      <c r="D662" s="993"/>
      <c r="E662" s="1067"/>
      <c r="F662" s="49">
        <f>F660+F661</f>
        <v>45</v>
      </c>
      <c r="G662" s="32"/>
      <c r="H662" s="559"/>
    </row>
    <row r="663" spans="1:8">
      <c r="A663" s="342"/>
      <c r="B663" s="901"/>
      <c r="C663" s="990"/>
      <c r="D663" s="993"/>
      <c r="E663" s="1069" t="s">
        <v>101</v>
      </c>
      <c r="F663" s="110">
        <f>F650+F654+F658+F662</f>
        <v>1159.8800000000001</v>
      </c>
      <c r="G663" s="74"/>
      <c r="H663" s="559"/>
    </row>
    <row r="664" spans="1:8">
      <c r="A664" s="342"/>
      <c r="B664" s="901"/>
      <c r="C664" s="990"/>
      <c r="D664" s="993"/>
      <c r="E664" s="1069"/>
      <c r="F664" s="110"/>
      <c r="G664" s="74"/>
      <c r="H664" s="559"/>
    </row>
    <row r="665" spans="1:8">
      <c r="A665" s="34">
        <f>MAX(A$1:A664)+1</f>
        <v>70</v>
      </c>
      <c r="B665" s="491"/>
      <c r="C665" s="36" t="s">
        <v>1796</v>
      </c>
      <c r="D665" s="37"/>
      <c r="E665" s="38" t="s">
        <v>1797</v>
      </c>
      <c r="F665" s="39"/>
      <c r="G665" s="40" t="s">
        <v>68</v>
      </c>
      <c r="H665" s="174">
        <v>55.2</v>
      </c>
    </row>
    <row r="666" spans="1:8">
      <c r="A666" s="34"/>
      <c r="B666" s="491"/>
      <c r="C666" s="78"/>
      <c r="D666" s="79" t="s">
        <v>1798</v>
      </c>
      <c r="E666" s="83" t="s">
        <v>1799</v>
      </c>
      <c r="F666" s="73"/>
      <c r="G666" s="74" t="s">
        <v>68</v>
      </c>
      <c r="H666" s="165">
        <v>55.2</v>
      </c>
    </row>
    <row r="667" spans="1:8">
      <c r="A667" s="34"/>
      <c r="B667" s="491"/>
      <c r="C667" s="92"/>
      <c r="D667" s="93"/>
      <c r="E667" s="489" t="s">
        <v>5758</v>
      </c>
      <c r="F667" s="490"/>
      <c r="G667" s="32"/>
      <c r="H667" s="559"/>
    </row>
    <row r="668" spans="1:8" ht="26.4">
      <c r="A668" s="342"/>
      <c r="B668" s="901"/>
      <c r="C668" s="990"/>
      <c r="D668" s="993"/>
      <c r="E668" s="913" t="s">
        <v>6777</v>
      </c>
      <c r="F668" s="49">
        <f>10.6*4+8.6+4.2</f>
        <v>55.2</v>
      </c>
      <c r="G668" s="74"/>
      <c r="H668" s="559"/>
    </row>
    <row r="669" spans="1:8" ht="26.4">
      <c r="A669" s="342"/>
      <c r="B669" s="901"/>
      <c r="C669" s="990"/>
      <c r="D669" s="993"/>
      <c r="E669" s="913" t="s">
        <v>6778</v>
      </c>
      <c r="F669" s="80"/>
      <c r="G669" s="74"/>
      <c r="H669" s="559"/>
    </row>
    <row r="670" spans="1:8">
      <c r="A670" s="342"/>
      <c r="B670" s="901"/>
      <c r="C670" s="990"/>
      <c r="D670" s="993"/>
      <c r="E670" s="1069"/>
      <c r="F670" s="110"/>
      <c r="G670" s="74"/>
      <c r="H670" s="559"/>
    </row>
    <row r="671" spans="1:8" ht="26.4">
      <c r="A671" s="34">
        <f>MAX(A$2:A665)+1</f>
        <v>71</v>
      </c>
      <c r="B671" s="901"/>
      <c r="C671" s="36" t="s">
        <v>5761</v>
      </c>
      <c r="D671" s="37"/>
      <c r="E671" s="38" t="s">
        <v>5762</v>
      </c>
      <c r="F671" s="39"/>
      <c r="G671" s="40" t="s">
        <v>64</v>
      </c>
      <c r="H671" s="174">
        <v>6</v>
      </c>
    </row>
    <row r="672" spans="1:8" ht="26.4">
      <c r="A672" s="342"/>
      <c r="B672" s="901"/>
      <c r="C672" s="36"/>
      <c r="D672" s="37"/>
      <c r="E672" s="1023" t="s">
        <v>6402</v>
      </c>
      <c r="F672" s="368">
        <v>2</v>
      </c>
      <c r="G672" s="40"/>
      <c r="H672" s="996"/>
    </row>
    <row r="673" spans="1:8" ht="26.4">
      <c r="A673" s="342"/>
      <c r="B673" s="901"/>
      <c r="C673" s="36"/>
      <c r="D673" s="37"/>
      <c r="E673" s="1023" t="s">
        <v>6403</v>
      </c>
      <c r="F673" s="520">
        <v>4</v>
      </c>
      <c r="G673" s="40"/>
      <c r="H673" s="996"/>
    </row>
    <row r="674" spans="1:8">
      <c r="A674" s="342"/>
      <c r="B674" s="901"/>
      <c r="C674" s="36"/>
      <c r="D674" s="37"/>
      <c r="E674" s="1023"/>
      <c r="F674" s="368">
        <f>SUM(F672:F673)</f>
        <v>6</v>
      </c>
      <c r="G674" s="40"/>
      <c r="H674" s="996"/>
    </row>
    <row r="675" spans="1:8">
      <c r="A675" s="342"/>
      <c r="B675" s="901"/>
      <c r="C675" s="990"/>
      <c r="D675" s="993"/>
      <c r="E675" s="176"/>
      <c r="F675" s="49"/>
      <c r="G675" s="74"/>
      <c r="H675" s="559"/>
    </row>
    <row r="676" spans="1:8" ht="26.4">
      <c r="A676" s="34">
        <f>MAX(A$2:A675)+1</f>
        <v>72</v>
      </c>
      <c r="B676" s="901"/>
      <c r="C676" s="36" t="s">
        <v>1054</v>
      </c>
      <c r="D676" s="37"/>
      <c r="E676" s="38" t="s">
        <v>1055</v>
      </c>
      <c r="F676" s="39"/>
      <c r="G676" s="40" t="s">
        <v>64</v>
      </c>
      <c r="H676" s="174">
        <v>2</v>
      </c>
    </row>
    <row r="677" spans="1:8" ht="26.4">
      <c r="A677" s="342"/>
      <c r="B677" s="901"/>
      <c r="C677" s="968"/>
      <c r="D677" s="969" t="s">
        <v>6072</v>
      </c>
      <c r="E677" s="970" t="s">
        <v>6073</v>
      </c>
      <c r="F677" s="971"/>
      <c r="G677" s="972" t="s">
        <v>64</v>
      </c>
      <c r="H677" s="981">
        <v>2</v>
      </c>
    </row>
    <row r="678" spans="1:8">
      <c r="A678" s="342"/>
      <c r="B678" s="901"/>
      <c r="C678" s="968"/>
      <c r="D678" s="975"/>
      <c r="E678" s="296" t="s">
        <v>6405</v>
      </c>
      <c r="F678" s="976">
        <v>2</v>
      </c>
      <c r="G678" s="977"/>
      <c r="H678" s="996"/>
    </row>
    <row r="679" spans="1:8">
      <c r="A679" s="34"/>
      <c r="B679" s="44"/>
      <c r="C679" s="36"/>
      <c r="D679" s="37"/>
      <c r="E679" s="322"/>
      <c r="F679" s="39"/>
      <c r="G679" s="40"/>
      <c r="H679" s="76"/>
    </row>
    <row r="680" spans="1:8">
      <c r="A680" s="34">
        <f>MAX(A$2:A679)+1</f>
        <v>73</v>
      </c>
      <c r="B680" s="901"/>
      <c r="C680" s="36" t="s">
        <v>1519</v>
      </c>
      <c r="D680" s="37"/>
      <c r="E680" s="38" t="s">
        <v>1520</v>
      </c>
      <c r="F680" s="39"/>
      <c r="G680" s="40" t="s">
        <v>68</v>
      </c>
      <c r="H680" s="174">
        <v>112.4</v>
      </c>
    </row>
    <row r="681" spans="1:8">
      <c r="A681" s="342"/>
      <c r="B681" s="901"/>
      <c r="C681" s="968"/>
      <c r="D681" s="969" t="s">
        <v>1521</v>
      </c>
      <c r="E681" s="970" t="s">
        <v>1522</v>
      </c>
      <c r="F681" s="971"/>
      <c r="G681" s="972" t="s">
        <v>68</v>
      </c>
      <c r="H681" s="981">
        <v>112.4</v>
      </c>
    </row>
    <row r="682" spans="1:8" ht="26.4">
      <c r="A682" s="342"/>
      <c r="B682" s="901"/>
      <c r="C682" s="968"/>
      <c r="D682" s="975"/>
      <c r="E682" s="89" t="s">
        <v>6779</v>
      </c>
      <c r="F682" s="73"/>
      <c r="G682" s="977"/>
      <c r="H682" s="996"/>
    </row>
    <row r="683" spans="1:8">
      <c r="A683" s="342"/>
      <c r="B683" s="901"/>
      <c r="C683" s="968"/>
      <c r="D683" s="975"/>
      <c r="E683" s="89" t="s">
        <v>6780</v>
      </c>
      <c r="F683" s="49">
        <f>2*2</f>
        <v>4</v>
      </c>
      <c r="G683" s="977"/>
      <c r="H683" s="996"/>
    </row>
    <row r="684" spans="1:8">
      <c r="A684" s="342"/>
      <c r="B684" s="901"/>
      <c r="C684" s="968"/>
      <c r="D684" s="975"/>
      <c r="E684" s="89" t="s">
        <v>6781</v>
      </c>
      <c r="F684" s="49">
        <f>2*(2*2+1.7)</f>
        <v>11.4</v>
      </c>
      <c r="G684" s="977"/>
      <c r="H684" s="996"/>
    </row>
    <row r="685" spans="1:8">
      <c r="A685" s="342"/>
      <c r="B685" s="901"/>
      <c r="C685" s="968"/>
      <c r="D685" s="975"/>
      <c r="E685" s="89" t="s">
        <v>6782</v>
      </c>
      <c r="F685" s="81">
        <f>2*2</f>
        <v>4</v>
      </c>
      <c r="G685" s="977"/>
      <c r="H685" s="996"/>
    </row>
    <row r="686" spans="1:8">
      <c r="A686" s="342"/>
      <c r="B686" s="901"/>
      <c r="C686" s="968"/>
      <c r="D686" s="975"/>
      <c r="E686" s="1021"/>
      <c r="F686" s="108">
        <f>SUM(F683:F685)</f>
        <v>19.399999999999999</v>
      </c>
      <c r="G686" s="977"/>
      <c r="H686" s="996"/>
    </row>
    <row r="687" spans="1:8">
      <c r="A687" s="342"/>
      <c r="B687" s="901"/>
      <c r="C687" s="968"/>
      <c r="D687" s="975"/>
      <c r="E687" s="296"/>
      <c r="F687" s="81"/>
      <c r="G687" s="977"/>
      <c r="H687" s="996"/>
    </row>
    <row r="688" spans="1:8">
      <c r="A688" s="342"/>
      <c r="B688" s="901"/>
      <c r="C688" s="968"/>
      <c r="D688" s="975"/>
      <c r="E688" s="89" t="s">
        <v>6783</v>
      </c>
      <c r="F688" s="80"/>
      <c r="G688" s="977"/>
      <c r="H688" s="996"/>
    </row>
    <row r="689" spans="1:12">
      <c r="A689" s="342"/>
      <c r="B689" s="901"/>
      <c r="C689" s="968"/>
      <c r="D689" s="975"/>
      <c r="E689" s="89" t="s">
        <v>6784</v>
      </c>
      <c r="F689" s="49">
        <f>2*(2.85+2)</f>
        <v>9.6999999999999993</v>
      </c>
      <c r="G689" s="977"/>
      <c r="H689" s="996"/>
    </row>
    <row r="690" spans="1:12">
      <c r="A690" s="342"/>
      <c r="B690" s="901"/>
      <c r="C690" s="968"/>
      <c r="D690" s="975"/>
      <c r="E690" s="89" t="s">
        <v>6785</v>
      </c>
      <c r="F690" s="49">
        <f>2*(2.85+2)</f>
        <v>9.6999999999999993</v>
      </c>
      <c r="G690" s="977"/>
      <c r="H690" s="996"/>
    </row>
    <row r="691" spans="1:12">
      <c r="A691" s="342"/>
      <c r="B691" s="901"/>
      <c r="C691" s="968"/>
      <c r="D691" s="975"/>
      <c r="E691" s="89" t="s">
        <v>6786</v>
      </c>
      <c r="F691" s="80"/>
      <c r="G691" s="977"/>
      <c r="H691" s="996"/>
    </row>
    <row r="692" spans="1:12">
      <c r="A692" s="342"/>
      <c r="B692" s="901"/>
      <c r="C692" s="968"/>
      <c r="D692" s="975"/>
      <c r="E692" s="89" t="s">
        <v>6787</v>
      </c>
      <c r="F692" s="80">
        <f>2*11.4+2*9</f>
        <v>40.799999999999997</v>
      </c>
      <c r="G692" s="977"/>
      <c r="H692" s="996"/>
    </row>
    <row r="693" spans="1:12">
      <c r="A693" s="342"/>
      <c r="B693" s="901"/>
      <c r="C693" s="968"/>
      <c r="D693" s="975"/>
      <c r="E693" s="89" t="s">
        <v>6788</v>
      </c>
      <c r="F693" s="475">
        <f>2*11.4+2*5</f>
        <v>32.799999999999997</v>
      </c>
      <c r="G693" s="977"/>
      <c r="H693" s="996"/>
    </row>
    <row r="694" spans="1:12">
      <c r="A694" s="342"/>
      <c r="B694" s="901"/>
      <c r="C694" s="968"/>
      <c r="D694" s="975"/>
      <c r="E694" s="1021"/>
      <c r="F694" s="49">
        <f>SUM(F689:F693)</f>
        <v>93</v>
      </c>
      <c r="G694" s="977"/>
      <c r="H694" s="996"/>
    </row>
    <row r="695" spans="1:12">
      <c r="A695" s="342"/>
      <c r="B695" s="901"/>
      <c r="C695" s="968"/>
      <c r="D695" s="975"/>
      <c r="E695" s="1096" t="s">
        <v>101</v>
      </c>
      <c r="F695" s="1097">
        <f>F686+F694</f>
        <v>112.4</v>
      </c>
      <c r="G695" s="977"/>
      <c r="H695" s="996"/>
    </row>
    <row r="696" spans="1:12">
      <c r="A696" s="342"/>
      <c r="B696" s="901"/>
      <c r="C696" s="968"/>
      <c r="D696" s="975"/>
      <c r="E696" s="1096"/>
      <c r="F696" s="1002"/>
      <c r="G696" s="977"/>
      <c r="H696" s="996"/>
    </row>
    <row r="697" spans="1:12" s="127" customFormat="1" ht="26.4">
      <c r="A697" s="123"/>
      <c r="B697" s="35" t="s">
        <v>333</v>
      </c>
      <c r="C697" s="35"/>
      <c r="D697" s="120"/>
      <c r="E697" s="53" t="s">
        <v>334</v>
      </c>
      <c r="F697" s="129"/>
      <c r="G697" s="126"/>
      <c r="H697" s="43"/>
      <c r="I697"/>
      <c r="J697"/>
      <c r="K697"/>
      <c r="L697"/>
    </row>
    <row r="698" spans="1:12" s="127" customFormat="1">
      <c r="A698" s="123"/>
      <c r="B698" s="35"/>
      <c r="C698" s="35"/>
      <c r="D698" s="120"/>
      <c r="E698" s="53"/>
      <c r="F698" s="129"/>
      <c r="G698" s="126"/>
      <c r="H698" s="43"/>
      <c r="I698"/>
      <c r="J698"/>
      <c r="K698"/>
      <c r="L698"/>
    </row>
    <row r="699" spans="1:12">
      <c r="A699" s="34">
        <f>MAX(A$2:A698)+1</f>
        <v>74</v>
      </c>
      <c r="B699" s="901"/>
      <c r="C699" s="36" t="s">
        <v>1556</v>
      </c>
      <c r="D699" s="78"/>
      <c r="E699" s="38" t="s">
        <v>1557</v>
      </c>
      <c r="F699" s="39"/>
      <c r="G699" s="40" t="s">
        <v>19</v>
      </c>
      <c r="H699" s="174">
        <v>274.39</v>
      </c>
    </row>
    <row r="700" spans="1:12" ht="26.4">
      <c r="A700" s="342"/>
      <c r="B700" s="901"/>
      <c r="C700" s="37"/>
      <c r="D700" s="361" t="s">
        <v>1942</v>
      </c>
      <c r="E700" s="370" t="s">
        <v>1943</v>
      </c>
      <c r="F700" s="363"/>
      <c r="G700" s="32" t="s">
        <v>19</v>
      </c>
      <c r="H700" s="165">
        <v>241.24</v>
      </c>
    </row>
    <row r="701" spans="1:12">
      <c r="A701" s="342"/>
      <c r="B701" s="901"/>
      <c r="C701" s="37"/>
      <c r="D701" s="361"/>
      <c r="E701" s="914" t="s">
        <v>6789</v>
      </c>
      <c r="F701" s="73"/>
      <c r="G701" s="32"/>
      <c r="H701" s="165"/>
    </row>
    <row r="702" spans="1:12">
      <c r="A702" s="342"/>
      <c r="B702" s="901"/>
      <c r="C702" s="37"/>
      <c r="D702" s="361"/>
      <c r="E702" s="914" t="s">
        <v>6790</v>
      </c>
      <c r="F702" s="368">
        <f>1.15*922*0.15</f>
        <v>159.04499999999999</v>
      </c>
      <c r="G702" s="32"/>
      <c r="H702" s="165"/>
    </row>
    <row r="703" spans="1:12">
      <c r="A703" s="342"/>
      <c r="B703" s="901"/>
      <c r="C703" s="37"/>
      <c r="D703" s="361"/>
      <c r="E703" s="914" t="s">
        <v>6791</v>
      </c>
      <c r="F703" s="368">
        <f>1.15*416*0.15</f>
        <v>71.759999999999991</v>
      </c>
      <c r="G703" s="32"/>
      <c r="H703" s="165"/>
    </row>
    <row r="704" spans="1:12" ht="26.4">
      <c r="A704" s="342"/>
      <c r="B704" s="901"/>
      <c r="C704" s="37"/>
      <c r="D704" s="361"/>
      <c r="E704" s="914" t="s">
        <v>6792</v>
      </c>
      <c r="F704" s="519"/>
      <c r="G704" s="32"/>
      <c r="H704" s="165"/>
    </row>
    <row r="705" spans="1:8">
      <c r="A705" s="342"/>
      <c r="B705" s="901"/>
      <c r="C705" s="37"/>
      <c r="D705" s="361"/>
      <c r="E705" s="914" t="s">
        <v>6793</v>
      </c>
      <c r="F705" s="519">
        <f>2*1.2*9.7*0.1</f>
        <v>2.3279999999999998</v>
      </c>
      <c r="G705" s="32"/>
      <c r="H705" s="165"/>
    </row>
    <row r="706" spans="1:8">
      <c r="A706" s="342"/>
      <c r="B706" s="901"/>
      <c r="C706" s="37"/>
      <c r="D706" s="361"/>
      <c r="E706" s="914" t="s">
        <v>6794</v>
      </c>
      <c r="F706" s="519">
        <f>2*1.2*9.7*0.1</f>
        <v>2.3279999999999998</v>
      </c>
      <c r="G706" s="32"/>
      <c r="H706" s="165"/>
    </row>
    <row r="707" spans="1:8">
      <c r="A707" s="342"/>
      <c r="B707" s="901"/>
      <c r="C707" s="37"/>
      <c r="D707" s="361"/>
      <c r="E707" s="914" t="s">
        <v>6795</v>
      </c>
      <c r="F707" s="519"/>
      <c r="G707" s="32"/>
      <c r="H707" s="165"/>
    </row>
    <row r="708" spans="1:8">
      <c r="A708" s="342"/>
      <c r="B708" s="901"/>
      <c r="C708" s="37"/>
      <c r="D708" s="361"/>
      <c r="E708" s="914" t="s">
        <v>6796</v>
      </c>
      <c r="F708" s="519">
        <f>0.75*37.5*0.1</f>
        <v>2.8125</v>
      </c>
      <c r="G708" s="32"/>
      <c r="H708" s="165"/>
    </row>
    <row r="709" spans="1:8">
      <c r="A709" s="342"/>
      <c r="B709" s="901"/>
      <c r="C709" s="37"/>
      <c r="D709" s="361"/>
      <c r="E709" s="914" t="s">
        <v>6797</v>
      </c>
      <c r="F709" s="519">
        <f>0.75*39.5*0.1</f>
        <v>2.9625000000000004</v>
      </c>
      <c r="G709" s="32"/>
      <c r="H709" s="165"/>
    </row>
    <row r="710" spans="1:8">
      <c r="A710" s="342"/>
      <c r="B710" s="901"/>
      <c r="C710" s="37"/>
      <c r="D710" s="361"/>
      <c r="E710" s="914"/>
      <c r="F710" s="900">
        <f>SUM(F702:F709)</f>
        <v>241.23599999999999</v>
      </c>
      <c r="G710" s="32"/>
      <c r="H710" s="165"/>
    </row>
    <row r="711" spans="1:8" ht="26.4">
      <c r="A711" s="342"/>
      <c r="B711" s="901"/>
      <c r="C711" s="37"/>
      <c r="D711" s="361" t="s">
        <v>6085</v>
      </c>
      <c r="E711" s="370" t="s">
        <v>6086</v>
      </c>
      <c r="F711" s="900"/>
      <c r="G711" s="32" t="s">
        <v>19</v>
      </c>
      <c r="H711" s="165">
        <v>11.55</v>
      </c>
    </row>
    <row r="712" spans="1:8">
      <c r="A712" s="342"/>
      <c r="B712" s="901"/>
      <c r="C712" s="37"/>
      <c r="D712" s="361"/>
      <c r="E712" s="914" t="s">
        <v>6798</v>
      </c>
      <c r="F712" s="900">
        <f>0.75*37.5*0.2</f>
        <v>5.625</v>
      </c>
      <c r="G712" s="32"/>
      <c r="H712" s="165"/>
    </row>
    <row r="713" spans="1:8">
      <c r="A713" s="342"/>
      <c r="B713" s="901"/>
      <c r="C713" s="37"/>
      <c r="D713" s="361"/>
      <c r="E713" s="914" t="s">
        <v>6799</v>
      </c>
      <c r="F713" s="900">
        <f>0.75*39.5*0.2</f>
        <v>5.9250000000000007</v>
      </c>
      <c r="G713" s="32"/>
      <c r="H713" s="165"/>
    </row>
    <row r="714" spans="1:8">
      <c r="A714" s="342"/>
      <c r="B714" s="901"/>
      <c r="C714" s="37"/>
      <c r="D714" s="361"/>
      <c r="E714" s="914"/>
      <c r="F714" s="900">
        <f>SUM(F712:F713)</f>
        <v>11.55</v>
      </c>
      <c r="G714" s="32"/>
      <c r="H714" s="165"/>
    </row>
    <row r="715" spans="1:8">
      <c r="A715" s="342"/>
      <c r="B715" s="901"/>
      <c r="C715" s="37"/>
      <c r="D715" s="361"/>
      <c r="E715" s="914"/>
      <c r="F715" s="900"/>
      <c r="G715" s="32"/>
      <c r="H715" s="165"/>
    </row>
    <row r="716" spans="1:8" ht="26.4">
      <c r="A716" s="342"/>
      <c r="B716" s="901"/>
      <c r="C716" s="37"/>
      <c r="D716" s="361" t="s">
        <v>6800</v>
      </c>
      <c r="E716" s="370" t="s">
        <v>6801</v>
      </c>
      <c r="F716" s="363"/>
      <c r="G716" s="32" t="s">
        <v>19</v>
      </c>
      <c r="H716" s="165">
        <v>21.6</v>
      </c>
    </row>
    <row r="717" spans="1:8">
      <c r="A717" s="342"/>
      <c r="B717" s="901"/>
      <c r="C717" s="37"/>
      <c r="D717" s="361"/>
      <c r="E717" s="1067" t="s">
        <v>6802</v>
      </c>
      <c r="F717" s="363"/>
      <c r="G717" s="32"/>
      <c r="H717" s="165"/>
    </row>
    <row r="718" spans="1:8">
      <c r="A718" s="342"/>
      <c r="B718" s="901"/>
      <c r="C718" s="37"/>
      <c r="D718" s="361"/>
      <c r="E718" s="1021" t="s">
        <v>6803</v>
      </c>
      <c r="F718" s="900">
        <f>2*3.4*1.2+2.8*1.2</f>
        <v>11.52</v>
      </c>
      <c r="G718" s="32"/>
      <c r="H718" s="165"/>
    </row>
    <row r="719" spans="1:8">
      <c r="A719" s="342"/>
      <c r="B719" s="901"/>
      <c r="C719" s="37"/>
      <c r="D719" s="361"/>
      <c r="E719" s="1021" t="s">
        <v>6804</v>
      </c>
      <c r="F719" s="946">
        <f>2*3.4*1.2+1.6*1.2</f>
        <v>10.08</v>
      </c>
      <c r="G719" s="32"/>
      <c r="H719" s="165"/>
    </row>
    <row r="720" spans="1:8">
      <c r="A720" s="342"/>
      <c r="B720" s="901"/>
      <c r="C720" s="37"/>
      <c r="D720" s="361"/>
      <c r="E720" s="1021"/>
      <c r="F720" s="900">
        <f>SUM(F718:F719)</f>
        <v>21.6</v>
      </c>
      <c r="G720" s="32"/>
      <c r="H720" s="165"/>
    </row>
    <row r="721" spans="1:8">
      <c r="A721" s="342"/>
      <c r="B721" s="901"/>
      <c r="C721" s="37"/>
      <c r="D721" s="1000"/>
      <c r="E721" s="322"/>
      <c r="F721" s="748"/>
      <c r="G721" s="32"/>
      <c r="H721" s="559"/>
    </row>
    <row r="722" spans="1:8">
      <c r="A722" s="34">
        <f>MAX(A$2:A721)+1</f>
        <v>75</v>
      </c>
      <c r="B722" s="901"/>
      <c r="C722" s="36" t="s">
        <v>1945</v>
      </c>
      <c r="D722" s="37"/>
      <c r="E722" s="38" t="s">
        <v>1946</v>
      </c>
      <c r="F722" s="39"/>
      <c r="G722" s="40" t="s">
        <v>39</v>
      </c>
      <c r="H722" s="174">
        <v>44.2</v>
      </c>
    </row>
    <row r="723" spans="1:8">
      <c r="A723" s="342"/>
      <c r="B723" s="901"/>
      <c r="C723" s="78"/>
      <c r="D723" s="79" t="s">
        <v>1947</v>
      </c>
      <c r="E723" s="83" t="s">
        <v>1948</v>
      </c>
      <c r="F723" s="73"/>
      <c r="G723" s="74" t="s">
        <v>39</v>
      </c>
      <c r="H723" s="165">
        <v>44.2</v>
      </c>
    </row>
    <row r="724" spans="1:8">
      <c r="A724" s="342"/>
      <c r="B724" s="901"/>
      <c r="C724" s="37"/>
      <c r="D724" s="1000"/>
      <c r="E724" s="1021" t="s">
        <v>6805</v>
      </c>
      <c r="F724" s="948"/>
      <c r="G724" s="32"/>
      <c r="H724" s="559"/>
    </row>
    <row r="725" spans="1:8">
      <c r="A725" s="342"/>
      <c r="B725" s="901"/>
      <c r="C725" s="37"/>
      <c r="D725" s="1000"/>
      <c r="E725" s="1021" t="s">
        <v>6806</v>
      </c>
      <c r="F725" s="900">
        <f xml:space="preserve"> 2*7.3+2*1.6+2*2.7</f>
        <v>23.200000000000003</v>
      </c>
      <c r="G725" s="32"/>
      <c r="H725" s="559"/>
    </row>
    <row r="726" spans="1:8">
      <c r="A726" s="342"/>
      <c r="B726" s="901"/>
      <c r="C726" s="37"/>
      <c r="D726" s="1000"/>
      <c r="E726" s="1021" t="s">
        <v>6807</v>
      </c>
      <c r="F726" s="946">
        <f>2*7.3+2*1.6+2*1.6</f>
        <v>21</v>
      </c>
      <c r="G726" s="32"/>
      <c r="H726" s="559"/>
    </row>
    <row r="727" spans="1:8">
      <c r="A727" s="342"/>
      <c r="B727" s="901"/>
      <c r="C727" s="37"/>
      <c r="D727" s="1000"/>
      <c r="E727" s="1021"/>
      <c r="F727" s="900">
        <f>SUM(F725:F726)</f>
        <v>44.2</v>
      </c>
      <c r="G727" s="32"/>
      <c r="H727" s="559"/>
    </row>
    <row r="728" spans="1:8">
      <c r="A728" s="342"/>
      <c r="B728" s="901"/>
      <c r="C728" s="37"/>
      <c r="D728" s="1000"/>
      <c r="E728" s="322"/>
      <c r="F728" s="748"/>
      <c r="G728" s="32"/>
      <c r="H728" s="559"/>
    </row>
    <row r="729" spans="1:8" ht="26.4">
      <c r="A729" s="34">
        <f>MAX(A$2:A728)+1</f>
        <v>76</v>
      </c>
      <c r="B729" s="901"/>
      <c r="C729" s="36" t="s">
        <v>6422</v>
      </c>
      <c r="D729" s="37"/>
      <c r="E729" s="38" t="s">
        <v>6423</v>
      </c>
      <c r="F729" s="39"/>
      <c r="G729" s="40" t="s">
        <v>16</v>
      </c>
      <c r="H729" s="174">
        <v>0.62</v>
      </c>
    </row>
    <row r="730" spans="1:8">
      <c r="A730" s="342"/>
      <c r="B730" s="901"/>
      <c r="C730" s="78"/>
      <c r="D730" s="79" t="s">
        <v>6424</v>
      </c>
      <c r="E730" s="83" t="s">
        <v>6425</v>
      </c>
      <c r="F730" s="73"/>
      <c r="G730" s="74" t="s">
        <v>16</v>
      </c>
      <c r="H730" s="165">
        <v>0.62</v>
      </c>
    </row>
    <row r="731" spans="1:8">
      <c r="A731" s="342"/>
      <c r="B731" s="901"/>
      <c r="C731" s="1003"/>
      <c r="D731" s="1004"/>
      <c r="E731" s="1021" t="s">
        <v>6808</v>
      </c>
      <c r="F731" s="948"/>
      <c r="G731" s="32"/>
      <c r="H731" s="559"/>
    </row>
    <row r="732" spans="1:8">
      <c r="A732" s="901"/>
      <c r="C732" s="501"/>
      <c r="D732" s="502"/>
      <c r="E732" s="1021" t="s">
        <v>6809</v>
      </c>
      <c r="F732" s="900">
        <v>0.62</v>
      </c>
      <c r="G732" s="32"/>
      <c r="H732" s="559"/>
    </row>
    <row r="733" spans="1:8">
      <c r="A733" s="342"/>
      <c r="B733" s="901"/>
      <c r="C733" s="37"/>
      <c r="D733" s="1000"/>
      <c r="E733" s="176"/>
      <c r="F733" s="900"/>
      <c r="G733" s="32"/>
      <c r="H733" s="559"/>
    </row>
    <row r="734" spans="1:8" ht="26.4">
      <c r="A734" s="34">
        <f>MAX(A$2:A733)+1</f>
        <v>77</v>
      </c>
      <c r="B734" s="1092"/>
      <c r="C734" s="36" t="s">
        <v>1564</v>
      </c>
      <c r="D734" s="37"/>
      <c r="E734" s="38" t="s">
        <v>1565</v>
      </c>
      <c r="F734" s="39"/>
      <c r="G734" s="40" t="s">
        <v>19</v>
      </c>
      <c r="H734" s="174">
        <v>68</v>
      </c>
    </row>
    <row r="735" spans="1:8" ht="26.4">
      <c r="A735" s="635"/>
      <c r="B735" s="1092"/>
      <c r="C735" s="1011"/>
      <c r="D735" s="361" t="s">
        <v>2159</v>
      </c>
      <c r="E735" s="370" t="s">
        <v>2160</v>
      </c>
      <c r="F735" s="363"/>
      <c r="G735" s="32" t="s">
        <v>19</v>
      </c>
      <c r="H735" s="165">
        <v>68</v>
      </c>
    </row>
    <row r="736" spans="1:8">
      <c r="A736" s="635"/>
      <c r="B736" s="1092"/>
      <c r="C736" s="1011"/>
      <c r="D736" s="1012"/>
      <c r="E736" s="914" t="s">
        <v>6810</v>
      </c>
      <c r="F736" s="73"/>
      <c r="G736" s="32"/>
      <c r="H736" s="165"/>
    </row>
    <row r="737" spans="1:12">
      <c r="A737" s="635"/>
      <c r="B737" s="1092"/>
      <c r="C737" s="1011"/>
      <c r="D737" s="1012"/>
      <c r="E737" s="914" t="s">
        <v>6811</v>
      </c>
      <c r="F737" s="368">
        <f>170*0.4</f>
        <v>68</v>
      </c>
      <c r="G737" s="32"/>
      <c r="H737" s="165"/>
    </row>
    <row r="738" spans="1:12">
      <c r="A738" s="635"/>
      <c r="B738" s="1092"/>
      <c r="C738" s="1011"/>
      <c r="D738" s="1012"/>
      <c r="E738" s="1021"/>
      <c r="F738" s="108"/>
      <c r="G738" s="32"/>
      <c r="H738" s="165"/>
    </row>
    <row r="739" spans="1:12">
      <c r="A739" s="34">
        <f>MAX(A$2:A738)+1</f>
        <v>78</v>
      </c>
      <c r="B739" s="150"/>
      <c r="C739" s="36" t="s">
        <v>335</v>
      </c>
      <c r="D739" s="37"/>
      <c r="E739" s="38" t="s">
        <v>336</v>
      </c>
      <c r="F739" s="39"/>
      <c r="G739" s="40" t="s">
        <v>19</v>
      </c>
      <c r="H739" s="145">
        <v>1129.25</v>
      </c>
    </row>
    <row r="740" spans="1:12">
      <c r="A740" s="34"/>
      <c r="B740" s="150"/>
      <c r="C740" s="78"/>
      <c r="D740" s="79" t="s">
        <v>337</v>
      </c>
      <c r="E740" s="83" t="s">
        <v>338</v>
      </c>
      <c r="F740" s="73"/>
      <c r="G740" s="74" t="s">
        <v>19</v>
      </c>
      <c r="H740" s="147">
        <v>1129.25</v>
      </c>
    </row>
    <row r="741" spans="1:12">
      <c r="A741" s="34"/>
      <c r="B741" s="150"/>
      <c r="C741" s="78"/>
      <c r="D741" s="79"/>
      <c r="E741" s="77" t="s">
        <v>6812</v>
      </c>
      <c r="F741" s="49"/>
      <c r="G741" s="74"/>
      <c r="H741" s="145"/>
    </row>
    <row r="742" spans="1:12">
      <c r="A742" s="1028"/>
      <c r="C742" s="1011"/>
      <c r="D742" s="1012"/>
      <c r="E742" s="1021" t="s">
        <v>6813</v>
      </c>
      <c r="F742" s="206"/>
      <c r="G742" s="32"/>
      <c r="H742" s="165"/>
    </row>
    <row r="743" spans="1:12">
      <c r="A743" s="1028"/>
      <c r="C743" s="1011"/>
      <c r="D743" s="1012"/>
      <c r="E743" s="913" t="s">
        <v>6814</v>
      </c>
      <c r="F743" s="368">
        <f>31.1*17.5+32.5*18</f>
        <v>1129.25</v>
      </c>
      <c r="G743" s="32"/>
      <c r="H743" s="165"/>
    </row>
    <row r="744" spans="1:12">
      <c r="A744" s="268"/>
      <c r="B744" s="44"/>
      <c r="C744" s="36"/>
      <c r="D744" s="37"/>
      <c r="E744" s="914"/>
      <c r="F744" s="900"/>
      <c r="G744" s="40"/>
      <c r="H744" s="76"/>
    </row>
    <row r="745" spans="1:12" s="127" customFormat="1">
      <c r="A745" s="123"/>
      <c r="B745" s="35" t="s">
        <v>1813</v>
      </c>
      <c r="C745" s="35"/>
      <c r="D745" s="120"/>
      <c r="E745" s="53" t="s">
        <v>1814</v>
      </c>
      <c r="F745" s="129"/>
      <c r="G745" s="126"/>
      <c r="H745" s="43"/>
      <c r="I745"/>
      <c r="J745"/>
      <c r="K745"/>
      <c r="L745"/>
    </row>
    <row r="746" spans="1:12" s="127" customFormat="1">
      <c r="A746" s="123"/>
      <c r="B746" s="35"/>
      <c r="C746" s="35"/>
      <c r="D746" s="120"/>
      <c r="E746" s="53"/>
      <c r="F746" s="129"/>
      <c r="G746" s="126"/>
      <c r="H746" s="43"/>
      <c r="I746"/>
      <c r="J746"/>
      <c r="K746"/>
      <c r="L746"/>
    </row>
    <row r="747" spans="1:12" ht="26.4">
      <c r="A747" s="34">
        <f>MAX(A$1:A746)+1</f>
        <v>79</v>
      </c>
      <c r="B747" s="44"/>
      <c r="C747" s="36" t="s">
        <v>1815</v>
      </c>
      <c r="D747" s="37"/>
      <c r="E747" s="38" t="s">
        <v>1816</v>
      </c>
      <c r="F747" s="39"/>
      <c r="G747" s="40" t="s">
        <v>39</v>
      </c>
      <c r="H747" s="174">
        <v>1574.52</v>
      </c>
    </row>
    <row r="748" spans="1:12" ht="26.4">
      <c r="A748" s="84"/>
      <c r="B748" s="85"/>
      <c r="C748" s="990"/>
      <c r="D748" s="79" t="s">
        <v>1817</v>
      </c>
      <c r="E748" s="83" t="s">
        <v>1818</v>
      </c>
      <c r="F748" s="73"/>
      <c r="G748" s="74" t="s">
        <v>39</v>
      </c>
      <c r="H748" s="165">
        <v>735.97</v>
      </c>
    </row>
    <row r="749" spans="1:12">
      <c r="A749" s="84"/>
      <c r="B749" s="85"/>
      <c r="C749" s="990"/>
      <c r="D749" s="79"/>
      <c r="E749" s="98" t="s">
        <v>6815</v>
      </c>
      <c r="F749" s="73"/>
      <c r="G749" s="74"/>
      <c r="H749" s="165"/>
    </row>
    <row r="750" spans="1:12">
      <c r="A750" s="84"/>
      <c r="B750" s="85"/>
      <c r="C750" s="990"/>
      <c r="D750" s="993"/>
      <c r="E750" s="914" t="s">
        <v>6816</v>
      </c>
      <c r="F750" s="73"/>
      <c r="G750" s="991"/>
      <c r="H750" s="627"/>
    </row>
    <row r="751" spans="1:12">
      <c r="A751" s="34"/>
      <c r="B751" s="44"/>
      <c r="C751" s="990"/>
      <c r="D751" s="993"/>
      <c r="E751" s="914" t="s">
        <v>6817</v>
      </c>
      <c r="F751" s="1078">
        <f>4*11.15*5</f>
        <v>223</v>
      </c>
      <c r="G751" s="74"/>
      <c r="H751" s="165"/>
    </row>
    <row r="752" spans="1:12">
      <c r="A752" s="34"/>
      <c r="B752" s="44"/>
      <c r="C752" s="990"/>
      <c r="D752" s="993"/>
      <c r="E752" s="914" t="s">
        <v>6818</v>
      </c>
      <c r="F752" s="1078">
        <f>6*(7.8*11.4-2*3.14*1*1)</f>
        <v>495.84000000000003</v>
      </c>
      <c r="G752" s="74"/>
      <c r="H752" s="165"/>
    </row>
    <row r="753" spans="1:8">
      <c r="A753" s="34"/>
      <c r="B753" s="44"/>
      <c r="C753" s="990"/>
      <c r="D753" s="993"/>
      <c r="E753" s="914" t="s">
        <v>6819</v>
      </c>
      <c r="F753" s="1062">
        <f>0.75*9.2+0.6*2.4</f>
        <v>8.34</v>
      </c>
      <c r="G753" s="74"/>
      <c r="H753" s="165"/>
    </row>
    <row r="754" spans="1:8">
      <c r="A754" s="34"/>
      <c r="B754" s="44"/>
      <c r="C754" s="990"/>
      <c r="D754" s="993"/>
      <c r="E754" s="914" t="s">
        <v>6820</v>
      </c>
      <c r="F754" s="1084">
        <f>0.75*9.8+0.6*2.4</f>
        <v>8.7900000000000009</v>
      </c>
      <c r="G754" s="74"/>
      <c r="H754" s="165"/>
    </row>
    <row r="755" spans="1:8">
      <c r="A755" s="34"/>
      <c r="B755" s="44"/>
      <c r="C755" s="990"/>
      <c r="D755" s="993"/>
      <c r="E755" s="1021"/>
      <c r="F755" s="108">
        <f>SUM(F751:F754)</f>
        <v>735.97</v>
      </c>
      <c r="G755" s="74"/>
      <c r="H755" s="165"/>
    </row>
    <row r="756" spans="1:8" ht="26.4">
      <c r="A756" s="34"/>
      <c r="B756" s="44"/>
      <c r="C756" s="990"/>
      <c r="D756" s="79" t="s">
        <v>1821</v>
      </c>
      <c r="E756" s="83" t="s">
        <v>1822</v>
      </c>
      <c r="F756" s="73"/>
      <c r="G756" s="74" t="s">
        <v>39</v>
      </c>
      <c r="H756" s="165">
        <v>838.55</v>
      </c>
    </row>
    <row r="757" spans="1:8">
      <c r="A757" s="34"/>
      <c r="B757" s="44"/>
      <c r="C757" s="990"/>
      <c r="D757" s="993"/>
      <c r="E757" s="1098" t="s">
        <v>6821</v>
      </c>
      <c r="F757" s="80"/>
      <c r="G757" s="991"/>
      <c r="H757" s="504"/>
    </row>
    <row r="758" spans="1:8">
      <c r="A758" s="34"/>
      <c r="B758" s="44"/>
      <c r="C758" s="990"/>
      <c r="D758" s="993"/>
      <c r="E758" s="89" t="s">
        <v>6822</v>
      </c>
      <c r="F758" s="585">
        <f>2*3.5*11.25</f>
        <v>78.75</v>
      </c>
      <c r="G758" s="74"/>
      <c r="H758" s="559"/>
    </row>
    <row r="759" spans="1:8">
      <c r="A759" s="34"/>
      <c r="B759" s="44"/>
      <c r="C759" s="990"/>
      <c r="D759" s="993"/>
      <c r="E759" s="89" t="s">
        <v>6823</v>
      </c>
      <c r="F759" s="948">
        <f>2*3.5*11.25</f>
        <v>78.75</v>
      </c>
      <c r="G759" s="74"/>
      <c r="H759" s="559"/>
    </row>
    <row r="760" spans="1:8">
      <c r="A760" s="34"/>
      <c r="B760" s="44"/>
      <c r="C760" s="990"/>
      <c r="D760" s="993"/>
      <c r="E760" s="914"/>
      <c r="F760" s="480">
        <f>SUM(F758:F759)</f>
        <v>157.5</v>
      </c>
      <c r="G760" s="74"/>
      <c r="H760" s="559"/>
    </row>
    <row r="761" spans="1:8" ht="26.4">
      <c r="A761" s="34"/>
      <c r="B761" s="44"/>
      <c r="C761" s="990"/>
      <c r="D761" s="993"/>
      <c r="E761" s="1098" t="s">
        <v>6824</v>
      </c>
      <c r="F761" s="80"/>
      <c r="G761" s="74"/>
      <c r="H761" s="559"/>
    </row>
    <row r="762" spans="1:8">
      <c r="A762" s="34"/>
      <c r="B762" s="44"/>
      <c r="C762" s="990"/>
      <c r="D762" s="993"/>
      <c r="E762" s="914" t="s">
        <v>6825</v>
      </c>
      <c r="F762" s="60">
        <f>8*0.3*(11.15+2*5)</f>
        <v>50.76</v>
      </c>
      <c r="G762" s="74"/>
      <c r="H762" s="559"/>
    </row>
    <row r="763" spans="1:8">
      <c r="A763" s="34"/>
      <c r="B763" s="44"/>
      <c r="C763" s="990"/>
      <c r="D763" s="993"/>
      <c r="E763" s="914" t="s">
        <v>6826</v>
      </c>
      <c r="F763" s="49">
        <f>2*(1.2*14+10+26)</f>
        <v>105.6</v>
      </c>
      <c r="G763" s="74"/>
      <c r="H763" s="559"/>
    </row>
    <row r="764" spans="1:8">
      <c r="A764" s="34"/>
      <c r="B764" s="44"/>
      <c r="C764" s="990"/>
      <c r="D764" s="993"/>
      <c r="E764" s="914" t="s">
        <v>6827</v>
      </c>
      <c r="F764" s="80">
        <f>2*(21+12+6)+5.65*9.8</f>
        <v>133.37</v>
      </c>
      <c r="G764" s="74"/>
      <c r="H764" s="559"/>
    </row>
    <row r="765" spans="1:8">
      <c r="A765" s="34"/>
      <c r="B765" s="44"/>
      <c r="C765" s="990"/>
      <c r="D765" s="993"/>
      <c r="E765" s="914" t="s">
        <v>6828</v>
      </c>
      <c r="F765" s="49">
        <f>2*(1.2*14+10+26)</f>
        <v>105.6</v>
      </c>
      <c r="G765" s="74"/>
      <c r="H765" s="559"/>
    </row>
    <row r="766" spans="1:8">
      <c r="A766" s="34"/>
      <c r="B766" s="44"/>
      <c r="C766" s="990"/>
      <c r="D766" s="993"/>
      <c r="E766" s="914" t="s">
        <v>6829</v>
      </c>
      <c r="F766" s="80">
        <f>2*(21+12+6)+5.65*9.2</f>
        <v>129.97999999999999</v>
      </c>
      <c r="G766" s="74"/>
      <c r="H766" s="559"/>
    </row>
    <row r="767" spans="1:8">
      <c r="A767" s="34"/>
      <c r="B767" s="44"/>
      <c r="C767" s="990"/>
      <c r="D767" s="993"/>
      <c r="E767" s="914" t="s">
        <v>6830</v>
      </c>
      <c r="F767" s="81">
        <f>3.14*2*2*(1+1.1+3.5+1.8+2.4+2.6)</f>
        <v>155.744</v>
      </c>
      <c r="G767" s="74"/>
      <c r="H767" s="559"/>
    </row>
    <row r="768" spans="1:8">
      <c r="A768" s="34"/>
      <c r="B768" s="44"/>
      <c r="C768" s="990"/>
      <c r="D768" s="993"/>
      <c r="E768" s="914"/>
      <c r="F768" s="49">
        <f>SUM(F762:F767)</f>
        <v>681.05400000000009</v>
      </c>
      <c r="G768" s="74"/>
      <c r="H768" s="559"/>
    </row>
    <row r="769" spans="1:8">
      <c r="A769" s="34"/>
      <c r="B769" s="44"/>
      <c r="C769" s="990"/>
      <c r="D769" s="993"/>
      <c r="E769" s="1069" t="s">
        <v>101</v>
      </c>
      <c r="F769" s="159">
        <f>F760+F768</f>
        <v>838.55400000000009</v>
      </c>
      <c r="G769" s="74"/>
      <c r="H769" s="559"/>
    </row>
    <row r="770" spans="1:8">
      <c r="A770" s="34"/>
      <c r="B770" s="44"/>
      <c r="C770" s="990"/>
      <c r="D770" s="993"/>
      <c r="E770" s="608"/>
      <c r="F770" s="42"/>
      <c r="G770" s="74"/>
      <c r="H770" s="559"/>
    </row>
    <row r="771" spans="1:8">
      <c r="A771" s="34">
        <f>MAX(A$1:A762)+1</f>
        <v>80</v>
      </c>
      <c r="B771" s="44"/>
      <c r="C771" s="36" t="s">
        <v>5790</v>
      </c>
      <c r="D771" s="37"/>
      <c r="E771" s="38" t="s">
        <v>5791</v>
      </c>
      <c r="F771" s="39"/>
      <c r="G771" s="40" t="s">
        <v>39</v>
      </c>
      <c r="H771" s="76">
        <v>261.06</v>
      </c>
    </row>
    <row r="772" spans="1:8" ht="26.4">
      <c r="A772" s="84"/>
      <c r="B772" s="85"/>
      <c r="C772" s="78"/>
      <c r="D772" s="79" t="s">
        <v>5792</v>
      </c>
      <c r="E772" s="83" t="s">
        <v>5793</v>
      </c>
      <c r="F772" s="73"/>
      <c r="G772" s="74" t="s">
        <v>39</v>
      </c>
      <c r="H772" s="165">
        <v>261.06</v>
      </c>
    </row>
    <row r="773" spans="1:8">
      <c r="A773" s="84"/>
      <c r="B773" s="85"/>
      <c r="C773" s="78"/>
      <c r="D773" s="79"/>
      <c r="E773" s="1099" t="s">
        <v>6831</v>
      </c>
      <c r="F773" s="948"/>
      <c r="G773" s="74"/>
      <c r="H773" s="165"/>
    </row>
    <row r="774" spans="1:8">
      <c r="A774" s="34"/>
      <c r="B774" s="44"/>
      <c r="C774" s="36"/>
      <c r="D774" s="79"/>
      <c r="E774" s="89" t="s">
        <v>6832</v>
      </c>
      <c r="F774" s="327">
        <f>2*3.55*11.25</f>
        <v>79.875</v>
      </c>
      <c r="G774" s="74"/>
      <c r="H774" s="165"/>
    </row>
    <row r="775" spans="1:8">
      <c r="A775" s="34"/>
      <c r="B775" s="44"/>
      <c r="C775" s="36"/>
      <c r="D775" s="79"/>
      <c r="E775" s="89" t="s">
        <v>6833</v>
      </c>
      <c r="F775" s="544">
        <f>2*3.55*11.25</f>
        <v>79.875</v>
      </c>
      <c r="G775" s="74"/>
      <c r="H775" s="165"/>
    </row>
    <row r="776" spans="1:8">
      <c r="A776" s="34"/>
      <c r="B776" s="44"/>
      <c r="C776" s="36"/>
      <c r="D776" s="79"/>
      <c r="E776" s="914"/>
      <c r="F776" s="327">
        <f>SUM(F774:F775)</f>
        <v>159.75</v>
      </c>
      <c r="G776" s="74"/>
      <c r="H776" s="165"/>
    </row>
    <row r="777" spans="1:8" ht="26.4">
      <c r="A777" s="34"/>
      <c r="B777" s="44"/>
      <c r="C777" s="36"/>
      <c r="D777" s="79"/>
      <c r="E777" s="1099" t="s">
        <v>6834</v>
      </c>
      <c r="F777" s="948"/>
      <c r="G777" s="74"/>
      <c r="H777" s="165"/>
    </row>
    <row r="778" spans="1:8" ht="26.4">
      <c r="A778" s="34"/>
      <c r="B778" s="44"/>
      <c r="C778" s="36"/>
      <c r="D778" s="79"/>
      <c r="E778" s="89" t="s">
        <v>6835</v>
      </c>
      <c r="F778" s="327">
        <f>2*5.65*(0.5+0.3)</f>
        <v>9.0400000000000009</v>
      </c>
      <c r="G778" s="74"/>
      <c r="H778" s="165"/>
    </row>
    <row r="779" spans="1:8">
      <c r="A779" s="34"/>
      <c r="B779" s="44"/>
      <c r="C779" s="36"/>
      <c r="D779" s="79"/>
      <c r="E779" s="89" t="s">
        <v>6836</v>
      </c>
      <c r="F779" s="544">
        <f>2*5.65*(0.5+0.3)</f>
        <v>9.0400000000000009</v>
      </c>
      <c r="G779" s="74"/>
      <c r="H779" s="165"/>
    </row>
    <row r="780" spans="1:8">
      <c r="A780" s="34"/>
      <c r="B780" s="44"/>
      <c r="C780" s="36"/>
      <c r="D780" s="79"/>
      <c r="E780" s="914"/>
      <c r="F780" s="327">
        <f>F778+F779</f>
        <v>18.080000000000002</v>
      </c>
      <c r="G780" s="74"/>
      <c r="H780" s="165"/>
    </row>
    <row r="781" spans="1:8" ht="26.4">
      <c r="A781" s="34"/>
      <c r="B781" s="44"/>
      <c r="C781" s="36"/>
      <c r="D781" s="79"/>
      <c r="E781" s="1099" t="s">
        <v>6837</v>
      </c>
      <c r="F781" s="948"/>
      <c r="G781" s="74"/>
      <c r="H781" s="165"/>
    </row>
    <row r="782" spans="1:8">
      <c r="A782" s="34"/>
      <c r="B782" s="44"/>
      <c r="C782" s="36"/>
      <c r="D782" s="79"/>
      <c r="E782" s="914" t="s">
        <v>6838</v>
      </c>
      <c r="F782" s="327">
        <f>2*3.65*0.3</f>
        <v>2.19</v>
      </c>
      <c r="G782" s="74"/>
      <c r="H782" s="165"/>
    </row>
    <row r="783" spans="1:8">
      <c r="A783" s="34"/>
      <c r="B783" s="44"/>
      <c r="C783" s="36"/>
      <c r="D783" s="79"/>
      <c r="E783" s="914" t="s">
        <v>6839</v>
      </c>
      <c r="F783" s="544">
        <f>2*3.65*0.3</f>
        <v>2.19</v>
      </c>
      <c r="G783" s="74"/>
      <c r="H783" s="165"/>
    </row>
    <row r="784" spans="1:8">
      <c r="A784" s="34"/>
      <c r="B784" s="44"/>
      <c r="C784" s="36"/>
      <c r="D784" s="79"/>
      <c r="E784" s="914"/>
      <c r="F784" s="327">
        <f>SUM(F782:F783)</f>
        <v>4.38</v>
      </c>
      <c r="G784" s="74"/>
      <c r="H784" s="165"/>
    </row>
    <row r="785" spans="1:8" ht="26.4">
      <c r="A785" s="34"/>
      <c r="B785" s="44"/>
      <c r="C785" s="36"/>
      <c r="D785" s="79"/>
      <c r="E785" s="914" t="s">
        <v>6840</v>
      </c>
      <c r="F785" s="948"/>
      <c r="G785" s="74"/>
      <c r="H785" s="165"/>
    </row>
    <row r="786" spans="1:8">
      <c r="A786" s="34"/>
      <c r="B786" s="44"/>
      <c r="C786" s="36"/>
      <c r="D786" s="79"/>
      <c r="E786" s="914" t="s">
        <v>6841</v>
      </c>
      <c r="F786" s="327">
        <f>6*26.283*0.5</f>
        <v>78.849000000000004</v>
      </c>
      <c r="G786" s="74"/>
      <c r="H786" s="165"/>
    </row>
    <row r="787" spans="1:8">
      <c r="A787" s="34"/>
      <c r="B787" s="44"/>
      <c r="C787" s="36"/>
      <c r="D787" s="79"/>
      <c r="E787" s="1100" t="s">
        <v>101</v>
      </c>
      <c r="F787" s="326">
        <f>F776+F780+F784+F786</f>
        <v>261.05900000000003</v>
      </c>
      <c r="G787" s="74"/>
      <c r="H787" s="165"/>
    </row>
    <row r="788" spans="1:8">
      <c r="A788" s="34"/>
      <c r="B788" s="44"/>
      <c r="C788" s="36"/>
      <c r="D788" s="37"/>
      <c r="E788" s="322"/>
      <c r="F788" s="49"/>
      <c r="G788" s="40"/>
      <c r="H788" s="76"/>
    </row>
    <row r="789" spans="1:8" ht="26.4">
      <c r="A789" s="34">
        <f>MAX(A$2:A788)+1</f>
        <v>81</v>
      </c>
      <c r="B789" s="901"/>
      <c r="C789" s="36" t="s">
        <v>1823</v>
      </c>
      <c r="D789" s="37"/>
      <c r="E789" s="38" t="s">
        <v>1824</v>
      </c>
      <c r="F789" s="39"/>
      <c r="G789" s="40" t="s">
        <v>39</v>
      </c>
      <c r="H789" s="174">
        <v>200.25</v>
      </c>
    </row>
    <row r="790" spans="1:8" ht="26.4">
      <c r="A790" s="342"/>
      <c r="B790" s="901"/>
      <c r="C790" s="36"/>
      <c r="D790" s="969" t="s">
        <v>1825</v>
      </c>
      <c r="E790" s="970" t="s">
        <v>6842</v>
      </c>
      <c r="F790" s="39"/>
      <c r="G790" s="972" t="s">
        <v>39</v>
      </c>
      <c r="H790" s="981">
        <v>200.25</v>
      </c>
    </row>
    <row r="791" spans="1:8">
      <c r="A791" s="342"/>
      <c r="B791" s="901"/>
      <c r="C791" s="36"/>
      <c r="D791" s="37"/>
      <c r="E791" s="1099" t="s">
        <v>6843</v>
      </c>
      <c r="F791" s="73"/>
      <c r="G791" s="40"/>
      <c r="H791" s="996"/>
    </row>
    <row r="792" spans="1:8">
      <c r="A792" s="342"/>
      <c r="B792" s="901"/>
      <c r="C792" s="36"/>
      <c r="D792" s="37"/>
      <c r="E792" s="89" t="s">
        <v>6844</v>
      </c>
      <c r="F792" s="327">
        <f>2*3.65*11.25</f>
        <v>82.125</v>
      </c>
      <c r="G792" s="40"/>
      <c r="H792" s="996"/>
    </row>
    <row r="793" spans="1:8">
      <c r="A793" s="342"/>
      <c r="B793" s="901"/>
      <c r="C793" s="36"/>
      <c r="D793" s="37"/>
      <c r="E793" s="89" t="s">
        <v>6845</v>
      </c>
      <c r="F793" s="544">
        <f>2*3.65*11.25</f>
        <v>82.125</v>
      </c>
      <c r="G793" s="40"/>
      <c r="H793" s="996"/>
    </row>
    <row r="794" spans="1:8">
      <c r="A794" s="342"/>
      <c r="B794" s="901"/>
      <c r="C794" s="36"/>
      <c r="D794" s="37"/>
      <c r="E794" s="914"/>
      <c r="F794" s="327">
        <f>SUM(F792:F793)</f>
        <v>164.25</v>
      </c>
      <c r="G794" s="40"/>
      <c r="H794" s="996"/>
    </row>
    <row r="795" spans="1:8" ht="26.4">
      <c r="A795" s="342"/>
      <c r="B795" s="901"/>
      <c r="C795" s="36"/>
      <c r="D795" s="37"/>
      <c r="E795" s="1099" t="s">
        <v>6846</v>
      </c>
      <c r="F795" s="73"/>
      <c r="G795" s="40"/>
      <c r="H795" s="996"/>
    </row>
    <row r="796" spans="1:8">
      <c r="A796" s="342"/>
      <c r="B796" s="901"/>
      <c r="C796" s="36"/>
      <c r="D796" s="37"/>
      <c r="E796" s="914" t="s">
        <v>6847</v>
      </c>
      <c r="F796" s="327">
        <f>2*3.65*0.4</f>
        <v>2.92</v>
      </c>
      <c r="G796" s="40"/>
      <c r="H796" s="996"/>
    </row>
    <row r="797" spans="1:8">
      <c r="A797" s="342"/>
      <c r="B797" s="901"/>
      <c r="C797" s="36"/>
      <c r="D797" s="37"/>
      <c r="E797" s="914" t="s">
        <v>6848</v>
      </c>
      <c r="F797" s="544">
        <f>2*3.65*0.4</f>
        <v>2.92</v>
      </c>
      <c r="G797" s="40"/>
      <c r="H797" s="996"/>
    </row>
    <row r="798" spans="1:8">
      <c r="A798" s="342"/>
      <c r="B798" s="901"/>
      <c r="C798" s="36"/>
      <c r="D798" s="37"/>
      <c r="E798" s="914"/>
      <c r="F798" s="327">
        <f>SUM(F796:F797)</f>
        <v>5.84</v>
      </c>
      <c r="G798" s="40"/>
      <c r="H798" s="996"/>
    </row>
    <row r="799" spans="1:8" ht="26.4">
      <c r="A799" s="342"/>
      <c r="B799" s="901"/>
      <c r="C799" s="36"/>
      <c r="D799" s="37"/>
      <c r="E799" s="1099" t="s">
        <v>6849</v>
      </c>
      <c r="F799" s="327"/>
      <c r="G799" s="40"/>
      <c r="H799" s="996"/>
    </row>
    <row r="800" spans="1:8">
      <c r="A800" s="342"/>
      <c r="B800" s="901"/>
      <c r="C800" s="36"/>
      <c r="D800" s="37"/>
      <c r="E800" s="914" t="s">
        <v>6850</v>
      </c>
      <c r="F800" s="327">
        <f>2*6*6.283*0.4</f>
        <v>30.1584</v>
      </c>
      <c r="G800" s="40"/>
      <c r="H800" s="996"/>
    </row>
    <row r="801" spans="1:8">
      <c r="A801" s="342"/>
      <c r="B801" s="901"/>
      <c r="C801" s="36"/>
      <c r="D801" s="37"/>
      <c r="E801" s="1100" t="s">
        <v>101</v>
      </c>
      <c r="F801" s="326">
        <f>F794+F798+F800</f>
        <v>200.2484</v>
      </c>
      <c r="G801" s="40"/>
      <c r="H801" s="996"/>
    </row>
    <row r="802" spans="1:8">
      <c r="A802" s="342"/>
      <c r="B802" s="901"/>
      <c r="C802" s="36"/>
      <c r="D802" s="37"/>
      <c r="E802" s="296"/>
      <c r="F802" s="900"/>
      <c r="G802" s="40"/>
      <c r="H802" s="996"/>
    </row>
    <row r="803" spans="1:8">
      <c r="A803" s="34">
        <f>MAX(A$2:A802)+1</f>
        <v>82</v>
      </c>
      <c r="B803" s="1008"/>
      <c r="C803" s="36" t="s">
        <v>5800</v>
      </c>
      <c r="D803" s="37"/>
      <c r="E803" s="38" t="s">
        <v>5801</v>
      </c>
      <c r="F803" s="39"/>
      <c r="G803" s="40" t="s">
        <v>39</v>
      </c>
      <c r="H803" s="174">
        <v>6863.01</v>
      </c>
    </row>
    <row r="804" spans="1:8" ht="26.4">
      <c r="A804" s="342"/>
      <c r="B804" s="1008"/>
      <c r="C804" s="78"/>
      <c r="D804" s="79" t="s">
        <v>5802</v>
      </c>
      <c r="E804" s="83" t="s">
        <v>5803</v>
      </c>
      <c r="F804" s="73"/>
      <c r="G804" s="74" t="s">
        <v>39</v>
      </c>
      <c r="H804" s="165">
        <v>6863.01</v>
      </c>
    </row>
    <row r="805" spans="1:8">
      <c r="A805" s="342"/>
      <c r="B805" s="1008"/>
      <c r="C805" s="1003"/>
      <c r="D805" s="1004"/>
      <c r="E805" s="1099" t="s">
        <v>6851</v>
      </c>
      <c r="F805" s="948"/>
      <c r="G805" s="32"/>
      <c r="H805" s="559"/>
    </row>
    <row r="806" spans="1:8">
      <c r="A806" s="342"/>
      <c r="B806" s="1008"/>
      <c r="C806" s="1003"/>
      <c r="D806" s="1004"/>
      <c r="E806" s="322" t="s">
        <v>6852</v>
      </c>
      <c r="F806" s="1094">
        <f>210*13.3</f>
        <v>2793</v>
      </c>
      <c r="G806" s="32"/>
      <c r="H806" s="559"/>
    </row>
    <row r="807" spans="1:8">
      <c r="A807" s="342"/>
      <c r="B807" s="1008"/>
      <c r="C807" s="1003"/>
      <c r="D807" s="1004"/>
      <c r="E807" s="505" t="s">
        <v>6853</v>
      </c>
      <c r="F807" s="1095">
        <f>210*13.3</f>
        <v>2793</v>
      </c>
      <c r="G807" s="32"/>
      <c r="H807" s="559"/>
    </row>
    <row r="808" spans="1:8">
      <c r="A808" s="342"/>
      <c r="B808" s="1008"/>
      <c r="C808" s="1003"/>
      <c r="D808" s="1004"/>
      <c r="E808" s="1021"/>
      <c r="F808" s="327">
        <f>SUM(F806:F807)</f>
        <v>5586</v>
      </c>
      <c r="G808" s="32"/>
      <c r="H808" s="559"/>
    </row>
    <row r="809" spans="1:8">
      <c r="A809" s="342"/>
      <c r="B809" s="1008"/>
      <c r="C809" s="1003"/>
      <c r="D809" s="1004"/>
      <c r="E809" s="1021"/>
      <c r="F809" s="327"/>
      <c r="G809" s="32"/>
      <c r="H809" s="559"/>
    </row>
    <row r="810" spans="1:8">
      <c r="A810" s="342"/>
      <c r="B810" s="1008"/>
      <c r="C810" s="1003"/>
      <c r="D810" s="1004"/>
      <c r="E810" s="914" t="s">
        <v>6854</v>
      </c>
      <c r="F810" s="900">
        <f>4*2*2*11.25</f>
        <v>180</v>
      </c>
      <c r="G810" s="32"/>
      <c r="H810" s="559"/>
    </row>
    <row r="811" spans="1:8">
      <c r="A811" s="342"/>
      <c r="B811" s="1008"/>
      <c r="C811" s="1003"/>
      <c r="D811" s="1004"/>
      <c r="E811" s="914"/>
      <c r="F811" s="327"/>
      <c r="G811" s="32"/>
      <c r="H811" s="559"/>
    </row>
    <row r="812" spans="1:8">
      <c r="A812" s="342"/>
      <c r="B812" s="1008"/>
      <c r="C812" s="1003"/>
      <c r="D812" s="1004"/>
      <c r="E812" s="1099" t="s">
        <v>6855</v>
      </c>
      <c r="F812" s="948"/>
      <c r="G812" s="32"/>
      <c r="H812" s="559"/>
    </row>
    <row r="813" spans="1:8">
      <c r="A813" s="342"/>
      <c r="B813" s="1008"/>
      <c r="C813" s="1003"/>
      <c r="D813" s="1004"/>
      <c r="E813" s="322" t="s">
        <v>6856</v>
      </c>
      <c r="F813" s="327">
        <f>224.1*1.6+222.9*0.85</f>
        <v>548.02499999999998</v>
      </c>
      <c r="G813" s="32"/>
      <c r="H813" s="559"/>
    </row>
    <row r="814" spans="1:8">
      <c r="A814" s="342"/>
      <c r="B814" s="1008"/>
      <c r="C814" s="1003"/>
      <c r="D814" s="1004"/>
      <c r="E814" s="322" t="s">
        <v>6857</v>
      </c>
      <c r="F814" s="544">
        <f>222.9*0.85+224.7*1.6</f>
        <v>548.98500000000001</v>
      </c>
      <c r="G814" s="32"/>
      <c r="H814" s="559"/>
    </row>
    <row r="815" spans="1:8">
      <c r="A815" s="342"/>
      <c r="B815" s="1008"/>
      <c r="C815" s="1003"/>
      <c r="D815" s="1004"/>
      <c r="E815" s="1021"/>
      <c r="F815" s="327">
        <f>SUM(F813:F814)</f>
        <v>1097.01</v>
      </c>
      <c r="G815" s="32"/>
      <c r="H815" s="559"/>
    </row>
    <row r="816" spans="1:8">
      <c r="A816" s="342"/>
      <c r="B816" s="1008"/>
      <c r="C816" s="1003"/>
      <c r="D816" s="1004"/>
      <c r="E816" s="1100" t="s">
        <v>101</v>
      </c>
      <c r="F816" s="326">
        <f>F808+F810+F815</f>
        <v>6863.01</v>
      </c>
      <c r="G816" s="32"/>
      <c r="H816" s="559"/>
    </row>
    <row r="817" spans="1:12">
      <c r="A817" s="342"/>
      <c r="B817" s="1008"/>
      <c r="C817" s="1003"/>
      <c r="D817" s="1004"/>
      <c r="E817" s="2807" t="s">
        <v>6665</v>
      </c>
      <c r="F817" s="544"/>
      <c r="G817" s="32"/>
      <c r="H817" s="559"/>
    </row>
    <row r="818" spans="1:12">
      <c r="A818" s="790"/>
      <c r="B818" s="1008"/>
      <c r="C818" s="1003"/>
      <c r="D818" s="1004"/>
      <c r="E818" s="677"/>
      <c r="F818" s="544"/>
      <c r="G818" s="32"/>
      <c r="H818" s="559"/>
    </row>
    <row r="819" spans="1:12" s="127" customFormat="1">
      <c r="A819" s="123"/>
      <c r="B819" s="35" t="s">
        <v>340</v>
      </c>
      <c r="C819" s="35"/>
      <c r="D819" s="120"/>
      <c r="E819" s="53" t="s">
        <v>341</v>
      </c>
      <c r="F819" s="129"/>
      <c r="G819" s="126"/>
      <c r="H819" s="43"/>
      <c r="I819"/>
      <c r="J819"/>
      <c r="K819"/>
      <c r="L819"/>
    </row>
    <row r="820" spans="1:12" s="127" customFormat="1">
      <c r="A820" s="123"/>
      <c r="B820" s="35"/>
      <c r="C820" s="35"/>
      <c r="D820" s="120"/>
      <c r="E820" s="53"/>
      <c r="F820" s="129"/>
      <c r="G820" s="126"/>
      <c r="H820" s="43"/>
      <c r="I820"/>
      <c r="J820"/>
      <c r="K820"/>
      <c r="L820"/>
    </row>
    <row r="821" spans="1:12" s="127" customFormat="1">
      <c r="A821" s="34">
        <f>MAX(A$2:A819)+1</f>
        <v>83</v>
      </c>
      <c r="B821" s="35"/>
      <c r="C821" s="36" t="s">
        <v>4660</v>
      </c>
      <c r="D821" s="37"/>
      <c r="E821" s="38" t="s">
        <v>4661</v>
      </c>
      <c r="F821" s="39"/>
      <c r="G821" s="40" t="s">
        <v>19</v>
      </c>
      <c r="H821" s="57">
        <v>123.64</v>
      </c>
      <c r="I821"/>
      <c r="J821"/>
      <c r="K821"/>
      <c r="L821"/>
    </row>
    <row r="822" spans="1:12" s="127" customFormat="1" ht="26.4">
      <c r="A822" s="123"/>
      <c r="B822" s="35"/>
      <c r="D822" s="1101"/>
      <c r="E822" s="80" t="s">
        <v>6858</v>
      </c>
      <c r="F822" s="791">
        <f>7.5*84*3.14*0.25*0.25</f>
        <v>123.6375</v>
      </c>
      <c r="G822" s="1101"/>
      <c r="H822" s="43"/>
      <c r="I822"/>
      <c r="J822"/>
      <c r="K822"/>
      <c r="L822"/>
    </row>
    <row r="823" spans="1:12" s="127" customFormat="1">
      <c r="A823" s="123"/>
      <c r="B823" s="35"/>
      <c r="C823" s="35"/>
      <c r="D823" s="120"/>
      <c r="E823" s="53"/>
      <c r="F823" s="129"/>
      <c r="G823" s="126"/>
      <c r="H823" s="43"/>
      <c r="I823"/>
      <c r="J823"/>
      <c r="K823"/>
      <c r="L823"/>
    </row>
    <row r="824" spans="1:12" s="127" customFormat="1" ht="26.4">
      <c r="A824" s="34">
        <f>MAX(A$1:A823)+1</f>
        <v>84</v>
      </c>
      <c r="B824" s="44"/>
      <c r="C824" s="36" t="s">
        <v>5541</v>
      </c>
      <c r="D824" s="37"/>
      <c r="E824" s="38" t="s">
        <v>6859</v>
      </c>
      <c r="F824" s="689"/>
      <c r="G824" s="40" t="s">
        <v>68</v>
      </c>
      <c r="H824" s="76">
        <v>5544</v>
      </c>
      <c r="I824"/>
      <c r="J824"/>
      <c r="K824"/>
      <c r="L824"/>
    </row>
    <row r="825" spans="1:12" s="127" customFormat="1" ht="26.4">
      <c r="A825" s="84"/>
      <c r="B825" s="85"/>
      <c r="C825" s="78"/>
      <c r="D825" s="79" t="s">
        <v>6860</v>
      </c>
      <c r="E825" s="83" t="s">
        <v>6861</v>
      </c>
      <c r="F825" s="687"/>
      <c r="G825" s="74" t="s">
        <v>68</v>
      </c>
      <c r="H825" s="97">
        <v>5544</v>
      </c>
      <c r="I825"/>
      <c r="J825"/>
      <c r="K825"/>
      <c r="L825"/>
    </row>
    <row r="826" spans="1:12" s="127" customFormat="1">
      <c r="A826" s="1102"/>
      <c r="B826" s="1103"/>
      <c r="C826" s="24"/>
      <c r="D826" s="1104"/>
      <c r="E826" s="98" t="s">
        <v>6862</v>
      </c>
      <c r="F826" s="469"/>
      <c r="G826" s="1105"/>
      <c r="H826" s="537"/>
      <c r="I826"/>
      <c r="J826"/>
      <c r="K826"/>
      <c r="L826"/>
    </row>
    <row r="827" spans="1:12" s="127" customFormat="1">
      <c r="A827" s="1102"/>
      <c r="B827" s="1103"/>
      <c r="C827" s="24"/>
      <c r="D827" s="1104"/>
      <c r="E827" s="77" t="s">
        <v>6863</v>
      </c>
      <c r="F827" s="469">
        <f>126*(10+10+7+7+5+5)</f>
        <v>5544</v>
      </c>
      <c r="G827" s="1105"/>
      <c r="H827" s="537"/>
      <c r="I827"/>
      <c r="J827"/>
      <c r="K827"/>
      <c r="L827"/>
    </row>
    <row r="828" spans="1:12" s="127" customFormat="1">
      <c r="A828" s="123"/>
      <c r="B828" s="35"/>
      <c r="C828" s="35"/>
      <c r="D828" s="120"/>
      <c r="E828" s="89"/>
      <c r="F828" s="87"/>
      <c r="G828" s="126"/>
      <c r="H828" s="43"/>
      <c r="I828"/>
      <c r="J828"/>
      <c r="K828"/>
      <c r="L828"/>
    </row>
    <row r="829" spans="1:12" s="127" customFormat="1" ht="26.4">
      <c r="A829" s="34">
        <f>MAX(A$2:A828)+1</f>
        <v>85</v>
      </c>
      <c r="B829" s="901"/>
      <c r="C829" s="36" t="s">
        <v>6864</v>
      </c>
      <c r="D829" s="37"/>
      <c r="E829" s="38" t="s">
        <v>6865</v>
      </c>
      <c r="F829" s="39"/>
      <c r="G829" s="40" t="s">
        <v>68</v>
      </c>
      <c r="H829" s="174">
        <v>2016</v>
      </c>
      <c r="I829"/>
      <c r="J829"/>
      <c r="K829"/>
      <c r="L829"/>
    </row>
    <row r="830" spans="1:12" s="127" customFormat="1" ht="26.4">
      <c r="A830" s="342"/>
      <c r="B830" s="901"/>
      <c r="C830" s="1011"/>
      <c r="D830" s="79" t="s">
        <v>6866</v>
      </c>
      <c r="E830" s="83" t="s">
        <v>6867</v>
      </c>
      <c r="F830" s="640"/>
      <c r="G830" s="74" t="s">
        <v>68</v>
      </c>
      <c r="H830" s="165">
        <v>2016</v>
      </c>
      <c r="I830"/>
      <c r="J830"/>
      <c r="K830"/>
      <c r="L830"/>
    </row>
    <row r="831" spans="1:12" s="127" customFormat="1">
      <c r="A831" s="342"/>
      <c r="B831" s="901"/>
      <c r="C831" s="1011"/>
      <c r="D831" s="1104"/>
      <c r="E831" s="98" t="s">
        <v>6862</v>
      </c>
      <c r="F831" s="640"/>
      <c r="G831" s="1105"/>
      <c r="H831" s="165"/>
      <c r="I831"/>
      <c r="J831"/>
      <c r="K831"/>
      <c r="L831"/>
    </row>
    <row r="832" spans="1:12" s="127" customFormat="1">
      <c r="A832" s="342"/>
      <c r="B832" s="901"/>
      <c r="C832" s="1011"/>
      <c r="D832" s="1104"/>
      <c r="E832" s="77" t="s">
        <v>6868</v>
      </c>
      <c r="F832" s="469">
        <f>126*(0+0+3+3+5+5)</f>
        <v>2016</v>
      </c>
      <c r="G832" s="1105"/>
      <c r="H832" s="165"/>
      <c r="I832"/>
      <c r="J832"/>
      <c r="K832"/>
      <c r="L832"/>
    </row>
    <row r="833" spans="1:12" s="127" customFormat="1">
      <c r="A833" s="790"/>
      <c r="B833" s="901"/>
      <c r="C833" s="1011"/>
      <c r="D833" s="1104"/>
      <c r="E833" s="77"/>
      <c r="F833" s="469"/>
      <c r="G833" s="1105"/>
      <c r="H833" s="165"/>
      <c r="I833"/>
      <c r="J833"/>
      <c r="K833"/>
      <c r="L833"/>
    </row>
    <row r="834" spans="1:12" s="127" customFormat="1" ht="26.4">
      <c r="A834" s="34">
        <f>MAX(A$1:A833)+1</f>
        <v>86</v>
      </c>
      <c r="B834" s="1103"/>
      <c r="C834" s="36" t="s">
        <v>6869</v>
      </c>
      <c r="D834" s="1104"/>
      <c r="E834" s="38" t="s">
        <v>6870</v>
      </c>
      <c r="F834" s="640"/>
      <c r="G834" s="40" t="s">
        <v>68</v>
      </c>
      <c r="H834" s="76">
        <v>1335.6</v>
      </c>
      <c r="I834"/>
      <c r="J834"/>
      <c r="K834"/>
      <c r="L834"/>
    </row>
    <row r="835" spans="1:12" s="127" customFormat="1" ht="26.4">
      <c r="A835" s="1102"/>
      <c r="B835" s="1103"/>
      <c r="C835" s="24"/>
      <c r="D835" s="79" t="s">
        <v>6871</v>
      </c>
      <c r="E835" s="83" t="s">
        <v>6872</v>
      </c>
      <c r="F835" s="640"/>
      <c r="G835" s="74" t="s">
        <v>68</v>
      </c>
      <c r="H835" s="97">
        <v>1335.6</v>
      </c>
      <c r="I835"/>
      <c r="J835"/>
      <c r="K835"/>
      <c r="L835"/>
    </row>
    <row r="836" spans="1:12" s="127" customFormat="1">
      <c r="A836" s="1102"/>
      <c r="B836" s="1103"/>
      <c r="C836" s="24"/>
      <c r="D836" s="1104"/>
      <c r="E836" s="98" t="s">
        <v>6873</v>
      </c>
      <c r="F836" s="640"/>
      <c r="G836" s="1105"/>
      <c r="H836" s="537"/>
      <c r="I836"/>
      <c r="J836"/>
      <c r="K836"/>
      <c r="L836"/>
    </row>
    <row r="837" spans="1:12" s="127" customFormat="1">
      <c r="A837" s="1102"/>
      <c r="B837" s="1103"/>
      <c r="C837" s="24"/>
      <c r="D837" s="1104"/>
      <c r="E837" s="77" t="s">
        <v>6874</v>
      </c>
      <c r="F837" s="469">
        <f>126*(0.5+0.5+2.4+2.4+2.4+2.4)</f>
        <v>1335.6</v>
      </c>
      <c r="G837" s="1105"/>
      <c r="H837" s="537"/>
      <c r="I837"/>
      <c r="J837"/>
      <c r="K837"/>
      <c r="L837"/>
    </row>
    <row r="838" spans="1:12" s="127" customFormat="1">
      <c r="A838" s="790"/>
      <c r="B838" s="901"/>
      <c r="C838" s="1011"/>
      <c r="D838" s="1104"/>
      <c r="E838" s="77"/>
      <c r="F838" s="469"/>
      <c r="G838" s="1105"/>
      <c r="H838" s="165"/>
      <c r="I838"/>
      <c r="J838"/>
      <c r="K838"/>
      <c r="L838"/>
    </row>
    <row r="839" spans="1:12" s="127" customFormat="1">
      <c r="A839" s="34">
        <f>MAX(A$2:A838)+1</f>
        <v>87</v>
      </c>
      <c r="B839" s="1008"/>
      <c r="C839" s="36" t="s">
        <v>5834</v>
      </c>
      <c r="D839" s="37"/>
      <c r="E839" s="38" t="s">
        <v>5835</v>
      </c>
      <c r="F839" s="39"/>
      <c r="G839" s="40" t="s">
        <v>68</v>
      </c>
      <c r="H839" s="1946">
        <v>1656</v>
      </c>
      <c r="I839"/>
      <c r="J839"/>
      <c r="K839"/>
      <c r="L839"/>
    </row>
    <row r="840" spans="1:12" s="127" customFormat="1">
      <c r="A840" s="34"/>
      <c r="B840" s="1008"/>
      <c r="C840" s="36"/>
      <c r="D840" s="79" t="s">
        <v>6875</v>
      </c>
      <c r="E840" s="83" t="s">
        <v>6876</v>
      </c>
      <c r="F840" s="73"/>
      <c r="G840" s="74" t="s">
        <v>68</v>
      </c>
      <c r="H840" s="165">
        <v>1008</v>
      </c>
      <c r="I840"/>
      <c r="J840"/>
      <c r="K840"/>
      <c r="L840"/>
    </row>
    <row r="841" spans="1:12" s="127" customFormat="1">
      <c r="A841" s="34"/>
      <c r="B841" s="1008"/>
      <c r="C841" s="36"/>
      <c r="D841" s="79"/>
      <c r="E841" s="1106" t="s">
        <v>6877</v>
      </c>
      <c r="F841" s="73"/>
      <c r="G841" s="74"/>
      <c r="H841" s="174"/>
      <c r="I841"/>
      <c r="J841"/>
      <c r="K841"/>
      <c r="L841"/>
    </row>
    <row r="842" spans="1:12" s="127" customFormat="1">
      <c r="A842" s="34"/>
      <c r="B842" s="1008"/>
      <c r="C842" s="36"/>
      <c r="D842" s="79"/>
      <c r="E842" s="77" t="s">
        <v>6878</v>
      </c>
      <c r="F842" s="108">
        <f>2*84*6</f>
        <v>1008</v>
      </c>
      <c r="G842" s="74"/>
      <c r="H842" s="174"/>
      <c r="I842"/>
      <c r="J842"/>
      <c r="K842"/>
      <c r="L842"/>
    </row>
    <row r="843" spans="1:12" s="127" customFormat="1">
      <c r="A843" s="34"/>
      <c r="B843" s="1008"/>
      <c r="C843" s="36"/>
      <c r="D843" s="79" t="s">
        <v>5836</v>
      </c>
      <c r="E843" s="83" t="s">
        <v>5837</v>
      </c>
      <c r="F843" s="73"/>
      <c r="G843" s="74" t="s">
        <v>68</v>
      </c>
      <c r="H843" s="627">
        <v>648</v>
      </c>
      <c r="I843"/>
      <c r="J843"/>
      <c r="K843"/>
      <c r="L843"/>
    </row>
    <row r="844" spans="1:12" s="127" customFormat="1">
      <c r="A844" s="34"/>
      <c r="B844" s="1008"/>
      <c r="C844" s="36"/>
      <c r="D844" s="79"/>
      <c r="E844" s="296" t="s">
        <v>16492</v>
      </c>
      <c r="F844" s="1133">
        <f>12*(17+19)</f>
        <v>432</v>
      </c>
      <c r="G844" s="74"/>
      <c r="H844" s="174"/>
      <c r="I844"/>
      <c r="J844"/>
      <c r="K844"/>
      <c r="L844"/>
    </row>
    <row r="845" spans="1:12" s="127" customFormat="1">
      <c r="A845" s="34"/>
      <c r="B845" s="1008"/>
      <c r="C845" s="36"/>
      <c r="D845" s="79"/>
      <c r="E845" s="296" t="s">
        <v>16493</v>
      </c>
      <c r="F845" s="2779">
        <f>6*(17+19)</f>
        <v>216</v>
      </c>
      <c r="G845" s="74"/>
      <c r="H845" s="174"/>
      <c r="I845"/>
      <c r="J845"/>
      <c r="K845"/>
      <c r="L845"/>
    </row>
    <row r="846" spans="1:12" s="127" customFormat="1">
      <c r="A846" s="34"/>
      <c r="B846" s="1008"/>
      <c r="C846" s="36"/>
      <c r="D846" s="79"/>
      <c r="E846" s="608"/>
      <c r="F846" s="1163">
        <f>SUM(F844:F845)</f>
        <v>648</v>
      </c>
      <c r="G846" s="74"/>
      <c r="H846" s="174"/>
      <c r="I846"/>
      <c r="J846"/>
      <c r="K846"/>
      <c r="L846"/>
    </row>
    <row r="847" spans="1:12" s="127" customFormat="1">
      <c r="A847" s="790"/>
      <c r="B847" s="1008"/>
      <c r="C847" s="78"/>
      <c r="D847" s="79"/>
      <c r="E847" s="77"/>
      <c r="F847" s="49"/>
      <c r="G847" s="74"/>
      <c r="H847" s="559"/>
      <c r="I847"/>
      <c r="J847"/>
      <c r="K847"/>
      <c r="L847"/>
    </row>
    <row r="848" spans="1:12" s="127" customFormat="1">
      <c r="A848" s="34">
        <f>MAX(A$2:A846)+1</f>
        <v>88</v>
      </c>
      <c r="B848" s="1008"/>
      <c r="C848" s="36" t="s">
        <v>6879</v>
      </c>
      <c r="D848" s="37"/>
      <c r="E848" s="38" t="s">
        <v>6880</v>
      </c>
      <c r="F848" s="39"/>
      <c r="G848" s="40" t="s">
        <v>68</v>
      </c>
      <c r="H848" s="1946">
        <v>1164</v>
      </c>
      <c r="I848"/>
      <c r="J848"/>
      <c r="K848"/>
      <c r="L848"/>
    </row>
    <row r="849" spans="1:12" s="127" customFormat="1">
      <c r="A849" s="34"/>
      <c r="B849" s="1008"/>
      <c r="C849" s="36"/>
      <c r="D849" s="79" t="s">
        <v>6881</v>
      </c>
      <c r="E849" s="83" t="s">
        <v>6882</v>
      </c>
      <c r="F849" s="73"/>
      <c r="G849" s="74" t="s">
        <v>68</v>
      </c>
      <c r="H849" s="165">
        <v>840</v>
      </c>
      <c r="I849"/>
      <c r="J849"/>
      <c r="K849"/>
      <c r="L849"/>
    </row>
    <row r="850" spans="1:12" s="127" customFormat="1">
      <c r="A850" s="34"/>
      <c r="B850" s="1008"/>
      <c r="C850" s="36"/>
      <c r="D850" s="79"/>
      <c r="E850" s="1106" t="s">
        <v>6877</v>
      </c>
      <c r="F850" s="73"/>
      <c r="G850" s="74"/>
      <c r="H850" s="174"/>
      <c r="I850"/>
      <c r="J850"/>
      <c r="K850"/>
      <c r="L850"/>
    </row>
    <row r="851" spans="1:12" s="127" customFormat="1">
      <c r="A851" s="34"/>
      <c r="B851" s="1008"/>
      <c r="C851" s="36"/>
      <c r="D851" s="79"/>
      <c r="E851" s="77" t="s">
        <v>6883</v>
      </c>
      <c r="F851" s="49">
        <f>2*84*5</f>
        <v>840</v>
      </c>
      <c r="G851" s="74"/>
      <c r="H851" s="174"/>
      <c r="I851"/>
      <c r="J851"/>
      <c r="K851"/>
      <c r="L851"/>
    </row>
    <row r="852" spans="1:12" s="127" customFormat="1">
      <c r="A852" s="34"/>
      <c r="B852" s="1008"/>
      <c r="C852" s="36"/>
      <c r="D852" s="79" t="s">
        <v>6884</v>
      </c>
      <c r="E852" s="83" t="s">
        <v>5837</v>
      </c>
      <c r="F852" s="73"/>
      <c r="G852" s="74" t="s">
        <v>68</v>
      </c>
      <c r="H852" s="627">
        <v>324</v>
      </c>
      <c r="I852"/>
      <c r="J852"/>
      <c r="K852"/>
      <c r="L852"/>
    </row>
    <row r="853" spans="1:12" s="127" customFormat="1">
      <c r="A853" s="34"/>
      <c r="B853" s="1008"/>
      <c r="C853" s="36"/>
      <c r="D853" s="79"/>
      <c r="E853" s="296" t="s">
        <v>16494</v>
      </c>
      <c r="F853" s="1133">
        <f>3*(17+19)</f>
        <v>108</v>
      </c>
      <c r="G853" s="74"/>
      <c r="H853" s="174"/>
      <c r="I853"/>
      <c r="J853"/>
      <c r="K853"/>
      <c r="L853"/>
    </row>
    <row r="854" spans="1:12" s="127" customFormat="1">
      <c r="A854" s="34"/>
      <c r="B854" s="1008"/>
      <c r="C854" s="36"/>
      <c r="D854" s="79"/>
      <c r="E854" s="296" t="s">
        <v>16493</v>
      </c>
      <c r="F854" s="2779">
        <f>6*(17+19)</f>
        <v>216</v>
      </c>
      <c r="G854" s="74"/>
      <c r="H854" s="174"/>
      <c r="I854"/>
      <c r="J854"/>
      <c r="K854"/>
      <c r="L854"/>
    </row>
    <row r="855" spans="1:12" s="127" customFormat="1">
      <c r="A855" s="34"/>
      <c r="B855" s="1008"/>
      <c r="C855" s="36"/>
      <c r="D855" s="79"/>
      <c r="E855" s="608"/>
      <c r="F855" s="1163">
        <f>SUM(F853:F854)</f>
        <v>324</v>
      </c>
      <c r="G855" s="74"/>
      <c r="H855" s="174"/>
      <c r="I855"/>
      <c r="J855"/>
      <c r="K855"/>
      <c r="L855"/>
    </row>
    <row r="856" spans="1:12" s="127" customFormat="1">
      <c r="A856" s="790"/>
      <c r="B856" s="1008"/>
      <c r="C856" s="78"/>
      <c r="D856" s="79"/>
      <c r="E856" s="77"/>
      <c r="F856" s="49"/>
      <c r="G856" s="74"/>
      <c r="H856" s="559"/>
      <c r="I856"/>
      <c r="J856"/>
      <c r="K856"/>
      <c r="L856"/>
    </row>
    <row r="857" spans="1:12" s="127" customFormat="1" ht="26.4">
      <c r="A857" s="34">
        <f>MAX(A$2:A856)+1</f>
        <v>89</v>
      </c>
      <c r="B857" s="1008"/>
      <c r="C857" s="36" t="s">
        <v>5840</v>
      </c>
      <c r="D857" s="79"/>
      <c r="E857" s="38" t="s">
        <v>5841</v>
      </c>
      <c r="F857" s="1038"/>
      <c r="G857" s="40" t="s">
        <v>19</v>
      </c>
      <c r="H857" s="1946">
        <v>618.04999999999995</v>
      </c>
      <c r="I857"/>
      <c r="J857"/>
      <c r="K857"/>
      <c r="L857"/>
    </row>
    <row r="858" spans="1:12" s="127" customFormat="1" ht="26.4">
      <c r="A858" s="342"/>
      <c r="B858" s="901"/>
      <c r="C858" s="990"/>
      <c r="D858" s="969" t="s">
        <v>5842</v>
      </c>
      <c r="E858" s="970" t="s">
        <v>5843</v>
      </c>
      <c r="F858" s="971"/>
      <c r="G858" s="972" t="s">
        <v>19</v>
      </c>
      <c r="H858" s="627">
        <v>618.04999999999995</v>
      </c>
      <c r="I858"/>
      <c r="J858"/>
      <c r="K858"/>
      <c r="L858"/>
    </row>
    <row r="859" spans="1:12" s="127" customFormat="1">
      <c r="A859" s="342"/>
      <c r="B859" s="901"/>
      <c r="C859" s="990"/>
      <c r="D859" s="975"/>
      <c r="E859" s="296" t="s">
        <v>16495</v>
      </c>
      <c r="F859" s="1133">
        <f>(17+19)*15*3.14*0.45*0.45</f>
        <v>343.35900000000004</v>
      </c>
      <c r="G859" s="977"/>
      <c r="H859" s="996"/>
      <c r="I859"/>
      <c r="J859"/>
      <c r="K859"/>
      <c r="L859"/>
    </row>
    <row r="860" spans="1:12" s="127" customFormat="1">
      <c r="A860" s="342"/>
      <c r="B860" s="901"/>
      <c r="C860" s="990"/>
      <c r="D860" s="975"/>
      <c r="E860" s="296" t="s">
        <v>16496</v>
      </c>
      <c r="F860" s="2779">
        <f>(17+19)*12*3.14*0.45*0.45</f>
        <v>274.68720000000002</v>
      </c>
      <c r="G860" s="977"/>
      <c r="H860" s="996"/>
      <c r="I860"/>
      <c r="J860"/>
      <c r="K860"/>
      <c r="L860"/>
    </row>
    <row r="861" spans="1:12" s="127" customFormat="1">
      <c r="A861" s="342"/>
      <c r="B861" s="901"/>
      <c r="C861" s="990"/>
      <c r="D861" s="975"/>
      <c r="E861" s="296"/>
      <c r="F861" s="1163">
        <f>SUM(F859:F860)</f>
        <v>618.0462</v>
      </c>
      <c r="G861" s="977"/>
      <c r="H861" s="996"/>
      <c r="I861"/>
      <c r="J861"/>
      <c r="K861"/>
      <c r="L861"/>
    </row>
    <row r="862" spans="1:12" s="127" customFormat="1">
      <c r="A862" s="342"/>
      <c r="B862" s="901"/>
      <c r="C862" s="990"/>
      <c r="D862" s="975"/>
      <c r="E862" s="296" t="s">
        <v>6474</v>
      </c>
      <c r="F862" s="998"/>
      <c r="G862" s="977"/>
      <c r="H862" s="996"/>
      <c r="I862"/>
      <c r="J862"/>
      <c r="K862"/>
      <c r="L862"/>
    </row>
    <row r="863" spans="1:12" s="127" customFormat="1">
      <c r="A863" s="342"/>
      <c r="B863" s="901"/>
      <c r="C863" s="990"/>
      <c r="D863" s="975"/>
      <c r="E863" s="2729" t="s">
        <v>16470</v>
      </c>
      <c r="F863" s="998"/>
      <c r="G863" s="977"/>
      <c r="H863" s="996"/>
      <c r="I863"/>
      <c r="J863"/>
      <c r="K863"/>
      <c r="L863"/>
    </row>
    <row r="864" spans="1:12" s="127" customFormat="1">
      <c r="A864" s="342"/>
      <c r="B864" s="901"/>
      <c r="C864" s="990"/>
      <c r="D864" s="975"/>
      <c r="E864" s="296"/>
      <c r="F864" s="49"/>
      <c r="G864" s="977"/>
      <c r="H864" s="996"/>
      <c r="I864"/>
      <c r="J864"/>
      <c r="K864"/>
      <c r="L864"/>
    </row>
    <row r="865" spans="1:12" s="127" customFormat="1" ht="26.4">
      <c r="A865" s="34">
        <f>MAX(A$2:A864)+1</f>
        <v>90</v>
      </c>
      <c r="B865" s="901"/>
      <c r="C865" s="36" t="s">
        <v>5847</v>
      </c>
      <c r="D865" s="37"/>
      <c r="E865" s="38" t="s">
        <v>5848</v>
      </c>
      <c r="F865" s="39"/>
      <c r="G865" s="40" t="s">
        <v>16</v>
      </c>
      <c r="H865" s="1946">
        <v>40.68</v>
      </c>
      <c r="I865"/>
      <c r="J865"/>
      <c r="K865"/>
      <c r="L865"/>
    </row>
    <row r="866" spans="1:12" s="127" customFormat="1" ht="26.4">
      <c r="A866" s="342"/>
      <c r="B866" s="901"/>
      <c r="C866" s="968"/>
      <c r="D866" s="969" t="s">
        <v>5849</v>
      </c>
      <c r="E866" s="970" t="s">
        <v>5850</v>
      </c>
      <c r="F866" s="971"/>
      <c r="G866" s="972" t="s">
        <v>16</v>
      </c>
      <c r="H866" s="627">
        <v>40.68</v>
      </c>
      <c r="I866"/>
      <c r="J866"/>
      <c r="K866"/>
      <c r="L866"/>
    </row>
    <row r="867" spans="1:12" s="127" customFormat="1">
      <c r="A867" s="342"/>
      <c r="B867" s="901"/>
      <c r="C867" s="1003"/>
      <c r="D867" s="1004"/>
      <c r="E867" s="914" t="s">
        <v>6227</v>
      </c>
      <c r="F867" s="948"/>
      <c r="G867" s="619"/>
      <c r="H867" s="996"/>
      <c r="I867"/>
      <c r="J867"/>
      <c r="K867"/>
      <c r="L867"/>
    </row>
    <row r="868" spans="1:12" s="127" customFormat="1">
      <c r="A868" s="342"/>
      <c r="B868" s="901"/>
      <c r="C868" s="1003"/>
      <c r="D868" s="1004"/>
      <c r="E868" s="296" t="s">
        <v>16497</v>
      </c>
      <c r="F868" s="1133">
        <f>12.16+10.88</f>
        <v>23.04</v>
      </c>
      <c r="G868" s="619"/>
      <c r="H868" s="996"/>
      <c r="I868"/>
      <c r="J868"/>
      <c r="K868"/>
      <c r="L868"/>
    </row>
    <row r="869" spans="1:12" s="127" customFormat="1">
      <c r="A869" s="342"/>
      <c r="B869" s="901"/>
      <c r="C869" s="1003"/>
      <c r="D869" s="1004"/>
      <c r="E869" s="296" t="s">
        <v>16498</v>
      </c>
      <c r="F869" s="2779">
        <f>8.33+9.31</f>
        <v>17.64</v>
      </c>
      <c r="G869" s="619"/>
      <c r="H869" s="996"/>
      <c r="I869"/>
      <c r="J869"/>
      <c r="K869"/>
      <c r="L869"/>
    </row>
    <row r="870" spans="1:12" s="127" customFormat="1">
      <c r="A870" s="342"/>
      <c r="B870" s="901"/>
      <c r="C870" s="1003"/>
      <c r="D870" s="1004"/>
      <c r="E870" s="296"/>
      <c r="F870" s="1163">
        <f>SUM(F868:F869)</f>
        <v>40.68</v>
      </c>
      <c r="G870" s="619"/>
      <c r="H870" s="996"/>
      <c r="I870"/>
      <c r="J870"/>
      <c r="K870"/>
      <c r="L870"/>
    </row>
    <row r="871" spans="1:12" s="127" customFormat="1">
      <c r="A871" s="342"/>
      <c r="B871" s="901"/>
      <c r="C871" s="1003"/>
      <c r="D871" s="1004"/>
      <c r="E871" s="914"/>
      <c r="F871" s="900"/>
      <c r="G871" s="619"/>
      <c r="H871" s="996"/>
      <c r="I871"/>
      <c r="J871"/>
      <c r="K871"/>
      <c r="L871"/>
    </row>
    <row r="872" spans="1:12" s="127" customFormat="1">
      <c r="A872" s="34">
        <f>MAX(A$1:A871)+1</f>
        <v>91</v>
      </c>
      <c r="B872" s="85"/>
      <c r="C872" s="36" t="s">
        <v>6885</v>
      </c>
      <c r="D872" s="37"/>
      <c r="E872" s="38" t="s">
        <v>6886</v>
      </c>
      <c r="F872" s="39"/>
      <c r="G872" s="40" t="s">
        <v>68</v>
      </c>
      <c r="H872" s="76">
        <v>8895.5999999999985</v>
      </c>
      <c r="I872"/>
      <c r="J872"/>
      <c r="K872"/>
      <c r="L872"/>
    </row>
    <row r="873" spans="1:12" s="127" customFormat="1">
      <c r="A873" s="1102"/>
      <c r="B873" s="1103"/>
      <c r="C873" s="78"/>
      <c r="D873" s="79" t="s">
        <v>6887</v>
      </c>
      <c r="E873" s="83" t="s">
        <v>6888</v>
      </c>
      <c r="F873" s="73"/>
      <c r="G873" s="74" t="s">
        <v>68</v>
      </c>
      <c r="H873" s="97">
        <v>8895.5999999999985</v>
      </c>
      <c r="I873"/>
      <c r="J873"/>
      <c r="K873"/>
      <c r="L873"/>
    </row>
    <row r="874" spans="1:12" s="127" customFormat="1">
      <c r="A874" s="1102"/>
      <c r="B874" s="1103"/>
      <c r="C874" s="78"/>
      <c r="D874" s="79"/>
      <c r="E874" s="80" t="s">
        <v>6889</v>
      </c>
      <c r="F874" s="108">
        <f>126*(10.5+10.5+12.4+12.4+12.4+12.4)</f>
        <v>8895.5999999999985</v>
      </c>
      <c r="G874" s="74"/>
      <c r="H874" s="537"/>
      <c r="I874"/>
      <c r="J874"/>
      <c r="K874"/>
      <c r="L874"/>
    </row>
    <row r="875" spans="1:12" s="127" customFormat="1">
      <c r="A875" s="342"/>
      <c r="B875" s="901"/>
      <c r="C875" s="1003"/>
      <c r="D875" s="1004"/>
      <c r="E875" s="914"/>
      <c r="F875" s="900"/>
      <c r="G875" s="619"/>
      <c r="H875" s="996"/>
      <c r="I875"/>
      <c r="J875"/>
      <c r="K875"/>
      <c r="L875"/>
    </row>
    <row r="876" spans="1:12" s="127" customFormat="1" ht="26.4">
      <c r="A876" s="342"/>
      <c r="B876" s="901"/>
      <c r="C876" s="1003"/>
      <c r="D876" s="1004"/>
      <c r="E876" s="914" t="s">
        <v>16469</v>
      </c>
      <c r="F876" s="900"/>
      <c r="G876" s="619"/>
      <c r="H876" s="996"/>
      <c r="I876"/>
      <c r="J876"/>
      <c r="K876"/>
      <c r="L876"/>
    </row>
    <row r="877" spans="1:12" s="127" customFormat="1">
      <c r="A877" s="342"/>
      <c r="B877" s="901"/>
      <c r="C877" s="1003"/>
      <c r="D877" s="1004"/>
      <c r="E877" s="914"/>
      <c r="F877" s="900"/>
      <c r="G877" s="619"/>
      <c r="H877" s="996"/>
      <c r="I877"/>
      <c r="J877"/>
      <c r="K877"/>
      <c r="L877"/>
    </row>
    <row r="878" spans="1:12">
      <c r="A878" s="34">
        <f>MAX(A$1:A877)+1</f>
        <v>92</v>
      </c>
      <c r="B878" s="44"/>
      <c r="C878" s="36" t="s">
        <v>4274</v>
      </c>
      <c r="D878" s="37"/>
      <c r="E878" s="38" t="s">
        <v>4275</v>
      </c>
      <c r="F878" s="39"/>
      <c r="G878" s="40" t="s">
        <v>39</v>
      </c>
      <c r="H878" s="76">
        <v>1611.1999999999998</v>
      </c>
    </row>
    <row r="879" spans="1:12">
      <c r="A879" s="84"/>
      <c r="B879" s="85"/>
      <c r="C879" s="78"/>
      <c r="D879" s="79" t="s">
        <v>4664</v>
      </c>
      <c r="E879" s="83" t="s">
        <v>4716</v>
      </c>
      <c r="F879" s="73"/>
      <c r="G879" s="74" t="s">
        <v>39</v>
      </c>
      <c r="H879" s="165">
        <v>1611.1999999999998</v>
      </c>
    </row>
    <row r="880" spans="1:12">
      <c r="A880" s="84"/>
      <c r="B880" s="85"/>
      <c r="C880" s="78"/>
      <c r="D880" s="79"/>
      <c r="E880" s="1107" t="s">
        <v>6891</v>
      </c>
      <c r="F880" s="60"/>
      <c r="G880" s="74"/>
      <c r="H880" s="165"/>
    </row>
    <row r="881" spans="1:12" ht="26.4">
      <c r="A881" s="34"/>
      <c r="B881" s="44"/>
      <c r="C881" s="36"/>
      <c r="D881" s="79"/>
      <c r="E881" s="89" t="s">
        <v>6892</v>
      </c>
      <c r="F881" s="60">
        <f>2*(13.4*2+7.8*2)*8</f>
        <v>678.4</v>
      </c>
      <c r="G881" s="74"/>
      <c r="H881" s="165"/>
    </row>
    <row r="882" spans="1:12" ht="26.4">
      <c r="A882" s="34"/>
      <c r="B882" s="44"/>
      <c r="C882" s="36"/>
      <c r="D882" s="79"/>
      <c r="E882" s="89" t="s">
        <v>6893</v>
      </c>
      <c r="F882" s="148">
        <f>2*(13.4*2+7.8*2)*11</f>
        <v>932.8</v>
      </c>
      <c r="G882" s="74"/>
      <c r="H882" s="559"/>
    </row>
    <row r="883" spans="1:12">
      <c r="A883" s="34"/>
      <c r="B883" s="44"/>
      <c r="C883" s="36"/>
      <c r="D883" s="79"/>
      <c r="E883" s="89"/>
      <c r="F883" s="206">
        <f>SUM(F881:F882)</f>
        <v>1611.1999999999998</v>
      </c>
      <c r="G883" s="74"/>
      <c r="H883" s="559"/>
    </row>
    <row r="884" spans="1:12">
      <c r="A884" s="34"/>
      <c r="B884" s="44"/>
      <c r="C884" s="36"/>
      <c r="D884" s="79"/>
      <c r="E884" s="89"/>
      <c r="F884" s="60"/>
      <c r="G884" s="74"/>
      <c r="H884" s="559"/>
    </row>
    <row r="885" spans="1:12" s="144" customFormat="1">
      <c r="A885" s="34">
        <f>MAX(A$1:A884)+1</f>
        <v>93</v>
      </c>
      <c r="B885" s="44"/>
      <c r="C885" s="36" t="s">
        <v>6894</v>
      </c>
      <c r="D885" s="37"/>
      <c r="E885" s="38" t="s">
        <v>6895</v>
      </c>
      <c r="F885" s="39"/>
      <c r="G885" s="40" t="s">
        <v>39</v>
      </c>
      <c r="H885" s="76">
        <v>932.8</v>
      </c>
    </row>
    <row r="886" spans="1:12" s="144" customFormat="1">
      <c r="A886" s="511"/>
      <c r="B886" s="85"/>
      <c r="C886" s="78"/>
      <c r="D886" s="79" t="s">
        <v>6896</v>
      </c>
      <c r="E886" s="83" t="s">
        <v>6897</v>
      </c>
      <c r="F886" s="73"/>
      <c r="G886" s="74" t="s">
        <v>39</v>
      </c>
      <c r="H886" s="165">
        <v>932.8</v>
      </c>
    </row>
    <row r="887" spans="1:12" s="144" customFormat="1">
      <c r="A887" s="511"/>
      <c r="B887" s="85"/>
      <c r="C887" s="78"/>
      <c r="D887" s="79"/>
      <c r="E887" s="1107" t="s">
        <v>6891</v>
      </c>
      <c r="F887" s="73"/>
      <c r="G887" s="74"/>
      <c r="H887" s="43"/>
    </row>
    <row r="888" spans="1:12" s="144" customFormat="1" ht="26.4">
      <c r="A888" s="511"/>
      <c r="B888" s="85"/>
      <c r="C888" s="78"/>
      <c r="D888" s="79"/>
      <c r="E888" s="77" t="s">
        <v>6898</v>
      </c>
      <c r="F888" s="49">
        <f>2*(13.4*2+7.8*2)*11</f>
        <v>932.8</v>
      </c>
      <c r="G888" s="74"/>
      <c r="H888" s="43"/>
    </row>
    <row r="889" spans="1:12" s="144" customFormat="1">
      <c r="A889" s="511"/>
      <c r="B889" s="85"/>
      <c r="C889" s="78"/>
      <c r="D889" s="79"/>
      <c r="E889" s="83"/>
      <c r="F889" s="73"/>
      <c r="G889" s="74"/>
      <c r="H889" s="43"/>
    </row>
    <row r="890" spans="1:12" ht="39.6">
      <c r="A890" s="465">
        <f>MAX(A$1:A889)+1</f>
        <v>94</v>
      </c>
      <c r="B890" s="1108"/>
      <c r="C890" s="895" t="s">
        <v>6899</v>
      </c>
      <c r="D890" s="1109"/>
      <c r="E890" s="1110" t="s">
        <v>6900</v>
      </c>
      <c r="F890" s="1111"/>
      <c r="G890" s="898" t="s">
        <v>19</v>
      </c>
      <c r="H890" s="2842">
        <v>121.23</v>
      </c>
    </row>
    <row r="891" spans="1:12" ht="26.4">
      <c r="A891" s="1112"/>
      <c r="B891" s="1113"/>
      <c r="C891" s="1114"/>
      <c r="D891" s="1115"/>
      <c r="E891" s="2844" t="s">
        <v>16499</v>
      </c>
      <c r="F891" s="2843">
        <f>3.14*0.0795*0.0795*8895.6-3.14*0.0445*0.0445*8895.6</f>
        <v>121.22567856000002</v>
      </c>
      <c r="G891" s="1116"/>
      <c r="H891" s="1117"/>
    </row>
    <row r="892" spans="1:12">
      <c r="A892" s="342"/>
      <c r="B892" s="901"/>
      <c r="C892" s="78"/>
      <c r="D892" s="79"/>
      <c r="E892" s="1021"/>
      <c r="F892" s="73"/>
      <c r="G892" s="665"/>
      <c r="H892" s="559"/>
    </row>
    <row r="893" spans="1:12" ht="39.6">
      <c r="A893" s="34">
        <f>MAX(A$1:A892)+1</f>
        <v>95</v>
      </c>
      <c r="B893" s="44"/>
      <c r="C893" s="36" t="s">
        <v>6901</v>
      </c>
      <c r="D893" s="37"/>
      <c r="E893" s="604" t="s">
        <v>6902</v>
      </c>
      <c r="F893" s="1118"/>
      <c r="G893" s="40" t="s">
        <v>19</v>
      </c>
      <c r="H893" s="2757">
        <v>711.65</v>
      </c>
    </row>
    <row r="894" spans="1:12">
      <c r="A894" s="1102"/>
      <c r="B894" s="1103"/>
      <c r="C894" s="24"/>
      <c r="D894" s="1104"/>
      <c r="E894" s="2729" t="s">
        <v>16500</v>
      </c>
      <c r="F894" s="2843">
        <f>8895.6*0.08</f>
        <v>711.64800000000002</v>
      </c>
      <c r="G894" s="1105"/>
      <c r="H894" s="537"/>
    </row>
    <row r="895" spans="1:12">
      <c r="A895" s="342"/>
      <c r="B895" s="901"/>
      <c r="C895" s="1011"/>
      <c r="D895" s="1012"/>
      <c r="E895" s="89"/>
      <c r="F895" s="87"/>
      <c r="G895" s="32"/>
      <c r="H895" s="165"/>
    </row>
    <row r="896" spans="1:12" s="127" customFormat="1">
      <c r="A896" s="123"/>
      <c r="B896" s="35" t="s">
        <v>1831</v>
      </c>
      <c r="C896" s="35"/>
      <c r="D896" s="120"/>
      <c r="E896" s="53" t="s">
        <v>1832</v>
      </c>
      <c r="F896" s="129"/>
      <c r="G896" s="126"/>
      <c r="H896" s="43"/>
      <c r="I896"/>
      <c r="J896"/>
      <c r="K896"/>
      <c r="L896"/>
    </row>
    <row r="897" spans="1:10">
      <c r="A897" s="342"/>
      <c r="B897" s="901"/>
      <c r="C897" s="501"/>
      <c r="D897" s="502"/>
      <c r="E897" s="322"/>
      <c r="F897" s="1006"/>
      <c r="G897" s="503"/>
      <c r="H897" s="504"/>
    </row>
    <row r="898" spans="1:10">
      <c r="A898" s="34">
        <f>MAX(A$2:A897)+1</f>
        <v>96</v>
      </c>
      <c r="B898" s="44"/>
      <c r="C898" s="36" t="s">
        <v>3258</v>
      </c>
      <c r="D898" s="37"/>
      <c r="E898" s="38" t="s">
        <v>3259</v>
      </c>
      <c r="F898" s="39"/>
      <c r="G898" s="40" t="s">
        <v>19</v>
      </c>
      <c r="H898" s="76">
        <v>6.31</v>
      </c>
    </row>
    <row r="899" spans="1:10">
      <c r="A899" s="84"/>
      <c r="B899" s="85"/>
      <c r="C899" s="78"/>
      <c r="D899" s="361" t="s">
        <v>5860</v>
      </c>
      <c r="E899" s="370" t="s">
        <v>5861</v>
      </c>
      <c r="F899" s="363"/>
      <c r="G899" s="32" t="s">
        <v>19</v>
      </c>
      <c r="H899" s="97">
        <v>6.31</v>
      </c>
    </row>
    <row r="900" spans="1:10">
      <c r="A900" s="342"/>
      <c r="B900" s="901"/>
      <c r="C900" s="501"/>
      <c r="D900" s="502"/>
      <c r="E900" s="89" t="s">
        <v>6903</v>
      </c>
      <c r="F900" s="948"/>
      <c r="G900" s="503"/>
      <c r="H900" s="504"/>
    </row>
    <row r="901" spans="1:10">
      <c r="A901" s="342"/>
      <c r="B901" s="901"/>
      <c r="C901" s="501"/>
      <c r="D901" s="502"/>
      <c r="E901" s="89" t="s">
        <v>6904</v>
      </c>
      <c r="F901" s="49">
        <f>2*1.9*2.45*0.2+1.9*1.7*0.4</f>
        <v>3.1539999999999999</v>
      </c>
      <c r="G901" s="503"/>
      <c r="H901" s="504"/>
    </row>
    <row r="902" spans="1:10">
      <c r="A902" s="342"/>
      <c r="B902" s="901"/>
      <c r="C902" s="501"/>
      <c r="D902" s="502"/>
      <c r="E902" s="89" t="s">
        <v>6905</v>
      </c>
      <c r="F902" s="81">
        <f>2*1.9*2.45*0.2+1.9*1.7*0.4</f>
        <v>3.1539999999999999</v>
      </c>
      <c r="G902" s="503"/>
      <c r="H902" s="504"/>
    </row>
    <row r="903" spans="1:10">
      <c r="A903" s="342"/>
      <c r="B903" s="901"/>
      <c r="C903" s="501"/>
      <c r="D903" s="502"/>
      <c r="E903" s="1021"/>
      <c r="F903" s="900">
        <f>SUM(F901:F902)</f>
        <v>6.3079999999999998</v>
      </c>
      <c r="G903" s="503"/>
      <c r="H903" s="504"/>
    </row>
    <row r="904" spans="1:10">
      <c r="A904" s="342"/>
      <c r="B904" s="901"/>
      <c r="C904" s="501"/>
      <c r="D904" s="502"/>
      <c r="E904" s="322"/>
      <c r="F904" s="1006"/>
      <c r="G904" s="503"/>
      <c r="H904" s="504"/>
    </row>
    <row r="905" spans="1:10">
      <c r="A905" s="34">
        <f>MAX(A$2:A904)+1</f>
        <v>97</v>
      </c>
      <c r="B905" s="44"/>
      <c r="C905" s="36" t="s">
        <v>3268</v>
      </c>
      <c r="D905" s="37"/>
      <c r="E905" s="38" t="s">
        <v>3269</v>
      </c>
      <c r="F905" s="39"/>
      <c r="G905" s="40" t="s">
        <v>16</v>
      </c>
      <c r="H905" s="57">
        <v>0.3</v>
      </c>
    </row>
    <row r="906" spans="1:10">
      <c r="A906" s="84"/>
      <c r="B906" s="85"/>
      <c r="C906" s="78"/>
      <c r="D906" s="79" t="s">
        <v>3270</v>
      </c>
      <c r="E906" s="83" t="s">
        <v>3271</v>
      </c>
      <c r="F906" s="73"/>
      <c r="G906" s="74" t="s">
        <v>16</v>
      </c>
      <c r="H906" s="128">
        <v>0.3</v>
      </c>
    </row>
    <row r="907" spans="1:10">
      <c r="A907" s="84"/>
      <c r="B907" s="85"/>
      <c r="C907" s="78"/>
      <c r="D907" s="79"/>
      <c r="E907" s="89" t="s">
        <v>6906</v>
      </c>
      <c r="F907" s="49">
        <v>0.3</v>
      </c>
      <c r="G907" s="74"/>
      <c r="H907" s="43"/>
    </row>
    <row r="908" spans="1:10">
      <c r="A908" s="34"/>
      <c r="B908" s="44"/>
      <c r="C908" s="501"/>
      <c r="D908" s="502"/>
      <c r="E908" s="1021"/>
      <c r="F908" s="948"/>
      <c r="G908" s="503"/>
      <c r="H908" s="504"/>
    </row>
    <row r="909" spans="1:10" s="144" customFormat="1" ht="26.4">
      <c r="A909" s="915"/>
      <c r="B909" s="35" t="s">
        <v>2465</v>
      </c>
      <c r="C909" s="35"/>
      <c r="D909" s="120"/>
      <c r="E909" s="53" t="s">
        <v>2466</v>
      </c>
      <c r="F909" s="916"/>
      <c r="G909" s="565"/>
      <c r="H909" s="917"/>
      <c r="I909" s="918"/>
      <c r="J909" s="919"/>
    </row>
    <row r="910" spans="1:10">
      <c r="A910" s="34"/>
      <c r="B910" s="44"/>
      <c r="C910" s="501"/>
      <c r="D910" s="502"/>
      <c r="E910" s="322"/>
      <c r="F910" s="1006"/>
      <c r="G910" s="503"/>
      <c r="H910" s="504"/>
    </row>
    <row r="911" spans="1:10" ht="26.4">
      <c r="A911" s="34">
        <f>MAX(A$1:A910)+1</f>
        <v>98</v>
      </c>
      <c r="B911" s="35"/>
      <c r="C911" s="373">
        <v>91220301</v>
      </c>
      <c r="D911" s="374"/>
      <c r="E911" s="38" t="s">
        <v>5875</v>
      </c>
      <c r="F911" s="368"/>
      <c r="G911" s="40" t="s">
        <v>68</v>
      </c>
      <c r="H911" s="174">
        <v>2397.6000000000004</v>
      </c>
    </row>
    <row r="912" spans="1:10" ht="26.4">
      <c r="A912" s="342"/>
      <c r="B912" s="35"/>
      <c r="C912" s="376"/>
      <c r="D912" s="78" t="s">
        <v>6907</v>
      </c>
      <c r="E912" s="83" t="s">
        <v>5876</v>
      </c>
      <c r="F912" s="73"/>
      <c r="G912" s="74" t="s">
        <v>68</v>
      </c>
      <c r="H912" s="165">
        <v>2397.6000000000004</v>
      </c>
    </row>
    <row r="913" spans="1:8">
      <c r="A913" s="342"/>
      <c r="B913" s="35"/>
      <c r="C913" s="376"/>
      <c r="D913" s="78"/>
      <c r="E913" s="77" t="s">
        <v>6908</v>
      </c>
      <c r="F913" s="73"/>
      <c r="G913" s="74"/>
      <c r="H913" s="165"/>
    </row>
    <row r="914" spans="1:8">
      <c r="A914" s="34"/>
      <c r="B914" s="44"/>
      <c r="C914" s="501"/>
      <c r="D914" s="502"/>
      <c r="E914" s="1119" t="s">
        <v>6909</v>
      </c>
      <c r="F914" s="108">
        <f>4*19.8</f>
        <v>79.2</v>
      </c>
      <c r="G914" s="503"/>
      <c r="H914" s="504"/>
    </row>
    <row r="915" spans="1:8">
      <c r="A915" s="34"/>
      <c r="B915" s="44"/>
      <c r="C915" s="501"/>
      <c r="D915" s="502"/>
      <c r="E915" s="1119" t="s">
        <v>6910</v>
      </c>
      <c r="F915" s="108">
        <f>13.5*6*3</f>
        <v>243</v>
      </c>
      <c r="G915" s="503"/>
      <c r="H915" s="504"/>
    </row>
    <row r="916" spans="1:8">
      <c r="A916" s="34"/>
      <c r="B916" s="44"/>
      <c r="C916" s="501"/>
      <c r="D916" s="502"/>
      <c r="E916" s="1119" t="s">
        <v>6911</v>
      </c>
      <c r="F916" s="108">
        <f>13.5*(3*2+5*4+4*2+3*2+3*2+3*2+1*2)</f>
        <v>729</v>
      </c>
      <c r="G916" s="503"/>
      <c r="H916" s="504"/>
    </row>
    <row r="917" spans="1:8">
      <c r="A917" s="34"/>
      <c r="B917" s="44"/>
      <c r="C917" s="501"/>
      <c r="D917" s="502"/>
      <c r="E917" s="1119" t="s">
        <v>6912</v>
      </c>
      <c r="F917" s="214">
        <f>6*224.4</f>
        <v>1346.4</v>
      </c>
      <c r="G917" s="503"/>
      <c r="H917" s="504"/>
    </row>
    <row r="918" spans="1:8">
      <c r="A918" s="34"/>
      <c r="B918" s="44"/>
      <c r="C918" s="501"/>
      <c r="D918" s="502"/>
      <c r="E918" s="1021"/>
      <c r="F918" s="108">
        <f>SUM(F914:F917)</f>
        <v>2397.6000000000004</v>
      </c>
      <c r="G918" s="503"/>
      <c r="H918" s="504"/>
    </row>
    <row r="919" spans="1:8">
      <c r="A919" s="34"/>
      <c r="B919" s="44"/>
      <c r="C919" s="501"/>
      <c r="D919" s="502"/>
      <c r="E919" s="809"/>
      <c r="F919" s="159"/>
      <c r="G919" s="503"/>
      <c r="H919" s="504"/>
    </row>
    <row r="920" spans="1:8">
      <c r="A920" s="34">
        <f>MAX(A$1:A918)+1</f>
        <v>99</v>
      </c>
      <c r="B920" s="491"/>
      <c r="C920" s="373">
        <v>91220601</v>
      </c>
      <c r="D920" s="374"/>
      <c r="E920" s="38" t="s">
        <v>6130</v>
      </c>
      <c r="F920" s="39"/>
      <c r="G920" s="40" t="s">
        <v>64</v>
      </c>
      <c r="H920" s="76">
        <v>10</v>
      </c>
    </row>
    <row r="921" spans="1:8" ht="26.4">
      <c r="A921" s="342"/>
      <c r="B921" s="491"/>
      <c r="C921" s="376"/>
      <c r="D921" s="377">
        <v>9122060101</v>
      </c>
      <c r="E921" s="83" t="s">
        <v>6131</v>
      </c>
      <c r="F921" s="73"/>
      <c r="G921" s="74" t="s">
        <v>64</v>
      </c>
      <c r="H921" s="97">
        <v>10</v>
      </c>
    </row>
    <row r="922" spans="1:8" ht="26.4">
      <c r="A922" s="342"/>
      <c r="B922" s="491"/>
      <c r="C922" s="92"/>
      <c r="D922" s="93"/>
      <c r="E922" s="1021" t="s">
        <v>6913</v>
      </c>
      <c r="F922" s="900">
        <v>10</v>
      </c>
      <c r="G922" s="32"/>
      <c r="H922" s="559"/>
    </row>
    <row r="923" spans="1:8">
      <c r="A923" s="34"/>
      <c r="B923" s="44"/>
      <c r="C923" s="501"/>
      <c r="D923" s="502"/>
      <c r="E923" s="809"/>
      <c r="F923" s="159"/>
      <c r="G923" s="503"/>
      <c r="H923" s="504"/>
    </row>
    <row r="924" spans="1:8" ht="26.4">
      <c r="A924" s="34">
        <f>MAX(A$1:A923)+1</f>
        <v>100</v>
      </c>
      <c r="B924" s="168"/>
      <c r="C924" s="373">
        <v>91220701</v>
      </c>
      <c r="D924" s="374"/>
      <c r="E924" s="38" t="s">
        <v>5878</v>
      </c>
      <c r="F924" s="39"/>
      <c r="G924" s="40" t="s">
        <v>64</v>
      </c>
      <c r="H924" s="174">
        <v>162</v>
      </c>
    </row>
    <row r="925" spans="1:8" ht="26.4">
      <c r="A925" s="920"/>
      <c r="B925" s="921"/>
      <c r="C925" s="922"/>
      <c r="D925" s="78" t="s">
        <v>5879</v>
      </c>
      <c r="E925" s="83" t="s">
        <v>5880</v>
      </c>
      <c r="F925" s="73"/>
      <c r="G925" s="74" t="s">
        <v>64</v>
      </c>
      <c r="H925" s="165">
        <v>162</v>
      </c>
    </row>
    <row r="926" spans="1:8">
      <c r="A926" s="920"/>
      <c r="B926" s="921"/>
      <c r="C926" s="922"/>
      <c r="D926" s="78"/>
      <c r="E926" s="1021" t="s">
        <v>6599</v>
      </c>
      <c r="F926" s="73"/>
      <c r="G926" s="74"/>
      <c r="H926" s="165"/>
    </row>
    <row r="927" spans="1:8">
      <c r="A927" s="210"/>
      <c r="B927" s="255"/>
      <c r="C927" s="255"/>
      <c r="D927" s="255"/>
      <c r="E927" s="1120" t="s">
        <v>6914</v>
      </c>
      <c r="F927" s="49">
        <f>6*9</f>
        <v>54</v>
      </c>
      <c r="G927" s="255"/>
      <c r="H927" s="1035"/>
    </row>
    <row r="928" spans="1:8">
      <c r="A928" s="210"/>
      <c r="B928" s="255"/>
      <c r="C928" s="255"/>
      <c r="D928" s="255"/>
      <c r="E928" s="1120" t="s">
        <v>6915</v>
      </c>
      <c r="F928" s="49">
        <f>3*9</f>
        <v>27</v>
      </c>
      <c r="G928" s="255"/>
      <c r="H928" s="1035"/>
    </row>
    <row r="929" spans="1:9">
      <c r="A929" s="210"/>
      <c r="B929" s="255"/>
      <c r="C929" s="255"/>
      <c r="D929" s="255"/>
      <c r="E929" s="1021" t="s">
        <v>6602</v>
      </c>
      <c r="F929" s="73"/>
      <c r="G929" s="255"/>
      <c r="H929" s="1035"/>
    </row>
    <row r="930" spans="1:9">
      <c r="A930" s="210"/>
      <c r="B930" s="255"/>
      <c r="C930" s="255"/>
      <c r="D930" s="255"/>
      <c r="E930" s="1120" t="s">
        <v>6914</v>
      </c>
      <c r="F930" s="49">
        <f>6*9</f>
        <v>54</v>
      </c>
      <c r="G930" s="255"/>
      <c r="H930" s="1035"/>
    </row>
    <row r="931" spans="1:9">
      <c r="A931" s="210"/>
      <c r="B931" s="255"/>
      <c r="C931" s="255"/>
      <c r="D931" s="255"/>
      <c r="E931" s="1120" t="s">
        <v>6915</v>
      </c>
      <c r="F931" s="81">
        <f>3*(9)</f>
        <v>27</v>
      </c>
      <c r="G931" s="255"/>
      <c r="H931" s="1035"/>
    </row>
    <row r="932" spans="1:9">
      <c r="A932" s="210"/>
      <c r="B932" s="255"/>
      <c r="C932" s="255"/>
      <c r="D932" s="255"/>
      <c r="E932" s="1021"/>
      <c r="F932" s="49">
        <f>SUM(F927:F931)</f>
        <v>162</v>
      </c>
      <c r="G932" s="255"/>
      <c r="H932" s="1035"/>
    </row>
    <row r="933" spans="1:9">
      <c r="A933" s="62"/>
      <c r="B933" s="46"/>
      <c r="C933" s="96"/>
      <c r="D933" s="99"/>
      <c r="E933" s="90"/>
      <c r="F933" s="95"/>
      <c r="G933" s="102"/>
      <c r="H933" s="68"/>
    </row>
    <row r="934" spans="1:9">
      <c r="A934" s="342"/>
      <c r="B934" s="35" t="s">
        <v>5883</v>
      </c>
      <c r="C934" s="35"/>
      <c r="D934" s="120"/>
      <c r="E934" s="53" t="s">
        <v>5884</v>
      </c>
      <c r="F934" s="129"/>
      <c r="G934" s="126"/>
      <c r="H934" s="559"/>
    </row>
    <row r="935" spans="1:9">
      <c r="A935" s="342"/>
      <c r="B935" s="491"/>
      <c r="C935" s="92"/>
      <c r="D935" s="93"/>
      <c r="E935" s="913"/>
      <c r="F935" s="585"/>
      <c r="G935" s="32"/>
      <c r="H935" s="559"/>
    </row>
    <row r="936" spans="1:9">
      <c r="A936" s="34">
        <f>MAX(A$1:A935)+1</f>
        <v>101</v>
      </c>
      <c r="B936" s="491"/>
      <c r="C936" s="36" t="s">
        <v>5885</v>
      </c>
      <c r="D936" s="37"/>
      <c r="E936" s="38" t="s">
        <v>5886</v>
      </c>
      <c r="F936" s="39"/>
      <c r="G936" s="40" t="s">
        <v>39</v>
      </c>
      <c r="H936" s="76">
        <v>5586</v>
      </c>
    </row>
    <row r="937" spans="1:9">
      <c r="A937" s="342"/>
      <c r="B937" s="491"/>
      <c r="C937" s="92"/>
      <c r="D937" s="79" t="s">
        <v>5887</v>
      </c>
      <c r="E937" s="83" t="s">
        <v>5888</v>
      </c>
      <c r="F937" s="73"/>
      <c r="G937" s="74" t="s">
        <v>39</v>
      </c>
      <c r="H937" s="97">
        <v>5586</v>
      </c>
    </row>
    <row r="938" spans="1:9" ht="26.4">
      <c r="A938" s="342"/>
      <c r="B938" s="491"/>
      <c r="C938" s="92"/>
      <c r="D938" s="93"/>
      <c r="E938" s="914" t="s">
        <v>6493</v>
      </c>
      <c r="F938" s="948"/>
      <c r="G938" s="32"/>
      <c r="H938" s="559"/>
    </row>
    <row r="939" spans="1:9">
      <c r="A939" s="62"/>
      <c r="B939" s="46"/>
      <c r="C939" s="96"/>
      <c r="D939" s="99"/>
      <c r="E939" s="322" t="s">
        <v>6852</v>
      </c>
      <c r="F939" s="1093">
        <f>210*13.3</f>
        <v>2793</v>
      </c>
      <c r="G939" s="102"/>
      <c r="H939" s="68"/>
    </row>
    <row r="940" spans="1:9">
      <c r="A940" s="62"/>
      <c r="B940" s="46"/>
      <c r="C940" s="96"/>
      <c r="D940" s="99"/>
      <c r="E940" s="322" t="s">
        <v>6853</v>
      </c>
      <c r="F940" s="1121">
        <f>210*13.3</f>
        <v>2793</v>
      </c>
      <c r="G940" s="102"/>
      <c r="H940" s="68"/>
    </row>
    <row r="941" spans="1:9">
      <c r="A941" s="62"/>
      <c r="B941" s="46"/>
      <c r="C941" s="96"/>
      <c r="D941" s="99"/>
      <c r="E941" s="322"/>
      <c r="F941" s="327">
        <f>SUM(F939:F940)</f>
        <v>5586</v>
      </c>
      <c r="G941" s="102"/>
      <c r="H941" s="68"/>
    </row>
    <row r="942" spans="1:9" ht="14.4" thickBot="1">
      <c r="A942" s="135"/>
      <c r="B942" s="136"/>
      <c r="C942" s="136"/>
      <c r="D942" s="136"/>
      <c r="E942" s="137"/>
      <c r="F942" s="138"/>
      <c r="G942" s="136"/>
      <c r="H942" s="139"/>
    </row>
    <row r="943" spans="1:9">
      <c r="E943" s="6"/>
      <c r="F943" s="141"/>
      <c r="H943" s="531"/>
      <c r="I94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7"/>
  <dimension ref="A1:L1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1" max="11" width="12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12203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MAX(A$1:A7)+1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45">
        <v>53.2</v>
      </c>
    </row>
    <row r="9" spans="1:12" ht="26.4">
      <c r="A9" s="342"/>
      <c r="B9" s="901"/>
      <c r="C9" s="78"/>
      <c r="D9" s="79" t="s">
        <v>6502</v>
      </c>
      <c r="E9" s="83" t="s">
        <v>6503</v>
      </c>
      <c r="F9" s="73"/>
      <c r="G9" s="74" t="s">
        <v>68</v>
      </c>
      <c r="H9" s="147">
        <v>53.2</v>
      </c>
    </row>
    <row r="10" spans="1:12">
      <c r="A10" s="342"/>
      <c r="B10" s="901"/>
      <c r="C10" s="78"/>
      <c r="D10" s="79"/>
      <c r="E10" s="913" t="s">
        <v>6504</v>
      </c>
      <c r="F10" s="49">
        <f>2*13.3</f>
        <v>26.6</v>
      </c>
      <c r="G10" s="74"/>
      <c r="H10" s="559"/>
    </row>
    <row r="11" spans="1:12">
      <c r="A11" s="342"/>
      <c r="B11" s="901"/>
      <c r="C11" s="78"/>
      <c r="D11" s="79"/>
      <c r="E11" s="913" t="s">
        <v>6505</v>
      </c>
      <c r="F11" s="81">
        <f>2*13.3</f>
        <v>26.6</v>
      </c>
      <c r="G11" s="74"/>
      <c r="H11" s="559"/>
    </row>
    <row r="12" spans="1:12">
      <c r="A12" s="342"/>
      <c r="B12" s="901"/>
      <c r="C12" s="78"/>
      <c r="D12" s="79"/>
      <c r="E12" s="1056"/>
      <c r="F12" s="49">
        <f>F10+F11</f>
        <v>53.2</v>
      </c>
      <c r="G12" s="74"/>
      <c r="H12" s="559"/>
    </row>
    <row r="13" spans="1:12">
      <c r="A13" s="342"/>
      <c r="B13" s="901"/>
      <c r="C13" s="78"/>
      <c r="D13" s="79"/>
      <c r="E13" s="913" t="s">
        <v>6501</v>
      </c>
      <c r="F13" s="73"/>
      <c r="G13" s="74"/>
      <c r="H13" s="559"/>
    </row>
    <row r="14" spans="1:12" ht="14.4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8"/>
  <dimension ref="A1:L76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11" max="11" width="12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7265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9829.66</v>
      </c>
      <c r="K8" s="2754"/>
    </row>
    <row r="9" spans="1:12">
      <c r="A9" s="34"/>
      <c r="B9" s="150"/>
      <c r="C9" s="36"/>
      <c r="D9" s="37"/>
      <c r="E9" s="322" t="s">
        <v>6917</v>
      </c>
      <c r="F9" s="1057">
        <f>F37</f>
        <v>9829.66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152.6</v>
      </c>
    </row>
    <row r="12" spans="1:12">
      <c r="A12" s="34"/>
      <c r="B12" s="150"/>
      <c r="C12" s="36"/>
      <c r="D12" s="37"/>
      <c r="E12" s="322" t="s">
        <v>6146</v>
      </c>
      <c r="F12" s="70">
        <f>F141</f>
        <v>152.60400000000001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127" customFormat="1">
      <c r="A14" s="123"/>
      <c r="B14" s="35" t="s">
        <v>216</v>
      </c>
      <c r="C14" s="119"/>
      <c r="D14" s="120"/>
      <c r="E14" s="53" t="s">
        <v>217</v>
      </c>
      <c r="F14" s="129"/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53"/>
      <c r="F15" s="129"/>
      <c r="G15" s="130"/>
      <c r="H15" s="43"/>
      <c r="I15"/>
      <c r="J15"/>
      <c r="K15"/>
      <c r="L15"/>
    </row>
    <row r="16" spans="1:12" ht="26.4">
      <c r="A16" s="34">
        <f>MAX(A$1:A15)+1</f>
        <v>3</v>
      </c>
      <c r="B16" s="44"/>
      <c r="C16" s="36" t="s">
        <v>226</v>
      </c>
      <c r="D16" s="37"/>
      <c r="E16" s="38" t="s">
        <v>227</v>
      </c>
      <c r="F16" s="39"/>
      <c r="G16" s="40" t="s">
        <v>39</v>
      </c>
      <c r="H16" s="76">
        <v>1279.8599999999999</v>
      </c>
    </row>
    <row r="17" spans="1:12" ht="26.4">
      <c r="A17" s="84"/>
      <c r="B17" s="85"/>
      <c r="C17" s="78"/>
      <c r="D17" s="79" t="s">
        <v>979</v>
      </c>
      <c r="E17" s="83" t="s">
        <v>980</v>
      </c>
      <c r="F17" s="73"/>
      <c r="G17" s="74" t="s">
        <v>39</v>
      </c>
      <c r="H17" s="97">
        <v>1279.8599999999999</v>
      </c>
    </row>
    <row r="18" spans="1:12" ht="26.4">
      <c r="A18" s="34"/>
      <c r="B18" s="46"/>
      <c r="C18" s="36"/>
      <c r="D18" s="37"/>
      <c r="E18" s="296" t="s">
        <v>6149</v>
      </c>
      <c r="F18" s="108">
        <v>1279.8599999999999</v>
      </c>
      <c r="G18" s="40"/>
      <c r="H18" s="71"/>
    </row>
    <row r="19" spans="1:12">
      <c r="A19" s="69"/>
      <c r="B19" s="46"/>
      <c r="C19" s="78"/>
      <c r="D19" s="79"/>
      <c r="E19" s="176"/>
      <c r="F19" s="979"/>
      <c r="G19" s="74"/>
      <c r="H19" s="75"/>
    </row>
    <row r="20" spans="1:12" ht="26.4">
      <c r="A20" s="34">
        <f>MAX(A$1:A18)+1</f>
        <v>4</v>
      </c>
      <c r="B20" s="44"/>
      <c r="C20" s="36" t="s">
        <v>230</v>
      </c>
      <c r="D20" s="37"/>
      <c r="E20" s="38" t="s">
        <v>231</v>
      </c>
      <c r="F20" s="39"/>
      <c r="G20" s="40" t="s">
        <v>39</v>
      </c>
      <c r="H20" s="76">
        <v>1279.8599999999999</v>
      </c>
    </row>
    <row r="21" spans="1:12" ht="26.4">
      <c r="A21" s="84"/>
      <c r="B21" s="85"/>
      <c r="C21" s="78"/>
      <c r="D21" s="79" t="s">
        <v>328</v>
      </c>
      <c r="E21" s="83" t="s">
        <v>329</v>
      </c>
      <c r="F21" s="73"/>
      <c r="G21" s="74" t="s">
        <v>39</v>
      </c>
      <c r="H21" s="97">
        <v>1279.8599999999999</v>
      </c>
    </row>
    <row r="22" spans="1:12">
      <c r="A22" s="62"/>
      <c r="B22" s="46"/>
      <c r="C22" s="96"/>
      <c r="D22" s="99"/>
      <c r="E22" s="100" t="s">
        <v>234</v>
      </c>
      <c r="F22" s="101">
        <f>F18</f>
        <v>1279.8599999999999</v>
      </c>
      <c r="G22" s="102"/>
      <c r="H22" s="71"/>
    </row>
    <row r="23" spans="1:12">
      <c r="A23" s="34"/>
      <c r="B23" s="46"/>
      <c r="C23" s="36"/>
      <c r="D23" s="37"/>
      <c r="E23" s="38"/>
      <c r="F23" s="39"/>
      <c r="G23" s="40"/>
      <c r="H23" s="71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 s="127" customFormat="1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10080</v>
      </c>
      <c r="I26"/>
      <c r="J26"/>
      <c r="K26"/>
      <c r="L26"/>
    </row>
    <row r="27" spans="1:12" s="127" customFormat="1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10080</v>
      </c>
      <c r="I27"/>
      <c r="J27"/>
      <c r="K27"/>
      <c r="L27"/>
    </row>
    <row r="28" spans="1:12" s="127" customFormat="1" ht="26.4">
      <c r="A28" s="323"/>
      <c r="B28" s="372"/>
      <c r="C28" s="982"/>
      <c r="D28" s="983"/>
      <c r="E28" s="296" t="s">
        <v>6918</v>
      </c>
      <c r="F28" s="206"/>
      <c r="G28" s="503"/>
      <c r="H28" s="504"/>
      <c r="I28"/>
      <c r="J28"/>
      <c r="K28"/>
      <c r="L28"/>
    </row>
    <row r="29" spans="1:12" s="127" customFormat="1">
      <c r="A29" s="323"/>
      <c r="B29" s="372"/>
      <c r="C29" s="982"/>
      <c r="D29" s="983"/>
      <c r="E29" s="296" t="s">
        <v>6919</v>
      </c>
      <c r="F29" s="325">
        <f>2*14*24*15</f>
        <v>10080</v>
      </c>
      <c r="G29" s="503"/>
      <c r="H29" s="504"/>
      <c r="I29"/>
      <c r="J29"/>
      <c r="K29"/>
      <c r="L29"/>
    </row>
    <row r="30" spans="1:12" s="127" customFormat="1">
      <c r="A30" s="323"/>
      <c r="B30" s="372"/>
      <c r="C30" s="982"/>
      <c r="D30" s="983"/>
      <c r="E30" s="296"/>
      <c r="F30" s="327"/>
      <c r="G30" s="503"/>
      <c r="H30" s="504"/>
      <c r="I30"/>
      <c r="J30"/>
      <c r="K30"/>
      <c r="L30"/>
    </row>
    <row r="31" spans="1:12" s="127" customFormat="1" ht="26.4">
      <c r="A31" s="34">
        <f>MAX(A$2:A30)+1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  <c r="I31"/>
      <c r="J31"/>
      <c r="K31"/>
      <c r="L31"/>
    </row>
    <row r="32" spans="1:12" s="127" customFormat="1" ht="26.4">
      <c r="A32" s="84"/>
      <c r="B32" s="85"/>
      <c r="C32" s="78"/>
      <c r="D32" s="79" t="s">
        <v>3285</v>
      </c>
      <c r="E32" s="83" t="s">
        <v>3286</v>
      </c>
      <c r="F32" s="73"/>
      <c r="G32" s="74" t="s">
        <v>68</v>
      </c>
      <c r="H32" s="97">
        <v>100</v>
      </c>
      <c r="I32"/>
      <c r="J32"/>
      <c r="K32"/>
      <c r="L32"/>
    </row>
    <row r="33" spans="1:12" s="127" customFormat="1">
      <c r="A33" s="323"/>
      <c r="B33" s="372"/>
      <c r="C33" s="982"/>
      <c r="D33" s="983"/>
      <c r="E33" s="322" t="s">
        <v>6920</v>
      </c>
      <c r="F33" s="206">
        <v>100</v>
      </c>
      <c r="G33" s="503"/>
      <c r="H33" s="504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MAX(A$2:A34)+1</f>
        <v>7</v>
      </c>
      <c r="B35" s="35"/>
      <c r="C35" s="36" t="s">
        <v>1191</v>
      </c>
      <c r="D35" s="968"/>
      <c r="E35" s="38" t="s">
        <v>1192</v>
      </c>
      <c r="F35" s="39"/>
      <c r="G35" s="40" t="s">
        <v>19</v>
      </c>
      <c r="H35" s="145">
        <v>9829.66</v>
      </c>
    </row>
    <row r="36" spans="1:12">
      <c r="A36" s="986"/>
      <c r="B36" s="35"/>
      <c r="C36" s="238"/>
      <c r="D36" s="987" t="s">
        <v>1193</v>
      </c>
      <c r="E36" s="970" t="s">
        <v>1194</v>
      </c>
      <c r="F36" s="971"/>
      <c r="G36" s="972" t="s">
        <v>19</v>
      </c>
      <c r="H36" s="988">
        <v>9829.66</v>
      </c>
    </row>
    <row r="37" spans="1:12" ht="26.4">
      <c r="A37" s="986"/>
      <c r="B37" s="35"/>
      <c r="C37" s="989"/>
      <c r="D37" s="990"/>
      <c r="E37" s="77" t="s">
        <v>6921</v>
      </c>
      <c r="F37" s="108">
        <v>9829.66</v>
      </c>
      <c r="G37" s="991"/>
      <c r="H37" s="992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>
      <c r="A39" s="34">
        <f>MAX(A$1:A38)+1</f>
        <v>8</v>
      </c>
      <c r="B39" s="44"/>
      <c r="C39" s="36" t="s">
        <v>767</v>
      </c>
      <c r="D39" s="37"/>
      <c r="E39" s="38" t="s">
        <v>768</v>
      </c>
      <c r="F39" s="39"/>
      <c r="G39" s="40" t="s">
        <v>19</v>
      </c>
      <c r="H39" s="41">
        <v>1633.96</v>
      </c>
    </row>
    <row r="40" spans="1:12">
      <c r="A40" s="84"/>
      <c r="B40" s="85"/>
      <c r="C40" s="78"/>
      <c r="D40" s="79" t="s">
        <v>769</v>
      </c>
      <c r="E40" s="83" t="s">
        <v>770</v>
      </c>
      <c r="F40" s="73"/>
      <c r="G40" s="74" t="s">
        <v>19</v>
      </c>
      <c r="H40" s="115">
        <v>1633.96</v>
      </c>
    </row>
    <row r="41" spans="1:12">
      <c r="A41" s="62"/>
      <c r="B41" s="46"/>
      <c r="C41" s="96"/>
      <c r="D41" s="99"/>
      <c r="E41" s="322" t="s">
        <v>6922</v>
      </c>
      <c r="F41" s="976">
        <f>(71.733+161.511)/2*2.42</f>
        <v>282.22523999999999</v>
      </c>
      <c r="G41" s="102"/>
      <c r="H41" s="71"/>
    </row>
    <row r="42" spans="1:12">
      <c r="A42" s="34"/>
      <c r="B42" s="46"/>
      <c r="C42" s="36"/>
      <c r="D42" s="78"/>
      <c r="E42" s="322" t="s">
        <v>6923</v>
      </c>
      <c r="F42" s="199">
        <f>49*2.64</f>
        <v>129.36000000000001</v>
      </c>
      <c r="G42" s="40"/>
      <c r="H42" s="71"/>
    </row>
    <row r="43" spans="1:12">
      <c r="A43" s="34"/>
      <c r="B43" s="46"/>
      <c r="C43" s="36"/>
      <c r="D43" s="78"/>
      <c r="E43" s="322" t="s">
        <v>6924</v>
      </c>
      <c r="F43" s="976">
        <f>(94.35+211.019)/2*2.735</f>
        <v>417.5921075</v>
      </c>
      <c r="G43" s="40"/>
      <c r="H43" s="71"/>
    </row>
    <row r="44" spans="1:12" s="140" customFormat="1" ht="13.2">
      <c r="A44" s="341"/>
      <c r="B44" s="85"/>
      <c r="C44" s="37"/>
      <c r="D44" s="78"/>
      <c r="E44" s="322" t="s">
        <v>6925</v>
      </c>
      <c r="F44" s="976">
        <f>(94.448+205.75)/2*2.82</f>
        <v>423.27917999999994</v>
      </c>
      <c r="G44" s="74"/>
      <c r="H44" s="97"/>
    </row>
    <row r="45" spans="1:12" s="140" customFormat="1" ht="13.2">
      <c r="A45" s="341"/>
      <c r="B45" s="85"/>
      <c r="C45" s="37"/>
      <c r="D45" s="78"/>
      <c r="E45" s="322" t="s">
        <v>6926</v>
      </c>
      <c r="F45" s="520">
        <f>(94.35+212.695)/2*2.485</f>
        <v>381.50341249999991</v>
      </c>
      <c r="G45" s="74"/>
      <c r="H45" s="97"/>
    </row>
    <row r="46" spans="1:12" s="140" customFormat="1" ht="13.2">
      <c r="A46" s="341"/>
      <c r="B46" s="85"/>
      <c r="C46" s="37"/>
      <c r="D46" s="78"/>
      <c r="E46" s="176"/>
      <c r="F46" s="368">
        <f>SUM(F41:F45)</f>
        <v>1633.95994</v>
      </c>
      <c r="G46" s="74"/>
      <c r="H46" s="97"/>
    </row>
    <row r="47" spans="1:12" s="140" customFormat="1" ht="13.2">
      <c r="A47" s="341"/>
      <c r="B47" s="85"/>
      <c r="C47" s="37"/>
      <c r="D47" s="78"/>
      <c r="E47" s="176"/>
      <c r="F47" s="519"/>
      <c r="G47" s="74"/>
      <c r="H47" s="97"/>
    </row>
    <row r="48" spans="1:12">
      <c r="A48" s="34">
        <f>MAX(A$2:A47)+1</f>
        <v>9</v>
      </c>
      <c r="B48" s="372"/>
      <c r="C48" s="36" t="s">
        <v>196</v>
      </c>
      <c r="D48" s="37"/>
      <c r="E48" s="38" t="s">
        <v>197</v>
      </c>
      <c r="F48" s="39"/>
      <c r="G48" s="40" t="s">
        <v>19</v>
      </c>
      <c r="H48" s="174">
        <v>4383.7</v>
      </c>
    </row>
    <row r="49" spans="1:8">
      <c r="A49" s="323"/>
      <c r="B49" s="372"/>
      <c r="C49" s="968"/>
      <c r="D49" s="79" t="s">
        <v>198</v>
      </c>
      <c r="E49" s="83" t="s">
        <v>199</v>
      </c>
      <c r="F49" s="73"/>
      <c r="G49" s="74" t="s">
        <v>19</v>
      </c>
      <c r="H49" s="981">
        <v>4383.7</v>
      </c>
    </row>
    <row r="50" spans="1:8">
      <c r="A50" s="323"/>
      <c r="B50" s="372"/>
      <c r="C50" s="990"/>
      <c r="D50" s="993"/>
      <c r="E50" s="322" t="s">
        <v>6927</v>
      </c>
      <c r="F50" s="976">
        <f>34.937*26.23</f>
        <v>916.3975099999999</v>
      </c>
      <c r="G50" s="991"/>
      <c r="H50" s="504"/>
    </row>
    <row r="51" spans="1:8">
      <c r="A51" s="323"/>
      <c r="B51" s="372"/>
      <c r="C51" s="990"/>
      <c r="D51" s="993"/>
      <c r="E51" s="322" t="s">
        <v>6928</v>
      </c>
      <c r="F51" s="368">
        <f>(72.25+215.986)/2*2.66</f>
        <v>383.35388</v>
      </c>
      <c r="G51" s="991"/>
      <c r="H51" s="504"/>
    </row>
    <row r="52" spans="1:8">
      <c r="A52" s="323"/>
      <c r="B52" s="372"/>
      <c r="C52" s="990"/>
      <c r="D52" s="993"/>
      <c r="E52" s="322" t="s">
        <v>6929</v>
      </c>
      <c r="F52" s="368">
        <f>(72.25+185.735)/2*2.68</f>
        <v>345.69990000000001</v>
      </c>
      <c r="G52" s="991"/>
      <c r="H52" s="504"/>
    </row>
    <row r="53" spans="1:8">
      <c r="A53" s="323"/>
      <c r="B53" s="372"/>
      <c r="C53" s="990"/>
      <c r="D53" s="993"/>
      <c r="E53" s="322" t="s">
        <v>6930</v>
      </c>
      <c r="F53" s="368">
        <f>(72.25+180.695)/2*2.67</f>
        <v>337.68157500000001</v>
      </c>
      <c r="G53" s="991"/>
      <c r="H53" s="504"/>
    </row>
    <row r="54" spans="1:8">
      <c r="A54" s="323"/>
      <c r="B54" s="372"/>
      <c r="C54" s="990"/>
      <c r="D54" s="993"/>
      <c r="E54" s="322" t="s">
        <v>6931</v>
      </c>
      <c r="F54" s="368">
        <f>(72.25+198.294)/2*2.895</f>
        <v>391.61243999999999</v>
      </c>
      <c r="G54" s="991"/>
      <c r="H54" s="504"/>
    </row>
    <row r="55" spans="1:8">
      <c r="A55" s="323"/>
      <c r="B55" s="372"/>
      <c r="C55" s="990"/>
      <c r="D55" s="993"/>
      <c r="E55" s="322" t="s">
        <v>6932</v>
      </c>
      <c r="F55" s="368">
        <f>(148.816+316.315)/2*2.735</f>
        <v>636.06664249999994</v>
      </c>
      <c r="G55" s="991"/>
      <c r="H55" s="504"/>
    </row>
    <row r="56" spans="1:8">
      <c r="A56" s="323"/>
      <c r="B56" s="372"/>
      <c r="C56" s="990"/>
      <c r="D56" s="993"/>
      <c r="E56" s="322" t="s">
        <v>6933</v>
      </c>
      <c r="F56" s="368">
        <f>(94.35+213.433)/2*2.52</f>
        <v>387.80658</v>
      </c>
      <c r="G56" s="991"/>
      <c r="H56" s="504"/>
    </row>
    <row r="57" spans="1:8">
      <c r="A57" s="323"/>
      <c r="B57" s="372"/>
      <c r="C57" s="990"/>
      <c r="D57" s="993"/>
      <c r="E57" s="322" t="s">
        <v>6934</v>
      </c>
      <c r="F57" s="368">
        <f>(72.25+190.281)/2*2.69</f>
        <v>353.104195</v>
      </c>
      <c r="G57" s="991"/>
      <c r="H57" s="504"/>
    </row>
    <row r="58" spans="1:8">
      <c r="A58" s="323"/>
      <c r="B58" s="372"/>
      <c r="C58" s="990"/>
      <c r="D58" s="993"/>
      <c r="E58" s="322" t="s">
        <v>6935</v>
      </c>
      <c r="F58" s="368">
        <f>(72.25+176.653)/2*2.455</f>
        <v>305.52843250000001</v>
      </c>
      <c r="G58" s="991"/>
      <c r="H58" s="504"/>
    </row>
    <row r="59" spans="1:8">
      <c r="A59" s="323"/>
      <c r="B59" s="372"/>
      <c r="C59" s="990"/>
      <c r="D59" s="993"/>
      <c r="E59" s="322" t="s">
        <v>6936</v>
      </c>
      <c r="F59" s="520">
        <f>(72.25+176.95)/2*2.62</f>
        <v>326.452</v>
      </c>
      <c r="G59" s="991"/>
      <c r="H59" s="504"/>
    </row>
    <row r="60" spans="1:8">
      <c r="A60" s="323"/>
      <c r="B60" s="372"/>
      <c r="C60" s="990"/>
      <c r="D60" s="993"/>
      <c r="E60" s="176"/>
      <c r="F60" s="368">
        <f>SUM(F50:F59)</f>
        <v>4383.7031550000002</v>
      </c>
      <c r="G60" s="991"/>
      <c r="H60" s="504"/>
    </row>
    <row r="61" spans="1:8">
      <c r="A61" s="323"/>
      <c r="B61" s="372"/>
      <c r="C61" s="990"/>
      <c r="D61" s="993"/>
      <c r="E61" s="176"/>
      <c r="F61" s="976"/>
      <c r="G61" s="991"/>
      <c r="H61" s="504"/>
    </row>
    <row r="62" spans="1:8">
      <c r="A62" s="34">
        <f>MAX(A$2:A61)+1</f>
        <v>10</v>
      </c>
      <c r="B62" s="372"/>
      <c r="C62" s="36" t="s">
        <v>776</v>
      </c>
      <c r="D62" s="37"/>
      <c r="E62" s="38" t="s">
        <v>777</v>
      </c>
      <c r="F62" s="39"/>
      <c r="G62" s="40" t="s">
        <v>19</v>
      </c>
      <c r="H62" s="174">
        <v>73.8</v>
      </c>
    </row>
    <row r="63" spans="1:8">
      <c r="A63" s="323"/>
      <c r="B63" s="372"/>
      <c r="C63" s="968"/>
      <c r="D63" s="969" t="s">
        <v>778</v>
      </c>
      <c r="E63" s="970" t="s">
        <v>779</v>
      </c>
      <c r="F63" s="971"/>
      <c r="G63" s="972" t="s">
        <v>19</v>
      </c>
      <c r="H63" s="981">
        <v>73.8</v>
      </c>
    </row>
    <row r="64" spans="1:8">
      <c r="A64" s="323"/>
      <c r="B64" s="372"/>
      <c r="C64" s="990"/>
      <c r="D64" s="993"/>
      <c r="E64" s="296" t="s">
        <v>6937</v>
      </c>
      <c r="F64" s="998"/>
      <c r="G64" s="991"/>
      <c r="H64" s="504"/>
    </row>
    <row r="65" spans="1:8">
      <c r="A65" s="323"/>
      <c r="B65" s="372"/>
      <c r="C65" s="990"/>
      <c r="D65" s="993"/>
      <c r="E65" s="296" t="s">
        <v>6938</v>
      </c>
      <c r="F65" s="368">
        <f>(23.45+32.27)*0.5*0.8</f>
        <v>22.288</v>
      </c>
      <c r="G65" s="991"/>
      <c r="H65" s="504"/>
    </row>
    <row r="66" spans="1:8">
      <c r="A66" s="323"/>
      <c r="B66" s="372"/>
      <c r="C66" s="990"/>
      <c r="D66" s="993"/>
      <c r="E66" s="296" t="s">
        <v>6939</v>
      </c>
      <c r="F66" s="368">
        <f>(25.61+45.25)*0.5*0.8</f>
        <v>28.344000000000001</v>
      </c>
      <c r="G66" s="991"/>
      <c r="H66" s="504"/>
    </row>
    <row r="67" spans="1:8">
      <c r="A67" s="323"/>
      <c r="B67" s="372"/>
      <c r="C67" s="990"/>
      <c r="D67" s="993"/>
      <c r="E67" s="296" t="s">
        <v>6940</v>
      </c>
      <c r="F67" s="520">
        <f>(22.96+34.97)*0.5*0.8</f>
        <v>23.172000000000001</v>
      </c>
      <c r="G67" s="991"/>
      <c r="H67" s="504"/>
    </row>
    <row r="68" spans="1:8">
      <c r="A68" s="323"/>
      <c r="B68" s="372"/>
      <c r="C68" s="990"/>
      <c r="D68" s="993"/>
      <c r="E68" s="322"/>
      <c r="F68" s="108">
        <f>SUM(F65:F67)</f>
        <v>73.804000000000002</v>
      </c>
      <c r="G68" s="991"/>
      <c r="H68" s="504"/>
    </row>
    <row r="69" spans="1:8">
      <c r="A69" s="323"/>
      <c r="B69" s="372"/>
      <c r="C69" s="990"/>
      <c r="D69" s="993"/>
      <c r="E69" s="38"/>
      <c r="F69" s="108"/>
      <c r="G69" s="991"/>
      <c r="H69" s="504"/>
    </row>
    <row r="70" spans="1:8">
      <c r="A70" s="34">
        <f>MAX(A$2:A69)+1</f>
        <v>11</v>
      </c>
      <c r="B70" s="372"/>
      <c r="C70" s="36" t="s">
        <v>924</v>
      </c>
      <c r="D70" s="37"/>
      <c r="E70" s="38" t="s">
        <v>925</v>
      </c>
      <c r="F70" s="108"/>
      <c r="G70" s="40" t="s">
        <v>19</v>
      </c>
      <c r="H70" s="174">
        <v>23.24</v>
      </c>
    </row>
    <row r="71" spans="1:8">
      <c r="A71" s="323"/>
      <c r="B71" s="372"/>
      <c r="C71" s="968"/>
      <c r="D71" s="969" t="s">
        <v>926</v>
      </c>
      <c r="E71" s="970" t="s">
        <v>5528</v>
      </c>
      <c r="F71" s="39"/>
      <c r="G71" s="972" t="s">
        <v>19</v>
      </c>
      <c r="H71" s="981">
        <v>23.24</v>
      </c>
    </row>
    <row r="72" spans="1:8">
      <c r="A72" s="323"/>
      <c r="B72" s="372"/>
      <c r="C72" s="557"/>
      <c r="D72" s="994"/>
      <c r="E72" s="199" t="s">
        <v>6160</v>
      </c>
      <c r="F72" s="971"/>
      <c r="G72" s="995"/>
      <c r="H72" s="996"/>
    </row>
    <row r="73" spans="1:8" ht="14.4">
      <c r="A73" s="323"/>
      <c r="B73" s="372"/>
      <c r="C73" s="557"/>
      <c r="D73" s="997"/>
      <c r="E73" s="1122" t="s">
        <v>6160</v>
      </c>
      <c r="F73" s="984"/>
      <c r="G73" s="619"/>
      <c r="H73" s="996"/>
    </row>
    <row r="74" spans="1:8" ht="26.4">
      <c r="A74" s="323"/>
      <c r="B74" s="372"/>
      <c r="C74" s="557"/>
      <c r="D74" s="997"/>
      <c r="E74" s="322" t="s">
        <v>6941</v>
      </c>
      <c r="F74" s="1123"/>
      <c r="G74" s="619"/>
      <c r="H74" s="996"/>
    </row>
    <row r="75" spans="1:8">
      <c r="A75" s="323"/>
      <c r="B75" s="372"/>
      <c r="C75" s="557"/>
      <c r="D75" s="997"/>
      <c r="E75" s="322" t="s">
        <v>6942</v>
      </c>
      <c r="F75" s="368">
        <f>15*2*2*3.14*0.3*0.3*1</f>
        <v>16.956</v>
      </c>
      <c r="G75" s="619"/>
      <c r="H75" s="996"/>
    </row>
    <row r="76" spans="1:8" ht="26.4">
      <c r="A76" s="323"/>
      <c r="B76" s="372"/>
      <c r="C76" s="557"/>
      <c r="D76" s="997"/>
      <c r="E76" s="322" t="s">
        <v>6943</v>
      </c>
      <c r="F76" s="206"/>
      <c r="G76" s="619"/>
      <c r="H76" s="996"/>
    </row>
    <row r="77" spans="1:8">
      <c r="A77" s="323"/>
      <c r="B77" s="372"/>
      <c r="C77" s="557"/>
      <c r="D77" s="997"/>
      <c r="E77" s="322" t="s">
        <v>6944</v>
      </c>
      <c r="F77" s="206">
        <f>4*3.14*0.5*0.5*2</f>
        <v>6.28</v>
      </c>
      <c r="G77" s="619"/>
      <c r="H77" s="996"/>
    </row>
    <row r="78" spans="1:8">
      <c r="A78" s="323"/>
      <c r="B78" s="372"/>
      <c r="C78" s="557"/>
      <c r="D78" s="997"/>
      <c r="E78" s="808" t="s">
        <v>101</v>
      </c>
      <c r="F78" s="208">
        <f>F75+F77</f>
        <v>23.236000000000001</v>
      </c>
      <c r="G78" s="619"/>
      <c r="H78" s="996"/>
    </row>
    <row r="79" spans="1:8">
      <c r="A79" s="323"/>
      <c r="B79" s="372"/>
      <c r="C79" s="557"/>
      <c r="D79" s="997"/>
      <c r="E79" s="322"/>
      <c r="F79" s="206"/>
      <c r="G79" s="619"/>
      <c r="H79" s="996"/>
    </row>
    <row r="80" spans="1:8">
      <c r="A80" s="34">
        <f>MAX(A$1:A74)+1</f>
        <v>12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9829.66</v>
      </c>
    </row>
    <row r="81" spans="1:8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9829.66</v>
      </c>
    </row>
    <row r="82" spans="1:8">
      <c r="A82" s="84"/>
      <c r="B82" s="85"/>
      <c r="C82" s="78"/>
      <c r="D82" s="79"/>
      <c r="E82" s="98" t="s">
        <v>6164</v>
      </c>
      <c r="F82" s="73"/>
      <c r="G82" s="74"/>
      <c r="H82" s="97"/>
    </row>
    <row r="83" spans="1:8" ht="26.4">
      <c r="A83" s="34"/>
      <c r="B83" s="85"/>
      <c r="C83" s="36"/>
      <c r="D83" s="78"/>
      <c r="E83" s="322" t="s">
        <v>6945</v>
      </c>
      <c r="F83" s="984"/>
      <c r="G83" s="40"/>
      <c r="H83" s="76"/>
    </row>
    <row r="84" spans="1:8" s="140" customFormat="1" ht="26.4">
      <c r="A84" s="341"/>
      <c r="B84" s="85"/>
      <c r="C84" s="37"/>
      <c r="D84" s="78"/>
      <c r="E84" s="322" t="s">
        <v>6946</v>
      </c>
      <c r="F84" s="1124">
        <f>4.48*31.53+1/4*3.14/3*13.58*13.58*6.79+0.5*13.1*6.55*2.5+1/4*3.14/3*13.47*13.47*6.74</f>
        <v>896.16156075666674</v>
      </c>
      <c r="G84" s="74"/>
      <c r="H84" s="97"/>
    </row>
    <row r="85" spans="1:8" ht="26.4">
      <c r="A85" s="62"/>
      <c r="B85" s="46"/>
      <c r="C85" s="96"/>
      <c r="D85" s="99"/>
      <c r="E85" s="322" t="s">
        <v>6947</v>
      </c>
      <c r="F85" s="984"/>
      <c r="G85" s="102"/>
      <c r="H85" s="71"/>
    </row>
    <row r="86" spans="1:8" ht="26.4">
      <c r="A86" s="62"/>
      <c r="B86" s="46"/>
      <c r="C86" s="96"/>
      <c r="D86" s="99"/>
      <c r="E86" s="322" t="s">
        <v>6948</v>
      </c>
      <c r="F86" s="1124">
        <f>(2782.7+539.97)/2*124.247/47.77+1/4*3.14/3*15.92*15.92*7.98+1/4*3.14/3*16.11*16.11*8.06+0.5*16.18*8.08*2</f>
        <v>5528.3536783333402</v>
      </c>
      <c r="G86" s="102"/>
      <c r="H86" s="71"/>
    </row>
    <row r="87" spans="1:8" ht="26.4">
      <c r="A87" s="62"/>
      <c r="B87" s="46"/>
      <c r="C87" s="96"/>
      <c r="D87" s="99"/>
      <c r="E87" s="322" t="s">
        <v>6949</v>
      </c>
      <c r="F87" s="984"/>
      <c r="G87" s="102"/>
      <c r="H87" s="71"/>
    </row>
    <row r="88" spans="1:8" ht="39.6">
      <c r="A88" s="62"/>
      <c r="B88" s="46"/>
      <c r="C88" s="96"/>
      <c r="D88" s="99"/>
      <c r="E88" s="322" t="s">
        <v>6950</v>
      </c>
      <c r="F88" s="1125">
        <f>(1914.46+411.43)/2*108.891/52.81+1/4*3.14/3*15.18*15.18*7.59+0.5*15.18*7.59*2+1/4*3.14/3*13.82*13.82*6.91+0.5*12.08*6.04*2.44</f>
        <v>3405.1397950717037</v>
      </c>
      <c r="G88" s="102"/>
      <c r="H88" s="71"/>
    </row>
    <row r="89" spans="1:8">
      <c r="A89" s="62"/>
      <c r="B89" s="46"/>
      <c r="C89" s="96"/>
      <c r="D89" s="99"/>
      <c r="E89" s="176"/>
      <c r="F89" s="108">
        <f>SUM(F84:F88)</f>
        <v>9829.6550341617112</v>
      </c>
      <c r="G89" s="102"/>
      <c r="H89" s="71"/>
    </row>
    <row r="90" spans="1:8">
      <c r="A90" s="62"/>
      <c r="B90" s="46"/>
      <c r="C90" s="96"/>
      <c r="D90" s="99"/>
      <c r="E90" s="322"/>
      <c r="F90" s="108"/>
      <c r="G90" s="102"/>
      <c r="H90" s="71"/>
    </row>
    <row r="91" spans="1:8">
      <c r="A91" s="34">
        <f>MAX(A$1:A90)+1</f>
        <v>13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76">
        <v>5280.8</v>
      </c>
    </row>
    <row r="92" spans="1:8">
      <c r="A92" s="34"/>
      <c r="B92" s="44"/>
      <c r="C92" s="36"/>
      <c r="D92" s="79" t="s">
        <v>792</v>
      </c>
      <c r="E92" s="83" t="s">
        <v>793</v>
      </c>
      <c r="F92" s="73"/>
      <c r="G92" s="74" t="s">
        <v>19</v>
      </c>
      <c r="H92" s="97">
        <v>593.24</v>
      </c>
    </row>
    <row r="93" spans="1:8">
      <c r="A93" s="34"/>
      <c r="B93" s="44"/>
      <c r="C93" s="36"/>
      <c r="D93" s="79"/>
      <c r="E93" s="98" t="s">
        <v>6538</v>
      </c>
      <c r="F93" s="73"/>
      <c r="G93" s="74"/>
      <c r="H93" s="97"/>
    </row>
    <row r="94" spans="1:8">
      <c r="A94" s="34"/>
      <c r="B94" s="44"/>
      <c r="C94" s="36"/>
      <c r="D94" s="37"/>
      <c r="E94" s="322" t="s">
        <v>6951</v>
      </c>
      <c r="F94" s="519"/>
      <c r="G94" s="40"/>
      <c r="H94" s="76"/>
    </row>
    <row r="95" spans="1:8">
      <c r="A95" s="34"/>
      <c r="B95" s="44"/>
      <c r="C95" s="36"/>
      <c r="D95" s="37"/>
      <c r="E95" s="322" t="s">
        <v>6952</v>
      </c>
      <c r="F95" s="519">
        <f>19.62*7.75</f>
        <v>152.05500000000001</v>
      </c>
      <c r="G95" s="40"/>
      <c r="H95" s="76"/>
    </row>
    <row r="96" spans="1:8">
      <c r="A96" s="34"/>
      <c r="B96" s="44"/>
      <c r="C96" s="36"/>
      <c r="D96" s="37"/>
      <c r="E96" s="322" t="s">
        <v>6953</v>
      </c>
      <c r="F96" s="519">
        <f>19.61*14.54</f>
        <v>285.12939999999998</v>
      </c>
      <c r="G96" s="40"/>
      <c r="H96" s="76"/>
    </row>
    <row r="97" spans="1:8">
      <c r="A97" s="34"/>
      <c r="B97" s="44"/>
      <c r="C97" s="36"/>
      <c r="D97" s="37"/>
      <c r="E97" s="322" t="s">
        <v>6954</v>
      </c>
      <c r="F97" s="606">
        <f>19.61*7.83</f>
        <v>153.5463</v>
      </c>
      <c r="G97" s="40"/>
      <c r="H97" s="76"/>
    </row>
    <row r="98" spans="1:8">
      <c r="A98" s="34"/>
      <c r="B98" s="44"/>
      <c r="C98" s="36"/>
      <c r="D98" s="37"/>
      <c r="E98" s="176"/>
      <c r="F98" s="519">
        <f>SUM(F95:F97)</f>
        <v>590.73069999999996</v>
      </c>
      <c r="G98" s="40"/>
      <c r="H98" s="76"/>
    </row>
    <row r="99" spans="1:8">
      <c r="A99" s="34"/>
      <c r="B99" s="44"/>
      <c r="C99" s="36"/>
      <c r="D99" s="37"/>
      <c r="E99" s="176"/>
      <c r="F99" s="519"/>
      <c r="G99" s="40"/>
      <c r="H99" s="76"/>
    </row>
    <row r="100" spans="1:8" ht="26.4">
      <c r="A100" s="34"/>
      <c r="B100" s="44"/>
      <c r="C100" s="36"/>
      <c r="D100" s="37"/>
      <c r="E100" s="296" t="s">
        <v>6955</v>
      </c>
      <c r="F100" s="900">
        <f>4*3.14*0.5*0.5*0.8</f>
        <v>2.5120000000000005</v>
      </c>
      <c r="G100" s="40"/>
      <c r="H100" s="76"/>
    </row>
    <row r="101" spans="1:8">
      <c r="A101" s="34"/>
      <c r="B101" s="44"/>
      <c r="C101" s="36"/>
      <c r="D101" s="37"/>
      <c r="E101" s="1126" t="s">
        <v>101</v>
      </c>
      <c r="F101" s="1002">
        <f>F98+F100</f>
        <v>593.24270000000001</v>
      </c>
      <c r="G101" s="40"/>
      <c r="H101" s="76"/>
    </row>
    <row r="102" spans="1:8">
      <c r="A102" s="84"/>
      <c r="B102" s="85"/>
      <c r="C102" s="78"/>
      <c r="D102" s="79" t="s">
        <v>203</v>
      </c>
      <c r="E102" s="83" t="s">
        <v>204</v>
      </c>
      <c r="F102" s="73"/>
      <c r="G102" s="74" t="s">
        <v>19</v>
      </c>
      <c r="H102" s="97">
        <v>4687.5600000000004</v>
      </c>
    </row>
    <row r="103" spans="1:8">
      <c r="A103" s="62"/>
      <c r="B103" s="46"/>
      <c r="C103" s="96"/>
      <c r="D103" s="99"/>
      <c r="E103" s="505" t="s">
        <v>6956</v>
      </c>
      <c r="F103" s="984"/>
      <c r="G103" s="102"/>
      <c r="H103" s="71"/>
    </row>
    <row r="104" spans="1:8">
      <c r="A104" s="62"/>
      <c r="B104" s="46"/>
      <c r="C104" s="96"/>
      <c r="D104" s="79"/>
      <c r="E104" s="322" t="s">
        <v>6957</v>
      </c>
      <c r="F104" s="368">
        <v>4687.5600000000004</v>
      </c>
      <c r="G104" s="74"/>
      <c r="H104" s="75"/>
    </row>
    <row r="105" spans="1:8">
      <c r="A105" s="62"/>
      <c r="B105" s="46"/>
      <c r="C105" s="96"/>
      <c r="D105" s="99"/>
      <c r="E105" s="176"/>
      <c r="F105" s="519"/>
      <c r="G105" s="102"/>
      <c r="H105" s="71"/>
    </row>
    <row r="106" spans="1:8">
      <c r="A106" s="34">
        <f>MAX(A$1:A105)+1</f>
        <v>14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1279.8599999999999</v>
      </c>
    </row>
    <row r="107" spans="1:8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1279.8599999999999</v>
      </c>
    </row>
    <row r="108" spans="1:8">
      <c r="A108" s="34"/>
      <c r="B108" s="44"/>
      <c r="C108" s="36"/>
      <c r="D108" s="37"/>
      <c r="E108" s="505" t="s">
        <v>6185</v>
      </c>
      <c r="F108" s="206"/>
      <c r="G108" s="40"/>
      <c r="H108" s="57"/>
    </row>
    <row r="109" spans="1:8">
      <c r="A109" s="84"/>
      <c r="B109" s="85"/>
      <c r="C109" s="78"/>
      <c r="D109" s="79"/>
      <c r="E109" s="322" t="s">
        <v>6958</v>
      </c>
      <c r="F109" s="984"/>
      <c r="G109" s="74"/>
      <c r="H109" s="128"/>
    </row>
    <row r="110" spans="1:8" ht="26.4">
      <c r="A110" s="84"/>
      <c r="B110" s="85"/>
      <c r="C110" s="78"/>
      <c r="D110" s="79"/>
      <c r="E110" s="322" t="s">
        <v>6959</v>
      </c>
      <c r="F110" s="368">
        <f>1/4*3.14*13.58*1.12*13.58+1.12*13.1*2.5+1/4*3.14*13.47*1.12*13.47</f>
        <v>358.34173816000009</v>
      </c>
      <c r="G110" s="74"/>
      <c r="H110" s="128"/>
    </row>
    <row r="111" spans="1:8">
      <c r="A111" s="84"/>
      <c r="B111" s="85"/>
      <c r="C111" s="78"/>
      <c r="D111" s="79"/>
      <c r="E111" s="505" t="s">
        <v>6960</v>
      </c>
      <c r="F111" s="519"/>
      <c r="G111" s="74"/>
      <c r="H111" s="128"/>
    </row>
    <row r="112" spans="1:8" ht="26.4">
      <c r="A112" s="84"/>
      <c r="B112" s="85"/>
      <c r="C112" s="78"/>
      <c r="D112" s="79"/>
      <c r="E112" s="322" t="s">
        <v>6961</v>
      </c>
      <c r="F112" s="519">
        <f>1/4*3.14*15.92*1.12*15.92+1/4*3.14*16.11*1.12*16.11+1.12*16.18*2</f>
        <v>487.2538972000001</v>
      </c>
      <c r="G112" s="74"/>
      <c r="H112" s="128"/>
    </row>
    <row r="113" spans="1:12">
      <c r="A113" s="84"/>
      <c r="B113" s="85"/>
      <c r="C113" s="78"/>
      <c r="D113" s="79"/>
      <c r="E113" s="505" t="s">
        <v>6962</v>
      </c>
      <c r="F113" s="206"/>
      <c r="G113" s="74"/>
      <c r="H113" s="128"/>
    </row>
    <row r="114" spans="1:12" ht="26.4">
      <c r="A114" s="84"/>
      <c r="B114" s="85"/>
      <c r="C114" s="78"/>
      <c r="D114" s="79"/>
      <c r="E114" s="322" t="s">
        <v>6963</v>
      </c>
      <c r="F114" s="520">
        <f>1/4*3.14*15.18*1.12*15.18+1.12*13.72*2+1/4*3.14*13.82*1.12*13.82+1.12*12.08*2.44</f>
        <v>434.26170816000001</v>
      </c>
      <c r="G114" s="74"/>
      <c r="H114" s="128"/>
    </row>
    <row r="115" spans="1:12">
      <c r="A115" s="84"/>
      <c r="B115" s="85"/>
      <c r="C115" s="78"/>
      <c r="D115" s="79"/>
      <c r="E115" s="176"/>
      <c r="F115" s="206">
        <f>SUM(F110:F114)</f>
        <v>1279.8573435200001</v>
      </c>
      <c r="G115" s="74"/>
      <c r="H115" s="128"/>
    </row>
    <row r="116" spans="1:12">
      <c r="A116" s="84"/>
      <c r="B116" s="85"/>
      <c r="C116" s="78"/>
      <c r="D116" s="79"/>
      <c r="E116" s="322"/>
      <c r="F116" s="206"/>
      <c r="G116" s="74"/>
      <c r="H116" s="128"/>
    </row>
    <row r="117" spans="1:12" s="127" customFormat="1">
      <c r="A117" s="123"/>
      <c r="B117" s="35" t="s">
        <v>129</v>
      </c>
      <c r="C117" s="119"/>
      <c r="D117" s="120"/>
      <c r="E117" s="124" t="s">
        <v>130</v>
      </c>
      <c r="F117" s="125"/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124"/>
      <c r="F118" s="125"/>
      <c r="G118" s="126"/>
      <c r="H118" s="43"/>
      <c r="I118"/>
      <c r="J118"/>
      <c r="K118"/>
      <c r="L118"/>
    </row>
    <row r="119" spans="1:12">
      <c r="A119" s="34">
        <f>MAX(A$2:A118)+1</f>
        <v>15</v>
      </c>
      <c r="B119" s="372"/>
      <c r="C119" s="36" t="s">
        <v>131</v>
      </c>
      <c r="D119" s="37"/>
      <c r="E119" s="38" t="s">
        <v>132</v>
      </c>
      <c r="F119" s="39"/>
      <c r="G119" s="40" t="s">
        <v>19</v>
      </c>
      <c r="H119" s="174">
        <v>1579.75</v>
      </c>
    </row>
    <row r="120" spans="1:12">
      <c r="A120" s="323"/>
      <c r="B120" s="372"/>
      <c r="C120" s="968"/>
      <c r="D120" s="969" t="s">
        <v>133</v>
      </c>
      <c r="E120" s="970" t="s">
        <v>134</v>
      </c>
      <c r="F120" s="971"/>
      <c r="G120" s="972" t="s">
        <v>19</v>
      </c>
      <c r="H120" s="981">
        <v>1579.75</v>
      </c>
    </row>
    <row r="121" spans="1:12">
      <c r="A121" s="323"/>
      <c r="B121" s="372"/>
      <c r="C121" s="557"/>
      <c r="D121" s="997"/>
      <c r="E121" s="322" t="s">
        <v>6964</v>
      </c>
      <c r="F121" s="206"/>
      <c r="G121" s="619"/>
      <c r="H121" s="996"/>
    </row>
    <row r="122" spans="1:12" ht="26.4">
      <c r="A122" s="323"/>
      <c r="B122" s="372"/>
      <c r="C122" s="557"/>
      <c r="D122" s="997"/>
      <c r="E122" s="77" t="s">
        <v>6965</v>
      </c>
      <c r="F122" s="265">
        <f>F141</f>
        <v>152.60400000000001</v>
      </c>
      <c r="G122" s="619"/>
      <c r="H122" s="996"/>
    </row>
    <row r="123" spans="1:12">
      <c r="A123" s="985"/>
      <c r="B123" s="372"/>
      <c r="C123" s="557"/>
      <c r="D123" s="997"/>
      <c r="E123" s="77"/>
      <c r="F123" s="265"/>
      <c r="G123" s="619"/>
      <c r="H123" s="996"/>
    </row>
    <row r="124" spans="1:12" ht="26.4">
      <c r="A124" s="985"/>
      <c r="B124" s="372"/>
      <c r="C124" s="557"/>
      <c r="D124" s="997"/>
      <c r="E124" s="77" t="s">
        <v>6190</v>
      </c>
      <c r="F124" s="265">
        <f>F134</f>
        <v>1427.1430949999994</v>
      </c>
      <c r="G124" s="619"/>
      <c r="H124" s="996"/>
    </row>
    <row r="125" spans="1:12">
      <c r="A125" s="985"/>
      <c r="B125" s="372"/>
      <c r="C125" s="557"/>
      <c r="D125" s="997"/>
      <c r="E125" s="109" t="s">
        <v>101</v>
      </c>
      <c r="F125" s="263">
        <f>F122+F124</f>
        <v>1579.7470949999995</v>
      </c>
      <c r="G125" s="619"/>
      <c r="H125" s="996"/>
    </row>
    <row r="126" spans="1:12" s="127" customFormat="1">
      <c r="A126" s="123"/>
      <c r="B126" s="35"/>
      <c r="C126" s="119"/>
      <c r="D126" s="120"/>
      <c r="E126" s="124"/>
      <c r="F126" s="125"/>
      <c r="G126" s="126"/>
      <c r="H126" s="43"/>
      <c r="I126"/>
      <c r="J126"/>
      <c r="K126"/>
      <c r="L126"/>
    </row>
    <row r="127" spans="1:12">
      <c r="A127" s="34">
        <f>MAX(A$1:A122)+1</f>
        <v>16</v>
      </c>
      <c r="B127" s="44"/>
      <c r="C127" s="36" t="s">
        <v>136</v>
      </c>
      <c r="D127" s="37"/>
      <c r="E127" s="38" t="s">
        <v>137</v>
      </c>
      <c r="F127" s="39"/>
      <c r="G127" s="40" t="s">
        <v>19</v>
      </c>
      <c r="H127" s="76">
        <v>10802.26</v>
      </c>
    </row>
    <row r="128" spans="1:12" ht="26.4">
      <c r="A128" s="84"/>
      <c r="B128" s="85"/>
      <c r="C128" s="78"/>
      <c r="D128" s="79" t="s">
        <v>138</v>
      </c>
      <c r="E128" s="83" t="s">
        <v>139</v>
      </c>
      <c r="F128" s="73"/>
      <c r="G128" s="74" t="s">
        <v>19</v>
      </c>
      <c r="H128" s="97">
        <v>10802.26</v>
      </c>
    </row>
    <row r="129" spans="1:9">
      <c r="A129" s="62"/>
      <c r="B129" s="46"/>
      <c r="C129" s="96"/>
      <c r="D129" s="99"/>
      <c r="E129" s="100" t="s">
        <v>208</v>
      </c>
      <c r="F129" s="131">
        <f>F104*2</f>
        <v>9375.1200000000008</v>
      </c>
      <c r="G129" s="102"/>
      <c r="H129" s="71"/>
    </row>
    <row r="130" spans="1:9">
      <c r="A130" s="34"/>
      <c r="B130" s="44"/>
      <c r="C130" s="36"/>
      <c r="D130" s="37"/>
      <c r="E130" s="38"/>
      <c r="F130" s="39"/>
      <c r="G130" s="40"/>
      <c r="H130" s="76"/>
    </row>
    <row r="131" spans="1:9">
      <c r="A131" s="84"/>
      <c r="B131" s="85"/>
      <c r="C131" s="78"/>
      <c r="D131" s="79"/>
      <c r="E131" s="98" t="s">
        <v>6192</v>
      </c>
      <c r="F131" s="73"/>
      <c r="G131" s="74"/>
      <c r="H131" s="97"/>
      <c r="I131" s="394"/>
    </row>
    <row r="132" spans="1:9">
      <c r="A132" s="134"/>
      <c r="B132" s="85"/>
      <c r="C132" s="78"/>
      <c r="D132" s="79"/>
      <c r="E132" s="77" t="s">
        <v>141</v>
      </c>
      <c r="F132" s="108">
        <f>F46+F60+F68+F78</f>
        <v>6114.7030949999998</v>
      </c>
      <c r="G132" s="74"/>
      <c r="H132" s="43"/>
    </row>
    <row r="133" spans="1:9">
      <c r="A133" s="134"/>
      <c r="B133" s="85"/>
      <c r="C133" s="78"/>
      <c r="D133" s="79"/>
      <c r="E133" s="77" t="s">
        <v>210</v>
      </c>
      <c r="F133" s="214">
        <f>-F104</f>
        <v>-4687.5600000000004</v>
      </c>
      <c r="G133" s="74"/>
      <c r="H133" s="43"/>
    </row>
    <row r="134" spans="1:9">
      <c r="A134" s="34"/>
      <c r="B134" s="44"/>
      <c r="C134" s="36"/>
      <c r="D134" s="37"/>
      <c r="E134" s="38"/>
      <c r="F134" s="108">
        <f>SUM(F132:F133)</f>
        <v>1427.1430949999994</v>
      </c>
      <c r="G134" s="40"/>
      <c r="H134" s="458"/>
    </row>
    <row r="135" spans="1:9">
      <c r="A135" s="84"/>
      <c r="B135" s="85"/>
      <c r="C135" s="78"/>
      <c r="D135" s="79"/>
      <c r="E135" s="109" t="s">
        <v>101</v>
      </c>
      <c r="F135" s="110">
        <f>F129+F134</f>
        <v>10802.263095</v>
      </c>
      <c r="G135" s="74"/>
      <c r="H135" s="459"/>
    </row>
    <row r="136" spans="1:9">
      <c r="A136" s="134"/>
      <c r="B136" s="85"/>
      <c r="C136" s="78"/>
      <c r="D136" s="79"/>
      <c r="E136" s="109"/>
      <c r="F136" s="110"/>
      <c r="G136" s="74"/>
      <c r="H136" s="459"/>
    </row>
    <row r="137" spans="1:9">
      <c r="A137" s="34">
        <f>MAX(A$1:A136)+1</f>
        <v>17</v>
      </c>
      <c r="B137" s="44"/>
      <c r="C137" s="36" t="s">
        <v>117</v>
      </c>
      <c r="D137" s="37"/>
      <c r="E137" s="38" t="s">
        <v>118</v>
      </c>
      <c r="F137" s="39"/>
      <c r="G137" s="40" t="s">
        <v>19</v>
      </c>
      <c r="H137" s="76">
        <v>9982.26</v>
      </c>
    </row>
    <row r="138" spans="1:9" ht="26.4">
      <c r="A138" s="84"/>
      <c r="B138" s="85"/>
      <c r="C138" s="78"/>
      <c r="D138" s="79" t="s">
        <v>496</v>
      </c>
      <c r="E138" s="83" t="s">
        <v>497</v>
      </c>
      <c r="F138" s="73"/>
      <c r="G138" s="74" t="s">
        <v>19</v>
      </c>
      <c r="H138" s="97">
        <v>9982.26</v>
      </c>
    </row>
    <row r="139" spans="1:9">
      <c r="A139" s="134"/>
      <c r="B139" s="85"/>
      <c r="C139" s="78"/>
      <c r="D139" s="79"/>
      <c r="E139" s="90" t="s">
        <v>6193</v>
      </c>
      <c r="F139" s="108">
        <f>F37</f>
        <v>9829.66</v>
      </c>
      <c r="G139" s="74"/>
      <c r="H139" s="459"/>
    </row>
    <row r="140" spans="1:9">
      <c r="A140" s="134"/>
      <c r="B140" s="85"/>
      <c r="C140" s="78"/>
      <c r="D140" s="79"/>
      <c r="E140" s="109"/>
      <c r="F140" s="110"/>
      <c r="G140" s="74"/>
      <c r="H140" s="459"/>
    </row>
    <row r="141" spans="1:9">
      <c r="A141" s="134"/>
      <c r="B141" s="85"/>
      <c r="C141" s="78"/>
      <c r="D141" s="79"/>
      <c r="E141" s="132" t="s">
        <v>6966</v>
      </c>
      <c r="F141" s="49">
        <f>3.14*0.45*0.45*(96+144)</f>
        <v>152.60400000000001</v>
      </c>
      <c r="G141" s="74"/>
      <c r="H141" s="459"/>
    </row>
    <row r="142" spans="1:9">
      <c r="A142" s="134"/>
      <c r="B142" s="85"/>
      <c r="C142" s="78"/>
      <c r="D142" s="79"/>
      <c r="E142" s="109" t="s">
        <v>101</v>
      </c>
      <c r="F142" s="110">
        <f>F139+F141</f>
        <v>9982.2639999999992</v>
      </c>
      <c r="G142" s="74"/>
      <c r="H142" s="459"/>
    </row>
    <row r="143" spans="1:9">
      <c r="A143" s="134"/>
      <c r="B143" s="85"/>
      <c r="C143" s="78"/>
      <c r="D143" s="79"/>
      <c r="E143" s="77"/>
      <c r="F143" s="42"/>
      <c r="G143" s="74"/>
      <c r="H143" s="43"/>
    </row>
    <row r="144" spans="1:9">
      <c r="A144" s="34">
        <f>MAX(A$1:A143)+1</f>
        <v>18</v>
      </c>
      <c r="B144" s="44"/>
      <c r="C144" s="36" t="s">
        <v>211</v>
      </c>
      <c r="D144" s="37"/>
      <c r="E144" s="38" t="s">
        <v>212</v>
      </c>
      <c r="F144" s="39"/>
      <c r="G144" s="40" t="s">
        <v>19</v>
      </c>
      <c r="H144" s="76">
        <v>4687.5600000000004</v>
      </c>
    </row>
    <row r="145" spans="1:12" ht="26.4">
      <c r="A145" s="84"/>
      <c r="B145" s="85"/>
      <c r="C145" s="78"/>
      <c r="D145" s="79" t="s">
        <v>213</v>
      </c>
      <c r="E145" s="83" t="s">
        <v>214</v>
      </c>
      <c r="F145" s="73"/>
      <c r="G145" s="74" t="s">
        <v>19</v>
      </c>
      <c r="H145" s="97">
        <v>4687.5600000000004</v>
      </c>
    </row>
    <row r="146" spans="1:12">
      <c r="A146" s="134"/>
      <c r="B146" s="85"/>
      <c r="C146" s="78"/>
      <c r="D146" s="79"/>
      <c r="E146" s="77" t="s">
        <v>6967</v>
      </c>
      <c r="F146" s="108">
        <f>F104</f>
        <v>4687.5600000000004</v>
      </c>
      <c r="G146" s="74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8"/>
    </row>
    <row r="148" spans="1:12" s="127" customFormat="1">
      <c r="A148" s="123"/>
      <c r="B148" s="35" t="s">
        <v>1778</v>
      </c>
      <c r="C148" s="35"/>
      <c r="D148" s="120"/>
      <c r="E148" s="53" t="s">
        <v>1779</v>
      </c>
      <c r="F148" s="129"/>
      <c r="G148" s="126"/>
      <c r="H148" s="43"/>
      <c r="I148"/>
      <c r="J148"/>
      <c r="K148"/>
      <c r="L148"/>
    </row>
    <row r="149" spans="1:12">
      <c r="A149" s="134"/>
      <c r="B149" s="85"/>
      <c r="C149" s="78"/>
      <c r="D149" s="79"/>
      <c r="E149" s="83"/>
      <c r="F149" s="73"/>
      <c r="G149" s="74"/>
      <c r="H149" s="43"/>
    </row>
    <row r="150" spans="1:12">
      <c r="A150" s="34">
        <f>MAX(A$1:A149)+1</f>
        <v>19</v>
      </c>
      <c r="B150" s="44"/>
      <c r="C150" s="36" t="s">
        <v>3258</v>
      </c>
      <c r="D150" s="37"/>
      <c r="E150" s="38" t="s">
        <v>3259</v>
      </c>
      <c r="F150" s="39"/>
      <c r="G150" s="40" t="s">
        <v>19</v>
      </c>
      <c r="H150" s="76">
        <v>1330.1</v>
      </c>
    </row>
    <row r="151" spans="1:12">
      <c r="A151" s="84"/>
      <c r="B151" s="85"/>
      <c r="C151" s="78"/>
      <c r="D151" s="1000" t="s">
        <v>5860</v>
      </c>
      <c r="E151" s="937" t="s">
        <v>5861</v>
      </c>
      <c r="F151" s="1001"/>
      <c r="G151" s="32" t="s">
        <v>19</v>
      </c>
      <c r="H151" s="97">
        <v>1330.1</v>
      </c>
    </row>
    <row r="152" spans="1:12" s="127" customFormat="1">
      <c r="A152" s="123"/>
      <c r="B152" s="35"/>
      <c r="C152" s="119"/>
      <c r="D152" s="120"/>
      <c r="E152" s="1127" t="s">
        <v>6968</v>
      </c>
      <c r="F152" s="1128"/>
      <c r="G152" s="126"/>
      <c r="H152" s="43"/>
      <c r="I152"/>
      <c r="J152"/>
      <c r="K152"/>
      <c r="L152"/>
    </row>
    <row r="153" spans="1:12" ht="26.4">
      <c r="A153" s="34"/>
      <c r="B153" s="44"/>
      <c r="C153" s="36"/>
      <c r="D153" s="37"/>
      <c r="E153" s="1129" t="s">
        <v>6969</v>
      </c>
      <c r="F153" s="368">
        <f>3*7*10.325+9.6*10.325+4*7*10.325+71.727*1.475+2*9.6*10.325+4*7*10.325</f>
        <v>1198.182325</v>
      </c>
      <c r="G153" s="40"/>
      <c r="H153" s="76"/>
    </row>
    <row r="154" spans="1:12" ht="26.4">
      <c r="A154" s="34"/>
      <c r="B154" s="44"/>
      <c r="C154" s="36"/>
      <c r="D154" s="37"/>
      <c r="E154" s="1127" t="s">
        <v>6970</v>
      </c>
      <c r="F154" s="1128"/>
      <c r="G154" s="40"/>
      <c r="H154" s="76"/>
    </row>
    <row r="155" spans="1:12">
      <c r="A155" s="34"/>
      <c r="B155" s="44"/>
      <c r="C155" s="36"/>
      <c r="D155" s="37"/>
      <c r="E155" s="1129" t="s">
        <v>6971</v>
      </c>
      <c r="F155" s="520">
        <f>0.15*(11*7.3*7.3+3*9.9*7.3+76.48)</f>
        <v>131.922</v>
      </c>
      <c r="G155" s="40"/>
      <c r="H155" s="76"/>
    </row>
    <row r="156" spans="1:12">
      <c r="A156" s="34"/>
      <c r="B156" s="44"/>
      <c r="C156" s="36"/>
      <c r="D156" s="37"/>
      <c r="E156" s="176"/>
      <c r="F156" s="492">
        <f>SUM(F153:F155)</f>
        <v>1330.104325</v>
      </c>
      <c r="G156" s="40"/>
      <c r="H156" s="76"/>
    </row>
    <row r="157" spans="1:12">
      <c r="A157" s="34"/>
      <c r="B157" s="44"/>
      <c r="C157" s="36"/>
      <c r="D157" s="37"/>
      <c r="E157" s="38"/>
      <c r="F157" s="39"/>
      <c r="G157" s="40"/>
      <c r="H157" s="76"/>
    </row>
    <row r="158" spans="1:12">
      <c r="A158" s="34">
        <f>MAX(A$1:A157)+1</f>
        <v>20</v>
      </c>
      <c r="B158" s="44"/>
      <c r="C158" s="36" t="s">
        <v>3263</v>
      </c>
      <c r="D158" s="37"/>
      <c r="E158" s="38" t="s">
        <v>3264</v>
      </c>
      <c r="F158" s="39"/>
      <c r="G158" s="40" t="s">
        <v>39</v>
      </c>
      <c r="H158" s="76">
        <v>869.06</v>
      </c>
    </row>
    <row r="159" spans="1:12">
      <c r="A159" s="84"/>
      <c r="B159" s="85"/>
      <c r="C159" s="78"/>
      <c r="D159" s="79" t="s">
        <v>3265</v>
      </c>
      <c r="E159" s="83" t="s">
        <v>3266</v>
      </c>
      <c r="F159" s="73"/>
      <c r="G159" s="74" t="s">
        <v>39</v>
      </c>
      <c r="H159" s="97">
        <v>869.06</v>
      </c>
    </row>
    <row r="160" spans="1:12" s="127" customFormat="1">
      <c r="A160" s="123"/>
      <c r="B160" s="35"/>
      <c r="C160" s="119"/>
      <c r="D160" s="120"/>
      <c r="E160" s="505" t="s">
        <v>6968</v>
      </c>
      <c r="F160" s="1001"/>
      <c r="G160" s="126"/>
      <c r="H160" s="43"/>
      <c r="I160"/>
      <c r="J160"/>
      <c r="K160"/>
      <c r="L160"/>
    </row>
    <row r="161" spans="1:12" s="127" customFormat="1" ht="26.4">
      <c r="A161" s="123"/>
      <c r="B161" s="35"/>
      <c r="C161" s="119"/>
      <c r="D161" s="120"/>
      <c r="E161" s="322" t="s">
        <v>6972</v>
      </c>
      <c r="F161" s="1124">
        <f>11*1.6*4*7+3*1.6*2*(7+9.6)+1.6*(9.6*8+6.125+4.54+5.08)</f>
        <v>800.23200000000008</v>
      </c>
      <c r="G161" s="126"/>
      <c r="H161" s="43"/>
      <c r="I161"/>
      <c r="J161"/>
      <c r="K161"/>
      <c r="L161"/>
    </row>
    <row r="162" spans="1:12" s="127" customFormat="1" ht="26.4">
      <c r="A162" s="123"/>
      <c r="B162" s="35"/>
      <c r="C162" s="119"/>
      <c r="D162" s="120"/>
      <c r="E162" s="505" t="s">
        <v>6970</v>
      </c>
      <c r="F162" s="1001"/>
      <c r="G162" s="126"/>
      <c r="H162" s="43"/>
      <c r="I162"/>
      <c r="J162"/>
      <c r="K162"/>
      <c r="L162"/>
    </row>
    <row r="163" spans="1:12" s="127" customFormat="1" ht="26.4">
      <c r="A163" s="123"/>
      <c r="B163" s="35"/>
      <c r="C163" s="119"/>
      <c r="D163" s="120"/>
      <c r="E163" s="322" t="s">
        <v>6973</v>
      </c>
      <c r="F163" s="1125">
        <f>11*0.15*4*7.3+3*0.15*2*(7.3+9.9)+0.15*(9.9+8.3+6.2+4.81+5.22)</f>
        <v>68.8245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176"/>
      <c r="F164" s="492">
        <f>SUM(F161:F163)</f>
        <v>869.05650000000014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/>
      <c r="F165" s="519"/>
      <c r="G165" s="126"/>
      <c r="H165" s="43"/>
      <c r="I165"/>
      <c r="J165"/>
      <c r="K165"/>
      <c r="L165"/>
    </row>
    <row r="166" spans="1:12">
      <c r="A166" s="34">
        <f>MAX(A$1:A165)+1</f>
        <v>21</v>
      </c>
      <c r="B166" s="44"/>
      <c r="C166" s="36" t="s">
        <v>3268</v>
      </c>
      <c r="D166" s="37"/>
      <c r="E166" s="38" t="s">
        <v>3269</v>
      </c>
      <c r="F166" s="39"/>
      <c r="G166" s="40" t="s">
        <v>16</v>
      </c>
      <c r="H166" s="76">
        <v>127.41</v>
      </c>
    </row>
    <row r="167" spans="1:12">
      <c r="A167" s="84"/>
      <c r="B167" s="85"/>
      <c r="C167" s="78"/>
      <c r="D167" s="79" t="s">
        <v>6204</v>
      </c>
      <c r="E167" s="83" t="s">
        <v>6205</v>
      </c>
      <c r="F167" s="73"/>
      <c r="G167" s="74" t="s">
        <v>16</v>
      </c>
      <c r="H167" s="97">
        <v>127.41</v>
      </c>
    </row>
    <row r="168" spans="1:12">
      <c r="A168" s="62"/>
      <c r="B168" s="46"/>
      <c r="C168" s="96"/>
      <c r="D168" s="99"/>
      <c r="E168" s="505" t="s">
        <v>6206</v>
      </c>
      <c r="F168" s="1006"/>
      <c r="G168" s="102"/>
      <c r="H168" s="71"/>
    </row>
    <row r="169" spans="1:12">
      <c r="A169" s="62"/>
      <c r="B169" s="46"/>
      <c r="C169" s="96"/>
      <c r="D169" s="99"/>
      <c r="E169" s="505" t="s">
        <v>6968</v>
      </c>
      <c r="F169" s="1123"/>
      <c r="G169" s="102"/>
      <c r="H169" s="71"/>
    </row>
    <row r="170" spans="1:12" ht="26.4">
      <c r="A170" s="62"/>
      <c r="B170" s="46"/>
      <c r="C170" s="96"/>
      <c r="D170" s="99"/>
      <c r="E170" s="322" t="s">
        <v>6974</v>
      </c>
      <c r="F170" s="1124">
        <f>(5*7112.6+11097.5+4*7564.8+8162.6+11799.2+11108.4+10429.7+8987.7)/1000</f>
        <v>127.40729999999999</v>
      </c>
      <c r="G170" s="102"/>
      <c r="H170" s="71"/>
    </row>
    <row r="171" spans="1:12">
      <c r="A171" s="62"/>
      <c r="B171" s="46"/>
      <c r="C171" s="96"/>
      <c r="D171" s="99"/>
      <c r="E171" s="322"/>
      <c r="F171" s="519"/>
      <c r="G171" s="102"/>
      <c r="H171" s="71"/>
    </row>
    <row r="172" spans="1:12" ht="26.4">
      <c r="A172" s="34">
        <f>MAX(A$2:A171)+1</f>
        <v>22</v>
      </c>
      <c r="B172" s="901"/>
      <c r="C172" s="36" t="s">
        <v>6209</v>
      </c>
      <c r="D172" s="37"/>
      <c r="E172" s="38" t="s">
        <v>6210</v>
      </c>
      <c r="F172" s="39"/>
      <c r="G172" s="40" t="s">
        <v>19</v>
      </c>
      <c r="H172" s="174">
        <v>414.06</v>
      </c>
    </row>
    <row r="173" spans="1:12" ht="26.4">
      <c r="A173" s="342"/>
      <c r="B173" s="901"/>
      <c r="C173" s="78"/>
      <c r="D173" s="1000" t="s">
        <v>6211</v>
      </c>
      <c r="E173" s="937" t="s">
        <v>6212</v>
      </c>
      <c r="F173" s="1001"/>
      <c r="G173" s="32" t="s">
        <v>19</v>
      </c>
      <c r="H173" s="981">
        <v>414.06</v>
      </c>
    </row>
    <row r="174" spans="1:12">
      <c r="A174" s="342"/>
      <c r="B174" s="901"/>
      <c r="C174" s="1003"/>
      <c r="D174" s="1004"/>
      <c r="E174" s="322" t="s">
        <v>6975</v>
      </c>
      <c r="F174" s="1123"/>
      <c r="G174" s="32"/>
      <c r="H174" s="559"/>
    </row>
    <row r="175" spans="1:12">
      <c r="A175" s="342"/>
      <c r="B175" s="901"/>
      <c r="C175" s="1003"/>
      <c r="D175" s="1004"/>
      <c r="E175" s="322" t="s">
        <v>6976</v>
      </c>
      <c r="F175" s="519">
        <f>2.545*6.5+1.323*0.15</f>
        <v>16.740950000000002</v>
      </c>
      <c r="G175" s="32"/>
      <c r="H175" s="559"/>
    </row>
    <row r="176" spans="1:12">
      <c r="A176" s="342"/>
      <c r="B176" s="901"/>
      <c r="C176" s="1003"/>
      <c r="D176" s="1004"/>
      <c r="E176" s="322" t="s">
        <v>6977</v>
      </c>
      <c r="F176" s="1123"/>
      <c r="G176" s="32"/>
      <c r="H176" s="559"/>
    </row>
    <row r="177" spans="1:8">
      <c r="A177" s="342"/>
      <c r="B177" s="901"/>
      <c r="C177" s="1003"/>
      <c r="D177" s="1004"/>
      <c r="E177" s="322" t="s">
        <v>6978</v>
      </c>
      <c r="F177" s="519">
        <f>2.545*6+1.323*0.15</f>
        <v>15.468449999999999</v>
      </c>
      <c r="G177" s="32"/>
      <c r="H177" s="559"/>
    </row>
    <row r="178" spans="1:8">
      <c r="A178" s="342"/>
      <c r="B178" s="901"/>
      <c r="C178" s="1003"/>
      <c r="D178" s="1004"/>
      <c r="E178" s="322" t="s">
        <v>6979</v>
      </c>
      <c r="F178" s="1123"/>
      <c r="G178" s="32"/>
      <c r="H178" s="559"/>
    </row>
    <row r="179" spans="1:8">
      <c r="A179" s="342"/>
      <c r="B179" s="901"/>
      <c r="C179" s="1003"/>
      <c r="D179" s="1004"/>
      <c r="E179" s="322" t="s">
        <v>6976</v>
      </c>
      <c r="F179" s="519">
        <f>2.545*6.5+1.323*0.15</f>
        <v>16.740950000000002</v>
      </c>
      <c r="G179" s="32"/>
      <c r="H179" s="559"/>
    </row>
    <row r="180" spans="1:8">
      <c r="A180" s="342"/>
      <c r="B180" s="901"/>
      <c r="C180" s="1003"/>
      <c r="D180" s="1004"/>
      <c r="E180" s="322" t="s">
        <v>6980</v>
      </c>
      <c r="F180" s="1123"/>
      <c r="G180" s="32"/>
      <c r="H180" s="559"/>
    </row>
    <row r="181" spans="1:8">
      <c r="A181" s="342"/>
      <c r="B181" s="901"/>
      <c r="C181" s="1003"/>
      <c r="D181" s="1004"/>
      <c r="E181" s="322" t="s">
        <v>6981</v>
      </c>
      <c r="F181" s="519">
        <f>2.545*(8.01+7.89)+2*1.323*0.15</f>
        <v>40.862400000000001</v>
      </c>
      <c r="G181" s="32"/>
      <c r="H181" s="559"/>
    </row>
    <row r="182" spans="1:8">
      <c r="A182" s="342"/>
      <c r="B182" s="901"/>
      <c r="C182" s="1003"/>
      <c r="D182" s="1004"/>
      <c r="E182" s="322" t="s">
        <v>6982</v>
      </c>
      <c r="F182" s="1123"/>
      <c r="G182" s="32"/>
      <c r="H182" s="559"/>
    </row>
    <row r="183" spans="1:8">
      <c r="A183" s="342"/>
      <c r="B183" s="901"/>
      <c r="C183" s="1003"/>
      <c r="D183" s="1004"/>
      <c r="E183" s="322" t="s">
        <v>6983</v>
      </c>
      <c r="F183" s="519">
        <f>2.545*8.5+1.323*0.15</f>
        <v>21.830950000000001</v>
      </c>
      <c r="G183" s="32"/>
      <c r="H183" s="559"/>
    </row>
    <row r="184" spans="1:8">
      <c r="A184" s="342"/>
      <c r="B184" s="901"/>
      <c r="C184" s="1003"/>
      <c r="D184" s="1004"/>
      <c r="E184" s="322" t="s">
        <v>6984</v>
      </c>
      <c r="F184" s="1123"/>
      <c r="G184" s="32"/>
      <c r="H184" s="559"/>
    </row>
    <row r="185" spans="1:8">
      <c r="A185" s="342"/>
      <c r="B185" s="901"/>
      <c r="C185" s="1003"/>
      <c r="D185" s="1004"/>
      <c r="E185" s="322" t="s">
        <v>6985</v>
      </c>
      <c r="F185" s="519">
        <f>2.545*9+1.323*0.15</f>
        <v>23.103450000000002</v>
      </c>
      <c r="G185" s="32"/>
      <c r="H185" s="559"/>
    </row>
    <row r="186" spans="1:8">
      <c r="A186" s="342"/>
      <c r="B186" s="901"/>
      <c r="C186" s="1003"/>
      <c r="D186" s="1004"/>
      <c r="E186" s="322" t="s">
        <v>6986</v>
      </c>
      <c r="F186" s="1123"/>
      <c r="G186" s="32"/>
      <c r="H186" s="559"/>
    </row>
    <row r="187" spans="1:8">
      <c r="A187" s="342"/>
      <c r="B187" s="901"/>
      <c r="C187" s="1003"/>
      <c r="D187" s="1004"/>
      <c r="E187" s="322" t="s">
        <v>6987</v>
      </c>
      <c r="F187" s="519">
        <f>2.545*9.5+1.323*0.15</f>
        <v>24.37595</v>
      </c>
      <c r="G187" s="32"/>
      <c r="H187" s="559"/>
    </row>
    <row r="188" spans="1:8">
      <c r="A188" s="342"/>
      <c r="B188" s="901"/>
      <c r="C188" s="1003"/>
      <c r="D188" s="1004"/>
      <c r="E188" s="322" t="s">
        <v>6988</v>
      </c>
      <c r="F188" s="1123"/>
      <c r="G188" s="32"/>
      <c r="H188" s="559"/>
    </row>
    <row r="189" spans="1:8">
      <c r="A189" s="342"/>
      <c r="B189" s="901"/>
      <c r="C189" s="1003"/>
      <c r="D189" s="1004"/>
      <c r="E189" s="322" t="s">
        <v>6989</v>
      </c>
      <c r="F189" s="519">
        <f>2.545*9.935+1.323*0.15</f>
        <v>25.483025000000001</v>
      </c>
      <c r="G189" s="32"/>
      <c r="H189" s="559"/>
    </row>
    <row r="190" spans="1:8">
      <c r="A190" s="342"/>
      <c r="B190" s="901"/>
      <c r="C190" s="1003"/>
      <c r="D190" s="1004"/>
      <c r="E190" s="322" t="s">
        <v>6990</v>
      </c>
      <c r="F190" s="1123"/>
      <c r="G190" s="32"/>
      <c r="H190" s="559"/>
    </row>
    <row r="191" spans="1:8">
      <c r="A191" s="342"/>
      <c r="B191" s="901"/>
      <c r="C191" s="1003"/>
      <c r="D191" s="1004"/>
      <c r="E191" s="322" t="s">
        <v>6991</v>
      </c>
      <c r="F191" s="519">
        <f>2.545*(10.38+10.525)+2*1.323*0.15</f>
        <v>53.600125000000006</v>
      </c>
      <c r="G191" s="32"/>
      <c r="H191" s="559"/>
    </row>
    <row r="192" spans="1:8">
      <c r="A192" s="342"/>
      <c r="B192" s="901"/>
      <c r="C192" s="1003"/>
      <c r="D192" s="1004"/>
      <c r="E192" s="322" t="s">
        <v>6992</v>
      </c>
      <c r="F192" s="1123"/>
      <c r="G192" s="32"/>
      <c r="H192" s="559"/>
    </row>
    <row r="193" spans="1:8">
      <c r="A193" s="342"/>
      <c r="B193" s="901"/>
      <c r="C193" s="1003"/>
      <c r="D193" s="1004"/>
      <c r="E193" s="322" t="s">
        <v>6993</v>
      </c>
      <c r="F193" s="519">
        <f>2.545*(8.89+9.08)+2*1.323*0.15</f>
        <v>46.130549999999999</v>
      </c>
      <c r="G193" s="32"/>
      <c r="H193" s="559"/>
    </row>
    <row r="194" spans="1:8">
      <c r="A194" s="342"/>
      <c r="B194" s="901"/>
      <c r="C194" s="1003"/>
      <c r="D194" s="1004"/>
      <c r="E194" s="322" t="s">
        <v>6994</v>
      </c>
      <c r="F194" s="1123"/>
      <c r="G194" s="32"/>
      <c r="H194" s="559"/>
    </row>
    <row r="195" spans="1:8">
      <c r="A195" s="342"/>
      <c r="B195" s="901"/>
      <c r="C195" s="1003"/>
      <c r="D195" s="1004"/>
      <c r="E195" s="322" t="s">
        <v>6995</v>
      </c>
      <c r="F195" s="519">
        <f>2.545*(7.845+8.16)+2*1.323*0.15</f>
        <v>41.129624999999997</v>
      </c>
      <c r="G195" s="32"/>
      <c r="H195" s="559"/>
    </row>
    <row r="196" spans="1:8">
      <c r="A196" s="342"/>
      <c r="B196" s="901"/>
      <c r="C196" s="1003"/>
      <c r="D196" s="1004"/>
      <c r="E196" s="322" t="s">
        <v>6996</v>
      </c>
      <c r="F196" s="1123"/>
      <c r="G196" s="32"/>
      <c r="H196" s="559"/>
    </row>
    <row r="197" spans="1:8">
      <c r="A197" s="342"/>
      <c r="B197" s="901"/>
      <c r="C197" s="1003"/>
      <c r="D197" s="1004"/>
      <c r="E197" s="322" t="s">
        <v>6997</v>
      </c>
      <c r="F197" s="519">
        <f>2.545*7.5+1.323*0.15</f>
        <v>19.28595</v>
      </c>
      <c r="G197" s="32"/>
      <c r="H197" s="559"/>
    </row>
    <row r="198" spans="1:8">
      <c r="A198" s="342"/>
      <c r="B198" s="901"/>
      <c r="C198" s="1003"/>
      <c r="D198" s="1004"/>
      <c r="E198" s="322" t="s">
        <v>6998</v>
      </c>
      <c r="F198" s="1123"/>
      <c r="G198" s="32"/>
      <c r="H198" s="559"/>
    </row>
    <row r="199" spans="1:8">
      <c r="A199" s="342"/>
      <c r="B199" s="901"/>
      <c r="C199" s="1003"/>
      <c r="D199" s="1004"/>
      <c r="E199" s="322" t="s">
        <v>6999</v>
      </c>
      <c r="F199" s="519">
        <f>2.545*8+1.323*0.15</f>
        <v>20.558450000000001</v>
      </c>
      <c r="G199" s="32"/>
      <c r="H199" s="559"/>
    </row>
    <row r="200" spans="1:8">
      <c r="A200" s="342"/>
      <c r="B200" s="901"/>
      <c r="C200" s="1003"/>
      <c r="D200" s="1004"/>
      <c r="E200" s="322" t="s">
        <v>7000</v>
      </c>
      <c r="F200" s="1123"/>
      <c r="G200" s="32"/>
      <c r="H200" s="559"/>
    </row>
    <row r="201" spans="1:8">
      <c r="A201" s="342"/>
      <c r="B201" s="901"/>
      <c r="C201" s="1003"/>
      <c r="D201" s="1004"/>
      <c r="E201" s="322" t="s">
        <v>6985</v>
      </c>
      <c r="F201" s="519">
        <f>2.545*9+1.323*0.15</f>
        <v>23.103450000000002</v>
      </c>
      <c r="G201" s="32"/>
      <c r="H201" s="559"/>
    </row>
    <row r="202" spans="1:8">
      <c r="A202" s="342"/>
      <c r="B202" s="901"/>
      <c r="C202" s="1003"/>
      <c r="D202" s="1004"/>
      <c r="E202" s="322" t="s">
        <v>7001</v>
      </c>
      <c r="F202" s="1123"/>
      <c r="G202" s="32"/>
      <c r="H202" s="559"/>
    </row>
    <row r="203" spans="1:8">
      <c r="A203" s="342"/>
      <c r="B203" s="901"/>
      <c r="C203" s="1003"/>
      <c r="D203" s="1004"/>
      <c r="E203" s="322" t="s">
        <v>7002</v>
      </c>
      <c r="F203" s="606">
        <f>2.545*10+1.323*0.15</f>
        <v>25.64845</v>
      </c>
      <c r="G203" s="32"/>
      <c r="H203" s="559"/>
    </row>
    <row r="204" spans="1:8">
      <c r="A204" s="342"/>
      <c r="B204" s="901"/>
      <c r="C204" s="1003"/>
      <c r="D204" s="1004"/>
      <c r="E204" s="322"/>
      <c r="F204" s="327">
        <f>SUM(F175:F203)</f>
        <v>414.06272500000006</v>
      </c>
      <c r="G204" s="32"/>
      <c r="H204" s="559"/>
    </row>
    <row r="205" spans="1:8">
      <c r="A205" s="342"/>
      <c r="B205" s="901"/>
      <c r="C205" s="1003"/>
      <c r="D205" s="1004"/>
      <c r="E205" s="322" t="s">
        <v>6215</v>
      </c>
      <c r="F205" s="948"/>
      <c r="G205" s="32"/>
      <c r="H205" s="559"/>
    </row>
    <row r="206" spans="1:8" ht="26.4">
      <c r="A206" s="342"/>
      <c r="B206" s="901"/>
      <c r="C206" s="1003"/>
      <c r="D206" s="1004"/>
      <c r="E206" s="322" t="s">
        <v>7003</v>
      </c>
      <c r="F206" s="1006"/>
      <c r="G206" s="32"/>
      <c r="H206" s="559"/>
    </row>
    <row r="207" spans="1:8" ht="26.4">
      <c r="A207" s="342"/>
      <c r="B207" s="901"/>
      <c r="C207" s="1003"/>
      <c r="D207" s="1004"/>
      <c r="E207" s="322" t="s">
        <v>7004</v>
      </c>
      <c r="F207" s="1006"/>
      <c r="G207" s="32"/>
      <c r="H207" s="559"/>
    </row>
    <row r="208" spans="1:8">
      <c r="A208" s="62"/>
      <c r="B208" s="46"/>
      <c r="C208" s="96"/>
      <c r="D208" s="99"/>
      <c r="E208" s="322"/>
      <c r="F208" s="519"/>
      <c r="G208" s="102"/>
      <c r="H208" s="71"/>
    </row>
    <row r="209" spans="1:8" ht="26.4">
      <c r="A209" s="34">
        <f>MAX(A$2:A208)+1</f>
        <v>23</v>
      </c>
      <c r="B209" s="901"/>
      <c r="C209" s="36" t="s">
        <v>6217</v>
      </c>
      <c r="D209" s="37"/>
      <c r="E209" s="38" t="s">
        <v>6218</v>
      </c>
      <c r="F209" s="39"/>
      <c r="G209" s="40" t="s">
        <v>39</v>
      </c>
      <c r="H209" s="174">
        <v>922.82</v>
      </c>
    </row>
    <row r="210" spans="1:8" ht="26.4">
      <c r="A210" s="342"/>
      <c r="B210" s="901"/>
      <c r="C210" s="968"/>
      <c r="D210" s="969" t="s">
        <v>6219</v>
      </c>
      <c r="E210" s="970" t="s">
        <v>6220</v>
      </c>
      <c r="F210" s="971"/>
      <c r="G210" s="972" t="s">
        <v>39</v>
      </c>
      <c r="H210" s="981">
        <v>922.82</v>
      </c>
    </row>
    <row r="211" spans="1:8">
      <c r="A211" s="342"/>
      <c r="B211" s="901"/>
      <c r="C211" s="1003"/>
      <c r="D211" s="1004"/>
      <c r="E211" s="322" t="s">
        <v>6975</v>
      </c>
      <c r="F211" s="368"/>
      <c r="G211" s="619"/>
      <c r="H211" s="996"/>
    </row>
    <row r="212" spans="1:8">
      <c r="A212" s="342"/>
      <c r="B212" s="901"/>
      <c r="C212" s="1003"/>
      <c r="D212" s="1004"/>
      <c r="E212" s="322" t="s">
        <v>7005</v>
      </c>
      <c r="F212" s="519">
        <f>2*3.14*0.9*6.5+2*3.14*0.65*0.15</f>
        <v>37.350299999999997</v>
      </c>
      <c r="G212" s="619"/>
      <c r="H212" s="996"/>
    </row>
    <row r="213" spans="1:8">
      <c r="A213" s="342"/>
      <c r="B213" s="901"/>
      <c r="C213" s="1003"/>
      <c r="D213" s="1004"/>
      <c r="E213" s="322" t="s">
        <v>6977</v>
      </c>
      <c r="F213" s="368"/>
      <c r="G213" s="619"/>
      <c r="H213" s="996"/>
    </row>
    <row r="214" spans="1:8">
      <c r="A214" s="342"/>
      <c r="B214" s="901"/>
      <c r="C214" s="1003"/>
      <c r="D214" s="1004"/>
      <c r="E214" s="322" t="s">
        <v>7006</v>
      </c>
      <c r="F214" s="519">
        <f>2*3.14*0.9*6+2*3.14*0.65*0.15</f>
        <v>34.524299999999997</v>
      </c>
      <c r="G214" s="619"/>
      <c r="H214" s="996"/>
    </row>
    <row r="215" spans="1:8">
      <c r="A215" s="342"/>
      <c r="B215" s="901"/>
      <c r="C215" s="1003"/>
      <c r="D215" s="1004"/>
      <c r="E215" s="322" t="s">
        <v>6979</v>
      </c>
      <c r="F215" s="368"/>
      <c r="G215" s="619"/>
      <c r="H215" s="996"/>
    </row>
    <row r="216" spans="1:8">
      <c r="A216" s="342"/>
      <c r="B216" s="901"/>
      <c r="C216" s="1003"/>
      <c r="D216" s="1004"/>
      <c r="E216" s="322" t="s">
        <v>7005</v>
      </c>
      <c r="F216" s="519">
        <f>2*3.14*0.9*6.5+2*3.14*0.65*0.15</f>
        <v>37.350299999999997</v>
      </c>
      <c r="G216" s="619"/>
      <c r="H216" s="996"/>
    </row>
    <row r="217" spans="1:8">
      <c r="A217" s="342"/>
      <c r="B217" s="901"/>
      <c r="C217" s="1003"/>
      <c r="D217" s="1004"/>
      <c r="E217" s="322" t="s">
        <v>6980</v>
      </c>
      <c r="F217" s="368"/>
      <c r="G217" s="619"/>
      <c r="H217" s="996"/>
    </row>
    <row r="218" spans="1:8">
      <c r="A218" s="342"/>
      <c r="B218" s="901"/>
      <c r="C218" s="1003"/>
      <c r="D218" s="1004"/>
      <c r="E218" s="322" t="s">
        <v>7007</v>
      </c>
      <c r="F218" s="519">
        <f>2*3.14*0.9*(8.01+7.89)+2*2*3.14*0.65*0.15</f>
        <v>91.091399999999993</v>
      </c>
      <c r="G218" s="619"/>
      <c r="H218" s="996"/>
    </row>
    <row r="219" spans="1:8">
      <c r="A219" s="342"/>
      <c r="B219" s="901"/>
      <c r="C219" s="1003"/>
      <c r="D219" s="1004"/>
      <c r="E219" s="322" t="s">
        <v>6982</v>
      </c>
      <c r="F219" s="368"/>
      <c r="G219" s="619"/>
      <c r="H219" s="996"/>
    </row>
    <row r="220" spans="1:8">
      <c r="A220" s="342"/>
      <c r="B220" s="901"/>
      <c r="C220" s="1003"/>
      <c r="D220" s="1004"/>
      <c r="E220" s="322" t="s">
        <v>7008</v>
      </c>
      <c r="F220" s="519">
        <f>2*3.14*0.9*8.5+2*3.14*0.65*0.15</f>
        <v>48.654299999999999</v>
      </c>
      <c r="G220" s="619"/>
      <c r="H220" s="996"/>
    </row>
    <row r="221" spans="1:8">
      <c r="A221" s="342"/>
      <c r="B221" s="901"/>
      <c r="C221" s="1003"/>
      <c r="D221" s="1004"/>
      <c r="E221" s="322" t="s">
        <v>6984</v>
      </c>
      <c r="F221" s="368"/>
      <c r="G221" s="619"/>
      <c r="H221" s="996"/>
    </row>
    <row r="222" spans="1:8">
      <c r="A222" s="342"/>
      <c r="B222" s="901"/>
      <c r="C222" s="1003"/>
      <c r="D222" s="1004"/>
      <c r="E222" s="322" t="s">
        <v>7009</v>
      </c>
      <c r="F222" s="519">
        <f>2*3.14*0.9*9+2*3.14*0.65*0.15</f>
        <v>51.4803</v>
      </c>
      <c r="G222" s="619"/>
      <c r="H222" s="996"/>
    </row>
    <row r="223" spans="1:8">
      <c r="A223" s="342"/>
      <c r="B223" s="901"/>
      <c r="C223" s="1003"/>
      <c r="D223" s="1004"/>
      <c r="E223" s="322" t="s">
        <v>6986</v>
      </c>
      <c r="F223" s="368"/>
      <c r="G223" s="619"/>
      <c r="H223" s="996"/>
    </row>
    <row r="224" spans="1:8">
      <c r="A224" s="342"/>
      <c r="B224" s="901"/>
      <c r="C224" s="1003"/>
      <c r="D224" s="1004"/>
      <c r="E224" s="322" t="s">
        <v>7010</v>
      </c>
      <c r="F224" s="519">
        <f>2*3.14*0.9*9.5+2*3.14*0.65*0.15</f>
        <v>54.3063</v>
      </c>
      <c r="G224" s="619"/>
      <c r="H224" s="996"/>
    </row>
    <row r="225" spans="1:8">
      <c r="A225" s="342"/>
      <c r="B225" s="901"/>
      <c r="C225" s="1003"/>
      <c r="D225" s="1004"/>
      <c r="E225" s="322" t="s">
        <v>6988</v>
      </c>
      <c r="F225" s="368"/>
      <c r="G225" s="619"/>
      <c r="H225" s="996"/>
    </row>
    <row r="226" spans="1:8">
      <c r="A226" s="342"/>
      <c r="B226" s="901"/>
      <c r="C226" s="1003"/>
      <c r="D226" s="1004"/>
      <c r="E226" s="322" t="s">
        <v>7011</v>
      </c>
      <c r="F226" s="519">
        <f>2*3.14*0.9*9.935+2*3.14*0.65*0.15</f>
        <v>56.764920000000004</v>
      </c>
      <c r="G226" s="619"/>
      <c r="H226" s="996"/>
    </row>
    <row r="227" spans="1:8">
      <c r="A227" s="342"/>
      <c r="B227" s="901"/>
      <c r="C227" s="1003"/>
      <c r="D227" s="1004"/>
      <c r="E227" s="322" t="s">
        <v>6990</v>
      </c>
      <c r="F227" s="368"/>
      <c r="G227" s="619"/>
      <c r="H227" s="996"/>
    </row>
    <row r="228" spans="1:8">
      <c r="A228" s="342"/>
      <c r="B228" s="901"/>
      <c r="C228" s="1003"/>
      <c r="D228" s="1004"/>
      <c r="E228" s="322" t="s">
        <v>7012</v>
      </c>
      <c r="F228" s="519">
        <f>2*3.14*0.9*(10.38+10.525)+2*2*3.14*0.65*0.15</f>
        <v>119.37966</v>
      </c>
      <c r="G228" s="619"/>
      <c r="H228" s="996"/>
    </row>
    <row r="229" spans="1:8">
      <c r="A229" s="342"/>
      <c r="B229" s="901"/>
      <c r="C229" s="1003"/>
      <c r="D229" s="1004"/>
      <c r="E229" s="322" t="s">
        <v>6992</v>
      </c>
      <c r="F229" s="368"/>
      <c r="G229" s="619"/>
      <c r="H229" s="996"/>
    </row>
    <row r="230" spans="1:8">
      <c r="A230" s="342"/>
      <c r="B230" s="901"/>
      <c r="C230" s="1003"/>
      <c r="D230" s="1004"/>
      <c r="E230" s="322" t="s">
        <v>7013</v>
      </c>
      <c r="F230" s="519">
        <f>2*3.14*0.9*(8.89+9.08)+2*2*3.14*0.65*0.15</f>
        <v>102.79104</v>
      </c>
      <c r="G230" s="619"/>
      <c r="H230" s="996"/>
    </row>
    <row r="231" spans="1:8">
      <c r="A231" s="342"/>
      <c r="B231" s="901"/>
      <c r="C231" s="1003"/>
      <c r="D231" s="1004"/>
      <c r="E231" s="322" t="s">
        <v>6994</v>
      </c>
      <c r="F231" s="368"/>
      <c r="G231" s="619"/>
      <c r="H231" s="996"/>
    </row>
    <row r="232" spans="1:8">
      <c r="A232" s="342"/>
      <c r="B232" s="901"/>
      <c r="C232" s="1003"/>
      <c r="D232" s="1004"/>
      <c r="E232" s="322" t="s">
        <v>7014</v>
      </c>
      <c r="F232" s="519">
        <f>2*3.14*0.9*(7.845+8.16)+2*2*3.14*0.65*0.15</f>
        <v>91.684859999999986</v>
      </c>
      <c r="G232" s="619"/>
      <c r="H232" s="996"/>
    </row>
    <row r="233" spans="1:8">
      <c r="A233" s="342"/>
      <c r="B233" s="901"/>
      <c r="C233" s="1003"/>
      <c r="D233" s="1004"/>
      <c r="E233" s="322" t="s">
        <v>6996</v>
      </c>
      <c r="F233" s="368"/>
      <c r="G233" s="619"/>
      <c r="H233" s="996"/>
    </row>
    <row r="234" spans="1:8">
      <c r="A234" s="342"/>
      <c r="B234" s="901"/>
      <c r="C234" s="1003"/>
      <c r="D234" s="1004"/>
      <c r="E234" s="322" t="s">
        <v>7015</v>
      </c>
      <c r="F234" s="519">
        <f>2*3.14*0.9*7.5+2*3.14*0.65*0.15</f>
        <v>43.002299999999998</v>
      </c>
      <c r="G234" s="619"/>
      <c r="H234" s="996"/>
    </row>
    <row r="235" spans="1:8">
      <c r="A235" s="342"/>
      <c r="B235" s="901"/>
      <c r="C235" s="1003"/>
      <c r="D235" s="1004"/>
      <c r="E235" s="322" t="s">
        <v>6998</v>
      </c>
      <c r="F235" s="368"/>
      <c r="G235" s="619"/>
      <c r="H235" s="996"/>
    </row>
    <row r="236" spans="1:8">
      <c r="A236" s="342"/>
      <c r="B236" s="901"/>
      <c r="C236" s="1003"/>
      <c r="D236" s="1004"/>
      <c r="E236" s="322" t="s">
        <v>7016</v>
      </c>
      <c r="F236" s="519">
        <f>2*3.14*0.9*8+2*3.14*0.65*0.15</f>
        <v>45.828299999999999</v>
      </c>
      <c r="G236" s="619"/>
      <c r="H236" s="996"/>
    </row>
    <row r="237" spans="1:8">
      <c r="A237" s="342"/>
      <c r="B237" s="901"/>
      <c r="C237" s="1003"/>
      <c r="D237" s="1004"/>
      <c r="E237" s="322" t="s">
        <v>7000</v>
      </c>
      <c r="F237" s="368"/>
      <c r="G237" s="619"/>
      <c r="H237" s="996"/>
    </row>
    <row r="238" spans="1:8">
      <c r="A238" s="342"/>
      <c r="B238" s="901"/>
      <c r="C238" s="1003"/>
      <c r="D238" s="1004"/>
      <c r="E238" s="322" t="s">
        <v>7009</v>
      </c>
      <c r="F238" s="519">
        <f>2*3.14*0.9*9+2*3.14*0.65*0.15</f>
        <v>51.4803</v>
      </c>
      <c r="G238" s="619"/>
      <c r="H238" s="996"/>
    </row>
    <row r="239" spans="1:8">
      <c r="A239" s="342"/>
      <c r="B239" s="901"/>
      <c r="C239" s="1003"/>
      <c r="D239" s="1004"/>
      <c r="E239" s="322" t="s">
        <v>7001</v>
      </c>
      <c r="F239" s="368"/>
      <c r="G239" s="619"/>
      <c r="H239" s="996"/>
    </row>
    <row r="240" spans="1:8">
      <c r="A240" s="342"/>
      <c r="B240" s="901"/>
      <c r="C240" s="1003"/>
      <c r="D240" s="1004"/>
      <c r="E240" s="322" t="s">
        <v>7017</v>
      </c>
      <c r="F240" s="606">
        <f>2*3.14*0.9*10+2*3.14*0.65*0.15</f>
        <v>57.132300000000001</v>
      </c>
      <c r="G240" s="619"/>
      <c r="H240" s="996"/>
    </row>
    <row r="241" spans="1:12">
      <c r="A241" s="342"/>
      <c r="B241" s="901"/>
      <c r="C241" s="1003"/>
      <c r="D241" s="1004"/>
      <c r="E241" s="322"/>
      <c r="F241" s="327">
        <f>SUM(F212:F240)</f>
        <v>922.82087999999999</v>
      </c>
      <c r="G241" s="619"/>
      <c r="H241" s="996"/>
    </row>
    <row r="242" spans="1:12">
      <c r="A242" s="342"/>
      <c r="B242" s="901"/>
      <c r="C242" s="1003"/>
      <c r="D242" s="1004"/>
      <c r="E242" s="322"/>
      <c r="F242" s="327"/>
      <c r="G242" s="619"/>
      <c r="H242" s="996"/>
    </row>
    <row r="243" spans="1:12" ht="26.4">
      <c r="A243" s="34">
        <f>MAX(A$2:A242)+1</f>
        <v>24</v>
      </c>
      <c r="B243" s="901"/>
      <c r="C243" s="36" t="s">
        <v>6223</v>
      </c>
      <c r="D243" s="37"/>
      <c r="E243" s="38" t="s">
        <v>6224</v>
      </c>
      <c r="F243" s="39"/>
      <c r="G243" s="40" t="s">
        <v>16</v>
      </c>
      <c r="H243" s="174">
        <v>34.15</v>
      </c>
    </row>
    <row r="244" spans="1:12" ht="26.4">
      <c r="A244" s="342"/>
      <c r="B244" s="901"/>
      <c r="C244" s="968"/>
      <c r="D244" s="969" t="s">
        <v>6225</v>
      </c>
      <c r="E244" s="970" t="s">
        <v>6226</v>
      </c>
      <c r="F244" s="971"/>
      <c r="G244" s="972" t="s">
        <v>16</v>
      </c>
      <c r="H244" s="981">
        <v>34.15</v>
      </c>
    </row>
    <row r="245" spans="1:12">
      <c r="A245" s="342"/>
      <c r="B245" s="901"/>
      <c r="C245" s="1003"/>
      <c r="D245" s="1004"/>
      <c r="E245" s="505" t="s">
        <v>6227</v>
      </c>
      <c r="F245" s="73"/>
      <c r="G245" s="619"/>
      <c r="H245" s="996"/>
    </row>
    <row r="246" spans="1:12">
      <c r="A246" s="342"/>
      <c r="B246" s="901"/>
      <c r="C246" s="1003"/>
      <c r="D246" s="1004"/>
      <c r="E246" s="505" t="s">
        <v>7018</v>
      </c>
      <c r="F246" s="73"/>
      <c r="G246" s="619"/>
      <c r="H246" s="996"/>
    </row>
    <row r="247" spans="1:12" ht="39.6">
      <c r="A247" s="342"/>
      <c r="B247" s="901"/>
      <c r="C247" s="1003"/>
      <c r="D247" s="1004"/>
      <c r="E247" s="322" t="s">
        <v>7019</v>
      </c>
      <c r="F247" s="1124">
        <f>(2*744.1+703.2+2187.3+1940.3+2043.5+3604.7+2229.1+4662.7+4080.1+2326.2+817.4+1845.6+5229.5+996.3)/1000</f>
        <v>34.154100000000007</v>
      </c>
      <c r="G247" s="619"/>
      <c r="H247" s="996"/>
    </row>
    <row r="248" spans="1:12">
      <c r="A248" s="342"/>
      <c r="B248" s="901"/>
      <c r="C248" s="1003"/>
      <c r="D248" s="1004"/>
      <c r="E248" s="322"/>
      <c r="F248" s="519"/>
      <c r="G248" s="619"/>
      <c r="H248" s="996"/>
    </row>
    <row r="249" spans="1:12" ht="26.4">
      <c r="A249" s="34">
        <f>MAX(A$1:A248)+1</f>
        <v>25</v>
      </c>
      <c r="B249" s="44"/>
      <c r="C249" s="36" t="s">
        <v>5925</v>
      </c>
      <c r="D249" s="37"/>
      <c r="E249" s="38" t="s">
        <v>5926</v>
      </c>
      <c r="F249" s="39"/>
      <c r="G249" s="40" t="s">
        <v>19</v>
      </c>
      <c r="H249" s="76">
        <v>359.34</v>
      </c>
    </row>
    <row r="250" spans="1:12" ht="26.4">
      <c r="A250" s="84"/>
      <c r="B250" s="85"/>
      <c r="C250" s="78"/>
      <c r="D250" s="1000" t="s">
        <v>5927</v>
      </c>
      <c r="E250" s="937" t="s">
        <v>5928</v>
      </c>
      <c r="F250" s="1001"/>
      <c r="G250" s="32" t="s">
        <v>19</v>
      </c>
      <c r="H250" s="97">
        <v>358.81</v>
      </c>
    </row>
    <row r="251" spans="1:12">
      <c r="A251" s="84"/>
      <c r="B251" s="85"/>
      <c r="C251" s="78"/>
      <c r="D251" s="79"/>
      <c r="E251" s="322" t="s">
        <v>7020</v>
      </c>
      <c r="F251" s="948"/>
      <c r="G251" s="74"/>
      <c r="H251" s="43"/>
    </row>
    <row r="252" spans="1:12">
      <c r="A252" s="84"/>
      <c r="B252" s="85"/>
      <c r="C252" s="78"/>
      <c r="D252" s="79"/>
      <c r="E252" s="322" t="s">
        <v>7021</v>
      </c>
      <c r="F252" s="327">
        <f>6.825*7.75+6.972*0.55+6.931*1.3</f>
        <v>65.738650000000007</v>
      </c>
      <c r="G252" s="74"/>
      <c r="H252" s="43"/>
    </row>
    <row r="253" spans="1:12" ht="39.6">
      <c r="A253" s="84"/>
      <c r="B253" s="85"/>
      <c r="C253" s="78"/>
      <c r="D253" s="79"/>
      <c r="E253" s="322" t="s">
        <v>7022</v>
      </c>
      <c r="F253" s="900">
        <f>(4.013+3.953)/2*2.5+(0.949+0.275)/2*1.5+(5.426+5.286)/2*2.5+(2.556+3.6)/2*1.9</f>
        <v>30.113700000000001</v>
      </c>
      <c r="G253" s="74"/>
      <c r="H253" s="43"/>
    </row>
    <row r="254" spans="1:12">
      <c r="A254" s="62"/>
      <c r="B254" s="46"/>
      <c r="C254" s="96"/>
      <c r="D254" s="79"/>
      <c r="E254" s="322" t="s">
        <v>7023</v>
      </c>
      <c r="F254" s="327">
        <f>0.15*38.69</f>
        <v>5.8034999999999997</v>
      </c>
      <c r="G254" s="74"/>
      <c r="H254" s="75"/>
    </row>
    <row r="255" spans="1:12" s="127" customFormat="1">
      <c r="A255" s="123"/>
      <c r="B255" s="35"/>
      <c r="C255" s="35"/>
      <c r="D255" s="120"/>
      <c r="E255" s="322" t="s">
        <v>7024</v>
      </c>
      <c r="F255" s="948"/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7025</v>
      </c>
      <c r="F256" s="327">
        <f>6.825*(5.23+9.24)+7.008*1.3+6.925*1.3</f>
        <v>116.87065</v>
      </c>
      <c r="G256" s="126"/>
      <c r="H256" s="43"/>
      <c r="I256"/>
      <c r="J256"/>
      <c r="K256"/>
      <c r="L256"/>
    </row>
    <row r="257" spans="1:12" s="127" customFormat="1" ht="39.6">
      <c r="A257" s="123"/>
      <c r="B257" s="35"/>
      <c r="C257" s="35"/>
      <c r="D257" s="120"/>
      <c r="E257" s="322" t="s">
        <v>7026</v>
      </c>
      <c r="F257" s="900">
        <f>(5.545+5.404)/2*2.5+(2.674+0.65)/2*1.4+(5.438+5.299)/2*2.5+(2.556+0.65)/2*1.8</f>
        <v>32.319699999999997</v>
      </c>
      <c r="G257" s="126"/>
      <c r="H257" s="43"/>
      <c r="I257"/>
      <c r="J257"/>
      <c r="K257"/>
      <c r="L257"/>
    </row>
    <row r="258" spans="1:12">
      <c r="A258" s="34"/>
      <c r="B258" s="44"/>
      <c r="C258" s="36"/>
      <c r="D258" s="37"/>
      <c r="E258" s="322" t="s">
        <v>7027</v>
      </c>
      <c r="F258" s="327">
        <f>0.15*61.9</f>
        <v>9.2850000000000001</v>
      </c>
      <c r="G258" s="40"/>
      <c r="H258" s="57"/>
    </row>
    <row r="259" spans="1:12">
      <c r="A259" s="34"/>
      <c r="B259" s="44"/>
      <c r="C259" s="36"/>
      <c r="D259" s="37"/>
      <c r="E259" s="322" t="s">
        <v>7028</v>
      </c>
      <c r="F259" s="948"/>
      <c r="G259" s="40"/>
      <c r="H259" s="57"/>
    </row>
    <row r="260" spans="1:12">
      <c r="A260" s="34"/>
      <c r="B260" s="44"/>
      <c r="C260" s="36"/>
      <c r="D260" s="37"/>
      <c r="E260" s="322" t="s">
        <v>7029</v>
      </c>
      <c r="F260" s="327">
        <f>6.825*7.75+6.987*1.3+6.932*0.55</f>
        <v>65.789450000000002</v>
      </c>
      <c r="G260" s="40"/>
      <c r="H260" s="57"/>
    </row>
    <row r="261" spans="1:12" ht="39.6">
      <c r="A261" s="34"/>
      <c r="B261" s="44"/>
      <c r="C261" s="36"/>
      <c r="D261" s="37"/>
      <c r="E261" s="322" t="s">
        <v>7030</v>
      </c>
      <c r="F261" s="900">
        <f>(5.506+5.365)/2*2.5+(2.634+0.65)/2*1.5+(3.984+3.925)/2*2.5+(0.922+0.275)/2*1.9</f>
        <v>27.075150000000001</v>
      </c>
      <c r="G261" s="40"/>
      <c r="H261" s="57"/>
    </row>
    <row r="262" spans="1:12">
      <c r="A262" s="34"/>
      <c r="B262" s="44"/>
      <c r="C262" s="36"/>
      <c r="D262" s="37"/>
      <c r="E262" s="322" t="s">
        <v>7031</v>
      </c>
      <c r="F262" s="544">
        <f>0.15*38.77</f>
        <v>5.8155000000000001</v>
      </c>
      <c r="G262" s="40"/>
      <c r="H262" s="57"/>
      <c r="J262" s="394"/>
    </row>
    <row r="263" spans="1:12">
      <c r="A263" s="34"/>
      <c r="B263" s="44"/>
      <c r="C263" s="36"/>
      <c r="D263" s="37"/>
      <c r="E263" s="322" t="s">
        <v>101</v>
      </c>
      <c r="F263" s="327">
        <f>SUM(F252:F262)</f>
        <v>358.81130000000002</v>
      </c>
      <c r="G263" s="40"/>
      <c r="H263" s="57"/>
    </row>
    <row r="264" spans="1:12">
      <c r="A264" s="34"/>
      <c r="B264" s="44"/>
      <c r="C264" s="36"/>
      <c r="D264" s="37"/>
      <c r="E264" s="1022"/>
      <c r="F264" s="1006"/>
      <c r="G264" s="40"/>
      <c r="H264" s="57"/>
    </row>
    <row r="265" spans="1:12" ht="26.4">
      <c r="A265" s="34"/>
      <c r="B265" s="44"/>
      <c r="C265" s="36"/>
      <c r="D265" s="37"/>
      <c r="E265" s="322" t="s">
        <v>7032</v>
      </c>
      <c r="F265" s="1006"/>
      <c r="G265" s="40"/>
      <c r="H265" s="57"/>
    </row>
    <row r="266" spans="1:12">
      <c r="A266" s="34"/>
      <c r="B266" s="44"/>
      <c r="C266" s="36"/>
      <c r="D266" s="37"/>
      <c r="E266" s="322" t="s">
        <v>7033</v>
      </c>
      <c r="F266" s="1006"/>
      <c r="G266" s="40"/>
      <c r="H266" s="57"/>
    </row>
    <row r="267" spans="1:12">
      <c r="A267" s="34"/>
      <c r="B267" s="44"/>
      <c r="C267" s="36"/>
      <c r="D267" s="37"/>
      <c r="E267" s="322" t="s">
        <v>6215</v>
      </c>
      <c r="F267" s="1006"/>
      <c r="G267" s="40"/>
      <c r="H267" s="57"/>
    </row>
    <row r="268" spans="1:12" ht="26.4">
      <c r="A268" s="62"/>
      <c r="B268" s="46"/>
      <c r="C268" s="96"/>
      <c r="D268" s="79"/>
      <c r="E268" s="322" t="s">
        <v>7034</v>
      </c>
      <c r="F268" s="1006"/>
      <c r="G268" s="74"/>
      <c r="H268" s="75"/>
    </row>
    <row r="269" spans="1:12">
      <c r="A269" s="62"/>
      <c r="B269" s="46"/>
      <c r="C269" s="96"/>
      <c r="D269" s="79"/>
      <c r="E269" s="322" t="s">
        <v>7035</v>
      </c>
      <c r="F269" s="1006"/>
      <c r="G269" s="74"/>
      <c r="H269" s="75"/>
    </row>
    <row r="270" spans="1:12" ht="26.4">
      <c r="A270" s="62"/>
      <c r="B270" s="46"/>
      <c r="C270" s="96"/>
      <c r="D270" s="1000" t="s">
        <v>5938</v>
      </c>
      <c r="E270" s="937" t="s">
        <v>5939</v>
      </c>
      <c r="F270" s="1001"/>
      <c r="G270" s="32" t="s">
        <v>19</v>
      </c>
      <c r="H270" s="165">
        <v>0.53</v>
      </c>
    </row>
    <row r="271" spans="1:12">
      <c r="A271" s="62"/>
      <c r="B271" s="46"/>
      <c r="C271" s="96"/>
      <c r="D271" s="502"/>
      <c r="E271" s="322" t="s">
        <v>7036</v>
      </c>
      <c r="F271" s="327">
        <f>2* 3.14*0.4*0.4*0.15</f>
        <v>0.15072000000000002</v>
      </c>
      <c r="G271" s="503"/>
      <c r="H271" s="504"/>
    </row>
    <row r="272" spans="1:12">
      <c r="A272" s="62"/>
      <c r="B272" s="46"/>
      <c r="C272" s="96"/>
      <c r="D272" s="502"/>
      <c r="E272" s="322" t="s">
        <v>7037</v>
      </c>
      <c r="F272" s="327">
        <f>3*3.14*0.4*0.4*0.15</f>
        <v>0.22608</v>
      </c>
      <c r="G272" s="503"/>
      <c r="H272" s="504"/>
    </row>
    <row r="273" spans="1:8">
      <c r="A273" s="62"/>
      <c r="B273" s="46"/>
      <c r="C273" s="96"/>
      <c r="D273" s="502"/>
      <c r="E273" s="322" t="s">
        <v>7038</v>
      </c>
      <c r="F273" s="544">
        <f>2*3.14*0.4*0.4*0.15</f>
        <v>0.15072000000000002</v>
      </c>
      <c r="G273" s="503"/>
      <c r="H273" s="504"/>
    </row>
    <row r="274" spans="1:8">
      <c r="A274" s="62"/>
      <c r="B274" s="46"/>
      <c r="C274" s="96"/>
      <c r="D274" s="502"/>
      <c r="E274" s="322"/>
      <c r="F274" s="327">
        <f>SUM(F271:F273)</f>
        <v>0.52751999999999999</v>
      </c>
      <c r="G274" s="503"/>
      <c r="H274" s="504"/>
    </row>
    <row r="275" spans="1:8">
      <c r="A275" s="62"/>
      <c r="B275" s="46"/>
      <c r="C275" s="96"/>
      <c r="D275" s="79"/>
      <c r="E275" s="176"/>
      <c r="F275" s="1006"/>
      <c r="G275" s="74"/>
      <c r="H275" s="75"/>
    </row>
    <row r="276" spans="1:8" ht="26.4">
      <c r="A276" s="34">
        <f>MAX(A$1:A268)+1</f>
        <v>26</v>
      </c>
      <c r="B276" s="44"/>
      <c r="C276" s="36" t="s">
        <v>5950</v>
      </c>
      <c r="D276" s="37"/>
      <c r="E276" s="38" t="s">
        <v>5951</v>
      </c>
      <c r="F276" s="39"/>
      <c r="G276" s="40" t="s">
        <v>39</v>
      </c>
      <c r="H276" s="76">
        <v>512.35</v>
      </c>
    </row>
    <row r="277" spans="1:8" ht="26.4">
      <c r="A277" s="84"/>
      <c r="B277" s="85"/>
      <c r="C277" s="78"/>
      <c r="D277" s="79" t="s">
        <v>5952</v>
      </c>
      <c r="E277" s="83" t="s">
        <v>5953</v>
      </c>
      <c r="F277" s="73"/>
      <c r="G277" s="74" t="s">
        <v>39</v>
      </c>
      <c r="H277" s="97">
        <v>512.35</v>
      </c>
    </row>
    <row r="278" spans="1:8">
      <c r="A278" s="62"/>
      <c r="B278" s="46"/>
      <c r="C278" s="96"/>
      <c r="D278" s="99"/>
      <c r="E278" s="322" t="s">
        <v>7020</v>
      </c>
      <c r="F278" s="585"/>
      <c r="G278" s="102"/>
      <c r="H278" s="71"/>
    </row>
    <row r="279" spans="1:8" ht="26.4">
      <c r="A279" s="34"/>
      <c r="B279" s="44"/>
      <c r="C279" s="36"/>
      <c r="D279" s="37"/>
      <c r="E279" s="322" t="s">
        <v>7039</v>
      </c>
      <c r="F279" s="900">
        <f>9.6*2+11.96+1.41*2.88+5.76+30.82+6.93+6.97</f>
        <v>85.700799999999987</v>
      </c>
      <c r="G279" s="40"/>
      <c r="H279" s="76"/>
    </row>
    <row r="280" spans="1:8" ht="26.4">
      <c r="A280" s="62"/>
      <c r="B280" s="46"/>
      <c r="C280" s="96"/>
      <c r="D280" s="99"/>
      <c r="E280" s="322" t="s">
        <v>7040</v>
      </c>
      <c r="F280" s="900">
        <f>2*12.65+(2.74+1.63*1.8+0.65)+2*12.17+(2.73+1.7*0.91+0.28)</f>
        <v>60.521000000000001</v>
      </c>
      <c r="G280" s="102"/>
      <c r="H280" s="71"/>
    </row>
    <row r="281" spans="1:8">
      <c r="A281" s="62"/>
      <c r="B281" s="46"/>
      <c r="C281" s="96"/>
      <c r="D281" s="99"/>
      <c r="E281" s="322" t="s">
        <v>7041</v>
      </c>
      <c r="F281" s="900">
        <f xml:space="preserve"> 2*0.15*2*3.14*0.4</f>
        <v>0.75360000000000005</v>
      </c>
      <c r="G281" s="102"/>
      <c r="H281" s="71"/>
    </row>
    <row r="282" spans="1:8">
      <c r="A282" s="62"/>
      <c r="B282" s="46"/>
      <c r="C282" s="96"/>
      <c r="D282" s="99"/>
      <c r="E282" s="322" t="s">
        <v>7042</v>
      </c>
      <c r="F282" s="900">
        <f>0.15*36</f>
        <v>5.3999999999999995</v>
      </c>
      <c r="G282" s="102"/>
      <c r="H282" s="71"/>
    </row>
    <row r="283" spans="1:8">
      <c r="A283" s="62"/>
      <c r="B283" s="46"/>
      <c r="C283" s="96"/>
      <c r="D283" s="99"/>
      <c r="E283" s="322" t="s">
        <v>7024</v>
      </c>
      <c r="F283" s="900"/>
      <c r="G283" s="102"/>
      <c r="H283" s="71"/>
    </row>
    <row r="284" spans="1:8" ht="26.4">
      <c r="A284" s="62"/>
      <c r="B284" s="46"/>
      <c r="C284" s="96"/>
      <c r="D284" s="99"/>
      <c r="E284" s="322" t="s">
        <v>7043</v>
      </c>
      <c r="F284" s="900">
        <f>17.065*2+21.33+1.41*5.13+10.24+60.7+6.93+7.01</f>
        <v>147.57330000000002</v>
      </c>
      <c r="G284" s="102"/>
      <c r="H284" s="71"/>
    </row>
    <row r="285" spans="1:8" ht="26.4">
      <c r="A285" s="62"/>
      <c r="B285" s="46"/>
      <c r="C285" s="96"/>
      <c r="D285" s="99"/>
      <c r="E285" s="322" t="s">
        <v>7044</v>
      </c>
      <c r="F285" s="900">
        <f>2*12.52+(2.73+1.34*1.94+0.65)+2*12.52+(2.74+1.64*1.81+0.65)</f>
        <v>62.418000000000006</v>
      </c>
      <c r="G285" s="102"/>
      <c r="H285" s="71"/>
    </row>
    <row r="286" spans="1:8">
      <c r="A286" s="62"/>
      <c r="B286" s="46"/>
      <c r="C286" s="96"/>
      <c r="D286" s="99"/>
      <c r="E286" s="322" t="s">
        <v>7045</v>
      </c>
      <c r="F286" s="900">
        <f xml:space="preserve"> 3*0.15*2*3.14*0.4</f>
        <v>1.1303999999999998</v>
      </c>
      <c r="G286" s="102"/>
      <c r="H286" s="71"/>
    </row>
    <row r="287" spans="1:8">
      <c r="A287" s="62"/>
      <c r="B287" s="46"/>
      <c r="C287" s="96"/>
      <c r="D287" s="99"/>
      <c r="E287" s="322" t="s">
        <v>7046</v>
      </c>
      <c r="F287" s="900">
        <f>0.15*50.98</f>
        <v>7.6469999999999994</v>
      </c>
      <c r="G287" s="102"/>
      <c r="H287" s="71"/>
    </row>
    <row r="288" spans="1:8">
      <c r="A288" s="62"/>
      <c r="B288" s="46"/>
      <c r="C288" s="96"/>
      <c r="D288" s="99"/>
      <c r="E288" s="322" t="s">
        <v>7028</v>
      </c>
      <c r="F288" s="900"/>
      <c r="G288" s="102"/>
      <c r="H288" s="71"/>
    </row>
    <row r="289" spans="1:12">
      <c r="A289" s="62"/>
      <c r="B289" s="46"/>
      <c r="C289" s="96"/>
      <c r="D289" s="99"/>
      <c r="E289" s="322" t="s">
        <v>7047</v>
      </c>
      <c r="F289" s="900">
        <f xml:space="preserve"> 9.6*2+12.01+29.36+6.99+6.93</f>
        <v>74.490000000000009</v>
      </c>
      <c r="G289" s="102"/>
      <c r="H289" s="71"/>
    </row>
    <row r="290" spans="1:12" ht="26.4">
      <c r="A290" s="62"/>
      <c r="B290" s="46"/>
      <c r="C290" s="96"/>
      <c r="D290" s="99"/>
      <c r="E290" s="322" t="s">
        <v>7048</v>
      </c>
      <c r="F290" s="900">
        <f>2*12.5+(2.73+1.41*1.9+0.65)+2*12.37+(2.733+2*0.87+0.28)</f>
        <v>60.552</v>
      </c>
      <c r="G290" s="102"/>
      <c r="H290" s="71"/>
    </row>
    <row r="291" spans="1:12">
      <c r="A291" s="62"/>
      <c r="B291" s="46"/>
      <c r="C291" s="96"/>
      <c r="D291" s="99"/>
      <c r="E291" s="322" t="s">
        <v>7041</v>
      </c>
      <c r="F291" s="900">
        <f xml:space="preserve"> 2*0.15*2*3.14*0.4</f>
        <v>0.75360000000000005</v>
      </c>
      <c r="G291" s="102"/>
      <c r="H291" s="71"/>
    </row>
    <row r="292" spans="1:12">
      <c r="A292" s="62"/>
      <c r="B292" s="46"/>
      <c r="C292" s="96"/>
      <c r="D292" s="99"/>
      <c r="E292" s="322" t="s">
        <v>7049</v>
      </c>
      <c r="F292" s="946">
        <f>0.15*36.1</f>
        <v>5.415</v>
      </c>
      <c r="G292" s="102"/>
      <c r="H292" s="71"/>
    </row>
    <row r="293" spans="1:12">
      <c r="A293" s="62"/>
      <c r="B293" s="46"/>
      <c r="C293" s="96"/>
      <c r="D293" s="99"/>
      <c r="E293" s="322"/>
      <c r="F293" s="327">
        <f>SUM(F279:F292)</f>
        <v>512.35470000000009</v>
      </c>
      <c r="G293" s="102"/>
      <c r="H293" s="71"/>
    </row>
    <row r="294" spans="1:12">
      <c r="A294" s="62"/>
      <c r="B294" s="46"/>
      <c r="C294" s="96"/>
      <c r="D294" s="99"/>
      <c r="E294" s="322"/>
      <c r="F294" s="327"/>
      <c r="G294" s="102"/>
      <c r="H294" s="71"/>
    </row>
    <row r="295" spans="1:12" ht="26.4">
      <c r="A295" s="34">
        <f>MAX(A$1:A294)+1</f>
        <v>27</v>
      </c>
      <c r="B295" s="44"/>
      <c r="C295" s="36" t="s">
        <v>5956</v>
      </c>
      <c r="D295" s="37"/>
      <c r="E295" s="38" t="s">
        <v>5957</v>
      </c>
      <c r="F295" s="39"/>
      <c r="G295" s="40" t="s">
        <v>16</v>
      </c>
      <c r="H295" s="76">
        <v>38.75</v>
      </c>
    </row>
    <row r="296" spans="1:12" ht="26.4">
      <c r="A296" s="84"/>
      <c r="B296" s="85"/>
      <c r="C296" s="78"/>
      <c r="D296" s="79" t="s">
        <v>5958</v>
      </c>
      <c r="E296" s="83" t="s">
        <v>5959</v>
      </c>
      <c r="F296" s="73"/>
      <c r="G296" s="74" t="s">
        <v>16</v>
      </c>
      <c r="H296" s="97">
        <v>38.75</v>
      </c>
    </row>
    <row r="297" spans="1:12">
      <c r="A297" s="62"/>
      <c r="B297" s="35"/>
      <c r="C297" s="119"/>
      <c r="D297" s="120"/>
      <c r="E297" s="505" t="s">
        <v>6227</v>
      </c>
      <c r="F297" s="73"/>
      <c r="G297" s="102"/>
      <c r="H297" s="71"/>
    </row>
    <row r="298" spans="1:12" s="127" customFormat="1">
      <c r="A298" s="123"/>
      <c r="B298" s="35"/>
      <c r="C298" s="35"/>
      <c r="D298" s="120"/>
      <c r="E298" s="505" t="s">
        <v>7050</v>
      </c>
      <c r="F298" s="73"/>
      <c r="G298" s="126"/>
      <c r="H298" s="43"/>
      <c r="I298"/>
      <c r="J298"/>
      <c r="K298"/>
      <c r="L298"/>
    </row>
    <row r="299" spans="1:12">
      <c r="A299" s="69"/>
      <c r="B299" s="46"/>
      <c r="C299" s="36"/>
      <c r="D299" s="37"/>
      <c r="E299" s="322" t="s">
        <v>7051</v>
      </c>
      <c r="F299" s="368">
        <f>(10912.5+16925.4+10911.8)/1000</f>
        <v>38.749699999999997</v>
      </c>
      <c r="G299" s="40"/>
      <c r="H299" s="71"/>
    </row>
    <row r="300" spans="1:12">
      <c r="A300" s="34"/>
      <c r="B300" s="44"/>
      <c r="C300" s="36"/>
      <c r="D300" s="37"/>
      <c r="E300" s="1130"/>
      <c r="F300" s="948"/>
      <c r="G300" s="40"/>
      <c r="H300" s="76"/>
    </row>
    <row r="301" spans="1:12" ht="26.4">
      <c r="A301" s="34"/>
      <c r="B301" s="44"/>
      <c r="C301" s="36"/>
      <c r="D301" s="37"/>
      <c r="E301" s="296" t="s">
        <v>6598</v>
      </c>
      <c r="F301" s="948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6.4">
      <c r="A303" s="34">
        <f>MAX(A$1:A302)+1</f>
        <v>28</v>
      </c>
      <c r="B303" s="44"/>
      <c r="C303" s="36" t="s">
        <v>5598</v>
      </c>
      <c r="D303" s="37"/>
      <c r="E303" s="38" t="s">
        <v>5599</v>
      </c>
      <c r="F303" s="39"/>
      <c r="G303" s="40" t="s">
        <v>19</v>
      </c>
      <c r="H303" s="76">
        <v>429.71</v>
      </c>
    </row>
    <row r="304" spans="1:12" ht="26.4">
      <c r="A304" s="84"/>
      <c r="B304" s="85"/>
      <c r="C304" s="78"/>
      <c r="D304" s="361" t="s">
        <v>5600</v>
      </c>
      <c r="E304" s="370" t="s">
        <v>5601</v>
      </c>
      <c r="F304" s="363"/>
      <c r="G304" s="32" t="s">
        <v>19</v>
      </c>
      <c r="H304" s="97">
        <v>429.71</v>
      </c>
    </row>
    <row r="305" spans="1:12" s="127" customFormat="1">
      <c r="A305" s="123"/>
      <c r="B305" s="35"/>
      <c r="C305" s="35"/>
      <c r="D305" s="120"/>
      <c r="E305" s="322" t="s">
        <v>7052</v>
      </c>
      <c r="F305" s="49">
        <f>0.5*(0.595+0.554)*(5.18+355.37+4.75)</f>
        <v>209.86485000000002</v>
      </c>
      <c r="G305" s="126"/>
      <c r="H305" s="43"/>
      <c r="I305"/>
      <c r="J305"/>
      <c r="K305"/>
      <c r="L305"/>
    </row>
    <row r="306" spans="1:12" s="127" customFormat="1" ht="26.4">
      <c r="A306" s="123"/>
      <c r="B306" s="35"/>
      <c r="C306" s="35"/>
      <c r="D306" s="120"/>
      <c r="E306" s="322" t="s">
        <v>7053</v>
      </c>
      <c r="F306" s="1124">
        <f>0.5*(0.272+0.262)*(4.81+220.61+111+5.2+6.19)</f>
        <v>92.86527000000001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322" t="s">
        <v>7054</v>
      </c>
      <c r="F307" s="520">
        <f>0.513*(4.81+237.62+5.1)</f>
        <v>126.98289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176"/>
      <c r="F308" s="206">
        <f>SUM(F305:F307)</f>
        <v>429.71301000000005</v>
      </c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322"/>
      <c r="F309" s="206"/>
      <c r="G309" s="126"/>
      <c r="H309" s="43"/>
      <c r="I309"/>
      <c r="J309"/>
      <c r="K309"/>
      <c r="L309"/>
    </row>
    <row r="310" spans="1:12">
      <c r="A310" s="34"/>
      <c r="B310" s="44"/>
      <c r="C310" s="36"/>
      <c r="D310" s="37"/>
      <c r="E310" s="296" t="s">
        <v>6250</v>
      </c>
      <c r="F310" s="948"/>
      <c r="G310" s="40"/>
      <c r="H310" s="88"/>
    </row>
    <row r="311" spans="1:12">
      <c r="A311" s="34"/>
      <c r="B311" s="44"/>
      <c r="C311" s="36"/>
      <c r="D311" s="37"/>
      <c r="E311" s="296" t="s">
        <v>6215</v>
      </c>
      <c r="F311" s="948"/>
      <c r="G311" s="40"/>
      <c r="H311" s="88"/>
    </row>
    <row r="312" spans="1:12" ht="26.4">
      <c r="A312" s="34"/>
      <c r="B312" s="44"/>
      <c r="C312" s="36"/>
      <c r="D312" s="37"/>
      <c r="E312" s="296" t="s">
        <v>7055</v>
      </c>
      <c r="F312" s="1006"/>
      <c r="G312" s="40"/>
      <c r="H312" s="88"/>
    </row>
    <row r="313" spans="1:12">
      <c r="A313" s="34"/>
      <c r="B313" s="44"/>
      <c r="C313" s="36"/>
      <c r="D313" s="37"/>
      <c r="E313" s="322" t="s">
        <v>7056</v>
      </c>
      <c r="F313" s="327"/>
      <c r="G313" s="40"/>
      <c r="H313" s="88"/>
    </row>
    <row r="314" spans="1:12">
      <c r="A314" s="34"/>
      <c r="B314" s="44"/>
      <c r="C314" s="36"/>
      <c r="D314" s="37"/>
      <c r="E314" s="322" t="s">
        <v>7057</v>
      </c>
      <c r="F314" s="544"/>
      <c r="G314" s="40"/>
      <c r="H314" s="88"/>
    </row>
    <row r="315" spans="1:12" ht="26.4">
      <c r="A315" s="34"/>
      <c r="B315" s="44"/>
      <c r="C315" s="36"/>
      <c r="D315" s="37"/>
      <c r="E315" s="322" t="s">
        <v>6254</v>
      </c>
      <c r="F315" s="544"/>
      <c r="G315" s="40"/>
      <c r="H315" s="88"/>
    </row>
    <row r="316" spans="1:12" ht="39.6">
      <c r="A316" s="34"/>
      <c r="B316" s="44"/>
      <c r="C316" s="36"/>
      <c r="D316" s="37"/>
      <c r="E316" s="322" t="s">
        <v>6255</v>
      </c>
      <c r="F316" s="544"/>
      <c r="G316" s="40"/>
      <c r="H316" s="88"/>
    </row>
    <row r="317" spans="1:12" ht="26.4">
      <c r="A317" s="34"/>
      <c r="B317" s="44"/>
      <c r="C317" s="36"/>
      <c r="D317" s="37"/>
      <c r="E317" s="296" t="s">
        <v>7058</v>
      </c>
      <c r="F317" s="948"/>
      <c r="G317" s="40"/>
      <c r="H317" s="88"/>
    </row>
    <row r="318" spans="1:12">
      <c r="A318" s="34"/>
      <c r="B318" s="44"/>
      <c r="C318" s="36"/>
      <c r="D318" s="37"/>
      <c r="E318" s="296"/>
      <c r="F318" s="948"/>
      <c r="G318" s="40"/>
      <c r="H318" s="88"/>
    </row>
    <row r="319" spans="1:12" ht="26.4">
      <c r="A319" s="34">
        <f>MAX(A$1:A318)+1</f>
        <v>29</v>
      </c>
      <c r="B319" s="44"/>
      <c r="C319" s="36" t="s">
        <v>5611</v>
      </c>
      <c r="D319" s="37"/>
      <c r="E319" s="38" t="s">
        <v>5612</v>
      </c>
      <c r="F319" s="39"/>
      <c r="G319" s="40" t="s">
        <v>39</v>
      </c>
      <c r="H319" s="76">
        <v>1245.0999999999999</v>
      </c>
    </row>
    <row r="320" spans="1:12" ht="26.4">
      <c r="A320" s="84"/>
      <c r="B320" s="85"/>
      <c r="C320" s="78"/>
      <c r="D320" s="79" t="s">
        <v>5613</v>
      </c>
      <c r="E320" s="83" t="s">
        <v>5614</v>
      </c>
      <c r="F320" s="73"/>
      <c r="G320" s="74" t="s">
        <v>39</v>
      </c>
      <c r="H320" s="97">
        <v>1245.0999999999999</v>
      </c>
    </row>
    <row r="321" spans="1:8">
      <c r="A321" s="34"/>
      <c r="B321" s="44"/>
      <c r="C321" s="36"/>
      <c r="D321" s="37"/>
      <c r="E321" s="322" t="s">
        <v>7059</v>
      </c>
      <c r="F321" s="368">
        <f>(1.17+0.23)*(5.18+355.37+4.75)</f>
        <v>511.41999999999996</v>
      </c>
      <c r="G321" s="40"/>
      <c r="H321" s="57"/>
    </row>
    <row r="322" spans="1:8" ht="26.4">
      <c r="A322" s="34"/>
      <c r="B322" s="44"/>
      <c r="C322" s="36"/>
      <c r="D322" s="37"/>
      <c r="E322" s="322" t="s">
        <v>7060</v>
      </c>
      <c r="F322" s="1124">
        <f>(0.94+0.23)*(4.81+220.61+111+5.2+6.19)</f>
        <v>406.93769999999995</v>
      </c>
      <c r="G322" s="40"/>
      <c r="H322" s="57"/>
    </row>
    <row r="323" spans="1:8">
      <c r="A323" s="34"/>
      <c r="B323" s="44"/>
      <c r="C323" s="36"/>
      <c r="D323" s="37"/>
      <c r="E323" s="322" t="s">
        <v>7061</v>
      </c>
      <c r="F323" s="520">
        <f>(1.1+0.22)*(4.81+237.62+5.1)</f>
        <v>326.7396</v>
      </c>
      <c r="G323" s="40"/>
      <c r="H323" s="57"/>
    </row>
    <row r="324" spans="1:8">
      <c r="A324" s="34"/>
      <c r="B324" s="44"/>
      <c r="C324" s="36"/>
      <c r="D324" s="37"/>
      <c r="E324" s="176"/>
      <c r="F324" s="206">
        <f>SUM(F320:F323)</f>
        <v>1245.0972999999999</v>
      </c>
      <c r="G324" s="40"/>
      <c r="H324" s="57"/>
    </row>
    <row r="325" spans="1:8">
      <c r="A325" s="34"/>
      <c r="B325" s="44"/>
      <c r="C325" s="36"/>
      <c r="D325" s="37"/>
      <c r="E325" s="176"/>
      <c r="F325" s="206"/>
      <c r="G325" s="40"/>
      <c r="H325" s="57"/>
    </row>
    <row r="326" spans="1:8">
      <c r="A326" s="34"/>
      <c r="B326" s="44"/>
      <c r="C326" s="36"/>
      <c r="D326" s="37"/>
      <c r="E326" s="923" t="s">
        <v>10558</v>
      </c>
      <c r="F326" s="206"/>
      <c r="G326" s="40"/>
      <c r="H326" s="57"/>
    </row>
    <row r="327" spans="1:8">
      <c r="A327" s="34"/>
      <c r="B327" s="44"/>
      <c r="C327" s="36"/>
      <c r="D327" s="37"/>
      <c r="E327" s="322"/>
      <c r="F327" s="206"/>
      <c r="G327" s="40"/>
      <c r="H327" s="57"/>
    </row>
    <row r="328" spans="1:8" ht="26.4">
      <c r="A328" s="34">
        <f>MAX(A$2:A327)+1</f>
        <v>30</v>
      </c>
      <c r="B328" s="901"/>
      <c r="C328" s="36" t="s">
        <v>5616</v>
      </c>
      <c r="D328" s="37"/>
      <c r="E328" s="38" t="s">
        <v>5617</v>
      </c>
      <c r="F328" s="39"/>
      <c r="G328" s="40" t="s">
        <v>16</v>
      </c>
      <c r="H328" s="174">
        <v>58.35</v>
      </c>
    </row>
    <row r="329" spans="1:8" ht="26.4">
      <c r="A329" s="342"/>
      <c r="B329" s="901"/>
      <c r="C329" s="968"/>
      <c r="D329" s="969" t="s">
        <v>5618</v>
      </c>
      <c r="E329" s="970" t="s">
        <v>5619</v>
      </c>
      <c r="F329" s="971"/>
      <c r="G329" s="972" t="s">
        <v>16</v>
      </c>
      <c r="H329" s="981">
        <v>58.35</v>
      </c>
    </row>
    <row r="330" spans="1:8">
      <c r="A330" s="342"/>
      <c r="B330" s="901"/>
      <c r="C330" s="1003"/>
      <c r="D330" s="1004"/>
      <c r="E330" s="322" t="s">
        <v>6227</v>
      </c>
      <c r="F330" s="948"/>
      <c r="G330" s="619"/>
      <c r="H330" s="996"/>
    </row>
    <row r="331" spans="1:8">
      <c r="A331" s="342"/>
      <c r="B331" s="901"/>
      <c r="C331" s="1003"/>
      <c r="D331" s="1004"/>
      <c r="E331" s="322" t="s">
        <v>7062</v>
      </c>
      <c r="F331" s="327">
        <f>(39509.54+18843.41)/1000</f>
        <v>58.35295</v>
      </c>
      <c r="G331" s="619"/>
      <c r="H331" s="996"/>
    </row>
    <row r="332" spans="1:8">
      <c r="A332" s="342"/>
      <c r="B332" s="901"/>
      <c r="C332" s="1003"/>
      <c r="D332" s="1004"/>
      <c r="E332" s="322"/>
      <c r="F332" s="327"/>
      <c r="G332" s="619"/>
      <c r="H332" s="996"/>
    </row>
    <row r="333" spans="1:8" ht="26.4">
      <c r="A333" s="34">
        <f>MAX(A$2:A332)+1</f>
        <v>31</v>
      </c>
      <c r="B333" s="901"/>
      <c r="C333" s="36" t="s">
        <v>5621</v>
      </c>
      <c r="D333" s="37"/>
      <c r="E333" s="604" t="s">
        <v>5622</v>
      </c>
      <c r="F333" s="39"/>
      <c r="G333" s="40" t="s">
        <v>19</v>
      </c>
      <c r="H333" s="174">
        <v>81.17</v>
      </c>
    </row>
    <row r="334" spans="1:8" ht="26.4">
      <c r="A334" s="342"/>
      <c r="B334" s="901"/>
      <c r="C334" s="990"/>
      <c r="D334" s="1000" t="s">
        <v>5623</v>
      </c>
      <c r="E334" s="937" t="s">
        <v>5624</v>
      </c>
      <c r="F334" s="1001"/>
      <c r="G334" s="74" t="s">
        <v>19</v>
      </c>
      <c r="H334" s="165">
        <v>81.17</v>
      </c>
    </row>
    <row r="335" spans="1:8" ht="26.4">
      <c r="A335" s="342"/>
      <c r="B335" s="901"/>
      <c r="C335" s="501"/>
      <c r="D335" s="502"/>
      <c r="E335" s="296" t="s">
        <v>7063</v>
      </c>
      <c r="F335" s="900">
        <f>0.3*6*7.65</f>
        <v>13.77</v>
      </c>
      <c r="G335" s="503"/>
      <c r="H335" s="504"/>
    </row>
    <row r="336" spans="1:8">
      <c r="A336" s="342"/>
      <c r="B336" s="901"/>
      <c r="C336" s="501"/>
      <c r="D336" s="502"/>
      <c r="E336" s="296" t="s">
        <v>7064</v>
      </c>
      <c r="F336" s="900">
        <f xml:space="preserve"> 0.3*6*0.5*(14.695+14.43)</f>
        <v>26.212499999999999</v>
      </c>
      <c r="G336" s="503"/>
      <c r="H336" s="504"/>
    </row>
    <row r="337" spans="1:8" ht="26.4">
      <c r="A337" s="342"/>
      <c r="B337" s="901"/>
      <c r="C337" s="501"/>
      <c r="D337" s="502"/>
      <c r="E337" s="296" t="s">
        <v>7065</v>
      </c>
      <c r="F337" s="900">
        <f>0.3*6*0.5*(8.06+7.715)</f>
        <v>14.1975</v>
      </c>
      <c r="G337" s="503"/>
      <c r="H337" s="504"/>
    </row>
    <row r="338" spans="1:8">
      <c r="A338" s="342"/>
      <c r="B338" s="901"/>
      <c r="C338" s="501"/>
      <c r="D338" s="502"/>
      <c r="E338" s="296" t="s">
        <v>7066</v>
      </c>
      <c r="F338" s="544">
        <f>0.15*(45.91+86.65+47.39)</f>
        <v>26.992499999999996</v>
      </c>
      <c r="G338" s="503"/>
      <c r="H338" s="504"/>
    </row>
    <row r="339" spans="1:8">
      <c r="A339" s="342"/>
      <c r="B339" s="901"/>
      <c r="C339" s="501"/>
      <c r="D339" s="502"/>
      <c r="E339" s="296"/>
      <c r="F339" s="327">
        <f>SUM(F335:F338)</f>
        <v>81.172499999999999</v>
      </c>
      <c r="G339" s="32"/>
      <c r="H339" s="559"/>
    </row>
    <row r="340" spans="1:8">
      <c r="A340" s="342"/>
      <c r="B340" s="901"/>
      <c r="C340" s="1003"/>
      <c r="D340" s="1004"/>
      <c r="E340" s="322"/>
      <c r="F340" s="327"/>
      <c r="G340" s="619"/>
      <c r="H340" s="996"/>
    </row>
    <row r="341" spans="1:8" ht="26.4">
      <c r="A341" s="34">
        <f>MAX(A$2:A340)+1</f>
        <v>32</v>
      </c>
      <c r="B341" s="901"/>
      <c r="C341" s="36" t="s">
        <v>5627</v>
      </c>
      <c r="D341" s="37"/>
      <c r="E341" s="38" t="s">
        <v>5628</v>
      </c>
      <c r="F341" s="39"/>
      <c r="G341" s="40" t="s">
        <v>39</v>
      </c>
      <c r="H341" s="174">
        <v>35.18</v>
      </c>
    </row>
    <row r="342" spans="1:8" ht="26.4">
      <c r="A342" s="342"/>
      <c r="B342" s="901"/>
      <c r="C342" s="78"/>
      <c r="D342" s="79" t="s">
        <v>5629</v>
      </c>
      <c r="E342" s="83" t="s">
        <v>5630</v>
      </c>
      <c r="F342" s="73"/>
      <c r="G342" s="74" t="s">
        <v>39</v>
      </c>
      <c r="H342" s="165">
        <v>35.18</v>
      </c>
    </row>
    <row r="343" spans="1:8">
      <c r="A343" s="342"/>
      <c r="B343" s="901"/>
      <c r="C343" s="501"/>
      <c r="D343" s="502"/>
      <c r="E343" s="296" t="s">
        <v>7067</v>
      </c>
      <c r="F343" s="327">
        <f>0.3*27.36</f>
        <v>8.2080000000000002</v>
      </c>
      <c r="G343" s="503"/>
      <c r="H343" s="559"/>
    </row>
    <row r="344" spans="1:8">
      <c r="A344" s="342"/>
      <c r="B344" s="901"/>
      <c r="C344" s="501"/>
      <c r="D344" s="502"/>
      <c r="E344" s="296" t="s">
        <v>7068</v>
      </c>
      <c r="F344" s="327">
        <f>0.3*41.19</f>
        <v>12.356999999999999</v>
      </c>
      <c r="G344" s="503"/>
      <c r="H344" s="559"/>
    </row>
    <row r="345" spans="1:8">
      <c r="A345" s="342"/>
      <c r="B345" s="901"/>
      <c r="C345" s="501"/>
      <c r="D345" s="502"/>
      <c r="E345" s="296" t="s">
        <v>7069</v>
      </c>
      <c r="F345" s="327">
        <f>0.3*27.84</f>
        <v>8.3520000000000003</v>
      </c>
      <c r="G345" s="503"/>
      <c r="H345" s="559"/>
    </row>
    <row r="346" spans="1:8">
      <c r="A346" s="342"/>
      <c r="B346" s="901"/>
      <c r="C346" s="501"/>
      <c r="D346" s="502"/>
      <c r="E346" s="296" t="s">
        <v>7070</v>
      </c>
      <c r="F346" s="544">
        <f>0.15*(11.44+18.57+11.74)</f>
        <v>6.2625000000000002</v>
      </c>
      <c r="G346" s="503"/>
      <c r="H346" s="559"/>
    </row>
    <row r="347" spans="1:8">
      <c r="A347" s="342"/>
      <c r="B347" s="901"/>
      <c r="C347" s="501"/>
      <c r="D347" s="502"/>
      <c r="E347" s="608"/>
      <c r="F347" s="327">
        <f>SUM(F343:F346)</f>
        <v>35.179499999999997</v>
      </c>
      <c r="G347" s="32"/>
      <c r="H347" s="559"/>
    </row>
    <row r="348" spans="1:8">
      <c r="A348" s="342"/>
      <c r="B348" s="901"/>
      <c r="C348" s="1003"/>
      <c r="D348" s="1004"/>
      <c r="E348" s="322"/>
      <c r="F348" s="327"/>
      <c r="G348" s="619"/>
      <c r="H348" s="996"/>
    </row>
    <row r="349" spans="1:8" ht="26.4">
      <c r="A349" s="34">
        <f>MAX(A$2:A348)+1</f>
        <v>33</v>
      </c>
      <c r="B349" s="901"/>
      <c r="C349" s="36" t="s">
        <v>5633</v>
      </c>
      <c r="D349" s="37"/>
      <c r="E349" s="38" t="s">
        <v>5634</v>
      </c>
      <c r="F349" s="39"/>
      <c r="G349" s="40" t="s">
        <v>16</v>
      </c>
      <c r="H349" s="174">
        <v>10.119999999999999</v>
      </c>
    </row>
    <row r="350" spans="1:8" ht="26.4">
      <c r="A350" s="342"/>
      <c r="B350" s="901"/>
      <c r="C350" s="78"/>
      <c r="D350" s="79" t="s">
        <v>5635</v>
      </c>
      <c r="E350" s="83" t="s">
        <v>5636</v>
      </c>
      <c r="F350" s="73"/>
      <c r="G350" s="74" t="s">
        <v>16</v>
      </c>
      <c r="H350" s="165">
        <v>10.119999999999999</v>
      </c>
    </row>
    <row r="351" spans="1:8">
      <c r="A351" s="342"/>
      <c r="B351" s="901"/>
      <c r="C351" s="501"/>
      <c r="D351" s="502"/>
      <c r="E351" s="176" t="s">
        <v>6227</v>
      </c>
      <c r="F351" s="948"/>
      <c r="G351" s="32"/>
      <c r="H351" s="559"/>
    </row>
    <row r="352" spans="1:8">
      <c r="A352" s="342"/>
      <c r="B352" s="901"/>
      <c r="C352" s="501"/>
      <c r="D352" s="502"/>
      <c r="E352" s="176" t="s">
        <v>7071</v>
      </c>
      <c r="F352" s="327">
        <f>(2560+4980+2580)/1000</f>
        <v>10.119999999999999</v>
      </c>
      <c r="G352" s="32"/>
      <c r="H352" s="559"/>
    </row>
    <row r="353" spans="1:8">
      <c r="A353" s="342"/>
      <c r="B353" s="901"/>
      <c r="C353" s="1003"/>
      <c r="D353" s="1004"/>
      <c r="E353" s="322"/>
      <c r="F353" s="519"/>
      <c r="G353" s="619"/>
      <c r="H353" s="996"/>
    </row>
    <row r="354" spans="1:8" ht="26.4">
      <c r="A354" s="34">
        <f>MAX(A$2:A353)+1</f>
        <v>34</v>
      </c>
      <c r="B354" s="901"/>
      <c r="C354" s="36" t="s">
        <v>7072</v>
      </c>
      <c r="D354" s="37"/>
      <c r="E354" s="38" t="s">
        <v>7073</v>
      </c>
      <c r="F354" s="39"/>
      <c r="G354" s="40" t="s">
        <v>19</v>
      </c>
      <c r="H354" s="174">
        <v>4092.47</v>
      </c>
    </row>
    <row r="355" spans="1:8" ht="26.4">
      <c r="A355" s="342"/>
      <c r="B355" s="901"/>
      <c r="C355" s="990"/>
      <c r="D355" s="1000" t="s">
        <v>7074</v>
      </c>
      <c r="E355" s="937" t="s">
        <v>7075</v>
      </c>
      <c r="F355" s="1001"/>
      <c r="G355" s="32" t="s">
        <v>19</v>
      </c>
      <c r="H355" s="165">
        <v>4092.47</v>
      </c>
    </row>
    <row r="356" spans="1:8" ht="39.6">
      <c r="A356" s="342"/>
      <c r="B356" s="901"/>
      <c r="C356" s="501"/>
      <c r="D356" s="502"/>
      <c r="E356" s="296" t="s">
        <v>7076</v>
      </c>
      <c r="F356" s="900">
        <f>525.04+224.98+405.3+225.08+190.62+374.88+232.24+231.84+239.34+232.24+231.64+141.57+3*231.6+141.18</f>
        <v>4090.7500000000005</v>
      </c>
      <c r="G356" s="503"/>
      <c r="H356" s="504"/>
    </row>
    <row r="357" spans="1:8" ht="26.4">
      <c r="A357" s="342"/>
      <c r="B357" s="901"/>
      <c r="C357" s="501"/>
      <c r="D357" s="502"/>
      <c r="E357" s="296" t="s">
        <v>7077</v>
      </c>
      <c r="F357" s="946">
        <f>19*0.08*3.14*0.6*0.6</f>
        <v>1.718208</v>
      </c>
      <c r="G357" s="503"/>
      <c r="H357" s="504"/>
    </row>
    <row r="358" spans="1:8">
      <c r="A358" s="342"/>
      <c r="B358" s="901"/>
      <c r="C358" s="501"/>
      <c r="D358" s="502"/>
      <c r="E358" s="296" t="s">
        <v>101</v>
      </c>
      <c r="F358" s="1131">
        <f>SUM(F356:F357)</f>
        <v>4092.4682080000002</v>
      </c>
      <c r="G358" s="32"/>
      <c r="H358" s="559"/>
    </row>
    <row r="359" spans="1:8" ht="26.4">
      <c r="A359" s="342"/>
      <c r="B359" s="901"/>
      <c r="C359" s="501"/>
      <c r="D359" s="502"/>
      <c r="E359" s="322" t="s">
        <v>7078</v>
      </c>
      <c r="F359" s="1006"/>
      <c r="G359" s="503"/>
      <c r="H359" s="504"/>
    </row>
    <row r="360" spans="1:8">
      <c r="A360" s="342"/>
      <c r="B360" s="901"/>
      <c r="C360" s="501"/>
      <c r="D360" s="502"/>
      <c r="E360" s="322" t="s">
        <v>6273</v>
      </c>
      <c r="F360" s="948"/>
      <c r="G360" s="32"/>
      <c r="H360" s="559"/>
    </row>
    <row r="361" spans="1:8" ht="26.4">
      <c r="A361" s="342"/>
      <c r="B361" s="1008"/>
      <c r="C361" s="1003"/>
      <c r="D361" s="1004"/>
      <c r="E361" s="923" t="s">
        <v>7079</v>
      </c>
      <c r="F361" s="948"/>
      <c r="G361" s="32"/>
      <c r="H361" s="559"/>
    </row>
    <row r="362" spans="1:8">
      <c r="A362" s="342"/>
      <c r="B362" s="1008"/>
      <c r="C362" s="1003"/>
      <c r="D362" s="1004"/>
      <c r="E362" s="322"/>
      <c r="F362" s="948"/>
      <c r="G362" s="32"/>
      <c r="H362" s="559"/>
    </row>
    <row r="363" spans="1:8" ht="26.4">
      <c r="A363" s="34">
        <f>MAX(A$2:A362)+1</f>
        <v>35</v>
      </c>
      <c r="B363" s="901"/>
      <c r="C363" s="36" t="s">
        <v>5645</v>
      </c>
      <c r="D363" s="37"/>
      <c r="E363" s="38" t="s">
        <v>5646</v>
      </c>
      <c r="F363" s="39"/>
      <c r="G363" s="40" t="s">
        <v>39</v>
      </c>
      <c r="H363" s="174">
        <v>7758.65</v>
      </c>
    </row>
    <row r="364" spans="1:8" ht="26.4">
      <c r="A364" s="342"/>
      <c r="B364" s="901"/>
      <c r="C364" s="78"/>
      <c r="D364" s="79" t="s">
        <v>5647</v>
      </c>
      <c r="E364" s="83" t="s">
        <v>5648</v>
      </c>
      <c r="F364" s="73"/>
      <c r="G364" s="74" t="s">
        <v>39</v>
      </c>
      <c r="H364" s="981">
        <v>7758.65</v>
      </c>
    </row>
    <row r="365" spans="1:8" ht="66">
      <c r="A365" s="342"/>
      <c r="B365" s="901"/>
      <c r="C365" s="501"/>
      <c r="D365" s="502"/>
      <c r="E365" s="322" t="s">
        <v>7080</v>
      </c>
      <c r="F365" s="900">
        <f>2*7.16+14.75*6+14.75*6+21.71*2+2*(4.95+4.26+4.95)+0.5*(14.75+13.09)*10.39+0.5*(14.75+13.11)*10.46+0.5*(26.2+21.73)*12.67+17.2*2+2*(4.93+4.89)+0.5*(21.73+21.08)*5.19+10.45</f>
        <v>1032.6151</v>
      </c>
      <c r="G365" s="503"/>
      <c r="H365" s="504"/>
    </row>
    <row r="366" spans="1:8" ht="52.8">
      <c r="A366" s="342"/>
      <c r="B366" s="901"/>
      <c r="C366" s="501"/>
      <c r="D366" s="502"/>
      <c r="E366" s="322" t="s">
        <v>7081</v>
      </c>
      <c r="F366" s="900">
        <f>(7.14+14.76*(5+17.01)+12.51*2+2*4.96)+(0.5*(21.08+19.77)*26.03+15.08*2+2*(3.53+3.57)+0.5*(19.77+19.99)*5.03+10.22)+(7.16+14.76*5+12.43*2+4.95+0.5*(14.76+14.75)*17)</f>
        <v>1414.7917500000001</v>
      </c>
      <c r="G366" s="503"/>
      <c r="H366" s="504"/>
    </row>
    <row r="367" spans="1:8" ht="52.8">
      <c r="A367" s="342"/>
      <c r="B367" s="901"/>
      <c r="C367" s="501"/>
      <c r="D367" s="502"/>
      <c r="E367" s="322" t="s">
        <v>7082</v>
      </c>
      <c r="F367" s="900">
        <f>(7.14+14.76*5.26+12.43*2+2*4.65+14.76*18)+(0.5*(19.99+22.68)*26+18.02*2+2*(5.62+5.63)+0.5*(22.68+23.51)*5+11.1)+(7.16+14.76*5+12.44*2+2*4.95+14.76*24)</f>
        <v>1594.4226000000001</v>
      </c>
      <c r="G367" s="503"/>
      <c r="H367" s="504"/>
    </row>
    <row r="368" spans="1:8" ht="52.8">
      <c r="A368" s="342"/>
      <c r="B368" s="901"/>
      <c r="C368" s="501"/>
      <c r="D368" s="502"/>
      <c r="E368" s="322" t="s">
        <v>7083</v>
      </c>
      <c r="F368" s="900">
        <f>(7.14+14.76*5+12.43*2+2*4.95+14.76*23.74)+(0.5*(23.51+24.59)*17.35+20.96*1.4+2.94+7.39+7.39+2.67+31.81)++(7.16+14.76*5+12.76*2+2*4.95+14.76*24)</f>
        <v>1435.5338999999999</v>
      </c>
      <c r="G368" s="503"/>
      <c r="H368" s="504"/>
    </row>
    <row r="369" spans="1:8" ht="39.6">
      <c r="A369" s="342"/>
      <c r="B369" s="901"/>
      <c r="C369" s="501"/>
      <c r="D369" s="502"/>
      <c r="E369" s="322" t="s">
        <v>7084</v>
      </c>
      <c r="F369" s="900">
        <f>(7.14+7.48*5+12.53*2+2*4.95+7.48*24)
+(17.85+18.29*1.4+2.68+5.14+2.88+14.76*16.3)</f>
        <v>553.76400000000012</v>
      </c>
      <c r="G369" s="503"/>
      <c r="H369" s="504"/>
    </row>
    <row r="370" spans="1:8" ht="26.4">
      <c r="A370" s="342"/>
      <c r="B370" s="901"/>
      <c r="C370" s="501"/>
      <c r="D370" s="502"/>
      <c r="E370" s="322" t="s">
        <v>7085</v>
      </c>
      <c r="F370" s="900">
        <f>7.14+14.76*5+12.43*2+2*4.95+14.76*24</f>
        <v>469.94</v>
      </c>
      <c r="G370" s="503"/>
      <c r="H370" s="504"/>
    </row>
    <row r="371" spans="1:8" ht="26.4">
      <c r="A371" s="342"/>
      <c r="B371" s="901"/>
      <c r="C371" s="501"/>
      <c r="D371" s="502"/>
      <c r="E371" s="322" t="s">
        <v>7086</v>
      </c>
      <c r="F371" s="900">
        <f>7.14+14.76*5+12.62*2+2*4.95+14.76*24</f>
        <v>470.32</v>
      </c>
      <c r="G371" s="503"/>
      <c r="H371" s="504"/>
    </row>
    <row r="372" spans="1:8" ht="26.4">
      <c r="A372" s="342"/>
      <c r="B372" s="901"/>
      <c r="C372" s="501"/>
      <c r="D372" s="502"/>
      <c r="E372" s="322" t="s">
        <v>7087</v>
      </c>
      <c r="F372" s="900">
        <f>7.14+14.76*5+12.43*2+2*4.95+14.76*24</f>
        <v>469.94</v>
      </c>
      <c r="G372" s="503"/>
      <c r="H372" s="504"/>
    </row>
    <row r="373" spans="1:8" ht="26.4">
      <c r="A373" s="342"/>
      <c r="B373" s="901"/>
      <c r="C373" s="501"/>
      <c r="D373" s="502"/>
      <c r="E373" s="322" t="s">
        <v>7088</v>
      </c>
      <c r="F373" s="946">
        <f>17.8+13.39*1.4+2.68+5.14+2.85+14.76*18.3</f>
        <v>317.32400000000001</v>
      </c>
      <c r="G373" s="503"/>
      <c r="H373" s="504"/>
    </row>
    <row r="374" spans="1:8">
      <c r="A374" s="342"/>
      <c r="B374" s="901"/>
      <c r="C374" s="501"/>
      <c r="D374" s="502"/>
      <c r="E374" s="296"/>
      <c r="F374" s="327">
        <f>SUM(F365:F373)</f>
        <v>7758.6513499999983</v>
      </c>
      <c r="G374" s="503"/>
      <c r="H374" s="504"/>
    </row>
    <row r="375" spans="1:8">
      <c r="A375" s="342"/>
      <c r="B375" s="901"/>
      <c r="C375" s="501"/>
      <c r="D375" s="502"/>
      <c r="E375" s="77"/>
      <c r="F375" s="327"/>
      <c r="G375" s="503"/>
      <c r="H375" s="504"/>
    </row>
    <row r="376" spans="1:8" ht="26.4">
      <c r="A376" s="34">
        <f>MAX(A$2:A375)+1</f>
        <v>36</v>
      </c>
      <c r="B376" s="901"/>
      <c r="C376" s="36" t="s">
        <v>5650</v>
      </c>
      <c r="D376" s="37"/>
      <c r="E376" s="38" t="s">
        <v>5651</v>
      </c>
      <c r="F376" s="39"/>
      <c r="G376" s="40" t="s">
        <v>16</v>
      </c>
      <c r="H376" s="174">
        <v>708.72</v>
      </c>
    </row>
    <row r="377" spans="1:8" ht="26.4">
      <c r="A377" s="342"/>
      <c r="B377" s="901"/>
      <c r="C377" s="78"/>
      <c r="D377" s="79" t="s">
        <v>5652</v>
      </c>
      <c r="E377" s="83" t="s">
        <v>5653</v>
      </c>
      <c r="F377" s="73"/>
      <c r="G377" s="74" t="s">
        <v>16</v>
      </c>
      <c r="H377" s="165">
        <v>708.72</v>
      </c>
    </row>
    <row r="378" spans="1:8">
      <c r="A378" s="342"/>
      <c r="B378" s="901"/>
      <c r="C378" s="1003"/>
      <c r="D378" s="1004"/>
      <c r="E378" s="322" t="s">
        <v>6227</v>
      </c>
      <c r="F378" s="948"/>
      <c r="G378" s="32"/>
      <c r="H378" s="559"/>
    </row>
    <row r="379" spans="1:8">
      <c r="A379" s="342"/>
      <c r="B379" s="901"/>
      <c r="C379" s="1003"/>
      <c r="D379" s="1004"/>
      <c r="E379" s="322" t="s">
        <v>7089</v>
      </c>
      <c r="F379" s="327">
        <f>(72607.45+17284.2+11723.9)/1000</f>
        <v>101.61554999999998</v>
      </c>
      <c r="G379" s="32"/>
      <c r="H379" s="559"/>
    </row>
    <row r="380" spans="1:8">
      <c r="A380" s="342"/>
      <c r="B380" s="901"/>
      <c r="C380" s="1003"/>
      <c r="D380" s="1004"/>
      <c r="E380" s="322" t="s">
        <v>7090</v>
      </c>
      <c r="F380" s="327">
        <f xml:space="preserve"> (33758.1+50805.9+33758.1)/1000</f>
        <v>118.32210000000001</v>
      </c>
      <c r="G380" s="32"/>
      <c r="H380" s="559"/>
    </row>
    <row r="381" spans="1:8">
      <c r="A381" s="342"/>
      <c r="B381" s="901"/>
      <c r="C381" s="1003"/>
      <c r="D381" s="1004"/>
      <c r="E381" s="322" t="s">
        <v>7091</v>
      </c>
      <c r="F381" s="327">
        <f>(34794.5+55389.4+12323.3+40817.9)/1000</f>
        <v>143.32509999999999</v>
      </c>
      <c r="G381" s="32"/>
      <c r="H381" s="559"/>
    </row>
    <row r="382" spans="1:8">
      <c r="A382" s="342"/>
      <c r="B382" s="901"/>
      <c r="C382" s="1003"/>
      <c r="D382" s="1004"/>
      <c r="E382" s="322" t="s">
        <v>7092</v>
      </c>
      <c r="F382" s="327">
        <f>(40817.9+37950+40817.9)/1000</f>
        <v>119.58579999999999</v>
      </c>
      <c r="G382" s="32"/>
      <c r="H382" s="559"/>
    </row>
    <row r="383" spans="1:8">
      <c r="A383" s="342"/>
      <c r="B383" s="901"/>
      <c r="C383" s="1003"/>
      <c r="D383" s="1004"/>
      <c r="E383" s="322" t="s">
        <v>7093</v>
      </c>
      <c r="F383" s="327">
        <f>(40817.9+22724.4)/1000</f>
        <v>63.542300000000004</v>
      </c>
      <c r="G383" s="32"/>
      <c r="H383" s="559"/>
    </row>
    <row r="384" spans="1:8">
      <c r="A384" s="342"/>
      <c r="B384" s="901"/>
      <c r="C384" s="1003"/>
      <c r="D384" s="1004"/>
      <c r="E384" s="322" t="s">
        <v>7094</v>
      </c>
      <c r="F384" s="327">
        <f>40817.9/1000</f>
        <v>40.817900000000002</v>
      </c>
      <c r="G384" s="32"/>
      <c r="H384" s="559"/>
    </row>
    <row r="385" spans="1:8">
      <c r="A385" s="342"/>
      <c r="B385" s="901"/>
      <c r="C385" s="1003"/>
      <c r="D385" s="1004"/>
      <c r="E385" s="322" t="s">
        <v>7095</v>
      </c>
      <c r="F385" s="327">
        <f>40817.9/1000</f>
        <v>40.817900000000002</v>
      </c>
      <c r="G385" s="32"/>
      <c r="H385" s="559"/>
    </row>
    <row r="386" spans="1:8">
      <c r="A386" s="342"/>
      <c r="B386" s="901"/>
      <c r="C386" s="1003"/>
      <c r="D386" s="1004"/>
      <c r="E386" s="322" t="s">
        <v>7096</v>
      </c>
      <c r="F386" s="327">
        <f>40817.9/1000</f>
        <v>40.817900000000002</v>
      </c>
      <c r="G386" s="32"/>
      <c r="H386" s="559"/>
    </row>
    <row r="387" spans="1:8">
      <c r="A387" s="342"/>
      <c r="B387" s="901"/>
      <c r="C387" s="1003"/>
      <c r="D387" s="1004"/>
      <c r="E387" s="322" t="s">
        <v>7097</v>
      </c>
      <c r="F387" s="327">
        <f>33724.4/1000</f>
        <v>33.724400000000003</v>
      </c>
      <c r="G387" s="32"/>
      <c r="H387" s="559"/>
    </row>
    <row r="388" spans="1:8">
      <c r="A388" s="342"/>
      <c r="B388" s="901"/>
      <c r="C388" s="1003"/>
      <c r="D388" s="1004"/>
      <c r="E388" s="322" t="s">
        <v>7098</v>
      </c>
      <c r="F388" s="544">
        <f>6146.21/1000</f>
        <v>6.14621</v>
      </c>
      <c r="G388" s="32"/>
      <c r="H388" s="559"/>
    </row>
    <row r="389" spans="1:8">
      <c r="A389" s="342"/>
      <c r="B389" s="901"/>
      <c r="C389" s="1003"/>
      <c r="D389" s="1004"/>
      <c r="E389" s="608"/>
      <c r="F389" s="327">
        <f>SUM(F379:F388)</f>
        <v>708.71516000000008</v>
      </c>
      <c r="G389" s="32"/>
      <c r="H389" s="559"/>
    </row>
    <row r="390" spans="1:8">
      <c r="A390" s="342"/>
      <c r="B390" s="901"/>
      <c r="C390" s="1003"/>
      <c r="D390" s="1004"/>
      <c r="E390" s="322"/>
      <c r="F390" s="327"/>
      <c r="G390" s="32"/>
      <c r="H390" s="559"/>
    </row>
    <row r="391" spans="1:8">
      <c r="A391" s="342"/>
      <c r="B391" s="901"/>
      <c r="C391" s="1003"/>
      <c r="D391" s="1004"/>
      <c r="E391" s="322" t="s">
        <v>6285</v>
      </c>
      <c r="F391" s="948"/>
      <c r="G391" s="32"/>
      <c r="H391" s="559"/>
    </row>
    <row r="392" spans="1:8">
      <c r="A392" s="342"/>
      <c r="B392" s="901"/>
      <c r="C392" s="1003"/>
      <c r="D392" s="1004"/>
      <c r="E392" s="322"/>
      <c r="F392" s="948"/>
      <c r="G392" s="32"/>
      <c r="H392" s="559"/>
    </row>
    <row r="393" spans="1:8" ht="26.4">
      <c r="A393" s="34">
        <f>MAX(A$2:A392)+1</f>
        <v>37</v>
      </c>
      <c r="B393" s="901"/>
      <c r="C393" s="36" t="s">
        <v>7099</v>
      </c>
      <c r="D393" s="37"/>
      <c r="E393" s="38" t="s">
        <v>7100</v>
      </c>
      <c r="F393" s="39"/>
      <c r="G393" s="40" t="s">
        <v>16</v>
      </c>
      <c r="H393" s="174">
        <v>150.08000000000001</v>
      </c>
    </row>
    <row r="394" spans="1:8" ht="26.4">
      <c r="A394" s="342"/>
      <c r="B394" s="901"/>
      <c r="C394" s="78"/>
      <c r="D394" s="79" t="s">
        <v>7101</v>
      </c>
      <c r="E394" s="83" t="s">
        <v>7102</v>
      </c>
      <c r="F394" s="73"/>
      <c r="G394" s="74" t="s">
        <v>16</v>
      </c>
      <c r="H394" s="165">
        <v>150.08000000000001</v>
      </c>
    </row>
    <row r="395" spans="1:8">
      <c r="A395" s="342"/>
      <c r="B395" s="901"/>
      <c r="C395" s="501"/>
      <c r="D395" s="502"/>
      <c r="E395" s="322" t="s">
        <v>6645</v>
      </c>
      <c r="F395" s="626"/>
      <c r="G395" s="503"/>
      <c r="H395" s="504"/>
    </row>
    <row r="396" spans="1:8">
      <c r="A396" s="342"/>
      <c r="B396" s="901"/>
      <c r="C396" s="501"/>
      <c r="D396" s="502"/>
      <c r="E396" s="322" t="s">
        <v>7103</v>
      </c>
      <c r="F396" s="327">
        <f>(2745.22+2792.32+2310.05+2673.51)/1000</f>
        <v>10.521100000000001</v>
      </c>
      <c r="G396" s="503"/>
      <c r="H396" s="504"/>
    </row>
    <row r="397" spans="1:8">
      <c r="A397" s="342"/>
      <c r="B397" s="901"/>
      <c r="C397" s="501"/>
      <c r="D397" s="502"/>
      <c r="E397" s="322" t="s">
        <v>7104</v>
      </c>
      <c r="F397" s="327">
        <f>(6960.4+6819.1+4015.96+6813.48)/1000</f>
        <v>24.608939999999997</v>
      </c>
      <c r="G397" s="503"/>
      <c r="H397" s="504"/>
    </row>
    <row r="398" spans="1:8" ht="39.6">
      <c r="A398" s="342"/>
      <c r="B398" s="901"/>
      <c r="C398" s="501"/>
      <c r="D398" s="502"/>
      <c r="E398" s="322" t="s">
        <v>7105</v>
      </c>
      <c r="F398" s="900">
        <f>(3553.94+4612.81+3513.6+4699.55+3963.52+3881.97+4776.88)/1000</f>
        <v>29.002270000000003</v>
      </c>
      <c r="G398" s="503"/>
      <c r="H398" s="504"/>
    </row>
    <row r="399" spans="1:8" ht="39.6">
      <c r="A399" s="342"/>
      <c r="B399" s="901"/>
      <c r="C399" s="501"/>
      <c r="D399" s="502"/>
      <c r="E399" s="322" t="s">
        <v>7106</v>
      </c>
      <c r="F399" s="900">
        <f>(4021.16+4665.88+3965.62+5027.16+4470.51+4358.74+5204.31)/1000</f>
        <v>31.713380000000001</v>
      </c>
      <c r="G399" s="503"/>
      <c r="H399" s="504"/>
    </row>
    <row r="400" spans="1:8">
      <c r="A400" s="342"/>
      <c r="B400" s="901"/>
      <c r="C400" s="501"/>
      <c r="D400" s="502"/>
      <c r="E400" s="322" t="s">
        <v>7107</v>
      </c>
      <c r="F400" s="327">
        <f>(4425.94+4348.05+4801.77+4682.55)/1000</f>
        <v>18.258310000000002</v>
      </c>
      <c r="G400" s="503"/>
      <c r="H400" s="504"/>
    </row>
    <row r="401" spans="1:8">
      <c r="A401" s="342"/>
      <c r="B401" s="901"/>
      <c r="C401" s="501"/>
      <c r="D401" s="502"/>
      <c r="E401" s="322" t="s">
        <v>7108</v>
      </c>
      <c r="F401" s="327">
        <f>(4471.78+4359.3)/1000</f>
        <v>8.83108</v>
      </c>
      <c r="G401" s="503"/>
      <c r="H401" s="504"/>
    </row>
    <row r="402" spans="1:8">
      <c r="A402" s="342"/>
      <c r="B402" s="901"/>
      <c r="C402" s="501"/>
      <c r="D402" s="502"/>
      <c r="E402" s="322" t="s">
        <v>7109</v>
      </c>
      <c r="F402" s="327">
        <f>(4471.78+4359.3)/1000</f>
        <v>8.83108</v>
      </c>
      <c r="G402" s="503"/>
      <c r="H402" s="504"/>
    </row>
    <row r="403" spans="1:8">
      <c r="A403" s="342"/>
      <c r="B403" s="901"/>
      <c r="C403" s="501"/>
      <c r="D403" s="502"/>
      <c r="E403" s="322" t="s">
        <v>7110</v>
      </c>
      <c r="F403" s="327">
        <f>(4470.51+4358.04)/1000</f>
        <v>8.8285499999999999</v>
      </c>
      <c r="G403" s="503"/>
      <c r="H403" s="504"/>
    </row>
    <row r="404" spans="1:8">
      <c r="A404" s="342"/>
      <c r="B404" s="901"/>
      <c r="C404" s="501"/>
      <c r="D404" s="502"/>
      <c r="E404" s="322" t="s">
        <v>7111</v>
      </c>
      <c r="F404" s="544">
        <f>(4801.07+4683.25)/1000</f>
        <v>9.4843200000000003</v>
      </c>
      <c r="G404" s="503"/>
      <c r="H404" s="504"/>
    </row>
    <row r="405" spans="1:8">
      <c r="A405" s="342"/>
      <c r="B405" s="901"/>
      <c r="C405" s="501"/>
      <c r="D405" s="502"/>
      <c r="E405" s="322"/>
      <c r="F405" s="327">
        <f>SUM(F396:F404)</f>
        <v>150.07902999999999</v>
      </c>
      <c r="G405" s="32"/>
      <c r="H405" s="559"/>
    </row>
    <row r="406" spans="1:8" ht="39.6">
      <c r="A406" s="342"/>
      <c r="B406" s="901"/>
      <c r="C406" s="501"/>
      <c r="D406" s="502"/>
      <c r="E406" s="322" t="s">
        <v>7112</v>
      </c>
      <c r="F406" s="1006"/>
      <c r="G406" s="503"/>
      <c r="H406" s="504"/>
    </row>
    <row r="407" spans="1:8" ht="26.4">
      <c r="A407" s="342"/>
      <c r="B407" s="901"/>
      <c r="C407" s="501"/>
      <c r="D407" s="502"/>
      <c r="E407" s="322" t="s">
        <v>6648</v>
      </c>
      <c r="F407" s="1006"/>
      <c r="G407" s="503"/>
      <c r="H407" s="504"/>
    </row>
    <row r="408" spans="1:8">
      <c r="A408" s="342"/>
      <c r="B408" s="901"/>
      <c r="C408" s="1003"/>
      <c r="D408" s="1004"/>
      <c r="E408" s="322"/>
      <c r="F408" s="948"/>
      <c r="G408" s="32"/>
      <c r="H408" s="559"/>
    </row>
    <row r="409" spans="1:8">
      <c r="A409" s="34">
        <f>MAX(A$2:A408)+1</f>
        <v>38</v>
      </c>
      <c r="B409" s="1008"/>
      <c r="C409" s="36" t="s">
        <v>6292</v>
      </c>
      <c r="D409" s="37"/>
      <c r="E409" s="38" t="s">
        <v>6293</v>
      </c>
      <c r="F409" s="39"/>
      <c r="G409" s="40" t="s">
        <v>64</v>
      </c>
      <c r="H409" s="174">
        <v>26</v>
      </c>
    </row>
    <row r="410" spans="1:8" ht="26.4">
      <c r="A410" s="342"/>
      <c r="B410" s="901"/>
      <c r="C410" s="990"/>
      <c r="D410" s="79" t="s">
        <v>7113</v>
      </c>
      <c r="E410" s="83" t="s">
        <v>7114</v>
      </c>
      <c r="F410" s="73"/>
      <c r="G410" s="74" t="s">
        <v>64</v>
      </c>
      <c r="H410" s="165">
        <v>7</v>
      </c>
    </row>
    <row r="411" spans="1:8">
      <c r="A411" s="342"/>
      <c r="B411" s="901"/>
      <c r="C411" s="990"/>
      <c r="D411" s="993"/>
      <c r="E411" s="176" t="s">
        <v>7115</v>
      </c>
      <c r="F411" s="49">
        <v>4</v>
      </c>
      <c r="G411" s="74"/>
      <c r="H411" s="165"/>
    </row>
    <row r="412" spans="1:8">
      <c r="A412" s="342"/>
      <c r="B412" s="901"/>
      <c r="C412" s="990"/>
      <c r="D412" s="993"/>
      <c r="E412" s="176" t="s">
        <v>7116</v>
      </c>
      <c r="F412" s="81">
        <v>3</v>
      </c>
      <c r="G412" s="74"/>
      <c r="H412" s="165"/>
    </row>
    <row r="413" spans="1:8">
      <c r="A413" s="342"/>
      <c r="B413" s="901"/>
      <c r="C413" s="990"/>
      <c r="D413" s="993"/>
      <c r="E413" s="176" t="s">
        <v>101</v>
      </c>
      <c r="F413" s="49">
        <f>SUM(F411:F412)</f>
        <v>7</v>
      </c>
      <c r="G413" s="74"/>
      <c r="H413" s="165"/>
    </row>
    <row r="414" spans="1:8" ht="26.4">
      <c r="A414" s="342"/>
      <c r="B414" s="901"/>
      <c r="C414" s="990"/>
      <c r="D414" s="79" t="s">
        <v>6294</v>
      </c>
      <c r="E414" s="83" t="s">
        <v>6295</v>
      </c>
      <c r="F414" s="80"/>
      <c r="G414" s="74" t="s">
        <v>64</v>
      </c>
      <c r="H414" s="165">
        <v>19</v>
      </c>
    </row>
    <row r="415" spans="1:8">
      <c r="A415" s="342"/>
      <c r="B415" s="901"/>
      <c r="C415" s="990"/>
      <c r="D415" s="993"/>
      <c r="E415" s="176" t="s">
        <v>7115</v>
      </c>
      <c r="F415" s="49">
        <v>5</v>
      </c>
      <c r="G415" s="74"/>
      <c r="H415" s="559"/>
    </row>
    <row r="416" spans="1:8">
      <c r="A416" s="342"/>
      <c r="B416" s="901"/>
      <c r="C416" s="990"/>
      <c r="D416" s="993"/>
      <c r="E416" s="176" t="s">
        <v>7116</v>
      </c>
      <c r="F416" s="49">
        <v>12</v>
      </c>
      <c r="G416" s="74"/>
      <c r="H416" s="559"/>
    </row>
    <row r="417" spans="1:8">
      <c r="A417" s="342"/>
      <c r="B417" s="901"/>
      <c r="C417" s="990"/>
      <c r="D417" s="993"/>
      <c r="E417" s="176" t="s">
        <v>6651</v>
      </c>
      <c r="F417" s="81">
        <v>2</v>
      </c>
      <c r="G417" s="74"/>
      <c r="H417" s="559"/>
    </row>
    <row r="418" spans="1:8">
      <c r="A418" s="342"/>
      <c r="B418" s="901"/>
      <c r="C418" s="990"/>
      <c r="D418" s="993"/>
      <c r="E418" s="176" t="s">
        <v>101</v>
      </c>
      <c r="F418" s="49">
        <f>SUM(F415:F417)</f>
        <v>19</v>
      </c>
      <c r="G418" s="74"/>
      <c r="H418" s="559"/>
    </row>
    <row r="419" spans="1:8" ht="26.4">
      <c r="A419" s="342"/>
      <c r="B419" s="901"/>
      <c r="C419" s="990"/>
      <c r="D419" s="993"/>
      <c r="E419" s="176" t="s">
        <v>6304</v>
      </c>
      <c r="F419" s="73"/>
      <c r="G419" s="74"/>
      <c r="H419" s="559"/>
    </row>
    <row r="420" spans="1:8">
      <c r="A420" s="342"/>
      <c r="B420" s="901"/>
      <c r="C420" s="990"/>
      <c r="D420" s="993"/>
      <c r="E420" s="322"/>
      <c r="F420" s="980"/>
      <c r="G420" s="991"/>
      <c r="H420" s="504"/>
    </row>
    <row r="421" spans="1:8" ht="26.4">
      <c r="A421" s="34">
        <f>MAX(A$2:A420)+1</f>
        <v>39</v>
      </c>
      <c r="B421" s="44"/>
      <c r="C421" s="36" t="s">
        <v>5655</v>
      </c>
      <c r="D421" s="37"/>
      <c r="E421" s="38" t="s">
        <v>5656</v>
      </c>
      <c r="F421" s="39"/>
      <c r="G421" s="40" t="s">
        <v>68</v>
      </c>
      <c r="H421" s="57">
        <v>29.7</v>
      </c>
    </row>
    <row r="422" spans="1:8" ht="26.4">
      <c r="A422" s="84"/>
      <c r="B422" s="85"/>
      <c r="C422" s="78"/>
      <c r="D422" s="79" t="s">
        <v>5657</v>
      </c>
      <c r="E422" s="83" t="s">
        <v>5658</v>
      </c>
      <c r="F422" s="73"/>
      <c r="G422" s="74" t="s">
        <v>68</v>
      </c>
      <c r="H422" s="128">
        <v>29.7</v>
      </c>
    </row>
    <row r="423" spans="1:8">
      <c r="A423" s="342"/>
      <c r="B423" s="901"/>
      <c r="C423" s="990"/>
      <c r="D423" s="993"/>
      <c r="E423" s="322" t="s">
        <v>7117</v>
      </c>
      <c r="F423" s="49">
        <f>7.55+14.43+7.715</f>
        <v>29.695</v>
      </c>
      <c r="G423" s="991"/>
      <c r="H423" s="504"/>
    </row>
    <row r="424" spans="1:8">
      <c r="A424" s="342"/>
      <c r="B424" s="901"/>
      <c r="C424" s="990"/>
      <c r="D424" s="993"/>
      <c r="E424" s="322"/>
      <c r="F424" s="49"/>
      <c r="G424" s="991"/>
      <c r="H424" s="504"/>
    </row>
    <row r="425" spans="1:8">
      <c r="A425" s="34">
        <f>MAX(A$2:A423)+1</f>
        <v>40</v>
      </c>
      <c r="B425" s="901"/>
      <c r="C425" s="36" t="s">
        <v>7118</v>
      </c>
      <c r="D425" s="37"/>
      <c r="E425" s="38" t="s">
        <v>7119</v>
      </c>
      <c r="F425" s="39"/>
      <c r="G425" s="40" t="s">
        <v>39</v>
      </c>
      <c r="H425" s="174">
        <v>56.89</v>
      </c>
    </row>
    <row r="426" spans="1:8" ht="26.4">
      <c r="A426" s="342"/>
      <c r="B426" s="901"/>
      <c r="C426" s="990"/>
      <c r="D426" s="993"/>
      <c r="E426" s="322" t="s">
        <v>7120</v>
      </c>
      <c r="F426" s="80">
        <f>7.95+2.22+7.05+3.99+6.66+2.24</f>
        <v>30.11</v>
      </c>
      <c r="G426" s="74"/>
      <c r="H426" s="559"/>
    </row>
    <row r="427" spans="1:8" ht="26.4">
      <c r="A427" s="342"/>
      <c r="B427" s="901"/>
      <c r="C427" s="990"/>
      <c r="D427" s="993"/>
      <c r="E427" s="322" t="s">
        <v>7121</v>
      </c>
      <c r="F427" s="475">
        <f>1.2+5.45+1.51+0.86+10.61+1.34+0.4+5.41</f>
        <v>26.779999999999998</v>
      </c>
      <c r="G427" s="74"/>
      <c r="H427" s="559"/>
    </row>
    <row r="428" spans="1:8">
      <c r="A428" s="342"/>
      <c r="B428" s="901"/>
      <c r="C428" s="990"/>
      <c r="D428" s="993"/>
      <c r="E428" s="322"/>
      <c r="F428" s="49">
        <f>SUM(F426:F427)</f>
        <v>56.89</v>
      </c>
      <c r="G428" s="74"/>
      <c r="H428" s="559"/>
    </row>
    <row r="429" spans="1:8">
      <c r="A429" s="342"/>
      <c r="B429" s="901"/>
      <c r="C429" s="501"/>
      <c r="D429" s="502"/>
      <c r="E429" s="1022"/>
      <c r="F429" s="1006"/>
      <c r="G429" s="503"/>
      <c r="H429" s="504"/>
    </row>
    <row r="430" spans="1:8">
      <c r="A430" s="34">
        <f>MAX(A$2:A426)+1</f>
        <v>41</v>
      </c>
      <c r="B430" s="901"/>
      <c r="C430" s="36" t="s">
        <v>5661</v>
      </c>
      <c r="D430" s="37"/>
      <c r="E430" s="38" t="s">
        <v>1052</v>
      </c>
      <c r="F430" s="39"/>
      <c r="G430" s="40" t="s">
        <v>68</v>
      </c>
      <c r="H430" s="174">
        <v>931.93000000000006</v>
      </c>
    </row>
    <row r="431" spans="1:8">
      <c r="A431" s="342"/>
      <c r="B431" s="901"/>
      <c r="C431" s="37"/>
      <c r="D431" s="79" t="s">
        <v>5662</v>
      </c>
      <c r="E431" s="83" t="s">
        <v>5663</v>
      </c>
      <c r="F431" s="73"/>
      <c r="G431" s="74" t="s">
        <v>68</v>
      </c>
      <c r="H431" s="165">
        <v>592.93000000000006</v>
      </c>
    </row>
    <row r="432" spans="1:8" ht="26.4">
      <c r="A432" s="342"/>
      <c r="B432" s="901"/>
      <c r="C432" s="37"/>
      <c r="D432" s="79"/>
      <c r="E432" s="322" t="s">
        <v>7122</v>
      </c>
      <c r="F432" s="80">
        <f>355.22+237.71</f>
        <v>592.93000000000006</v>
      </c>
      <c r="G432" s="74"/>
      <c r="H432" s="165"/>
    </row>
    <row r="433" spans="1:8" ht="39.6">
      <c r="A433" s="342"/>
      <c r="B433" s="901"/>
      <c r="C433" s="37"/>
      <c r="D433" s="79"/>
      <c r="E433" s="322" t="s">
        <v>6312</v>
      </c>
      <c r="F433" s="73"/>
      <c r="G433" s="74"/>
      <c r="H433" s="165"/>
    </row>
    <row r="434" spans="1:8">
      <c r="A434" s="342"/>
      <c r="B434" s="901"/>
      <c r="C434" s="903"/>
      <c r="D434" s="79" t="s">
        <v>5669</v>
      </c>
      <c r="E434" s="83" t="s">
        <v>5670</v>
      </c>
      <c r="F434" s="73"/>
      <c r="G434" s="74" t="s">
        <v>68</v>
      </c>
      <c r="H434" s="165">
        <v>339</v>
      </c>
    </row>
    <row r="435" spans="1:8" ht="26.4">
      <c r="A435" s="342"/>
      <c r="B435" s="901"/>
      <c r="C435" s="902"/>
      <c r="D435" s="37"/>
      <c r="E435" s="322" t="s">
        <v>7123</v>
      </c>
      <c r="F435" s="976">
        <f>224.7+114.3</f>
        <v>339</v>
      </c>
      <c r="G435" s="40"/>
      <c r="H435" s="165"/>
    </row>
    <row r="436" spans="1:8">
      <c r="A436" s="342"/>
      <c r="B436" s="901"/>
      <c r="C436" s="902"/>
      <c r="D436" s="37"/>
      <c r="E436" s="322" t="s">
        <v>7124</v>
      </c>
      <c r="F436" s="39"/>
      <c r="G436" s="40"/>
      <c r="H436" s="559"/>
    </row>
    <row r="437" spans="1:8" ht="39.6">
      <c r="A437" s="342"/>
      <c r="B437" s="901"/>
      <c r="C437" s="902"/>
      <c r="D437" s="37"/>
      <c r="E437" s="322" t="s">
        <v>7125</v>
      </c>
      <c r="F437" s="39"/>
      <c r="G437" s="40"/>
      <c r="H437" s="559"/>
    </row>
    <row r="438" spans="1:8">
      <c r="A438" s="342"/>
      <c r="B438" s="901"/>
      <c r="C438" s="902"/>
      <c r="D438" s="37"/>
      <c r="E438" s="322"/>
      <c r="F438" s="39"/>
      <c r="G438" s="40"/>
      <c r="H438" s="559"/>
    </row>
    <row r="439" spans="1:8">
      <c r="A439" s="34">
        <f>MAX(A$2:A438)+1</f>
        <v>42</v>
      </c>
      <c r="B439" s="901"/>
      <c r="C439" s="36" t="s">
        <v>6314</v>
      </c>
      <c r="D439" s="37"/>
      <c r="E439" s="38" t="s">
        <v>6315</v>
      </c>
      <c r="F439" s="39"/>
      <c r="G439" s="40" t="s">
        <v>68</v>
      </c>
      <c r="H439" s="174">
        <v>253.52999999999997</v>
      </c>
    </row>
    <row r="440" spans="1:8" ht="26.4">
      <c r="A440" s="342"/>
      <c r="B440" s="901"/>
      <c r="C440" s="902"/>
      <c r="D440" s="37"/>
      <c r="E440" s="322" t="s">
        <v>7126</v>
      </c>
      <c r="F440" s="199">
        <f>4.38+0.76+226.95+0.76+4.68</f>
        <v>237.52999999999997</v>
      </c>
      <c r="G440" s="40"/>
      <c r="H440" s="559"/>
    </row>
    <row r="441" spans="1:8">
      <c r="A441" s="342"/>
      <c r="B441" s="901"/>
      <c r="C441" s="902"/>
      <c r="D441" s="37"/>
      <c r="E441" s="322" t="s">
        <v>7127</v>
      </c>
      <c r="F441" s="81">
        <v>16</v>
      </c>
      <c r="G441" s="40"/>
      <c r="H441" s="559"/>
    </row>
    <row r="442" spans="1:8">
      <c r="A442" s="342"/>
      <c r="B442" s="901"/>
      <c r="C442" s="902"/>
      <c r="D442" s="37"/>
      <c r="E442" s="322"/>
      <c r="F442" s="49">
        <f>SUM(F440:F441)</f>
        <v>253.52999999999997</v>
      </c>
      <c r="G442" s="40"/>
      <c r="H442" s="559"/>
    </row>
    <row r="443" spans="1:8" ht="26.4">
      <c r="A443" s="342"/>
      <c r="B443" s="901"/>
      <c r="C443" s="902"/>
      <c r="D443" s="37"/>
      <c r="E443" s="322" t="s">
        <v>7128</v>
      </c>
      <c r="F443" s="998"/>
      <c r="G443" s="40"/>
      <c r="H443" s="559"/>
    </row>
    <row r="444" spans="1:8">
      <c r="A444" s="342"/>
      <c r="B444" s="901"/>
      <c r="C444" s="902"/>
      <c r="D444" s="37"/>
      <c r="E444" s="322"/>
      <c r="F444" s="998"/>
      <c r="G444" s="40"/>
      <c r="H444" s="559"/>
    </row>
    <row r="445" spans="1:8">
      <c r="A445" s="34">
        <f>MAX(A$2:A444)+1</f>
        <v>43</v>
      </c>
      <c r="B445" s="901"/>
      <c r="C445" s="36" t="s">
        <v>5674</v>
      </c>
      <c r="D445" s="37"/>
      <c r="E445" s="38" t="s">
        <v>5675</v>
      </c>
      <c r="F445" s="39"/>
      <c r="G445" s="40" t="s">
        <v>64</v>
      </c>
      <c r="H445" s="174">
        <v>98</v>
      </c>
    </row>
    <row r="446" spans="1:8">
      <c r="A446" s="342"/>
      <c r="B446" s="901"/>
      <c r="C446" s="36"/>
      <c r="D446" s="37"/>
      <c r="E446" s="322" t="s">
        <v>7129</v>
      </c>
      <c r="F446" s="976">
        <v>98</v>
      </c>
      <c r="G446" s="40"/>
      <c r="H446" s="559"/>
    </row>
    <row r="447" spans="1:8">
      <c r="A447" s="342"/>
      <c r="B447" s="901"/>
      <c r="C447" s="36"/>
      <c r="D447" s="37"/>
      <c r="E447" s="322" t="s">
        <v>6321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6.4">
      <c r="A449" s="34">
        <f>MAX(A$2:A448)+1</f>
        <v>44</v>
      </c>
      <c r="B449" s="1008"/>
      <c r="C449" s="36" t="s">
        <v>5678</v>
      </c>
      <c r="D449" s="37"/>
      <c r="E449" s="38" t="s">
        <v>5679</v>
      </c>
      <c r="F449" s="39"/>
      <c r="G449" s="40" t="s">
        <v>68</v>
      </c>
      <c r="H449" s="174">
        <v>465.8</v>
      </c>
    </row>
    <row r="450" spans="1:8">
      <c r="A450" s="342"/>
      <c r="B450" s="1008"/>
      <c r="C450" s="36"/>
      <c r="D450" s="37"/>
      <c r="E450" s="322" t="s">
        <v>7130</v>
      </c>
      <c r="F450" s="976">
        <v>383.3</v>
      </c>
      <c r="G450" s="40"/>
      <c r="H450" s="996"/>
    </row>
    <row r="451" spans="1:8">
      <c r="A451" s="342"/>
      <c r="B451" s="1008"/>
      <c r="C451" s="36"/>
      <c r="D451" s="37"/>
      <c r="E451" s="322" t="s">
        <v>7131</v>
      </c>
      <c r="F451" s="81">
        <v>82.5</v>
      </c>
      <c r="G451" s="40"/>
      <c r="H451" s="996"/>
    </row>
    <row r="452" spans="1:8">
      <c r="A452" s="342"/>
      <c r="B452" s="1008"/>
      <c r="C452" s="36"/>
      <c r="D452" s="37"/>
      <c r="E452" s="176"/>
      <c r="F452" s="976">
        <f>SUM(F450:F451)</f>
        <v>465.8</v>
      </c>
      <c r="G452" s="40"/>
      <c r="H452" s="996"/>
    </row>
    <row r="453" spans="1:8">
      <c r="A453" s="342"/>
      <c r="B453" s="1008"/>
      <c r="C453" s="36"/>
      <c r="D453" s="37"/>
      <c r="E453" s="322" t="s">
        <v>6324</v>
      </c>
      <c r="F453" s="39"/>
      <c r="G453" s="40"/>
      <c r="H453" s="996"/>
    </row>
    <row r="454" spans="1:8">
      <c r="A454" s="342"/>
      <c r="B454" s="1008"/>
      <c r="C454" s="36"/>
      <c r="D454" s="37"/>
      <c r="E454" s="322"/>
      <c r="F454" s="39"/>
      <c r="G454" s="40"/>
      <c r="H454" s="996"/>
    </row>
    <row r="455" spans="1:8" ht="26.4">
      <c r="A455" s="34">
        <f>MAX(A$2:A453)+1</f>
        <v>45</v>
      </c>
      <c r="B455" s="901"/>
      <c r="C455" s="36" t="s">
        <v>5681</v>
      </c>
      <c r="D455" s="37"/>
      <c r="E455" s="38" t="s">
        <v>5682</v>
      </c>
      <c r="F455" s="39"/>
      <c r="G455" s="40" t="s">
        <v>39</v>
      </c>
      <c r="H455" s="174">
        <v>29.81</v>
      </c>
    </row>
    <row r="456" spans="1:8" ht="27.6">
      <c r="A456" s="342"/>
      <c r="B456" s="901"/>
      <c r="C456" s="902"/>
      <c r="D456" s="79" t="s">
        <v>5683</v>
      </c>
      <c r="E456" s="1085" t="s">
        <v>5684</v>
      </c>
      <c r="F456" s="998"/>
      <c r="G456" s="977" t="s">
        <v>39</v>
      </c>
      <c r="H456" s="981">
        <v>29.81</v>
      </c>
    </row>
    <row r="457" spans="1:8" ht="26.4">
      <c r="A457" s="342"/>
      <c r="B457" s="901"/>
      <c r="C457" s="902"/>
      <c r="D457" s="993"/>
      <c r="E457" s="322" t="s">
        <v>7132</v>
      </c>
      <c r="F457" s="998"/>
      <c r="G457" s="977"/>
      <c r="H457" s="996"/>
    </row>
    <row r="458" spans="1:8">
      <c r="A458" s="342"/>
      <c r="B458" s="901"/>
      <c r="C458" s="902"/>
      <c r="D458" s="993"/>
      <c r="E458" s="322" t="s">
        <v>7133</v>
      </c>
      <c r="F458" s="976">
        <f xml:space="preserve"> (0.42+0.1)*8.23</f>
        <v>4.2796000000000003</v>
      </c>
      <c r="G458" s="977"/>
      <c r="H458" s="996"/>
    </row>
    <row r="459" spans="1:8">
      <c r="A459" s="342"/>
      <c r="B459" s="901"/>
      <c r="C459" s="902"/>
      <c r="D459" s="993"/>
      <c r="E459" s="322" t="s">
        <v>7134</v>
      </c>
      <c r="F459" s="976">
        <f>(0.42+0.1)*15.01</f>
        <v>7.8052000000000001</v>
      </c>
      <c r="G459" s="977"/>
      <c r="H459" s="996"/>
    </row>
    <row r="460" spans="1:8">
      <c r="A460" s="342"/>
      <c r="B460" s="901"/>
      <c r="C460" s="902"/>
      <c r="D460" s="993"/>
      <c r="E460" s="322" t="s">
        <v>7135</v>
      </c>
      <c r="F460" s="81">
        <f>(0.42+0.1)*8.29</f>
        <v>4.3107999999999995</v>
      </c>
      <c r="G460" s="977"/>
      <c r="H460" s="996"/>
    </row>
    <row r="461" spans="1:8">
      <c r="A461" s="342"/>
      <c r="B461" s="901"/>
      <c r="C461" s="902"/>
      <c r="D461" s="993"/>
      <c r="E461" s="322" t="s">
        <v>101</v>
      </c>
      <c r="F461" s="976">
        <f>SUM(F458:F460)</f>
        <v>16.395600000000002</v>
      </c>
      <c r="G461" s="977"/>
      <c r="H461" s="996"/>
    </row>
    <row r="462" spans="1:8">
      <c r="A462" s="342"/>
      <c r="B462" s="901"/>
      <c r="C462" s="902"/>
      <c r="D462" s="993"/>
      <c r="E462" s="322"/>
      <c r="F462" s="976"/>
      <c r="G462" s="977"/>
      <c r="H462" s="996"/>
    </row>
    <row r="463" spans="1:8" ht="26.4">
      <c r="A463" s="342"/>
      <c r="B463" s="901"/>
      <c r="C463" s="902"/>
      <c r="D463" s="993"/>
      <c r="E463" s="322" t="s">
        <v>7136</v>
      </c>
      <c r="F463" s="976">
        <f>11*0.6+12*0.27+7*0.51</f>
        <v>13.41</v>
      </c>
      <c r="G463" s="977"/>
      <c r="H463" s="996"/>
    </row>
    <row r="464" spans="1:8">
      <c r="A464" s="342"/>
      <c r="B464" s="1008"/>
      <c r="C464" s="36"/>
      <c r="D464" s="37"/>
      <c r="E464" s="808" t="s">
        <v>101</v>
      </c>
      <c r="F464" s="159">
        <f>F461+F463</f>
        <v>29.805600000000002</v>
      </c>
      <c r="G464" s="40"/>
      <c r="H464" s="996"/>
    </row>
    <row r="465" spans="1:8">
      <c r="A465" s="342"/>
      <c r="B465" s="1008"/>
      <c r="C465" s="36"/>
      <c r="D465" s="37"/>
      <c r="E465" s="322"/>
      <c r="F465" s="39"/>
      <c r="G465" s="40"/>
      <c r="H465" s="996"/>
    </row>
    <row r="466" spans="1:8" ht="26.4">
      <c r="A466" s="34">
        <f>MAX(A$2:A465)+1</f>
        <v>46</v>
      </c>
      <c r="B466" s="901"/>
      <c r="C466" s="36" t="s">
        <v>5690</v>
      </c>
      <c r="D466" s="37"/>
      <c r="E466" s="38" t="s">
        <v>5691</v>
      </c>
      <c r="F466" s="39"/>
      <c r="G466" s="40" t="s">
        <v>68</v>
      </c>
      <c r="H466" s="174">
        <v>130.46</v>
      </c>
    </row>
    <row r="467" spans="1:8" ht="26.4">
      <c r="A467" s="342"/>
      <c r="B467" s="901"/>
      <c r="C467" s="902"/>
      <c r="D467" s="969" t="s">
        <v>5702</v>
      </c>
      <c r="E467" s="970" t="s">
        <v>5703</v>
      </c>
      <c r="F467" s="979"/>
      <c r="G467" s="977" t="s">
        <v>68</v>
      </c>
      <c r="H467" s="981">
        <v>65.23</v>
      </c>
    </row>
    <row r="468" spans="1:8" ht="26.4">
      <c r="A468" s="342"/>
      <c r="B468" s="901"/>
      <c r="C468" s="902"/>
      <c r="D468" s="969"/>
      <c r="E468" s="322" t="s">
        <v>7137</v>
      </c>
      <c r="F468" s="976">
        <f>11*2.6+12*1.6+7*2.49</f>
        <v>65.23</v>
      </c>
      <c r="G468" s="977"/>
      <c r="H468" s="981"/>
    </row>
    <row r="469" spans="1:8">
      <c r="A469" s="342"/>
      <c r="B469" s="901"/>
      <c r="C469" s="902"/>
      <c r="D469" s="993"/>
      <c r="E469" s="176"/>
      <c r="F469" s="1132"/>
      <c r="G469" s="991"/>
      <c r="H469" s="627"/>
    </row>
    <row r="470" spans="1:8" ht="26.4">
      <c r="A470" s="342"/>
      <c r="B470" s="901"/>
      <c r="C470" s="902"/>
      <c r="D470" s="79" t="s">
        <v>6334</v>
      </c>
      <c r="E470" s="83" t="s">
        <v>6335</v>
      </c>
      <c r="F470" s="80"/>
      <c r="G470" s="74" t="s">
        <v>68</v>
      </c>
      <c r="H470" s="988">
        <v>65.23</v>
      </c>
    </row>
    <row r="471" spans="1:8" ht="26.4">
      <c r="A471" s="342"/>
      <c r="B471" s="901"/>
      <c r="C471" s="902"/>
      <c r="D471" s="993"/>
      <c r="E471" s="77" t="s">
        <v>7138</v>
      </c>
      <c r="F471" s="1133"/>
      <c r="G471" s="991"/>
      <c r="H471" s="1134"/>
    </row>
    <row r="472" spans="1:8" ht="26.4">
      <c r="A472" s="342"/>
      <c r="B472" s="901"/>
      <c r="C472" s="902"/>
      <c r="D472" s="993"/>
      <c r="E472" s="322" t="s">
        <v>7139</v>
      </c>
      <c r="F472" s="976">
        <f>11*2.6+12*1.6+7*2.49</f>
        <v>65.23</v>
      </c>
      <c r="G472" s="991"/>
      <c r="H472" s="1134"/>
    </row>
    <row r="473" spans="1:8">
      <c r="A473" s="342"/>
      <c r="B473" s="901"/>
      <c r="C473" s="902"/>
      <c r="D473" s="993"/>
      <c r="E473" s="322"/>
      <c r="F473" s="976"/>
      <c r="G473" s="991"/>
      <c r="H473" s="1134"/>
    </row>
    <row r="474" spans="1:8" ht="26.4">
      <c r="A474" s="34">
        <f>MAX(A$2:A473)+1</f>
        <v>47</v>
      </c>
      <c r="B474" s="1008"/>
      <c r="C474" s="36" t="s">
        <v>6135</v>
      </c>
      <c r="D474" s="37"/>
      <c r="E474" s="38" t="s">
        <v>6136</v>
      </c>
      <c r="F474" s="39"/>
      <c r="G474" s="40" t="s">
        <v>68</v>
      </c>
      <c r="H474" s="174">
        <v>38.61</v>
      </c>
    </row>
    <row r="475" spans="1:8" ht="26.4">
      <c r="A475" s="342"/>
      <c r="B475" s="901"/>
      <c r="C475" s="990"/>
      <c r="D475" s="969" t="s">
        <v>7256</v>
      </c>
      <c r="E475" s="970" t="s">
        <v>7257</v>
      </c>
      <c r="F475" s="971"/>
      <c r="G475" s="972" t="s">
        <v>68</v>
      </c>
      <c r="H475" s="981">
        <v>10.25</v>
      </c>
    </row>
    <row r="476" spans="1:8">
      <c r="A476" s="342"/>
      <c r="B476" s="901"/>
      <c r="C476" s="990"/>
      <c r="D476" s="969"/>
      <c r="E476" s="322" t="s">
        <v>7258</v>
      </c>
      <c r="F476" s="976">
        <v>10.25</v>
      </c>
      <c r="G476" s="972"/>
      <c r="H476" s="981"/>
    </row>
    <row r="477" spans="1:8">
      <c r="A477" s="342"/>
      <c r="B477" s="901"/>
      <c r="C477" s="990"/>
      <c r="D477" s="969"/>
      <c r="E477" s="322" t="s">
        <v>6501</v>
      </c>
      <c r="F477" s="976"/>
      <c r="G477" s="972"/>
      <c r="H477" s="981"/>
    </row>
    <row r="478" spans="1:8" ht="26.4">
      <c r="A478" s="342"/>
      <c r="B478" s="901"/>
      <c r="C478" s="990"/>
      <c r="D478" s="969" t="s">
        <v>7259</v>
      </c>
      <c r="E478" s="970" t="s">
        <v>7260</v>
      </c>
      <c r="F478" s="976"/>
      <c r="G478" s="972" t="s">
        <v>68</v>
      </c>
      <c r="H478" s="981">
        <v>18.010000000000002</v>
      </c>
    </row>
    <row r="479" spans="1:8">
      <c r="A479" s="342"/>
      <c r="B479" s="901"/>
      <c r="C479" s="990"/>
      <c r="D479" s="969"/>
      <c r="E479" s="322" t="s">
        <v>7261</v>
      </c>
      <c r="F479" s="976">
        <v>18.004999999999999</v>
      </c>
      <c r="G479" s="972"/>
      <c r="H479" s="981"/>
    </row>
    <row r="480" spans="1:8">
      <c r="A480" s="342"/>
      <c r="B480" s="901"/>
      <c r="C480" s="990"/>
      <c r="D480" s="969"/>
      <c r="E480" s="322" t="s">
        <v>6501</v>
      </c>
      <c r="F480" s="976"/>
      <c r="G480" s="972"/>
      <c r="H480" s="981"/>
    </row>
    <row r="481" spans="1:10" ht="26.4">
      <c r="A481" s="342"/>
      <c r="B481" s="901"/>
      <c r="C481" s="990"/>
      <c r="D481" s="969" t="s">
        <v>7262</v>
      </c>
      <c r="E481" s="970" t="s">
        <v>7263</v>
      </c>
      <c r="F481" s="976"/>
      <c r="G481" s="972" t="s">
        <v>68</v>
      </c>
      <c r="H481" s="981">
        <v>10.35</v>
      </c>
    </row>
    <row r="482" spans="1:10">
      <c r="A482" s="342"/>
      <c r="B482" s="901"/>
      <c r="C482" s="990"/>
      <c r="D482" s="969"/>
      <c r="E482" s="322" t="s">
        <v>7264</v>
      </c>
      <c r="F482" s="976">
        <v>10.35</v>
      </c>
      <c r="G482" s="972"/>
      <c r="H482" s="996"/>
    </row>
    <row r="483" spans="1:10">
      <c r="A483" s="342"/>
      <c r="B483" s="901"/>
      <c r="C483" s="990"/>
      <c r="D483" s="969"/>
      <c r="E483" s="322" t="s">
        <v>6501</v>
      </c>
      <c r="F483" s="971"/>
      <c r="G483" s="972"/>
      <c r="H483" s="996"/>
    </row>
    <row r="484" spans="1:10">
      <c r="A484" s="342"/>
      <c r="B484" s="901"/>
      <c r="C484" s="902"/>
      <c r="D484" s="993"/>
      <c r="E484" s="322"/>
      <c r="F484" s="976"/>
      <c r="G484" s="991"/>
      <c r="H484" s="1134"/>
    </row>
    <row r="485" spans="1:10" ht="26.4">
      <c r="A485" s="34">
        <f>MAX(A$2:A484)+1</f>
        <v>48</v>
      </c>
      <c r="B485" s="901"/>
      <c r="C485" s="36" t="s">
        <v>7140</v>
      </c>
      <c r="D485" s="37"/>
      <c r="E485" s="38" t="s">
        <v>7141</v>
      </c>
      <c r="F485" s="39"/>
      <c r="G485" s="40" t="s">
        <v>39</v>
      </c>
      <c r="H485" s="174">
        <v>28.8</v>
      </c>
    </row>
    <row r="486" spans="1:10" ht="26.4">
      <c r="A486" s="342"/>
      <c r="B486" s="901"/>
      <c r="C486" s="78"/>
      <c r="D486" s="1089" t="s">
        <v>7142</v>
      </c>
      <c r="E486" s="1135" t="s">
        <v>7143</v>
      </c>
      <c r="F486" s="1136"/>
      <c r="G486" s="932" t="s">
        <v>39</v>
      </c>
      <c r="H486" s="165">
        <v>28.8</v>
      </c>
    </row>
    <row r="487" spans="1:10">
      <c r="A487" s="342"/>
      <c r="B487" s="901"/>
      <c r="C487" s="78"/>
      <c r="D487" s="79"/>
      <c r="E487" s="77" t="s">
        <v>7144</v>
      </c>
      <c r="F487" s="49">
        <f>16*1.8</f>
        <v>28.8</v>
      </c>
      <c r="G487" s="74"/>
      <c r="H487" s="559"/>
    </row>
    <row r="488" spans="1:10" ht="26.4">
      <c r="A488" s="342"/>
      <c r="B488" s="901"/>
      <c r="C488" s="78"/>
      <c r="D488" s="79"/>
      <c r="E488" s="322" t="s">
        <v>7145</v>
      </c>
      <c r="F488" s="73"/>
      <c r="G488" s="74"/>
      <c r="H488" s="559"/>
    </row>
    <row r="489" spans="1:10">
      <c r="A489" s="34"/>
      <c r="B489" s="44"/>
      <c r="C489" s="36"/>
      <c r="D489" s="37"/>
      <c r="E489" s="77"/>
      <c r="F489" s="492"/>
      <c r="G489" s="40"/>
      <c r="H489" s="76"/>
    </row>
    <row r="490" spans="1:10">
      <c r="A490" s="34">
        <f>MAX(A$2:A489)+1</f>
        <v>49</v>
      </c>
      <c r="B490" s="1008"/>
      <c r="C490" s="36" t="s">
        <v>6035</v>
      </c>
      <c r="D490" s="37"/>
      <c r="E490" s="38" t="s">
        <v>6036</v>
      </c>
      <c r="F490" s="39"/>
      <c r="G490" s="40" t="s">
        <v>64</v>
      </c>
      <c r="H490" s="174">
        <v>16</v>
      </c>
    </row>
    <row r="491" spans="1:10" ht="26.4">
      <c r="A491" s="342"/>
      <c r="B491" s="1008"/>
      <c r="C491" s="78"/>
      <c r="D491" s="79" t="s">
        <v>6037</v>
      </c>
      <c r="E491" s="83" t="s">
        <v>6038</v>
      </c>
      <c r="F491" s="73"/>
      <c r="G491" s="74" t="s">
        <v>64</v>
      </c>
      <c r="H491" s="165">
        <v>1</v>
      </c>
      <c r="J491" s="1016"/>
    </row>
    <row r="492" spans="1:10">
      <c r="A492" s="342"/>
      <c r="B492" s="901"/>
      <c r="C492" s="990"/>
      <c r="D492" s="993"/>
      <c r="E492" s="322" t="s">
        <v>7146</v>
      </c>
      <c r="F492" s="368">
        <v>1</v>
      </c>
      <c r="G492" s="991"/>
      <c r="H492" s="627"/>
    </row>
    <row r="493" spans="1:10" ht="26.4">
      <c r="A493" s="342"/>
      <c r="B493" s="901"/>
      <c r="C493" s="990"/>
      <c r="D493" s="79" t="s">
        <v>6039</v>
      </c>
      <c r="E493" s="83" t="s">
        <v>6040</v>
      </c>
      <c r="F493" s="73"/>
      <c r="G493" s="74" t="s">
        <v>64</v>
      </c>
      <c r="H493" s="165">
        <v>11</v>
      </c>
    </row>
    <row r="494" spans="1:10" ht="26.4">
      <c r="A494" s="342"/>
      <c r="B494" s="901"/>
      <c r="C494" s="990"/>
      <c r="D494" s="79"/>
      <c r="E494" s="322" t="s">
        <v>7147</v>
      </c>
      <c r="F494" s="49">
        <v>7</v>
      </c>
      <c r="G494" s="74"/>
      <c r="H494" s="165"/>
    </row>
    <row r="495" spans="1:10" ht="26.4">
      <c r="A495" s="342"/>
      <c r="B495" s="901"/>
      <c r="C495" s="990"/>
      <c r="D495" s="79"/>
      <c r="E495" s="322" t="s">
        <v>7148</v>
      </c>
      <c r="F495" s="49">
        <v>3</v>
      </c>
      <c r="G495" s="74"/>
      <c r="H495" s="165"/>
    </row>
    <row r="496" spans="1:10" ht="26.4">
      <c r="A496" s="342"/>
      <c r="B496" s="901"/>
      <c r="C496" s="990"/>
      <c r="D496" s="79"/>
      <c r="E496" s="322" t="s">
        <v>7149</v>
      </c>
      <c r="F496" s="81">
        <v>1</v>
      </c>
      <c r="G496" s="74"/>
      <c r="H496" s="165"/>
    </row>
    <row r="497" spans="1:12">
      <c r="A497" s="342"/>
      <c r="B497" s="901"/>
      <c r="C497" s="990"/>
      <c r="D497" s="79"/>
      <c r="E497" s="322" t="s">
        <v>101</v>
      </c>
      <c r="F497" s="49">
        <f>SUM(F494:F496)</f>
        <v>11</v>
      </c>
      <c r="G497" s="74"/>
      <c r="H497" s="165"/>
    </row>
    <row r="498" spans="1:12" ht="26.4">
      <c r="A498" s="342"/>
      <c r="B498" s="901"/>
      <c r="C498" s="990"/>
      <c r="D498" s="79" t="s">
        <v>6345</v>
      </c>
      <c r="E498" s="83" t="s">
        <v>6346</v>
      </c>
      <c r="F498" s="80"/>
      <c r="G498" s="74" t="s">
        <v>64</v>
      </c>
      <c r="H498" s="165">
        <v>4</v>
      </c>
    </row>
    <row r="499" spans="1:12">
      <c r="A499" s="342"/>
      <c r="B499" s="901"/>
      <c r="C499" s="990"/>
      <c r="D499" s="79"/>
      <c r="E499" s="322" t="s">
        <v>7150</v>
      </c>
      <c r="F499" s="49">
        <v>1</v>
      </c>
      <c r="G499" s="74"/>
      <c r="H499" s="559"/>
    </row>
    <row r="500" spans="1:12">
      <c r="A500" s="342"/>
      <c r="B500" s="901"/>
      <c r="C500" s="990"/>
      <c r="D500" s="79"/>
      <c r="E500" s="322" t="s">
        <v>7151</v>
      </c>
      <c r="F500" s="49">
        <v>1</v>
      </c>
      <c r="G500" s="74"/>
      <c r="H500" s="559"/>
    </row>
    <row r="501" spans="1:12">
      <c r="A501" s="342"/>
      <c r="B501" s="901"/>
      <c r="C501" s="990"/>
      <c r="D501" s="79"/>
      <c r="E501" s="322" t="s">
        <v>7152</v>
      </c>
      <c r="F501" s="49">
        <v>1</v>
      </c>
      <c r="G501" s="74"/>
      <c r="H501" s="559"/>
    </row>
    <row r="502" spans="1:12">
      <c r="A502" s="342"/>
      <c r="B502" s="901"/>
      <c r="C502" s="990"/>
      <c r="D502" s="79"/>
      <c r="E502" s="322" t="s">
        <v>7153</v>
      </c>
      <c r="F502" s="81">
        <v>1</v>
      </c>
      <c r="G502" s="74"/>
      <c r="H502" s="559"/>
    </row>
    <row r="503" spans="1:12">
      <c r="A503" s="342"/>
      <c r="B503" s="901"/>
      <c r="C503" s="990"/>
      <c r="D503" s="79"/>
      <c r="E503" s="322"/>
      <c r="F503" s="368">
        <f>SUM(F499:F502)</f>
        <v>4</v>
      </c>
      <c r="G503" s="74"/>
      <c r="H503" s="559"/>
    </row>
    <row r="504" spans="1:12">
      <c r="A504" s="342"/>
      <c r="B504" s="901"/>
      <c r="C504" s="990"/>
      <c r="D504" s="79"/>
      <c r="E504" s="322"/>
      <c r="F504" s="519"/>
      <c r="G504" s="74"/>
      <c r="H504" s="559"/>
    </row>
    <row r="505" spans="1:12">
      <c r="A505" s="34">
        <f>MAX(A$2:A503)+1</f>
        <v>50</v>
      </c>
      <c r="B505" s="44"/>
      <c r="C505" s="36" t="s">
        <v>6049</v>
      </c>
      <c r="D505" s="37"/>
      <c r="E505" s="38" t="s">
        <v>6050</v>
      </c>
      <c r="F505" s="39"/>
      <c r="G505" s="40" t="s">
        <v>19</v>
      </c>
      <c r="H505" s="76">
        <v>4995</v>
      </c>
    </row>
    <row r="506" spans="1:12">
      <c r="A506" s="342"/>
      <c r="B506" s="901"/>
      <c r="C506" s="990"/>
      <c r="D506" s="79"/>
      <c r="E506" s="1021" t="s">
        <v>8359</v>
      </c>
      <c r="F506" s="206">
        <v>4995</v>
      </c>
      <c r="G506" s="74"/>
      <c r="H506" s="559"/>
    </row>
    <row r="507" spans="1:12">
      <c r="A507" s="342"/>
      <c r="B507" s="901"/>
      <c r="C507" s="990"/>
      <c r="D507" s="993"/>
      <c r="E507" s="322"/>
      <c r="F507" s="519"/>
      <c r="G507" s="991"/>
      <c r="H507" s="504"/>
    </row>
    <row r="508" spans="1:12">
      <c r="A508" s="34">
        <f>MAX(A$2:A507)+1</f>
        <v>51</v>
      </c>
      <c r="B508" s="901"/>
      <c r="C508" s="36" t="s">
        <v>5710</v>
      </c>
      <c r="D508" s="37"/>
      <c r="E508" s="38" t="s">
        <v>5711</v>
      </c>
      <c r="F508" s="39"/>
      <c r="G508" s="40" t="s">
        <v>19</v>
      </c>
      <c r="H508" s="174">
        <v>38881.949999999997</v>
      </c>
    </row>
    <row r="509" spans="1:12">
      <c r="A509" s="34"/>
      <c r="B509" s="901"/>
      <c r="C509" s="36"/>
      <c r="D509" s="79" t="s">
        <v>5712</v>
      </c>
      <c r="E509" s="83" t="s">
        <v>5713</v>
      </c>
      <c r="F509" s="73"/>
      <c r="G509" s="74" t="s">
        <v>19</v>
      </c>
      <c r="H509" s="165">
        <v>38881.949999999997</v>
      </c>
    </row>
    <row r="510" spans="1:12" ht="26.4">
      <c r="A510" s="342"/>
      <c r="B510" s="901"/>
      <c r="C510" s="902"/>
      <c r="D510" s="903"/>
      <c r="E510" s="322" t="s">
        <v>7154</v>
      </c>
      <c r="F510" s="1057">
        <f>10.25*(1525.51+770.26)+962.4*(1910.175/119.76)</f>
        <v>38881.946608216429</v>
      </c>
      <c r="G510" s="503"/>
      <c r="H510" s="504"/>
    </row>
    <row r="511" spans="1:12">
      <c r="A511" s="790"/>
      <c r="B511" s="901"/>
      <c r="C511" s="902"/>
      <c r="D511" s="903"/>
      <c r="E511" s="322"/>
      <c r="F511" s="246"/>
      <c r="G511" s="503"/>
      <c r="H511" s="504"/>
    </row>
    <row r="512" spans="1:12" s="127" customFormat="1">
      <c r="A512" s="123"/>
      <c r="B512" s="35" t="s">
        <v>3238</v>
      </c>
      <c r="C512" s="35"/>
      <c r="D512" s="120"/>
      <c r="E512" s="53" t="s">
        <v>3239</v>
      </c>
      <c r="F512" s="129"/>
      <c r="G512" s="126"/>
      <c r="H512" s="43"/>
      <c r="I512"/>
      <c r="J512"/>
      <c r="K512"/>
      <c r="L512"/>
    </row>
    <row r="513" spans="1:12">
      <c r="A513" s="790"/>
      <c r="B513" s="901"/>
      <c r="C513" s="902"/>
      <c r="D513" s="903"/>
      <c r="E513" s="322"/>
      <c r="F513" s="246"/>
      <c r="G513" s="503"/>
      <c r="H513" s="504"/>
    </row>
    <row r="514" spans="1:12">
      <c r="A514" s="34">
        <f>MAX(A$2:A513)+1</f>
        <v>52</v>
      </c>
      <c r="B514" s="901"/>
      <c r="C514" s="36" t="s">
        <v>5715</v>
      </c>
      <c r="D514" s="37"/>
      <c r="E514" s="38" t="s">
        <v>5716</v>
      </c>
      <c r="F514" s="39"/>
      <c r="G514" s="40" t="s">
        <v>19</v>
      </c>
      <c r="H514" s="174">
        <v>11.28</v>
      </c>
    </row>
    <row r="515" spans="1:12" ht="26.4">
      <c r="A515" s="790"/>
      <c r="B515" s="901"/>
      <c r="C515" s="902"/>
      <c r="D515" s="903"/>
      <c r="E515" s="322" t="s">
        <v>7155</v>
      </c>
      <c r="F515" s="900">
        <f>(20+24)*0.17*0.44*1.1</f>
        <v>3.6203200000000009</v>
      </c>
      <c r="G515" s="503"/>
      <c r="H515" s="504"/>
    </row>
    <row r="516" spans="1:12" ht="26.4">
      <c r="A516" s="790"/>
      <c r="B516" s="901"/>
      <c r="C516" s="902"/>
      <c r="D516" s="903"/>
      <c r="E516" s="322" t="s">
        <v>7156</v>
      </c>
      <c r="F516" s="900">
        <f>(15+16+22)*0.17*0.44*1.1</f>
        <v>4.3608400000000005</v>
      </c>
      <c r="G516" s="503"/>
      <c r="H516" s="504"/>
    </row>
    <row r="517" spans="1:12" ht="26.4">
      <c r="A517" s="790"/>
      <c r="B517" s="901"/>
      <c r="C517" s="902"/>
      <c r="D517" s="903"/>
      <c r="E517" s="322" t="s">
        <v>7157</v>
      </c>
      <c r="F517" s="946">
        <f>(11+11+22)*0.2*0.5*0.75</f>
        <v>3.3000000000000003</v>
      </c>
      <c r="G517" s="503"/>
      <c r="H517" s="504"/>
    </row>
    <row r="518" spans="1:12">
      <c r="A518" s="790"/>
      <c r="B518" s="901"/>
      <c r="C518" s="902"/>
      <c r="D518" s="903"/>
      <c r="E518" s="322"/>
      <c r="F518" s="327">
        <f>SUM(F515:F517)</f>
        <v>11.281160000000002</v>
      </c>
      <c r="G518" s="503"/>
      <c r="H518" s="504"/>
    </row>
    <row r="519" spans="1:12">
      <c r="A519" s="268"/>
      <c r="B519" s="44"/>
      <c r="C519" s="36"/>
      <c r="D519" s="37"/>
      <c r="E519" s="77"/>
      <c r="F519" s="492"/>
      <c r="G519" s="40"/>
      <c r="H519" s="76"/>
    </row>
    <row r="520" spans="1:12" s="127" customFormat="1" ht="26.4">
      <c r="A520" s="123"/>
      <c r="B520" s="35" t="s">
        <v>1040</v>
      </c>
      <c r="C520" s="35"/>
      <c r="D520" s="120"/>
      <c r="E520" s="53" t="s">
        <v>1041</v>
      </c>
      <c r="F520" s="129"/>
      <c r="G520" s="126"/>
      <c r="H520" s="43"/>
      <c r="I520"/>
      <c r="J520"/>
      <c r="K520"/>
      <c r="L520"/>
    </row>
    <row r="521" spans="1:12">
      <c r="A521" s="34"/>
      <c r="B521" s="44"/>
      <c r="C521" s="36"/>
      <c r="D521" s="37"/>
      <c r="E521" s="38"/>
      <c r="F521" s="39"/>
      <c r="G521" s="40"/>
      <c r="H521" s="76"/>
    </row>
    <row r="522" spans="1:12" ht="26.4">
      <c r="A522" s="34">
        <f>MAX(A$2:A521)+1</f>
        <v>53</v>
      </c>
      <c r="B522" s="901"/>
      <c r="C522" s="36" t="s">
        <v>1222</v>
      </c>
      <c r="D522" s="37"/>
      <c r="E522" s="38" t="s">
        <v>1223</v>
      </c>
      <c r="F522" s="39"/>
      <c r="G522" s="40" t="s">
        <v>39</v>
      </c>
      <c r="H522" s="174">
        <v>8038.92</v>
      </c>
    </row>
    <row r="523" spans="1:12" ht="26.4">
      <c r="A523" s="342"/>
      <c r="B523" s="901"/>
      <c r="C523" s="990"/>
      <c r="D523" s="79" t="s">
        <v>1224</v>
      </c>
      <c r="E523" s="83" t="s">
        <v>1225</v>
      </c>
      <c r="F523" s="73"/>
      <c r="G523" s="74" t="s">
        <v>39</v>
      </c>
      <c r="H523" s="165">
        <v>8038.92</v>
      </c>
    </row>
    <row r="524" spans="1:12">
      <c r="A524" s="342"/>
      <c r="B524" s="901"/>
      <c r="C524" s="501"/>
      <c r="D524" s="502"/>
      <c r="E524" s="322" t="s">
        <v>7158</v>
      </c>
      <c r="F524" s="900">
        <v>4019.4619999999995</v>
      </c>
      <c r="G524" s="503"/>
      <c r="H524" s="504"/>
    </row>
    <row r="525" spans="1:12" ht="26.4">
      <c r="A525" s="342"/>
      <c r="B525" s="901"/>
      <c r="C525" s="501"/>
      <c r="D525" s="502"/>
      <c r="E525" s="322" t="s">
        <v>7159</v>
      </c>
      <c r="F525" s="946">
        <v>4019.4619999999995</v>
      </c>
      <c r="G525" s="503"/>
      <c r="H525" s="504"/>
    </row>
    <row r="526" spans="1:12">
      <c r="A526" s="342"/>
      <c r="B526" s="901"/>
      <c r="C526" s="501"/>
      <c r="D526" s="502"/>
      <c r="E526" s="322"/>
      <c r="F526" s="327">
        <f>SUM(F524:F525)</f>
        <v>8038.9239999999991</v>
      </c>
      <c r="G526" s="503"/>
      <c r="H526" s="504"/>
    </row>
    <row r="527" spans="1:12">
      <c r="A527" s="342"/>
      <c r="B527" s="901"/>
      <c r="C527" s="501"/>
      <c r="D527" s="502"/>
      <c r="E527" s="176"/>
      <c r="F527" s="327"/>
      <c r="G527" s="503"/>
      <c r="H527" s="504"/>
    </row>
    <row r="528" spans="1:12" ht="26.4">
      <c r="A528" s="34">
        <f>MAX(A$2:A527)+1</f>
        <v>54</v>
      </c>
      <c r="B528" s="901"/>
      <c r="C528" s="36" t="s">
        <v>5734</v>
      </c>
      <c r="D528" s="37"/>
      <c r="E528" s="38" t="s">
        <v>5735</v>
      </c>
      <c r="F528" s="39"/>
      <c r="G528" s="40" t="s">
        <v>39</v>
      </c>
      <c r="H528" s="174">
        <v>4019.46</v>
      </c>
    </row>
    <row r="529" spans="1:8" ht="26.4">
      <c r="A529" s="342"/>
      <c r="B529" s="901"/>
      <c r="C529" s="968"/>
      <c r="D529" s="969" t="s">
        <v>6374</v>
      </c>
      <c r="E529" s="970" t="s">
        <v>6375</v>
      </c>
      <c r="F529" s="971"/>
      <c r="G529" s="972" t="s">
        <v>39</v>
      </c>
      <c r="H529" s="981">
        <v>4019.46</v>
      </c>
    </row>
    <row r="530" spans="1:8">
      <c r="A530" s="342"/>
      <c r="B530" s="901"/>
      <c r="C530" s="1003"/>
      <c r="D530" s="1004"/>
      <c r="E530" s="322" t="s">
        <v>7160</v>
      </c>
      <c r="F530" s="327">
        <v>4019.46</v>
      </c>
      <c r="G530" s="619"/>
      <c r="H530" s="996"/>
    </row>
    <row r="531" spans="1:8">
      <c r="A531" s="342"/>
      <c r="B531" s="901"/>
      <c r="C531" s="501"/>
      <c r="D531" s="502"/>
      <c r="E531" s="176"/>
      <c r="F531" s="327"/>
      <c r="G531" s="503"/>
      <c r="H531" s="504"/>
    </row>
    <row r="532" spans="1:8" ht="26.4">
      <c r="A532" s="34">
        <f>MAX(A$2:A531)+1</f>
        <v>55</v>
      </c>
      <c r="B532" s="1008"/>
      <c r="C532" s="36" t="s">
        <v>1232</v>
      </c>
      <c r="D532" s="37"/>
      <c r="E532" s="38" t="s">
        <v>1233</v>
      </c>
      <c r="F532" s="39"/>
      <c r="G532" s="40" t="s">
        <v>19</v>
      </c>
      <c r="H532" s="174">
        <v>160.78</v>
      </c>
    </row>
    <row r="533" spans="1:8" ht="26.4">
      <c r="A533" s="342"/>
      <c r="B533" s="1008"/>
      <c r="C533" s="78"/>
      <c r="D533" s="79" t="s">
        <v>1234</v>
      </c>
      <c r="E533" s="83" t="s">
        <v>1235</v>
      </c>
      <c r="F533" s="73"/>
      <c r="G533" s="74" t="s">
        <v>19</v>
      </c>
      <c r="H533" s="165">
        <v>160.78</v>
      </c>
    </row>
    <row r="534" spans="1:8">
      <c r="A534" s="342"/>
      <c r="B534" s="1008"/>
      <c r="C534" s="1003"/>
      <c r="D534" s="1004"/>
      <c r="E534" s="322" t="s">
        <v>7161</v>
      </c>
      <c r="F534" s="327">
        <v>160.78</v>
      </c>
      <c r="G534" s="32"/>
      <c r="H534" s="559"/>
    </row>
    <row r="535" spans="1:8">
      <c r="A535" s="342"/>
      <c r="B535" s="1008"/>
      <c r="C535" s="1003"/>
      <c r="D535" s="1004"/>
      <c r="E535" s="322"/>
      <c r="F535" s="327"/>
      <c r="G535" s="32"/>
      <c r="H535" s="559"/>
    </row>
    <row r="536" spans="1:8" ht="26.4">
      <c r="A536" s="34">
        <f>MAX(A$2:A535)+1</f>
        <v>56</v>
      </c>
      <c r="B536" s="901"/>
      <c r="C536" s="36" t="s">
        <v>5740</v>
      </c>
      <c r="D536" s="37"/>
      <c r="E536" s="38" t="s">
        <v>5741</v>
      </c>
      <c r="F536" s="39"/>
      <c r="G536" s="40" t="s">
        <v>39</v>
      </c>
      <c r="H536" s="174">
        <v>106.45</v>
      </c>
    </row>
    <row r="537" spans="1:8" ht="26.4">
      <c r="A537" s="342"/>
      <c r="B537" s="901"/>
      <c r="C537" s="78"/>
      <c r="D537" s="79" t="s">
        <v>5742</v>
      </c>
      <c r="E537" s="83" t="s">
        <v>5743</v>
      </c>
      <c r="F537" s="73"/>
      <c r="G537" s="74" t="s">
        <v>39</v>
      </c>
      <c r="H537" s="165">
        <v>106.45</v>
      </c>
    </row>
    <row r="538" spans="1:8" ht="39.6">
      <c r="A538" s="342"/>
      <c r="B538" s="901"/>
      <c r="C538" s="990"/>
      <c r="D538" s="993"/>
      <c r="E538" s="322" t="s">
        <v>7162</v>
      </c>
      <c r="F538" s="80">
        <f>0.1*(198.5-(25*0.8+20*0.4)+147.72-(53*0.8+14*0.4)+107.48-(20*0.8+11*0.4))</f>
        <v>35.730000000000011</v>
      </c>
      <c r="G538" s="991"/>
      <c r="H538" s="504"/>
    </row>
    <row r="539" spans="1:8">
      <c r="A539" s="342"/>
      <c r="B539" s="901"/>
      <c r="C539" s="990"/>
      <c r="D539" s="993"/>
      <c r="E539" s="322" t="s">
        <v>7163</v>
      </c>
      <c r="F539" s="49">
        <f>0.1*(7.5+14.22+7.5)</f>
        <v>2.9220000000000002</v>
      </c>
      <c r="G539" s="991"/>
      <c r="H539" s="504"/>
    </row>
    <row r="540" spans="1:8">
      <c r="A540" s="342"/>
      <c r="B540" s="901"/>
      <c r="C540" s="990"/>
      <c r="D540" s="993"/>
      <c r="E540" s="322" t="s">
        <v>7164</v>
      </c>
      <c r="F540" s="49">
        <f>(25+53+20)*0.8*0.75</f>
        <v>58.800000000000004</v>
      </c>
      <c r="G540" s="991"/>
      <c r="H540" s="504"/>
    </row>
    <row r="541" spans="1:8">
      <c r="A541" s="342"/>
      <c r="B541" s="901"/>
      <c r="C541" s="990"/>
      <c r="D541" s="993"/>
      <c r="E541" s="322" t="s">
        <v>7165</v>
      </c>
      <c r="F541" s="81">
        <f>(20+14+11)*0.4*0.5</f>
        <v>9</v>
      </c>
      <c r="G541" s="991"/>
      <c r="H541" s="504"/>
    </row>
    <row r="542" spans="1:8">
      <c r="A542" s="342"/>
      <c r="B542" s="901"/>
      <c r="C542" s="990"/>
      <c r="D542" s="993"/>
      <c r="E542" s="322"/>
      <c r="F542" s="49">
        <f>SUM(F538:F541)</f>
        <v>106.45200000000001</v>
      </c>
      <c r="G542" s="74"/>
      <c r="H542" s="559"/>
    </row>
    <row r="543" spans="1:8">
      <c r="A543" s="342"/>
      <c r="B543" s="901"/>
      <c r="C543" s="990"/>
      <c r="D543" s="993"/>
      <c r="E543" s="322"/>
      <c r="F543" s="49"/>
      <c r="G543" s="74"/>
      <c r="H543" s="559"/>
    </row>
    <row r="544" spans="1:8" ht="26.4">
      <c r="A544" s="34">
        <f>MAX(A$2:A543)+1</f>
        <v>57</v>
      </c>
      <c r="B544" s="901"/>
      <c r="C544" s="36" t="s">
        <v>2611</v>
      </c>
      <c r="D544" s="37"/>
      <c r="E544" s="38" t="s">
        <v>2612</v>
      </c>
      <c r="F544" s="39"/>
      <c r="G544" s="40" t="s">
        <v>19</v>
      </c>
      <c r="H544" s="174">
        <v>180.88</v>
      </c>
    </row>
    <row r="545" spans="1:8" ht="27.6">
      <c r="A545" s="342"/>
      <c r="B545" s="901"/>
      <c r="C545" s="968"/>
      <c r="D545" s="975" t="s">
        <v>6388</v>
      </c>
      <c r="E545" s="1085" t="s">
        <v>6389</v>
      </c>
      <c r="F545" s="73"/>
      <c r="G545" s="74" t="s">
        <v>19</v>
      </c>
      <c r="H545" s="165">
        <v>180.88</v>
      </c>
    </row>
    <row r="546" spans="1:8">
      <c r="A546" s="342"/>
      <c r="B546" s="901"/>
      <c r="C546" s="1003"/>
      <c r="D546" s="1004"/>
      <c r="E546" s="891" t="s">
        <v>16439</v>
      </c>
      <c r="F546" s="327">
        <f>4019.462*0.045</f>
        <v>180.87578999999999</v>
      </c>
      <c r="G546" s="32"/>
      <c r="H546" s="559"/>
    </row>
    <row r="547" spans="1:8">
      <c r="A547" s="342"/>
      <c r="B547" s="901"/>
      <c r="C547" s="990"/>
      <c r="D547" s="993"/>
      <c r="E547" s="322"/>
      <c r="F547" s="49"/>
      <c r="G547" s="74"/>
      <c r="H547" s="559"/>
    </row>
    <row r="548" spans="1:8" ht="26.4">
      <c r="A548" s="34">
        <f>MAX(A$2:A547)+1</f>
        <v>58</v>
      </c>
      <c r="B548" s="901"/>
      <c r="C548" s="36" t="s">
        <v>5748</v>
      </c>
      <c r="D548" s="37"/>
      <c r="E548" s="38" t="s">
        <v>5749</v>
      </c>
      <c r="F548" s="39"/>
      <c r="G548" s="40" t="s">
        <v>68</v>
      </c>
      <c r="H548" s="174">
        <v>1265.8599999999999</v>
      </c>
    </row>
    <row r="549" spans="1:8" ht="26.4">
      <c r="A549" s="342"/>
      <c r="B549" s="901"/>
      <c r="C549" s="903"/>
      <c r="D549" s="79" t="s">
        <v>5750</v>
      </c>
      <c r="E549" s="83" t="s">
        <v>5751</v>
      </c>
      <c r="F549" s="73"/>
      <c r="G549" s="74" t="s">
        <v>68</v>
      </c>
      <c r="H549" s="981">
        <v>1265.8599999999999</v>
      </c>
    </row>
    <row r="550" spans="1:8">
      <c r="A550" s="342"/>
      <c r="B550" s="901"/>
      <c r="C550" s="903"/>
      <c r="D550" s="993"/>
      <c r="E550" s="322" t="s">
        <v>7166</v>
      </c>
      <c r="F550" s="80">
        <f>344.55+330.21+227.26</f>
        <v>902.02</v>
      </c>
      <c r="G550" s="991"/>
      <c r="H550" s="627"/>
    </row>
    <row r="551" spans="1:8">
      <c r="A551" s="342"/>
      <c r="B551" s="901"/>
      <c r="C551" s="903"/>
      <c r="D551" s="993"/>
      <c r="E551" s="322" t="s">
        <v>7167</v>
      </c>
      <c r="F551" s="80">
        <f>7.75+14.5+7.77</f>
        <v>30.02</v>
      </c>
      <c r="G551" s="991"/>
      <c r="H551" s="627"/>
    </row>
    <row r="552" spans="1:8">
      <c r="A552" s="342"/>
      <c r="B552" s="901"/>
      <c r="C552" s="903"/>
      <c r="D552" s="993"/>
      <c r="E552" s="322" t="s">
        <v>7168</v>
      </c>
      <c r="F552" s="80">
        <f>7.75+14.5+7.77</f>
        <v>30.02</v>
      </c>
      <c r="G552" s="991"/>
      <c r="H552" s="627"/>
    </row>
    <row r="553" spans="1:8">
      <c r="A553" s="342"/>
      <c r="B553" s="901"/>
      <c r="C553" s="903"/>
      <c r="D553" s="993"/>
      <c r="E553" s="322" t="s">
        <v>7169</v>
      </c>
      <c r="F553" s="81">
        <f>(25+53+20)*2*(0.8+0.75)</f>
        <v>303.8</v>
      </c>
      <c r="G553" s="74"/>
      <c r="H553" s="165"/>
    </row>
    <row r="554" spans="1:8">
      <c r="A554" s="342"/>
      <c r="B554" s="901"/>
      <c r="C554" s="501"/>
      <c r="D554" s="993"/>
      <c r="E554" s="176"/>
      <c r="F554" s="42">
        <f>SUM(F550:F553)</f>
        <v>1265.8599999999999</v>
      </c>
      <c r="G554" s="32"/>
      <c r="H554" s="559"/>
    </row>
    <row r="555" spans="1:8">
      <c r="A555" s="342"/>
      <c r="B555" s="901"/>
      <c r="C555" s="501"/>
      <c r="D555" s="993"/>
      <c r="E555" s="176"/>
      <c r="F555" s="42"/>
      <c r="G555" s="32"/>
      <c r="H555" s="559"/>
    </row>
    <row r="556" spans="1:8">
      <c r="A556" s="34">
        <f>MAX(A$1:A555)+1</f>
        <v>59</v>
      </c>
      <c r="B556" s="491"/>
      <c r="C556" s="36" t="s">
        <v>1796</v>
      </c>
      <c r="D556" s="37"/>
      <c r="E556" s="38" t="s">
        <v>1797</v>
      </c>
      <c r="F556" s="39"/>
      <c r="G556" s="40" t="s">
        <v>68</v>
      </c>
      <c r="H556" s="174">
        <v>51.76</v>
      </c>
    </row>
    <row r="557" spans="1:8">
      <c r="A557" s="34"/>
      <c r="B557" s="491"/>
      <c r="C557" s="78"/>
      <c r="D557" s="79" t="s">
        <v>1798</v>
      </c>
      <c r="E557" s="83" t="s">
        <v>1799</v>
      </c>
      <c r="F557" s="73"/>
      <c r="G557" s="74" t="s">
        <v>68</v>
      </c>
      <c r="H557" s="165">
        <v>51.76</v>
      </c>
    </row>
    <row r="558" spans="1:8">
      <c r="A558" s="34"/>
      <c r="B558" s="491"/>
      <c r="C558" s="92"/>
      <c r="D558" s="93"/>
      <c r="E558" s="489" t="s">
        <v>5758</v>
      </c>
      <c r="F558" s="490"/>
      <c r="G558" s="32"/>
      <c r="H558" s="559"/>
    </row>
    <row r="559" spans="1:8" ht="26.4">
      <c r="A559" s="342"/>
      <c r="B559" s="901"/>
      <c r="C559" s="501"/>
      <c r="D559" s="993"/>
      <c r="E559" s="322" t="s">
        <v>7170</v>
      </c>
      <c r="F559" s="976">
        <f>13.85+2</f>
        <v>15.85</v>
      </c>
      <c r="G559" s="32"/>
      <c r="H559" s="559"/>
    </row>
    <row r="560" spans="1:8" ht="26.4">
      <c r="A560" s="342"/>
      <c r="B560" s="901"/>
      <c r="C560" s="501"/>
      <c r="D560" s="993"/>
      <c r="E560" s="322" t="s">
        <v>7171</v>
      </c>
      <c r="F560" s="976">
        <f>16.685+2</f>
        <v>18.684999999999999</v>
      </c>
      <c r="G560" s="32"/>
      <c r="H560" s="559"/>
    </row>
    <row r="561" spans="1:8" ht="26.4">
      <c r="A561" s="342"/>
      <c r="B561" s="901"/>
      <c r="C561" s="501"/>
      <c r="D561" s="993"/>
      <c r="E561" s="322" t="s">
        <v>7172</v>
      </c>
      <c r="F561" s="81">
        <f>15.225+2</f>
        <v>17.225000000000001</v>
      </c>
      <c r="G561" s="32"/>
      <c r="H561" s="559"/>
    </row>
    <row r="562" spans="1:8">
      <c r="A562" s="342"/>
      <c r="B562" s="901"/>
      <c r="C562" s="501"/>
      <c r="D562" s="993"/>
      <c r="E562" s="322" t="s">
        <v>101</v>
      </c>
      <c r="F562" s="976">
        <f>SUM(F559:F561)</f>
        <v>51.76</v>
      </c>
      <c r="G562" s="32"/>
      <c r="H562" s="559"/>
    </row>
    <row r="563" spans="1:8" ht="26.4">
      <c r="A563" s="342"/>
      <c r="B563" s="901"/>
      <c r="C563" s="501"/>
      <c r="D563" s="993"/>
      <c r="E563" s="322" t="s">
        <v>6778</v>
      </c>
      <c r="F563" s="39"/>
      <c r="G563" s="32"/>
      <c r="H563" s="559"/>
    </row>
    <row r="564" spans="1:8">
      <c r="A564" s="342"/>
      <c r="B564" s="901"/>
      <c r="C564" s="990"/>
      <c r="D564" s="993"/>
      <c r="E564" s="176"/>
      <c r="F564" s="49"/>
      <c r="G564" s="74"/>
      <c r="H564" s="559"/>
    </row>
    <row r="565" spans="1:8" ht="26.4">
      <c r="A565" s="34">
        <f>MAX(A$2:A564)+1</f>
        <v>60</v>
      </c>
      <c r="B565" s="901"/>
      <c r="C565" s="36" t="s">
        <v>5761</v>
      </c>
      <c r="D565" s="37"/>
      <c r="E565" s="38" t="s">
        <v>5762</v>
      </c>
      <c r="F565" s="39"/>
      <c r="G565" s="40" t="s">
        <v>64</v>
      </c>
      <c r="H565" s="174">
        <v>5</v>
      </c>
    </row>
    <row r="566" spans="1:8" ht="26.4">
      <c r="A566" s="342"/>
      <c r="B566" s="901"/>
      <c r="C566" s="36"/>
      <c r="D566" s="37"/>
      <c r="E566" s="1023" t="s">
        <v>6402</v>
      </c>
      <c r="F566" s="368">
        <v>2</v>
      </c>
      <c r="G566" s="40"/>
      <c r="H566" s="996"/>
    </row>
    <row r="567" spans="1:8" ht="26.4">
      <c r="A567" s="342"/>
      <c r="B567" s="901"/>
      <c r="C567" s="36"/>
      <c r="D567" s="37"/>
      <c r="E567" s="1023" t="s">
        <v>6403</v>
      </c>
      <c r="F567" s="520">
        <v>3</v>
      </c>
      <c r="G567" s="40"/>
      <c r="H567" s="996"/>
    </row>
    <row r="568" spans="1:8">
      <c r="A568" s="342"/>
      <c r="B568" s="901"/>
      <c r="C568" s="36"/>
      <c r="D568" s="37"/>
      <c r="E568" s="1023"/>
      <c r="F568" s="368">
        <f>SUM(F566:F567)</f>
        <v>5</v>
      </c>
      <c r="G568" s="40"/>
      <c r="H568" s="996"/>
    </row>
    <row r="569" spans="1:8">
      <c r="A569" s="342"/>
      <c r="B569" s="901"/>
      <c r="C569" s="990"/>
      <c r="D569" s="993"/>
      <c r="E569" s="176"/>
      <c r="F569" s="49"/>
      <c r="G569" s="74"/>
      <c r="H569" s="559"/>
    </row>
    <row r="570" spans="1:8" ht="26.4">
      <c r="A570" s="34">
        <f>MAX(A$2:A569)+1</f>
        <v>61</v>
      </c>
      <c r="B570" s="901"/>
      <c r="C570" s="36" t="s">
        <v>1054</v>
      </c>
      <c r="D570" s="37"/>
      <c r="E570" s="38" t="s">
        <v>1055</v>
      </c>
      <c r="F570" s="39"/>
      <c r="G570" s="40" t="s">
        <v>64</v>
      </c>
      <c r="H570" s="174">
        <v>10</v>
      </c>
    </row>
    <row r="571" spans="1:8" ht="26.4">
      <c r="A571" s="342"/>
      <c r="B571" s="901"/>
      <c r="C571" s="968"/>
      <c r="D571" s="969" t="s">
        <v>6072</v>
      </c>
      <c r="E571" s="970" t="s">
        <v>6073</v>
      </c>
      <c r="F571" s="971"/>
      <c r="G571" s="972" t="s">
        <v>64</v>
      </c>
      <c r="H571" s="981">
        <v>10</v>
      </c>
    </row>
    <row r="572" spans="1:8" ht="14.4">
      <c r="A572" s="342"/>
      <c r="B572" s="901"/>
      <c r="C572" s="968"/>
      <c r="D572" s="975"/>
      <c r="E572" s="296" t="s">
        <v>6404</v>
      </c>
      <c r="F572" s="1137">
        <v>3</v>
      </c>
      <c r="G572" s="977"/>
      <c r="H572" s="996"/>
    </row>
    <row r="573" spans="1:8" ht="14.4">
      <c r="A573" s="342"/>
      <c r="B573" s="901"/>
      <c r="C573" s="968"/>
      <c r="D573" s="975"/>
      <c r="E573" s="296" t="s">
        <v>6405</v>
      </c>
      <c r="F573" s="1137">
        <v>3</v>
      </c>
      <c r="G573" s="977"/>
      <c r="H573" s="996"/>
    </row>
    <row r="574" spans="1:8">
      <c r="A574" s="342"/>
      <c r="B574" s="901"/>
      <c r="C574" s="968"/>
      <c r="D574" s="975"/>
      <c r="E574" s="296" t="s">
        <v>7173</v>
      </c>
      <c r="F574" s="81">
        <v>4</v>
      </c>
      <c r="G574" s="977"/>
      <c r="H574" s="996"/>
    </row>
    <row r="575" spans="1:8">
      <c r="A575" s="342"/>
      <c r="B575" s="901"/>
      <c r="C575" s="968"/>
      <c r="D575" s="975"/>
      <c r="E575" s="1023"/>
      <c r="F575" s="368">
        <f>SUM(F572:F574)</f>
        <v>10</v>
      </c>
      <c r="G575" s="977"/>
      <c r="H575" s="996"/>
    </row>
    <row r="576" spans="1:8">
      <c r="A576" s="34"/>
      <c r="B576" s="44"/>
      <c r="C576" s="36"/>
      <c r="D576" s="37"/>
      <c r="E576" s="322"/>
      <c r="F576" s="39"/>
      <c r="G576" s="40"/>
      <c r="H576" s="76"/>
    </row>
    <row r="577" spans="1:8">
      <c r="A577" s="34">
        <f>MAX(A$2:A576)+1</f>
        <v>62</v>
      </c>
      <c r="B577" s="901"/>
      <c r="C577" s="36" t="s">
        <v>1519</v>
      </c>
      <c r="D577" s="37"/>
      <c r="E577" s="38" t="s">
        <v>1520</v>
      </c>
      <c r="F577" s="39"/>
      <c r="G577" s="40" t="s">
        <v>68</v>
      </c>
      <c r="H577" s="174">
        <v>260</v>
      </c>
    </row>
    <row r="578" spans="1:8">
      <c r="A578" s="342"/>
      <c r="B578" s="901"/>
      <c r="C578" s="968"/>
      <c r="D578" s="969" t="s">
        <v>1521</v>
      </c>
      <c r="E578" s="970" t="s">
        <v>1522</v>
      </c>
      <c r="F578" s="971"/>
      <c r="G578" s="972" t="s">
        <v>68</v>
      </c>
      <c r="H578" s="981">
        <v>260</v>
      </c>
    </row>
    <row r="579" spans="1:8">
      <c r="A579" s="342"/>
      <c r="B579" s="901"/>
      <c r="C579" s="968"/>
      <c r="D579" s="975"/>
      <c r="E579" s="296" t="s">
        <v>7174</v>
      </c>
      <c r="F579" s="998"/>
      <c r="G579" s="977"/>
      <c r="H579" s="996"/>
    </row>
    <row r="580" spans="1:8">
      <c r="A580" s="342"/>
      <c r="B580" s="901"/>
      <c r="C580" s="968"/>
      <c r="D580" s="975"/>
      <c r="E580" s="296" t="s">
        <v>7175</v>
      </c>
      <c r="F580" s="976">
        <v>190</v>
      </c>
      <c r="G580" s="977"/>
      <c r="H580" s="996"/>
    </row>
    <row r="581" spans="1:8">
      <c r="A581" s="342"/>
      <c r="B581" s="901"/>
      <c r="C581" s="968"/>
      <c r="D581" s="975"/>
      <c r="E581" s="296" t="s">
        <v>7176</v>
      </c>
      <c r="F581" s="976">
        <v>12</v>
      </c>
      <c r="G581" s="977"/>
      <c r="H581" s="996"/>
    </row>
    <row r="582" spans="1:8">
      <c r="A582" s="342"/>
      <c r="B582" s="901"/>
      <c r="C582" s="968"/>
      <c r="D582" s="975"/>
      <c r="E582" s="296" t="s">
        <v>7177</v>
      </c>
      <c r="F582" s="81">
        <v>58</v>
      </c>
      <c r="G582" s="977"/>
      <c r="H582" s="996"/>
    </row>
    <row r="583" spans="1:8">
      <c r="A583" s="342"/>
      <c r="B583" s="901"/>
      <c r="C583" s="968"/>
      <c r="D583" s="975"/>
      <c r="E583" s="1023"/>
      <c r="F583" s="368">
        <f>SUM(F580:F582)</f>
        <v>260</v>
      </c>
      <c r="G583" s="977"/>
      <c r="H583" s="996"/>
    </row>
    <row r="584" spans="1:8">
      <c r="A584" s="342"/>
      <c r="B584" s="901"/>
      <c r="C584" s="968"/>
      <c r="D584" s="975"/>
      <c r="E584" s="296"/>
      <c r="F584" s="976"/>
      <c r="G584" s="977"/>
      <c r="H584" s="996"/>
    </row>
    <row r="585" spans="1:8">
      <c r="A585" s="34">
        <f>MAX(A$2:A584)+1</f>
        <v>63</v>
      </c>
      <c r="B585" s="1008"/>
      <c r="C585" s="36" t="s">
        <v>1531</v>
      </c>
      <c r="D585" s="37"/>
      <c r="E585" s="38" t="s">
        <v>1532</v>
      </c>
      <c r="F585" s="39"/>
      <c r="G585" s="40" t="s">
        <v>68</v>
      </c>
      <c r="H585" s="174">
        <v>31</v>
      </c>
    </row>
    <row r="586" spans="1:8" ht="26.4">
      <c r="A586" s="342"/>
      <c r="B586" s="1008"/>
      <c r="C586" s="78"/>
      <c r="D586" s="79" t="s">
        <v>1533</v>
      </c>
      <c r="E586" s="83" t="s">
        <v>1534</v>
      </c>
      <c r="F586" s="73"/>
      <c r="G586" s="74" t="s">
        <v>68</v>
      </c>
      <c r="H586" s="165">
        <v>31</v>
      </c>
    </row>
    <row r="587" spans="1:8">
      <c r="A587" s="342"/>
      <c r="B587" s="1008"/>
      <c r="C587" s="78"/>
      <c r="D587" s="79"/>
      <c r="E587" s="296" t="s">
        <v>7178</v>
      </c>
      <c r="F587" s="49">
        <v>31</v>
      </c>
      <c r="G587" s="74"/>
      <c r="H587" s="559"/>
    </row>
    <row r="588" spans="1:8" ht="26.4">
      <c r="A588" s="342"/>
      <c r="B588" s="1008"/>
      <c r="C588" s="78"/>
      <c r="D588" s="79"/>
      <c r="E588" s="296" t="s">
        <v>7179</v>
      </c>
      <c r="F588" s="73"/>
      <c r="G588" s="74"/>
      <c r="H588" s="559"/>
    </row>
    <row r="589" spans="1:8">
      <c r="A589" s="342"/>
      <c r="B589" s="1008"/>
      <c r="C589" s="78"/>
      <c r="D589" s="79"/>
      <c r="E589" s="296"/>
      <c r="F589" s="73"/>
      <c r="G589" s="74"/>
      <c r="H589" s="559"/>
    </row>
    <row r="590" spans="1:8" ht="26.4">
      <c r="A590" s="123"/>
      <c r="B590" s="35" t="s">
        <v>1061</v>
      </c>
      <c r="C590" s="35"/>
      <c r="D590" s="120"/>
      <c r="E590" s="401" t="s">
        <v>1062</v>
      </c>
      <c r="F590" s="129"/>
      <c r="G590" s="126"/>
      <c r="H590" s="43"/>
    </row>
    <row r="591" spans="1:8">
      <c r="A591" s="342"/>
      <c r="B591" s="901"/>
      <c r="C591" s="968"/>
      <c r="D591" s="975"/>
      <c r="E591" s="1096"/>
      <c r="F591" s="1002"/>
      <c r="G591" s="977"/>
      <c r="H591" s="996"/>
    </row>
    <row r="592" spans="1:8">
      <c r="A592" s="34">
        <f>MAX(A$2:A591)+1</f>
        <v>64</v>
      </c>
      <c r="B592" s="44"/>
      <c r="C592" s="36" t="s">
        <v>1537</v>
      </c>
      <c r="D592" s="37"/>
      <c r="E592" s="38" t="s">
        <v>1538</v>
      </c>
      <c r="F592" s="39"/>
      <c r="G592" s="40" t="s">
        <v>19</v>
      </c>
      <c r="H592" s="76">
        <v>526.5</v>
      </c>
    </row>
    <row r="593" spans="1:12" ht="26.4">
      <c r="A593" s="123"/>
      <c r="B593" s="35"/>
      <c r="C593" s="35"/>
      <c r="D593" s="120"/>
      <c r="E593" s="1021" t="s">
        <v>7255</v>
      </c>
      <c r="F593" s="108">
        <f>0.15*3510</f>
        <v>526.5</v>
      </c>
      <c r="G593" s="126"/>
      <c r="H593" s="43"/>
    </row>
    <row r="594" spans="1:12">
      <c r="A594" s="342"/>
      <c r="B594" s="1008"/>
      <c r="C594" s="78"/>
      <c r="D594" s="79"/>
      <c r="E594" s="296"/>
      <c r="F594" s="73"/>
      <c r="G594" s="74"/>
      <c r="H594" s="559"/>
    </row>
    <row r="595" spans="1:12" s="127" customFormat="1" ht="26.4">
      <c r="A595" s="123"/>
      <c r="B595" s="35" t="s">
        <v>333</v>
      </c>
      <c r="C595" s="35"/>
      <c r="D595" s="120"/>
      <c r="E595" s="53" t="s">
        <v>334</v>
      </c>
      <c r="F595" s="129"/>
      <c r="G595" s="126"/>
      <c r="H595" s="43"/>
      <c r="I595"/>
      <c r="J595"/>
      <c r="K595"/>
      <c r="L595"/>
    </row>
    <row r="596" spans="1:12" s="127" customFormat="1">
      <c r="A596" s="123"/>
      <c r="B596" s="35"/>
      <c r="C596" s="35"/>
      <c r="D596" s="120"/>
      <c r="E596" s="53"/>
      <c r="F596" s="129"/>
      <c r="G596" s="126"/>
      <c r="H596" s="43"/>
      <c r="I596"/>
      <c r="J596"/>
      <c r="K596"/>
      <c r="L596"/>
    </row>
    <row r="597" spans="1:12" s="127" customFormat="1">
      <c r="A597" s="34">
        <f>MAX(A$2:A596)+1</f>
        <v>65</v>
      </c>
      <c r="B597" s="901"/>
      <c r="C597" s="36" t="s">
        <v>1833</v>
      </c>
      <c r="D597" s="37"/>
      <c r="E597" s="38" t="s">
        <v>1834</v>
      </c>
      <c r="F597" s="39"/>
      <c r="G597" s="40" t="s">
        <v>19</v>
      </c>
      <c r="H597" s="174">
        <v>73.8</v>
      </c>
      <c r="I597" s="654"/>
      <c r="J597"/>
      <c r="K597"/>
      <c r="L597"/>
    </row>
    <row r="598" spans="1:12" s="127" customFormat="1">
      <c r="A598" s="342"/>
      <c r="B598" s="901"/>
      <c r="C598" s="990"/>
      <c r="D598" s="1000" t="s">
        <v>6410</v>
      </c>
      <c r="E598" s="937" t="s">
        <v>6411</v>
      </c>
      <c r="F598" s="1001"/>
      <c r="G598" s="32" t="s">
        <v>19</v>
      </c>
      <c r="H598" s="165">
        <v>73.8</v>
      </c>
      <c r="I598"/>
      <c r="J598"/>
      <c r="K598"/>
      <c r="L598"/>
    </row>
    <row r="599" spans="1:12" s="127" customFormat="1" ht="26.4">
      <c r="A599" s="342"/>
      <c r="B599" s="901"/>
      <c r="C599" s="501"/>
      <c r="D599" s="1004"/>
      <c r="E599" s="322" t="s">
        <v>7180</v>
      </c>
      <c r="F599" s="900">
        <f>0.5*0.8*(23.45+32.27)</f>
        <v>22.288</v>
      </c>
      <c r="G599" s="32"/>
      <c r="H599" s="559"/>
      <c r="I599"/>
      <c r="J599"/>
      <c r="K599"/>
      <c r="L599"/>
    </row>
    <row r="600" spans="1:12" s="127" customFormat="1" ht="26.4">
      <c r="A600" s="342"/>
      <c r="B600" s="901"/>
      <c r="C600" s="501"/>
      <c r="D600" s="1004"/>
      <c r="E600" s="322" t="s">
        <v>7181</v>
      </c>
      <c r="F600" s="900">
        <f>0.5*0.8*(25.61+45.25)</f>
        <v>28.344000000000001</v>
      </c>
      <c r="G600" s="32"/>
      <c r="H600" s="559"/>
      <c r="I600"/>
      <c r="J600"/>
      <c r="K600"/>
      <c r="L600"/>
    </row>
    <row r="601" spans="1:12" s="127" customFormat="1" ht="26.4">
      <c r="A601" s="342"/>
      <c r="B601" s="901"/>
      <c r="C601" s="501"/>
      <c r="D601" s="1004"/>
      <c r="E601" s="322" t="s">
        <v>7182</v>
      </c>
      <c r="F601" s="946">
        <f>0.5*0.8*(34.97+22.96)</f>
        <v>23.172000000000001</v>
      </c>
      <c r="G601" s="32"/>
      <c r="H601" s="559"/>
      <c r="I601"/>
      <c r="J601"/>
      <c r="K601"/>
      <c r="L601"/>
    </row>
    <row r="602" spans="1:12" s="127" customFormat="1">
      <c r="A602" s="342"/>
      <c r="B602" s="901"/>
      <c r="C602" s="501"/>
      <c r="D602" s="1004"/>
      <c r="E602" s="176"/>
      <c r="F602" s="327">
        <f>SUM(F599:F601)</f>
        <v>73.804000000000002</v>
      </c>
      <c r="G602" s="32"/>
      <c r="H602" s="559"/>
      <c r="I602"/>
      <c r="J602"/>
      <c r="K602"/>
      <c r="L602"/>
    </row>
    <row r="603" spans="1:12" s="127" customFormat="1">
      <c r="A603" s="616"/>
      <c r="B603" s="1008"/>
      <c r="C603" s="1003"/>
      <c r="D603" s="1004"/>
      <c r="E603" s="322"/>
      <c r="F603" s="327"/>
      <c r="G603" s="619"/>
      <c r="H603" s="996"/>
      <c r="I603"/>
      <c r="J603"/>
      <c r="K603"/>
      <c r="L603"/>
    </row>
    <row r="604" spans="1:12">
      <c r="A604" s="34">
        <f>MAX(A$2:A603)+1</f>
        <v>66</v>
      </c>
      <c r="B604" s="1008"/>
      <c r="C604" s="36" t="s">
        <v>1556</v>
      </c>
      <c r="D604" s="37"/>
      <c r="E604" s="38" t="s">
        <v>1557</v>
      </c>
      <c r="F604" s="39"/>
      <c r="G604" s="40" t="s">
        <v>19</v>
      </c>
      <c r="H604" s="174">
        <v>350.68</v>
      </c>
    </row>
    <row r="605" spans="1:12" ht="26.4">
      <c r="A605" s="342"/>
      <c r="B605" s="1008"/>
      <c r="C605" s="37"/>
      <c r="D605" s="1000" t="s">
        <v>1558</v>
      </c>
      <c r="E605" s="937" t="s">
        <v>1559</v>
      </c>
      <c r="F605" s="1001"/>
      <c r="G605" s="32" t="s">
        <v>19</v>
      </c>
      <c r="H605" s="165">
        <v>350.68</v>
      </c>
    </row>
    <row r="606" spans="1:12" ht="39.6">
      <c r="A606" s="342"/>
      <c r="B606" s="1008"/>
      <c r="C606" s="37"/>
      <c r="D606" s="1000"/>
      <c r="E606" s="322" t="s">
        <v>7183</v>
      </c>
      <c r="F606" s="748">
        <f>1.2*((3.65+3.43+51.28)+(3.36+5.9+147.2)+(3.73+2.32+69.49))</f>
        <v>348.43200000000002</v>
      </c>
      <c r="G606" s="32"/>
      <c r="H606" s="165"/>
    </row>
    <row r="607" spans="1:12" ht="26.4">
      <c r="A607" s="342"/>
      <c r="B607" s="1008"/>
      <c r="C607" s="37"/>
      <c r="D607" s="1000"/>
      <c r="E607" s="322" t="s">
        <v>7184</v>
      </c>
      <c r="F607" s="662">
        <f>0.15*(3*1.4*2.5+1.8*2.5)</f>
        <v>2.2499999999999996</v>
      </c>
      <c r="G607" s="32"/>
      <c r="H607" s="165"/>
    </row>
    <row r="608" spans="1:12">
      <c r="A608" s="342"/>
      <c r="B608" s="1008"/>
      <c r="C608" s="37"/>
      <c r="D608" s="1000"/>
      <c r="E608" s="176"/>
      <c r="F608" s="748">
        <f>SUM(F606:F607)</f>
        <v>350.68200000000002</v>
      </c>
      <c r="G608" s="32"/>
      <c r="H608" s="165"/>
    </row>
    <row r="609" spans="1:8">
      <c r="A609" s="34"/>
      <c r="B609" s="44"/>
      <c r="C609" s="36"/>
      <c r="D609" s="37"/>
      <c r="E609" s="77"/>
      <c r="F609" s="492"/>
      <c r="G609" s="40"/>
      <c r="H609" s="76"/>
    </row>
    <row r="610" spans="1:8">
      <c r="A610" s="34">
        <f>MAX(A$2:A609)+1</f>
        <v>67</v>
      </c>
      <c r="B610" s="901"/>
      <c r="C610" s="36" t="s">
        <v>6416</v>
      </c>
      <c r="D610" s="37"/>
      <c r="E610" s="38" t="s">
        <v>6417</v>
      </c>
      <c r="F610" s="39"/>
      <c r="G610" s="40" t="s">
        <v>19</v>
      </c>
      <c r="H610" s="174">
        <v>18.96</v>
      </c>
    </row>
    <row r="611" spans="1:8" ht="26.4">
      <c r="A611" s="342"/>
      <c r="B611" s="901"/>
      <c r="C611" s="37"/>
      <c r="D611" s="1000" t="s">
        <v>7185</v>
      </c>
      <c r="E611" s="937" t="s">
        <v>7186</v>
      </c>
      <c r="F611" s="1001"/>
      <c r="G611" s="32" t="s">
        <v>19</v>
      </c>
      <c r="H611" s="165">
        <v>18.96</v>
      </c>
    </row>
    <row r="612" spans="1:8" ht="26.4">
      <c r="A612" s="342"/>
      <c r="B612" s="901"/>
      <c r="C612" s="37"/>
      <c r="D612" s="1000"/>
      <c r="E612" s="322" t="s">
        <v>7187</v>
      </c>
      <c r="F612" s="748">
        <f>1.35*4.64+1.35*5.5+1*5.27</f>
        <v>18.959</v>
      </c>
      <c r="G612" s="32"/>
      <c r="H612" s="559"/>
    </row>
    <row r="613" spans="1:8">
      <c r="A613" s="342"/>
      <c r="B613" s="901"/>
      <c r="C613" s="37"/>
      <c r="D613" s="1000"/>
      <c r="E613" s="322"/>
      <c r="F613" s="748"/>
      <c r="G613" s="32"/>
      <c r="H613" s="559"/>
    </row>
    <row r="614" spans="1:8">
      <c r="A614" s="34">
        <f>MAX(A$2:A613)+1</f>
        <v>68</v>
      </c>
      <c r="B614" s="44"/>
      <c r="C614" s="36" t="s">
        <v>1945</v>
      </c>
      <c r="D614" s="37"/>
      <c r="E614" s="38" t="s">
        <v>1946</v>
      </c>
      <c r="F614" s="39"/>
      <c r="G614" s="40" t="s">
        <v>39</v>
      </c>
      <c r="H614" s="57">
        <v>22.01</v>
      </c>
    </row>
    <row r="615" spans="1:8">
      <c r="A615" s="84"/>
      <c r="B615" s="85"/>
      <c r="C615" s="78"/>
      <c r="D615" s="79" t="s">
        <v>1947</v>
      </c>
      <c r="E615" s="83" t="s">
        <v>1948</v>
      </c>
      <c r="F615" s="73"/>
      <c r="G615" s="74" t="s">
        <v>39</v>
      </c>
      <c r="H615" s="128">
        <v>22.01</v>
      </c>
    </row>
    <row r="616" spans="1:8">
      <c r="A616" s="342"/>
      <c r="B616" s="901"/>
      <c r="C616" s="37"/>
      <c r="D616" s="1000"/>
      <c r="E616" s="322" t="s">
        <v>7188</v>
      </c>
      <c r="F616" s="748">
        <f>1.1*0.17*(40+48)+0.75*0.2*37</f>
        <v>22.006000000000004</v>
      </c>
      <c r="G616" s="32"/>
      <c r="H616" s="559"/>
    </row>
    <row r="617" spans="1:8">
      <c r="A617" s="342"/>
      <c r="B617" s="901"/>
      <c r="C617" s="37"/>
      <c r="D617" s="1000"/>
      <c r="E617" s="322"/>
      <c r="F617" s="748"/>
      <c r="G617" s="32"/>
      <c r="H617" s="559"/>
    </row>
    <row r="618" spans="1:8" ht="26.4">
      <c r="A618" s="34">
        <f>MAX(A$2:A617)+1</f>
        <v>69</v>
      </c>
      <c r="B618" s="901"/>
      <c r="C618" s="36" t="s">
        <v>6422</v>
      </c>
      <c r="D618" s="37"/>
      <c r="E618" s="38" t="s">
        <v>6423</v>
      </c>
      <c r="F618" s="39"/>
      <c r="G618" s="40" t="s">
        <v>16</v>
      </c>
      <c r="H618" s="174">
        <v>1.4</v>
      </c>
    </row>
    <row r="619" spans="1:8">
      <c r="A619" s="342"/>
      <c r="B619" s="901"/>
      <c r="C619" s="78"/>
      <c r="D619" s="79" t="s">
        <v>6424</v>
      </c>
      <c r="E619" s="83" t="s">
        <v>6425</v>
      </c>
      <c r="F619" s="73"/>
      <c r="G619" s="74" t="s">
        <v>16</v>
      </c>
      <c r="H619" s="165">
        <v>1.4</v>
      </c>
    </row>
    <row r="620" spans="1:8" ht="26.4">
      <c r="A620" s="342"/>
      <c r="B620" s="901"/>
      <c r="C620" s="1003"/>
      <c r="D620" s="1004"/>
      <c r="E620" s="322" t="s">
        <v>7189</v>
      </c>
      <c r="F620" s="900">
        <f>888.48/1000</f>
        <v>0.88848000000000005</v>
      </c>
      <c r="G620" s="32"/>
      <c r="H620" s="559"/>
    </row>
    <row r="621" spans="1:8">
      <c r="A621" s="901"/>
      <c r="C621" s="501"/>
      <c r="D621" s="502"/>
      <c r="E621" s="322" t="s">
        <v>7190</v>
      </c>
      <c r="F621" s="946">
        <f>512.28/1000</f>
        <v>0.51227999999999996</v>
      </c>
      <c r="G621" s="32"/>
      <c r="H621" s="559"/>
    </row>
    <row r="622" spans="1:8">
      <c r="A622" s="342"/>
      <c r="B622" s="901"/>
      <c r="C622" s="37"/>
      <c r="D622" s="1000"/>
      <c r="E622" s="176"/>
      <c r="F622" s="900">
        <f>SUM(F620:F621)</f>
        <v>1.40076</v>
      </c>
      <c r="G622" s="32"/>
      <c r="H622" s="559"/>
    </row>
    <row r="623" spans="1:8">
      <c r="A623" s="342"/>
      <c r="B623" s="901"/>
      <c r="C623" s="37"/>
      <c r="D623" s="1000"/>
      <c r="E623" s="176"/>
      <c r="F623" s="900"/>
      <c r="G623" s="32"/>
      <c r="H623" s="559"/>
    </row>
    <row r="624" spans="1:8" ht="26.4">
      <c r="A624" s="34">
        <f>MAX(A$2:A623)+1</f>
        <v>70</v>
      </c>
      <c r="B624" s="1008"/>
      <c r="C624" s="36" t="s">
        <v>7191</v>
      </c>
      <c r="D624" s="37"/>
      <c r="E624" s="38" t="s">
        <v>7192</v>
      </c>
      <c r="F624" s="39"/>
      <c r="G624" s="40" t="s">
        <v>64</v>
      </c>
      <c r="H624" s="174">
        <v>4</v>
      </c>
    </row>
    <row r="625" spans="1:12" ht="26.4">
      <c r="A625" s="342"/>
      <c r="B625" s="491"/>
      <c r="C625" s="92"/>
      <c r="D625" s="93"/>
      <c r="E625" s="322" t="s">
        <v>7193</v>
      </c>
      <c r="F625" s="327">
        <v>4</v>
      </c>
      <c r="G625" s="32"/>
      <c r="H625" s="559"/>
    </row>
    <row r="626" spans="1:12">
      <c r="A626" s="342"/>
      <c r="B626" s="901"/>
      <c r="C626" s="37"/>
      <c r="D626" s="1000"/>
      <c r="E626" s="322"/>
      <c r="F626" s="748"/>
      <c r="G626" s="32"/>
      <c r="H626" s="559"/>
    </row>
    <row r="627" spans="1:12">
      <c r="A627" s="34">
        <f>MAX(A$1:A626)+1</f>
        <v>71</v>
      </c>
      <c r="B627" s="44"/>
      <c r="C627" s="36" t="s">
        <v>1889</v>
      </c>
      <c r="D627" s="37"/>
      <c r="E627" s="38" t="s">
        <v>1890</v>
      </c>
      <c r="F627" s="39"/>
      <c r="G627" s="40" t="s">
        <v>39</v>
      </c>
      <c r="H627" s="76">
        <v>348.43</v>
      </c>
    </row>
    <row r="628" spans="1:12">
      <c r="A628" s="84"/>
      <c r="B628" s="85"/>
      <c r="C628" s="78"/>
      <c r="D628" s="79" t="s">
        <v>1891</v>
      </c>
      <c r="E628" s="83" t="s">
        <v>1892</v>
      </c>
      <c r="F628" s="73"/>
      <c r="G628" s="74" t="s">
        <v>39</v>
      </c>
      <c r="H628" s="97">
        <v>348.43</v>
      </c>
    </row>
    <row r="629" spans="1:12">
      <c r="A629" s="34"/>
      <c r="B629" s="44"/>
      <c r="C629" s="36"/>
      <c r="D629" s="37"/>
      <c r="E629" s="322" t="s">
        <v>7194</v>
      </c>
      <c r="F629" s="73"/>
      <c r="G629" s="40"/>
      <c r="H629" s="76"/>
    </row>
    <row r="630" spans="1:12" ht="26.4">
      <c r="A630" s="34"/>
      <c r="B630" s="44"/>
      <c r="C630" s="36"/>
      <c r="D630" s="37"/>
      <c r="E630" s="322" t="s">
        <v>7195</v>
      </c>
      <c r="F630" s="49">
        <f>1.2*(3.65+3.43+51.28)</f>
        <v>70.031999999999996</v>
      </c>
      <c r="G630" s="40"/>
      <c r="H630" s="76"/>
    </row>
    <row r="631" spans="1:12" ht="26.4">
      <c r="A631" s="34"/>
      <c r="B631" s="44"/>
      <c r="C631" s="36"/>
      <c r="D631" s="37"/>
      <c r="E631" s="322" t="s">
        <v>7196</v>
      </c>
      <c r="F631" s="49">
        <f>1.2*(3.36+5.9+147.2)</f>
        <v>187.75199999999998</v>
      </c>
      <c r="G631" s="40"/>
      <c r="H631" s="76"/>
    </row>
    <row r="632" spans="1:12" ht="26.4">
      <c r="A632" s="34"/>
      <c r="B632" s="44"/>
      <c r="C632" s="36"/>
      <c r="D632" s="37"/>
      <c r="E632" s="322" t="s">
        <v>7197</v>
      </c>
      <c r="F632" s="207">
        <f>1.2*(3.73+2.32+69.49)</f>
        <v>90.647999999999982</v>
      </c>
      <c r="G632" s="40"/>
      <c r="H632" s="76"/>
    </row>
    <row r="633" spans="1:12">
      <c r="A633" s="34"/>
      <c r="B633" s="44"/>
      <c r="C633" s="36"/>
      <c r="D633" s="37"/>
      <c r="E633" s="923"/>
      <c r="F633" s="206">
        <f>SUM(F630:F632)</f>
        <v>348.43199999999996</v>
      </c>
      <c r="G633" s="40"/>
      <c r="H633" s="76"/>
    </row>
    <row r="634" spans="1:12">
      <c r="A634" s="34"/>
      <c r="B634" s="44"/>
      <c r="C634" s="36"/>
      <c r="D634" s="37"/>
      <c r="E634" s="77"/>
      <c r="F634" s="190"/>
      <c r="G634" s="40"/>
      <c r="H634" s="76"/>
    </row>
    <row r="635" spans="1:12" s="127" customFormat="1">
      <c r="A635" s="123"/>
      <c r="B635" s="35" t="s">
        <v>1813</v>
      </c>
      <c r="C635" s="35"/>
      <c r="D635" s="120"/>
      <c r="E635" s="53" t="s">
        <v>1814</v>
      </c>
      <c r="F635" s="129"/>
      <c r="G635" s="126"/>
      <c r="H635" s="43"/>
      <c r="I635"/>
      <c r="J635"/>
      <c r="K635"/>
      <c r="L635"/>
    </row>
    <row r="636" spans="1:12" s="127" customFormat="1">
      <c r="A636" s="123"/>
      <c r="B636" s="35"/>
      <c r="C636" s="35"/>
      <c r="D636" s="120"/>
      <c r="E636" s="53"/>
      <c r="F636" s="129"/>
      <c r="G636" s="126"/>
      <c r="H636" s="43"/>
      <c r="I636"/>
      <c r="J636"/>
      <c r="K636"/>
      <c r="L636"/>
    </row>
    <row r="637" spans="1:12" ht="26.4">
      <c r="A637" s="34">
        <f>MAX(A$1:A636)+1</f>
        <v>72</v>
      </c>
      <c r="B637" s="44"/>
      <c r="C637" s="36" t="s">
        <v>1815</v>
      </c>
      <c r="D637" s="37"/>
      <c r="E637" s="38" t="s">
        <v>1816</v>
      </c>
      <c r="F637" s="39"/>
      <c r="G637" s="40" t="s">
        <v>39</v>
      </c>
      <c r="H637" s="174">
        <v>2059.0500000000002</v>
      </c>
    </row>
    <row r="638" spans="1:12" ht="26.4">
      <c r="A638" s="84"/>
      <c r="B638" s="85"/>
      <c r="C638" s="990"/>
      <c r="D638" s="79" t="s">
        <v>1817</v>
      </c>
      <c r="E638" s="83" t="s">
        <v>1818</v>
      </c>
      <c r="F638" s="73"/>
      <c r="G638" s="74" t="s">
        <v>39</v>
      </c>
      <c r="H638" s="165">
        <v>946.44</v>
      </c>
    </row>
    <row r="639" spans="1:12">
      <c r="A639" s="84"/>
      <c r="B639" s="85"/>
      <c r="C639" s="990"/>
      <c r="D639" s="79"/>
      <c r="E639" s="98" t="s">
        <v>6815</v>
      </c>
      <c r="F639" s="73"/>
      <c r="G639" s="74"/>
      <c r="H639" s="165"/>
    </row>
    <row r="640" spans="1:12" ht="39.6">
      <c r="A640" s="84"/>
      <c r="B640" s="85"/>
      <c r="C640" s="990"/>
      <c r="D640" s="993"/>
      <c r="E640" s="296" t="s">
        <v>7198</v>
      </c>
      <c r="F640" s="49">
        <f>11*7*7+3*9.6*7+71.73-19*3.14*0.9*0.9</f>
        <v>764.0053999999999</v>
      </c>
      <c r="G640" s="991"/>
      <c r="H640" s="627"/>
    </row>
    <row r="641" spans="1:8" ht="39.6">
      <c r="A641" s="34"/>
      <c r="B641" s="44"/>
      <c r="C641" s="990"/>
      <c r="D641" s="993"/>
      <c r="E641" s="296" t="s">
        <v>7199</v>
      </c>
      <c r="F641" s="475">
        <f>6*7.65+6*14.695+6*8.06</f>
        <v>182.43</v>
      </c>
      <c r="G641" s="74"/>
      <c r="H641" s="165"/>
    </row>
    <row r="642" spans="1:8">
      <c r="A642" s="34"/>
      <c r="B642" s="44"/>
      <c r="C642" s="990"/>
      <c r="D642" s="993"/>
      <c r="E642" s="296"/>
      <c r="F642" s="49">
        <f>SUM(F640:F641)</f>
        <v>946.43539999999985</v>
      </c>
      <c r="G642" s="74"/>
      <c r="H642" s="165"/>
    </row>
    <row r="643" spans="1:8" ht="26.4">
      <c r="A643" s="34"/>
      <c r="B643" s="44"/>
      <c r="C643" s="990"/>
      <c r="D643" s="79" t="s">
        <v>1821</v>
      </c>
      <c r="E643" s="83" t="s">
        <v>1822</v>
      </c>
      <c r="F643" s="73"/>
      <c r="G643" s="74" t="s">
        <v>39</v>
      </c>
      <c r="H643" s="165">
        <v>1112.6099999999999</v>
      </c>
    </row>
    <row r="644" spans="1:8" ht="26.4">
      <c r="A644" s="34"/>
      <c r="B644" s="44"/>
      <c r="C644" s="990"/>
      <c r="D644" s="993"/>
      <c r="E644" s="489" t="s">
        <v>7200</v>
      </c>
      <c r="F644" s="980"/>
      <c r="G644" s="991"/>
      <c r="H644" s="504"/>
    </row>
    <row r="645" spans="1:8">
      <c r="A645" s="34"/>
      <c r="B645" s="44"/>
      <c r="C645" s="990"/>
      <c r="D645" s="993"/>
      <c r="E645" s="296" t="s">
        <v>7201</v>
      </c>
      <c r="F645" s="80">
        <f>5.8+12.61+2.31+2.74</f>
        <v>23.46</v>
      </c>
      <c r="G645" s="74"/>
      <c r="H645" s="559"/>
    </row>
    <row r="646" spans="1:8" ht="39.6">
      <c r="A646" s="34"/>
      <c r="B646" s="44"/>
      <c r="C646" s="990"/>
      <c r="D646" s="993"/>
      <c r="E646" s="296" t="s">
        <v>7202</v>
      </c>
      <c r="F646" s="49">
        <f>(7.24+12.64+1.3*2.1+1.7*1.8+1.3*50)+(7.74+5.25+0.8*2.5+6.12+1.3*2.1+0.29+1.63*0.63+0.55*0.5)</f>
        <v>116.1019</v>
      </c>
      <c r="G646" s="74"/>
      <c r="H646" s="559"/>
    </row>
    <row r="647" spans="1:8" ht="26.4">
      <c r="A647" s="34"/>
      <c r="B647" s="44"/>
      <c r="C647" s="990"/>
      <c r="D647" s="993"/>
      <c r="E647" s="296" t="s">
        <v>7203</v>
      </c>
      <c r="F647" s="49">
        <f>2*0.3*6+0.3*7.65</f>
        <v>5.8949999999999996</v>
      </c>
      <c r="G647" s="74"/>
      <c r="H647" s="559"/>
    </row>
    <row r="648" spans="1:8" ht="26.4">
      <c r="A648" s="34"/>
      <c r="B648" s="44"/>
      <c r="C648" s="990"/>
      <c r="D648" s="993"/>
      <c r="E648" s="296" t="s">
        <v>7204</v>
      </c>
      <c r="F648" s="80">
        <f>10.14+26.08+2.38+3.03</f>
        <v>41.63</v>
      </c>
      <c r="G648" s="74"/>
      <c r="H648" s="559"/>
    </row>
    <row r="649" spans="1:8" ht="39.6">
      <c r="A649" s="34"/>
      <c r="B649" s="44"/>
      <c r="C649" s="990"/>
      <c r="D649" s="993"/>
      <c r="E649" s="296" t="s">
        <v>7205</v>
      </c>
      <c r="F649" s="1137">
        <f>(7.39+12.51+1.3*2.1+1.64*1.8+1.3*0.5)+(8.42+12.51+1.3*2.1+1.34*1.94+1.3*0.5)</f>
        <v>53.141599999999997</v>
      </c>
      <c r="G649" s="74"/>
      <c r="H649" s="559"/>
    </row>
    <row r="650" spans="1:8" ht="26.4">
      <c r="A650" s="34"/>
      <c r="B650" s="44"/>
      <c r="C650" s="990"/>
      <c r="D650" s="993"/>
      <c r="E650" s="296" t="s">
        <v>7206</v>
      </c>
      <c r="F650" s="49">
        <f>2*0.3*6+0.3*14.695</f>
        <v>8.0084999999999997</v>
      </c>
      <c r="G650" s="74"/>
      <c r="H650" s="559"/>
    </row>
    <row r="651" spans="1:8" ht="26.4">
      <c r="A651" s="34"/>
      <c r="B651" s="44"/>
      <c r="C651" s="990"/>
      <c r="D651" s="993"/>
      <c r="E651" s="296" t="s">
        <v>7207</v>
      </c>
      <c r="F651" s="80">
        <f>6.18+12.61+2.31+2.83</f>
        <v>23.93</v>
      </c>
      <c r="G651" s="74"/>
      <c r="H651" s="559"/>
    </row>
    <row r="652" spans="1:8" ht="39.6">
      <c r="A652" s="34"/>
      <c r="B652" s="44"/>
      <c r="C652" s="990"/>
      <c r="D652" s="993"/>
      <c r="E652" s="296" t="s">
        <v>7208</v>
      </c>
      <c r="F652" s="49">
        <f>(6.96+2.5*2.1+2.5*0.81+6.4+1.3*2.1+0.27+2*0.6+0.55*0.5)+(8.15+12.49+1.3*2.1+1.41*1.9+1.3*0.5)</f>
        <v>51.808999999999997</v>
      </c>
      <c r="G652" s="74"/>
      <c r="H652" s="559"/>
    </row>
    <row r="653" spans="1:8" ht="26.4">
      <c r="A653" s="34"/>
      <c r="B653" s="44"/>
      <c r="C653" s="990"/>
      <c r="D653" s="993"/>
      <c r="E653" s="296" t="s">
        <v>7209</v>
      </c>
      <c r="F653" s="49">
        <f>2*0.3*6+0.3*8.06</f>
        <v>6.0179999999999998</v>
      </c>
      <c r="G653" s="74"/>
      <c r="H653" s="559"/>
    </row>
    <row r="654" spans="1:8" ht="39.6">
      <c r="A654" s="34"/>
      <c r="B654" s="44"/>
      <c r="C654" s="990"/>
      <c r="D654" s="993"/>
      <c r="E654" s="296" t="s">
        <v>7210</v>
      </c>
      <c r="F654" s="49">
        <f>11*(2*7*1.6+2*10.33)+3*(2*9.6*1.6+2*10.33)+(9.6*1.6+6.125*1.6+11.81+7.61+6.52)</f>
        <v>678.9</v>
      </c>
      <c r="G654" s="74"/>
      <c r="H654" s="559"/>
    </row>
    <row r="655" spans="1:8" ht="39.6">
      <c r="A655" s="34"/>
      <c r="B655" s="44"/>
      <c r="C655" s="990"/>
      <c r="D655" s="993"/>
      <c r="E655" s="296" t="s">
        <v>7211</v>
      </c>
      <c r="F655" s="81">
        <f>3.14*1.8*(0.91+0.7+0.86+2*1.02+0.97+0.89+1.12+1+1+2.32+0.65+0.84+0.77+0.8+0.95+0.72+0.85+0.96)</f>
        <v>103.71420000000001</v>
      </c>
      <c r="G655" s="74"/>
      <c r="H655" s="559"/>
    </row>
    <row r="656" spans="1:8">
      <c r="A656" s="34"/>
      <c r="B656" s="44"/>
      <c r="C656" s="990"/>
      <c r="D656" s="993"/>
      <c r="E656" s="608"/>
      <c r="F656" s="42">
        <f>SUM(F645:F655)</f>
        <v>1112.6082000000001</v>
      </c>
      <c r="G656" s="74"/>
      <c r="H656" s="559"/>
    </row>
    <row r="657" spans="1:8">
      <c r="A657" s="34"/>
      <c r="B657" s="44"/>
      <c r="C657" s="36"/>
      <c r="D657" s="37"/>
      <c r="E657" s="296"/>
      <c r="F657" s="49"/>
      <c r="G657" s="40"/>
      <c r="H657" s="76"/>
    </row>
    <row r="658" spans="1:8">
      <c r="A658" s="34">
        <f>MAX(A$1:A649)+1</f>
        <v>73</v>
      </c>
      <c r="B658" s="44"/>
      <c r="C658" s="36" t="s">
        <v>5790</v>
      </c>
      <c r="D658" s="37"/>
      <c r="E658" s="38" t="s">
        <v>5791</v>
      </c>
      <c r="F658" s="39"/>
      <c r="G658" s="40" t="s">
        <v>39</v>
      </c>
      <c r="H658" s="76">
        <v>102.39</v>
      </c>
    </row>
    <row r="659" spans="1:8" ht="26.4">
      <c r="A659" s="84"/>
      <c r="B659" s="85"/>
      <c r="C659" s="78"/>
      <c r="D659" s="79" t="s">
        <v>6443</v>
      </c>
      <c r="E659" s="83" t="s">
        <v>6444</v>
      </c>
      <c r="F659" s="73"/>
      <c r="G659" s="74" t="s">
        <v>39</v>
      </c>
      <c r="H659" s="97">
        <v>102.39</v>
      </c>
    </row>
    <row r="660" spans="1:8" ht="26.4">
      <c r="A660" s="84"/>
      <c r="B660" s="85"/>
      <c r="C660" s="78"/>
      <c r="D660" s="79"/>
      <c r="E660" s="322" t="s">
        <v>7212</v>
      </c>
      <c r="F660" s="49">
        <f>15.88+30.28+16.07</f>
        <v>62.230000000000004</v>
      </c>
      <c r="G660" s="74"/>
      <c r="H660" s="97"/>
    </row>
    <row r="661" spans="1:8" ht="39.6">
      <c r="A661" s="34"/>
      <c r="B661" s="44"/>
      <c r="C661" s="36"/>
      <c r="D661" s="37"/>
      <c r="E661" s="322" t="s">
        <v>7213</v>
      </c>
      <c r="F661" s="49">
        <f>0.3*(4.72+4.19+4.22+4.2+4.21+4.94)</f>
        <v>7.944</v>
      </c>
      <c r="G661" s="40"/>
      <c r="H661" s="76"/>
    </row>
    <row r="662" spans="1:8" ht="39.6">
      <c r="A662" s="34"/>
      <c r="B662" s="44"/>
      <c r="C662" s="36"/>
      <c r="D662" s="37"/>
      <c r="E662" s="322" t="s">
        <v>7214</v>
      </c>
      <c r="F662" s="81">
        <f>19*(3.14*1.8)*0.3</f>
        <v>32.2164</v>
      </c>
      <c r="G662" s="40"/>
      <c r="H662" s="76"/>
    </row>
    <row r="663" spans="1:8">
      <c r="A663" s="34"/>
      <c r="B663" s="44"/>
      <c r="C663" s="36"/>
      <c r="D663" s="37"/>
      <c r="E663" s="322"/>
      <c r="F663" s="49">
        <f>SUM(F660:F662)</f>
        <v>102.3904</v>
      </c>
      <c r="G663" s="40"/>
      <c r="H663" s="76"/>
    </row>
    <row r="664" spans="1:8">
      <c r="A664" s="34"/>
      <c r="B664" s="44"/>
      <c r="C664" s="36"/>
      <c r="D664" s="37"/>
      <c r="E664" s="176"/>
      <c r="F664" s="976"/>
      <c r="G664" s="40"/>
      <c r="H664" s="76"/>
    </row>
    <row r="665" spans="1:8" ht="26.4">
      <c r="A665" s="34">
        <f>MAX(A$2:A664)+1</f>
        <v>74</v>
      </c>
      <c r="B665" s="901"/>
      <c r="C665" s="36" t="s">
        <v>1823</v>
      </c>
      <c r="D665" s="37"/>
      <c r="E665" s="38" t="s">
        <v>1824</v>
      </c>
      <c r="F665" s="39"/>
      <c r="G665" s="40" t="s">
        <v>39</v>
      </c>
      <c r="H665" s="174">
        <v>145.74</v>
      </c>
    </row>
    <row r="666" spans="1:8" ht="26.4">
      <c r="A666" s="342"/>
      <c r="B666" s="901"/>
      <c r="C666" s="36"/>
      <c r="D666" s="969" t="s">
        <v>1825</v>
      </c>
      <c r="E666" s="970" t="s">
        <v>6842</v>
      </c>
      <c r="F666" s="39"/>
      <c r="G666" s="972" t="s">
        <v>39</v>
      </c>
      <c r="H666" s="981">
        <v>145.74</v>
      </c>
    </row>
    <row r="667" spans="1:8" ht="26.4">
      <c r="A667" s="342"/>
      <c r="B667" s="901"/>
      <c r="C667" s="36"/>
      <c r="D667" s="37"/>
      <c r="E667" s="296" t="s">
        <v>7215</v>
      </c>
      <c r="F667" s="900">
        <f>28.49+56.35+28.68</f>
        <v>113.52000000000001</v>
      </c>
      <c r="G667" s="40"/>
      <c r="H667" s="996"/>
    </row>
    <row r="668" spans="1:8" ht="39.6">
      <c r="A668" s="342"/>
      <c r="B668" s="901"/>
      <c r="C668" s="36"/>
      <c r="D668" s="37"/>
      <c r="E668" s="296" t="s">
        <v>7216</v>
      </c>
      <c r="F668" s="946">
        <f>19*(3.14*1.8)*0.3</f>
        <v>32.2164</v>
      </c>
      <c r="G668" s="40"/>
      <c r="H668" s="996"/>
    </row>
    <row r="669" spans="1:8">
      <c r="A669" s="342"/>
      <c r="B669" s="901"/>
      <c r="C669" s="36"/>
      <c r="D669" s="37"/>
      <c r="E669" s="296"/>
      <c r="F669" s="900">
        <f>SUM(F667:F668)</f>
        <v>145.7364</v>
      </c>
      <c r="G669" s="40"/>
      <c r="H669" s="996"/>
    </row>
    <row r="670" spans="1:8">
      <c r="A670" s="342"/>
      <c r="B670" s="901"/>
      <c r="C670" s="36"/>
      <c r="D670" s="37"/>
      <c r="E670" s="176"/>
      <c r="F670" s="979"/>
      <c r="G670" s="40"/>
      <c r="H670" s="996"/>
    </row>
    <row r="671" spans="1:8">
      <c r="A671" s="34">
        <f>MAX(A$2:A670)+1</f>
        <v>75</v>
      </c>
      <c r="B671" s="1008"/>
      <c r="C671" s="36" t="s">
        <v>5800</v>
      </c>
      <c r="D671" s="37"/>
      <c r="E671" s="38" t="s">
        <v>5801</v>
      </c>
      <c r="F671" s="39"/>
      <c r="G671" s="40" t="s">
        <v>39</v>
      </c>
      <c r="H671" s="174">
        <v>5947.73</v>
      </c>
    </row>
    <row r="672" spans="1:8" ht="26.4">
      <c r="A672" s="342"/>
      <c r="B672" s="1008"/>
      <c r="C672" s="78"/>
      <c r="D672" s="79" t="s">
        <v>5802</v>
      </c>
      <c r="E672" s="83" t="s">
        <v>5803</v>
      </c>
      <c r="F672" s="73"/>
      <c r="G672" s="74" t="s">
        <v>39</v>
      </c>
      <c r="H672" s="165">
        <v>5947.73</v>
      </c>
    </row>
    <row r="673" spans="1:12" ht="26.4">
      <c r="A673" s="342"/>
      <c r="B673" s="1008"/>
      <c r="C673" s="1003"/>
      <c r="D673" s="1004"/>
      <c r="E673" s="296" t="s">
        <v>7217</v>
      </c>
      <c r="F673" s="900">
        <v>4944.8599999999997</v>
      </c>
      <c r="G673" s="32"/>
      <c r="H673" s="559"/>
    </row>
    <row r="674" spans="1:12" ht="26.4">
      <c r="A674" s="342"/>
      <c r="B674" s="1008"/>
      <c r="C674" s="1003"/>
      <c r="D674" s="1004"/>
      <c r="E674" s="296" t="s">
        <v>7218</v>
      </c>
      <c r="F674" s="900">
        <f>448.18+182.11+295.11</f>
        <v>925.4</v>
      </c>
      <c r="G674" s="32"/>
      <c r="H674" s="559"/>
    </row>
    <row r="675" spans="1:12" ht="26.4">
      <c r="A675" s="342"/>
      <c r="B675" s="1008"/>
      <c r="C675" s="1003"/>
      <c r="D675" s="1004"/>
      <c r="E675" s="296" t="s">
        <v>7219</v>
      </c>
      <c r="F675" s="946">
        <f>2*1.3*(7.65+14.43+7.715)</f>
        <v>77.466999999999999</v>
      </c>
      <c r="G675" s="32"/>
      <c r="H675" s="559"/>
    </row>
    <row r="676" spans="1:12">
      <c r="A676" s="342"/>
      <c r="B676" s="1008"/>
      <c r="C676" s="1003"/>
      <c r="D676" s="1004"/>
      <c r="E676" s="296" t="s">
        <v>101</v>
      </c>
      <c r="F676" s="327">
        <f>SUM(F673:F675)</f>
        <v>5947.726999999999</v>
      </c>
      <c r="G676" s="32"/>
      <c r="H676" s="559"/>
    </row>
    <row r="677" spans="1:12" ht="26.4">
      <c r="A677" s="342"/>
      <c r="B677" s="1008"/>
      <c r="C677" s="1003"/>
      <c r="D677" s="1004"/>
      <c r="E677" s="296" t="s">
        <v>7220</v>
      </c>
      <c r="F677" s="948"/>
      <c r="G677" s="32"/>
      <c r="H677" s="559"/>
    </row>
    <row r="678" spans="1:12">
      <c r="A678" s="34"/>
      <c r="B678" s="44"/>
      <c r="C678" s="36"/>
      <c r="D678" s="37"/>
      <c r="E678" s="38"/>
      <c r="F678" s="39"/>
      <c r="G678" s="40"/>
      <c r="H678" s="76"/>
    </row>
    <row r="679" spans="1:12" s="127" customFormat="1">
      <c r="A679" s="123"/>
      <c r="B679" s="35" t="s">
        <v>340</v>
      </c>
      <c r="C679" s="35"/>
      <c r="D679" s="120"/>
      <c r="E679" s="53" t="s">
        <v>341</v>
      </c>
      <c r="F679" s="129"/>
      <c r="G679" s="126"/>
      <c r="H679" s="43"/>
      <c r="I679"/>
      <c r="J679"/>
      <c r="K679"/>
      <c r="L679"/>
    </row>
    <row r="680" spans="1:12" s="127" customFormat="1">
      <c r="A680" s="123"/>
      <c r="B680" s="35"/>
      <c r="C680" s="35"/>
      <c r="D680" s="120"/>
      <c r="E680" s="53"/>
      <c r="F680" s="129"/>
      <c r="G680" s="126"/>
      <c r="H680" s="43"/>
      <c r="I680"/>
      <c r="J680"/>
      <c r="K680"/>
      <c r="L680"/>
    </row>
    <row r="681" spans="1:12" s="127" customFormat="1">
      <c r="A681" s="34">
        <f>MAX(A$2:A680)+1</f>
        <v>76</v>
      </c>
      <c r="B681" s="1008"/>
      <c r="C681" s="36" t="s">
        <v>5834</v>
      </c>
      <c r="D681" s="37"/>
      <c r="E681" s="38" t="s">
        <v>5835</v>
      </c>
      <c r="F681" s="39"/>
      <c r="G681" s="40" t="s">
        <v>68</v>
      </c>
      <c r="H681" s="174">
        <v>96</v>
      </c>
      <c r="I681"/>
      <c r="J681"/>
      <c r="K681"/>
      <c r="L681"/>
    </row>
    <row r="682" spans="1:12" s="127" customFormat="1">
      <c r="A682" s="616"/>
      <c r="B682" s="1008"/>
      <c r="C682" s="36"/>
      <c r="D682" s="969" t="s">
        <v>5836</v>
      </c>
      <c r="E682" s="970" t="s">
        <v>5837</v>
      </c>
      <c r="F682" s="971"/>
      <c r="G682" s="972" t="s">
        <v>68</v>
      </c>
      <c r="H682" s="981">
        <v>96</v>
      </c>
      <c r="I682"/>
      <c r="J682"/>
      <c r="K682"/>
      <c r="L682"/>
    </row>
    <row r="683" spans="1:12" s="127" customFormat="1">
      <c r="A683" s="342"/>
      <c r="B683" s="1008"/>
      <c r="C683" s="78"/>
      <c r="D683" s="79"/>
      <c r="E683" s="77" t="s">
        <v>7221</v>
      </c>
      <c r="F683" s="49">
        <f>(7+10+7)*10*40%</f>
        <v>96</v>
      </c>
      <c r="G683" s="74"/>
      <c r="H683" s="559"/>
      <c r="I683"/>
      <c r="J683"/>
      <c r="K683"/>
      <c r="L683"/>
    </row>
    <row r="684" spans="1:12" s="127" customFormat="1">
      <c r="A684" s="790"/>
      <c r="B684" s="1008"/>
      <c r="C684" s="78"/>
      <c r="D684" s="79"/>
      <c r="E684" s="77"/>
      <c r="F684" s="49"/>
      <c r="G684" s="74"/>
      <c r="H684" s="559"/>
      <c r="I684"/>
      <c r="J684"/>
      <c r="K684"/>
      <c r="L684"/>
    </row>
    <row r="685" spans="1:12" s="127" customFormat="1">
      <c r="A685" s="34">
        <f>MAX(A$2:A683)+1</f>
        <v>77</v>
      </c>
      <c r="B685" s="1008"/>
      <c r="C685" s="36" t="s">
        <v>6879</v>
      </c>
      <c r="D685" s="37"/>
      <c r="E685" s="38" t="s">
        <v>6880</v>
      </c>
      <c r="F685" s="39"/>
      <c r="G685" s="40" t="s">
        <v>68</v>
      </c>
      <c r="H685" s="174">
        <v>144</v>
      </c>
      <c r="I685"/>
      <c r="J685"/>
      <c r="K685"/>
      <c r="L685"/>
    </row>
    <row r="686" spans="1:12" s="127" customFormat="1">
      <c r="A686" s="342"/>
      <c r="B686" s="1008"/>
      <c r="C686" s="36"/>
      <c r="D686" s="79" t="s">
        <v>6884</v>
      </c>
      <c r="E686" s="83" t="s">
        <v>7222</v>
      </c>
      <c r="F686" s="73"/>
      <c r="G686" s="74" t="s">
        <v>68</v>
      </c>
      <c r="H686" s="165">
        <v>144</v>
      </c>
      <c r="I686"/>
      <c r="J686"/>
      <c r="K686"/>
      <c r="L686"/>
    </row>
    <row r="687" spans="1:12" s="127" customFormat="1">
      <c r="A687" s="342"/>
      <c r="B687" s="1008"/>
      <c r="C687" s="78"/>
      <c r="D687" s="79"/>
      <c r="E687" s="77" t="s">
        <v>7223</v>
      </c>
      <c r="F687" s="49">
        <f>(7+10+7)*10*60%</f>
        <v>144</v>
      </c>
      <c r="G687" s="74"/>
      <c r="H687" s="559"/>
      <c r="I687"/>
      <c r="J687"/>
      <c r="K687"/>
      <c r="L687"/>
    </row>
    <row r="688" spans="1:12" s="127" customFormat="1">
      <c r="A688" s="790"/>
      <c r="B688" s="1008"/>
      <c r="C688" s="78"/>
      <c r="D688" s="79"/>
      <c r="E688" s="77"/>
      <c r="F688" s="49"/>
      <c r="G688" s="74"/>
      <c r="H688" s="559"/>
      <c r="I688"/>
      <c r="J688"/>
      <c r="K688"/>
      <c r="L688"/>
    </row>
    <row r="689" spans="1:12" s="127" customFormat="1" ht="26.4">
      <c r="A689" s="34">
        <f>MAX(A$2:A688)+1</f>
        <v>78</v>
      </c>
      <c r="B689" s="1008"/>
      <c r="C689" s="36" t="s">
        <v>5840</v>
      </c>
      <c r="D689" s="79"/>
      <c r="E689" s="38" t="s">
        <v>5841</v>
      </c>
      <c r="F689" s="1038"/>
      <c r="G689" s="40" t="s">
        <v>19</v>
      </c>
      <c r="H689" s="174">
        <v>152.6</v>
      </c>
      <c r="I689"/>
      <c r="J689"/>
      <c r="K689"/>
      <c r="L689"/>
    </row>
    <row r="690" spans="1:12" s="127" customFormat="1" ht="26.4">
      <c r="A690" s="342"/>
      <c r="B690" s="901"/>
      <c r="C690" s="990"/>
      <c r="D690" s="969" t="s">
        <v>5842</v>
      </c>
      <c r="E690" s="970" t="s">
        <v>5843</v>
      </c>
      <c r="F690" s="971"/>
      <c r="G690" s="972" t="s">
        <v>19</v>
      </c>
      <c r="H690" s="981">
        <v>152.6</v>
      </c>
      <c r="I690"/>
      <c r="J690"/>
      <c r="K690"/>
      <c r="L690"/>
    </row>
    <row r="691" spans="1:12" s="127" customFormat="1">
      <c r="A691" s="342"/>
      <c r="B691" s="901"/>
      <c r="C691" s="990"/>
      <c r="D691" s="975"/>
      <c r="E691" s="296" t="s">
        <v>7224</v>
      </c>
      <c r="F691" s="49">
        <f>7*3.14*0.45*0.45*10</f>
        <v>44.509499999999996</v>
      </c>
      <c r="G691" s="977"/>
      <c r="H691" s="996"/>
      <c r="I691"/>
      <c r="J691"/>
      <c r="K691"/>
      <c r="L691"/>
    </row>
    <row r="692" spans="1:12" s="127" customFormat="1">
      <c r="A692" s="342"/>
      <c r="B692" s="901"/>
      <c r="C692" s="990"/>
      <c r="D692" s="975"/>
      <c r="E692" s="296" t="s">
        <v>7225</v>
      </c>
      <c r="F692" s="49">
        <f>10*3.14*0.45*0.45*10</f>
        <v>63.585000000000001</v>
      </c>
      <c r="G692" s="977"/>
      <c r="H692" s="996"/>
      <c r="I692"/>
      <c r="J692"/>
      <c r="K692"/>
      <c r="L692"/>
    </row>
    <row r="693" spans="1:12" s="127" customFormat="1">
      <c r="A693" s="342"/>
      <c r="B693" s="901"/>
      <c r="C693" s="990"/>
      <c r="D693" s="975"/>
      <c r="E693" s="296" t="s">
        <v>7226</v>
      </c>
      <c r="F693" s="81">
        <f>7*3.14*0.45*0.45*10</f>
        <v>44.509499999999996</v>
      </c>
      <c r="G693" s="977"/>
      <c r="H693" s="996"/>
      <c r="I693"/>
      <c r="J693"/>
      <c r="K693"/>
      <c r="L693"/>
    </row>
    <row r="694" spans="1:12" s="127" customFormat="1">
      <c r="A694" s="342"/>
      <c r="B694" s="901"/>
      <c r="C694" s="990"/>
      <c r="D694" s="975"/>
      <c r="E694" s="296"/>
      <c r="F694" s="49">
        <f>SUM(F691:F693)</f>
        <v>152.60399999999998</v>
      </c>
      <c r="G694" s="977"/>
      <c r="H694" s="996"/>
      <c r="I694"/>
      <c r="J694"/>
      <c r="K694"/>
      <c r="L694"/>
    </row>
    <row r="695" spans="1:12" s="127" customFormat="1">
      <c r="A695" s="342"/>
      <c r="B695" s="901"/>
      <c r="C695" s="990"/>
      <c r="D695" s="975"/>
      <c r="E695" s="296"/>
      <c r="F695" s="976"/>
      <c r="G695" s="977"/>
      <c r="H695" s="996"/>
      <c r="I695"/>
      <c r="J695"/>
      <c r="K695"/>
      <c r="L695"/>
    </row>
    <row r="696" spans="1:12" s="127" customFormat="1">
      <c r="A696" s="342"/>
      <c r="B696" s="901"/>
      <c r="C696" s="990"/>
      <c r="D696" s="975"/>
      <c r="E696" s="296" t="s">
        <v>6474</v>
      </c>
      <c r="F696" s="998"/>
      <c r="G696" s="977"/>
      <c r="H696" s="996"/>
      <c r="I696"/>
      <c r="J696"/>
      <c r="K696"/>
      <c r="L696"/>
    </row>
    <row r="697" spans="1:12" s="127" customFormat="1" ht="26.4">
      <c r="A697" s="342"/>
      <c r="B697" s="901"/>
      <c r="C697" s="990"/>
      <c r="D697" s="975"/>
      <c r="E697" s="77" t="s">
        <v>16440</v>
      </c>
      <c r="F697" s="979"/>
      <c r="G697" s="977"/>
      <c r="H697" s="996"/>
      <c r="I697"/>
      <c r="J697"/>
      <c r="K697"/>
      <c r="L697"/>
    </row>
    <row r="698" spans="1:12" s="127" customFormat="1">
      <c r="A698" s="342"/>
      <c r="B698" s="901"/>
      <c r="C698" s="990"/>
      <c r="D698" s="975"/>
      <c r="E698" s="77"/>
      <c r="F698" s="979"/>
      <c r="G698" s="977"/>
      <c r="H698" s="996"/>
      <c r="I698"/>
      <c r="J698"/>
      <c r="K698"/>
      <c r="L698"/>
    </row>
    <row r="699" spans="1:12" s="127" customFormat="1" ht="26.4">
      <c r="A699" s="34">
        <f>MAX(A$2:A698)+1</f>
        <v>79</v>
      </c>
      <c r="B699" s="901"/>
      <c r="C699" s="36" t="s">
        <v>5847</v>
      </c>
      <c r="D699" s="37"/>
      <c r="E699" s="38" t="s">
        <v>5848</v>
      </c>
      <c r="F699" s="39"/>
      <c r="G699" s="40" t="s">
        <v>16</v>
      </c>
      <c r="H699" s="174">
        <v>10.67</v>
      </c>
      <c r="I699"/>
      <c r="J699"/>
      <c r="K699"/>
      <c r="L699"/>
    </row>
    <row r="700" spans="1:12" s="127" customFormat="1" ht="26.4">
      <c r="A700" s="342"/>
      <c r="B700" s="901"/>
      <c r="C700" s="968"/>
      <c r="D700" s="969" t="s">
        <v>5849</v>
      </c>
      <c r="E700" s="970" t="s">
        <v>5850</v>
      </c>
      <c r="F700" s="971"/>
      <c r="G700" s="972" t="s">
        <v>16</v>
      </c>
      <c r="H700" s="981">
        <v>10.67</v>
      </c>
      <c r="I700"/>
      <c r="J700"/>
      <c r="K700"/>
      <c r="L700"/>
    </row>
    <row r="701" spans="1:12" s="127" customFormat="1">
      <c r="A701" s="342"/>
      <c r="B701" s="901"/>
      <c r="C701" s="1003"/>
      <c r="D701" s="1004"/>
      <c r="E701" s="296" t="s">
        <v>6227</v>
      </c>
      <c r="F701" s="626"/>
      <c r="G701" s="619"/>
      <c r="H701" s="996"/>
      <c r="I701"/>
      <c r="J701"/>
      <c r="K701"/>
      <c r="L701"/>
    </row>
    <row r="702" spans="1:12" s="127" customFormat="1">
      <c r="A702" s="342"/>
      <c r="B702" s="901"/>
      <c r="C702" s="1003"/>
      <c r="D702" s="1004"/>
      <c r="E702" s="296" t="s">
        <v>7228</v>
      </c>
      <c r="F702" s="327">
        <f>7*444.38/1000</f>
        <v>3.1106599999999998</v>
      </c>
      <c r="G702" s="619"/>
      <c r="H702" s="996"/>
      <c r="I702"/>
      <c r="J702"/>
      <c r="K702"/>
      <c r="L702"/>
    </row>
    <row r="703" spans="1:12" s="127" customFormat="1">
      <c r="A703" s="342"/>
      <c r="B703" s="901"/>
      <c r="C703" s="1003"/>
      <c r="D703" s="1004"/>
      <c r="E703" s="296" t="s">
        <v>7229</v>
      </c>
      <c r="F703" s="327">
        <f xml:space="preserve"> 10*444.38/1000</f>
        <v>4.4438000000000004</v>
      </c>
      <c r="G703" s="619"/>
      <c r="H703" s="996"/>
      <c r="I703"/>
      <c r="J703"/>
      <c r="K703"/>
      <c r="L703"/>
    </row>
    <row r="704" spans="1:12" s="127" customFormat="1">
      <c r="A704" s="342"/>
      <c r="B704" s="901"/>
      <c r="C704" s="1003"/>
      <c r="D704" s="1004"/>
      <c r="E704" s="296" t="s">
        <v>7230</v>
      </c>
      <c r="F704" s="544">
        <f>7*444.38/1000</f>
        <v>3.1106599999999998</v>
      </c>
      <c r="G704" s="619"/>
      <c r="H704" s="996"/>
      <c r="I704"/>
      <c r="J704"/>
      <c r="K704"/>
      <c r="L704"/>
    </row>
    <row r="705" spans="1:12" s="127" customFormat="1">
      <c r="A705" s="342"/>
      <c r="B705" s="901"/>
      <c r="C705" s="1003"/>
      <c r="D705" s="1004"/>
      <c r="E705" s="296"/>
      <c r="F705" s="327">
        <f>SUM(F702:F704)</f>
        <v>10.66512</v>
      </c>
      <c r="G705" s="619"/>
      <c r="H705" s="996"/>
      <c r="I705"/>
      <c r="J705"/>
      <c r="K705"/>
      <c r="L705"/>
    </row>
    <row r="706" spans="1:12">
      <c r="A706" s="34"/>
      <c r="B706" s="44"/>
      <c r="C706" s="36"/>
      <c r="D706" s="37"/>
      <c r="E706" s="38"/>
      <c r="F706" s="39"/>
      <c r="G706" s="40"/>
      <c r="H706" s="76"/>
    </row>
    <row r="707" spans="1:12">
      <c r="A707" s="34">
        <f>MAX(A$1:A706)+1</f>
        <v>80</v>
      </c>
      <c r="B707" s="44"/>
      <c r="C707" s="36" t="s">
        <v>4274</v>
      </c>
      <c r="D707" s="37"/>
      <c r="E707" s="38" t="s">
        <v>4275</v>
      </c>
      <c r="F707" s="39"/>
      <c r="G707" s="40" t="s">
        <v>39</v>
      </c>
      <c r="H707" s="76">
        <v>663.06</v>
      </c>
    </row>
    <row r="708" spans="1:12">
      <c r="A708" s="84"/>
      <c r="B708" s="85"/>
      <c r="C708" s="78"/>
      <c r="D708" s="79" t="s">
        <v>4664</v>
      </c>
      <c r="E708" s="83" t="s">
        <v>4716</v>
      </c>
      <c r="F708" s="73"/>
      <c r="G708" s="74" t="s">
        <v>39</v>
      </c>
      <c r="H708" s="165">
        <v>434.59</v>
      </c>
    </row>
    <row r="709" spans="1:12">
      <c r="A709" s="84"/>
      <c r="B709" s="85"/>
      <c r="C709" s="78"/>
      <c r="D709" s="79"/>
      <c r="E709" s="2783" t="s">
        <v>6891</v>
      </c>
      <c r="F709" s="73"/>
      <c r="G709" s="74"/>
      <c r="H709" s="165"/>
    </row>
    <row r="710" spans="1:12">
      <c r="A710" s="84"/>
      <c r="B710" s="85"/>
      <c r="C710" s="78"/>
      <c r="D710" s="79"/>
      <c r="E710" s="296" t="s">
        <v>7231</v>
      </c>
      <c r="F710" s="80">
        <f>8.5*9.98+6*4*7.6+8*10.38+8*10.54</f>
        <v>434.59</v>
      </c>
      <c r="G710" s="74"/>
      <c r="H710" s="165"/>
    </row>
    <row r="711" spans="1:12">
      <c r="A711" s="34"/>
      <c r="B711" s="44"/>
      <c r="C711" s="36"/>
      <c r="D711" s="79" t="s">
        <v>4276</v>
      </c>
      <c r="E711" s="83" t="s">
        <v>7232</v>
      </c>
      <c r="F711" s="80"/>
      <c r="G711" s="74" t="s">
        <v>39</v>
      </c>
      <c r="H711" s="165">
        <v>228.47</v>
      </c>
    </row>
    <row r="712" spans="1:12">
      <c r="A712" s="34"/>
      <c r="B712" s="44"/>
      <c r="C712" s="36"/>
      <c r="D712" s="79"/>
      <c r="E712" s="2783" t="s">
        <v>6891</v>
      </c>
      <c r="F712" s="80"/>
      <c r="G712" s="74"/>
      <c r="H712" s="165"/>
    </row>
    <row r="713" spans="1:12">
      <c r="A713" s="34"/>
      <c r="B713" s="44"/>
      <c r="C713" s="36"/>
      <c r="D713" s="79"/>
      <c r="E713" s="296" t="s">
        <v>7233</v>
      </c>
      <c r="F713" s="80">
        <f>11*20.77</f>
        <v>228.47</v>
      </c>
      <c r="G713" s="74"/>
      <c r="H713" s="559"/>
    </row>
    <row r="714" spans="1:12">
      <c r="A714" s="34"/>
      <c r="B714" s="44"/>
      <c r="C714" s="36"/>
      <c r="D714" s="37"/>
      <c r="E714" s="77"/>
      <c r="F714" s="42"/>
      <c r="G714" s="40"/>
      <c r="H714" s="76"/>
    </row>
    <row r="715" spans="1:12" s="140" customFormat="1" ht="13.2">
      <c r="A715" s="34">
        <f>MAX(A$1:A714)+1</f>
        <v>81</v>
      </c>
      <c r="B715" s="44"/>
      <c r="C715" s="36" t="s">
        <v>7234</v>
      </c>
      <c r="D715" s="37"/>
      <c r="E715" s="38" t="s">
        <v>7235</v>
      </c>
      <c r="F715" s="39"/>
      <c r="G715" s="40" t="s">
        <v>16</v>
      </c>
      <c r="H715" s="45">
        <v>3.11</v>
      </c>
    </row>
    <row r="716" spans="1:12">
      <c r="A716" s="84"/>
      <c r="B716" s="85"/>
      <c r="C716" s="78"/>
      <c r="D716" s="79" t="s">
        <v>7236</v>
      </c>
      <c r="E716" s="83" t="s">
        <v>7237</v>
      </c>
      <c r="F716" s="73"/>
      <c r="G716" s="74" t="s">
        <v>16</v>
      </c>
      <c r="H716" s="86">
        <v>3.11</v>
      </c>
    </row>
    <row r="717" spans="1:12">
      <c r="A717" s="34"/>
      <c r="B717" s="44"/>
      <c r="C717" s="36"/>
      <c r="D717" s="37"/>
      <c r="E717" s="77" t="s">
        <v>7238</v>
      </c>
      <c r="F717" s="42">
        <v>3.11</v>
      </c>
      <c r="G717" s="40"/>
      <c r="H717" s="76"/>
    </row>
    <row r="718" spans="1:12">
      <c r="A718" s="34"/>
      <c r="B718" s="44"/>
      <c r="C718" s="36"/>
      <c r="D718" s="37"/>
      <c r="E718" s="77"/>
      <c r="F718" s="42"/>
      <c r="G718" s="40"/>
      <c r="H718" s="76"/>
    </row>
    <row r="719" spans="1:12" ht="26.4">
      <c r="A719" s="34">
        <f>MAX(A$2:A718)+1</f>
        <v>82</v>
      </c>
      <c r="B719" s="901"/>
      <c r="C719" s="36" t="s">
        <v>1395</v>
      </c>
      <c r="D719" s="37"/>
      <c r="E719" s="38" t="s">
        <v>1396</v>
      </c>
      <c r="F719" s="39"/>
      <c r="G719" s="40" t="s">
        <v>39</v>
      </c>
      <c r="H719" s="174">
        <v>3510</v>
      </c>
    </row>
    <row r="720" spans="1:12" ht="26.4">
      <c r="A720" s="34"/>
      <c r="B720" s="901"/>
      <c r="C720" s="36"/>
      <c r="D720" s="79" t="s">
        <v>1397</v>
      </c>
      <c r="E720" s="83" t="s">
        <v>1398</v>
      </c>
      <c r="F720" s="73"/>
      <c r="G720" s="74" t="s">
        <v>39</v>
      </c>
      <c r="H720" s="165">
        <v>3510</v>
      </c>
    </row>
    <row r="721" spans="1:10" ht="26.4">
      <c r="A721" s="342"/>
      <c r="B721" s="901"/>
      <c r="C721" s="968"/>
      <c r="D721" s="975"/>
      <c r="E721" s="296" t="s">
        <v>7239</v>
      </c>
      <c r="F721" s="246">
        <v>3510</v>
      </c>
      <c r="G721" s="977"/>
      <c r="H721" s="996"/>
    </row>
    <row r="722" spans="1:10">
      <c r="A722" s="342"/>
      <c r="B722" s="901"/>
      <c r="C722" s="968"/>
      <c r="D722" s="975"/>
      <c r="E722" s="296"/>
      <c r="F722" s="246"/>
      <c r="G722" s="977"/>
      <c r="H722" s="996"/>
    </row>
    <row r="723" spans="1:10" ht="26.4">
      <c r="A723" s="34">
        <f>MAX(A$2:A722)+1</f>
        <v>83</v>
      </c>
      <c r="B723" s="901"/>
      <c r="C723" s="36" t="s">
        <v>5855</v>
      </c>
      <c r="D723" s="37"/>
      <c r="E723" s="38" t="s">
        <v>5856</v>
      </c>
      <c r="F723" s="39"/>
      <c r="G723" s="40" t="s">
        <v>39</v>
      </c>
      <c r="H723" s="174">
        <v>1279.8599999999999</v>
      </c>
    </row>
    <row r="724" spans="1:10" ht="39.6">
      <c r="A724" s="342"/>
      <c r="B724" s="901"/>
      <c r="C724" s="36"/>
      <c r="D724" s="78" t="s">
        <v>6478</v>
      </c>
      <c r="E724" s="83" t="s">
        <v>6479</v>
      </c>
      <c r="F724" s="83"/>
      <c r="G724" s="74" t="s">
        <v>39</v>
      </c>
      <c r="H724" s="165">
        <v>1279.8599999999999</v>
      </c>
    </row>
    <row r="725" spans="1:10">
      <c r="A725" s="342"/>
      <c r="B725" s="901"/>
      <c r="C725" s="1003"/>
      <c r="D725" s="1004"/>
      <c r="E725" s="322" t="s">
        <v>7240</v>
      </c>
      <c r="F725" s="327">
        <f>F18</f>
        <v>1279.8599999999999</v>
      </c>
      <c r="G725" s="32"/>
      <c r="H725" s="559"/>
    </row>
    <row r="726" spans="1:10">
      <c r="A726" s="342"/>
      <c r="B726" s="901"/>
      <c r="C726" s="1003"/>
      <c r="D726" s="1004"/>
      <c r="E726" s="322" t="s">
        <v>6483</v>
      </c>
      <c r="F726" s="948"/>
      <c r="G726" s="32"/>
      <c r="H726" s="559"/>
    </row>
    <row r="727" spans="1:10">
      <c r="A727" s="34"/>
      <c r="B727" s="44"/>
      <c r="C727" s="36"/>
      <c r="D727" s="37"/>
      <c r="E727" s="77"/>
      <c r="F727" s="42"/>
      <c r="G727" s="40"/>
      <c r="H727" s="76"/>
    </row>
    <row r="728" spans="1:10">
      <c r="A728" s="34">
        <f>MAX(A$1:A727)+1</f>
        <v>84</v>
      </c>
      <c r="B728" s="44"/>
      <c r="C728" s="369" t="s">
        <v>7241</v>
      </c>
      <c r="D728" s="37"/>
      <c r="E728" s="239" t="s">
        <v>7242</v>
      </c>
      <c r="F728" s="360"/>
      <c r="G728" s="203" t="s">
        <v>64</v>
      </c>
      <c r="H728" s="174">
        <v>4</v>
      </c>
    </row>
    <row r="729" spans="1:10">
      <c r="A729" s="84"/>
      <c r="B729" s="85"/>
      <c r="C729" s="78"/>
      <c r="D729" s="361" t="s">
        <v>7243</v>
      </c>
      <c r="E729" s="370" t="s">
        <v>7244</v>
      </c>
      <c r="F729" s="363"/>
      <c r="G729" s="204" t="s">
        <v>64</v>
      </c>
      <c r="H729" s="165">
        <v>4</v>
      </c>
    </row>
    <row r="730" spans="1:10">
      <c r="A730" s="34"/>
      <c r="B730" s="44"/>
      <c r="C730" s="501"/>
      <c r="D730" s="502"/>
      <c r="E730" s="322" t="s">
        <v>7245</v>
      </c>
      <c r="F730" s="900">
        <f>4*1</f>
        <v>4</v>
      </c>
      <c r="G730" s="503"/>
      <c r="H730" s="504"/>
    </row>
    <row r="731" spans="1:10">
      <c r="A731" s="34"/>
      <c r="B731" s="44"/>
      <c r="C731" s="501"/>
      <c r="D731" s="502"/>
      <c r="E731" s="296" t="s">
        <v>7246</v>
      </c>
      <c r="F731" s="900"/>
      <c r="G731" s="503"/>
      <c r="H731" s="504"/>
    </row>
    <row r="732" spans="1:10">
      <c r="A732" s="34"/>
      <c r="B732" s="44"/>
      <c r="C732" s="501"/>
      <c r="D732" s="502"/>
      <c r="E732" s="296" t="s">
        <v>7247</v>
      </c>
      <c r="F732" s="900"/>
      <c r="G732" s="503"/>
      <c r="H732" s="504"/>
    </row>
    <row r="733" spans="1:10">
      <c r="A733" s="34"/>
      <c r="B733" s="44"/>
      <c r="C733" s="501"/>
      <c r="D733" s="502"/>
      <c r="E733" s="608"/>
      <c r="F733" s="900"/>
      <c r="G733" s="503"/>
      <c r="H733" s="1138"/>
    </row>
    <row r="734" spans="1:10" s="144" customFormat="1" ht="26.4">
      <c r="A734" s="915"/>
      <c r="B734" s="35" t="s">
        <v>2465</v>
      </c>
      <c r="C734" s="35"/>
      <c r="D734" s="120"/>
      <c r="E734" s="53" t="s">
        <v>2466</v>
      </c>
      <c r="F734" s="916"/>
      <c r="G734" s="565"/>
      <c r="H734" s="917"/>
      <c r="I734" s="918"/>
      <c r="J734" s="919"/>
    </row>
    <row r="735" spans="1:10" s="144" customFormat="1" ht="15.6">
      <c r="A735" s="915"/>
      <c r="B735" s="35"/>
      <c r="C735" s="35"/>
      <c r="D735" s="120"/>
      <c r="E735" s="53"/>
      <c r="F735" s="916"/>
      <c r="G735" s="565"/>
      <c r="H735" s="917"/>
      <c r="I735" s="919"/>
      <c r="J735" s="919"/>
    </row>
    <row r="736" spans="1:10" ht="26.4">
      <c r="A736" s="34">
        <f>MAX(A$1:A735)+1</f>
        <v>85</v>
      </c>
      <c r="B736" s="491"/>
      <c r="C736" s="373">
        <v>91220301</v>
      </c>
      <c r="D736" s="374"/>
      <c r="E736" s="38" t="s">
        <v>5875</v>
      </c>
      <c r="F736" s="39"/>
      <c r="G736" s="40" t="s">
        <v>68</v>
      </c>
      <c r="H736" s="76">
        <v>1492</v>
      </c>
    </row>
    <row r="737" spans="1:10" ht="26.4">
      <c r="A737" s="342"/>
      <c r="B737" s="491"/>
      <c r="C737" s="376"/>
      <c r="D737" s="377">
        <v>9122030101</v>
      </c>
      <c r="E737" s="83" t="s">
        <v>5876</v>
      </c>
      <c r="F737" s="73"/>
      <c r="G737" s="74" t="s">
        <v>68</v>
      </c>
      <c r="H737" s="97">
        <v>1492</v>
      </c>
    </row>
    <row r="738" spans="1:10" s="144" customFormat="1" ht="15.6">
      <c r="A738" s="915"/>
      <c r="B738" s="35"/>
      <c r="C738" s="35"/>
      <c r="D738" s="120"/>
      <c r="E738" s="1139" t="s">
        <v>6486</v>
      </c>
      <c r="F738" s="1052"/>
      <c r="G738" s="565"/>
      <c r="H738" s="917"/>
      <c r="I738" s="919"/>
      <c r="J738" s="919"/>
    </row>
    <row r="739" spans="1:10" s="144" customFormat="1" ht="15.6">
      <c r="A739" s="915"/>
      <c r="B739" s="35"/>
      <c r="C739" s="35"/>
      <c r="D739" s="120"/>
      <c r="E739" s="923" t="s">
        <v>7248</v>
      </c>
      <c r="F739" s="1053">
        <f>2*14.5+17.5</f>
        <v>46.5</v>
      </c>
      <c r="G739" s="565"/>
      <c r="H739" s="917"/>
      <c r="I739" s="919"/>
      <c r="J739" s="919"/>
    </row>
    <row r="740" spans="1:10" s="144" customFormat="1" ht="15.6">
      <c r="A740" s="915"/>
      <c r="B740" s="35"/>
      <c r="C740" s="35"/>
      <c r="D740" s="120"/>
      <c r="E740" s="923" t="s">
        <v>7249</v>
      </c>
      <c r="F740" s="1053">
        <f>12*22.5+3*26</f>
        <v>348</v>
      </c>
      <c r="G740" s="565"/>
      <c r="H740" s="917"/>
      <c r="I740" s="919"/>
      <c r="J740" s="919"/>
    </row>
    <row r="741" spans="1:10" s="144" customFormat="1" ht="15.6">
      <c r="A741" s="915"/>
      <c r="B741" s="35"/>
      <c r="C741" s="35"/>
      <c r="D741" s="120"/>
      <c r="E741" s="923" t="s">
        <v>7250</v>
      </c>
      <c r="F741" s="1053">
        <f>12*9.75+4*13.25</f>
        <v>170</v>
      </c>
      <c r="G741" s="565"/>
      <c r="H741" s="917"/>
      <c r="I741" s="919"/>
      <c r="J741" s="919"/>
    </row>
    <row r="742" spans="1:10" s="144" customFormat="1" ht="15.6">
      <c r="A742" s="915"/>
      <c r="B742" s="35"/>
      <c r="C742" s="35"/>
      <c r="D742" s="120"/>
      <c r="E742" s="923" t="s">
        <v>7251</v>
      </c>
      <c r="F742" s="196">
        <f>354.7+237.48+335.32</f>
        <v>927.5</v>
      </c>
      <c r="G742" s="565"/>
      <c r="H742" s="917"/>
      <c r="I742" s="919"/>
      <c r="J742" s="919"/>
    </row>
    <row r="743" spans="1:10" s="144" customFormat="1" ht="15.6">
      <c r="A743" s="915"/>
      <c r="B743" s="35"/>
      <c r="C743" s="35"/>
      <c r="D743" s="120"/>
      <c r="E743" s="90"/>
      <c r="F743" s="95">
        <f>SUM(F739:F742)</f>
        <v>1492</v>
      </c>
      <c r="G743" s="565"/>
      <c r="H743" s="917"/>
      <c r="I743" s="919"/>
      <c r="J743" s="919"/>
    </row>
    <row r="744" spans="1:10" s="144" customFormat="1" ht="15.6">
      <c r="A744" s="915"/>
      <c r="B744" s="35"/>
      <c r="C744" s="35"/>
      <c r="D744" s="120"/>
      <c r="E744" s="90"/>
      <c r="F744" s="95"/>
      <c r="G744" s="565"/>
      <c r="H744" s="917"/>
      <c r="I744" s="919"/>
      <c r="J744" s="919"/>
    </row>
    <row r="745" spans="1:10" s="144" customFormat="1">
      <c r="A745" s="34">
        <f>MAX(A$1:A743)+1</f>
        <v>86</v>
      </c>
      <c r="B745" s="491"/>
      <c r="C745" s="373">
        <v>91220601</v>
      </c>
      <c r="D745" s="374"/>
      <c r="E745" s="38" t="s">
        <v>6130</v>
      </c>
      <c r="F745" s="39"/>
      <c r="G745" s="40" t="s">
        <v>64</v>
      </c>
      <c r="H745" s="76">
        <v>18</v>
      </c>
      <c r="I745" s="919"/>
      <c r="J745" s="919"/>
    </row>
    <row r="746" spans="1:10" s="144" customFormat="1" ht="26.4">
      <c r="A746" s="342"/>
      <c r="B746" s="491"/>
      <c r="C746" s="376"/>
      <c r="D746" s="377">
        <v>9122060101</v>
      </c>
      <c r="E746" s="83" t="s">
        <v>6131</v>
      </c>
      <c r="F746" s="73"/>
      <c r="G746" s="74" t="s">
        <v>64</v>
      </c>
      <c r="H746" s="97">
        <v>18</v>
      </c>
      <c r="I746" s="919"/>
      <c r="J746" s="919"/>
    </row>
    <row r="747" spans="1:10" s="144" customFormat="1">
      <c r="A747" s="342"/>
      <c r="B747" s="491"/>
      <c r="C747" s="92"/>
      <c r="D747" s="93"/>
      <c r="E747" s="296" t="s">
        <v>6132</v>
      </c>
      <c r="F747" s="900">
        <v>18</v>
      </c>
      <c r="G747" s="32"/>
      <c r="H747" s="559"/>
      <c r="I747" s="919"/>
      <c r="J747" s="919"/>
    </row>
    <row r="748" spans="1:10">
      <c r="A748" s="34"/>
      <c r="B748" s="44"/>
      <c r="C748" s="501"/>
      <c r="D748" s="502"/>
      <c r="E748" s="322"/>
      <c r="F748" s="1006"/>
      <c r="G748" s="503"/>
      <c r="H748" s="504"/>
    </row>
    <row r="749" spans="1:10" ht="26.4">
      <c r="A749" s="34">
        <f>MAX(A$1:A748)+1</f>
        <v>87</v>
      </c>
      <c r="B749" s="35"/>
      <c r="C749" s="373">
        <v>91220701</v>
      </c>
      <c r="D749" s="374"/>
      <c r="E749" s="38" t="s">
        <v>5878</v>
      </c>
      <c r="F749" s="39"/>
      <c r="G749" s="40" t="s">
        <v>64</v>
      </c>
      <c r="H749" s="174">
        <v>408</v>
      </c>
    </row>
    <row r="750" spans="1:10" ht="26.4">
      <c r="A750" s="342"/>
      <c r="B750" s="35"/>
      <c r="C750" s="922"/>
      <c r="D750" s="78" t="s">
        <v>5879</v>
      </c>
      <c r="E750" s="83" t="s">
        <v>5880</v>
      </c>
      <c r="F750" s="73"/>
      <c r="G750" s="74" t="s">
        <v>64</v>
      </c>
      <c r="H750" s="165">
        <v>408</v>
      </c>
    </row>
    <row r="751" spans="1:10">
      <c r="A751" s="34"/>
      <c r="B751" s="44"/>
      <c r="C751" s="501"/>
      <c r="D751" s="502"/>
      <c r="E751" s="923" t="s">
        <v>7252</v>
      </c>
      <c r="F751" s="190">
        <f>8*(18+16)</f>
        <v>272</v>
      </c>
      <c r="G751" s="503"/>
      <c r="H751" s="504"/>
    </row>
    <row r="752" spans="1:10">
      <c r="A752" s="34"/>
      <c r="B752" s="44"/>
      <c r="C752" s="501"/>
      <c r="D752" s="502"/>
      <c r="E752" s="923" t="s">
        <v>7253</v>
      </c>
      <c r="F752" s="1054">
        <f>4*(18+16)</f>
        <v>136</v>
      </c>
      <c r="G752" s="503"/>
      <c r="H752" s="504"/>
    </row>
    <row r="753" spans="1:9">
      <c r="A753" s="34"/>
      <c r="B753" s="44"/>
      <c r="C753" s="501"/>
      <c r="D753" s="502"/>
      <c r="E753" s="322"/>
      <c r="F753" s="327">
        <f>SUM(F751:F752)</f>
        <v>408</v>
      </c>
      <c r="G753" s="503"/>
      <c r="H753" s="504"/>
    </row>
    <row r="754" spans="1:9">
      <c r="A754" s="34"/>
      <c r="B754" s="44"/>
      <c r="C754" s="501"/>
      <c r="D754" s="502"/>
      <c r="E754" s="322"/>
      <c r="F754" s="1006"/>
      <c r="G754" s="503"/>
      <c r="H754" s="504"/>
    </row>
    <row r="755" spans="1:9">
      <c r="A755" s="342"/>
      <c r="B755" s="35" t="s">
        <v>5883</v>
      </c>
      <c r="C755" s="35"/>
      <c r="D755" s="120"/>
      <c r="E755" s="53" t="s">
        <v>5884</v>
      </c>
      <c r="F755" s="129"/>
      <c r="G755" s="126"/>
      <c r="H755" s="559"/>
    </row>
    <row r="756" spans="1:9">
      <c r="A756" s="342"/>
      <c r="B756" s="491"/>
      <c r="C756" s="92"/>
      <c r="D756" s="93"/>
      <c r="E756" s="913"/>
      <c r="F756" s="585"/>
      <c r="G756" s="32"/>
      <c r="H756" s="559"/>
    </row>
    <row r="757" spans="1:9">
      <c r="A757" s="34">
        <f>MAX(A$1:A756)+1</f>
        <v>88</v>
      </c>
      <c r="B757" s="491"/>
      <c r="C757" s="36" t="s">
        <v>5885</v>
      </c>
      <c r="D757" s="37"/>
      <c r="E757" s="38" t="s">
        <v>5886</v>
      </c>
      <c r="F757" s="39"/>
      <c r="G757" s="40" t="s">
        <v>39</v>
      </c>
      <c r="H757" s="76">
        <v>4944.8599999999997</v>
      </c>
    </row>
    <row r="758" spans="1:9">
      <c r="A758" s="342"/>
      <c r="B758" s="491"/>
      <c r="C758" s="92"/>
      <c r="D758" s="79" t="s">
        <v>5887</v>
      </c>
      <c r="E758" s="83" t="s">
        <v>5888</v>
      </c>
      <c r="F758" s="73"/>
      <c r="G758" s="74" t="s">
        <v>39</v>
      </c>
      <c r="H758" s="97">
        <v>4944.8599999999997</v>
      </c>
    </row>
    <row r="759" spans="1:9" ht="26.4">
      <c r="A759" s="342"/>
      <c r="B759" s="491"/>
      <c r="C759" s="92"/>
      <c r="D759" s="93"/>
      <c r="E759" s="296" t="s">
        <v>6493</v>
      </c>
      <c r="F759" s="948"/>
      <c r="G759" s="32"/>
      <c r="H759" s="559"/>
    </row>
    <row r="760" spans="1:9">
      <c r="A760" s="62"/>
      <c r="B760" s="46"/>
      <c r="C760" s="96"/>
      <c r="D760" s="99"/>
      <c r="E760" s="296" t="s">
        <v>7254</v>
      </c>
      <c r="F760" s="327">
        <f>4944.86</f>
        <v>4944.8599999999997</v>
      </c>
      <c r="G760" s="102"/>
      <c r="H760" s="68"/>
    </row>
    <row r="761" spans="1:9">
      <c r="A761" s="62"/>
      <c r="B761" s="46"/>
      <c r="C761" s="96"/>
      <c r="D761" s="99"/>
      <c r="E761" s="90"/>
      <c r="F761" s="95"/>
      <c r="G761" s="102"/>
      <c r="H761" s="68"/>
    </row>
    <row r="762" spans="1:9">
      <c r="A762" s="62"/>
      <c r="B762" s="46"/>
      <c r="C762" s="96"/>
      <c r="D762" s="99"/>
      <c r="E762" s="90"/>
      <c r="F762" s="95"/>
      <c r="G762" s="102"/>
      <c r="H762" s="68"/>
    </row>
    <row r="763" spans="1:9" ht="14.4" thickBot="1">
      <c r="A763" s="135"/>
      <c r="B763" s="136"/>
      <c r="C763" s="136"/>
      <c r="D763" s="136"/>
      <c r="E763" s="137"/>
      <c r="F763" s="138"/>
      <c r="G763" s="136"/>
      <c r="H763" s="2454"/>
    </row>
    <row r="764" spans="1:9">
      <c r="E764" s="6"/>
      <c r="F764" s="141"/>
      <c r="H764" s="531"/>
      <c r="I7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9"/>
  <dimension ref="A1:L62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5487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14</v>
      </c>
      <c r="D8" s="37"/>
      <c r="E8" s="38" t="s">
        <v>15</v>
      </c>
      <c r="F8" s="39"/>
      <c r="G8" s="40" t="s">
        <v>16</v>
      </c>
      <c r="H8" s="76">
        <v>87.5</v>
      </c>
    </row>
    <row r="9" spans="1:8" ht="26.4">
      <c r="A9" s="23"/>
      <c r="B9" s="31"/>
      <c r="C9" s="31"/>
      <c r="D9" s="32"/>
      <c r="E9" s="90" t="s">
        <v>5488</v>
      </c>
      <c r="F9" s="108">
        <f>350*0.25</f>
        <v>87.5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39"/>
      <c r="G11" s="40" t="s">
        <v>19</v>
      </c>
      <c r="H11" s="76">
        <v>391.68</v>
      </c>
    </row>
    <row r="12" spans="1:8">
      <c r="A12" s="23"/>
      <c r="B12" s="31"/>
      <c r="C12" s="31"/>
      <c r="D12" s="32"/>
      <c r="E12" s="440" t="s">
        <v>5489</v>
      </c>
      <c r="F12" s="492">
        <f>F560</f>
        <v>391.68360000000001</v>
      </c>
      <c r="G12" s="29"/>
      <c r="H12" s="30"/>
    </row>
    <row r="13" spans="1:8">
      <c r="A13" s="23"/>
      <c r="B13" s="31"/>
      <c r="C13" s="31"/>
      <c r="D13" s="32"/>
      <c r="E13" s="33"/>
      <c r="F13" s="28"/>
      <c r="G13" s="29"/>
      <c r="H13" s="30"/>
    </row>
    <row r="14" spans="1:8" ht="26.4">
      <c r="A14" s="34">
        <f>MAX(A$1:A13)+1</f>
        <v>3</v>
      </c>
      <c r="B14" s="31"/>
      <c r="C14" s="36" t="s">
        <v>5490</v>
      </c>
      <c r="D14" s="37"/>
      <c r="E14" s="38" t="s">
        <v>5491</v>
      </c>
      <c r="F14" s="39"/>
      <c r="G14" s="40" t="s">
        <v>20</v>
      </c>
      <c r="H14" s="174">
        <v>1</v>
      </c>
    </row>
    <row r="15" spans="1:8">
      <c r="A15" s="23"/>
      <c r="B15" s="31"/>
      <c r="C15" s="31"/>
      <c r="D15" s="32"/>
      <c r="E15" s="33"/>
      <c r="F15" s="95">
        <v>1</v>
      </c>
      <c r="G15" s="29"/>
      <c r="H15" s="30"/>
    </row>
    <row r="16" spans="1:8">
      <c r="A16" s="23"/>
      <c r="B16" s="31"/>
      <c r="C16" s="31"/>
      <c r="D16" s="32"/>
      <c r="E16" s="33"/>
      <c r="F16" s="95"/>
      <c r="G16" s="29"/>
      <c r="H16" s="30"/>
    </row>
    <row r="17" spans="1:8" ht="26.4">
      <c r="A17" s="1029">
        <f>MAX(A$1:A16)+1</f>
        <v>4</v>
      </c>
      <c r="B17" s="2396"/>
      <c r="C17" s="902" t="s">
        <v>16409</v>
      </c>
      <c r="D17" s="903"/>
      <c r="E17" s="1019" t="s">
        <v>16410</v>
      </c>
      <c r="F17" s="2696"/>
      <c r="G17" s="2697" t="s">
        <v>20</v>
      </c>
      <c r="H17" s="1946">
        <v>1</v>
      </c>
    </row>
    <row r="18" spans="1:8">
      <c r="A18" s="2398"/>
      <c r="B18" s="2396"/>
      <c r="C18" s="2396"/>
      <c r="D18" s="503"/>
      <c r="E18" s="2698" t="s">
        <v>16411</v>
      </c>
      <c r="F18" s="2699">
        <v>1</v>
      </c>
      <c r="G18" s="2700"/>
      <c r="H18" s="2701"/>
    </row>
    <row r="19" spans="1:8">
      <c r="A19" s="23"/>
      <c r="B19" s="31"/>
      <c r="C19" s="31"/>
      <c r="D19" s="32"/>
      <c r="E19" s="33"/>
      <c r="F19" s="28"/>
      <c r="G19" s="29"/>
      <c r="H19" s="30"/>
    </row>
    <row r="20" spans="1:8" ht="15.6">
      <c r="A20" s="23"/>
      <c r="B20" s="24" t="s">
        <v>21</v>
      </c>
      <c r="C20" s="51"/>
      <c r="D20" s="52"/>
      <c r="E20" s="53" t="s">
        <v>22</v>
      </c>
      <c r="F20" s="54"/>
      <c r="G20" s="55"/>
      <c r="H20" s="30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5</v>
      </c>
      <c r="B22" s="31"/>
      <c r="C22" s="36" t="s">
        <v>23</v>
      </c>
      <c r="D22" s="37"/>
      <c r="E22" s="38" t="s">
        <v>24</v>
      </c>
      <c r="F22" s="39"/>
      <c r="G22" s="40" t="s">
        <v>19</v>
      </c>
      <c r="H22" s="76">
        <v>190.08</v>
      </c>
    </row>
    <row r="23" spans="1:8">
      <c r="A23" s="23"/>
      <c r="B23" s="31"/>
      <c r="C23" s="31"/>
      <c r="D23" s="32"/>
      <c r="E23" s="90" t="s">
        <v>5492</v>
      </c>
      <c r="F23" s="108">
        <f>(2.86+2.2)*26.4</f>
        <v>133.584</v>
      </c>
      <c r="G23" s="29"/>
      <c r="H23" s="30"/>
    </row>
    <row r="24" spans="1:8">
      <c r="A24" s="23"/>
      <c r="B24" s="31"/>
      <c r="C24" s="31"/>
      <c r="D24" s="32"/>
      <c r="E24" s="90" t="s">
        <v>5493</v>
      </c>
      <c r="F24" s="196">
        <v>56.5</v>
      </c>
      <c r="G24" s="29"/>
      <c r="H24" s="30"/>
    </row>
    <row r="25" spans="1:8">
      <c r="A25" s="23"/>
      <c r="B25" s="31"/>
      <c r="C25" s="31"/>
      <c r="D25" s="32"/>
      <c r="E25" s="33"/>
      <c r="F25" s="95">
        <f>SUM(F23:F24)</f>
        <v>190.084</v>
      </c>
      <c r="G25" s="29"/>
      <c r="H25" s="30"/>
    </row>
    <row r="26" spans="1:8">
      <c r="A26" s="23"/>
      <c r="B26" s="31"/>
      <c r="C26" s="31"/>
      <c r="D26" s="32"/>
      <c r="E26" s="33"/>
      <c r="F26" s="28"/>
      <c r="G26" s="29"/>
      <c r="H26" s="30"/>
    </row>
    <row r="27" spans="1:8" ht="26.4">
      <c r="A27" s="34">
        <f>MAX(A$1:A26)+1</f>
        <v>6</v>
      </c>
      <c r="B27" s="31"/>
      <c r="C27" s="36" t="s">
        <v>26</v>
      </c>
      <c r="D27" s="37"/>
      <c r="E27" s="38" t="s">
        <v>27</v>
      </c>
      <c r="F27" s="39"/>
      <c r="G27" s="40" t="s">
        <v>19</v>
      </c>
      <c r="H27" s="76">
        <v>234.3</v>
      </c>
    </row>
    <row r="28" spans="1:8">
      <c r="A28" s="23"/>
      <c r="B28" s="31"/>
      <c r="C28" s="31"/>
      <c r="D28" s="32"/>
      <c r="E28" s="90" t="s">
        <v>5494</v>
      </c>
      <c r="F28" s="108">
        <f>(3.815+3.447)*26.4</f>
        <v>191.71680000000001</v>
      </c>
      <c r="G28" s="29"/>
      <c r="H28" s="30"/>
    </row>
    <row r="29" spans="1:8">
      <c r="A29" s="23"/>
      <c r="B29" s="31"/>
      <c r="C29" s="31"/>
      <c r="D29" s="32"/>
      <c r="E29" s="90" t="s">
        <v>5495</v>
      </c>
      <c r="F29" s="214">
        <v>42.58</v>
      </c>
      <c r="G29" s="29"/>
      <c r="H29" s="30"/>
    </row>
    <row r="30" spans="1:8">
      <c r="A30" s="23"/>
      <c r="B30" s="31"/>
      <c r="C30" s="31"/>
      <c r="D30" s="32"/>
      <c r="E30" s="33"/>
      <c r="F30" s="95">
        <f>SUM(F28:F29)</f>
        <v>234.29680000000002</v>
      </c>
      <c r="G30" s="29"/>
      <c r="H30" s="30"/>
    </row>
    <row r="31" spans="1:8">
      <c r="A31" s="23"/>
      <c r="B31" s="31"/>
      <c r="C31" s="31"/>
      <c r="D31" s="32"/>
      <c r="E31" s="33"/>
      <c r="F31" s="28"/>
      <c r="G31" s="29"/>
      <c r="H31" s="30"/>
    </row>
    <row r="32" spans="1:8">
      <c r="A32" s="34">
        <f>MAX(A$1:A30)+1</f>
        <v>7</v>
      </c>
      <c r="B32" s="31"/>
      <c r="C32" s="36" t="s">
        <v>154</v>
      </c>
      <c r="D32" s="37"/>
      <c r="E32" s="38" t="s">
        <v>155</v>
      </c>
      <c r="F32" s="39"/>
      <c r="G32" s="40" t="s">
        <v>19</v>
      </c>
      <c r="H32" s="76">
        <v>70</v>
      </c>
    </row>
    <row r="33" spans="1:8" ht="26.4">
      <c r="A33" s="23"/>
      <c r="B33" s="31"/>
      <c r="C33" s="31"/>
      <c r="D33" s="32"/>
      <c r="E33" s="90" t="s">
        <v>5496</v>
      </c>
      <c r="F33" s="108">
        <v>70</v>
      </c>
      <c r="G33" s="29"/>
      <c r="H33" s="30"/>
    </row>
    <row r="34" spans="1:8">
      <c r="A34" s="23"/>
      <c r="B34" s="31"/>
      <c r="C34" s="31"/>
      <c r="D34" s="32"/>
      <c r="E34" s="33"/>
      <c r="F34" s="28"/>
      <c r="G34" s="29"/>
      <c r="H34" s="30"/>
    </row>
    <row r="35" spans="1:8" ht="26.4">
      <c r="A35" s="34">
        <f>MAX(A$1:A34)+1</f>
        <v>8</v>
      </c>
      <c r="B35" s="31"/>
      <c r="C35" s="36" t="s">
        <v>5497</v>
      </c>
      <c r="D35" s="37"/>
      <c r="E35" s="38" t="s">
        <v>5498</v>
      </c>
      <c r="F35" s="39"/>
      <c r="G35" s="40" t="s">
        <v>19</v>
      </c>
      <c r="H35" s="76">
        <v>126.36</v>
      </c>
    </row>
    <row r="36" spans="1:8" ht="26.4">
      <c r="A36" s="23"/>
      <c r="B36" s="31"/>
      <c r="C36" s="31"/>
      <c r="D36" s="32"/>
      <c r="E36" s="90" t="s">
        <v>5499</v>
      </c>
      <c r="F36" s="108">
        <f>4.86*13*2</f>
        <v>126.36000000000001</v>
      </c>
      <c r="G36" s="29"/>
      <c r="H36" s="30"/>
    </row>
    <row r="37" spans="1:8">
      <c r="A37" s="23"/>
      <c r="B37" s="31"/>
      <c r="C37" s="31"/>
      <c r="D37" s="32"/>
      <c r="E37" s="33"/>
      <c r="F37" s="28"/>
      <c r="G37" s="29"/>
      <c r="H37" s="30"/>
    </row>
    <row r="38" spans="1:8" ht="26.4">
      <c r="A38" s="34">
        <f>MAX(A$1:A37)+1</f>
        <v>9</v>
      </c>
      <c r="B38" s="31"/>
      <c r="C38" s="36" t="s">
        <v>30</v>
      </c>
      <c r="D38" s="37"/>
      <c r="E38" s="38" t="s">
        <v>31</v>
      </c>
      <c r="F38" s="39"/>
      <c r="G38" s="40" t="s">
        <v>19</v>
      </c>
      <c r="H38" s="76">
        <v>28</v>
      </c>
    </row>
    <row r="39" spans="1:8">
      <c r="A39" s="23"/>
      <c r="B39" s="31"/>
      <c r="C39" s="31"/>
      <c r="D39" s="32"/>
      <c r="E39" s="90" t="s">
        <v>5500</v>
      </c>
      <c r="F39" s="108">
        <v>28</v>
      </c>
      <c r="G39" s="29"/>
      <c r="H39" s="97"/>
    </row>
    <row r="40" spans="1:8">
      <c r="A40" s="23"/>
      <c r="B40" s="31"/>
      <c r="C40" s="31"/>
      <c r="D40" s="32"/>
      <c r="E40" s="90"/>
      <c r="F40" s="108"/>
      <c r="G40" s="29"/>
      <c r="H40" s="97"/>
    </row>
    <row r="41" spans="1:8" ht="26.4">
      <c r="A41" s="34">
        <f>MAX(A$1:A40)+1</f>
        <v>10</v>
      </c>
      <c r="B41" s="31"/>
      <c r="C41" s="36" t="s">
        <v>37</v>
      </c>
      <c r="D41" s="37"/>
      <c r="E41" s="38" t="s">
        <v>38</v>
      </c>
      <c r="F41" s="39"/>
      <c r="G41" s="40" t="s">
        <v>39</v>
      </c>
      <c r="H41" s="76">
        <v>396</v>
      </c>
    </row>
    <row r="42" spans="1:8">
      <c r="A42" s="23"/>
      <c r="B42" s="31"/>
      <c r="C42" s="36"/>
      <c r="D42" s="37"/>
      <c r="E42" s="90" t="s">
        <v>5501</v>
      </c>
      <c r="F42" s="108">
        <v>396</v>
      </c>
      <c r="G42" s="40"/>
      <c r="H42" s="30"/>
    </row>
    <row r="43" spans="1:8">
      <c r="A43" s="23"/>
      <c r="B43" s="31"/>
      <c r="C43" s="36"/>
      <c r="D43" s="37"/>
      <c r="E43" s="38"/>
      <c r="F43" s="39"/>
      <c r="G43" s="40"/>
      <c r="H43" s="30"/>
    </row>
    <row r="44" spans="1:8" ht="26.4">
      <c r="A44" s="34">
        <f>MAX(A$1:A43)+1</f>
        <v>11</v>
      </c>
      <c r="B44" s="31"/>
      <c r="C44" s="36" t="s">
        <v>279</v>
      </c>
      <c r="D44" s="37"/>
      <c r="E44" s="38" t="s">
        <v>280</v>
      </c>
      <c r="F44" s="39"/>
      <c r="G44" s="40" t="s">
        <v>39</v>
      </c>
      <c r="H44" s="76">
        <f>H45</f>
        <v>350</v>
      </c>
    </row>
    <row r="45" spans="1:8" ht="26.4">
      <c r="A45" s="23"/>
      <c r="B45" s="31"/>
      <c r="C45" s="31"/>
      <c r="D45" s="79" t="s">
        <v>281</v>
      </c>
      <c r="E45" s="83" t="s">
        <v>282</v>
      </c>
      <c r="F45" s="73"/>
      <c r="G45" s="74" t="s">
        <v>39</v>
      </c>
      <c r="H45" s="97">
        <v>350</v>
      </c>
    </row>
    <row r="46" spans="1:8">
      <c r="A46" s="23"/>
      <c r="B46" s="31"/>
      <c r="C46" s="31"/>
      <c r="D46" s="32"/>
      <c r="E46" s="90" t="s">
        <v>5502</v>
      </c>
      <c r="F46" s="108">
        <v>350</v>
      </c>
      <c r="G46" s="29"/>
      <c r="H46" s="30"/>
    </row>
    <row r="47" spans="1:8">
      <c r="A47" s="23"/>
      <c r="B47" s="31"/>
      <c r="C47" s="31"/>
      <c r="D47" s="32"/>
      <c r="E47" s="33"/>
      <c r="F47" s="28"/>
      <c r="G47" s="29"/>
      <c r="H47" s="30"/>
    </row>
    <row r="48" spans="1:8" ht="26.4">
      <c r="A48" s="34">
        <f>MAX(A$1:A47)+1</f>
        <v>12</v>
      </c>
      <c r="B48" s="31"/>
      <c r="C48" s="36" t="s">
        <v>66</v>
      </c>
      <c r="D48" s="37"/>
      <c r="E48" s="38" t="s">
        <v>67</v>
      </c>
      <c r="F48" s="39"/>
      <c r="G48" s="40" t="s">
        <v>68</v>
      </c>
      <c r="H48" s="76">
        <v>80</v>
      </c>
    </row>
    <row r="49" spans="1:8">
      <c r="A49" s="23"/>
      <c r="B49" s="31"/>
      <c r="C49" s="31"/>
      <c r="D49" s="32"/>
      <c r="E49" s="90" t="s">
        <v>5503</v>
      </c>
      <c r="F49" s="95">
        <f>21+17</f>
        <v>38</v>
      </c>
      <c r="G49" s="29"/>
      <c r="H49" s="30"/>
    </row>
    <row r="50" spans="1:8">
      <c r="A50" s="23"/>
      <c r="B50" s="31"/>
      <c r="C50" s="31"/>
      <c r="D50" s="32"/>
      <c r="E50" s="90" t="s">
        <v>5504</v>
      </c>
      <c r="F50" s="196">
        <f>21+21</f>
        <v>42</v>
      </c>
      <c r="G50" s="29"/>
      <c r="H50" s="30"/>
    </row>
    <row r="51" spans="1:8">
      <c r="A51" s="23"/>
      <c r="B51" s="31"/>
      <c r="C51" s="31"/>
      <c r="D51" s="32"/>
      <c r="E51" s="33"/>
      <c r="F51" s="95">
        <f>SUM(F49:F50)</f>
        <v>80</v>
      </c>
      <c r="G51" s="29"/>
      <c r="H51" s="30"/>
    </row>
    <row r="52" spans="1:8">
      <c r="A52" s="23"/>
      <c r="B52" s="31"/>
      <c r="C52" s="31"/>
      <c r="D52" s="32"/>
      <c r="E52" s="33"/>
      <c r="F52" s="28"/>
      <c r="G52" s="29"/>
      <c r="H52" s="30"/>
    </row>
    <row r="53" spans="1:8">
      <c r="A53" s="34">
        <f>MAX(A$1:A52)+1</f>
        <v>13</v>
      </c>
      <c r="B53" s="31"/>
      <c r="C53" s="36" t="s">
        <v>72</v>
      </c>
      <c r="D53" s="37"/>
      <c r="E53" s="38" t="s">
        <v>73</v>
      </c>
      <c r="F53" s="39"/>
      <c r="G53" s="40" t="s">
        <v>16</v>
      </c>
      <c r="H53" s="76">
        <f>H54</f>
        <v>1647.28</v>
      </c>
    </row>
    <row r="54" spans="1:8">
      <c r="A54" s="23"/>
      <c r="B54" s="31"/>
      <c r="C54" s="78"/>
      <c r="D54" s="79" t="s">
        <v>74</v>
      </c>
      <c r="E54" s="83" t="s">
        <v>75</v>
      </c>
      <c r="F54" s="73"/>
      <c r="G54" s="74" t="s">
        <v>16</v>
      </c>
      <c r="H54" s="97">
        <v>1647.28</v>
      </c>
    </row>
    <row r="55" spans="1:8">
      <c r="A55" s="23"/>
      <c r="B55" s="31"/>
      <c r="C55" s="31"/>
      <c r="D55" s="32"/>
      <c r="E55" s="489" t="s">
        <v>5505</v>
      </c>
      <c r="F55" s="28"/>
      <c r="G55" s="29"/>
      <c r="H55" s="30"/>
    </row>
    <row r="56" spans="1:8">
      <c r="A56" s="23"/>
      <c r="B56" s="31"/>
      <c r="C56" s="31"/>
      <c r="D56" s="32"/>
      <c r="E56" s="90" t="s">
        <v>5506</v>
      </c>
      <c r="F56" s="95">
        <f>133.58*2.4</f>
        <v>320.59200000000004</v>
      </c>
      <c r="G56" s="29"/>
      <c r="H56" s="30"/>
    </row>
    <row r="57" spans="1:8">
      <c r="A57" s="23"/>
      <c r="B57" s="31"/>
      <c r="C57" s="31"/>
      <c r="D57" s="32"/>
      <c r="E57" s="90" t="s">
        <v>5507</v>
      </c>
      <c r="F57" s="95">
        <f>56.5*2.4</f>
        <v>135.6</v>
      </c>
      <c r="G57" s="29"/>
      <c r="H57" s="30"/>
    </row>
    <row r="58" spans="1:8">
      <c r="A58" s="23"/>
      <c r="B58" s="31"/>
      <c r="C58" s="31"/>
      <c r="D58" s="32"/>
      <c r="E58" s="90" t="s">
        <v>5508</v>
      </c>
      <c r="F58" s="95">
        <f>191.72*2.4</f>
        <v>460.12799999999999</v>
      </c>
      <c r="G58" s="29"/>
      <c r="H58" s="30"/>
    </row>
    <row r="59" spans="1:8">
      <c r="A59" s="23"/>
      <c r="B59" s="31"/>
      <c r="C59" s="31"/>
      <c r="D59" s="32"/>
      <c r="E59" s="90" t="s">
        <v>5509</v>
      </c>
      <c r="F59" s="95">
        <f>42.58*2.4</f>
        <v>102.19199999999999</v>
      </c>
      <c r="G59" s="29"/>
      <c r="H59" s="30"/>
    </row>
    <row r="60" spans="1:8" ht="26.4">
      <c r="A60" s="23"/>
      <c r="B60" s="31"/>
      <c r="C60" s="31"/>
      <c r="D60" s="32"/>
      <c r="E60" s="90" t="s">
        <v>5510</v>
      </c>
      <c r="F60" s="108">
        <f>70*2.4</f>
        <v>168</v>
      </c>
      <c r="G60" s="29"/>
      <c r="H60" s="30"/>
    </row>
    <row r="61" spans="1:8">
      <c r="A61" s="23"/>
      <c r="B61" s="31"/>
      <c r="C61" s="31"/>
      <c r="D61" s="32"/>
      <c r="E61" s="90" t="s">
        <v>5511</v>
      </c>
      <c r="F61" s="95">
        <f>126.36*2.4</f>
        <v>303.26400000000001</v>
      </c>
      <c r="G61" s="29"/>
      <c r="H61" s="30"/>
    </row>
    <row r="62" spans="1:8">
      <c r="A62" s="23"/>
      <c r="B62" s="31"/>
      <c r="C62" s="31"/>
      <c r="D62" s="32"/>
      <c r="E62" s="90" t="s">
        <v>5512</v>
      </c>
      <c r="F62" s="196">
        <f>28*2.4</f>
        <v>67.2</v>
      </c>
      <c r="G62" s="29"/>
      <c r="H62" s="30"/>
    </row>
    <row r="63" spans="1:8">
      <c r="A63" s="23"/>
      <c r="B63" s="31"/>
      <c r="C63" s="31"/>
      <c r="D63" s="32"/>
      <c r="E63" s="90"/>
      <c r="F63" s="95">
        <f>SUM(F56:F62)</f>
        <v>1556.9759999999999</v>
      </c>
      <c r="G63" s="29"/>
      <c r="H63" s="30"/>
    </row>
    <row r="64" spans="1:8">
      <c r="A64" s="23"/>
      <c r="B64" s="31"/>
      <c r="C64" s="31"/>
      <c r="D64" s="32"/>
      <c r="E64" s="489" t="s">
        <v>187</v>
      </c>
      <c r="F64" s="28"/>
      <c r="G64" s="29"/>
      <c r="H64" s="30"/>
    </row>
    <row r="65" spans="1:8" ht="26.4">
      <c r="A65" s="23"/>
      <c r="B65" s="31"/>
      <c r="C65" s="31"/>
      <c r="D65" s="32"/>
      <c r="E65" s="90" t="s">
        <v>5488</v>
      </c>
      <c r="F65" s="108">
        <f>350*0.25</f>
        <v>87.5</v>
      </c>
      <c r="G65" s="29"/>
      <c r="H65" s="30"/>
    </row>
    <row r="66" spans="1:8">
      <c r="A66" s="23"/>
      <c r="B66" s="31"/>
      <c r="C66" s="31"/>
      <c r="D66" s="32"/>
      <c r="E66" s="90"/>
      <c r="F66" s="108"/>
      <c r="G66" s="29"/>
      <c r="H66" s="30"/>
    </row>
    <row r="67" spans="1:8">
      <c r="A67" s="23"/>
      <c r="B67" s="31"/>
      <c r="C67" s="31"/>
      <c r="D67" s="32"/>
      <c r="E67" s="489" t="s">
        <v>5513</v>
      </c>
      <c r="F67" s="28"/>
      <c r="G67" s="29"/>
      <c r="H67" s="30"/>
    </row>
    <row r="68" spans="1:8">
      <c r="A68" s="23"/>
      <c r="B68" s="31"/>
      <c r="C68" s="31"/>
      <c r="D68" s="32"/>
      <c r="E68" s="90" t="s">
        <v>5514</v>
      </c>
      <c r="F68" s="95">
        <f>38*0.054</f>
        <v>2.052</v>
      </c>
      <c r="G68" s="29"/>
      <c r="H68" s="30"/>
    </row>
    <row r="69" spans="1:8">
      <c r="A69" s="23"/>
      <c r="B69" s="31"/>
      <c r="C69" s="31"/>
      <c r="D69" s="32"/>
      <c r="E69" s="90" t="s">
        <v>5515</v>
      </c>
      <c r="F69" s="196">
        <f>42*0.018</f>
        <v>0.75599999999999989</v>
      </c>
      <c r="G69" s="29"/>
      <c r="H69" s="30"/>
    </row>
    <row r="70" spans="1:8">
      <c r="A70" s="23"/>
      <c r="B70" s="31"/>
      <c r="C70" s="31"/>
      <c r="D70" s="32"/>
      <c r="E70" s="38"/>
      <c r="F70" s="95">
        <f>SUM(F68:F69)</f>
        <v>2.8079999999999998</v>
      </c>
      <c r="G70" s="29"/>
      <c r="H70" s="30"/>
    </row>
    <row r="71" spans="1:8">
      <c r="A71" s="23"/>
      <c r="B71" s="31"/>
      <c r="C71" s="31"/>
      <c r="D71" s="32"/>
      <c r="E71" s="38"/>
      <c r="F71" s="28"/>
      <c r="G71" s="29"/>
      <c r="H71" s="30"/>
    </row>
    <row r="72" spans="1:8">
      <c r="A72" s="23"/>
      <c r="B72" s="31"/>
      <c r="C72" s="31"/>
      <c r="D72" s="32"/>
      <c r="E72" s="109" t="s">
        <v>5516</v>
      </c>
      <c r="F72" s="402">
        <f>SUM(F70,F65,F63)</f>
        <v>1647.2839999999999</v>
      </c>
      <c r="G72" s="29"/>
      <c r="H72" s="30"/>
    </row>
    <row r="73" spans="1:8">
      <c r="A73" s="23"/>
      <c r="B73" s="31"/>
      <c r="C73" s="31"/>
      <c r="D73" s="32"/>
      <c r="F73" s="28"/>
      <c r="G73" s="29"/>
      <c r="H73" s="30"/>
    </row>
    <row r="74" spans="1:8">
      <c r="A74" s="34">
        <f>MAX(A$1:A73)+1</f>
        <v>14</v>
      </c>
      <c r="B74" s="31"/>
      <c r="C74" s="36" t="s">
        <v>102</v>
      </c>
      <c r="D74" s="37"/>
      <c r="E74" s="38" t="s">
        <v>103</v>
      </c>
      <c r="F74" s="39"/>
      <c r="G74" s="40" t="s">
        <v>16</v>
      </c>
      <c r="H74" s="76">
        <v>1556.98</v>
      </c>
    </row>
    <row r="75" spans="1:8">
      <c r="A75" s="34"/>
      <c r="B75" s="31"/>
      <c r="C75" s="36"/>
      <c r="D75" s="37"/>
      <c r="E75" s="90" t="s">
        <v>5506</v>
      </c>
      <c r="F75" s="95">
        <f>133.58*2.4</f>
        <v>320.59200000000004</v>
      </c>
      <c r="G75" s="40"/>
      <c r="H75" s="30"/>
    </row>
    <row r="76" spans="1:8">
      <c r="A76" s="34"/>
      <c r="B76" s="31"/>
      <c r="C76" s="36"/>
      <c r="D76" s="37"/>
      <c r="E76" s="90" t="s">
        <v>5507</v>
      </c>
      <c r="F76" s="95">
        <f>56.5*2.4</f>
        <v>135.6</v>
      </c>
      <c r="G76" s="40"/>
      <c r="H76" s="30"/>
    </row>
    <row r="77" spans="1:8">
      <c r="A77" s="34"/>
      <c r="B77" s="31"/>
      <c r="C77" s="36"/>
      <c r="D77" s="37"/>
      <c r="E77" s="90" t="s">
        <v>5508</v>
      </c>
      <c r="F77" s="95">
        <f>191.72*2.4</f>
        <v>460.12799999999999</v>
      </c>
      <c r="G77" s="40"/>
      <c r="H77" s="30"/>
    </row>
    <row r="78" spans="1:8">
      <c r="A78" s="34"/>
      <c r="B78" s="31"/>
      <c r="C78" s="36"/>
      <c r="D78" s="37"/>
      <c r="E78" s="90" t="s">
        <v>5509</v>
      </c>
      <c r="F78" s="95">
        <f>42.58*2.4</f>
        <v>102.19199999999999</v>
      </c>
      <c r="G78" s="40"/>
      <c r="H78" s="30"/>
    </row>
    <row r="79" spans="1:8" ht="26.4">
      <c r="A79" s="34"/>
      <c r="B79" s="31"/>
      <c r="C79" s="36"/>
      <c r="D79" s="37"/>
      <c r="E79" s="90" t="s">
        <v>5510</v>
      </c>
      <c r="F79" s="108">
        <f>70*2.4</f>
        <v>168</v>
      </c>
      <c r="G79" s="40"/>
      <c r="H79" s="30"/>
    </row>
    <row r="80" spans="1:8">
      <c r="A80" s="34"/>
      <c r="B80" s="31"/>
      <c r="C80" s="36"/>
      <c r="D80" s="37"/>
      <c r="E80" s="90" t="s">
        <v>5511</v>
      </c>
      <c r="F80" s="95">
        <f>126.36*2.4</f>
        <v>303.26400000000001</v>
      </c>
      <c r="G80" s="40"/>
      <c r="H80" s="30"/>
    </row>
    <row r="81" spans="1:8">
      <c r="A81" s="34"/>
      <c r="B81" s="31"/>
      <c r="C81" s="36"/>
      <c r="D81" s="37"/>
      <c r="E81" s="90" t="s">
        <v>5512</v>
      </c>
      <c r="F81" s="196">
        <f>28*2.4</f>
        <v>67.2</v>
      </c>
      <c r="G81" s="40"/>
      <c r="H81" s="30"/>
    </row>
    <row r="82" spans="1:8">
      <c r="A82" s="34"/>
      <c r="B82" s="31"/>
      <c r="C82" s="36"/>
      <c r="D82" s="37"/>
      <c r="E82" s="90"/>
      <c r="F82" s="95">
        <f>SUM(F75:F81)</f>
        <v>1556.9759999999999</v>
      </c>
      <c r="G82" s="40"/>
      <c r="H82" s="30"/>
    </row>
    <row r="83" spans="1:8">
      <c r="A83" s="34"/>
      <c r="B83" s="31"/>
      <c r="C83" s="36"/>
      <c r="D83" s="37"/>
      <c r="E83" s="90"/>
      <c r="F83" s="95"/>
      <c r="G83" s="40"/>
      <c r="H83" s="30"/>
    </row>
    <row r="84" spans="1:8">
      <c r="A84" s="341"/>
      <c r="B84" s="35" t="s">
        <v>216</v>
      </c>
      <c r="C84" s="167"/>
      <c r="D84" s="168"/>
      <c r="E84" s="53" t="s">
        <v>217</v>
      </c>
      <c r="F84" s="603"/>
      <c r="G84" s="40"/>
      <c r="H84" s="594"/>
    </row>
    <row r="85" spans="1:8">
      <c r="A85" s="23"/>
      <c r="B85" s="31"/>
      <c r="C85" s="31"/>
      <c r="D85" s="31"/>
      <c r="E85" s="538"/>
      <c r="F85" s="91"/>
      <c r="G85" s="31"/>
      <c r="H85" s="177"/>
    </row>
    <row r="86" spans="1:8" ht="26.4">
      <c r="A86" s="34">
        <f>MAX(A$1:A85)+1</f>
        <v>15</v>
      </c>
      <c r="B86" s="167"/>
      <c r="C86" s="36" t="s">
        <v>226</v>
      </c>
      <c r="D86" s="37"/>
      <c r="E86" s="38" t="s">
        <v>227</v>
      </c>
      <c r="F86" s="39"/>
      <c r="G86" s="40" t="s">
        <v>39</v>
      </c>
      <c r="H86" s="76">
        <f>H87</f>
        <v>237</v>
      </c>
    </row>
    <row r="87" spans="1:8" ht="26.4">
      <c r="A87" s="34"/>
      <c r="B87" s="167"/>
      <c r="C87" s="78"/>
      <c r="D87" s="79" t="s">
        <v>979</v>
      </c>
      <c r="E87" s="83" t="s">
        <v>980</v>
      </c>
      <c r="F87" s="73"/>
      <c r="G87" s="74" t="s">
        <v>39</v>
      </c>
      <c r="H87" s="97">
        <v>237</v>
      </c>
    </row>
    <row r="88" spans="1:8">
      <c r="A88" s="34"/>
      <c r="B88" s="31"/>
      <c r="C88" s="539"/>
      <c r="D88" s="541"/>
      <c r="E88" s="296" t="s">
        <v>5518</v>
      </c>
      <c r="F88" s="265">
        <v>237</v>
      </c>
      <c r="G88" s="31"/>
      <c r="H88" s="177"/>
    </row>
    <row r="89" spans="1:8">
      <c r="A89" s="34"/>
      <c r="B89" s="31"/>
      <c r="C89" s="539"/>
      <c r="D89" s="541"/>
      <c r="E89" s="543"/>
      <c r="F89" s="343"/>
      <c r="G89" s="31"/>
      <c r="H89" s="177"/>
    </row>
    <row r="90" spans="1:8" ht="26.4">
      <c r="A90" s="34">
        <f>MAX(A$1:A89)+1</f>
        <v>16</v>
      </c>
      <c r="B90" s="31"/>
      <c r="C90" s="36" t="s">
        <v>230</v>
      </c>
      <c r="D90" s="37"/>
      <c r="E90" s="38" t="s">
        <v>231</v>
      </c>
      <c r="F90" s="39"/>
      <c r="G90" s="40" t="s">
        <v>39</v>
      </c>
      <c r="H90" s="76">
        <f>H91</f>
        <v>237</v>
      </c>
    </row>
    <row r="91" spans="1:8" ht="26.4">
      <c r="A91" s="34"/>
      <c r="B91" s="31"/>
      <c r="C91" s="78"/>
      <c r="D91" s="79" t="s">
        <v>328</v>
      </c>
      <c r="E91" s="83" t="s">
        <v>329</v>
      </c>
      <c r="F91" s="73"/>
      <c r="G91" s="74" t="s">
        <v>39</v>
      </c>
      <c r="H91" s="97">
        <v>237</v>
      </c>
    </row>
    <row r="92" spans="1:8">
      <c r="A92" s="34"/>
      <c r="B92" s="372"/>
      <c r="C92" s="877"/>
      <c r="D92" s="557"/>
      <c r="E92" s="296" t="s">
        <v>5518</v>
      </c>
      <c r="F92" s="265">
        <v>237</v>
      </c>
      <c r="G92" s="31"/>
      <c r="H92" s="174"/>
    </row>
    <row r="93" spans="1:8">
      <c r="A93" s="323"/>
      <c r="B93" s="372"/>
      <c r="C93" s="557"/>
      <c r="D93" s="558"/>
      <c r="E93" s="73"/>
      <c r="F93" s="206"/>
      <c r="G93" s="32"/>
      <c r="H93" s="165"/>
    </row>
    <row r="94" spans="1:8">
      <c r="A94" s="323"/>
      <c r="B94" s="35" t="s">
        <v>122</v>
      </c>
      <c r="C94" s="119"/>
      <c r="D94" s="120"/>
      <c r="E94" s="53" t="s">
        <v>123</v>
      </c>
      <c r="F94" s="129"/>
      <c r="G94" s="130"/>
      <c r="H94" s="559"/>
    </row>
    <row r="95" spans="1:8">
      <c r="A95" s="34"/>
      <c r="B95" s="167"/>
      <c r="C95" s="551"/>
      <c r="D95" s="551"/>
      <c r="E95" s="560"/>
      <c r="F95" s="878"/>
      <c r="G95" s="31"/>
      <c r="H95" s="553"/>
    </row>
    <row r="96" spans="1:8">
      <c r="A96" s="34">
        <f>MAX(A$1:A95)+1</f>
        <v>17</v>
      </c>
      <c r="B96" s="167"/>
      <c r="C96" s="36" t="s">
        <v>740</v>
      </c>
      <c r="D96" s="37"/>
      <c r="E96" s="38" t="s">
        <v>741</v>
      </c>
      <c r="F96" s="39"/>
      <c r="G96" s="40" t="s">
        <v>742</v>
      </c>
      <c r="H96" s="76">
        <f>H97</f>
        <v>1200</v>
      </c>
    </row>
    <row r="97" spans="1:8">
      <c r="A97" s="34"/>
      <c r="B97" s="167"/>
      <c r="C97" s="78"/>
      <c r="D97" s="79" t="s">
        <v>743</v>
      </c>
      <c r="E97" s="83" t="s">
        <v>744</v>
      </c>
      <c r="F97" s="73"/>
      <c r="G97" s="74" t="s">
        <v>742</v>
      </c>
      <c r="H97" s="97">
        <v>1200</v>
      </c>
    </row>
    <row r="98" spans="1:8">
      <c r="A98" s="34"/>
      <c r="B98" s="167"/>
      <c r="C98" s="551"/>
      <c r="D98" s="551"/>
      <c r="E98" s="90" t="s">
        <v>5519</v>
      </c>
      <c r="F98" s="492">
        <f>2*10*60</f>
        <v>1200</v>
      </c>
      <c r="G98" s="31"/>
      <c r="H98" s="553"/>
    </row>
    <row r="99" spans="1:8">
      <c r="A99" s="34"/>
      <c r="B99" s="167"/>
      <c r="C99" s="551"/>
      <c r="D99" s="551"/>
      <c r="E99" s="239"/>
      <c r="F99" s="878"/>
      <c r="G99" s="31"/>
      <c r="H99" s="553"/>
    </row>
    <row r="100" spans="1:8" ht="26.4">
      <c r="A100" s="34">
        <f>MAX(A$1:A99)+1</f>
        <v>18</v>
      </c>
      <c r="B100" s="167"/>
      <c r="C100" s="36" t="s">
        <v>5520</v>
      </c>
      <c r="D100" s="37"/>
      <c r="E100" s="38" t="s">
        <v>5521</v>
      </c>
      <c r="F100" s="39"/>
      <c r="G100" s="40" t="s">
        <v>68</v>
      </c>
      <c r="H100" s="76">
        <f>H101</f>
        <v>60</v>
      </c>
    </row>
    <row r="101" spans="1:8" ht="26.4">
      <c r="A101" s="34"/>
      <c r="B101" s="167"/>
      <c r="C101" s="78"/>
      <c r="D101" s="79" t="s">
        <v>5522</v>
      </c>
      <c r="E101" s="83" t="s">
        <v>5523</v>
      </c>
      <c r="F101" s="73"/>
      <c r="G101" s="74" t="s">
        <v>68</v>
      </c>
      <c r="H101" s="97">
        <v>60</v>
      </c>
    </row>
    <row r="102" spans="1:8">
      <c r="A102" s="34"/>
      <c r="B102" s="167"/>
      <c r="C102" s="551"/>
      <c r="D102" s="551"/>
      <c r="E102" s="296" t="s">
        <v>5524</v>
      </c>
      <c r="F102" s="492">
        <f>2*30</f>
        <v>60</v>
      </c>
      <c r="G102" s="31"/>
      <c r="H102" s="553"/>
    </row>
    <row r="103" spans="1:8">
      <c r="A103" s="34"/>
      <c r="B103" s="167"/>
      <c r="C103" s="551"/>
      <c r="D103" s="551"/>
      <c r="E103" s="239"/>
      <c r="F103" s="878"/>
      <c r="G103" s="31"/>
      <c r="H103" s="553"/>
    </row>
    <row r="104" spans="1:8">
      <c r="A104" s="34">
        <f>MAX(A$1:A103)+1</f>
        <v>19</v>
      </c>
      <c r="B104" s="167"/>
      <c r="C104" s="36" t="s">
        <v>767</v>
      </c>
      <c r="D104" s="37"/>
      <c r="E104" s="38" t="s">
        <v>768</v>
      </c>
      <c r="F104" s="39"/>
      <c r="G104" s="40" t="s">
        <v>19</v>
      </c>
      <c r="H104" s="76">
        <f>H105</f>
        <v>1519.68</v>
      </c>
    </row>
    <row r="105" spans="1:8">
      <c r="A105" s="34"/>
      <c r="B105" s="167"/>
      <c r="C105" s="551"/>
      <c r="D105" s="79" t="s">
        <v>769</v>
      </c>
      <c r="E105" s="83" t="s">
        <v>770</v>
      </c>
      <c r="F105" s="73"/>
      <c r="G105" s="74" t="s">
        <v>19</v>
      </c>
      <c r="H105" s="97">
        <v>1519.68</v>
      </c>
    </row>
    <row r="106" spans="1:8">
      <c r="A106" s="34"/>
      <c r="B106" s="167"/>
      <c r="C106" s="551"/>
      <c r="D106" s="551"/>
      <c r="E106" s="296" t="s">
        <v>5525</v>
      </c>
      <c r="F106" s="492">
        <v>1519.68</v>
      </c>
      <c r="G106" s="31"/>
      <c r="H106" s="553"/>
    </row>
    <row r="107" spans="1:8">
      <c r="A107" s="34"/>
      <c r="B107" s="167"/>
      <c r="C107" s="551"/>
      <c r="D107" s="551"/>
      <c r="E107" s="239"/>
      <c r="F107" s="878"/>
      <c r="G107" s="31"/>
      <c r="H107" s="553"/>
    </row>
    <row r="108" spans="1:8">
      <c r="A108" s="34">
        <f>MAX(A$1:A107)+1</f>
        <v>20</v>
      </c>
      <c r="B108" s="167"/>
      <c r="C108" s="36" t="s">
        <v>776</v>
      </c>
      <c r="D108" s="37"/>
      <c r="E108" s="38" t="s">
        <v>777</v>
      </c>
      <c r="F108" s="39"/>
      <c r="G108" s="40" t="s">
        <v>19</v>
      </c>
      <c r="H108" s="76">
        <f>H109</f>
        <v>1.36</v>
      </c>
    </row>
    <row r="109" spans="1:8">
      <c r="A109" s="34"/>
      <c r="B109" s="167"/>
      <c r="C109" s="551"/>
      <c r="D109" s="79" t="s">
        <v>778</v>
      </c>
      <c r="E109" s="83" t="s">
        <v>779</v>
      </c>
      <c r="F109" s="73"/>
      <c r="G109" s="74" t="s">
        <v>19</v>
      </c>
      <c r="H109" s="97">
        <v>1.36</v>
      </c>
    </row>
    <row r="110" spans="1:8" ht="26.4">
      <c r="A110" s="34"/>
      <c r="B110" s="167"/>
      <c r="C110" s="551"/>
      <c r="D110" s="551"/>
      <c r="E110" s="296" t="s">
        <v>5526</v>
      </c>
      <c r="F110" s="206">
        <f>0.34*1*4</f>
        <v>1.36</v>
      </c>
      <c r="G110" s="31"/>
      <c r="H110" s="553"/>
    </row>
    <row r="111" spans="1:8">
      <c r="A111" s="34"/>
      <c r="B111" s="167"/>
      <c r="C111" s="551"/>
      <c r="D111" s="551"/>
      <c r="E111" s="239"/>
      <c r="F111" s="878"/>
      <c r="G111" s="31"/>
      <c r="H111" s="553"/>
    </row>
    <row r="112" spans="1:8">
      <c r="A112" s="34">
        <f>MAX(A$1:A111)+1</f>
        <v>21</v>
      </c>
      <c r="B112" s="167"/>
      <c r="C112" s="36" t="s">
        <v>784</v>
      </c>
      <c r="D112" s="37"/>
      <c r="E112" s="38" t="s">
        <v>785</v>
      </c>
      <c r="F112" s="39"/>
      <c r="G112" s="40" t="s">
        <v>19</v>
      </c>
      <c r="H112" s="76">
        <f>H113</f>
        <v>45.86</v>
      </c>
    </row>
    <row r="113" spans="1:8">
      <c r="A113" s="34"/>
      <c r="B113" s="167"/>
      <c r="C113" s="551"/>
      <c r="D113" s="79" t="s">
        <v>786</v>
      </c>
      <c r="E113" s="83" t="s">
        <v>787</v>
      </c>
      <c r="F113" s="73"/>
      <c r="G113" s="74" t="s">
        <v>19</v>
      </c>
      <c r="H113" s="97">
        <v>45.86</v>
      </c>
    </row>
    <row r="114" spans="1:8" ht="26.4">
      <c r="A114" s="34"/>
      <c r="B114" s="167"/>
      <c r="C114" s="551"/>
      <c r="D114" s="551"/>
      <c r="E114" s="296" t="s">
        <v>5527</v>
      </c>
      <c r="F114" s="492">
        <f>(16+1+16.22+5)*1.2*1</f>
        <v>45.863999999999997</v>
      </c>
      <c r="G114" s="31"/>
      <c r="H114" s="553"/>
    </row>
    <row r="115" spans="1:8">
      <c r="A115" s="34"/>
      <c r="B115" s="167"/>
      <c r="C115" s="551"/>
      <c r="D115" s="551"/>
      <c r="E115" s="296"/>
      <c r="F115" s="206"/>
      <c r="G115" s="31"/>
      <c r="H115" s="553"/>
    </row>
    <row r="116" spans="1:8">
      <c r="A116" s="34">
        <f>MAX(A$1:A115)+1</f>
        <v>22</v>
      </c>
      <c r="B116" s="167"/>
      <c r="C116" s="36" t="s">
        <v>924</v>
      </c>
      <c r="D116" s="37"/>
      <c r="E116" s="38" t="s">
        <v>925</v>
      </c>
      <c r="F116" s="39"/>
      <c r="G116" s="40" t="s">
        <v>19</v>
      </c>
      <c r="H116" s="76">
        <f>H117</f>
        <v>2.0099999999999998</v>
      </c>
    </row>
    <row r="117" spans="1:8">
      <c r="A117" s="34"/>
      <c r="B117" s="167"/>
      <c r="C117" s="551"/>
      <c r="D117" s="79" t="s">
        <v>926</v>
      </c>
      <c r="E117" s="83" t="s">
        <v>5528</v>
      </c>
      <c r="F117" s="73"/>
      <c r="G117" s="74" t="s">
        <v>19</v>
      </c>
      <c r="H117" s="97">
        <v>2.0099999999999998</v>
      </c>
    </row>
    <row r="118" spans="1:8" ht="26.4">
      <c r="A118" s="34"/>
      <c r="B118" s="167"/>
      <c r="C118" s="551"/>
      <c r="D118" s="551"/>
      <c r="E118" s="437" t="s">
        <v>5529</v>
      </c>
      <c r="F118" s="492">
        <f>3.14*0.4*0.4*2*2</f>
        <v>2.0096000000000003</v>
      </c>
      <c r="G118" s="31"/>
      <c r="H118" s="553"/>
    </row>
    <row r="119" spans="1:8">
      <c r="A119" s="34"/>
      <c r="B119" s="167"/>
      <c r="C119" s="551"/>
      <c r="D119" s="551"/>
      <c r="E119" s="239"/>
      <c r="F119" s="878"/>
      <c r="G119" s="31"/>
      <c r="H119" s="553"/>
    </row>
    <row r="120" spans="1:8">
      <c r="A120" s="34">
        <f>MAX(A$1:A119)+1</f>
        <v>23</v>
      </c>
      <c r="B120" s="167"/>
      <c r="C120" s="36" t="s">
        <v>201</v>
      </c>
      <c r="D120" s="37"/>
      <c r="E120" s="38" t="s">
        <v>202</v>
      </c>
      <c r="F120" s="39"/>
      <c r="G120" s="40" t="s">
        <v>19</v>
      </c>
      <c r="H120" s="174">
        <f>H121+H125</f>
        <v>703.40000000000009</v>
      </c>
    </row>
    <row r="121" spans="1:8">
      <c r="A121" s="34"/>
      <c r="B121" s="167"/>
      <c r="C121" s="36"/>
      <c r="D121" s="79" t="s">
        <v>792</v>
      </c>
      <c r="E121" s="83" t="s">
        <v>793</v>
      </c>
      <c r="F121" s="73"/>
      <c r="G121" s="74" t="s">
        <v>19</v>
      </c>
      <c r="H121" s="165">
        <v>338.23</v>
      </c>
    </row>
    <row r="122" spans="1:8">
      <c r="A122" s="34"/>
      <c r="B122" s="167"/>
      <c r="C122" s="36"/>
      <c r="D122" s="37"/>
      <c r="E122" s="296" t="s">
        <v>5530</v>
      </c>
      <c r="F122" s="492">
        <f>(5.7+6.5)*25.7</f>
        <v>313.53999999999996</v>
      </c>
      <c r="G122" s="40"/>
      <c r="H122" s="553"/>
    </row>
    <row r="123" spans="1:8" ht="26.4">
      <c r="A123" s="34"/>
      <c r="B123" s="167"/>
      <c r="C123" s="36"/>
      <c r="D123" s="37"/>
      <c r="E123" s="296" t="s">
        <v>5531</v>
      </c>
      <c r="F123" s="879">
        <f>45.86-(16+1+16.22+5)*0.554</f>
        <v>24.686119999999999</v>
      </c>
      <c r="G123" s="40"/>
      <c r="H123" s="553"/>
    </row>
    <row r="124" spans="1:8">
      <c r="A124" s="34"/>
      <c r="B124" s="167"/>
      <c r="C124" s="36"/>
      <c r="D124" s="37"/>
      <c r="E124" s="38"/>
      <c r="F124" s="108">
        <f>SUM(F122:F123)</f>
        <v>338.22611999999998</v>
      </c>
      <c r="G124" s="40"/>
      <c r="H124" s="553"/>
    </row>
    <row r="125" spans="1:8">
      <c r="A125" s="34"/>
      <c r="B125" s="167"/>
      <c r="C125" s="551"/>
      <c r="D125" s="79" t="s">
        <v>203</v>
      </c>
      <c r="E125" s="83" t="s">
        <v>204</v>
      </c>
      <c r="F125" s="73"/>
      <c r="G125" s="74" t="s">
        <v>19</v>
      </c>
      <c r="H125" s="165">
        <v>365.17</v>
      </c>
    </row>
    <row r="126" spans="1:8">
      <c r="A126" s="34"/>
      <c r="B126" s="167"/>
      <c r="C126" s="551"/>
      <c r="D126" s="551"/>
      <c r="E126" s="296" t="s">
        <v>5532</v>
      </c>
      <c r="F126" s="492">
        <v>365.17</v>
      </c>
      <c r="G126" s="31"/>
      <c r="H126" s="553"/>
    </row>
    <row r="127" spans="1:8">
      <c r="A127" s="34"/>
      <c r="B127" s="167"/>
      <c r="C127" s="551"/>
      <c r="D127" s="551"/>
      <c r="E127" s="239"/>
      <c r="F127" s="878"/>
      <c r="G127" s="31"/>
      <c r="H127" s="553"/>
    </row>
    <row r="128" spans="1:8">
      <c r="A128" s="34">
        <f>MAX(A$1:A127)+1</f>
        <v>24</v>
      </c>
      <c r="B128" s="167"/>
      <c r="C128" s="36" t="s">
        <v>996</v>
      </c>
      <c r="D128" s="37"/>
      <c r="E128" s="38" t="s">
        <v>997</v>
      </c>
      <c r="F128" s="39"/>
      <c r="G128" s="40" t="s">
        <v>19</v>
      </c>
      <c r="H128" s="174">
        <f>H129</f>
        <v>70</v>
      </c>
    </row>
    <row r="129" spans="1:8">
      <c r="A129" s="34"/>
      <c r="B129" s="167"/>
      <c r="C129" s="78"/>
      <c r="D129" s="79" t="s">
        <v>998</v>
      </c>
      <c r="E129" s="83" t="s">
        <v>999</v>
      </c>
      <c r="F129" s="73"/>
      <c r="G129" s="74" t="s">
        <v>19</v>
      </c>
      <c r="H129" s="165">
        <v>70</v>
      </c>
    </row>
    <row r="130" spans="1:8">
      <c r="A130" s="34"/>
      <c r="B130" s="167"/>
      <c r="C130" s="551"/>
      <c r="D130" s="551"/>
      <c r="E130" s="296" t="s">
        <v>5533</v>
      </c>
      <c r="F130" s="492">
        <v>70</v>
      </c>
      <c r="G130" s="31"/>
      <c r="H130" s="553"/>
    </row>
    <row r="131" spans="1:8">
      <c r="A131" s="34"/>
      <c r="B131" s="167"/>
      <c r="C131" s="551"/>
      <c r="D131" s="551"/>
      <c r="E131" s="239"/>
      <c r="F131" s="878"/>
      <c r="G131" s="31"/>
      <c r="H131" s="553"/>
    </row>
    <row r="132" spans="1:8">
      <c r="A132" s="34">
        <f>MAX(A$1:A131)+1</f>
        <v>25</v>
      </c>
      <c r="B132" s="167"/>
      <c r="C132" s="36" t="s">
        <v>833</v>
      </c>
      <c r="D132" s="37"/>
      <c r="E132" s="38" t="s">
        <v>834</v>
      </c>
      <c r="F132" s="39"/>
      <c r="G132" s="40" t="s">
        <v>39</v>
      </c>
      <c r="H132" s="76">
        <f>H133</f>
        <v>67.739999999999995</v>
      </c>
    </row>
    <row r="133" spans="1:8" ht="26.4">
      <c r="A133" s="34"/>
      <c r="B133" s="167"/>
      <c r="C133" s="551"/>
      <c r="D133" s="79" t="s">
        <v>835</v>
      </c>
      <c r="E133" s="83" t="s">
        <v>836</v>
      </c>
      <c r="F133" s="73"/>
      <c r="G133" s="74" t="s">
        <v>39</v>
      </c>
      <c r="H133" s="97">
        <v>67.739999999999995</v>
      </c>
    </row>
    <row r="134" spans="1:8">
      <c r="A134" s="34"/>
      <c r="B134" s="167"/>
      <c r="C134" s="551"/>
      <c r="D134" s="551"/>
      <c r="E134" s="296" t="s">
        <v>5534</v>
      </c>
      <c r="F134" s="492">
        <f>33.87*2</f>
        <v>67.739999999999995</v>
      </c>
      <c r="G134" s="31"/>
      <c r="H134" s="553"/>
    </row>
    <row r="135" spans="1:8">
      <c r="A135" s="34"/>
      <c r="B135" s="167"/>
      <c r="C135" s="551"/>
      <c r="D135" s="551"/>
      <c r="E135" s="239"/>
      <c r="F135" s="878"/>
      <c r="G135" s="31"/>
      <c r="H135" s="553"/>
    </row>
    <row r="136" spans="1:8">
      <c r="A136" s="34">
        <f>MAX(A$1:A135)+1</f>
        <v>26</v>
      </c>
      <c r="B136" s="167"/>
      <c r="C136" s="36" t="s">
        <v>1030</v>
      </c>
      <c r="D136" s="37"/>
      <c r="E136" s="38" t="s">
        <v>1031</v>
      </c>
      <c r="F136" s="39"/>
      <c r="G136" s="40" t="s">
        <v>39</v>
      </c>
      <c r="H136" s="76">
        <f>H137</f>
        <v>237</v>
      </c>
    </row>
    <row r="137" spans="1:8">
      <c r="A137" s="34"/>
      <c r="B137" s="167"/>
      <c r="C137" s="78"/>
      <c r="D137" s="79" t="s">
        <v>1032</v>
      </c>
      <c r="E137" s="83" t="s">
        <v>1033</v>
      </c>
      <c r="F137" s="73"/>
      <c r="G137" s="74" t="s">
        <v>39</v>
      </c>
      <c r="H137" s="97">
        <v>237</v>
      </c>
    </row>
    <row r="138" spans="1:8">
      <c r="A138" s="34"/>
      <c r="B138" s="167"/>
      <c r="C138" s="551"/>
      <c r="D138" s="551"/>
      <c r="E138" s="296" t="s">
        <v>5518</v>
      </c>
      <c r="F138" s="265">
        <v>237</v>
      </c>
      <c r="G138" s="31"/>
      <c r="H138" s="553"/>
    </row>
    <row r="139" spans="1:8">
      <c r="A139" s="34"/>
      <c r="B139" s="167"/>
      <c r="C139" s="551"/>
      <c r="D139" s="551"/>
      <c r="E139" s="239"/>
      <c r="F139" s="878"/>
      <c r="G139" s="31"/>
      <c r="H139" s="553"/>
    </row>
    <row r="140" spans="1:8">
      <c r="A140" s="34"/>
      <c r="B140" s="35" t="s">
        <v>129</v>
      </c>
      <c r="C140" s="119"/>
      <c r="D140" s="120"/>
      <c r="E140" s="124" t="s">
        <v>130</v>
      </c>
      <c r="F140" s="125"/>
      <c r="G140" s="126"/>
      <c r="H140" s="553"/>
    </row>
    <row r="141" spans="1:8">
      <c r="A141" s="34"/>
      <c r="B141" s="167"/>
      <c r="C141" s="551"/>
      <c r="D141" s="551"/>
      <c r="E141" s="239"/>
      <c r="F141" s="878"/>
      <c r="G141" s="31"/>
      <c r="H141" s="553"/>
    </row>
    <row r="142" spans="1:8">
      <c r="A142" s="34">
        <f>MAX(A$1:A141)+1</f>
        <v>27</v>
      </c>
      <c r="B142" s="167"/>
      <c r="C142" s="36" t="s">
        <v>131</v>
      </c>
      <c r="D142" s="37"/>
      <c r="E142" s="38" t="s">
        <v>132</v>
      </c>
      <c r="F142" s="39"/>
      <c r="G142" s="40" t="s">
        <v>19</v>
      </c>
      <c r="H142" s="76">
        <f>H143</f>
        <v>1525.4235999999999</v>
      </c>
    </row>
    <row r="143" spans="1:8">
      <c r="A143" s="34"/>
      <c r="B143" s="167"/>
      <c r="C143" s="78"/>
      <c r="D143" s="79" t="s">
        <v>133</v>
      </c>
      <c r="E143" s="83" t="s">
        <v>134</v>
      </c>
      <c r="F143" s="73"/>
      <c r="G143" s="74" t="s">
        <v>19</v>
      </c>
      <c r="H143" s="97">
        <f>F147</f>
        <v>1525.4235999999999</v>
      </c>
    </row>
    <row r="144" spans="1:8">
      <c r="A144" s="34"/>
      <c r="B144" s="167"/>
      <c r="C144" s="551"/>
      <c r="D144" s="551"/>
      <c r="E144" s="440" t="s">
        <v>5535</v>
      </c>
      <c r="F144" s="492">
        <f>F560</f>
        <v>391.68360000000001</v>
      </c>
      <c r="G144" s="31"/>
      <c r="H144" s="553"/>
    </row>
    <row r="145" spans="1:8">
      <c r="A145" s="34"/>
      <c r="B145" s="167"/>
      <c r="C145" s="551"/>
      <c r="D145" s="551"/>
      <c r="E145" s="440"/>
      <c r="F145" s="492"/>
      <c r="G145" s="31"/>
      <c r="H145" s="553"/>
    </row>
    <row r="146" spans="1:8" ht="26.4">
      <c r="A146" s="34"/>
      <c r="B146" s="167"/>
      <c r="C146" s="551"/>
      <c r="D146" s="551"/>
      <c r="E146" s="440" t="s">
        <v>5536</v>
      </c>
      <c r="F146" s="492">
        <f>F153</f>
        <v>1133.7399999999998</v>
      </c>
      <c r="G146" s="31"/>
      <c r="H146" s="553"/>
    </row>
    <row r="147" spans="1:8">
      <c r="A147" s="34"/>
      <c r="B147" s="167"/>
      <c r="C147" s="551"/>
      <c r="D147" s="551"/>
      <c r="E147" s="880" t="s">
        <v>101</v>
      </c>
      <c r="F147" s="881">
        <f>F144+F146</f>
        <v>1525.4235999999999</v>
      </c>
      <c r="G147" s="31"/>
      <c r="H147" s="553"/>
    </row>
    <row r="148" spans="1:8">
      <c r="A148" s="34"/>
      <c r="B148" s="167"/>
      <c r="C148" s="551"/>
      <c r="D148" s="551"/>
      <c r="E148" s="239"/>
      <c r="F148" s="878"/>
      <c r="G148" s="31"/>
      <c r="H148" s="553"/>
    </row>
    <row r="149" spans="1:8">
      <c r="A149" s="34">
        <f>MAX(A$1:A144)+1</f>
        <v>28</v>
      </c>
      <c r="B149" s="167"/>
      <c r="C149" s="36" t="s">
        <v>136</v>
      </c>
      <c r="D149" s="37"/>
      <c r="E149" s="38" t="s">
        <v>137</v>
      </c>
      <c r="F149" s="39"/>
      <c r="G149" s="40" t="s">
        <v>19</v>
      </c>
      <c r="H149" s="76">
        <f>H150</f>
        <v>2004.08</v>
      </c>
    </row>
    <row r="150" spans="1:8" ht="26.4">
      <c r="A150" s="34"/>
      <c r="B150" s="167"/>
      <c r="C150" s="78"/>
      <c r="D150" s="79" t="s">
        <v>138</v>
      </c>
      <c r="E150" s="83" t="s">
        <v>139</v>
      </c>
      <c r="F150" s="73"/>
      <c r="G150" s="74" t="s">
        <v>19</v>
      </c>
      <c r="H150" s="97">
        <f>F154</f>
        <v>2004.08</v>
      </c>
    </row>
    <row r="151" spans="1:8">
      <c r="A151" s="34"/>
      <c r="B151" s="167"/>
      <c r="C151" s="551"/>
      <c r="D151" s="551"/>
      <c r="E151" s="882" t="s">
        <v>5537</v>
      </c>
      <c r="F151" s="492">
        <f>(365.17+70)*2</f>
        <v>870.34</v>
      </c>
      <c r="G151" s="31"/>
      <c r="H151" s="553"/>
    </row>
    <row r="152" spans="1:8">
      <c r="A152" s="34"/>
      <c r="B152" s="167"/>
      <c r="C152" s="551"/>
      <c r="D152" s="551"/>
      <c r="E152" s="882"/>
      <c r="F152" s="492"/>
      <c r="G152" s="31"/>
      <c r="H152" s="553"/>
    </row>
    <row r="153" spans="1:8" ht="26.4">
      <c r="A153" s="34"/>
      <c r="B153" s="167"/>
      <c r="C153" s="551"/>
      <c r="D153" s="551"/>
      <c r="E153" s="440" t="s">
        <v>5538</v>
      </c>
      <c r="F153" s="492">
        <f>1519.68+1.36+45.86+2.01-(365.17+70)</f>
        <v>1133.7399999999998</v>
      </c>
      <c r="G153" s="31"/>
      <c r="H153" s="553"/>
    </row>
    <row r="154" spans="1:8">
      <c r="A154" s="34"/>
      <c r="B154" s="167"/>
      <c r="C154" s="551"/>
      <c r="D154" s="551"/>
      <c r="E154" s="880" t="s">
        <v>101</v>
      </c>
      <c r="F154" s="881">
        <f>F151+F153</f>
        <v>2004.08</v>
      </c>
      <c r="G154" s="31"/>
      <c r="H154" s="553"/>
    </row>
    <row r="155" spans="1:8">
      <c r="A155" s="34"/>
      <c r="B155" s="167"/>
      <c r="C155" s="551"/>
      <c r="D155" s="551"/>
      <c r="E155" s="239"/>
      <c r="F155" s="878"/>
      <c r="G155" s="31"/>
      <c r="H155" s="553"/>
    </row>
    <row r="156" spans="1:8">
      <c r="A156" s="34">
        <f>MAX(A$1:A155)+1</f>
        <v>29</v>
      </c>
      <c r="B156" s="167"/>
      <c r="C156" s="36" t="s">
        <v>117</v>
      </c>
      <c r="D156" s="37"/>
      <c r="E156" s="38" t="s">
        <v>118</v>
      </c>
      <c r="F156" s="39"/>
      <c r="G156" s="40" t="s">
        <v>19</v>
      </c>
      <c r="H156" s="76">
        <f>H157</f>
        <v>391.68</v>
      </c>
    </row>
    <row r="157" spans="1:8" ht="26.4">
      <c r="A157" s="34"/>
      <c r="B157" s="167"/>
      <c r="C157" s="78"/>
      <c r="D157" s="79" t="s">
        <v>496</v>
      </c>
      <c r="E157" s="83" t="s">
        <v>497</v>
      </c>
      <c r="F157" s="73"/>
      <c r="G157" s="74" t="s">
        <v>19</v>
      </c>
      <c r="H157" s="97">
        <v>391.68</v>
      </c>
    </row>
    <row r="158" spans="1:8">
      <c r="A158" s="34"/>
      <c r="B158" s="167"/>
      <c r="C158" s="551"/>
      <c r="D158" s="551"/>
      <c r="E158" s="440" t="s">
        <v>5535</v>
      </c>
      <c r="F158" s="492">
        <f>F560</f>
        <v>391.68360000000001</v>
      </c>
      <c r="G158" s="31"/>
      <c r="H158" s="553"/>
    </row>
    <row r="159" spans="1:8">
      <c r="A159" s="34"/>
      <c r="B159" s="167"/>
      <c r="C159" s="551"/>
      <c r="D159" s="551"/>
      <c r="E159" s="239"/>
      <c r="F159" s="878"/>
      <c r="G159" s="31"/>
      <c r="H159" s="553"/>
    </row>
    <row r="160" spans="1:8">
      <c r="A160" s="34">
        <f>MAX(A$1:A159)+1</f>
        <v>30</v>
      </c>
      <c r="B160" s="167"/>
      <c r="C160" s="36" t="s">
        <v>211</v>
      </c>
      <c r="D160" s="37"/>
      <c r="E160" s="38" t="s">
        <v>212</v>
      </c>
      <c r="F160" s="39"/>
      <c r="G160" s="40" t="s">
        <v>19</v>
      </c>
      <c r="H160" s="76">
        <f>H161</f>
        <v>435.17</v>
      </c>
    </row>
    <row r="161" spans="1:8" ht="26.4">
      <c r="A161" s="34"/>
      <c r="B161" s="167"/>
      <c r="C161" s="78"/>
      <c r="D161" s="79" t="s">
        <v>213</v>
      </c>
      <c r="E161" s="83" t="s">
        <v>214</v>
      </c>
      <c r="F161" s="73"/>
      <c r="G161" s="74" t="s">
        <v>19</v>
      </c>
      <c r="H161" s="97">
        <v>435.17</v>
      </c>
    </row>
    <row r="162" spans="1:8">
      <c r="A162" s="34"/>
      <c r="B162" s="167"/>
      <c r="C162" s="551"/>
      <c r="D162" s="551"/>
      <c r="E162" s="296" t="s">
        <v>5539</v>
      </c>
      <c r="F162" s="492">
        <v>365.17</v>
      </c>
      <c r="G162" s="31"/>
      <c r="H162" s="553"/>
    </row>
    <row r="163" spans="1:8" ht="26.4">
      <c r="A163" s="34"/>
      <c r="B163" s="167"/>
      <c r="C163" s="551"/>
      <c r="D163" s="551"/>
      <c r="E163" s="296" t="s">
        <v>5540</v>
      </c>
      <c r="F163" s="879">
        <v>70</v>
      </c>
      <c r="G163" s="31"/>
      <c r="H163" s="553"/>
    </row>
    <row r="164" spans="1:8">
      <c r="A164" s="34"/>
      <c r="B164" s="167"/>
      <c r="C164" s="551"/>
      <c r="D164" s="551"/>
      <c r="E164" s="239"/>
      <c r="F164" s="492">
        <f>SUM(F162:F163)</f>
        <v>435.17</v>
      </c>
      <c r="G164" s="31"/>
      <c r="H164" s="553"/>
    </row>
    <row r="165" spans="1:8">
      <c r="A165" s="34"/>
      <c r="B165" s="167"/>
      <c r="C165" s="551"/>
      <c r="D165" s="551"/>
      <c r="E165" s="239"/>
      <c r="F165" s="878"/>
      <c r="G165" s="31"/>
      <c r="H165" s="553"/>
    </row>
    <row r="166" spans="1:8">
      <c r="A166" s="34"/>
      <c r="B166" s="35" t="s">
        <v>1778</v>
      </c>
      <c r="C166" s="35"/>
      <c r="D166" s="120"/>
      <c r="E166" s="53" t="s">
        <v>1779</v>
      </c>
      <c r="F166" s="129"/>
      <c r="G166" s="126"/>
      <c r="H166" s="553"/>
    </row>
    <row r="167" spans="1:8">
      <c r="A167" s="34"/>
      <c r="B167" s="167"/>
      <c r="C167" s="551"/>
      <c r="D167" s="551"/>
      <c r="E167" s="239"/>
      <c r="F167" s="878"/>
      <c r="G167" s="31"/>
      <c r="H167" s="553"/>
    </row>
    <row r="168" spans="1:8">
      <c r="A168" s="34">
        <f>MAX(A$1:A167)+1</f>
        <v>31</v>
      </c>
      <c r="B168" s="44"/>
      <c r="C168" s="36" t="s">
        <v>2591</v>
      </c>
      <c r="D168" s="37"/>
      <c r="E168" s="38" t="s">
        <v>2592</v>
      </c>
      <c r="F168" s="39"/>
      <c r="G168" s="40" t="s">
        <v>19</v>
      </c>
      <c r="H168" s="76">
        <f>H169</f>
        <v>93.74</v>
      </c>
    </row>
    <row r="169" spans="1:8">
      <c r="A169" s="341"/>
      <c r="B169" s="85"/>
      <c r="C169" s="78"/>
      <c r="D169" s="361" t="s">
        <v>5543</v>
      </c>
      <c r="E169" s="370" t="s">
        <v>5544</v>
      </c>
      <c r="F169" s="363"/>
      <c r="G169" s="32" t="s">
        <v>19</v>
      </c>
      <c r="H169" s="97">
        <v>93.74</v>
      </c>
    </row>
    <row r="170" spans="1:8">
      <c r="A170" s="342"/>
      <c r="B170" s="35"/>
      <c r="C170" s="35"/>
      <c r="D170" s="120"/>
      <c r="E170" s="90" t="s">
        <v>5545</v>
      </c>
      <c r="F170" s="402">
        <f>1.415*13.49*4</f>
        <v>76.353400000000008</v>
      </c>
      <c r="G170" s="126"/>
      <c r="H170" s="559"/>
    </row>
    <row r="171" spans="1:8">
      <c r="A171" s="342"/>
      <c r="B171" s="35"/>
      <c r="C171" s="35"/>
      <c r="D171" s="120"/>
      <c r="E171" s="53"/>
      <c r="F171" s="129"/>
      <c r="G171" s="126"/>
      <c r="H171" s="559"/>
    </row>
    <row r="172" spans="1:8">
      <c r="A172" s="342"/>
      <c r="B172" s="35"/>
      <c r="C172" s="35"/>
      <c r="D172" s="120"/>
      <c r="E172" s="90" t="s">
        <v>5546</v>
      </c>
      <c r="F172" s="402">
        <f>57.96*0.15*2</f>
        <v>17.387999999999998</v>
      </c>
      <c r="G172" s="126"/>
      <c r="H172" s="559"/>
    </row>
    <row r="173" spans="1:8">
      <c r="A173" s="342"/>
      <c r="B173" s="35"/>
      <c r="C173" s="35"/>
      <c r="D173" s="120"/>
      <c r="E173" s="53"/>
      <c r="F173" s="129"/>
      <c r="G173" s="126"/>
      <c r="H173" s="559"/>
    </row>
    <row r="174" spans="1:8">
      <c r="A174" s="342"/>
      <c r="B174" s="35"/>
      <c r="C174" s="35"/>
      <c r="D174" s="120"/>
      <c r="E174" s="109" t="s">
        <v>5516</v>
      </c>
      <c r="F174" s="402">
        <f>SUM(F172,F170)</f>
        <v>93.741399999999999</v>
      </c>
      <c r="G174" s="126"/>
      <c r="H174" s="559"/>
    </row>
    <row r="175" spans="1:8" ht="26.4">
      <c r="A175" s="342"/>
      <c r="B175" s="35"/>
      <c r="C175" s="35"/>
      <c r="D175" s="120"/>
      <c r="E175" s="440" t="s">
        <v>5547</v>
      </c>
      <c r="F175" s="129"/>
      <c r="G175" s="126"/>
      <c r="H175" s="559"/>
    </row>
    <row r="176" spans="1:8">
      <c r="A176" s="342"/>
      <c r="B176" s="35"/>
      <c r="C176" s="35"/>
      <c r="D176" s="120"/>
      <c r="E176" s="883"/>
      <c r="F176" s="129"/>
      <c r="G176" s="126"/>
      <c r="H176" s="559"/>
    </row>
    <row r="177" spans="1:8">
      <c r="A177" s="34">
        <f>MAX(A$1:A175)+1</f>
        <v>32</v>
      </c>
      <c r="B177" s="35"/>
      <c r="C177" s="36" t="s">
        <v>1838</v>
      </c>
      <c r="D177" s="37"/>
      <c r="E177" s="38" t="s">
        <v>1839</v>
      </c>
      <c r="F177" s="39"/>
      <c r="G177" s="40" t="s">
        <v>39</v>
      </c>
      <c r="H177" s="76">
        <f>H178</f>
        <v>363.64</v>
      </c>
    </row>
    <row r="178" spans="1:8">
      <c r="A178" s="342"/>
      <c r="B178" s="35"/>
      <c r="C178" s="78"/>
      <c r="D178" s="79" t="s">
        <v>1840</v>
      </c>
      <c r="E178" s="83" t="s">
        <v>1841</v>
      </c>
      <c r="F178" s="73"/>
      <c r="G178" s="74" t="s">
        <v>39</v>
      </c>
      <c r="H178" s="97">
        <v>363.64</v>
      </c>
    </row>
    <row r="179" spans="1:8">
      <c r="A179" s="342"/>
      <c r="B179" s="35"/>
      <c r="C179" s="35"/>
      <c r="D179" s="120"/>
      <c r="E179" s="90" t="s">
        <v>5548</v>
      </c>
      <c r="F179" s="512">
        <f>(4*4.04*13.49) + (6*1.415)</f>
        <v>226.48840000000001</v>
      </c>
      <c r="G179" s="126"/>
      <c r="H179" s="559"/>
    </row>
    <row r="180" spans="1:8">
      <c r="A180" s="342"/>
      <c r="B180" s="35"/>
      <c r="C180" s="35"/>
      <c r="D180" s="120"/>
      <c r="E180" s="53"/>
      <c r="F180" s="129"/>
      <c r="G180" s="126"/>
      <c r="H180" s="559"/>
    </row>
    <row r="181" spans="1:8">
      <c r="A181" s="342"/>
      <c r="B181" s="35"/>
      <c r="C181" s="35"/>
      <c r="D181" s="120"/>
      <c r="E181" s="90" t="s">
        <v>5549</v>
      </c>
      <c r="F181" s="512">
        <f>(4*2.4*14.09) + (6*0.315)</f>
        <v>137.15399999999997</v>
      </c>
      <c r="G181" s="126"/>
      <c r="H181" s="559"/>
    </row>
    <row r="182" spans="1:8">
      <c r="A182" s="342"/>
      <c r="B182" s="491"/>
      <c r="C182" s="92"/>
      <c r="D182" s="93"/>
      <c r="E182" s="296"/>
      <c r="F182" s="490"/>
      <c r="G182" s="32"/>
      <c r="H182" s="559"/>
    </row>
    <row r="183" spans="1:8">
      <c r="A183" s="342"/>
      <c r="B183" s="491"/>
      <c r="C183" s="92"/>
      <c r="D183" s="93"/>
      <c r="E183" s="109" t="s">
        <v>5516</v>
      </c>
      <c r="F183" s="402">
        <f>SUM(F181,F179)</f>
        <v>363.64239999999995</v>
      </c>
      <c r="G183" s="32"/>
      <c r="H183" s="559"/>
    </row>
    <row r="184" spans="1:8">
      <c r="A184" s="342"/>
      <c r="B184" s="491"/>
      <c r="C184" s="92"/>
      <c r="D184" s="93"/>
      <c r="E184" s="296"/>
      <c r="F184" s="490"/>
      <c r="G184" s="32"/>
      <c r="H184" s="559"/>
    </row>
    <row r="185" spans="1:8">
      <c r="A185" s="34">
        <f>MAX(A$1:A181)+1</f>
        <v>33</v>
      </c>
      <c r="B185" s="491"/>
      <c r="C185" s="36" t="s">
        <v>5550</v>
      </c>
      <c r="D185" s="37"/>
      <c r="E185" s="38" t="s">
        <v>5551</v>
      </c>
      <c r="F185" s="39"/>
      <c r="G185" s="40" t="s">
        <v>16</v>
      </c>
      <c r="H185" s="76">
        <f>H186</f>
        <v>11.04</v>
      </c>
    </row>
    <row r="186" spans="1:8">
      <c r="A186" s="34"/>
      <c r="B186" s="491"/>
      <c r="C186" s="92"/>
      <c r="D186" s="79" t="s">
        <v>5552</v>
      </c>
      <c r="E186" s="83" t="s">
        <v>5553</v>
      </c>
      <c r="F186" s="73"/>
      <c r="G186" s="74" t="s">
        <v>16</v>
      </c>
      <c r="H186" s="97">
        <v>11.04</v>
      </c>
    </row>
    <row r="187" spans="1:8">
      <c r="A187" s="34"/>
      <c r="B187" s="491"/>
      <c r="C187" s="92"/>
      <c r="D187" s="93"/>
      <c r="E187" s="90" t="s">
        <v>5554</v>
      </c>
      <c r="F187" s="884">
        <f>11039.61*0.001</f>
        <v>11.039610000000001</v>
      </c>
      <c r="G187" s="32"/>
      <c r="H187" s="559"/>
    </row>
    <row r="188" spans="1:8">
      <c r="A188" s="34"/>
      <c r="B188" s="491"/>
      <c r="C188" s="92"/>
      <c r="D188" s="93"/>
      <c r="E188" s="296"/>
      <c r="F188" s="885"/>
      <c r="G188" s="32"/>
      <c r="H188" s="559"/>
    </row>
    <row r="189" spans="1:8" ht="26.4">
      <c r="A189" s="34">
        <f>MAX(A$1:A188)+1</f>
        <v>34</v>
      </c>
      <c r="B189" s="491"/>
      <c r="C189" s="36" t="s">
        <v>5555</v>
      </c>
      <c r="D189" s="37"/>
      <c r="E189" s="38" t="s">
        <v>5556</v>
      </c>
      <c r="F189" s="39"/>
      <c r="G189" s="40" t="s">
        <v>19</v>
      </c>
      <c r="H189" s="76">
        <f>H190+H210</f>
        <v>247.33999999999997</v>
      </c>
    </row>
    <row r="190" spans="1:8" ht="26.4">
      <c r="A190" s="34"/>
      <c r="B190" s="491"/>
      <c r="C190" s="36"/>
      <c r="D190" s="361" t="s">
        <v>5557</v>
      </c>
      <c r="E190" s="370" t="s">
        <v>5558</v>
      </c>
      <c r="F190" s="363"/>
      <c r="G190" s="32" t="s">
        <v>19</v>
      </c>
      <c r="H190" s="97">
        <v>131.47999999999999</v>
      </c>
    </row>
    <row r="191" spans="1:8">
      <c r="A191" s="34"/>
      <c r="B191" s="491"/>
      <c r="C191" s="36"/>
      <c r="D191" s="37"/>
      <c r="E191" s="90" t="s">
        <v>5559</v>
      </c>
      <c r="F191" s="884">
        <f>3.305*4.98</f>
        <v>16.458900000000003</v>
      </c>
      <c r="G191" s="40"/>
      <c r="H191" s="76"/>
    </row>
    <row r="192" spans="1:8">
      <c r="A192" s="34"/>
      <c r="B192" s="491"/>
      <c r="C192" s="36"/>
      <c r="D192" s="37"/>
      <c r="E192" s="90" t="s">
        <v>5560</v>
      </c>
      <c r="F192" s="884">
        <f>0.65*10.6+0.596*4.98</f>
        <v>9.8580799999999993</v>
      </c>
      <c r="G192" s="40"/>
      <c r="H192" s="76"/>
    </row>
    <row r="193" spans="1:8">
      <c r="A193" s="34"/>
      <c r="B193" s="491"/>
      <c r="C193" s="36"/>
      <c r="D193" s="37"/>
      <c r="E193" s="90" t="s">
        <v>5561</v>
      </c>
      <c r="F193" s="884">
        <f>3.305*5.38</f>
        <v>17.780899999999999</v>
      </c>
      <c r="G193" s="40"/>
      <c r="H193" s="76"/>
    </row>
    <row r="194" spans="1:8">
      <c r="A194" s="34"/>
      <c r="B194" s="491"/>
      <c r="C194" s="36"/>
      <c r="D194" s="37"/>
      <c r="E194" s="90" t="s">
        <v>5562</v>
      </c>
      <c r="F194" s="884">
        <f>0.65*11.64+0.596*5.38</f>
        <v>10.772480000000002</v>
      </c>
      <c r="G194" s="40"/>
      <c r="H194" s="76"/>
    </row>
    <row r="195" spans="1:8">
      <c r="A195" s="34"/>
      <c r="B195" s="491"/>
      <c r="C195" s="36"/>
      <c r="D195" s="37"/>
      <c r="E195" s="90" t="s">
        <v>5563</v>
      </c>
      <c r="F195" s="884">
        <f>3.305*5.28</f>
        <v>17.450400000000002</v>
      </c>
      <c r="G195" s="40"/>
      <c r="H195" s="76"/>
    </row>
    <row r="196" spans="1:8">
      <c r="A196" s="34"/>
      <c r="B196" s="491"/>
      <c r="C196" s="36"/>
      <c r="D196" s="37"/>
      <c r="E196" s="90" t="s">
        <v>5564</v>
      </c>
      <c r="F196" s="884">
        <f>0.65*14.28+0.596*5.28</f>
        <v>12.428879999999999</v>
      </c>
      <c r="G196" s="40"/>
      <c r="H196" s="76"/>
    </row>
    <row r="197" spans="1:8">
      <c r="A197" s="34"/>
      <c r="B197" s="491"/>
      <c r="C197" s="36"/>
      <c r="D197" s="37"/>
      <c r="E197" s="90" t="s">
        <v>5565</v>
      </c>
      <c r="F197" s="884">
        <f>3.305*5.68</f>
        <v>18.772400000000001</v>
      </c>
      <c r="G197" s="40"/>
      <c r="H197" s="76"/>
    </row>
    <row r="198" spans="1:8">
      <c r="A198" s="34"/>
      <c r="B198" s="491"/>
      <c r="C198" s="36"/>
      <c r="D198" s="37"/>
      <c r="E198" s="90" t="s">
        <v>5566</v>
      </c>
      <c r="F198" s="886">
        <f>0.65*15.98+0.596*5.68</f>
        <v>13.77228</v>
      </c>
      <c r="G198" s="40"/>
      <c r="H198" s="76"/>
    </row>
    <row r="199" spans="1:8">
      <c r="A199" s="34"/>
      <c r="B199" s="491"/>
      <c r="C199" s="36"/>
      <c r="D199" s="37"/>
      <c r="E199" s="38"/>
      <c r="F199" s="108">
        <f>SUM(F191:F198)</f>
        <v>117.29432</v>
      </c>
      <c r="G199" s="40"/>
      <c r="H199" s="76"/>
    </row>
    <row r="200" spans="1:8">
      <c r="A200" s="34"/>
      <c r="B200" s="491"/>
      <c r="C200" s="36"/>
      <c r="D200" s="37"/>
      <c r="E200" s="38"/>
      <c r="F200" s="39"/>
      <c r="G200" s="40"/>
      <c r="H200" s="76"/>
    </row>
    <row r="201" spans="1:8">
      <c r="A201" s="34"/>
      <c r="B201" s="491"/>
      <c r="C201" s="36"/>
      <c r="D201" s="37"/>
      <c r="E201" s="90" t="s">
        <v>5567</v>
      </c>
      <c r="F201" s="884">
        <f>0.63*(5.28+5.68+5.58+5.98)</f>
        <v>14.1876</v>
      </c>
      <c r="G201" s="40"/>
      <c r="H201" s="76"/>
    </row>
    <row r="202" spans="1:8">
      <c r="A202" s="34"/>
      <c r="B202" s="491"/>
      <c r="C202" s="36"/>
      <c r="D202" s="37"/>
      <c r="E202" s="90"/>
      <c r="F202" s="265"/>
      <c r="G202" s="40"/>
      <c r="H202" s="76"/>
    </row>
    <row r="203" spans="1:8">
      <c r="A203" s="34"/>
      <c r="B203" s="491"/>
      <c r="C203" s="36"/>
      <c r="D203" s="37"/>
      <c r="E203" s="109" t="s">
        <v>5516</v>
      </c>
      <c r="F203" s="402">
        <f>SUM(F201,F199)</f>
        <v>131.48192</v>
      </c>
      <c r="G203" s="40"/>
      <c r="H203" s="76"/>
    </row>
    <row r="204" spans="1:8" ht="26.4">
      <c r="A204" s="34"/>
      <c r="B204" s="491"/>
      <c r="C204" s="36"/>
      <c r="D204" s="37"/>
      <c r="E204" s="322" t="s">
        <v>5568</v>
      </c>
      <c r="F204" s="402"/>
      <c r="G204" s="40"/>
      <c r="H204" s="76"/>
    </row>
    <row r="205" spans="1:8">
      <c r="A205" s="34"/>
      <c r="B205" s="491"/>
      <c r="C205" s="36"/>
      <c r="D205" s="37"/>
      <c r="E205" s="322" t="s">
        <v>5569</v>
      </c>
      <c r="F205" s="39"/>
      <c r="G205" s="40"/>
      <c r="H205" s="76"/>
    </row>
    <row r="206" spans="1:8">
      <c r="A206" s="34"/>
      <c r="B206" s="491"/>
      <c r="C206" s="36"/>
      <c r="D206" s="37"/>
      <c r="E206" s="322" t="s">
        <v>5570</v>
      </c>
      <c r="F206" s="39"/>
      <c r="G206" s="40"/>
      <c r="H206" s="76"/>
    </row>
    <row r="207" spans="1:8" ht="26.4">
      <c r="A207" s="34"/>
      <c r="B207" s="491"/>
      <c r="C207" s="36"/>
      <c r="D207" s="37"/>
      <c r="E207" s="322" t="s">
        <v>5571</v>
      </c>
      <c r="F207" s="39"/>
      <c r="G207" s="40"/>
      <c r="H207" s="76"/>
    </row>
    <row r="208" spans="1:8" ht="26.4">
      <c r="A208" s="34"/>
      <c r="B208" s="491"/>
      <c r="C208" s="36"/>
      <c r="D208" s="37"/>
      <c r="E208" s="440" t="s">
        <v>5547</v>
      </c>
      <c r="F208" s="39"/>
      <c r="G208" s="40"/>
      <c r="H208" s="76"/>
    </row>
    <row r="209" spans="1:8">
      <c r="A209" s="34"/>
      <c r="B209" s="491"/>
      <c r="C209" s="36"/>
      <c r="D209" s="37"/>
      <c r="E209" s="38"/>
      <c r="F209" s="39"/>
      <c r="G209" s="40"/>
      <c r="H209" s="76"/>
    </row>
    <row r="210" spans="1:8" ht="26.4">
      <c r="A210" s="34"/>
      <c r="B210" s="491"/>
      <c r="C210" s="92"/>
      <c r="D210" s="361" t="s">
        <v>5572</v>
      </c>
      <c r="E210" s="370" t="s">
        <v>5573</v>
      </c>
      <c r="F210" s="363"/>
      <c r="G210" s="32" t="s">
        <v>19</v>
      </c>
      <c r="H210" s="97">
        <v>115.86</v>
      </c>
    </row>
    <row r="211" spans="1:8">
      <c r="A211" s="34"/>
      <c r="B211" s="491"/>
      <c r="C211" s="92"/>
      <c r="D211" s="93"/>
      <c r="E211" s="90" t="s">
        <v>5574</v>
      </c>
      <c r="F211" s="884">
        <f>(42.37+46.1+46.8+42.97)*0.65</f>
        <v>115.85599999999999</v>
      </c>
      <c r="G211" s="32"/>
      <c r="H211" s="559"/>
    </row>
    <row r="212" spans="1:8">
      <c r="A212" s="34"/>
      <c r="B212" s="491"/>
      <c r="C212" s="92"/>
      <c r="D212" s="93"/>
      <c r="E212" s="296"/>
      <c r="F212" s="885"/>
      <c r="G212" s="32"/>
      <c r="H212" s="559"/>
    </row>
    <row r="213" spans="1:8" ht="26.4">
      <c r="A213" s="34">
        <f>MAX(A$1:A212)+1</f>
        <v>35</v>
      </c>
      <c r="B213" s="491"/>
      <c r="C213" s="36" t="s">
        <v>5575</v>
      </c>
      <c r="D213" s="37"/>
      <c r="E213" s="38" t="s">
        <v>5576</v>
      </c>
      <c r="F213" s="39"/>
      <c r="G213" s="40" t="s">
        <v>39</v>
      </c>
      <c r="H213" s="76">
        <f>H214</f>
        <v>579.49</v>
      </c>
    </row>
    <row r="214" spans="1:8" ht="26.4">
      <c r="A214" s="34"/>
      <c r="B214" s="491"/>
      <c r="C214" s="78"/>
      <c r="D214" s="79" t="s">
        <v>5577</v>
      </c>
      <c r="E214" s="83" t="s">
        <v>5578</v>
      </c>
      <c r="F214" s="73"/>
      <c r="G214" s="74" t="s">
        <v>39</v>
      </c>
      <c r="H214" s="97">
        <v>579.49</v>
      </c>
    </row>
    <row r="215" spans="1:8">
      <c r="A215" s="34"/>
      <c r="B215" s="491"/>
      <c r="C215" s="92"/>
      <c r="D215" s="93"/>
      <c r="E215" s="90" t="s">
        <v>5579</v>
      </c>
      <c r="F215" s="884">
        <f>(42.37+46.1+46.8+42.97)*2</f>
        <v>356.47999999999996</v>
      </c>
      <c r="G215" s="32"/>
      <c r="H215" s="559"/>
    </row>
    <row r="216" spans="1:8">
      <c r="A216" s="34"/>
      <c r="B216" s="491"/>
      <c r="C216" s="92"/>
      <c r="D216" s="93"/>
      <c r="E216" s="90" t="s">
        <v>5580</v>
      </c>
      <c r="F216" s="887">
        <f>0.8*5.01+1*4.98+3.305*2</f>
        <v>15.597999999999999</v>
      </c>
      <c r="G216" s="32"/>
      <c r="H216" s="559"/>
    </row>
    <row r="217" spans="1:8">
      <c r="A217" s="34"/>
      <c r="B217" s="491"/>
      <c r="C217" s="92"/>
      <c r="D217" s="93"/>
      <c r="E217" s="90" t="s">
        <v>5581</v>
      </c>
      <c r="F217" s="887">
        <f>(3.07+2.68)*5+1.98</f>
        <v>30.73</v>
      </c>
      <c r="G217" s="32"/>
      <c r="H217" s="559"/>
    </row>
    <row r="218" spans="1:8">
      <c r="A218" s="34"/>
      <c r="B218" s="491"/>
      <c r="C218" s="92"/>
      <c r="D218" s="93"/>
      <c r="E218" s="90" t="s">
        <v>5582</v>
      </c>
      <c r="F218" s="887">
        <f>0.8*5.42+1*5.38+3.305*2</f>
        <v>16.326000000000001</v>
      </c>
      <c r="G218" s="32"/>
      <c r="H218" s="559"/>
    </row>
    <row r="219" spans="1:8">
      <c r="A219" s="34"/>
      <c r="B219" s="491"/>
      <c r="C219" s="92"/>
      <c r="D219" s="93"/>
      <c r="E219" s="90" t="s">
        <v>5583</v>
      </c>
      <c r="F219" s="887">
        <f>(3.1+2.72)*5.4+2.01</f>
        <v>33.438000000000002</v>
      </c>
      <c r="G219" s="32"/>
      <c r="H219" s="559"/>
    </row>
    <row r="220" spans="1:8">
      <c r="A220" s="34"/>
      <c r="B220" s="491"/>
      <c r="C220" s="92"/>
      <c r="D220" s="93"/>
      <c r="E220" s="90" t="s">
        <v>5584</v>
      </c>
      <c r="F220" s="887">
        <f>0.8*5.25+1*5.28+3.305*2</f>
        <v>16.09</v>
      </c>
      <c r="G220" s="32"/>
      <c r="H220" s="559"/>
    </row>
    <row r="221" spans="1:8">
      <c r="A221" s="34"/>
      <c r="B221" s="491"/>
      <c r="C221" s="92"/>
      <c r="D221" s="93"/>
      <c r="E221" s="90" t="s">
        <v>5585</v>
      </c>
      <c r="F221" s="887">
        <f>(3.65+3.27)*5.3+2.34</f>
        <v>39.016000000000005</v>
      </c>
      <c r="G221" s="32"/>
      <c r="H221" s="559"/>
    </row>
    <row r="222" spans="1:8">
      <c r="A222" s="34"/>
      <c r="B222" s="491"/>
      <c r="C222" s="92"/>
      <c r="D222" s="93"/>
      <c r="E222" s="90" t="s">
        <v>5586</v>
      </c>
      <c r="F222" s="887">
        <f>0.8*5.64+1*5.68+3.305*2</f>
        <v>16.802</v>
      </c>
      <c r="G222" s="32"/>
      <c r="H222" s="559"/>
    </row>
    <row r="223" spans="1:8">
      <c r="A223" s="34"/>
      <c r="B223" s="491"/>
      <c r="C223" s="92"/>
      <c r="D223" s="93"/>
      <c r="E223" s="90" t="s">
        <v>5587</v>
      </c>
      <c r="F223" s="888">
        <f>(3.76+3.38)*5.66+2.44</f>
        <v>42.852399999999996</v>
      </c>
      <c r="G223" s="32"/>
      <c r="H223" s="559"/>
    </row>
    <row r="224" spans="1:8">
      <c r="A224" s="34"/>
      <c r="B224" s="491"/>
      <c r="C224" s="92"/>
      <c r="D224" s="93"/>
      <c r="E224" s="296"/>
      <c r="F224" s="265">
        <f>SUM(F215:F223)</f>
        <v>567.33240000000001</v>
      </c>
      <c r="G224" s="32"/>
      <c r="H224" s="559"/>
    </row>
    <row r="225" spans="1:8">
      <c r="A225" s="34"/>
      <c r="B225" s="491"/>
      <c r="C225" s="92"/>
      <c r="D225" s="93"/>
      <c r="E225" s="296"/>
      <c r="F225" s="490"/>
      <c r="G225" s="32"/>
      <c r="H225" s="559"/>
    </row>
    <row r="226" spans="1:8">
      <c r="A226" s="34"/>
      <c r="B226" s="491"/>
      <c r="C226" s="92"/>
      <c r="D226" s="93"/>
      <c r="E226" s="90" t="s">
        <v>5588</v>
      </c>
      <c r="F226" s="206">
        <f>(19.59+20.4+20.13+20.92)*0.15</f>
        <v>12.155999999999999</v>
      </c>
      <c r="G226" s="32"/>
      <c r="H226" s="559"/>
    </row>
    <row r="227" spans="1:8">
      <c r="A227" s="34"/>
      <c r="B227" s="491"/>
      <c r="C227" s="92"/>
      <c r="D227" s="93"/>
      <c r="E227" s="296"/>
      <c r="F227" s="490"/>
      <c r="G227" s="32"/>
      <c r="H227" s="559"/>
    </row>
    <row r="228" spans="1:8">
      <c r="A228" s="34"/>
      <c r="B228" s="491"/>
      <c r="C228" s="92"/>
      <c r="D228" s="93"/>
      <c r="E228" s="109" t="s">
        <v>5516</v>
      </c>
      <c r="F228" s="402">
        <f>SUM(F226,F224)</f>
        <v>579.48839999999996</v>
      </c>
      <c r="G228" s="32"/>
      <c r="H228" s="559"/>
    </row>
    <row r="229" spans="1:8" ht="26.4">
      <c r="A229" s="34"/>
      <c r="B229" s="491"/>
      <c r="C229" s="92"/>
      <c r="D229" s="93"/>
      <c r="E229" s="440" t="s">
        <v>5547</v>
      </c>
      <c r="F229" s="490"/>
      <c r="G229" s="32"/>
      <c r="H229" s="559"/>
    </row>
    <row r="230" spans="1:8">
      <c r="A230" s="34"/>
      <c r="B230" s="491"/>
      <c r="C230" s="92"/>
      <c r="D230" s="93"/>
      <c r="E230" s="296"/>
      <c r="F230" s="490"/>
      <c r="G230" s="32"/>
      <c r="H230" s="559"/>
    </row>
    <row r="231" spans="1:8">
      <c r="A231" s="34"/>
      <c r="B231" s="491"/>
      <c r="C231" s="92"/>
      <c r="D231" s="93"/>
      <c r="E231" s="296"/>
      <c r="F231" s="490"/>
      <c r="G231" s="32"/>
      <c r="H231" s="559"/>
    </row>
    <row r="232" spans="1:8" ht="26.4">
      <c r="A232" s="34">
        <f>MAX(A$1:A216)+1</f>
        <v>36</v>
      </c>
      <c r="B232" s="491"/>
      <c r="C232" s="36" t="s">
        <v>5589</v>
      </c>
      <c r="D232" s="37"/>
      <c r="E232" s="38" t="s">
        <v>5590</v>
      </c>
      <c r="F232" s="39"/>
      <c r="G232" s="40" t="s">
        <v>16</v>
      </c>
      <c r="H232" s="76">
        <f>H233</f>
        <v>39.18</v>
      </c>
    </row>
    <row r="233" spans="1:8" ht="26.4">
      <c r="A233" s="34"/>
      <c r="B233" s="491"/>
      <c r="C233" s="92"/>
      <c r="D233" s="79" t="s">
        <v>5591</v>
      </c>
      <c r="E233" s="83" t="s">
        <v>5592</v>
      </c>
      <c r="F233" s="73"/>
      <c r="G233" s="74" t="s">
        <v>16</v>
      </c>
      <c r="H233" s="97">
        <v>39.18</v>
      </c>
    </row>
    <row r="234" spans="1:8">
      <c r="A234" s="34"/>
      <c r="B234" s="491"/>
      <c r="C234" s="92"/>
      <c r="D234" s="93"/>
      <c r="E234" s="90" t="s">
        <v>5593</v>
      </c>
      <c r="F234" s="884">
        <f>28706.4*0.001</f>
        <v>28.706400000000002</v>
      </c>
      <c r="G234" s="32"/>
      <c r="H234" s="559"/>
    </row>
    <row r="235" spans="1:8">
      <c r="A235" s="34"/>
      <c r="B235" s="491"/>
      <c r="C235" s="92"/>
      <c r="D235" s="93"/>
      <c r="E235" s="90" t="s">
        <v>5594</v>
      </c>
      <c r="F235" s="884">
        <f>2339.48*0.001</f>
        <v>2.33948</v>
      </c>
      <c r="G235" s="32"/>
      <c r="H235" s="559"/>
    </row>
    <row r="236" spans="1:8">
      <c r="A236" s="34"/>
      <c r="B236" s="491"/>
      <c r="C236" s="92"/>
      <c r="D236" s="93"/>
      <c r="E236" s="90" t="s">
        <v>5595</v>
      </c>
      <c r="F236" s="884">
        <f>2567.07*0.001</f>
        <v>2.5670700000000002</v>
      </c>
      <c r="G236" s="32"/>
      <c r="H236" s="559"/>
    </row>
    <row r="237" spans="1:8">
      <c r="A237" s="34"/>
      <c r="B237" s="491"/>
      <c r="C237" s="92"/>
      <c r="D237" s="93"/>
      <c r="E237" s="90" t="s">
        <v>5596</v>
      </c>
      <c r="F237" s="884">
        <f>2686.18*0.001</f>
        <v>2.6861799999999998</v>
      </c>
      <c r="G237" s="32"/>
      <c r="H237" s="559"/>
    </row>
    <row r="238" spans="1:8">
      <c r="A238" s="34"/>
      <c r="B238" s="491"/>
      <c r="C238" s="92"/>
      <c r="D238" s="93"/>
      <c r="E238" s="90" t="s">
        <v>5597</v>
      </c>
      <c r="F238" s="886">
        <f>2876.44*0.001</f>
        <v>2.8764400000000001</v>
      </c>
      <c r="G238" s="32"/>
      <c r="H238" s="559"/>
    </row>
    <row r="239" spans="1:8">
      <c r="A239" s="34"/>
      <c r="B239" s="491"/>
      <c r="C239" s="92"/>
      <c r="D239" s="93"/>
      <c r="E239" s="90"/>
      <c r="F239" s="265">
        <f>SUM(F234:F238)</f>
        <v>39.175570000000008</v>
      </c>
      <c r="G239" s="32"/>
      <c r="H239" s="559"/>
    </row>
    <row r="240" spans="1:8">
      <c r="A240" s="34"/>
      <c r="B240" s="491"/>
      <c r="C240" s="92"/>
      <c r="D240" s="93"/>
      <c r="E240" s="90"/>
      <c r="F240" s="490"/>
      <c r="G240" s="32"/>
      <c r="H240" s="559"/>
    </row>
    <row r="241" spans="1:9" ht="26.4">
      <c r="A241" s="34">
        <f>MAX(A$1:A235)+1</f>
        <v>37</v>
      </c>
      <c r="B241" s="491"/>
      <c r="C241" s="36" t="s">
        <v>5598</v>
      </c>
      <c r="D241" s="37"/>
      <c r="E241" s="38" t="s">
        <v>5599</v>
      </c>
      <c r="F241" s="39"/>
      <c r="G241" s="40" t="s">
        <v>19</v>
      </c>
      <c r="H241" s="76">
        <f>H242</f>
        <v>45.1</v>
      </c>
    </row>
    <row r="242" spans="1:9" ht="26.4">
      <c r="A242" s="34"/>
      <c r="B242" s="491"/>
      <c r="C242" s="92"/>
      <c r="D242" s="361" t="s">
        <v>5600</v>
      </c>
      <c r="E242" s="370" t="s">
        <v>5601</v>
      </c>
      <c r="F242" s="363"/>
      <c r="G242" s="32" t="s">
        <v>19</v>
      </c>
      <c r="H242" s="97">
        <v>45.1</v>
      </c>
    </row>
    <row r="243" spans="1:9">
      <c r="A243" s="34"/>
      <c r="B243" s="491"/>
      <c r="C243" s="92"/>
      <c r="D243" s="93"/>
      <c r="E243" s="90" t="s">
        <v>5602</v>
      </c>
      <c r="F243" s="884">
        <f>22.7*0.738</f>
        <v>16.752599999999997</v>
      </c>
      <c r="G243" s="32"/>
      <c r="H243" s="559"/>
    </row>
    <row r="244" spans="1:9">
      <c r="A244" s="34"/>
      <c r="B244" s="491"/>
      <c r="C244" s="92"/>
      <c r="D244" s="93"/>
      <c r="E244" s="90" t="s">
        <v>5603</v>
      </c>
      <c r="F244" s="884">
        <f>0.457*11+0.228*1.3</f>
        <v>5.3234000000000004</v>
      </c>
      <c r="G244" s="32"/>
      <c r="H244" s="559"/>
    </row>
    <row r="245" spans="1:9">
      <c r="A245" s="34"/>
      <c r="B245" s="491"/>
      <c r="C245" s="92"/>
      <c r="D245" s="93"/>
      <c r="E245" s="90" t="s">
        <v>5604</v>
      </c>
      <c r="F245" s="265">
        <f>0.446*11+0.206*1.3</f>
        <v>5.1738</v>
      </c>
      <c r="G245" s="32"/>
      <c r="H245" s="559"/>
    </row>
    <row r="246" spans="1:9">
      <c r="A246" s="34"/>
      <c r="B246" s="491"/>
      <c r="C246" s="92"/>
      <c r="D246" s="93"/>
      <c r="E246" s="90" t="s">
        <v>5605</v>
      </c>
      <c r="F246" s="889">
        <f>23.3*0.766</f>
        <v>17.847799999999999</v>
      </c>
      <c r="G246" s="32"/>
      <c r="H246" s="559"/>
    </row>
    <row r="247" spans="1:9">
      <c r="A247" s="34"/>
      <c r="B247" s="491"/>
      <c r="C247" s="92"/>
      <c r="D247" s="93"/>
      <c r="E247" s="296"/>
      <c r="F247" s="265">
        <f>SUM(F243:F246)</f>
        <v>45.0976</v>
      </c>
      <c r="G247" s="32"/>
      <c r="H247" s="559"/>
    </row>
    <row r="248" spans="1:9">
      <c r="A248" s="34"/>
      <c r="B248" s="491"/>
      <c r="C248" s="92"/>
      <c r="D248" s="93"/>
      <c r="E248" s="890" t="s">
        <v>5606</v>
      </c>
      <c r="F248" s="490"/>
      <c r="G248" s="32"/>
      <c r="H248" s="559"/>
    </row>
    <row r="249" spans="1:9">
      <c r="A249" s="34"/>
      <c r="B249" s="491"/>
      <c r="C249" s="92"/>
      <c r="D249" s="93"/>
      <c r="E249" s="322" t="s">
        <v>5607</v>
      </c>
      <c r="F249" s="490"/>
      <c r="G249" s="32"/>
      <c r="H249" s="559"/>
    </row>
    <row r="250" spans="1:9" ht="26.4">
      <c r="A250" s="34"/>
      <c r="B250" s="491"/>
      <c r="C250" s="92"/>
      <c r="D250" s="93"/>
      <c r="E250" s="890" t="s">
        <v>5608</v>
      </c>
      <c r="F250" s="490"/>
      <c r="G250" s="32"/>
      <c r="H250" s="559"/>
    </row>
    <row r="251" spans="1:9">
      <c r="A251" s="34"/>
      <c r="B251" s="491"/>
      <c r="C251" s="92"/>
      <c r="D251" s="93"/>
      <c r="E251" s="322" t="s">
        <v>5609</v>
      </c>
      <c r="F251" s="490"/>
      <c r="G251" s="32"/>
      <c r="H251" s="559"/>
    </row>
    <row r="252" spans="1:9">
      <c r="A252" s="34"/>
      <c r="B252" s="491"/>
      <c r="C252" s="92"/>
      <c r="D252" s="93"/>
      <c r="E252" s="891"/>
      <c r="F252" s="490"/>
      <c r="G252" s="32"/>
      <c r="H252" s="559"/>
    </row>
    <row r="253" spans="1:9" ht="26.4">
      <c r="A253" s="34">
        <f>MAX(A$1:A244)+1</f>
        <v>38</v>
      </c>
      <c r="B253" s="491"/>
      <c r="C253" s="36" t="s">
        <v>5611</v>
      </c>
      <c r="D253" s="37"/>
      <c r="E253" s="38" t="s">
        <v>5612</v>
      </c>
      <c r="F253" s="39"/>
      <c r="G253" s="40" t="s">
        <v>39</v>
      </c>
      <c r="H253" s="76">
        <f>H254</f>
        <v>127.7</v>
      </c>
      <c r="I253" s="140"/>
    </row>
    <row r="254" spans="1:9" ht="26.4">
      <c r="A254" s="34"/>
      <c r="B254" s="491"/>
      <c r="C254" s="78"/>
      <c r="D254" s="79" t="s">
        <v>5613</v>
      </c>
      <c r="E254" s="83" t="s">
        <v>5614</v>
      </c>
      <c r="F254" s="73"/>
      <c r="G254" s="74" t="s">
        <v>39</v>
      </c>
      <c r="H254" s="97">
        <v>127.7</v>
      </c>
    </row>
    <row r="255" spans="1:9" ht="39.6">
      <c r="A255" s="34"/>
      <c r="B255" s="491"/>
      <c r="C255" s="92"/>
      <c r="D255" s="93"/>
      <c r="E255" s="90" t="s">
        <v>5615</v>
      </c>
      <c r="F255" s="887">
        <f>1.7*(22.7+23.3)+1.565*2*12.3+5*0.73+5*0.76+0.45*3+0.44*3+0.23*2+0.21*2</f>
        <v>127.699</v>
      </c>
      <c r="G255" s="32"/>
      <c r="H255" s="559"/>
    </row>
    <row r="256" spans="1:9">
      <c r="A256" s="34"/>
      <c r="B256" s="491"/>
      <c r="C256" s="92"/>
      <c r="D256" s="93"/>
      <c r="E256" s="90"/>
      <c r="F256" s="206"/>
      <c r="G256" s="32"/>
      <c r="H256" s="559"/>
    </row>
    <row r="257" spans="1:8">
      <c r="A257" s="34"/>
      <c r="B257" s="491"/>
      <c r="C257" s="92"/>
      <c r="D257" s="93"/>
      <c r="E257" s="322" t="s">
        <v>5610</v>
      </c>
      <c r="F257" s="206"/>
      <c r="G257" s="32"/>
      <c r="H257" s="559"/>
    </row>
    <row r="258" spans="1:8">
      <c r="A258" s="34"/>
      <c r="B258" s="491"/>
      <c r="C258" s="92"/>
      <c r="D258" s="93"/>
      <c r="E258" s="322"/>
      <c r="F258" s="490"/>
      <c r="G258" s="32"/>
      <c r="H258" s="559"/>
    </row>
    <row r="259" spans="1:8" ht="26.4">
      <c r="A259" s="34">
        <f>MAX(A$1:A255)+1</f>
        <v>39</v>
      </c>
      <c r="B259" s="491"/>
      <c r="C259" s="36" t="s">
        <v>5616</v>
      </c>
      <c r="D259" s="37"/>
      <c r="E259" s="38" t="s">
        <v>5617</v>
      </c>
      <c r="F259" s="39"/>
      <c r="G259" s="40" t="s">
        <v>16</v>
      </c>
      <c r="H259" s="76">
        <f>H260</f>
        <v>5.77</v>
      </c>
    </row>
    <row r="260" spans="1:8" ht="26.4">
      <c r="A260" s="34"/>
      <c r="B260" s="491"/>
      <c r="C260" s="92"/>
      <c r="D260" s="79" t="s">
        <v>5618</v>
      </c>
      <c r="E260" s="83" t="s">
        <v>5619</v>
      </c>
      <c r="F260" s="73"/>
      <c r="G260" s="74" t="s">
        <v>16</v>
      </c>
      <c r="H260" s="97">
        <v>5.77</v>
      </c>
    </row>
    <row r="261" spans="1:8">
      <c r="A261" s="34"/>
      <c r="B261" s="491"/>
      <c r="C261" s="92"/>
      <c r="D261" s="93"/>
      <c r="E261" s="296" t="s">
        <v>5620</v>
      </c>
      <c r="F261" s="884">
        <f>5772.98*0.001</f>
        <v>5.7729799999999996</v>
      </c>
      <c r="G261" s="32"/>
      <c r="H261" s="559"/>
    </row>
    <row r="262" spans="1:8">
      <c r="A262" s="34"/>
      <c r="B262" s="491"/>
      <c r="C262" s="92"/>
      <c r="D262" s="93"/>
      <c r="E262" s="296"/>
      <c r="F262" s="885"/>
      <c r="G262" s="32"/>
      <c r="H262" s="559"/>
    </row>
    <row r="263" spans="1:8" ht="26.4">
      <c r="A263" s="34">
        <f>MAX(A$1:A262)+1</f>
        <v>40</v>
      </c>
      <c r="B263" s="491"/>
      <c r="C263" s="36" t="s">
        <v>5621</v>
      </c>
      <c r="D263" s="37"/>
      <c r="E263" s="604" t="s">
        <v>5622</v>
      </c>
      <c r="F263" s="39"/>
      <c r="G263" s="40" t="s">
        <v>19</v>
      </c>
      <c r="H263" s="76">
        <f>H264</f>
        <v>66.81</v>
      </c>
    </row>
    <row r="264" spans="1:8" ht="26.4">
      <c r="A264" s="34"/>
      <c r="B264" s="491"/>
      <c r="C264" s="92"/>
      <c r="D264" s="361" t="s">
        <v>5623</v>
      </c>
      <c r="E264" s="370" t="s">
        <v>5624</v>
      </c>
      <c r="F264" s="363"/>
      <c r="G264" s="74" t="s">
        <v>19</v>
      </c>
      <c r="H264" s="97">
        <v>66.81</v>
      </c>
    </row>
    <row r="265" spans="1:8">
      <c r="A265" s="34"/>
      <c r="B265" s="491"/>
      <c r="C265" s="92"/>
      <c r="D265" s="93"/>
      <c r="E265" s="296" t="s">
        <v>5625</v>
      </c>
      <c r="F265" s="884">
        <f>1.1*11.21*4</f>
        <v>49.324000000000005</v>
      </c>
      <c r="G265" s="32"/>
      <c r="H265" s="559"/>
    </row>
    <row r="266" spans="1:8">
      <c r="A266" s="34"/>
      <c r="B266" s="491"/>
      <c r="C266" s="92"/>
      <c r="D266" s="93"/>
      <c r="E266" s="296"/>
      <c r="F266" s="885"/>
      <c r="G266" s="32"/>
      <c r="H266" s="559"/>
    </row>
    <row r="267" spans="1:8">
      <c r="A267" s="34"/>
      <c r="B267" s="491"/>
      <c r="C267" s="92"/>
      <c r="D267" s="93"/>
      <c r="E267" s="296" t="s">
        <v>5626</v>
      </c>
      <c r="F267" s="884">
        <f>0.39*11.21*4</f>
        <v>17.4876</v>
      </c>
      <c r="G267" s="32"/>
      <c r="H267" s="559"/>
    </row>
    <row r="268" spans="1:8">
      <c r="A268" s="34"/>
      <c r="B268" s="491"/>
      <c r="C268" s="92"/>
      <c r="D268" s="93"/>
      <c r="E268" s="296"/>
      <c r="F268" s="885"/>
      <c r="G268" s="32"/>
      <c r="H268" s="559"/>
    </row>
    <row r="269" spans="1:8">
      <c r="A269" s="34"/>
      <c r="B269" s="491"/>
      <c r="C269" s="92"/>
      <c r="D269" s="93"/>
      <c r="E269" s="109" t="s">
        <v>5516</v>
      </c>
      <c r="F269" s="402">
        <f>SUM(F267,F265)</f>
        <v>66.811599999999999</v>
      </c>
      <c r="G269" s="32"/>
      <c r="H269" s="559"/>
    </row>
    <row r="270" spans="1:8">
      <c r="A270" s="34"/>
      <c r="B270" s="491"/>
      <c r="C270" s="92"/>
      <c r="D270" s="93"/>
      <c r="E270" s="296"/>
      <c r="F270" s="885"/>
      <c r="G270" s="32"/>
      <c r="H270" s="559"/>
    </row>
    <row r="271" spans="1:8" ht="26.4">
      <c r="A271" s="34">
        <f>MAX(A$1:A270)+1</f>
        <v>41</v>
      </c>
      <c r="B271" s="491"/>
      <c r="C271" s="36" t="s">
        <v>5627</v>
      </c>
      <c r="D271" s="37"/>
      <c r="E271" s="38" t="s">
        <v>5628</v>
      </c>
      <c r="F271" s="39"/>
      <c r="G271" s="40" t="s">
        <v>39</v>
      </c>
      <c r="H271" s="76">
        <f>H272</f>
        <v>28.59</v>
      </c>
    </row>
    <row r="272" spans="1:8" ht="26.4">
      <c r="A272" s="34"/>
      <c r="B272" s="491"/>
      <c r="C272" s="78"/>
      <c r="D272" s="79" t="s">
        <v>5629</v>
      </c>
      <c r="E272" s="83" t="s">
        <v>5630</v>
      </c>
      <c r="F272" s="73"/>
      <c r="G272" s="74" t="s">
        <v>39</v>
      </c>
      <c r="H272" s="97">
        <v>28.59</v>
      </c>
    </row>
    <row r="273" spans="1:9">
      <c r="A273" s="34"/>
      <c r="B273" s="491"/>
      <c r="C273" s="92"/>
      <c r="D273" s="93"/>
      <c r="E273" s="296" t="s">
        <v>5631</v>
      </c>
      <c r="F273" s="884">
        <f>19.21*0.27*4</f>
        <v>20.746800000000004</v>
      </c>
      <c r="G273" s="32"/>
      <c r="H273" s="559"/>
    </row>
    <row r="274" spans="1:9">
      <c r="A274" s="34"/>
      <c r="B274" s="491"/>
      <c r="C274" s="92"/>
      <c r="D274" s="93"/>
      <c r="E274" s="296"/>
      <c r="F274" s="885"/>
      <c r="G274" s="32"/>
      <c r="H274" s="559"/>
    </row>
    <row r="275" spans="1:9">
      <c r="A275" s="34"/>
      <c r="B275" s="491"/>
      <c r="C275" s="92"/>
      <c r="D275" s="93"/>
      <c r="E275" s="296" t="s">
        <v>5632</v>
      </c>
      <c r="F275" s="884">
        <f>19.61*0.1*4</f>
        <v>7.8440000000000003</v>
      </c>
      <c r="G275" s="32"/>
      <c r="H275" s="559"/>
    </row>
    <row r="276" spans="1:9">
      <c r="A276" s="34"/>
      <c r="B276" s="491"/>
      <c r="C276" s="92"/>
      <c r="D276" s="93"/>
      <c r="E276" s="296"/>
      <c r="F276" s="885"/>
      <c r="G276" s="32"/>
      <c r="H276" s="559"/>
    </row>
    <row r="277" spans="1:9">
      <c r="A277" s="34"/>
      <c r="B277" s="491"/>
      <c r="C277" s="92"/>
      <c r="D277" s="93"/>
      <c r="E277" s="109" t="s">
        <v>5516</v>
      </c>
      <c r="F277" s="402">
        <f>SUM(F275,F273)</f>
        <v>28.590800000000005</v>
      </c>
      <c r="G277" s="32"/>
      <c r="H277" s="559"/>
    </row>
    <row r="278" spans="1:9">
      <c r="A278" s="34"/>
      <c r="B278" s="491"/>
      <c r="C278" s="92"/>
      <c r="D278" s="93"/>
      <c r="E278" s="296"/>
      <c r="F278" s="885"/>
      <c r="G278" s="32"/>
      <c r="H278" s="559"/>
    </row>
    <row r="279" spans="1:9" ht="26.4">
      <c r="A279" s="34">
        <f>MAX(A$1:A278)+1</f>
        <v>42</v>
      </c>
      <c r="B279" s="491"/>
      <c r="C279" s="36" t="s">
        <v>5633</v>
      </c>
      <c r="D279" s="37"/>
      <c r="E279" s="38" t="s">
        <v>5634</v>
      </c>
      <c r="F279" s="39"/>
      <c r="G279" s="40" t="s">
        <v>16</v>
      </c>
      <c r="H279" s="76">
        <f>H280</f>
        <v>6.17</v>
      </c>
      <c r="I279" s="892"/>
    </row>
    <row r="280" spans="1:9" ht="26.4">
      <c r="A280" s="34"/>
      <c r="B280" s="491"/>
      <c r="C280" s="92"/>
      <c r="D280" s="79" t="s">
        <v>5635</v>
      </c>
      <c r="E280" s="83" t="s">
        <v>5636</v>
      </c>
      <c r="F280" s="73"/>
      <c r="G280" s="74" t="s">
        <v>16</v>
      </c>
      <c r="H280" s="97">
        <v>6.17</v>
      </c>
    </row>
    <row r="281" spans="1:9">
      <c r="A281" s="34"/>
      <c r="B281" s="491"/>
      <c r="C281" s="92"/>
      <c r="D281" s="93"/>
      <c r="E281" s="296" t="s">
        <v>5637</v>
      </c>
      <c r="F281" s="884">
        <f>1543.62*4*0.001</f>
        <v>6.17448</v>
      </c>
      <c r="G281" s="32"/>
      <c r="H281" s="559"/>
    </row>
    <row r="282" spans="1:9">
      <c r="A282" s="34"/>
      <c r="B282" s="491"/>
      <c r="C282" s="92"/>
      <c r="D282" s="93"/>
      <c r="E282" s="296"/>
      <c r="F282" s="885"/>
      <c r="G282" s="32"/>
      <c r="H282" s="559"/>
    </row>
    <row r="283" spans="1:9" ht="26.4">
      <c r="A283" s="34">
        <f>MAX(A$1:A282)+1</f>
        <v>43</v>
      </c>
      <c r="B283" s="491"/>
      <c r="C283" s="36" t="s">
        <v>5638</v>
      </c>
      <c r="D283" s="37"/>
      <c r="E283" s="38" t="s">
        <v>5639</v>
      </c>
      <c r="F283" s="39"/>
      <c r="G283" s="40" t="s">
        <v>19</v>
      </c>
      <c r="H283" s="76">
        <f>H284</f>
        <v>225.74</v>
      </c>
    </row>
    <row r="284" spans="1:9" ht="26.4">
      <c r="A284" s="34"/>
      <c r="B284" s="491"/>
      <c r="C284" s="92"/>
      <c r="D284" s="361" t="s">
        <v>5640</v>
      </c>
      <c r="E284" s="370" t="s">
        <v>5641</v>
      </c>
      <c r="F284" s="363"/>
      <c r="G284" s="32" t="s">
        <v>19</v>
      </c>
      <c r="H284" s="97">
        <v>225.74</v>
      </c>
    </row>
    <row r="285" spans="1:9" ht="26.4">
      <c r="A285" s="34"/>
      <c r="B285" s="491"/>
      <c r="C285" s="92"/>
      <c r="D285" s="93"/>
      <c r="E285" s="90" t="s">
        <v>5642</v>
      </c>
      <c r="F285" s="887">
        <f>(8.44*13.05*2)+(0.65*0.85*0.44*4)+(0.1*11.21*4)</f>
        <v>225.74039999999999</v>
      </c>
      <c r="G285" s="32"/>
      <c r="H285" s="559"/>
    </row>
    <row r="286" spans="1:9">
      <c r="A286" s="34"/>
      <c r="B286" s="491"/>
      <c r="C286" s="92"/>
      <c r="D286" s="93"/>
      <c r="E286" s="90"/>
      <c r="F286" s="887"/>
      <c r="G286" s="32"/>
      <c r="H286" s="559"/>
    </row>
    <row r="287" spans="1:9">
      <c r="A287" s="34"/>
      <c r="B287" s="491"/>
      <c r="C287" s="92"/>
      <c r="D287" s="93"/>
      <c r="E287" s="322" t="s">
        <v>5643</v>
      </c>
      <c r="F287" s="885"/>
      <c r="G287" s="32"/>
      <c r="H287" s="559"/>
    </row>
    <row r="288" spans="1:9">
      <c r="A288" s="34"/>
      <c r="B288" s="491"/>
      <c r="C288" s="92"/>
      <c r="D288" s="93"/>
      <c r="E288" s="322" t="s">
        <v>5644</v>
      </c>
      <c r="F288" s="490"/>
      <c r="G288" s="32"/>
      <c r="H288" s="559"/>
    </row>
    <row r="289" spans="1:8">
      <c r="A289" s="34"/>
      <c r="B289" s="491"/>
      <c r="C289" s="92"/>
      <c r="D289" s="93"/>
      <c r="E289" s="891"/>
      <c r="F289" s="490"/>
      <c r="G289" s="32"/>
      <c r="H289" s="559"/>
    </row>
    <row r="290" spans="1:8" ht="26.4">
      <c r="A290" s="34">
        <f>MAX(A$1:A287)+1</f>
        <v>44</v>
      </c>
      <c r="B290" s="491"/>
      <c r="C290" s="36" t="s">
        <v>5645</v>
      </c>
      <c r="D290" s="37"/>
      <c r="E290" s="38" t="s">
        <v>5646</v>
      </c>
      <c r="F290" s="39"/>
      <c r="G290" s="40" t="s">
        <v>39</v>
      </c>
      <c r="H290" s="76">
        <f>H291</f>
        <v>373.25</v>
      </c>
    </row>
    <row r="291" spans="1:8" ht="26.4">
      <c r="A291" s="34"/>
      <c r="B291" s="491"/>
      <c r="C291" s="78"/>
      <c r="D291" s="79" t="s">
        <v>5647</v>
      </c>
      <c r="E291" s="83" t="s">
        <v>5648</v>
      </c>
      <c r="F291" s="73"/>
      <c r="G291" s="74" t="s">
        <v>39</v>
      </c>
      <c r="H291" s="97">
        <v>373.25</v>
      </c>
    </row>
    <row r="292" spans="1:8">
      <c r="A292" s="34"/>
      <c r="B292" s="491"/>
      <c r="C292" s="92"/>
      <c r="D292" s="93"/>
      <c r="E292" s="90" t="s">
        <v>5649</v>
      </c>
      <c r="F292" s="887">
        <f>(11.04*13.05)*2+8.46*4+0.95*13.49*4</f>
        <v>373.24600000000004</v>
      </c>
      <c r="G292" s="32"/>
      <c r="H292" s="559"/>
    </row>
    <row r="293" spans="1:8">
      <c r="A293" s="34"/>
      <c r="B293" s="491"/>
      <c r="C293" s="92"/>
      <c r="D293" s="93"/>
      <c r="E293" s="296"/>
      <c r="F293" s="885"/>
      <c r="G293" s="32"/>
      <c r="H293" s="559"/>
    </row>
    <row r="294" spans="1:8" ht="26.4">
      <c r="A294" s="34">
        <f>MAX(A$1:A293)+1</f>
        <v>45</v>
      </c>
      <c r="B294" s="491"/>
      <c r="C294" s="36" t="s">
        <v>5650</v>
      </c>
      <c r="D294" s="37"/>
      <c r="E294" s="38" t="s">
        <v>5651</v>
      </c>
      <c r="F294" s="39"/>
      <c r="G294" s="40" t="s">
        <v>16</v>
      </c>
      <c r="H294" s="76">
        <f>H295</f>
        <v>20.51</v>
      </c>
    </row>
    <row r="295" spans="1:8" ht="26.4">
      <c r="A295" s="34"/>
      <c r="B295" s="491"/>
      <c r="C295" s="92"/>
      <c r="D295" s="79" t="s">
        <v>5652</v>
      </c>
      <c r="E295" s="83" t="s">
        <v>5653</v>
      </c>
      <c r="F295" s="73"/>
      <c r="G295" s="74" t="s">
        <v>16</v>
      </c>
      <c r="H295" s="97">
        <v>20.51</v>
      </c>
    </row>
    <row r="296" spans="1:8">
      <c r="A296" s="34"/>
      <c r="B296" s="491"/>
      <c r="C296" s="92"/>
      <c r="D296" s="93"/>
      <c r="E296" s="90" t="s">
        <v>5654</v>
      </c>
      <c r="F296" s="887">
        <f>20505.46*0.001</f>
        <v>20.505459999999999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6.4">
      <c r="A298" s="34">
        <f>MAX(A$1:A297)+1</f>
        <v>46</v>
      </c>
      <c r="B298" s="491"/>
      <c r="C298" s="36" t="s">
        <v>5655</v>
      </c>
      <c r="D298" s="37"/>
      <c r="E298" s="38" t="s">
        <v>5656</v>
      </c>
      <c r="F298" s="39"/>
      <c r="G298" s="40" t="s">
        <v>68</v>
      </c>
      <c r="H298" s="76">
        <f>H299</f>
        <v>44.84</v>
      </c>
    </row>
    <row r="299" spans="1:8" ht="26.4">
      <c r="A299" s="34"/>
      <c r="B299" s="491"/>
      <c r="C299" s="78"/>
      <c r="D299" s="79" t="s">
        <v>5657</v>
      </c>
      <c r="E299" s="83" t="s">
        <v>5658</v>
      </c>
      <c r="F299" s="73"/>
      <c r="G299" s="74" t="s">
        <v>68</v>
      </c>
      <c r="H299" s="97">
        <v>44.84</v>
      </c>
    </row>
    <row r="300" spans="1:8">
      <c r="A300" s="34"/>
      <c r="B300" s="491"/>
      <c r="C300" s="92"/>
      <c r="D300" s="93"/>
      <c r="E300" s="893" t="s">
        <v>5659</v>
      </c>
      <c r="F300" s="884">
        <f>11.21*4</f>
        <v>44.84</v>
      </c>
      <c r="G300" s="32"/>
      <c r="H300" s="559"/>
    </row>
    <row r="301" spans="1:8">
      <c r="A301" s="34"/>
      <c r="B301" s="491"/>
      <c r="C301" s="92"/>
      <c r="D301" s="93"/>
      <c r="E301" s="296"/>
      <c r="F301" s="885"/>
      <c r="G301" s="32"/>
      <c r="H301" s="559"/>
    </row>
    <row r="302" spans="1:8" ht="26.4">
      <c r="A302" s="34">
        <f>MAX(A$1:A301)+1</f>
        <v>47</v>
      </c>
      <c r="B302" s="491"/>
      <c r="C302" s="36" t="s">
        <v>1780</v>
      </c>
      <c r="D302" s="37"/>
      <c r="E302" s="38" t="s">
        <v>1781</v>
      </c>
      <c r="F302" s="39"/>
      <c r="G302" s="40" t="s">
        <v>19</v>
      </c>
      <c r="H302" s="174">
        <v>185.04</v>
      </c>
    </row>
    <row r="303" spans="1:8">
      <c r="A303" s="34"/>
      <c r="B303" s="491"/>
      <c r="C303" s="92"/>
      <c r="D303" s="93"/>
      <c r="E303" s="893" t="s">
        <v>5660</v>
      </c>
      <c r="F303" s="265">
        <f>(3.5+3.7)*25.7</f>
        <v>185.04</v>
      </c>
      <c r="G303" s="32"/>
      <c r="H303" s="559"/>
    </row>
    <row r="304" spans="1:8">
      <c r="A304" s="34"/>
      <c r="B304" s="491"/>
      <c r="C304" s="92"/>
      <c r="D304" s="93"/>
      <c r="E304" s="296"/>
      <c r="F304" s="490"/>
      <c r="G304" s="32"/>
      <c r="H304" s="559"/>
    </row>
    <row r="305" spans="1:8">
      <c r="A305" s="34">
        <f>MAX(A$1:A304)+1</f>
        <v>48</v>
      </c>
      <c r="B305" s="491"/>
      <c r="C305" s="36" t="s">
        <v>5661</v>
      </c>
      <c r="D305" s="37"/>
      <c r="E305" s="38" t="s">
        <v>1052</v>
      </c>
      <c r="F305" s="39"/>
      <c r="G305" s="40" t="s">
        <v>68</v>
      </c>
      <c r="H305" s="76">
        <f>H306+H313</f>
        <v>70.61</v>
      </c>
    </row>
    <row r="306" spans="1:8">
      <c r="A306" s="34"/>
      <c r="B306" s="491"/>
      <c r="C306" s="37"/>
      <c r="D306" s="79" t="s">
        <v>5662</v>
      </c>
      <c r="E306" s="83" t="s">
        <v>5663</v>
      </c>
      <c r="F306" s="73"/>
      <c r="G306" s="74" t="s">
        <v>68</v>
      </c>
      <c r="H306" s="97">
        <v>46.01</v>
      </c>
    </row>
    <row r="307" spans="1:8">
      <c r="A307" s="34"/>
      <c r="B307" s="491"/>
      <c r="C307" s="92"/>
      <c r="D307" s="93"/>
      <c r="E307" s="489" t="s">
        <v>5664</v>
      </c>
      <c r="F307" s="490"/>
      <c r="G307" s="32"/>
      <c r="H307" s="559"/>
    </row>
    <row r="308" spans="1:8">
      <c r="A308" s="34"/>
      <c r="B308" s="491"/>
      <c r="C308" s="92"/>
      <c r="D308" s="93"/>
      <c r="E308" s="296" t="s">
        <v>5665</v>
      </c>
      <c r="F308" s="887">
        <v>22.73</v>
      </c>
      <c r="G308" s="32"/>
      <c r="H308" s="559"/>
    </row>
    <row r="309" spans="1:8">
      <c r="A309" s="34"/>
      <c r="B309" s="491"/>
      <c r="C309" s="92"/>
      <c r="D309" s="93"/>
      <c r="E309" s="296" t="s">
        <v>5666</v>
      </c>
      <c r="F309" s="888">
        <v>23.28</v>
      </c>
      <c r="G309" s="32"/>
      <c r="H309" s="559"/>
    </row>
    <row r="310" spans="1:8">
      <c r="A310" s="34"/>
      <c r="B310" s="491"/>
      <c r="C310" s="92"/>
      <c r="D310" s="93"/>
      <c r="E310" s="296"/>
      <c r="F310" s="265">
        <f>SUM(F308:F309)</f>
        <v>46.010000000000005</v>
      </c>
      <c r="G310" s="32"/>
      <c r="H310" s="559"/>
    </row>
    <row r="311" spans="1:8">
      <c r="A311" s="34"/>
      <c r="B311" s="491"/>
      <c r="C311" s="92"/>
      <c r="D311" s="93"/>
      <c r="E311" s="890" t="s">
        <v>5667</v>
      </c>
      <c r="F311" s="490"/>
      <c r="G311" s="32"/>
      <c r="H311" s="559"/>
    </row>
    <row r="312" spans="1:8">
      <c r="A312" s="34"/>
      <c r="B312" s="491"/>
      <c r="C312" s="92"/>
      <c r="D312" s="93"/>
      <c r="E312" s="890" t="s">
        <v>5668</v>
      </c>
      <c r="F312" s="490"/>
      <c r="G312" s="32"/>
      <c r="H312" s="559"/>
    </row>
    <row r="313" spans="1:8">
      <c r="A313" s="34"/>
      <c r="B313" s="491"/>
      <c r="C313" s="92"/>
      <c r="D313" s="79" t="s">
        <v>5669</v>
      </c>
      <c r="E313" s="83" t="s">
        <v>5670</v>
      </c>
      <c r="F313" s="73"/>
      <c r="G313" s="74" t="s">
        <v>68</v>
      </c>
      <c r="H313" s="97">
        <v>24.6</v>
      </c>
    </row>
    <row r="314" spans="1:8">
      <c r="A314" s="34"/>
      <c r="B314" s="491"/>
      <c r="C314" s="92"/>
      <c r="D314" s="93"/>
      <c r="E314" s="489" t="s">
        <v>5671</v>
      </c>
      <c r="F314" s="490"/>
      <c r="G314" s="32"/>
      <c r="H314" s="559"/>
    </row>
    <row r="315" spans="1:8">
      <c r="A315" s="34"/>
      <c r="B315" s="491"/>
      <c r="C315" s="92"/>
      <c r="D315" s="93"/>
      <c r="E315" s="296" t="s">
        <v>5672</v>
      </c>
      <c r="F315" s="887">
        <v>12.3</v>
      </c>
      <c r="G315" s="32"/>
      <c r="H315" s="559"/>
    </row>
    <row r="316" spans="1:8">
      <c r="A316" s="34"/>
      <c r="B316" s="491"/>
      <c r="C316" s="92"/>
      <c r="D316" s="93"/>
      <c r="E316" s="296" t="s">
        <v>5673</v>
      </c>
      <c r="F316" s="888">
        <v>12.3</v>
      </c>
      <c r="G316" s="32"/>
      <c r="H316" s="559"/>
    </row>
    <row r="317" spans="1:8">
      <c r="A317" s="34"/>
      <c r="B317" s="491"/>
      <c r="C317" s="92"/>
      <c r="D317" s="93"/>
      <c r="E317" s="296"/>
      <c r="F317" s="265">
        <f>SUM(F315:F316)</f>
        <v>24.6</v>
      </c>
      <c r="G317" s="32"/>
      <c r="H317" s="559"/>
    </row>
    <row r="318" spans="1:8">
      <c r="A318" s="34"/>
      <c r="B318" s="491"/>
      <c r="C318" s="92"/>
      <c r="D318" s="93"/>
      <c r="E318" s="890" t="s">
        <v>5667</v>
      </c>
      <c r="F318" s="490"/>
      <c r="G318" s="32"/>
      <c r="H318" s="559"/>
    </row>
    <row r="319" spans="1:8">
      <c r="A319" s="34"/>
      <c r="B319" s="491"/>
      <c r="C319" s="92"/>
      <c r="D319" s="93"/>
      <c r="E319" s="890" t="s">
        <v>5668</v>
      </c>
      <c r="F319" s="490"/>
      <c r="G319" s="32"/>
      <c r="H319" s="559"/>
    </row>
    <row r="320" spans="1:8">
      <c r="A320" s="34"/>
      <c r="B320" s="491"/>
      <c r="C320" s="92"/>
      <c r="D320" s="93"/>
      <c r="E320" s="296"/>
      <c r="F320" s="490"/>
      <c r="G320" s="32"/>
      <c r="H320" s="559"/>
    </row>
    <row r="321" spans="1:8">
      <c r="A321" s="34">
        <f>MAX(A$1:A315)+1</f>
        <v>49</v>
      </c>
      <c r="B321" s="491"/>
      <c r="C321" s="36" t="s">
        <v>5674</v>
      </c>
      <c r="D321" s="37"/>
      <c r="E321" s="38" t="s">
        <v>5675</v>
      </c>
      <c r="F321" s="39"/>
      <c r="G321" s="40" t="s">
        <v>64</v>
      </c>
      <c r="H321" s="76">
        <v>4</v>
      </c>
    </row>
    <row r="322" spans="1:8">
      <c r="A322" s="34"/>
      <c r="B322" s="491"/>
      <c r="C322" s="92"/>
      <c r="D322" s="93"/>
      <c r="E322" s="296" t="s">
        <v>5676</v>
      </c>
      <c r="F322" s="884">
        <v>4</v>
      </c>
      <c r="G322" s="32"/>
      <c r="H322" s="559"/>
    </row>
    <row r="323" spans="1:8">
      <c r="A323" s="34"/>
      <c r="B323" s="491"/>
      <c r="C323" s="92"/>
      <c r="D323" s="93"/>
      <c r="E323" s="296"/>
      <c r="F323" s="490"/>
      <c r="G323" s="32"/>
      <c r="H323" s="559"/>
    </row>
    <row r="324" spans="1:8">
      <c r="A324" s="34"/>
      <c r="B324" s="491"/>
      <c r="C324" s="92"/>
      <c r="D324" s="93"/>
      <c r="E324" s="322" t="s">
        <v>5677</v>
      </c>
      <c r="F324" s="490"/>
      <c r="G324" s="32"/>
      <c r="H324" s="559"/>
    </row>
    <row r="325" spans="1:8">
      <c r="A325" s="34"/>
      <c r="B325" s="491"/>
      <c r="C325" s="92"/>
      <c r="D325" s="93"/>
      <c r="E325" s="322"/>
      <c r="F325" s="490"/>
      <c r="G325" s="32"/>
      <c r="H325" s="559"/>
    </row>
    <row r="326" spans="1:8" ht="26.4">
      <c r="A326" s="34">
        <f>MAX(A$1:A324)+1</f>
        <v>50</v>
      </c>
      <c r="B326" s="491"/>
      <c r="C326" s="36" t="s">
        <v>5678</v>
      </c>
      <c r="D326" s="37"/>
      <c r="E326" s="38" t="s">
        <v>5679</v>
      </c>
      <c r="F326" s="39"/>
      <c r="G326" s="40" t="s">
        <v>68</v>
      </c>
      <c r="H326" s="76">
        <v>15.4</v>
      </c>
    </row>
    <row r="327" spans="1:8" ht="26.4">
      <c r="A327" s="34"/>
      <c r="B327" s="491"/>
      <c r="C327" s="92"/>
      <c r="D327" s="93"/>
      <c r="E327" s="437" t="s">
        <v>5680</v>
      </c>
      <c r="F327" s="453">
        <f>7.7+7.7</f>
        <v>15.4</v>
      </c>
      <c r="G327" s="32"/>
      <c r="H327" s="559"/>
    </row>
    <row r="328" spans="1:8">
      <c r="A328" s="34"/>
      <c r="B328" s="491"/>
      <c r="C328" s="92"/>
      <c r="D328" s="93"/>
      <c r="E328" s="296"/>
      <c r="F328" s="490"/>
      <c r="G328" s="32"/>
      <c r="H328" s="559"/>
    </row>
    <row r="329" spans="1:8" ht="26.4">
      <c r="A329" s="34">
        <f>MAX(A$1:A328)+1</f>
        <v>51</v>
      </c>
      <c r="B329" s="491"/>
      <c r="C329" s="36" t="s">
        <v>5681</v>
      </c>
      <c r="D329" s="37"/>
      <c r="E329" s="38" t="s">
        <v>5682</v>
      </c>
      <c r="F329" s="39"/>
      <c r="G329" s="40" t="s">
        <v>39</v>
      </c>
      <c r="H329" s="76">
        <f>H330</f>
        <v>54.72</v>
      </c>
    </row>
    <row r="330" spans="1:8" ht="26.4">
      <c r="A330" s="34"/>
      <c r="B330" s="491"/>
      <c r="C330" s="92"/>
      <c r="D330" s="79" t="s">
        <v>5683</v>
      </c>
      <c r="E330" s="83" t="s">
        <v>5684</v>
      </c>
      <c r="F330" s="73"/>
      <c r="G330" s="74" t="s">
        <v>39</v>
      </c>
      <c r="H330" s="97">
        <v>54.72</v>
      </c>
    </row>
    <row r="331" spans="1:8">
      <c r="A331" s="34"/>
      <c r="B331" s="491"/>
      <c r="C331" s="92"/>
      <c r="D331" s="93"/>
      <c r="E331" s="436" t="s">
        <v>5685</v>
      </c>
      <c r="F331" s="490"/>
      <c r="G331" s="32"/>
      <c r="H331" s="559"/>
    </row>
    <row r="332" spans="1:8" ht="26.4">
      <c r="A332" s="34"/>
      <c r="B332" s="491"/>
      <c r="C332" s="92"/>
      <c r="D332" s="93"/>
      <c r="E332" s="437" t="s">
        <v>5686</v>
      </c>
      <c r="F332" s="887">
        <f>0.47*11.21*4+0.26*0.32*4</f>
        <v>21.407599999999999</v>
      </c>
      <c r="G332" s="32"/>
      <c r="H332" s="559"/>
    </row>
    <row r="333" spans="1:8">
      <c r="A333" s="34"/>
      <c r="B333" s="491"/>
      <c r="C333" s="92"/>
      <c r="D333" s="93"/>
      <c r="E333" s="437" t="s">
        <v>5687</v>
      </c>
      <c r="F333" s="265">
        <f>4.1+4.1</f>
        <v>8.1999999999999993</v>
      </c>
      <c r="G333" s="32"/>
      <c r="H333" s="559"/>
    </row>
    <row r="334" spans="1:8">
      <c r="A334" s="34"/>
      <c r="B334" s="491"/>
      <c r="C334" s="92"/>
      <c r="D334" s="93"/>
      <c r="E334" s="437" t="s">
        <v>5688</v>
      </c>
      <c r="F334" s="206">
        <f>5.3+5.7+5.8+5.3</f>
        <v>22.1</v>
      </c>
      <c r="G334" s="32"/>
      <c r="H334" s="559"/>
    </row>
    <row r="335" spans="1:8">
      <c r="A335" s="34"/>
      <c r="B335" s="491"/>
      <c r="C335" s="92"/>
      <c r="D335" s="93"/>
      <c r="E335" s="437" t="s">
        <v>5689</v>
      </c>
      <c r="F335" s="889">
        <f>(0.738+0.766)*2</f>
        <v>3.008</v>
      </c>
      <c r="G335" s="32"/>
      <c r="H335" s="559"/>
    </row>
    <row r="336" spans="1:8">
      <c r="A336" s="34"/>
      <c r="B336" s="491"/>
      <c r="C336" s="92"/>
      <c r="D336" s="93"/>
      <c r="E336" s="296"/>
      <c r="F336" s="265">
        <f>SUM(F332:F335)</f>
        <v>54.715600000000002</v>
      </c>
      <c r="G336" s="32"/>
      <c r="H336" s="559"/>
    </row>
    <row r="337" spans="1:8">
      <c r="A337" s="34"/>
      <c r="B337" s="491"/>
      <c r="C337" s="92"/>
      <c r="D337" s="93"/>
      <c r="E337" s="296"/>
      <c r="F337" s="490"/>
      <c r="G337" s="32"/>
      <c r="H337" s="559"/>
    </row>
    <row r="338" spans="1:8" ht="26.4">
      <c r="A338" s="34">
        <f>MAX(A$1:A337)+1</f>
        <v>52</v>
      </c>
      <c r="B338" s="491"/>
      <c r="C338" s="36" t="s">
        <v>5690</v>
      </c>
      <c r="D338" s="37"/>
      <c r="E338" s="38" t="s">
        <v>5691</v>
      </c>
      <c r="F338" s="39"/>
      <c r="G338" s="40" t="s">
        <v>68</v>
      </c>
      <c r="H338" s="76">
        <f>H339+H352</f>
        <v>120.42</v>
      </c>
    </row>
    <row r="339" spans="1:8" ht="26.4">
      <c r="A339" s="34"/>
      <c r="B339" s="491"/>
      <c r="C339" s="92"/>
      <c r="D339" s="79" t="s">
        <v>5692</v>
      </c>
      <c r="E339" s="83" t="s">
        <v>5693</v>
      </c>
      <c r="F339" s="73"/>
      <c r="G339" s="74" t="s">
        <v>68</v>
      </c>
      <c r="H339" s="97">
        <v>80.010000000000005</v>
      </c>
    </row>
    <row r="340" spans="1:8">
      <c r="A340" s="34"/>
      <c r="B340" s="491"/>
      <c r="C340" s="92"/>
      <c r="D340" s="79"/>
      <c r="E340" s="436" t="s">
        <v>5694</v>
      </c>
      <c r="F340" s="73"/>
      <c r="G340" s="74"/>
      <c r="H340" s="97"/>
    </row>
    <row r="341" spans="1:8">
      <c r="A341" s="34"/>
      <c r="B341" s="491"/>
      <c r="C341" s="92"/>
      <c r="D341" s="93"/>
      <c r="E341" s="437" t="s">
        <v>5695</v>
      </c>
      <c r="F341" s="887">
        <f>5.4+5.4</f>
        <v>10.8</v>
      </c>
      <c r="G341" s="32"/>
      <c r="H341" s="559"/>
    </row>
    <row r="342" spans="1:8">
      <c r="A342" s="34"/>
      <c r="B342" s="491"/>
      <c r="C342" s="92"/>
      <c r="D342" s="93"/>
      <c r="E342" s="437" t="s">
        <v>5696</v>
      </c>
      <c r="F342" s="888">
        <f>5.4+5.4</f>
        <v>10.8</v>
      </c>
      <c r="G342" s="32"/>
      <c r="H342" s="559"/>
    </row>
    <row r="343" spans="1:8">
      <c r="A343" s="34"/>
      <c r="B343" s="491"/>
      <c r="C343" s="92"/>
      <c r="D343" s="93"/>
      <c r="E343" s="83"/>
      <c r="F343" s="108">
        <f>SUM(F341:F342)</f>
        <v>21.6</v>
      </c>
      <c r="G343" s="32"/>
      <c r="H343" s="559"/>
    </row>
    <row r="344" spans="1:8">
      <c r="A344" s="34"/>
      <c r="B344" s="491"/>
      <c r="C344" s="92"/>
      <c r="D344" s="93"/>
      <c r="E344" s="436" t="s">
        <v>5697</v>
      </c>
      <c r="F344" s="490"/>
      <c r="G344" s="32"/>
      <c r="H344" s="559"/>
    </row>
    <row r="345" spans="1:8">
      <c r="A345" s="34"/>
      <c r="B345" s="491"/>
      <c r="C345" s="92"/>
      <c r="D345" s="93"/>
      <c r="E345" s="437" t="s">
        <v>5698</v>
      </c>
      <c r="F345" s="887">
        <f xml:space="preserve"> 3.67+3.72+4.24+4.38</f>
        <v>16.010000000000002</v>
      </c>
      <c r="G345" s="32"/>
      <c r="H345" s="559"/>
    </row>
    <row r="346" spans="1:8">
      <c r="A346" s="34"/>
      <c r="B346" s="491"/>
      <c r="C346" s="92"/>
      <c r="D346" s="93"/>
      <c r="E346" s="437" t="s">
        <v>5699</v>
      </c>
      <c r="F346" s="888">
        <f>6.9+7.5+7.5+6.9</f>
        <v>28.799999999999997</v>
      </c>
      <c r="G346" s="32"/>
      <c r="H346" s="559"/>
    </row>
    <row r="347" spans="1:8">
      <c r="A347" s="34"/>
      <c r="B347" s="491"/>
      <c r="C347" s="92"/>
      <c r="D347" s="93"/>
      <c r="E347" s="296"/>
      <c r="F347" s="108">
        <f>SUM(F345:F346)</f>
        <v>44.81</v>
      </c>
      <c r="G347" s="32"/>
      <c r="H347" s="559"/>
    </row>
    <row r="348" spans="1:8">
      <c r="A348" s="34"/>
      <c r="B348" s="491"/>
      <c r="C348" s="92"/>
      <c r="D348" s="93"/>
      <c r="E348" s="436" t="s">
        <v>5700</v>
      </c>
      <c r="F348" s="490"/>
      <c r="G348" s="32"/>
      <c r="H348" s="559"/>
    </row>
    <row r="349" spans="1:8">
      <c r="A349" s="34"/>
      <c r="B349" s="491"/>
      <c r="C349" s="92"/>
      <c r="D349" s="93"/>
      <c r="E349" s="437" t="s">
        <v>5701</v>
      </c>
      <c r="F349" s="265">
        <f>(3.4+3.4)*2</f>
        <v>13.6</v>
      </c>
      <c r="G349" s="32"/>
      <c r="H349" s="559"/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/>
      <c r="B351" s="491"/>
      <c r="C351" s="92"/>
      <c r="D351" s="93"/>
      <c r="E351" s="109" t="s">
        <v>5516</v>
      </c>
      <c r="F351" s="644">
        <f>SUM(F349,F347,F343)</f>
        <v>80.010000000000005</v>
      </c>
      <c r="G351" s="32"/>
      <c r="H351" s="559"/>
    </row>
    <row r="352" spans="1:8" ht="26.4">
      <c r="A352" s="34"/>
      <c r="B352" s="491"/>
      <c r="C352" s="92"/>
      <c r="D352" s="79" t="s">
        <v>5702</v>
      </c>
      <c r="E352" s="83" t="s">
        <v>5703</v>
      </c>
      <c r="F352" s="73"/>
      <c r="G352" s="74" t="s">
        <v>68</v>
      </c>
      <c r="H352" s="97">
        <v>40.409999999999997</v>
      </c>
    </row>
    <row r="353" spans="1:12">
      <c r="A353" s="34"/>
      <c r="B353" s="491"/>
      <c r="C353" s="92"/>
      <c r="D353" s="93"/>
      <c r="E353" s="437" t="s">
        <v>5704</v>
      </c>
      <c r="F353" s="887">
        <f>5.4+5.4</f>
        <v>10.8</v>
      </c>
      <c r="G353" s="32"/>
      <c r="H353" s="559"/>
    </row>
    <row r="354" spans="1:12" ht="26.4">
      <c r="A354" s="34"/>
      <c r="B354" s="491"/>
      <c r="C354" s="92"/>
      <c r="D354" s="93"/>
      <c r="E354" s="437" t="s">
        <v>5705</v>
      </c>
      <c r="F354" s="887">
        <f xml:space="preserve"> 3.67+3.72+4.24+4.38</f>
        <v>16.010000000000002</v>
      </c>
      <c r="G354" s="32"/>
      <c r="H354" s="559"/>
    </row>
    <row r="355" spans="1:12" ht="26.4">
      <c r="A355" s="34"/>
      <c r="B355" s="491"/>
      <c r="C355" s="92"/>
      <c r="D355" s="93"/>
      <c r="E355" s="437" t="s">
        <v>5706</v>
      </c>
      <c r="F355" s="207">
        <f>(3.4+3.4)*2</f>
        <v>13.6</v>
      </c>
      <c r="G355" s="32"/>
      <c r="H355" s="559"/>
    </row>
    <row r="356" spans="1:12">
      <c r="A356" s="34"/>
      <c r="B356" s="491"/>
      <c r="C356" s="92"/>
      <c r="D356" s="93"/>
      <c r="E356" s="296"/>
      <c r="F356" s="265">
        <f>SUM(F353:F355)</f>
        <v>40.410000000000004</v>
      </c>
      <c r="G356" s="32"/>
      <c r="H356" s="559"/>
    </row>
    <row r="357" spans="1:12">
      <c r="A357" s="34"/>
      <c r="B357" s="491"/>
      <c r="C357" s="92"/>
      <c r="D357" s="93"/>
      <c r="E357" s="296"/>
      <c r="F357" s="265"/>
      <c r="G357" s="32"/>
      <c r="H357" s="559"/>
    </row>
    <row r="358" spans="1:12" ht="26.4">
      <c r="A358" s="465">
        <f>MAX(A$2:A357)+1</f>
        <v>53</v>
      </c>
      <c r="B358" s="894"/>
      <c r="C358" s="895" t="s">
        <v>5707</v>
      </c>
      <c r="D358" s="896"/>
      <c r="E358" s="211" t="s">
        <v>5708</v>
      </c>
      <c r="F358" s="897"/>
      <c r="G358" s="898" t="s">
        <v>39</v>
      </c>
      <c r="H358" s="899">
        <f>F359</f>
        <v>5.5</v>
      </c>
    </row>
    <row r="359" spans="1:12">
      <c r="A359" s="34"/>
      <c r="B359" s="491"/>
      <c r="C359" s="92"/>
      <c r="D359" s="93"/>
      <c r="E359" s="296" t="s">
        <v>5709</v>
      </c>
      <c r="F359" s="900">
        <f>0.5*11</f>
        <v>5.5</v>
      </c>
      <c r="G359" s="32"/>
      <c r="H359" s="559"/>
    </row>
    <row r="360" spans="1:12">
      <c r="A360" s="34"/>
      <c r="B360" s="491"/>
      <c r="C360" s="92"/>
      <c r="D360" s="93"/>
      <c r="E360" s="296"/>
      <c r="F360" s="265"/>
      <c r="G360" s="32"/>
      <c r="H360" s="559"/>
    </row>
    <row r="361" spans="1:12">
      <c r="A361" s="34">
        <f>MAX(A$1:A360)+1</f>
        <v>54</v>
      </c>
      <c r="B361" s="491"/>
      <c r="C361" s="36" t="s">
        <v>5710</v>
      </c>
      <c r="D361" s="37"/>
      <c r="E361" s="38" t="s">
        <v>5711</v>
      </c>
      <c r="F361" s="39"/>
      <c r="G361" s="40" t="s">
        <v>19</v>
      </c>
      <c r="H361" s="76">
        <f>H362</f>
        <v>969.92</v>
      </c>
    </row>
    <row r="362" spans="1:12">
      <c r="A362" s="34"/>
      <c r="B362" s="491"/>
      <c r="C362" s="92"/>
      <c r="D362" s="79" t="s">
        <v>5712</v>
      </c>
      <c r="E362" s="83" t="s">
        <v>5713</v>
      </c>
      <c r="F362" s="73"/>
      <c r="G362" s="74" t="s">
        <v>19</v>
      </c>
      <c r="H362" s="97">
        <v>969.92</v>
      </c>
    </row>
    <row r="363" spans="1:12">
      <c r="A363" s="34"/>
      <c r="B363" s="491"/>
      <c r="C363" s="92"/>
      <c r="D363" s="93"/>
      <c r="E363" s="437" t="s">
        <v>5714</v>
      </c>
      <c r="F363" s="884">
        <f>34.64*14*2</f>
        <v>969.92000000000007</v>
      </c>
      <c r="G363" s="32"/>
      <c r="H363" s="559"/>
    </row>
    <row r="364" spans="1:12">
      <c r="A364" s="34"/>
      <c r="B364" s="491"/>
      <c r="C364" s="92"/>
      <c r="D364" s="93"/>
      <c r="E364" s="296"/>
      <c r="F364" s="885"/>
      <c r="G364" s="32"/>
      <c r="H364" s="559"/>
    </row>
    <row r="365" spans="1:12" s="127" customFormat="1">
      <c r="A365" s="123"/>
      <c r="B365" s="35" t="s">
        <v>3238</v>
      </c>
      <c r="C365" s="35"/>
      <c r="D365" s="120"/>
      <c r="E365" s="53" t="s">
        <v>3239</v>
      </c>
      <c r="F365" s="129"/>
      <c r="G365" s="126"/>
      <c r="H365" s="43"/>
      <c r="I365"/>
      <c r="J365"/>
      <c r="K365"/>
      <c r="L365"/>
    </row>
    <row r="366" spans="1:12">
      <c r="A366" s="790"/>
      <c r="B366" s="901"/>
      <c r="C366" s="902"/>
      <c r="D366" s="903"/>
      <c r="E366" s="322"/>
      <c r="F366" s="246"/>
      <c r="G366" s="503"/>
      <c r="H366" s="504"/>
    </row>
    <row r="367" spans="1:12">
      <c r="A367" s="34">
        <f>MAX(A$2:A366)+1</f>
        <v>55</v>
      </c>
      <c r="B367" s="901"/>
      <c r="C367" s="36" t="s">
        <v>5715</v>
      </c>
      <c r="D367" s="37"/>
      <c r="E367" s="38" t="s">
        <v>5716</v>
      </c>
      <c r="F367" s="39"/>
      <c r="G367" s="40" t="s">
        <v>19</v>
      </c>
      <c r="H367" s="1946">
        <v>3.55</v>
      </c>
    </row>
    <row r="368" spans="1:12" ht="26.4">
      <c r="A368" s="34"/>
      <c r="B368" s="491"/>
      <c r="C368" s="92"/>
      <c r="D368" s="93"/>
      <c r="E368" s="296" t="s">
        <v>16488</v>
      </c>
      <c r="F368" s="2838">
        <f>((13+8)+(5+11))*0.0959</f>
        <v>3.5482999999999998</v>
      </c>
      <c r="G368" s="32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6.4">
      <c r="A370" s="34"/>
      <c r="B370" s="35" t="s">
        <v>916</v>
      </c>
      <c r="C370" s="35"/>
      <c r="D370" s="120"/>
      <c r="E370" s="53" t="s">
        <v>917</v>
      </c>
      <c r="F370" s="129"/>
      <c r="G370" s="126"/>
      <c r="H370" s="559"/>
    </row>
    <row r="371" spans="1:8">
      <c r="A371" s="34"/>
      <c r="B371" s="491"/>
      <c r="C371" s="92"/>
      <c r="D371" s="93"/>
      <c r="E371" s="296"/>
      <c r="F371" s="885"/>
      <c r="G371" s="32"/>
      <c r="H371" s="559"/>
    </row>
    <row r="372" spans="1:8" ht="26.4">
      <c r="A372" s="34">
        <f>MAX(A$1:A371)+1</f>
        <v>56</v>
      </c>
      <c r="B372" s="491"/>
      <c r="C372" s="36" t="s">
        <v>3697</v>
      </c>
      <c r="D372" s="37"/>
      <c r="E372" s="38" t="s">
        <v>3698</v>
      </c>
      <c r="F372" s="39"/>
      <c r="G372" s="40" t="s">
        <v>19</v>
      </c>
      <c r="H372" s="76">
        <f>H373</f>
        <v>5.75</v>
      </c>
    </row>
    <row r="373" spans="1:8" ht="26.4">
      <c r="A373" s="34"/>
      <c r="B373" s="491"/>
      <c r="C373" s="92"/>
      <c r="D373" s="361" t="s">
        <v>5717</v>
      </c>
      <c r="E373" s="370" t="s">
        <v>5718</v>
      </c>
      <c r="F373" s="363"/>
      <c r="G373" s="32" t="s">
        <v>19</v>
      </c>
      <c r="H373" s="97">
        <v>5.75</v>
      </c>
    </row>
    <row r="374" spans="1:8" ht="26.4">
      <c r="A374" s="34"/>
      <c r="B374" s="491"/>
      <c r="C374" s="92"/>
      <c r="D374" s="93"/>
      <c r="E374" s="296" t="s">
        <v>5719</v>
      </c>
      <c r="F374" s="887">
        <f>1*0.15*38.35</f>
        <v>5.7525000000000004</v>
      </c>
      <c r="G374" s="32"/>
      <c r="H374" s="559"/>
    </row>
    <row r="375" spans="1:8">
      <c r="A375" s="34"/>
      <c r="B375" s="491"/>
      <c r="C375" s="92"/>
      <c r="D375" s="93"/>
      <c r="E375" s="296"/>
      <c r="F375" s="490"/>
      <c r="G375" s="32"/>
      <c r="H375" s="559"/>
    </row>
    <row r="376" spans="1:8" ht="26.4">
      <c r="A376" s="34">
        <f>MAX(A$1:A375)+1</f>
        <v>57</v>
      </c>
      <c r="B376" s="491"/>
      <c r="C376" s="36" t="s">
        <v>3763</v>
      </c>
      <c r="D376" s="37"/>
      <c r="E376" s="38" t="s">
        <v>3764</v>
      </c>
      <c r="F376" s="39"/>
      <c r="G376" s="40" t="s">
        <v>16</v>
      </c>
      <c r="H376" s="76">
        <f>H377</f>
        <v>0.1</v>
      </c>
    </row>
    <row r="377" spans="1:8" ht="26.4">
      <c r="A377" s="34"/>
      <c r="B377" s="491"/>
      <c r="C377" s="92"/>
      <c r="D377" s="647">
        <v>1120032107</v>
      </c>
      <c r="E377" s="648" t="s">
        <v>3765</v>
      </c>
      <c r="F377" s="649"/>
      <c r="G377" s="32" t="s">
        <v>16</v>
      </c>
      <c r="H377" s="97">
        <v>0.1</v>
      </c>
    </row>
    <row r="378" spans="1:8" ht="26.4">
      <c r="A378" s="34"/>
      <c r="B378" s="491"/>
      <c r="C378" s="92"/>
      <c r="D378" s="93"/>
      <c r="E378" s="296" t="s">
        <v>5720</v>
      </c>
      <c r="F378" s="887">
        <f>34.65*3.03*0.001</f>
        <v>0.1049895</v>
      </c>
      <c r="G378" s="32"/>
      <c r="H378" s="559"/>
    </row>
    <row r="379" spans="1:8">
      <c r="A379" s="34"/>
      <c r="B379" s="491"/>
      <c r="C379" s="92"/>
      <c r="D379" s="93"/>
      <c r="E379" s="296"/>
      <c r="F379" s="490"/>
      <c r="G379" s="32"/>
      <c r="H379" s="559"/>
    </row>
    <row r="380" spans="1:8" ht="26.4">
      <c r="A380" s="34">
        <f>MAX(A$1:A379)+1</f>
        <v>58</v>
      </c>
      <c r="B380" s="491"/>
      <c r="C380" s="36" t="s">
        <v>4352</v>
      </c>
      <c r="D380" s="37"/>
      <c r="E380" s="38" t="s">
        <v>4353</v>
      </c>
      <c r="F380" s="39"/>
      <c r="G380" s="40" t="s">
        <v>19</v>
      </c>
      <c r="H380" s="76">
        <f>H381</f>
        <v>13.81</v>
      </c>
    </row>
    <row r="381" spans="1:8" ht="26.4">
      <c r="A381" s="34"/>
      <c r="B381" s="491"/>
      <c r="C381" s="92"/>
      <c r="D381" s="361" t="s">
        <v>5721</v>
      </c>
      <c r="E381" s="370" t="s">
        <v>5722</v>
      </c>
      <c r="F381" s="363"/>
      <c r="G381" s="204" t="s">
        <v>19</v>
      </c>
      <c r="H381" s="97">
        <v>13.81</v>
      </c>
    </row>
    <row r="382" spans="1:8">
      <c r="A382" s="34"/>
      <c r="B382" s="491"/>
      <c r="C382" s="92"/>
      <c r="D382" s="93"/>
      <c r="E382" s="296" t="s">
        <v>5723</v>
      </c>
      <c r="F382" s="887">
        <f>38.35*0.36</f>
        <v>13.805999999999999</v>
      </c>
      <c r="G382" s="32"/>
      <c r="H382" s="559"/>
    </row>
    <row r="383" spans="1:8">
      <c r="A383" s="34"/>
      <c r="B383" s="491"/>
      <c r="C383" s="92"/>
      <c r="D383" s="93"/>
      <c r="E383" s="296"/>
      <c r="F383" s="490"/>
      <c r="G383" s="32"/>
      <c r="H383" s="559"/>
    </row>
    <row r="384" spans="1:8" ht="26.4">
      <c r="A384" s="34">
        <f>MAX(A$1:A383)+1</f>
        <v>59</v>
      </c>
      <c r="B384" s="491"/>
      <c r="C384" s="146" t="s">
        <v>5724</v>
      </c>
      <c r="D384" s="78"/>
      <c r="E384" s="39" t="s">
        <v>5725</v>
      </c>
      <c r="F384" s="73"/>
      <c r="G384" s="40" t="s">
        <v>16</v>
      </c>
      <c r="H384" s="76">
        <f>H385</f>
        <v>0.1</v>
      </c>
    </row>
    <row r="385" spans="1:8" ht="26.4">
      <c r="A385" s="34"/>
      <c r="B385" s="491"/>
      <c r="C385" s="92"/>
      <c r="D385" s="79" t="s">
        <v>5726</v>
      </c>
      <c r="E385" s="73" t="s">
        <v>5727</v>
      </c>
      <c r="F385" s="73"/>
      <c r="G385" s="74" t="s">
        <v>16</v>
      </c>
      <c r="H385" s="97">
        <v>0.1</v>
      </c>
    </row>
    <row r="386" spans="1:8" ht="26.4">
      <c r="A386" s="34"/>
      <c r="B386" s="491"/>
      <c r="C386" s="92"/>
      <c r="D386" s="93"/>
      <c r="E386" s="296" t="s">
        <v>5728</v>
      </c>
      <c r="F386" s="887">
        <f>34.65*3.03*0.001</f>
        <v>0.1049895</v>
      </c>
      <c r="G386" s="32"/>
      <c r="H386" s="559"/>
    </row>
    <row r="387" spans="1:8">
      <c r="A387" s="34"/>
      <c r="B387" s="491"/>
      <c r="C387" s="92"/>
      <c r="D387" s="93"/>
      <c r="E387" s="296"/>
      <c r="F387" s="490"/>
      <c r="G387" s="32"/>
      <c r="H387" s="559"/>
    </row>
    <row r="388" spans="1:8">
      <c r="A388" s="34">
        <f>MAX(A$1:A387)+1</f>
        <v>60</v>
      </c>
      <c r="B388" s="491"/>
      <c r="C388" s="36" t="s">
        <v>3900</v>
      </c>
      <c r="D388" s="37"/>
      <c r="E388" s="38" t="s">
        <v>3901</v>
      </c>
      <c r="F388" s="39"/>
      <c r="G388" s="40" t="s">
        <v>68</v>
      </c>
      <c r="H388" s="76">
        <f>H389</f>
        <v>38.35</v>
      </c>
    </row>
    <row r="389" spans="1:8">
      <c r="A389" s="34"/>
      <c r="B389" s="491"/>
      <c r="C389" s="92"/>
      <c r="D389" s="79" t="s">
        <v>5729</v>
      </c>
      <c r="E389" s="83" t="s">
        <v>5730</v>
      </c>
      <c r="F389" s="73"/>
      <c r="G389" s="74" t="s">
        <v>68</v>
      </c>
      <c r="H389" s="97">
        <v>38.35</v>
      </c>
    </row>
    <row r="390" spans="1:8">
      <c r="A390" s="34"/>
      <c r="B390" s="491"/>
      <c r="C390" s="92"/>
      <c r="D390" s="93"/>
      <c r="E390" s="296" t="s">
        <v>5731</v>
      </c>
      <c r="F390" s="887">
        <f>5.07+16.25+15.97+1.06</f>
        <v>38.35</v>
      </c>
      <c r="G390" s="32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6.4">
      <c r="A392" s="34"/>
      <c r="B392" s="35" t="s">
        <v>1040</v>
      </c>
      <c r="C392" s="35"/>
      <c r="D392" s="120"/>
      <c r="E392" s="53" t="s">
        <v>1041</v>
      </c>
      <c r="F392" s="129"/>
      <c r="G392" s="126"/>
      <c r="H392" s="559"/>
    </row>
    <row r="393" spans="1:8">
      <c r="A393" s="34"/>
      <c r="B393" s="491"/>
      <c r="C393" s="92"/>
      <c r="D393" s="93"/>
      <c r="E393" s="296"/>
      <c r="F393" s="885"/>
      <c r="G393" s="32"/>
      <c r="H393" s="559"/>
    </row>
    <row r="394" spans="1:8" ht="26.4">
      <c r="A394" s="34">
        <f>MAX(A$1:A393)+1</f>
        <v>61</v>
      </c>
      <c r="B394" s="491"/>
      <c r="C394" s="36" t="s">
        <v>1222</v>
      </c>
      <c r="D394" s="37"/>
      <c r="E394" s="38" t="s">
        <v>1223</v>
      </c>
      <c r="F394" s="39"/>
      <c r="G394" s="40" t="s">
        <v>39</v>
      </c>
      <c r="H394" s="76">
        <f>H395</f>
        <v>554</v>
      </c>
    </row>
    <row r="395" spans="1:8" ht="26.4">
      <c r="A395" s="34"/>
      <c r="B395" s="491"/>
      <c r="C395" s="92"/>
      <c r="D395" s="79" t="s">
        <v>1224</v>
      </c>
      <c r="E395" s="83" t="s">
        <v>1225</v>
      </c>
      <c r="F395" s="73"/>
      <c r="G395" s="74" t="s">
        <v>39</v>
      </c>
      <c r="H395" s="97">
        <v>554</v>
      </c>
    </row>
    <row r="396" spans="1:8">
      <c r="A396" s="34"/>
      <c r="B396" s="491"/>
      <c r="C396" s="92"/>
      <c r="D396" s="93"/>
      <c r="E396" s="296" t="s">
        <v>5732</v>
      </c>
      <c r="F396" s="887">
        <f>138.5*2</f>
        <v>277</v>
      </c>
      <c r="G396" s="32"/>
      <c r="H396" s="559"/>
    </row>
    <row r="397" spans="1:8">
      <c r="A397" s="34"/>
      <c r="B397" s="491"/>
      <c r="C397" s="92"/>
      <c r="D397" s="93"/>
      <c r="E397" s="296" t="s">
        <v>5733</v>
      </c>
      <c r="F397" s="888">
        <f>138.5*2</f>
        <v>277</v>
      </c>
      <c r="G397" s="32"/>
      <c r="H397" s="559"/>
    </row>
    <row r="398" spans="1:8">
      <c r="A398" s="34"/>
      <c r="B398" s="491"/>
      <c r="C398" s="92"/>
      <c r="D398" s="93"/>
      <c r="E398" s="296"/>
      <c r="F398" s="265">
        <f>SUM(F396:F397)</f>
        <v>554</v>
      </c>
      <c r="G398" s="32"/>
      <c r="H398" s="559"/>
    </row>
    <row r="399" spans="1:8">
      <c r="A399" s="34"/>
      <c r="B399" s="491"/>
      <c r="C399" s="92"/>
      <c r="D399" s="93"/>
      <c r="E399" s="296"/>
      <c r="F399" s="490"/>
      <c r="G399" s="32"/>
      <c r="H399" s="559"/>
    </row>
    <row r="400" spans="1:8" ht="26.4">
      <c r="A400" s="34">
        <f>MAX(A$1:A399)+1</f>
        <v>62</v>
      </c>
      <c r="B400" s="491"/>
      <c r="C400" s="36" t="s">
        <v>5734</v>
      </c>
      <c r="D400" s="37"/>
      <c r="E400" s="38" t="s">
        <v>5735</v>
      </c>
      <c r="F400" s="39"/>
      <c r="G400" s="40" t="s">
        <v>39</v>
      </c>
      <c r="H400" s="76">
        <f>H401</f>
        <v>277</v>
      </c>
    </row>
    <row r="401" spans="1:8" ht="26.4">
      <c r="A401" s="34"/>
      <c r="B401" s="491"/>
      <c r="C401" s="78"/>
      <c r="D401" s="79" t="s">
        <v>5736</v>
      </c>
      <c r="E401" s="83" t="s">
        <v>5737</v>
      </c>
      <c r="F401" s="73"/>
      <c r="G401" s="74" t="s">
        <v>39</v>
      </c>
      <c r="H401" s="97">
        <v>277</v>
      </c>
    </row>
    <row r="402" spans="1:8">
      <c r="A402" s="34"/>
      <c r="B402" s="491"/>
      <c r="C402" s="92"/>
      <c r="D402" s="93"/>
      <c r="E402" s="296" t="s">
        <v>5738</v>
      </c>
      <c r="F402" s="887">
        <f>138.5*2</f>
        <v>277</v>
      </c>
      <c r="G402" s="32"/>
      <c r="H402" s="559"/>
    </row>
    <row r="403" spans="1:8">
      <c r="A403" s="34"/>
      <c r="B403" s="491"/>
      <c r="C403" s="92"/>
      <c r="D403" s="93"/>
      <c r="E403" s="296"/>
      <c r="F403" s="490"/>
      <c r="G403" s="32"/>
      <c r="H403" s="559"/>
    </row>
    <row r="404" spans="1:8" ht="26.4">
      <c r="A404" s="34">
        <f>MAX(A$1:A403)+1</f>
        <v>63</v>
      </c>
      <c r="B404" s="491"/>
      <c r="C404" s="36" t="s">
        <v>1232</v>
      </c>
      <c r="D404" s="37"/>
      <c r="E404" s="38" t="s">
        <v>1233</v>
      </c>
      <c r="F404" s="39"/>
      <c r="G404" s="40" t="s">
        <v>19</v>
      </c>
      <c r="H404" s="76">
        <f>H405</f>
        <v>11.08</v>
      </c>
    </row>
    <row r="405" spans="1:8" ht="26.4">
      <c r="A405" s="34"/>
      <c r="B405" s="491"/>
      <c r="C405" s="92"/>
      <c r="D405" s="79" t="s">
        <v>1234</v>
      </c>
      <c r="E405" s="83" t="s">
        <v>1235</v>
      </c>
      <c r="F405" s="73"/>
      <c r="G405" s="74" t="s">
        <v>19</v>
      </c>
      <c r="H405" s="97">
        <v>11.08</v>
      </c>
    </row>
    <row r="406" spans="1:8" ht="26.4">
      <c r="A406" s="34"/>
      <c r="B406" s="491"/>
      <c r="C406" s="92"/>
      <c r="D406" s="93"/>
      <c r="E406" s="296" t="s">
        <v>5739</v>
      </c>
      <c r="F406" s="887">
        <f>138.5*2*0.04</f>
        <v>11.08</v>
      </c>
      <c r="G406" s="32"/>
      <c r="H406" s="559"/>
    </row>
    <row r="407" spans="1:8">
      <c r="A407" s="34"/>
      <c r="B407" s="491"/>
      <c r="C407" s="92"/>
      <c r="D407" s="93"/>
      <c r="E407" s="296"/>
      <c r="F407" s="885"/>
      <c r="G407" s="32"/>
      <c r="H407" s="559"/>
    </row>
    <row r="408" spans="1:8" ht="26.4">
      <c r="A408" s="34">
        <f>MAX(A$1:A407)+1</f>
        <v>64</v>
      </c>
      <c r="B408" s="491"/>
      <c r="C408" s="36" t="s">
        <v>5740</v>
      </c>
      <c r="D408" s="37"/>
      <c r="E408" s="38" t="s">
        <v>5741</v>
      </c>
      <c r="F408" s="39"/>
      <c r="G408" s="40" t="s">
        <v>39</v>
      </c>
      <c r="H408" s="76">
        <f>H409</f>
        <v>4.4000000000000004</v>
      </c>
    </row>
    <row r="409" spans="1:8" ht="26.4">
      <c r="A409" s="34"/>
      <c r="B409" s="491"/>
      <c r="C409" s="92"/>
      <c r="D409" s="79" t="s">
        <v>5742</v>
      </c>
      <c r="E409" s="83" t="s">
        <v>5743</v>
      </c>
      <c r="F409" s="73"/>
      <c r="G409" s="74" t="s">
        <v>39</v>
      </c>
      <c r="H409" s="97">
        <v>4.4000000000000004</v>
      </c>
    </row>
    <row r="410" spans="1:8" ht="26.4">
      <c r="A410" s="34"/>
      <c r="B410" s="491"/>
      <c r="C410" s="92"/>
      <c r="D410" s="93"/>
      <c r="E410" s="296" t="s">
        <v>5744</v>
      </c>
      <c r="F410" s="887">
        <f>22*0.1+1*0.4*4+0.25*0.3*2*4</f>
        <v>4.4000000000000004</v>
      </c>
      <c r="G410" s="32"/>
      <c r="H410" s="559"/>
    </row>
    <row r="411" spans="1:8">
      <c r="A411" s="34"/>
      <c r="B411" s="491"/>
      <c r="C411" s="92"/>
      <c r="D411" s="93"/>
      <c r="E411" s="296"/>
      <c r="F411" s="490"/>
      <c r="G411" s="32"/>
      <c r="H411" s="559"/>
    </row>
    <row r="412" spans="1:8" ht="26.4">
      <c r="A412" s="34">
        <f>MAX(A$1:A411)+1</f>
        <v>65</v>
      </c>
      <c r="B412" s="491"/>
      <c r="C412" s="36" t="s">
        <v>2611</v>
      </c>
      <c r="D412" s="37"/>
      <c r="E412" s="38" t="s">
        <v>2612</v>
      </c>
      <c r="F412" s="39"/>
      <c r="G412" s="40" t="s">
        <v>19</v>
      </c>
      <c r="H412" s="76">
        <f>H413</f>
        <v>12.47</v>
      </c>
    </row>
    <row r="413" spans="1:8" ht="26.4">
      <c r="A413" s="34"/>
      <c r="B413" s="491"/>
      <c r="C413" s="92"/>
      <c r="D413" s="79" t="s">
        <v>5745</v>
      </c>
      <c r="E413" s="83" t="s">
        <v>5746</v>
      </c>
      <c r="F413" s="73"/>
      <c r="G413" s="74" t="s">
        <v>19</v>
      </c>
      <c r="H413" s="97">
        <v>12.47</v>
      </c>
    </row>
    <row r="414" spans="1:8">
      <c r="A414" s="34"/>
      <c r="B414" s="491"/>
      <c r="C414" s="92"/>
      <c r="D414" s="93"/>
      <c r="E414" s="296" t="s">
        <v>5747</v>
      </c>
      <c r="F414" s="887">
        <f>138.5*2*0.045</f>
        <v>12.465</v>
      </c>
      <c r="G414" s="32"/>
      <c r="H414" s="559"/>
    </row>
    <row r="415" spans="1:8">
      <c r="A415" s="34"/>
      <c r="B415" s="491"/>
      <c r="C415" s="92"/>
      <c r="D415" s="93"/>
      <c r="E415" s="296"/>
      <c r="F415" s="885"/>
      <c r="G415" s="32"/>
      <c r="H415" s="559"/>
    </row>
    <row r="416" spans="1:8" ht="26.4">
      <c r="A416" s="34">
        <f>MAX(A$1:A415)+1</f>
        <v>66</v>
      </c>
      <c r="B416" s="491"/>
      <c r="C416" s="36" t="s">
        <v>5748</v>
      </c>
      <c r="D416" s="37"/>
      <c r="E416" s="38" t="s">
        <v>5749</v>
      </c>
      <c r="F416" s="39"/>
      <c r="G416" s="40" t="s">
        <v>68</v>
      </c>
      <c r="H416" s="76">
        <f>H417+H423</f>
        <v>127.47999999999999</v>
      </c>
    </row>
    <row r="417" spans="1:8" ht="26.4">
      <c r="A417" s="34"/>
      <c r="B417" s="491"/>
      <c r="C417" s="37"/>
      <c r="D417" s="79" t="s">
        <v>5750</v>
      </c>
      <c r="E417" s="83" t="s">
        <v>5751</v>
      </c>
      <c r="F417" s="73"/>
      <c r="G417" s="74" t="s">
        <v>68</v>
      </c>
      <c r="H417" s="97">
        <v>120.88</v>
      </c>
    </row>
    <row r="418" spans="1:8">
      <c r="A418" s="34"/>
      <c r="B418" s="491"/>
      <c r="C418" s="37"/>
      <c r="D418" s="79"/>
      <c r="E418" s="893" t="s">
        <v>5752</v>
      </c>
      <c r="F418" s="887">
        <f>22.7+12.3+12.3+23.3</f>
        <v>70.599999999999994</v>
      </c>
      <c r="G418" s="74"/>
      <c r="H418" s="559"/>
    </row>
    <row r="419" spans="1:8">
      <c r="A419" s="34"/>
      <c r="B419" s="491"/>
      <c r="C419" s="37"/>
      <c r="D419" s="79"/>
      <c r="E419" s="893" t="s">
        <v>5753</v>
      </c>
      <c r="F419" s="49">
        <f>4*(0.3+0.5+0.3)</f>
        <v>4.4000000000000004</v>
      </c>
      <c r="G419" s="74"/>
      <c r="H419" s="559"/>
    </row>
    <row r="420" spans="1:8">
      <c r="A420" s="34"/>
      <c r="B420" s="491"/>
      <c r="C420" s="37"/>
      <c r="D420" s="79"/>
      <c r="E420" s="437" t="s">
        <v>5754</v>
      </c>
      <c r="F420" s="888">
        <f>(11.21*4)+0.26*4</f>
        <v>45.88</v>
      </c>
      <c r="G420" s="74"/>
      <c r="H420" s="559"/>
    </row>
    <row r="421" spans="1:8">
      <c r="A421" s="34"/>
      <c r="B421" s="491"/>
      <c r="C421" s="37"/>
      <c r="D421" s="79"/>
      <c r="E421" s="83"/>
      <c r="F421" s="108">
        <f>SUM(F418:F420)</f>
        <v>120.88</v>
      </c>
      <c r="G421" s="74"/>
      <c r="H421" s="559"/>
    </row>
    <row r="422" spans="1:8">
      <c r="A422" s="34"/>
      <c r="B422" s="491"/>
      <c r="C422" s="37"/>
      <c r="D422" s="79"/>
      <c r="E422" s="83"/>
      <c r="F422" s="73"/>
      <c r="G422" s="74"/>
      <c r="H422" s="559"/>
    </row>
    <row r="423" spans="1:8" ht="26.4">
      <c r="A423" s="34"/>
      <c r="B423" s="491"/>
      <c r="C423" s="37"/>
      <c r="D423" s="79" t="s">
        <v>5755</v>
      </c>
      <c r="E423" s="83" t="s">
        <v>5756</v>
      </c>
      <c r="F423" s="73"/>
      <c r="G423" s="74" t="s">
        <v>68</v>
      </c>
      <c r="H423" s="97">
        <v>6.6</v>
      </c>
    </row>
    <row r="424" spans="1:8">
      <c r="A424" s="34"/>
      <c r="B424" s="491"/>
      <c r="C424" s="92"/>
      <c r="D424" s="93"/>
      <c r="E424" s="893" t="s">
        <v>5757</v>
      </c>
      <c r="F424" s="887">
        <f>1.65*4</f>
        <v>6.6</v>
      </c>
      <c r="G424" s="32"/>
      <c r="H424" s="559"/>
    </row>
    <row r="425" spans="1:8">
      <c r="A425" s="34"/>
      <c r="B425" s="491"/>
      <c r="C425" s="92"/>
      <c r="D425" s="93"/>
      <c r="E425" s="296"/>
      <c r="F425" s="885"/>
      <c r="G425" s="32"/>
      <c r="H425" s="559"/>
    </row>
    <row r="426" spans="1:8">
      <c r="A426" s="34">
        <f>MAX(A$1:A425)+1</f>
        <v>67</v>
      </c>
      <c r="B426" s="491"/>
      <c r="C426" s="36" t="s">
        <v>1796</v>
      </c>
      <c r="D426" s="37"/>
      <c r="E426" s="38" t="s">
        <v>1797</v>
      </c>
      <c r="F426" s="39"/>
      <c r="G426" s="40" t="s">
        <v>68</v>
      </c>
      <c r="H426" s="76">
        <f>H427</f>
        <v>15.69</v>
      </c>
    </row>
    <row r="427" spans="1:8">
      <c r="A427" s="34"/>
      <c r="B427" s="491"/>
      <c r="C427" s="78"/>
      <c r="D427" s="79" t="s">
        <v>1798</v>
      </c>
      <c r="E427" s="83" t="s">
        <v>1799</v>
      </c>
      <c r="F427" s="73"/>
      <c r="G427" s="74" t="s">
        <v>68</v>
      </c>
      <c r="H427" s="97">
        <v>15.69</v>
      </c>
    </row>
    <row r="428" spans="1:8">
      <c r="A428" s="34"/>
      <c r="B428" s="491"/>
      <c r="C428" s="92"/>
      <c r="D428" s="93"/>
      <c r="E428" s="489" t="s">
        <v>5758</v>
      </c>
      <c r="F428" s="490"/>
      <c r="G428" s="32"/>
      <c r="H428" s="559"/>
    </row>
    <row r="429" spans="1:8">
      <c r="A429" s="34"/>
      <c r="B429" s="491"/>
      <c r="C429" s="92"/>
      <c r="D429" s="93"/>
      <c r="E429" s="893" t="s">
        <v>5759</v>
      </c>
      <c r="F429" s="265">
        <f>5.35+2.56+3.4+4.38</f>
        <v>15.690000000000001</v>
      </c>
      <c r="G429" s="32"/>
      <c r="H429" s="559"/>
    </row>
    <row r="430" spans="1:8">
      <c r="A430" s="34"/>
      <c r="B430" s="491"/>
      <c r="C430" s="92"/>
      <c r="D430" s="93"/>
      <c r="E430" s="296"/>
      <c r="F430" s="265"/>
      <c r="G430" s="32"/>
      <c r="H430" s="559"/>
    </row>
    <row r="431" spans="1:8">
      <c r="A431" s="34"/>
      <c r="B431" s="491"/>
      <c r="C431" s="92"/>
      <c r="D431" s="93"/>
      <c r="E431" s="440" t="s">
        <v>5760</v>
      </c>
      <c r="F431" s="490"/>
      <c r="G431" s="32"/>
      <c r="H431" s="559"/>
    </row>
    <row r="432" spans="1:8">
      <c r="A432" s="34"/>
      <c r="B432" s="491"/>
      <c r="C432" s="92"/>
      <c r="D432" s="93"/>
      <c r="E432" s="296"/>
      <c r="F432" s="490"/>
      <c r="G432" s="32"/>
      <c r="H432" s="559"/>
    </row>
    <row r="433" spans="1:8" ht="26.4">
      <c r="A433" s="34">
        <f>MAX(A$1:A432)+1</f>
        <v>68</v>
      </c>
      <c r="B433" s="491"/>
      <c r="C433" s="36" t="s">
        <v>5761</v>
      </c>
      <c r="D433" s="37"/>
      <c r="E433" s="38" t="s">
        <v>5762</v>
      </c>
      <c r="F433" s="39"/>
      <c r="G433" s="40" t="s">
        <v>64</v>
      </c>
      <c r="H433" s="76">
        <v>6</v>
      </c>
    </row>
    <row r="434" spans="1:8" ht="26.4">
      <c r="A434" s="34"/>
      <c r="B434" s="491"/>
      <c r="C434" s="92"/>
      <c r="D434" s="93"/>
      <c r="E434" s="904" t="s">
        <v>5763</v>
      </c>
      <c r="F434" s="905">
        <v>2</v>
      </c>
      <c r="G434" s="32"/>
      <c r="H434" s="559"/>
    </row>
    <row r="435" spans="1:8" ht="26.4">
      <c r="A435" s="34"/>
      <c r="B435" s="491"/>
      <c r="C435" s="92"/>
      <c r="D435" s="93"/>
      <c r="E435" s="904" t="s">
        <v>5764</v>
      </c>
      <c r="F435" s="906">
        <v>4</v>
      </c>
      <c r="G435" s="32"/>
      <c r="H435" s="559"/>
    </row>
    <row r="436" spans="1:8">
      <c r="A436" s="34"/>
      <c r="B436" s="491"/>
      <c r="C436" s="92"/>
      <c r="D436" s="93"/>
      <c r="F436" s="907">
        <f>SUM(F434:F435)</f>
        <v>6</v>
      </c>
      <c r="G436" s="32"/>
      <c r="H436" s="559"/>
    </row>
    <row r="437" spans="1:8">
      <c r="A437" s="34"/>
      <c r="B437" s="491"/>
      <c r="C437" s="92"/>
      <c r="D437" s="93"/>
      <c r="E437" s="296"/>
      <c r="F437" s="885"/>
      <c r="G437" s="32"/>
      <c r="H437" s="559"/>
    </row>
    <row r="438" spans="1:8" ht="26.4">
      <c r="A438" s="34">
        <f>MAX(A$1:A437)+1</f>
        <v>69</v>
      </c>
      <c r="B438" s="491"/>
      <c r="C438" s="36" t="s">
        <v>1054</v>
      </c>
      <c r="D438" s="37"/>
      <c r="E438" s="38" t="s">
        <v>1055</v>
      </c>
      <c r="F438" s="39"/>
      <c r="G438" s="40" t="s">
        <v>64</v>
      </c>
      <c r="H438" s="76">
        <f>H439</f>
        <v>2</v>
      </c>
    </row>
    <row r="439" spans="1:8" ht="26.4">
      <c r="A439" s="34"/>
      <c r="B439" s="491"/>
      <c r="C439" s="92"/>
      <c r="D439" s="79" t="s">
        <v>1056</v>
      </c>
      <c r="E439" s="83" t="s">
        <v>1057</v>
      </c>
      <c r="F439" s="73"/>
      <c r="G439" s="74" t="s">
        <v>64</v>
      </c>
      <c r="H439" s="97">
        <v>2</v>
      </c>
    </row>
    <row r="440" spans="1:8">
      <c r="A440" s="34"/>
      <c r="B440" s="491"/>
      <c r="C440" s="92"/>
      <c r="D440" s="93"/>
      <c r="E440" s="893" t="s">
        <v>5765</v>
      </c>
      <c r="F440" s="908">
        <v>2</v>
      </c>
      <c r="G440" s="32"/>
      <c r="H440" s="559"/>
    </row>
    <row r="441" spans="1:8">
      <c r="A441" s="34"/>
      <c r="B441" s="491"/>
      <c r="C441" s="92"/>
      <c r="D441" s="93"/>
      <c r="E441" s="296"/>
      <c r="F441" s="490"/>
      <c r="G441" s="32"/>
      <c r="H441" s="559"/>
    </row>
    <row r="442" spans="1:8">
      <c r="A442" s="34">
        <f>MAX(A$1:A441)+1</f>
        <v>70</v>
      </c>
      <c r="B442" s="491"/>
      <c r="C442" s="36" t="s">
        <v>1519</v>
      </c>
      <c r="D442" s="37"/>
      <c r="E442" s="38" t="s">
        <v>1520</v>
      </c>
      <c r="F442" s="39"/>
      <c r="G442" s="40" t="s">
        <v>68</v>
      </c>
      <c r="H442" s="76">
        <f>H443</f>
        <v>51.5</v>
      </c>
    </row>
    <row r="443" spans="1:8">
      <c r="A443" s="34"/>
      <c r="B443" s="491"/>
      <c r="C443" s="78"/>
      <c r="D443" s="79" t="s">
        <v>1521</v>
      </c>
      <c r="E443" s="83" t="s">
        <v>1522</v>
      </c>
      <c r="F443" s="73"/>
      <c r="G443" s="74" t="s">
        <v>68</v>
      </c>
      <c r="H443" s="97">
        <v>51.5</v>
      </c>
    </row>
    <row r="444" spans="1:8">
      <c r="A444" s="34"/>
      <c r="B444" s="491"/>
      <c r="C444" s="92"/>
      <c r="D444" s="93"/>
      <c r="E444" s="893" t="s">
        <v>5766</v>
      </c>
      <c r="F444" s="884">
        <v>51.5</v>
      </c>
      <c r="G444" s="32"/>
      <c r="H444" s="559"/>
    </row>
    <row r="445" spans="1:8">
      <c r="A445" s="34"/>
      <c r="B445" s="491"/>
      <c r="C445" s="92"/>
      <c r="D445" s="93"/>
      <c r="E445" s="296"/>
      <c r="F445" s="885"/>
      <c r="G445" s="32"/>
      <c r="H445" s="559"/>
    </row>
    <row r="446" spans="1:8">
      <c r="A446" s="34"/>
      <c r="B446" s="491"/>
      <c r="C446" s="92"/>
      <c r="D446" s="93"/>
      <c r="E446" s="440" t="s">
        <v>5767</v>
      </c>
      <c r="F446" s="885"/>
      <c r="G446" s="32"/>
      <c r="H446" s="559"/>
    </row>
    <row r="447" spans="1:8">
      <c r="A447" s="34"/>
      <c r="B447" s="491"/>
      <c r="C447" s="92"/>
      <c r="D447" s="93"/>
      <c r="E447" s="296"/>
      <c r="F447" s="885"/>
      <c r="G447" s="32"/>
      <c r="H447" s="559"/>
    </row>
    <row r="448" spans="1:8" ht="26.4">
      <c r="A448" s="34"/>
      <c r="B448" s="35" t="s">
        <v>1061</v>
      </c>
      <c r="C448" s="35"/>
      <c r="D448" s="120"/>
      <c r="E448" s="401" t="s">
        <v>1062</v>
      </c>
      <c r="F448" s="129"/>
      <c r="G448" s="126"/>
      <c r="H448" s="559"/>
    </row>
    <row r="449" spans="1:8">
      <c r="A449" s="34"/>
      <c r="B449" s="491"/>
      <c r="C449" s="92"/>
      <c r="D449" s="93"/>
      <c r="E449" s="296"/>
      <c r="F449" s="490"/>
      <c r="G449" s="32"/>
      <c r="H449" s="559"/>
    </row>
    <row r="450" spans="1:8">
      <c r="A450" s="34">
        <f>MAX(A$1:A449)+1</f>
        <v>71</v>
      </c>
      <c r="B450" s="491"/>
      <c r="C450" s="36" t="s">
        <v>3250</v>
      </c>
      <c r="D450" s="37"/>
      <c r="E450" s="38" t="s">
        <v>3251</v>
      </c>
      <c r="F450" s="39"/>
      <c r="G450" s="40" t="s">
        <v>19</v>
      </c>
      <c r="H450" s="76">
        <v>54.3</v>
      </c>
    </row>
    <row r="451" spans="1:8" ht="26.4">
      <c r="A451" s="34"/>
      <c r="B451" s="491"/>
      <c r="C451" s="92"/>
      <c r="D451" s="93"/>
      <c r="E451" s="440" t="s">
        <v>5768</v>
      </c>
      <c r="F451" s="905">
        <f>0.46*1.5+0.27*1.5+0.18*1.5+0.37*1.5</f>
        <v>1.9200000000000002</v>
      </c>
      <c r="G451" s="32"/>
      <c r="H451" s="559"/>
    </row>
    <row r="452" spans="1:8" ht="26.4">
      <c r="A452" s="34"/>
      <c r="B452" s="491"/>
      <c r="C452" s="92"/>
      <c r="D452" s="93"/>
      <c r="E452" s="440" t="s">
        <v>5769</v>
      </c>
      <c r="F452" s="207">
        <f>(1+0.94)*27</f>
        <v>52.379999999999995</v>
      </c>
      <c r="G452" s="32"/>
      <c r="H452" s="559"/>
    </row>
    <row r="453" spans="1:8">
      <c r="A453" s="34"/>
      <c r="B453" s="491"/>
      <c r="C453" s="92"/>
      <c r="D453" s="93"/>
      <c r="E453" s="296"/>
      <c r="F453" s="265">
        <f>SUM(F451:F452)</f>
        <v>54.3</v>
      </c>
      <c r="G453" s="32"/>
      <c r="H453" s="559"/>
    </row>
    <row r="454" spans="1:8">
      <c r="A454" s="34"/>
      <c r="B454" s="491"/>
      <c r="C454" s="92"/>
      <c r="D454" s="93"/>
      <c r="E454" s="296"/>
      <c r="F454" s="490"/>
      <c r="G454" s="32"/>
      <c r="H454" s="559"/>
    </row>
    <row r="455" spans="1:8" ht="26.4">
      <c r="A455" s="34">
        <f>MAX(A$1:A453)+1</f>
        <v>72</v>
      </c>
      <c r="B455" s="491"/>
      <c r="C455" s="36" t="s">
        <v>5770</v>
      </c>
      <c r="D455" s="37"/>
      <c r="E455" s="38" t="s">
        <v>5771</v>
      </c>
      <c r="F455" s="39"/>
      <c r="G455" s="40" t="s">
        <v>68</v>
      </c>
      <c r="H455" s="76">
        <f>H456</f>
        <v>93.2</v>
      </c>
    </row>
    <row r="456" spans="1:8" ht="26.4">
      <c r="A456" s="34"/>
      <c r="B456" s="491"/>
      <c r="C456" s="78"/>
      <c r="D456" s="79" t="s">
        <v>5772</v>
      </c>
      <c r="E456" s="83" t="s">
        <v>5773</v>
      </c>
      <c r="F456" s="73"/>
      <c r="G456" s="74" t="s">
        <v>68</v>
      </c>
      <c r="H456" s="97">
        <v>93.2</v>
      </c>
    </row>
    <row r="457" spans="1:8">
      <c r="A457" s="34"/>
      <c r="B457" s="491"/>
      <c r="C457" s="92"/>
      <c r="D457" s="93"/>
      <c r="E457" s="440" t="s">
        <v>5774</v>
      </c>
      <c r="F457" s="905">
        <f>4*23.3</f>
        <v>93.2</v>
      </c>
      <c r="G457" s="32"/>
      <c r="H457" s="559"/>
    </row>
    <row r="458" spans="1:8">
      <c r="A458" s="34"/>
      <c r="B458" s="491"/>
      <c r="C458" s="92"/>
      <c r="D458" s="93"/>
      <c r="E458" s="296"/>
      <c r="F458" s="490"/>
      <c r="G458" s="32"/>
      <c r="H458" s="559"/>
    </row>
    <row r="459" spans="1:8" ht="26.4">
      <c r="A459" s="34"/>
      <c r="B459" s="35" t="s">
        <v>333</v>
      </c>
      <c r="C459" s="35"/>
      <c r="D459" s="120"/>
      <c r="E459" s="53" t="s">
        <v>334</v>
      </c>
      <c r="F459" s="129"/>
      <c r="G459" s="126"/>
      <c r="H459" s="559"/>
    </row>
    <row r="460" spans="1:8">
      <c r="A460" s="34"/>
      <c r="B460" s="491"/>
      <c r="C460" s="92"/>
      <c r="D460" s="93"/>
      <c r="E460" s="296"/>
      <c r="F460" s="490"/>
      <c r="G460" s="32"/>
      <c r="H460" s="559"/>
    </row>
    <row r="461" spans="1:8">
      <c r="A461" s="34">
        <f>MAX(A$1:A460)+1</f>
        <v>73</v>
      </c>
      <c r="B461" s="491"/>
      <c r="C461" s="36" t="s">
        <v>1556</v>
      </c>
      <c r="D461" s="37"/>
      <c r="E461" s="38" t="s">
        <v>1557</v>
      </c>
      <c r="F461" s="39"/>
      <c r="G461" s="40" t="s">
        <v>19</v>
      </c>
      <c r="H461" s="76">
        <f>H462</f>
        <v>5.36</v>
      </c>
    </row>
    <row r="462" spans="1:8" ht="26.4">
      <c r="A462" s="34"/>
      <c r="B462" s="491"/>
      <c r="C462" s="92"/>
      <c r="D462" s="361" t="s">
        <v>1942</v>
      </c>
      <c r="E462" s="370" t="s">
        <v>1943</v>
      </c>
      <c r="F462" s="363"/>
      <c r="G462" s="32" t="s">
        <v>19</v>
      </c>
      <c r="H462" s="97">
        <v>5.36</v>
      </c>
    </row>
    <row r="463" spans="1:8" ht="26.4">
      <c r="A463" s="34"/>
      <c r="B463" s="491"/>
      <c r="C463" s="92"/>
      <c r="D463" s="93"/>
      <c r="E463" s="296" t="s">
        <v>5775</v>
      </c>
      <c r="F463" s="887">
        <f>1.3*1*2+1.38*1*2</f>
        <v>5.3599999999999994</v>
      </c>
      <c r="G463" s="32"/>
      <c r="H463" s="559"/>
    </row>
    <row r="464" spans="1:8">
      <c r="A464" s="34"/>
      <c r="B464" s="491"/>
      <c r="C464" s="92"/>
      <c r="D464" s="93"/>
      <c r="E464" s="296"/>
      <c r="F464" s="885"/>
      <c r="G464" s="32"/>
      <c r="H464" s="559"/>
    </row>
    <row r="465" spans="1:8">
      <c r="A465" s="34">
        <f>MAX(A$1:A464)+1</f>
        <v>74</v>
      </c>
      <c r="B465" s="491"/>
      <c r="C465" s="36" t="s">
        <v>5336</v>
      </c>
      <c r="D465" s="37"/>
      <c r="E465" s="38" t="s">
        <v>5337</v>
      </c>
      <c r="F465" s="39"/>
      <c r="G465" s="40" t="s">
        <v>19</v>
      </c>
      <c r="H465" s="76">
        <f>H466</f>
        <v>1.5</v>
      </c>
    </row>
    <row r="466" spans="1:8" ht="26.4">
      <c r="A466" s="34"/>
      <c r="B466" s="491"/>
      <c r="C466" s="92"/>
      <c r="D466" s="361" t="s">
        <v>5776</v>
      </c>
      <c r="E466" s="363" t="s">
        <v>5777</v>
      </c>
      <c r="F466" s="363"/>
      <c r="G466" s="32" t="s">
        <v>19</v>
      </c>
      <c r="H466" s="97">
        <v>1.5</v>
      </c>
    </row>
    <row r="467" spans="1:8" ht="26.4">
      <c r="A467" s="34"/>
      <c r="B467" s="491"/>
      <c r="C467" s="92"/>
      <c r="D467" s="93"/>
      <c r="E467" s="296" t="s">
        <v>5778</v>
      </c>
      <c r="F467" s="206">
        <f>0.34*1*4*1.1</f>
        <v>1.4960000000000002</v>
      </c>
      <c r="G467" s="32"/>
      <c r="H467" s="559"/>
    </row>
    <row r="468" spans="1:8">
      <c r="A468" s="34"/>
      <c r="B468" s="491"/>
      <c r="C468" s="92"/>
      <c r="D468" s="93"/>
      <c r="E468" s="490"/>
      <c r="G468" s="32"/>
      <c r="H468" s="559"/>
    </row>
    <row r="469" spans="1:8">
      <c r="A469" s="34">
        <f>MAX(A$1:A468)+1</f>
        <v>75</v>
      </c>
      <c r="B469" s="491"/>
      <c r="C469" s="36" t="s">
        <v>1889</v>
      </c>
      <c r="D469" s="37"/>
      <c r="E469" s="38" t="s">
        <v>1890</v>
      </c>
      <c r="F469" s="39"/>
      <c r="G469" s="40" t="s">
        <v>39</v>
      </c>
      <c r="H469" s="76">
        <f>H470</f>
        <v>23.7</v>
      </c>
    </row>
    <row r="470" spans="1:8">
      <c r="A470" s="34"/>
      <c r="B470" s="491"/>
      <c r="C470" s="78"/>
      <c r="D470" s="79" t="s">
        <v>1891</v>
      </c>
      <c r="E470" s="83" t="s">
        <v>1892</v>
      </c>
      <c r="F470" s="73"/>
      <c r="G470" s="74" t="s">
        <v>39</v>
      </c>
      <c r="H470" s="97">
        <v>23.7</v>
      </c>
    </row>
    <row r="471" spans="1:8">
      <c r="A471" s="34"/>
      <c r="B471" s="491"/>
      <c r="C471" s="92"/>
      <c r="D471" s="93"/>
      <c r="E471" s="296" t="s">
        <v>5779</v>
      </c>
      <c r="F471" s="884">
        <v>23.7</v>
      </c>
      <c r="G471" s="32"/>
      <c r="H471" s="559"/>
    </row>
    <row r="472" spans="1:8">
      <c r="A472" s="34"/>
      <c r="B472" s="491"/>
      <c r="C472" s="92"/>
      <c r="D472" s="93"/>
      <c r="E472" s="296"/>
      <c r="F472" s="885"/>
      <c r="G472" s="32"/>
      <c r="H472" s="559"/>
    </row>
    <row r="473" spans="1:8">
      <c r="A473" s="34"/>
      <c r="B473" s="491"/>
      <c r="C473" s="92"/>
      <c r="D473" s="93"/>
      <c r="E473" s="440" t="s">
        <v>5780</v>
      </c>
      <c r="F473" s="885"/>
      <c r="G473" s="32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>
      <c r="A475" s="34"/>
      <c r="B475" s="35" t="s">
        <v>1813</v>
      </c>
      <c r="C475" s="35"/>
      <c r="D475" s="120"/>
      <c r="E475" s="53" t="s">
        <v>1814</v>
      </c>
      <c r="F475" s="129"/>
      <c r="G475" s="126"/>
      <c r="H475" s="559"/>
    </row>
    <row r="476" spans="1:8">
      <c r="A476" s="34"/>
      <c r="B476" s="491"/>
      <c r="C476" s="92"/>
      <c r="D476" s="93"/>
      <c r="E476" s="296"/>
      <c r="F476" s="885"/>
      <c r="G476" s="32"/>
      <c r="H476" s="559"/>
    </row>
    <row r="477" spans="1:8" ht="26.4">
      <c r="A477" s="34">
        <f>MAX(A$1:A476)+1</f>
        <v>76</v>
      </c>
      <c r="B477" s="491"/>
      <c r="C477" s="36" t="s">
        <v>1815</v>
      </c>
      <c r="D477" s="37"/>
      <c r="E477" s="38" t="s">
        <v>1816</v>
      </c>
      <c r="F477" s="39"/>
      <c r="G477" s="40" t="s">
        <v>39</v>
      </c>
      <c r="H477" s="76">
        <f>H478+H485</f>
        <v>861.76</v>
      </c>
    </row>
    <row r="478" spans="1:8" ht="26.4">
      <c r="A478" s="34"/>
      <c r="B478" s="491"/>
      <c r="C478" s="78"/>
      <c r="D478" s="79" t="s">
        <v>1817</v>
      </c>
      <c r="E478" s="83" t="s">
        <v>1818</v>
      </c>
      <c r="F478" s="73"/>
      <c r="G478" s="74" t="s">
        <v>39</v>
      </c>
      <c r="H478" s="97">
        <v>336.08</v>
      </c>
    </row>
    <row r="479" spans="1:8">
      <c r="A479" s="34"/>
      <c r="B479" s="491"/>
      <c r="C479" s="78"/>
      <c r="D479" s="79"/>
      <c r="E479" s="296" t="s">
        <v>5781</v>
      </c>
      <c r="F479" s="73"/>
      <c r="G479" s="74"/>
      <c r="H479" s="559"/>
    </row>
    <row r="480" spans="1:8">
      <c r="A480" s="34"/>
      <c r="B480" s="491"/>
      <c r="C480" s="78"/>
      <c r="D480" s="79"/>
      <c r="E480" s="296" t="s">
        <v>5782</v>
      </c>
      <c r="F480" s="49">
        <f>25.4*2</f>
        <v>50.8</v>
      </c>
      <c r="G480" s="74"/>
      <c r="H480" s="559"/>
    </row>
    <row r="481" spans="1:8">
      <c r="A481" s="34"/>
      <c r="B481" s="491"/>
      <c r="C481" s="78"/>
      <c r="D481" s="79"/>
      <c r="E481" s="296" t="s">
        <v>5783</v>
      </c>
      <c r="F481" s="49">
        <f>14.79+16+15.63+16.81</f>
        <v>63.230000000000004</v>
      </c>
      <c r="G481" s="74"/>
      <c r="H481" s="559"/>
    </row>
    <row r="482" spans="1:8">
      <c r="A482" s="34"/>
      <c r="B482" s="491"/>
      <c r="C482" s="78"/>
      <c r="D482" s="79"/>
      <c r="E482" s="296" t="s">
        <v>5784</v>
      </c>
      <c r="F482" s="49">
        <f>11.21*4*1.01*4</f>
        <v>181.15360000000001</v>
      </c>
      <c r="G482" s="74"/>
      <c r="H482" s="559"/>
    </row>
    <row r="483" spans="1:8">
      <c r="A483" s="34"/>
      <c r="B483" s="491"/>
      <c r="C483" s="78"/>
      <c r="D483" s="79"/>
      <c r="E483" s="296" t="s">
        <v>5785</v>
      </c>
      <c r="F483" s="81">
        <f>38.22*1.07</f>
        <v>40.895400000000002</v>
      </c>
      <c r="G483" s="74"/>
      <c r="H483" s="559"/>
    </row>
    <row r="484" spans="1:8">
      <c r="A484" s="34"/>
      <c r="B484" s="491"/>
      <c r="C484" s="78"/>
      <c r="D484" s="79"/>
      <c r="E484" s="83"/>
      <c r="F484" s="49">
        <f>SUM(F480:F483)</f>
        <v>336.07900000000001</v>
      </c>
      <c r="G484" s="74"/>
      <c r="H484" s="559"/>
    </row>
    <row r="485" spans="1:8" ht="26.4">
      <c r="A485" s="34"/>
      <c r="B485" s="491"/>
      <c r="C485" s="78"/>
      <c r="D485" s="79" t="s">
        <v>1821</v>
      </c>
      <c r="E485" s="83" t="s">
        <v>1822</v>
      </c>
      <c r="F485" s="73"/>
      <c r="G485" s="74" t="s">
        <v>39</v>
      </c>
      <c r="H485" s="97">
        <v>525.67999999999995</v>
      </c>
    </row>
    <row r="486" spans="1:8">
      <c r="A486" s="34"/>
      <c r="B486" s="491"/>
      <c r="C486" s="92"/>
      <c r="D486" s="93"/>
      <c r="E486" s="296" t="s">
        <v>5781</v>
      </c>
      <c r="F486" s="885"/>
      <c r="G486" s="32"/>
      <c r="H486" s="559"/>
    </row>
    <row r="487" spans="1:8">
      <c r="A487" s="34"/>
      <c r="B487" s="491"/>
      <c r="C487" s="92"/>
      <c r="D487" s="93"/>
      <c r="E487" s="296" t="s">
        <v>5786</v>
      </c>
      <c r="F487" s="49">
        <f>43.2*2</f>
        <v>86.4</v>
      </c>
      <c r="G487" s="32"/>
      <c r="H487" s="559"/>
    </row>
    <row r="488" spans="1:8">
      <c r="A488" s="34"/>
      <c r="B488" s="491"/>
      <c r="C488" s="92"/>
      <c r="D488" s="93"/>
      <c r="E488" s="296" t="s">
        <v>5787</v>
      </c>
      <c r="F488" s="49">
        <f>24.61+19.02+105.54+106.83</f>
        <v>256</v>
      </c>
      <c r="G488" s="32"/>
      <c r="H488" s="559"/>
    </row>
    <row r="489" spans="1:8">
      <c r="A489" s="34"/>
      <c r="B489" s="491"/>
      <c r="C489" s="92"/>
      <c r="D489" s="93"/>
      <c r="E489" s="296" t="s">
        <v>5788</v>
      </c>
      <c r="F489" s="49">
        <f>35.22+37.7+43.11+46.5</f>
        <v>162.53</v>
      </c>
      <c r="G489" s="32"/>
      <c r="H489" s="559"/>
    </row>
    <row r="490" spans="1:8">
      <c r="A490" s="34"/>
      <c r="B490" s="491"/>
      <c r="C490" s="92"/>
      <c r="D490" s="93"/>
      <c r="E490" s="296" t="s">
        <v>5789</v>
      </c>
      <c r="F490" s="886">
        <f>19.21*0.27*4</f>
        <v>20.746800000000004</v>
      </c>
      <c r="G490" s="32"/>
      <c r="H490" s="559"/>
    </row>
    <row r="491" spans="1:8">
      <c r="A491" s="34"/>
      <c r="B491" s="491"/>
      <c r="C491" s="92"/>
      <c r="D491" s="93"/>
      <c r="E491" s="296"/>
      <c r="F491" s="884">
        <f>SUM(F487:F490)</f>
        <v>525.67679999999996</v>
      </c>
      <c r="G491" s="32"/>
      <c r="H491" s="559"/>
    </row>
    <row r="492" spans="1:8">
      <c r="A492" s="34"/>
      <c r="B492" s="491"/>
      <c r="C492" s="92"/>
      <c r="D492" s="93"/>
      <c r="E492" s="296"/>
      <c r="F492" s="265"/>
      <c r="G492" s="32"/>
      <c r="H492" s="559"/>
    </row>
    <row r="493" spans="1:8">
      <c r="A493" s="34">
        <f>MAX(A$1:A491)+1</f>
        <v>77</v>
      </c>
      <c r="B493" s="491"/>
      <c r="C493" s="36" t="s">
        <v>5790</v>
      </c>
      <c r="D493" s="37"/>
      <c r="E493" s="38" t="s">
        <v>5791</v>
      </c>
      <c r="F493" s="39"/>
      <c r="G493" s="40" t="s">
        <v>39</v>
      </c>
      <c r="H493" s="76">
        <f>H494</f>
        <v>31.68</v>
      </c>
    </row>
    <row r="494" spans="1:8" ht="26.4">
      <c r="A494" s="34"/>
      <c r="B494" s="491"/>
      <c r="C494" s="92"/>
      <c r="D494" s="79" t="s">
        <v>5792</v>
      </c>
      <c r="E494" s="83" t="s">
        <v>5793</v>
      </c>
      <c r="F494" s="73"/>
      <c r="G494" s="74" t="s">
        <v>39</v>
      </c>
      <c r="H494" s="97">
        <v>31.68</v>
      </c>
    </row>
    <row r="495" spans="1:8">
      <c r="A495" s="34"/>
      <c r="B495" s="491"/>
      <c r="C495" s="92"/>
      <c r="D495" s="93"/>
      <c r="E495" s="489" t="s">
        <v>5794</v>
      </c>
      <c r="F495" s="885"/>
      <c r="G495" s="32"/>
      <c r="H495" s="559"/>
    </row>
    <row r="496" spans="1:8">
      <c r="A496" s="34"/>
      <c r="B496" s="491"/>
      <c r="C496" s="92"/>
      <c r="D496" s="93"/>
      <c r="E496" s="296" t="s">
        <v>5795</v>
      </c>
      <c r="F496" s="49">
        <f>(5.4+5.4)*0.3</f>
        <v>3.24</v>
      </c>
      <c r="G496" s="32"/>
      <c r="H496" s="559"/>
    </row>
    <row r="497" spans="1:8">
      <c r="A497" s="34"/>
      <c r="B497" s="491"/>
      <c r="C497" s="92"/>
      <c r="D497" s="93"/>
      <c r="E497" s="296" t="s">
        <v>5796</v>
      </c>
      <c r="F497" s="81">
        <f>(5.4+5.4)*0.5</f>
        <v>5.4</v>
      </c>
      <c r="G497" s="32"/>
      <c r="H497" s="559"/>
    </row>
    <row r="498" spans="1:8">
      <c r="A498" s="34"/>
      <c r="B498" s="491"/>
      <c r="C498" s="92"/>
      <c r="D498" s="93"/>
      <c r="E498" s="296"/>
      <c r="F498" s="265">
        <f>SUM(F496:F497)</f>
        <v>8.64</v>
      </c>
      <c r="G498" s="32"/>
      <c r="H498" s="559"/>
    </row>
    <row r="499" spans="1:8">
      <c r="A499" s="34"/>
      <c r="B499" s="491"/>
      <c r="C499" s="92"/>
      <c r="D499" s="93"/>
      <c r="E499" s="489" t="s">
        <v>5797</v>
      </c>
      <c r="F499" s="490"/>
      <c r="G499" s="32"/>
      <c r="H499" s="559"/>
    </row>
    <row r="500" spans="1:8">
      <c r="A500" s="34"/>
      <c r="B500" s="491"/>
      <c r="C500" s="92"/>
      <c r="D500" s="93"/>
      <c r="E500" s="296" t="s">
        <v>5798</v>
      </c>
      <c r="F500" s="206">
        <f>(6.9+7.5+7.5+6.9)*0.3</f>
        <v>8.6399999999999988</v>
      </c>
      <c r="G500" s="32"/>
      <c r="H500" s="559"/>
    </row>
    <row r="501" spans="1:8" ht="26.4">
      <c r="A501" s="34"/>
      <c r="B501" s="491"/>
      <c r="C501" s="92"/>
      <c r="D501" s="93"/>
      <c r="E501" s="296" t="s">
        <v>5799</v>
      </c>
      <c r="F501" s="207">
        <f>(6.9+7.5+7.5+6.9)*0.5</f>
        <v>14.399999999999999</v>
      </c>
      <c r="G501" s="32"/>
      <c r="H501" s="559"/>
    </row>
    <row r="502" spans="1:8">
      <c r="A502" s="34"/>
      <c r="B502" s="491"/>
      <c r="C502" s="92"/>
      <c r="D502" s="93"/>
      <c r="E502" s="296"/>
      <c r="F502" s="265">
        <f>SUM(F500:F501)</f>
        <v>23.04</v>
      </c>
      <c r="G502" s="32"/>
      <c r="H502" s="559"/>
    </row>
    <row r="503" spans="1:8">
      <c r="A503" s="34"/>
      <c r="B503" s="491"/>
      <c r="C503" s="92"/>
      <c r="D503" s="93"/>
      <c r="E503" s="909" t="s">
        <v>5516</v>
      </c>
      <c r="F503" s="910">
        <f>SUM(F502,F498)</f>
        <v>31.68</v>
      </c>
      <c r="G503" s="32"/>
      <c r="H503" s="559"/>
    </row>
    <row r="504" spans="1:8">
      <c r="A504" s="34"/>
      <c r="B504" s="491"/>
      <c r="C504" s="92"/>
      <c r="D504" s="93"/>
      <c r="E504" s="296"/>
      <c r="F504" s="490"/>
      <c r="G504" s="32"/>
      <c r="H504" s="559"/>
    </row>
    <row r="505" spans="1:8">
      <c r="A505" s="34">
        <f>MAX(A$1:A502)+1</f>
        <v>78</v>
      </c>
      <c r="B505" s="491"/>
      <c r="C505" s="36" t="s">
        <v>5800</v>
      </c>
      <c r="D505" s="37"/>
      <c r="E505" s="38" t="s">
        <v>5801</v>
      </c>
      <c r="F505" s="39"/>
      <c r="G505" s="40" t="s">
        <v>39</v>
      </c>
      <c r="H505" s="76">
        <f>H506</f>
        <v>464.83</v>
      </c>
    </row>
    <row r="506" spans="1:8" ht="26.4">
      <c r="A506" s="34"/>
      <c r="B506" s="491"/>
      <c r="C506" s="78"/>
      <c r="D506" s="79" t="s">
        <v>5802</v>
      </c>
      <c r="E506" s="83" t="s">
        <v>5803</v>
      </c>
      <c r="F506" s="73"/>
      <c r="G506" s="74" t="s">
        <v>39</v>
      </c>
      <c r="H506" s="97">
        <v>464.83</v>
      </c>
    </row>
    <row r="507" spans="1:8" ht="26.4">
      <c r="A507" s="34"/>
      <c r="B507" s="491"/>
      <c r="C507" s="92"/>
      <c r="D507" s="93"/>
      <c r="E507" s="489" t="s">
        <v>5804</v>
      </c>
      <c r="F507" s="885"/>
      <c r="G507" s="32"/>
      <c r="H507" s="559"/>
    </row>
    <row r="508" spans="1:8">
      <c r="A508" s="34"/>
      <c r="B508" s="491"/>
      <c r="C508" s="92"/>
      <c r="D508" s="93"/>
      <c r="E508" s="296" t="s">
        <v>5805</v>
      </c>
      <c r="F508" s="884">
        <f>13.05*12.3*2</f>
        <v>321.03000000000003</v>
      </c>
      <c r="G508" s="32"/>
      <c r="H508" s="559"/>
    </row>
    <row r="509" spans="1:8">
      <c r="A509" s="34"/>
      <c r="B509" s="491"/>
      <c r="C509" s="92"/>
      <c r="D509" s="93"/>
      <c r="E509" s="296" t="s">
        <v>5806</v>
      </c>
      <c r="F509" s="886">
        <f>11.21*1*4</f>
        <v>44.84</v>
      </c>
      <c r="G509" s="32"/>
      <c r="H509" s="559"/>
    </row>
    <row r="510" spans="1:8">
      <c r="A510" s="34"/>
      <c r="B510" s="491"/>
      <c r="C510" s="92"/>
      <c r="D510" s="93"/>
      <c r="E510" s="296"/>
      <c r="F510" s="884">
        <f>SUM(F508:F509)</f>
        <v>365.87</v>
      </c>
      <c r="G510" s="32"/>
      <c r="H510" s="559"/>
    </row>
    <row r="511" spans="1:8">
      <c r="A511" s="34"/>
      <c r="B511" s="491"/>
      <c r="C511" s="92"/>
      <c r="D511" s="93"/>
      <c r="E511" s="296" t="s">
        <v>5807</v>
      </c>
      <c r="F511" s="887">
        <f>(1.45+0.75+0.75+1.45)*12.3</f>
        <v>54.120000000000005</v>
      </c>
      <c r="G511" s="32"/>
      <c r="H511" s="559"/>
    </row>
    <row r="512" spans="1:8">
      <c r="A512" s="34"/>
      <c r="B512" s="491"/>
      <c r="C512" s="92"/>
      <c r="D512" s="93"/>
      <c r="E512" s="296" t="s">
        <v>5808</v>
      </c>
      <c r="F512" s="886">
        <f>11.21*1*4</f>
        <v>44.84</v>
      </c>
      <c r="G512" s="32"/>
      <c r="H512" s="559"/>
    </row>
    <row r="513" spans="1:8">
      <c r="A513" s="34"/>
      <c r="B513" s="491"/>
      <c r="C513" s="92"/>
      <c r="D513" s="93"/>
      <c r="E513" s="296"/>
      <c r="F513" s="884">
        <f>SUM(F511:F512)</f>
        <v>98.960000000000008</v>
      </c>
      <c r="G513" s="32"/>
      <c r="H513" s="559"/>
    </row>
    <row r="514" spans="1:8">
      <c r="A514" s="34"/>
      <c r="B514" s="491"/>
      <c r="C514" s="92"/>
      <c r="D514" s="93"/>
      <c r="E514" s="909" t="s">
        <v>5516</v>
      </c>
      <c r="F514" s="910">
        <f>SUM(F513,F510)</f>
        <v>464.83000000000004</v>
      </c>
      <c r="G514" s="32"/>
      <c r="H514" s="559"/>
    </row>
    <row r="515" spans="1:8">
      <c r="A515" s="34"/>
      <c r="B515" s="491"/>
      <c r="C515" s="92"/>
      <c r="D515" s="93"/>
      <c r="E515" s="296"/>
      <c r="F515" s="490"/>
      <c r="G515" s="32"/>
      <c r="H515" s="559"/>
    </row>
    <row r="516" spans="1:8">
      <c r="A516" s="34">
        <f>MAX(A$1:A513)+1</f>
        <v>79</v>
      </c>
      <c r="B516" s="491"/>
      <c r="C516" s="36" t="s">
        <v>5809</v>
      </c>
      <c r="D516" s="37"/>
      <c r="E516" s="38" t="s">
        <v>5810</v>
      </c>
      <c r="F516" s="39"/>
      <c r="G516" s="40" t="s">
        <v>39</v>
      </c>
      <c r="H516" s="76">
        <f>H517+H519</f>
        <v>179.46</v>
      </c>
    </row>
    <row r="517" spans="1:8" ht="26.4">
      <c r="A517" s="34"/>
      <c r="B517" s="491"/>
      <c r="C517" s="78"/>
      <c r="D517" s="79" t="s">
        <v>5811</v>
      </c>
      <c r="E517" s="83" t="s">
        <v>5812</v>
      </c>
      <c r="F517" s="73"/>
      <c r="G517" s="74" t="s">
        <v>39</v>
      </c>
      <c r="H517" s="97">
        <v>175.5</v>
      </c>
    </row>
    <row r="518" spans="1:8">
      <c r="A518" s="34"/>
      <c r="B518" s="491"/>
      <c r="C518" s="92"/>
      <c r="D518" s="93"/>
      <c r="E518" s="296" t="s">
        <v>5813</v>
      </c>
      <c r="F518" s="327">
        <f>(3.35+3.15)*27</f>
        <v>175.5</v>
      </c>
      <c r="G518" s="32"/>
      <c r="H518" s="559"/>
    </row>
    <row r="519" spans="1:8" ht="26.4">
      <c r="A519" s="34"/>
      <c r="B519" s="491"/>
      <c r="C519" s="92"/>
      <c r="D519" s="79" t="s">
        <v>5814</v>
      </c>
      <c r="E519" s="83" t="s">
        <v>5815</v>
      </c>
      <c r="F519" s="73"/>
      <c r="G519" s="74" t="s">
        <v>39</v>
      </c>
      <c r="H519" s="165">
        <v>3.96</v>
      </c>
    </row>
    <row r="520" spans="1:8" ht="26.4">
      <c r="A520" s="34"/>
      <c r="B520" s="491"/>
      <c r="C520" s="92"/>
      <c r="D520" s="93"/>
      <c r="E520" s="296" t="s">
        <v>5816</v>
      </c>
      <c r="F520" s="900">
        <f>(5.4+5.4)*0.1</f>
        <v>1.08</v>
      </c>
      <c r="G520" s="32"/>
      <c r="H520" s="559"/>
    </row>
    <row r="521" spans="1:8" ht="39.6">
      <c r="A521" s="34"/>
      <c r="B521" s="491"/>
      <c r="C521" s="92"/>
      <c r="D521" s="93"/>
      <c r="E521" s="296" t="s">
        <v>5817</v>
      </c>
      <c r="F521" s="207">
        <f>(6.9+7.5+7.5+6.9)*0.1</f>
        <v>2.88</v>
      </c>
      <c r="G521" s="32"/>
      <c r="H521" s="559"/>
    </row>
    <row r="522" spans="1:8">
      <c r="A522" s="34"/>
      <c r="B522" s="491"/>
      <c r="C522" s="92"/>
      <c r="D522" s="93"/>
      <c r="E522" s="296"/>
      <c r="F522" s="265">
        <f>SUM(F520:F521)</f>
        <v>3.96</v>
      </c>
      <c r="G522" s="32"/>
      <c r="H522" s="559"/>
    </row>
    <row r="523" spans="1:8">
      <c r="A523" s="34"/>
      <c r="B523" s="491"/>
      <c r="C523" s="92"/>
      <c r="D523" s="93"/>
      <c r="E523" s="296"/>
      <c r="F523" s="490"/>
      <c r="G523" s="32"/>
      <c r="H523" s="559"/>
    </row>
    <row r="524" spans="1:8" ht="26.4">
      <c r="A524" s="34">
        <f>MAX(A$1:A518)+1</f>
        <v>80</v>
      </c>
      <c r="B524" s="491"/>
      <c r="C524" s="36" t="s">
        <v>1823</v>
      </c>
      <c r="D524" s="37"/>
      <c r="E524" s="38" t="s">
        <v>1824</v>
      </c>
      <c r="F524" s="39"/>
      <c r="G524" s="40" t="s">
        <v>39</v>
      </c>
      <c r="H524" s="76">
        <f>H525</f>
        <v>99</v>
      </c>
    </row>
    <row r="525" spans="1:8" ht="26.4">
      <c r="A525" s="34"/>
      <c r="B525" s="491"/>
      <c r="C525" s="92"/>
      <c r="D525" s="79" t="s">
        <v>1825</v>
      </c>
      <c r="E525" s="83" t="s">
        <v>1826</v>
      </c>
      <c r="F525" s="73"/>
      <c r="G525" s="74" t="s">
        <v>39</v>
      </c>
      <c r="H525" s="97">
        <v>99</v>
      </c>
    </row>
    <row r="526" spans="1:8">
      <c r="A526" s="34"/>
      <c r="B526" s="491"/>
      <c r="C526" s="92"/>
      <c r="D526" s="93"/>
      <c r="E526" s="296" t="s">
        <v>5818</v>
      </c>
      <c r="F526" s="327">
        <f>49+50</f>
        <v>99</v>
      </c>
      <c r="G526" s="32"/>
      <c r="H526" s="559"/>
    </row>
    <row r="527" spans="1:8">
      <c r="A527" s="34"/>
      <c r="B527" s="491"/>
      <c r="C527" s="92"/>
      <c r="D527" s="93"/>
      <c r="E527" s="296"/>
      <c r="F527" s="885"/>
      <c r="G527" s="32"/>
      <c r="H527" s="559"/>
    </row>
    <row r="528" spans="1:8">
      <c r="A528" s="342"/>
      <c r="B528" s="35" t="s">
        <v>340</v>
      </c>
      <c r="C528" s="35"/>
      <c r="D528" s="120"/>
      <c r="E528" s="53" t="s">
        <v>341</v>
      </c>
      <c r="F528" s="129"/>
      <c r="G528" s="126"/>
      <c r="H528" s="559"/>
    </row>
    <row r="529" spans="1:8">
      <c r="A529" s="342"/>
      <c r="B529" s="35"/>
      <c r="C529" s="35"/>
      <c r="D529" s="120"/>
      <c r="E529" s="53"/>
      <c r="F529" s="129"/>
      <c r="G529" s="126"/>
      <c r="H529" s="559"/>
    </row>
    <row r="530" spans="1:8" ht="26.4">
      <c r="A530" s="34">
        <f>MAX(A$1:A529)+1</f>
        <v>81</v>
      </c>
      <c r="B530" s="35"/>
      <c r="C530" s="36" t="s">
        <v>5819</v>
      </c>
      <c r="D530" s="37"/>
      <c r="E530" s="38" t="s">
        <v>5820</v>
      </c>
      <c r="F530" s="39"/>
      <c r="G530" s="40" t="s">
        <v>19</v>
      </c>
      <c r="H530" s="76">
        <v>24.08</v>
      </c>
    </row>
    <row r="531" spans="1:8">
      <c r="A531" s="342"/>
      <c r="B531" s="35"/>
      <c r="C531" s="35"/>
      <c r="D531" s="120"/>
      <c r="E531" s="489" t="s">
        <v>5821</v>
      </c>
      <c r="F531" s="129"/>
      <c r="G531" s="126"/>
      <c r="H531" s="559"/>
    </row>
    <row r="532" spans="1:8">
      <c r="A532" s="342"/>
      <c r="B532" s="35"/>
      <c r="C532" s="35"/>
      <c r="D532" s="120"/>
      <c r="E532" s="296" t="s">
        <v>5822</v>
      </c>
      <c r="F532" s="887">
        <f>40.134*0.3</f>
        <v>12.0402</v>
      </c>
      <c r="G532" s="126"/>
      <c r="H532" s="559"/>
    </row>
    <row r="533" spans="1:8">
      <c r="A533" s="342"/>
      <c r="B533" s="35"/>
      <c r="C533" s="35"/>
      <c r="D533" s="120"/>
      <c r="E533" s="296" t="s">
        <v>5823</v>
      </c>
      <c r="F533" s="888">
        <f>40.134*0.3</f>
        <v>12.0402</v>
      </c>
      <c r="G533" s="126"/>
      <c r="H533" s="559"/>
    </row>
    <row r="534" spans="1:8">
      <c r="A534" s="342"/>
      <c r="B534" s="35"/>
      <c r="C534" s="35"/>
      <c r="D534" s="120"/>
      <c r="E534" s="53"/>
      <c r="F534" s="469">
        <f>SUM(F532:F533)</f>
        <v>24.080400000000001</v>
      </c>
      <c r="G534" s="126"/>
      <c r="H534" s="559"/>
    </row>
    <row r="535" spans="1:8">
      <c r="A535" s="342"/>
      <c r="B535" s="35"/>
      <c r="C535" s="35"/>
      <c r="D535" s="120"/>
      <c r="E535" s="53"/>
      <c r="F535" s="129"/>
      <c r="G535" s="126"/>
      <c r="H535" s="559"/>
    </row>
    <row r="536" spans="1:8" ht="26.4">
      <c r="A536" s="34">
        <f>MAX(A$1:A535)+1</f>
        <v>82</v>
      </c>
      <c r="B536" s="35"/>
      <c r="C536" s="36" t="s">
        <v>930</v>
      </c>
      <c r="D536" s="37"/>
      <c r="E536" s="38" t="s">
        <v>931</v>
      </c>
      <c r="F536" s="39"/>
      <c r="G536" s="40" t="s">
        <v>68</v>
      </c>
      <c r="H536" s="76">
        <f>H537</f>
        <v>54.4</v>
      </c>
    </row>
    <row r="537" spans="1:8" ht="26.4">
      <c r="A537" s="342"/>
      <c r="B537" s="35"/>
      <c r="C537" s="35"/>
      <c r="D537" s="79" t="s">
        <v>2243</v>
      </c>
      <c r="E537" s="83" t="s">
        <v>2244</v>
      </c>
      <c r="F537" s="73"/>
      <c r="G537" s="74" t="s">
        <v>68</v>
      </c>
      <c r="H537" s="97">
        <v>54.4</v>
      </c>
    </row>
    <row r="538" spans="1:8">
      <c r="A538" s="342"/>
      <c r="B538" s="35"/>
      <c r="C538" s="35"/>
      <c r="D538" s="120"/>
      <c r="E538" s="489" t="s">
        <v>5824</v>
      </c>
      <c r="F538" s="129"/>
      <c r="G538" s="126"/>
      <c r="H538" s="559"/>
    </row>
    <row r="539" spans="1:8">
      <c r="A539" s="342"/>
      <c r="B539" s="35"/>
      <c r="C539" s="35"/>
      <c r="D539" s="120"/>
      <c r="E539" s="296" t="s">
        <v>5825</v>
      </c>
      <c r="F539" s="206">
        <f>(12.7+12.7)+2*0.9</f>
        <v>27.2</v>
      </c>
      <c r="G539" s="126"/>
      <c r="H539" s="559"/>
    </row>
    <row r="540" spans="1:8">
      <c r="A540" s="342"/>
      <c r="B540" s="35"/>
      <c r="C540" s="35"/>
      <c r="D540" s="120"/>
      <c r="E540" s="296" t="s">
        <v>5826</v>
      </c>
      <c r="F540" s="207">
        <f>(12.7+12.7)+2*0.9</f>
        <v>27.2</v>
      </c>
      <c r="G540" s="126"/>
      <c r="H540" s="559"/>
    </row>
    <row r="541" spans="1:8">
      <c r="A541" s="342"/>
      <c r="B541" s="35"/>
      <c r="C541" s="35"/>
      <c r="D541" s="120"/>
      <c r="E541" s="53"/>
      <c r="F541" s="469">
        <f>SUM(F539:F540)</f>
        <v>54.4</v>
      </c>
      <c r="G541" s="126"/>
      <c r="H541" s="559"/>
    </row>
    <row r="542" spans="1:8">
      <c r="A542" s="342"/>
      <c r="B542" s="35"/>
      <c r="C542" s="35"/>
      <c r="D542" s="120"/>
      <c r="E542" s="53"/>
      <c r="F542" s="129"/>
      <c r="G542" s="126"/>
      <c r="H542" s="559"/>
    </row>
    <row r="543" spans="1:8" ht="26.4">
      <c r="A543" s="34">
        <f>MAX(A$1:A542)+1</f>
        <v>83</v>
      </c>
      <c r="B543" s="35"/>
      <c r="C543" s="36" t="s">
        <v>5827</v>
      </c>
      <c r="D543" s="37"/>
      <c r="E543" s="38" t="s">
        <v>5828</v>
      </c>
      <c r="F543" s="39"/>
      <c r="G543" s="40" t="s">
        <v>19</v>
      </c>
      <c r="H543" s="76">
        <f>H544</f>
        <v>3.29</v>
      </c>
    </row>
    <row r="544" spans="1:8" ht="26.4">
      <c r="A544" s="342"/>
      <c r="B544" s="35"/>
      <c r="C544" s="78"/>
      <c r="D544" s="79" t="s">
        <v>5829</v>
      </c>
      <c r="E544" s="83" t="s">
        <v>5830</v>
      </c>
      <c r="F544" s="73"/>
      <c r="G544" s="74" t="s">
        <v>19</v>
      </c>
      <c r="H544" s="97">
        <v>3.29</v>
      </c>
    </row>
    <row r="545" spans="1:8">
      <c r="A545" s="342"/>
      <c r="B545" s="35"/>
      <c r="C545" s="35"/>
      <c r="D545" s="120"/>
      <c r="E545" s="489" t="s">
        <v>5831</v>
      </c>
      <c r="F545" s="129"/>
      <c r="G545" s="126"/>
      <c r="H545" s="559"/>
    </row>
    <row r="546" spans="1:8">
      <c r="A546" s="342"/>
      <c r="B546" s="35"/>
      <c r="C546" s="35"/>
      <c r="D546" s="120"/>
      <c r="E546" s="296" t="s">
        <v>5832</v>
      </c>
      <c r="F546" s="887">
        <f>25.7*0.064</f>
        <v>1.6448</v>
      </c>
      <c r="G546" s="126"/>
      <c r="H546" s="559"/>
    </row>
    <row r="547" spans="1:8">
      <c r="A547" s="342"/>
      <c r="B547" s="35"/>
      <c r="C547" s="35"/>
      <c r="D547" s="120"/>
      <c r="E547" s="296" t="s">
        <v>5833</v>
      </c>
      <c r="F547" s="888">
        <f>25.7*0.064</f>
        <v>1.6448</v>
      </c>
      <c r="G547" s="126"/>
      <c r="H547" s="559"/>
    </row>
    <row r="548" spans="1:8">
      <c r="A548" s="342"/>
      <c r="B548" s="35"/>
      <c r="C548" s="35"/>
      <c r="D548" s="120"/>
      <c r="E548" s="53"/>
      <c r="F548" s="469">
        <f>SUM(F546:F547)</f>
        <v>3.2896000000000001</v>
      </c>
      <c r="G548" s="126"/>
      <c r="H548" s="559"/>
    </row>
    <row r="549" spans="1:8">
      <c r="A549" s="342"/>
      <c r="B549" s="35"/>
      <c r="C549" s="35"/>
      <c r="D549" s="120"/>
      <c r="E549" s="53"/>
      <c r="F549" s="129"/>
      <c r="G549" s="126"/>
      <c r="H549" s="559"/>
    </row>
    <row r="550" spans="1:8">
      <c r="A550" s="34">
        <f>MAX(A$1:A549)+1</f>
        <v>84</v>
      </c>
      <c r="B550" s="35"/>
      <c r="C550" s="36" t="s">
        <v>5834</v>
      </c>
      <c r="D550" s="37"/>
      <c r="E550" s="38" t="s">
        <v>5835</v>
      </c>
      <c r="F550" s="39"/>
      <c r="G550" s="40" t="s">
        <v>68</v>
      </c>
      <c r="H550" s="76">
        <f>H551</f>
        <v>616</v>
      </c>
    </row>
    <row r="551" spans="1:8">
      <c r="A551" s="342"/>
      <c r="B551" s="35"/>
      <c r="C551" s="35"/>
      <c r="D551" s="79" t="s">
        <v>5836</v>
      </c>
      <c r="E551" s="83" t="s">
        <v>5837</v>
      </c>
      <c r="F551" s="73"/>
      <c r="G551" s="74" t="s">
        <v>68</v>
      </c>
      <c r="H551" s="97">
        <v>616</v>
      </c>
    </row>
    <row r="552" spans="1:8">
      <c r="A552" s="342"/>
      <c r="B552" s="35"/>
      <c r="C552" s="35"/>
      <c r="D552" s="120"/>
      <c r="E552" s="440" t="s">
        <v>5838</v>
      </c>
      <c r="F552" s="206">
        <f>15*24</f>
        <v>360</v>
      </c>
      <c r="G552" s="126"/>
      <c r="H552" s="559"/>
    </row>
    <row r="553" spans="1:8">
      <c r="A553" s="342"/>
      <c r="B553" s="35"/>
      <c r="C553" s="35"/>
      <c r="D553" s="120"/>
      <c r="E553" s="440" t="s">
        <v>5839</v>
      </c>
      <c r="F553" s="911">
        <f>16*16</f>
        <v>256</v>
      </c>
      <c r="G553" s="126"/>
      <c r="H553" s="559"/>
    </row>
    <row r="554" spans="1:8">
      <c r="A554" s="342"/>
      <c r="B554" s="35"/>
      <c r="C554" s="35"/>
      <c r="D554" s="120"/>
      <c r="E554" s="53"/>
      <c r="F554" s="469">
        <f>SUM(F552:F553)</f>
        <v>616</v>
      </c>
      <c r="G554" s="126"/>
      <c r="H554" s="559"/>
    </row>
    <row r="555" spans="1:8">
      <c r="A555" s="342"/>
      <c r="B555" s="35"/>
      <c r="C555" s="35"/>
      <c r="D555" s="120"/>
      <c r="E555" s="53"/>
      <c r="F555" s="129"/>
      <c r="G555" s="126"/>
      <c r="H555" s="559"/>
    </row>
    <row r="556" spans="1:8" ht="26.4">
      <c r="A556" s="34">
        <f>MAX(A$1:A555)+1</f>
        <v>85</v>
      </c>
      <c r="B556" s="491"/>
      <c r="C556" s="36" t="s">
        <v>5840</v>
      </c>
      <c r="D556" s="37"/>
      <c r="E556" s="38" t="s">
        <v>5841</v>
      </c>
      <c r="F556" s="39"/>
      <c r="G556" s="40" t="s">
        <v>19</v>
      </c>
      <c r="H556" s="76">
        <f>H557</f>
        <v>391.68</v>
      </c>
    </row>
    <row r="557" spans="1:8" ht="26.4">
      <c r="A557" s="342"/>
      <c r="B557" s="491"/>
      <c r="C557" s="92"/>
      <c r="D557" s="79" t="s">
        <v>5842</v>
      </c>
      <c r="E557" s="83" t="s">
        <v>5843</v>
      </c>
      <c r="F557" s="73"/>
      <c r="G557" s="74" t="s">
        <v>19</v>
      </c>
      <c r="H557" s="97">
        <v>391.68</v>
      </c>
    </row>
    <row r="558" spans="1:8" ht="26.4">
      <c r="A558" s="342"/>
      <c r="B558" s="491"/>
      <c r="C558" s="92"/>
      <c r="D558" s="93"/>
      <c r="E558" s="440" t="s">
        <v>5844</v>
      </c>
      <c r="F558" s="206">
        <f>3.14*0.45*0.45*15*24</f>
        <v>228.90600000000001</v>
      </c>
      <c r="G558" s="32"/>
      <c r="H558" s="559"/>
    </row>
    <row r="559" spans="1:8" ht="26.4">
      <c r="A559" s="342"/>
      <c r="B559" s="491"/>
      <c r="C559" s="92"/>
      <c r="D559" s="93"/>
      <c r="E559" s="440" t="s">
        <v>5845</v>
      </c>
      <c r="F559" s="911">
        <f>3.14*0.45*0.45*16*16</f>
        <v>162.77760000000001</v>
      </c>
      <c r="G559" s="32"/>
      <c r="H559" s="559"/>
    </row>
    <row r="560" spans="1:8">
      <c r="A560" s="342"/>
      <c r="B560" s="491"/>
      <c r="C560" s="92"/>
      <c r="D560" s="93"/>
      <c r="E560" s="296"/>
      <c r="F560" s="519">
        <f>SUM(F558:F559)</f>
        <v>391.68360000000001</v>
      </c>
      <c r="G560" s="32"/>
      <c r="H560" s="559"/>
    </row>
    <row r="561" spans="1:8">
      <c r="A561" s="342"/>
      <c r="B561" s="491"/>
      <c r="C561" s="92"/>
      <c r="D561" s="93"/>
      <c r="E561" s="440" t="s">
        <v>5846</v>
      </c>
      <c r="F561" s="912"/>
      <c r="G561" s="32"/>
      <c r="H561" s="559"/>
    </row>
    <row r="562" spans="1:8">
      <c r="A562" s="342"/>
      <c r="B562" s="491"/>
      <c r="C562" s="92"/>
      <c r="D562" s="93"/>
      <c r="E562" s="296"/>
      <c r="F562" s="912"/>
      <c r="G562" s="32"/>
      <c r="H562" s="559"/>
    </row>
    <row r="563" spans="1:8" ht="26.4">
      <c r="A563" s="34">
        <f>MAX(A$1:A560)+1</f>
        <v>86</v>
      </c>
      <c r="B563" s="491"/>
      <c r="C563" s="36" t="s">
        <v>5847</v>
      </c>
      <c r="D563" s="37"/>
      <c r="E563" s="38" t="s">
        <v>5848</v>
      </c>
      <c r="F563" s="39"/>
      <c r="G563" s="40" t="s">
        <v>16</v>
      </c>
      <c r="H563" s="76">
        <f>H564</f>
        <v>50.53</v>
      </c>
    </row>
    <row r="564" spans="1:8" ht="26.4">
      <c r="A564" s="342"/>
      <c r="B564" s="491"/>
      <c r="C564" s="92"/>
      <c r="D564" s="79" t="s">
        <v>5849</v>
      </c>
      <c r="E564" s="83" t="s">
        <v>5850</v>
      </c>
      <c r="F564" s="73"/>
      <c r="G564" s="74" t="s">
        <v>16</v>
      </c>
      <c r="H564" s="97">
        <v>50.53</v>
      </c>
    </row>
    <row r="565" spans="1:8">
      <c r="A565" s="342"/>
      <c r="B565" s="491"/>
      <c r="C565" s="92"/>
      <c r="D565" s="93"/>
      <c r="E565" s="440" t="s">
        <v>5851</v>
      </c>
      <c r="F565" s="887">
        <f>1675.45*24*0.001</f>
        <v>40.210800000000006</v>
      </c>
      <c r="G565" s="32"/>
      <c r="H565" s="559"/>
    </row>
    <row r="566" spans="1:8">
      <c r="A566" s="342"/>
      <c r="B566" s="491"/>
      <c r="C566" s="92"/>
      <c r="D566" s="93"/>
      <c r="E566" s="440" t="s">
        <v>5852</v>
      </c>
      <c r="F566" s="888">
        <f>645.23*16*0.001</f>
        <v>10.323680000000001</v>
      </c>
      <c r="G566" s="32"/>
      <c r="H566" s="559"/>
    </row>
    <row r="567" spans="1:8">
      <c r="A567" s="342"/>
      <c r="B567" s="491"/>
      <c r="C567" s="92"/>
      <c r="D567" s="93"/>
      <c r="E567" s="440"/>
      <c r="F567" s="265">
        <f>SUM(F565:F566)</f>
        <v>50.534480000000009</v>
      </c>
      <c r="G567" s="32"/>
      <c r="H567" s="559"/>
    </row>
    <row r="568" spans="1:8">
      <c r="A568" s="342"/>
      <c r="B568" s="491"/>
      <c r="C568" s="92"/>
      <c r="D568" s="93"/>
      <c r="E568" s="440"/>
      <c r="F568" s="490"/>
      <c r="G568" s="32"/>
      <c r="H568" s="559"/>
    </row>
    <row r="569" spans="1:8">
      <c r="A569" s="34">
        <f>MAX(A$1:A566)+1</f>
        <v>87</v>
      </c>
      <c r="B569" s="491"/>
      <c r="C569" s="36" t="s">
        <v>4274</v>
      </c>
      <c r="D569" s="37"/>
      <c r="E569" s="38" t="s">
        <v>4275</v>
      </c>
      <c r="F569" s="39"/>
      <c r="G569" s="40" t="s">
        <v>39</v>
      </c>
      <c r="H569" s="76">
        <f>H570+H573</f>
        <v>1099.98</v>
      </c>
    </row>
    <row r="570" spans="1:8">
      <c r="A570" s="342"/>
      <c r="B570" s="491"/>
      <c r="C570" s="78"/>
      <c r="D570" s="79" t="s">
        <v>4664</v>
      </c>
      <c r="E570" s="83" t="s">
        <v>4665</v>
      </c>
      <c r="F570" s="73"/>
      <c r="G570" s="74" t="s">
        <v>39</v>
      </c>
      <c r="H570" s="97">
        <v>527.22</v>
      </c>
    </row>
    <row r="571" spans="1:8">
      <c r="A571" s="342"/>
      <c r="B571" s="491"/>
      <c r="C571" s="78"/>
      <c r="D571" s="79"/>
      <c r="E571" s="440" t="s">
        <v>5853</v>
      </c>
      <c r="F571" s="80">
        <f>9*(29.29+29.29)</f>
        <v>527.22</v>
      </c>
      <c r="G571" s="74"/>
      <c r="H571" s="559"/>
    </row>
    <row r="572" spans="1:8">
      <c r="A572" s="342"/>
      <c r="B572" s="491"/>
      <c r="C572" s="78"/>
      <c r="D572" s="79"/>
      <c r="E572" s="83"/>
      <c r="F572" s="73"/>
      <c r="G572" s="74"/>
      <c r="H572" s="559"/>
    </row>
    <row r="573" spans="1:8">
      <c r="A573" s="342"/>
      <c r="B573" s="491"/>
      <c r="C573" s="78"/>
      <c r="D573" s="79" t="s">
        <v>4276</v>
      </c>
      <c r="E573" s="83" t="s">
        <v>4277</v>
      </c>
      <c r="F573" s="73"/>
      <c r="G573" s="74" t="s">
        <v>39</v>
      </c>
      <c r="H573" s="97">
        <v>572.76</v>
      </c>
    </row>
    <row r="574" spans="1:8" ht="26.4">
      <c r="A574" s="342"/>
      <c r="B574" s="491"/>
      <c r="C574" s="92"/>
      <c r="D574" s="93"/>
      <c r="E574" s="440" t="s">
        <v>5854</v>
      </c>
      <c r="F574" s="80">
        <f>12*(12+12.88+12.07+10.78)</f>
        <v>572.76</v>
      </c>
      <c r="G574" s="32"/>
      <c r="H574" s="559"/>
    </row>
    <row r="575" spans="1:8">
      <c r="A575" s="342"/>
      <c r="B575" s="491"/>
      <c r="C575" s="92"/>
      <c r="D575" s="93"/>
      <c r="E575" s="315"/>
      <c r="F575" s="490"/>
      <c r="G575" s="32"/>
      <c r="H575" s="559"/>
    </row>
    <row r="576" spans="1:8">
      <c r="A576" s="34">
        <f>MAX(A$1:A575)+1</f>
        <v>88</v>
      </c>
      <c r="B576" s="491"/>
      <c r="C576" s="36" t="s">
        <v>342</v>
      </c>
      <c r="D576" s="37"/>
      <c r="E576" s="38" t="s">
        <v>343</v>
      </c>
      <c r="F576" s="39"/>
      <c r="G576" s="203" t="s">
        <v>39</v>
      </c>
      <c r="H576" s="76">
        <f>H577</f>
        <v>1099.98</v>
      </c>
    </row>
    <row r="577" spans="1:8">
      <c r="A577" s="342"/>
      <c r="B577" s="491"/>
      <c r="C577" s="78"/>
      <c r="D577" s="79" t="s">
        <v>344</v>
      </c>
      <c r="E577" s="83" t="s">
        <v>345</v>
      </c>
      <c r="F577" s="73"/>
      <c r="G577" s="204" t="s">
        <v>39</v>
      </c>
      <c r="H577" s="97">
        <v>1099.98</v>
      </c>
    </row>
    <row r="578" spans="1:8">
      <c r="A578" s="342"/>
      <c r="B578" s="491"/>
      <c r="C578" s="92"/>
      <c r="D578" s="93"/>
      <c r="E578" s="440" t="s">
        <v>5853</v>
      </c>
      <c r="F578" s="80">
        <f>9*(29.29+29.29)</f>
        <v>527.22</v>
      </c>
      <c r="G578" s="32"/>
      <c r="H578" s="559"/>
    </row>
    <row r="579" spans="1:8" ht="26.4">
      <c r="A579" s="342"/>
      <c r="B579" s="491"/>
      <c r="C579" s="92"/>
      <c r="D579" s="93"/>
      <c r="E579" s="440" t="s">
        <v>5854</v>
      </c>
      <c r="F579" s="475">
        <f>12*(12+12.88+12.07+10.78)</f>
        <v>572.76</v>
      </c>
      <c r="G579" s="32"/>
      <c r="H579" s="559"/>
    </row>
    <row r="580" spans="1:8">
      <c r="A580" s="342"/>
      <c r="B580" s="491"/>
      <c r="C580" s="92"/>
      <c r="D580" s="93"/>
      <c r="E580" s="296"/>
      <c r="F580" s="265">
        <f>SUM(F578:F579)</f>
        <v>1099.98</v>
      </c>
      <c r="G580" s="32"/>
      <c r="H580" s="559"/>
    </row>
    <row r="581" spans="1:8">
      <c r="A581" s="342"/>
      <c r="B581" s="491"/>
      <c r="C581" s="92"/>
      <c r="D581" s="93"/>
      <c r="E581" s="296"/>
      <c r="F581" s="265"/>
      <c r="G581" s="32"/>
      <c r="H581" s="559"/>
    </row>
    <row r="582" spans="1:8" ht="26.4">
      <c r="A582" s="34">
        <f>MAX(A$1:A581)+1</f>
        <v>89</v>
      </c>
      <c r="B582" s="35"/>
      <c r="C582" s="36" t="s">
        <v>5855</v>
      </c>
      <c r="D582" s="37"/>
      <c r="E582" s="38" t="s">
        <v>5856</v>
      </c>
      <c r="F582" s="39"/>
      <c r="G582" s="40" t="s">
        <v>39</v>
      </c>
      <c r="H582" s="76">
        <f>H583</f>
        <v>237</v>
      </c>
    </row>
    <row r="583" spans="1:8" ht="26.4">
      <c r="A583" s="342"/>
      <c r="B583" s="35"/>
      <c r="C583" s="36"/>
      <c r="D583" s="79" t="s">
        <v>5857</v>
      </c>
      <c r="E583" s="83" t="s">
        <v>5858</v>
      </c>
      <c r="F583" s="39"/>
      <c r="G583" s="74" t="s">
        <v>39</v>
      </c>
      <c r="H583" s="97">
        <v>237</v>
      </c>
    </row>
    <row r="584" spans="1:8">
      <c r="A584" s="342"/>
      <c r="B584" s="35"/>
      <c r="C584" s="36"/>
      <c r="D584" s="79"/>
      <c r="E584" s="296" t="s">
        <v>5859</v>
      </c>
      <c r="F584" s="206">
        <v>237</v>
      </c>
      <c r="G584" s="74"/>
      <c r="H584" s="559"/>
    </row>
    <row r="585" spans="1:8">
      <c r="A585" s="342"/>
      <c r="B585" s="35"/>
      <c r="C585" s="36"/>
      <c r="D585" s="79"/>
      <c r="E585" s="296"/>
      <c r="F585" s="206"/>
      <c r="G585" s="74"/>
      <c r="H585" s="559"/>
    </row>
    <row r="586" spans="1:8">
      <c r="A586" s="342"/>
      <c r="B586" s="35" t="s">
        <v>1831</v>
      </c>
      <c r="C586" s="35"/>
      <c r="D586" s="120"/>
      <c r="E586" s="53" t="s">
        <v>1832</v>
      </c>
      <c r="F586" s="129"/>
      <c r="G586" s="126"/>
      <c r="H586" s="559"/>
    </row>
    <row r="587" spans="1:8">
      <c r="A587" s="342"/>
      <c r="B587" s="491"/>
      <c r="C587" s="92"/>
      <c r="D587" s="93"/>
      <c r="E587" s="315"/>
      <c r="F587" s="490"/>
      <c r="G587" s="32"/>
      <c r="H587" s="559"/>
    </row>
    <row r="588" spans="1:8">
      <c r="A588" s="34">
        <f>MAX(A$1:A587)+1</f>
        <v>90</v>
      </c>
      <c r="B588" s="491"/>
      <c r="C588" s="36" t="s">
        <v>3258</v>
      </c>
      <c r="D588" s="37"/>
      <c r="E588" s="38" t="s">
        <v>3259</v>
      </c>
      <c r="F588" s="39"/>
      <c r="G588" s="40" t="s">
        <v>19</v>
      </c>
      <c r="H588" s="76">
        <f>H589</f>
        <v>1.3</v>
      </c>
    </row>
    <row r="589" spans="1:8">
      <c r="A589" s="342"/>
      <c r="B589" s="491"/>
      <c r="C589" s="92"/>
      <c r="D589" s="361" t="s">
        <v>5860</v>
      </c>
      <c r="E589" s="370" t="s">
        <v>5861</v>
      </c>
      <c r="F589" s="363"/>
      <c r="G589" s="32" t="s">
        <v>19</v>
      </c>
      <c r="H589" s="97">
        <v>1.3</v>
      </c>
    </row>
    <row r="590" spans="1:8" ht="26.4">
      <c r="A590" s="342"/>
      <c r="B590" s="491"/>
      <c r="C590" s="92"/>
      <c r="D590" s="93"/>
      <c r="E590" s="440" t="s">
        <v>5862</v>
      </c>
      <c r="F590" s="206">
        <f>13*0.1</f>
        <v>1.3</v>
      </c>
      <c r="G590" s="32"/>
      <c r="H590" s="559"/>
    </row>
    <row r="591" spans="1:8">
      <c r="A591" s="342"/>
      <c r="B591" s="491"/>
      <c r="C591" s="92"/>
      <c r="D591" s="93"/>
      <c r="E591" s="315"/>
      <c r="F591" s="490"/>
      <c r="G591" s="32"/>
      <c r="H591" s="559"/>
    </row>
    <row r="592" spans="1:8">
      <c r="A592" s="34">
        <f>MAX(A$1:A591)+1</f>
        <v>91</v>
      </c>
      <c r="B592" s="491"/>
      <c r="C592" s="36" t="s">
        <v>3268</v>
      </c>
      <c r="D592" s="37"/>
      <c r="E592" s="38" t="s">
        <v>3269</v>
      </c>
      <c r="F592" s="39"/>
      <c r="G592" s="40" t="s">
        <v>16</v>
      </c>
      <c r="H592" s="76">
        <f>H593</f>
        <v>0.08</v>
      </c>
    </row>
    <row r="593" spans="1:10">
      <c r="A593" s="342"/>
      <c r="B593" s="491"/>
      <c r="C593" s="92"/>
      <c r="D593" s="79" t="s">
        <v>3270</v>
      </c>
      <c r="E593" s="83" t="s">
        <v>3271</v>
      </c>
      <c r="F593" s="73"/>
      <c r="G593" s="74" t="s">
        <v>16</v>
      </c>
      <c r="H593" s="97">
        <v>0.08</v>
      </c>
    </row>
    <row r="594" spans="1:10">
      <c r="A594" s="342"/>
      <c r="B594" s="491"/>
      <c r="C594" s="92"/>
      <c r="D594" s="93"/>
      <c r="E594" s="440" t="s">
        <v>5863</v>
      </c>
      <c r="F594" s="206">
        <f>10.62*7.9*0.001</f>
        <v>8.3898E-2</v>
      </c>
      <c r="G594" s="32"/>
      <c r="H594" s="559"/>
    </row>
    <row r="595" spans="1:10">
      <c r="A595" s="342"/>
      <c r="B595" s="491"/>
      <c r="C595" s="92"/>
      <c r="D595" s="93"/>
      <c r="E595" s="913"/>
      <c r="F595" s="585"/>
      <c r="G595" s="32"/>
      <c r="H595" s="559"/>
    </row>
    <row r="596" spans="1:10">
      <c r="A596" s="34">
        <f>MAX(A$1:A595)+1</f>
        <v>92</v>
      </c>
      <c r="B596" s="491"/>
      <c r="C596" s="36" t="s">
        <v>5864</v>
      </c>
      <c r="D596" s="37"/>
      <c r="E596" s="38" t="s">
        <v>5865</v>
      </c>
      <c r="F596" s="39"/>
      <c r="G596" s="40" t="s">
        <v>19</v>
      </c>
      <c r="H596" s="76">
        <f>H597</f>
        <v>10.48</v>
      </c>
    </row>
    <row r="597" spans="1:10" ht="26.4">
      <c r="A597" s="342"/>
      <c r="B597" s="491"/>
      <c r="C597" s="92"/>
      <c r="D597" s="361" t="s">
        <v>5866</v>
      </c>
      <c r="E597" s="370" t="s">
        <v>5867</v>
      </c>
      <c r="F597" s="363"/>
      <c r="G597" s="32" t="s">
        <v>19</v>
      </c>
      <c r="H597" s="97">
        <v>10.48</v>
      </c>
    </row>
    <row r="598" spans="1:10">
      <c r="A598" s="342"/>
      <c r="B598" s="491"/>
      <c r="C598" s="92"/>
      <c r="D598" s="93"/>
      <c r="E598" s="914" t="s">
        <v>5868</v>
      </c>
      <c r="F598" s="900">
        <v>10.48</v>
      </c>
      <c r="G598" s="32"/>
      <c r="H598" s="559"/>
    </row>
    <row r="599" spans="1:10">
      <c r="A599" s="342"/>
      <c r="B599" s="491"/>
      <c r="C599" s="92"/>
      <c r="D599" s="93"/>
      <c r="E599" s="315"/>
      <c r="F599" s="490"/>
      <c r="G599" s="32"/>
      <c r="H599" s="559"/>
    </row>
    <row r="600" spans="1:10">
      <c r="A600" s="34">
        <f>MAX(A$1:A599)+1</f>
        <v>93</v>
      </c>
      <c r="B600" s="491"/>
      <c r="C600" s="36" t="s">
        <v>5869</v>
      </c>
      <c r="D600" s="37"/>
      <c r="E600" s="38" t="s">
        <v>5870</v>
      </c>
      <c r="F600" s="39"/>
      <c r="G600" s="40" t="s">
        <v>39</v>
      </c>
      <c r="H600" s="76">
        <f>H601</f>
        <v>18.7</v>
      </c>
    </row>
    <row r="601" spans="1:10">
      <c r="A601" s="342"/>
      <c r="B601" s="491"/>
      <c r="C601" s="78"/>
      <c r="D601" s="79" t="s">
        <v>5871</v>
      </c>
      <c r="E601" s="83" t="s">
        <v>5872</v>
      </c>
      <c r="F601" s="73"/>
      <c r="G601" s="74" t="s">
        <v>39</v>
      </c>
      <c r="H601" s="97">
        <v>18.7</v>
      </c>
    </row>
    <row r="602" spans="1:10" ht="39.6">
      <c r="A602" s="342"/>
      <c r="B602" s="491"/>
      <c r="C602" s="92"/>
      <c r="D602" s="93"/>
      <c r="E602" s="296" t="s">
        <v>5873</v>
      </c>
      <c r="F602" s="900">
        <f>2.76*2+0.3*1.5+1.91*2+0.3*1.5+1.31*2+0.3*1.5+2.47*2+0.3*1.5</f>
        <v>18.7</v>
      </c>
      <c r="G602" s="32"/>
      <c r="H602" s="559"/>
    </row>
    <row r="603" spans="1:10">
      <c r="A603" s="342"/>
      <c r="B603" s="491"/>
      <c r="C603" s="92"/>
      <c r="D603" s="93"/>
      <c r="E603" s="913"/>
      <c r="F603" s="585"/>
      <c r="G603" s="32"/>
      <c r="H603" s="559"/>
    </row>
    <row r="604" spans="1:10">
      <c r="A604" s="34">
        <f>MAX(A$1:A603)+1</f>
        <v>94</v>
      </c>
      <c r="B604" s="491"/>
      <c r="C604" s="36" t="s">
        <v>1556</v>
      </c>
      <c r="D604" s="78"/>
      <c r="E604" s="38" t="s">
        <v>1557</v>
      </c>
      <c r="F604" s="39"/>
      <c r="G604" s="40" t="s">
        <v>19</v>
      </c>
      <c r="H604" s="76">
        <f>H605</f>
        <v>2.0699999999999998</v>
      </c>
    </row>
    <row r="605" spans="1:10" ht="26.4">
      <c r="A605" s="342"/>
      <c r="B605" s="491"/>
      <c r="C605" s="92"/>
      <c r="D605" s="361" t="s">
        <v>1942</v>
      </c>
      <c r="E605" s="370" t="s">
        <v>1943</v>
      </c>
      <c r="F605" s="363"/>
      <c r="G605" s="32" t="s">
        <v>19</v>
      </c>
      <c r="H605" s="97">
        <v>2.0699999999999998</v>
      </c>
    </row>
    <row r="606" spans="1:10">
      <c r="A606" s="342"/>
      <c r="B606" s="491"/>
      <c r="C606" s="92"/>
      <c r="D606" s="93"/>
      <c r="E606" s="440" t="s">
        <v>5874</v>
      </c>
      <c r="F606" s="327">
        <f>0.23*2.25*4</f>
        <v>2.0700000000000003</v>
      </c>
      <c r="G606" s="32"/>
      <c r="H606" s="559"/>
    </row>
    <row r="607" spans="1:10">
      <c r="A607" s="342"/>
      <c r="B607" s="491"/>
      <c r="C607" s="92"/>
      <c r="D607" s="93"/>
      <c r="E607" s="913"/>
      <c r="F607" s="585"/>
      <c r="G607" s="32"/>
      <c r="H607" s="559"/>
    </row>
    <row r="608" spans="1:10" s="144" customFormat="1" ht="26.4">
      <c r="A608" s="915"/>
      <c r="B608" s="35" t="s">
        <v>2465</v>
      </c>
      <c r="C608" s="35"/>
      <c r="D608" s="120"/>
      <c r="E608" s="53" t="s">
        <v>2466</v>
      </c>
      <c r="F608" s="916"/>
      <c r="G608" s="565"/>
      <c r="H608" s="917"/>
      <c r="I608" s="918"/>
      <c r="J608" s="919"/>
    </row>
    <row r="609" spans="1:8">
      <c r="A609" s="342"/>
      <c r="B609" s="491"/>
      <c r="C609" s="92"/>
      <c r="D609" s="93"/>
      <c r="E609" s="913"/>
      <c r="F609" s="585"/>
      <c r="G609" s="32"/>
      <c r="H609" s="559"/>
    </row>
    <row r="610" spans="1:8" ht="26.4">
      <c r="A610" s="34">
        <f>MAX(A$1:A609)+1</f>
        <v>95</v>
      </c>
      <c r="B610" s="491"/>
      <c r="C610" s="373">
        <v>91220301</v>
      </c>
      <c r="D610" s="374"/>
      <c r="E610" s="38" t="s">
        <v>5875</v>
      </c>
      <c r="F610" s="39"/>
      <c r="G610" s="40" t="s">
        <v>68</v>
      </c>
      <c r="H610" s="76">
        <f>H611</f>
        <v>112</v>
      </c>
    </row>
    <row r="611" spans="1:8" ht="26.4">
      <c r="A611" s="342"/>
      <c r="B611" s="491"/>
      <c r="C611" s="376"/>
      <c r="D611" s="377">
        <v>9122030101</v>
      </c>
      <c r="E611" s="83" t="s">
        <v>5876</v>
      </c>
      <c r="F611" s="73"/>
      <c r="G611" s="74" t="s">
        <v>68</v>
      </c>
      <c r="H611" s="97">
        <v>112</v>
      </c>
    </row>
    <row r="612" spans="1:8">
      <c r="A612" s="342"/>
      <c r="B612" s="491"/>
      <c r="C612" s="92"/>
      <c r="D612" s="93"/>
      <c r="E612" s="296" t="s">
        <v>5877</v>
      </c>
      <c r="F612" s="327">
        <v>112</v>
      </c>
      <c r="G612" s="32"/>
      <c r="H612" s="559"/>
    </row>
    <row r="613" spans="1:8">
      <c r="A613" s="342"/>
      <c r="B613" s="491"/>
      <c r="C613" s="92"/>
      <c r="D613" s="93"/>
      <c r="E613" s="913"/>
      <c r="F613" s="585"/>
      <c r="G613" s="32"/>
      <c r="H613" s="559"/>
    </row>
    <row r="614" spans="1:8" ht="26.4">
      <c r="A614" s="34">
        <f>MAX(A$1:A613)+1</f>
        <v>96</v>
      </c>
      <c r="B614" s="168"/>
      <c r="C614" s="373">
        <v>91220701</v>
      </c>
      <c r="D614" s="374"/>
      <c r="E614" s="38" t="s">
        <v>5878</v>
      </c>
      <c r="F614" s="39"/>
      <c r="G614" s="40" t="s">
        <v>64</v>
      </c>
      <c r="H614" s="174">
        <f>H615</f>
        <v>40</v>
      </c>
    </row>
    <row r="615" spans="1:8" ht="26.4">
      <c r="A615" s="920"/>
      <c r="B615" s="921"/>
      <c r="C615" s="922"/>
      <c r="D615" s="78" t="s">
        <v>5879</v>
      </c>
      <c r="E615" s="83" t="s">
        <v>5880</v>
      </c>
      <c r="F615" s="73"/>
      <c r="G615" s="74" t="s">
        <v>64</v>
      </c>
      <c r="H615" s="165">
        <f>F618</f>
        <v>40</v>
      </c>
    </row>
    <row r="616" spans="1:8">
      <c r="A616" s="342"/>
      <c r="B616" s="491"/>
      <c r="C616" s="92"/>
      <c r="D616" s="93"/>
      <c r="E616" s="923" t="s">
        <v>5881</v>
      </c>
      <c r="F616" s="327">
        <f>2*3*2</f>
        <v>12</v>
      </c>
      <c r="G616" s="32"/>
      <c r="H616" s="559"/>
    </row>
    <row r="617" spans="1:8">
      <c r="A617" s="342"/>
      <c r="B617" s="491"/>
      <c r="C617" s="92"/>
      <c r="D617" s="93"/>
      <c r="E617" s="923" t="s">
        <v>5882</v>
      </c>
      <c r="F617" s="544">
        <f>2*7*2</f>
        <v>28</v>
      </c>
      <c r="G617" s="32"/>
      <c r="H617" s="559"/>
    </row>
    <row r="618" spans="1:8">
      <c r="A618" s="342"/>
      <c r="B618" s="491"/>
      <c r="C618" s="92"/>
      <c r="D618" s="93"/>
      <c r="E618" s="440"/>
      <c r="F618" s="327">
        <f>SUM(F616:F617)</f>
        <v>40</v>
      </c>
      <c r="G618" s="32"/>
      <c r="H618" s="559"/>
    </row>
    <row r="619" spans="1:8">
      <c r="A619" s="342"/>
      <c r="B619" s="491"/>
      <c r="C619" s="92"/>
      <c r="D619" s="93"/>
      <c r="E619" s="440"/>
      <c r="F619" s="585"/>
      <c r="G619" s="32"/>
      <c r="H619" s="559"/>
    </row>
    <row r="620" spans="1:8">
      <c r="A620" s="342"/>
      <c r="B620" s="35" t="s">
        <v>5883</v>
      </c>
      <c r="C620" s="35"/>
      <c r="D620" s="120"/>
      <c r="E620" s="53" t="s">
        <v>5884</v>
      </c>
      <c r="F620" s="129"/>
      <c r="G620" s="126"/>
      <c r="H620" s="559"/>
    </row>
    <row r="621" spans="1:8">
      <c r="A621" s="342"/>
      <c r="B621" s="491"/>
      <c r="C621" s="92"/>
      <c r="D621" s="93"/>
      <c r="E621" s="913"/>
      <c r="F621" s="585"/>
      <c r="G621" s="32"/>
      <c r="H621" s="559"/>
    </row>
    <row r="622" spans="1:8">
      <c r="A622" s="34">
        <f>MAX(A$1:A621)+1</f>
        <v>97</v>
      </c>
      <c r="B622" s="491"/>
      <c r="C622" s="36" t="s">
        <v>5885</v>
      </c>
      <c r="D622" s="37"/>
      <c r="E622" s="38" t="s">
        <v>5886</v>
      </c>
      <c r="F622" s="39"/>
      <c r="G622" s="40" t="s">
        <v>39</v>
      </c>
      <c r="H622" s="76">
        <f>H623</f>
        <v>321.02999999999997</v>
      </c>
    </row>
    <row r="623" spans="1:8">
      <c r="A623" s="342"/>
      <c r="B623" s="491"/>
      <c r="C623" s="92"/>
      <c r="D623" s="79" t="s">
        <v>5887</v>
      </c>
      <c r="E623" s="83" t="s">
        <v>5888</v>
      </c>
      <c r="F623" s="73"/>
      <c r="G623" s="74" t="s">
        <v>39</v>
      </c>
      <c r="H623" s="97">
        <v>321.02999999999997</v>
      </c>
    </row>
    <row r="624" spans="1:8">
      <c r="A624" s="342"/>
      <c r="B624" s="491"/>
      <c r="C624" s="92"/>
      <c r="D624" s="93"/>
      <c r="E624" s="296" t="s">
        <v>5889</v>
      </c>
      <c r="F624" s="327">
        <f>13.05*12.3*2</f>
        <v>321.03000000000003</v>
      </c>
      <c r="G624" s="32"/>
      <c r="H624" s="559"/>
    </row>
    <row r="625" spans="1:9">
      <c r="A625" s="23"/>
      <c r="B625" s="31"/>
      <c r="C625" s="541"/>
      <c r="D625" s="541"/>
      <c r="E625" s="924"/>
      <c r="F625" s="519"/>
      <c r="G625" s="925"/>
      <c r="H625" s="926"/>
    </row>
    <row r="626" spans="1:9" ht="14.4" thickBot="1">
      <c r="A626" s="378"/>
      <c r="B626" s="379"/>
      <c r="C626" s="380"/>
      <c r="D626" s="381"/>
      <c r="E626" s="382"/>
      <c r="F626" s="383"/>
      <c r="G626" s="384"/>
      <c r="H626" s="385"/>
    </row>
    <row r="627" spans="1:9">
      <c r="H627" s="6"/>
      <c r="I62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0"/>
  <dimension ref="A1:L163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11" max="11" width="14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1">
      <c r="A1" s="2" t="s">
        <v>1</v>
      </c>
      <c r="B1" s="2"/>
      <c r="C1" s="3"/>
      <c r="D1" s="4"/>
      <c r="E1" s="5" t="s">
        <v>7266</v>
      </c>
      <c r="G1" s="7"/>
      <c r="H1" s="8"/>
    </row>
    <row r="2" spans="1:11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24"/>
      <c r="C7" s="25"/>
      <c r="D7" s="26"/>
      <c r="E7" s="27"/>
      <c r="F7" s="28"/>
      <c r="G7" s="29"/>
      <c r="H7" s="30"/>
    </row>
    <row r="8" spans="1:11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3521.04</v>
      </c>
    </row>
    <row r="9" spans="1:11">
      <c r="A9" s="34"/>
      <c r="B9" s="150"/>
      <c r="C9" s="36"/>
      <c r="D9" s="37"/>
      <c r="E9" s="322" t="s">
        <v>7267</v>
      </c>
      <c r="F9" s="1057">
        <f>F90</f>
        <v>3521.04</v>
      </c>
      <c r="G9" s="40"/>
      <c r="H9" s="314"/>
    </row>
    <row r="10" spans="1:11">
      <c r="A10" s="34"/>
      <c r="B10" s="35"/>
      <c r="C10" s="36"/>
      <c r="D10" s="37"/>
      <c r="E10" s="38"/>
      <c r="F10" s="49"/>
      <c r="G10" s="40"/>
      <c r="H10" s="97"/>
    </row>
    <row r="11" spans="1:11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9406.66</v>
      </c>
      <c r="K11" s="249"/>
    </row>
    <row r="12" spans="1:11">
      <c r="A12" s="34"/>
      <c r="B12" s="150"/>
      <c r="C12" s="36"/>
      <c r="D12" s="37"/>
      <c r="E12" s="322" t="s">
        <v>6146</v>
      </c>
      <c r="F12" s="2638">
        <f>F274</f>
        <v>9406.66</v>
      </c>
      <c r="G12" s="40"/>
      <c r="H12" s="314"/>
    </row>
    <row r="13" spans="1:11">
      <c r="A13" s="34"/>
      <c r="B13" s="150"/>
      <c r="C13" s="36"/>
      <c r="D13" s="37"/>
      <c r="E13" s="322"/>
      <c r="F13" s="2638"/>
      <c r="G13" s="40"/>
      <c r="H13" s="314"/>
    </row>
    <row r="14" spans="1:11" ht="26.4">
      <c r="A14" s="1029">
        <f>MAX(A$2:A13)+1</f>
        <v>3</v>
      </c>
      <c r="B14" s="1030"/>
      <c r="C14" s="902" t="s">
        <v>16409</v>
      </c>
      <c r="D14" s="903"/>
      <c r="E14" s="1019" t="s">
        <v>16410</v>
      </c>
      <c r="F14" s="2696"/>
      <c r="G14" s="2697" t="s">
        <v>20</v>
      </c>
      <c r="H14" s="2702">
        <v>1</v>
      </c>
    </row>
    <row r="15" spans="1:11">
      <c r="A15" s="1029"/>
      <c r="B15" s="1030"/>
      <c r="C15" s="902"/>
      <c r="D15" s="903"/>
      <c r="E15" s="2703" t="s">
        <v>16412</v>
      </c>
      <c r="F15" s="2378">
        <v>1</v>
      </c>
      <c r="G15" s="991"/>
      <c r="H15" s="2704"/>
    </row>
    <row r="16" spans="1:11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280"/>
      <c r="C18" s="280"/>
      <c r="D18" s="280"/>
      <c r="E18" s="1141"/>
      <c r="F18" s="2674"/>
      <c r="G18" s="1142"/>
      <c r="H18" s="1143"/>
    </row>
    <row r="19" spans="1:8">
      <c r="A19" s="34">
        <f>MAX(A$2:A18)+1</f>
        <v>4</v>
      </c>
      <c r="B19" s="280"/>
      <c r="C19" s="36" t="s">
        <v>23</v>
      </c>
      <c r="D19" s="37"/>
      <c r="E19" s="38" t="s">
        <v>24</v>
      </c>
      <c r="F19" s="39"/>
      <c r="G19" s="40" t="s">
        <v>19</v>
      </c>
      <c r="H19" s="962">
        <v>1886.96</v>
      </c>
    </row>
    <row r="20" spans="1:8" ht="26.4">
      <c r="A20" s="34"/>
      <c r="B20" s="280"/>
      <c r="C20" s="51"/>
      <c r="D20" s="52"/>
      <c r="E20" s="80" t="s">
        <v>7268</v>
      </c>
      <c r="F20" s="49">
        <f>PI()*0.6*0.6*20*2.68</f>
        <v>60.620171843668651</v>
      </c>
      <c r="G20" s="40"/>
      <c r="H20" s="528"/>
    </row>
    <row r="21" spans="1:8" ht="15.6">
      <c r="A21" s="34"/>
      <c r="B21" s="280"/>
      <c r="C21" s="51"/>
      <c r="D21" s="52"/>
      <c r="E21" s="80" t="s">
        <v>7269</v>
      </c>
      <c r="F21" s="49">
        <f>PI()*0.6*0.6*20*2.39</f>
        <v>54.060526382973165</v>
      </c>
      <c r="G21" s="40"/>
      <c r="H21" s="528"/>
    </row>
    <row r="22" spans="1:8" ht="15.6">
      <c r="A22" s="34"/>
      <c r="B22" s="280"/>
      <c r="C22" s="51"/>
      <c r="D22" s="52"/>
      <c r="E22" s="80" t="s">
        <v>7270</v>
      </c>
      <c r="F22" s="49">
        <f>PI()*0.6*0.6*26*2.5</f>
        <v>73.513268094001162</v>
      </c>
      <c r="G22" s="40"/>
      <c r="H22" s="528"/>
    </row>
    <row r="23" spans="1:8" ht="15.6">
      <c r="A23" s="34"/>
      <c r="B23" s="280"/>
      <c r="C23" s="51"/>
      <c r="D23" s="52"/>
      <c r="E23" s="80" t="s">
        <v>7271</v>
      </c>
      <c r="F23" s="49">
        <f>PI()*0.6*0.6*26*3.22</f>
        <v>94.685089305073504</v>
      </c>
      <c r="G23" s="40"/>
      <c r="H23" s="528"/>
    </row>
    <row r="24" spans="1:8" ht="15.6">
      <c r="A24" s="34"/>
      <c r="B24" s="280"/>
      <c r="C24" s="51"/>
      <c r="D24" s="52"/>
      <c r="E24" s="80" t="s">
        <v>7272</v>
      </c>
      <c r="F24" s="49">
        <f>PI()*0.6*0.6*26*2.98</f>
        <v>87.627815568049385</v>
      </c>
      <c r="G24" s="40"/>
      <c r="H24" s="528"/>
    </row>
    <row r="25" spans="1:8" ht="15.6">
      <c r="A25" s="34"/>
      <c r="B25" s="280"/>
      <c r="C25" s="51"/>
      <c r="D25" s="52"/>
      <c r="E25" s="80" t="s">
        <v>7273</v>
      </c>
      <c r="F25" s="49">
        <f>PI()*0.6*0.6*26*2.87</f>
        <v>84.393231771913335</v>
      </c>
      <c r="G25" s="40"/>
      <c r="H25" s="528"/>
    </row>
    <row r="26" spans="1:8" ht="15.6">
      <c r="A26" s="34"/>
      <c r="B26" s="280"/>
      <c r="C26" s="51"/>
      <c r="D26" s="52"/>
      <c r="E26" s="80" t="s">
        <v>7274</v>
      </c>
      <c r="F26" s="49">
        <f>PI()*0.6*0.6*26*2.85</f>
        <v>83.805125627161331</v>
      </c>
      <c r="G26" s="40"/>
      <c r="H26" s="528"/>
    </row>
    <row r="27" spans="1:8" ht="15.6">
      <c r="A27" s="34"/>
      <c r="B27" s="280"/>
      <c r="C27" s="51"/>
      <c r="D27" s="52"/>
      <c r="E27" s="80" t="s">
        <v>7275</v>
      </c>
      <c r="F27" s="49">
        <f>PI()*0.6*0.6*26*2.68</f>
        <v>78.806223396769255</v>
      </c>
      <c r="G27" s="40"/>
      <c r="H27" s="528"/>
    </row>
    <row r="28" spans="1:8" ht="15.6">
      <c r="A28" s="34"/>
      <c r="B28" s="280"/>
      <c r="C28" s="51"/>
      <c r="D28" s="52"/>
      <c r="E28" s="80" t="s">
        <v>7276</v>
      </c>
      <c r="F28" s="49">
        <f>PI()*0.6*0.6*26*2.84</f>
        <v>83.511072554785315</v>
      </c>
      <c r="G28" s="40"/>
      <c r="H28" s="528"/>
    </row>
    <row r="29" spans="1:8" ht="15.6">
      <c r="A29" s="34"/>
      <c r="B29" s="280"/>
      <c r="C29" s="51"/>
      <c r="D29" s="52"/>
      <c r="E29" s="80" t="s">
        <v>7277</v>
      </c>
      <c r="F29" s="49">
        <f>PI()*0.6*0.6*26*2.66</f>
        <v>78.218117252017237</v>
      </c>
      <c r="G29" s="40"/>
      <c r="H29" s="528"/>
    </row>
    <row r="30" spans="1:8" ht="15.6">
      <c r="A30" s="34"/>
      <c r="B30" s="280"/>
      <c r="C30" s="51"/>
      <c r="D30" s="52"/>
      <c r="E30" s="80" t="s">
        <v>7278</v>
      </c>
      <c r="F30" s="49">
        <f>PI()*0.6*0.6*24*2.79</f>
        <v>75.729975870374119</v>
      </c>
      <c r="G30" s="40"/>
      <c r="H30" s="528"/>
    </row>
    <row r="31" spans="1:8" ht="15.6">
      <c r="A31" s="34"/>
      <c r="B31" s="280"/>
      <c r="C31" s="51"/>
      <c r="D31" s="52"/>
      <c r="E31" s="80" t="s">
        <v>7279</v>
      </c>
      <c r="F31" s="49">
        <f>PI()*0.6*0.6*26*1.72</f>
        <v>50.577128448672795</v>
      </c>
      <c r="G31" s="40"/>
      <c r="H31" s="528"/>
    </row>
    <row r="32" spans="1:8" ht="15.6">
      <c r="A32" s="34"/>
      <c r="B32" s="280"/>
      <c r="C32" s="51"/>
      <c r="D32" s="52"/>
      <c r="E32" s="80" t="s">
        <v>7280</v>
      </c>
      <c r="F32" s="49">
        <f>PI()*0.6*0.6*26*2.51</f>
        <v>73.807321166377164</v>
      </c>
      <c r="G32" s="40"/>
      <c r="H32" s="528"/>
    </row>
    <row r="33" spans="1:8" ht="15.6">
      <c r="A33" s="34"/>
      <c r="B33" s="280"/>
      <c r="C33" s="51"/>
      <c r="D33" s="52"/>
      <c r="E33" s="80" t="s">
        <v>7281</v>
      </c>
      <c r="F33" s="49">
        <f>PI()*0.6*0.6*26*3.14</f>
        <v>92.33266472606546</v>
      </c>
      <c r="G33" s="40"/>
      <c r="H33" s="528"/>
    </row>
    <row r="34" spans="1:8" ht="15.6">
      <c r="A34" s="34"/>
      <c r="B34" s="280"/>
      <c r="C34" s="51"/>
      <c r="D34" s="52"/>
      <c r="E34" s="80" t="s">
        <v>7282</v>
      </c>
      <c r="F34" s="49">
        <f>PI()*0.6*0.6*26*1.36</f>
        <v>39.991217843136631</v>
      </c>
      <c r="G34" s="40"/>
      <c r="H34" s="528"/>
    </row>
    <row r="35" spans="1:8" ht="15.6">
      <c r="A35" s="34"/>
      <c r="B35" s="280"/>
      <c r="C35" s="51"/>
      <c r="D35" s="52"/>
      <c r="E35" s="80" t="s">
        <v>7283</v>
      </c>
      <c r="F35" s="49">
        <f>PI()*0.6*0.6*20*2.46</f>
        <v>55.643889080382415</v>
      </c>
      <c r="G35" s="40"/>
      <c r="H35" s="528"/>
    </row>
    <row r="36" spans="1:8" ht="15.6">
      <c r="A36" s="34"/>
      <c r="B36" s="280"/>
      <c r="C36" s="51"/>
      <c r="D36" s="52"/>
      <c r="E36" s="80" t="s">
        <v>7284</v>
      </c>
      <c r="F36" s="49">
        <f>PI()*0.6*0.6*20*1.49</f>
        <v>33.7030059877113</v>
      </c>
      <c r="G36" s="40"/>
      <c r="H36" s="528"/>
    </row>
    <row r="37" spans="1:8" ht="15.6">
      <c r="A37" s="34"/>
      <c r="B37" s="280"/>
      <c r="C37" s="51"/>
      <c r="D37" s="52"/>
      <c r="E37" s="80" t="s">
        <v>7285</v>
      </c>
      <c r="F37" s="49">
        <f>PI()*0.6*0.6*26*1.75</f>
        <v>51.459287665800815</v>
      </c>
      <c r="G37" s="40"/>
      <c r="H37" s="528"/>
    </row>
    <row r="38" spans="1:8" ht="15.6">
      <c r="A38" s="34"/>
      <c r="B38" s="280"/>
      <c r="C38" s="51"/>
      <c r="D38" s="52"/>
      <c r="E38" s="80" t="s">
        <v>7286</v>
      </c>
      <c r="F38" s="49">
        <f>PI()*0.6*0.6*20*1.78</f>
        <v>40.262651448406793</v>
      </c>
      <c r="G38" s="40"/>
      <c r="H38" s="528"/>
    </row>
    <row r="39" spans="1:8" ht="15.6">
      <c r="A39" s="34"/>
      <c r="B39" s="280"/>
      <c r="C39" s="51"/>
      <c r="D39" s="52"/>
      <c r="E39" s="80" t="s">
        <v>7287</v>
      </c>
      <c r="F39" s="49">
        <f>PI()*0.6*0.6*20*2.43</f>
        <v>54.965305067207026</v>
      </c>
      <c r="G39" s="40"/>
      <c r="H39" s="528"/>
    </row>
    <row r="40" spans="1:8" ht="15.6">
      <c r="A40" s="34"/>
      <c r="B40" s="280"/>
      <c r="C40" s="51"/>
      <c r="D40" s="52"/>
      <c r="E40" s="80" t="s">
        <v>7288</v>
      </c>
      <c r="F40" s="49">
        <f>PI()*0.6*0.6*20*2.84</f>
        <v>64.239286580604087</v>
      </c>
      <c r="G40" s="40"/>
      <c r="H40" s="528"/>
    </row>
    <row r="41" spans="1:8" ht="15.6">
      <c r="A41" s="34"/>
      <c r="B41" s="280"/>
      <c r="C41" s="51"/>
      <c r="D41" s="52"/>
      <c r="E41" s="80" t="s">
        <v>7289</v>
      </c>
      <c r="F41" s="49">
        <f>PI()*0.6*0.6*20*3.45</f>
        <v>78.037161515170467</v>
      </c>
      <c r="G41" s="40"/>
      <c r="H41" s="528"/>
    </row>
    <row r="42" spans="1:8" ht="15.6">
      <c r="A42" s="34"/>
      <c r="B42" s="280"/>
      <c r="C42" s="51"/>
      <c r="D42" s="52"/>
      <c r="E42" s="80" t="s">
        <v>7290</v>
      </c>
      <c r="F42" s="49">
        <f>PI()*0.6*0.6*20*3.33</f>
        <v>75.322825462468884</v>
      </c>
      <c r="G42" s="40"/>
      <c r="H42" s="528"/>
    </row>
    <row r="43" spans="1:8" ht="15.6">
      <c r="A43" s="34"/>
      <c r="B43" s="280"/>
      <c r="C43" s="51"/>
      <c r="D43" s="52"/>
      <c r="E43" s="80" t="s">
        <v>7291</v>
      </c>
      <c r="F43" s="49">
        <f>PI()*0.6*0.6*20*3.1</f>
        <v>70.120348028124184</v>
      </c>
      <c r="G43" s="40"/>
      <c r="H43" s="528"/>
    </row>
    <row r="44" spans="1:8" ht="15.6">
      <c r="A44" s="34"/>
      <c r="B44" s="280"/>
      <c r="C44" s="51"/>
      <c r="D44" s="52"/>
      <c r="E44" s="80" t="s">
        <v>7292</v>
      </c>
      <c r="F44" s="49">
        <f>PI()*0.6*0.6*20*3.08</f>
        <v>69.667958686007253</v>
      </c>
      <c r="G44" s="40"/>
      <c r="H44" s="528"/>
    </row>
    <row r="45" spans="1:8" ht="15.6">
      <c r="A45" s="34"/>
      <c r="B45" s="280"/>
      <c r="C45" s="51"/>
      <c r="D45" s="52"/>
      <c r="E45" s="80" t="s">
        <v>7293</v>
      </c>
      <c r="F45" s="49">
        <f>PI()*0.6*0.6*20*2.88</f>
        <v>65.144065264837948</v>
      </c>
      <c r="G45" s="40"/>
      <c r="H45" s="528"/>
    </row>
    <row r="46" spans="1:8" ht="15.6">
      <c r="A46" s="34"/>
      <c r="B46" s="280"/>
      <c r="C46" s="51"/>
      <c r="D46" s="52"/>
      <c r="E46" s="80" t="s">
        <v>7294</v>
      </c>
      <c r="F46" s="49">
        <f>PI()*0.6*0.6*20*2.28</f>
        <v>51.572385001330041</v>
      </c>
      <c r="G46" s="40"/>
      <c r="H46" s="528"/>
    </row>
    <row r="47" spans="1:8" ht="15.6">
      <c r="A47" s="34"/>
      <c r="B47" s="280"/>
      <c r="C47" s="51"/>
      <c r="D47" s="52"/>
      <c r="E47" s="80" t="s">
        <v>7295</v>
      </c>
      <c r="F47" s="81">
        <f>PI()*0.6*0.6*20*2.88</f>
        <v>65.144065264837948</v>
      </c>
      <c r="G47" s="40"/>
      <c r="H47" s="528"/>
    </row>
    <row r="48" spans="1:8" ht="15.6">
      <c r="A48" s="34"/>
      <c r="B48" s="280"/>
      <c r="C48" s="51"/>
      <c r="D48" s="52"/>
      <c r="E48" s="80"/>
      <c r="F48" s="484">
        <f>SUM(F20:F47)</f>
        <v>1886.9611849039279</v>
      </c>
      <c r="G48" s="40"/>
      <c r="H48" s="528"/>
    </row>
    <row r="49" spans="1:12" ht="15.6">
      <c r="A49" s="34"/>
      <c r="B49" s="280"/>
      <c r="C49" s="51"/>
      <c r="D49" s="52"/>
      <c r="E49" s="80"/>
      <c r="F49" s="81"/>
      <c r="G49" s="40"/>
      <c r="H49" s="528"/>
    </row>
    <row r="50" spans="1:12">
      <c r="A50" s="34">
        <f>MAX(A$2:A49)+1</f>
        <v>5</v>
      </c>
      <c r="B50" s="44"/>
      <c r="C50" s="36" t="s">
        <v>72</v>
      </c>
      <c r="D50" s="37"/>
      <c r="E50" s="38" t="s">
        <v>73</v>
      </c>
      <c r="F50" s="39"/>
      <c r="G50" s="40" t="s">
        <v>16</v>
      </c>
      <c r="H50" s="962">
        <v>4528.71</v>
      </c>
    </row>
    <row r="51" spans="1:12">
      <c r="A51" s="34"/>
      <c r="B51" s="44"/>
      <c r="C51" s="78"/>
      <c r="D51" s="79" t="s">
        <v>74</v>
      </c>
      <c r="E51" s="83" t="s">
        <v>75</v>
      </c>
      <c r="F51" s="73"/>
      <c r="G51" s="74" t="s">
        <v>16</v>
      </c>
      <c r="H51" s="528">
        <v>4528.71</v>
      </c>
    </row>
    <row r="52" spans="1:12">
      <c r="A52" s="34"/>
      <c r="B52" s="44"/>
      <c r="C52" s="78"/>
      <c r="D52" s="79"/>
      <c r="E52" s="98" t="s">
        <v>1457</v>
      </c>
      <c r="F52" s="73"/>
      <c r="G52" s="74"/>
      <c r="H52" s="528"/>
    </row>
    <row r="53" spans="1:12" ht="15.6">
      <c r="A53" s="34"/>
      <c r="B53" s="280"/>
      <c r="C53" s="51"/>
      <c r="D53" s="52"/>
      <c r="E53" s="80"/>
      <c r="F53" s="81"/>
      <c r="G53" s="40"/>
      <c r="H53" s="528"/>
    </row>
    <row r="54" spans="1:12" ht="15.6">
      <c r="A54" s="34"/>
      <c r="B54" s="280"/>
      <c r="C54" s="51"/>
      <c r="D54" s="52"/>
      <c r="E54" s="80" t="s">
        <v>7296</v>
      </c>
      <c r="F54" s="484">
        <f>F48*2.4</f>
        <v>4528.706843769427</v>
      </c>
      <c r="G54" s="40"/>
      <c r="H54" s="528"/>
    </row>
    <row r="55" spans="1:12" ht="15.6">
      <c r="A55" s="34"/>
      <c r="B55" s="280"/>
      <c r="C55" s="51"/>
      <c r="D55" s="52"/>
      <c r="E55" s="80"/>
      <c r="F55" s="81"/>
      <c r="G55" s="40"/>
      <c r="H55" s="528"/>
    </row>
    <row r="56" spans="1:12">
      <c r="A56" s="34">
        <f>MAX(A$2:A55)+1</f>
        <v>6</v>
      </c>
      <c r="B56" s="44"/>
      <c r="C56" s="36" t="s">
        <v>102</v>
      </c>
      <c r="D56" s="37"/>
      <c r="E56" s="38" t="s">
        <v>103</v>
      </c>
      <c r="F56" s="39"/>
      <c r="G56" s="40" t="s">
        <v>16</v>
      </c>
      <c r="H56" s="45">
        <v>4528.71</v>
      </c>
    </row>
    <row r="57" spans="1:12" ht="15.6">
      <c r="A57" s="34"/>
      <c r="B57" s="280"/>
      <c r="C57" s="51"/>
      <c r="D57" s="52"/>
      <c r="E57" s="80" t="s">
        <v>7296</v>
      </c>
      <c r="F57" s="484">
        <f>F54</f>
        <v>4528.706843769427</v>
      </c>
      <c r="G57" s="40"/>
      <c r="H57" s="528"/>
    </row>
    <row r="58" spans="1:12" ht="15.6">
      <c r="A58" s="268"/>
      <c r="B58" s="280"/>
      <c r="C58" s="51"/>
      <c r="D58" s="52"/>
      <c r="E58" s="80"/>
      <c r="F58" s="49"/>
      <c r="G58" s="40"/>
      <c r="H58" s="528"/>
    </row>
    <row r="59" spans="1:12" s="127" customFormat="1">
      <c r="A59" s="123"/>
      <c r="B59" s="35" t="s">
        <v>216</v>
      </c>
      <c r="C59" s="119"/>
      <c r="D59" s="120"/>
      <c r="E59" s="53" t="s">
        <v>217</v>
      </c>
      <c r="F59" s="129"/>
      <c r="G59" s="130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53"/>
      <c r="F60" s="129"/>
      <c r="G60" s="130"/>
      <c r="H60" s="43"/>
      <c r="I60"/>
      <c r="J60"/>
      <c r="K60"/>
      <c r="L60"/>
    </row>
    <row r="61" spans="1:12" ht="26.4">
      <c r="A61" s="34">
        <f>MAX(A$1:A60)+1</f>
        <v>7</v>
      </c>
      <c r="B61" s="44"/>
      <c r="C61" s="36" t="s">
        <v>226</v>
      </c>
      <c r="D61" s="37"/>
      <c r="E61" s="38" t="s">
        <v>227</v>
      </c>
      <c r="F61" s="39"/>
      <c r="G61" s="40" t="s">
        <v>39</v>
      </c>
      <c r="H61" s="76">
        <v>651.91</v>
      </c>
    </row>
    <row r="62" spans="1:12" ht="26.4">
      <c r="A62" s="84"/>
      <c r="B62" s="85"/>
      <c r="C62" s="78"/>
      <c r="D62" s="79" t="s">
        <v>979</v>
      </c>
      <c r="E62" s="83" t="s">
        <v>980</v>
      </c>
      <c r="F62" s="73"/>
      <c r="G62" s="74" t="s">
        <v>39</v>
      </c>
      <c r="H62" s="97">
        <v>651.91</v>
      </c>
    </row>
    <row r="63" spans="1:12" ht="26.4">
      <c r="A63" s="34"/>
      <c r="B63" s="46"/>
      <c r="C63" s="36"/>
      <c r="D63" s="37"/>
      <c r="E63" s="80" t="s">
        <v>7297</v>
      </c>
      <c r="F63" s="108">
        <v>651.91</v>
      </c>
      <c r="G63" s="40"/>
      <c r="H63" s="71"/>
    </row>
    <row r="64" spans="1:12">
      <c r="A64" s="69"/>
      <c r="B64" s="46"/>
      <c r="C64" s="78"/>
      <c r="D64" s="79"/>
      <c r="E64" s="176"/>
      <c r="F64" s="979"/>
      <c r="G64" s="74"/>
      <c r="H64" s="75"/>
    </row>
    <row r="65" spans="1:12" ht="26.4">
      <c r="A65" s="34">
        <f>MAX(A$1:A63)+1</f>
        <v>8</v>
      </c>
      <c r="B65" s="44"/>
      <c r="C65" s="36" t="s">
        <v>230</v>
      </c>
      <c r="D65" s="37"/>
      <c r="E65" s="38" t="s">
        <v>231</v>
      </c>
      <c r="F65" s="39"/>
      <c r="G65" s="40" t="s">
        <v>39</v>
      </c>
      <c r="H65" s="76">
        <v>651.91</v>
      </c>
    </row>
    <row r="66" spans="1:12" ht="26.4">
      <c r="A66" s="84"/>
      <c r="B66" s="85"/>
      <c r="C66" s="78"/>
      <c r="D66" s="79" t="s">
        <v>328</v>
      </c>
      <c r="E66" s="83" t="s">
        <v>329</v>
      </c>
      <c r="F66" s="73"/>
      <c r="G66" s="74" t="s">
        <v>39</v>
      </c>
      <c r="H66" s="97">
        <v>651.91</v>
      </c>
    </row>
    <row r="67" spans="1:12">
      <c r="A67" s="62"/>
      <c r="B67" s="46"/>
      <c r="C67" s="96"/>
      <c r="D67" s="99"/>
      <c r="E67" s="100" t="s">
        <v>234</v>
      </c>
      <c r="F67" s="101">
        <f>F63</f>
        <v>651.91</v>
      </c>
      <c r="G67" s="102"/>
      <c r="H67" s="71"/>
    </row>
    <row r="68" spans="1:12">
      <c r="A68" s="34"/>
      <c r="B68" s="46"/>
      <c r="C68" s="36"/>
      <c r="D68" s="37"/>
      <c r="E68" s="38"/>
      <c r="F68" s="39"/>
      <c r="G68" s="40"/>
      <c r="H68" s="71"/>
    </row>
    <row r="69" spans="1:12" s="127" customFormat="1">
      <c r="A69" s="123"/>
      <c r="B69" s="35" t="s">
        <v>122</v>
      </c>
      <c r="C69" s="119"/>
      <c r="D69" s="120"/>
      <c r="E69" s="53" t="s">
        <v>123</v>
      </c>
      <c r="F69" s="129"/>
      <c r="G69" s="130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53"/>
      <c r="F70" s="129"/>
      <c r="G70" s="130"/>
      <c r="H70" s="43"/>
      <c r="I70"/>
      <c r="J70"/>
      <c r="K70"/>
      <c r="L70"/>
    </row>
    <row r="71" spans="1:12" s="127" customFormat="1">
      <c r="A71" s="34">
        <f>MAX(A$2:A70)+1</f>
        <v>9</v>
      </c>
      <c r="B71" s="372"/>
      <c r="C71" s="36" t="s">
        <v>740</v>
      </c>
      <c r="D71" s="37"/>
      <c r="E71" s="38" t="s">
        <v>741</v>
      </c>
      <c r="F71" s="39"/>
      <c r="G71" s="40" t="s">
        <v>742</v>
      </c>
      <c r="H71" s="174">
        <v>5040</v>
      </c>
      <c r="I71"/>
      <c r="J71"/>
      <c r="K71"/>
      <c r="L71"/>
    </row>
    <row r="72" spans="1:12" s="127" customFormat="1">
      <c r="A72" s="323"/>
      <c r="B72" s="372"/>
      <c r="C72" s="968"/>
      <c r="D72" s="969" t="s">
        <v>743</v>
      </c>
      <c r="E72" s="970" t="s">
        <v>744</v>
      </c>
      <c r="F72" s="971"/>
      <c r="G72" s="972" t="s">
        <v>742</v>
      </c>
      <c r="H72" s="981">
        <v>5040</v>
      </c>
      <c r="I72"/>
      <c r="J72"/>
      <c r="K72"/>
      <c r="L72"/>
    </row>
    <row r="73" spans="1:12" s="127" customFormat="1" ht="26.4">
      <c r="A73" s="323"/>
      <c r="B73" s="372"/>
      <c r="C73" s="982"/>
      <c r="D73" s="983"/>
      <c r="E73" s="296" t="s">
        <v>7298</v>
      </c>
      <c r="F73" s="206"/>
      <c r="G73" s="503"/>
      <c r="H73" s="504"/>
      <c r="I73"/>
      <c r="J73"/>
      <c r="K73"/>
      <c r="L73"/>
    </row>
    <row r="74" spans="1:12" s="127" customFormat="1">
      <c r="A74" s="323"/>
      <c r="B74" s="372"/>
      <c r="C74" s="982"/>
      <c r="D74" s="983"/>
      <c r="E74" s="296" t="s">
        <v>7299</v>
      </c>
      <c r="F74" s="325">
        <v>5040</v>
      </c>
      <c r="G74" s="503"/>
      <c r="H74" s="504"/>
      <c r="I74"/>
      <c r="J74"/>
      <c r="K74"/>
      <c r="L74"/>
    </row>
    <row r="75" spans="1:12" s="127" customFormat="1">
      <c r="A75" s="323"/>
      <c r="B75" s="372"/>
      <c r="C75" s="982"/>
      <c r="D75" s="983"/>
      <c r="E75" s="296"/>
      <c r="F75" s="327"/>
      <c r="G75" s="503"/>
      <c r="H75" s="504"/>
      <c r="I75"/>
      <c r="J75"/>
      <c r="K75"/>
      <c r="L75"/>
    </row>
    <row r="76" spans="1:12" s="127" customFormat="1" ht="26.4">
      <c r="A76" s="34">
        <f>MAX(A$2:A75)+1</f>
        <v>10</v>
      </c>
      <c r="B76" s="44"/>
      <c r="C76" s="36" t="s">
        <v>746</v>
      </c>
      <c r="D76" s="37"/>
      <c r="E76" s="38" t="s">
        <v>747</v>
      </c>
      <c r="F76" s="39"/>
      <c r="G76" s="40" t="s">
        <v>68</v>
      </c>
      <c r="H76" s="76">
        <v>100</v>
      </c>
      <c r="I76"/>
      <c r="J76"/>
      <c r="K76"/>
      <c r="L76"/>
    </row>
    <row r="77" spans="1:12" s="127" customFormat="1" ht="26.4">
      <c r="A77" s="84"/>
      <c r="B77" s="85"/>
      <c r="C77" s="78"/>
      <c r="D77" s="79" t="s">
        <v>3285</v>
      </c>
      <c r="E77" s="83" t="s">
        <v>3286</v>
      </c>
      <c r="F77" s="73"/>
      <c r="G77" s="74" t="s">
        <v>68</v>
      </c>
      <c r="H77" s="97">
        <v>100</v>
      </c>
      <c r="I77"/>
      <c r="J77"/>
      <c r="K77"/>
      <c r="L77"/>
    </row>
    <row r="78" spans="1:12" s="127" customFormat="1">
      <c r="A78" s="323"/>
      <c r="B78" s="372"/>
      <c r="C78" s="982"/>
      <c r="D78" s="983"/>
      <c r="E78" s="322" t="s">
        <v>6516</v>
      </c>
      <c r="F78" s="206">
        <v>100</v>
      </c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322"/>
      <c r="F79" s="206"/>
      <c r="G79" s="503"/>
      <c r="H79" s="504"/>
      <c r="I79"/>
      <c r="J79"/>
      <c r="K79"/>
      <c r="L79"/>
    </row>
    <row r="80" spans="1:12">
      <c r="A80" s="34">
        <f>MAX(A$2:A79)+1</f>
        <v>11</v>
      </c>
      <c r="B80" s="85"/>
      <c r="C80" s="36" t="s">
        <v>124</v>
      </c>
      <c r="D80" s="78"/>
      <c r="E80" s="38" t="s">
        <v>125</v>
      </c>
      <c r="F80" s="39"/>
      <c r="G80" s="40" t="s">
        <v>19</v>
      </c>
      <c r="H80" s="45">
        <v>1787.56</v>
      </c>
    </row>
    <row r="81" spans="1:12" s="140" customFormat="1" ht="13.2">
      <c r="A81" s="341"/>
      <c r="B81" s="85"/>
      <c r="C81" s="37"/>
      <c r="D81" s="78" t="s">
        <v>126</v>
      </c>
      <c r="E81" s="83" t="s">
        <v>127</v>
      </c>
      <c r="F81" s="73"/>
      <c r="G81" s="74" t="s">
        <v>19</v>
      </c>
      <c r="H81" s="86">
        <v>1787.56</v>
      </c>
    </row>
    <row r="82" spans="1:12" s="127" customFormat="1" ht="26.4">
      <c r="A82" s="985"/>
      <c r="B82" s="372"/>
      <c r="C82" s="982"/>
      <c r="D82" s="983"/>
      <c r="E82" s="80" t="s">
        <v>7300</v>
      </c>
      <c r="F82" s="49">
        <f>28.13*15.85</f>
        <v>445.8605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80" t="s">
        <v>7301</v>
      </c>
      <c r="F83" s="49">
        <f>29.43*15.85</f>
        <v>466.46549999999996</v>
      </c>
      <c r="G83" s="503"/>
      <c r="H83" s="504"/>
      <c r="I83"/>
      <c r="J83"/>
      <c r="K83"/>
      <c r="L83"/>
    </row>
    <row r="84" spans="1:12" s="127" customFormat="1">
      <c r="A84" s="985"/>
      <c r="B84" s="372"/>
      <c r="C84" s="982"/>
      <c r="D84" s="983"/>
      <c r="E84" s="80" t="s">
        <v>7302</v>
      </c>
      <c r="F84" s="49">
        <f>28.17*15.85</f>
        <v>446.49450000000002</v>
      </c>
      <c r="G84" s="503"/>
      <c r="H84" s="504"/>
      <c r="I84"/>
      <c r="J84"/>
      <c r="K84"/>
      <c r="L84"/>
    </row>
    <row r="85" spans="1:12" s="127" customFormat="1">
      <c r="A85" s="985"/>
      <c r="B85" s="372"/>
      <c r="C85" s="982"/>
      <c r="D85" s="983"/>
      <c r="E85" s="80" t="s">
        <v>7303</v>
      </c>
      <c r="F85" s="81">
        <f>27.05*15.85</f>
        <v>428.74250000000001</v>
      </c>
      <c r="G85" s="503"/>
      <c r="H85" s="504"/>
      <c r="I85"/>
      <c r="J85"/>
      <c r="K85"/>
      <c r="L85"/>
    </row>
    <row r="86" spans="1:12" s="127" customFormat="1">
      <c r="A86" s="985"/>
      <c r="B86" s="372"/>
      <c r="C86" s="982"/>
      <c r="D86" s="983"/>
      <c r="E86" s="80"/>
      <c r="F86" s="484">
        <f>SUM(F82:F85)</f>
        <v>1787.5630000000001</v>
      </c>
      <c r="G86" s="503"/>
      <c r="H86" s="504"/>
      <c r="I86"/>
      <c r="J86"/>
      <c r="K86"/>
      <c r="L86"/>
    </row>
    <row r="87" spans="1:12" s="127" customFormat="1">
      <c r="A87" s="985"/>
      <c r="B87" s="372"/>
      <c r="C87" s="982"/>
      <c r="D87" s="983"/>
      <c r="E87" s="322"/>
      <c r="F87" s="206"/>
      <c r="G87" s="503"/>
      <c r="H87" s="504"/>
      <c r="I87"/>
      <c r="J87"/>
      <c r="K87"/>
      <c r="L87"/>
    </row>
    <row r="88" spans="1:12">
      <c r="A88" s="34">
        <f>MAX(A$2:A87)+1</f>
        <v>12</v>
      </c>
      <c r="B88" s="35"/>
      <c r="C88" s="36" t="s">
        <v>1191</v>
      </c>
      <c r="D88" s="968"/>
      <c r="E88" s="38" t="s">
        <v>1192</v>
      </c>
      <c r="F88" s="39"/>
      <c r="G88" s="40" t="s">
        <v>19</v>
      </c>
      <c r="H88" s="145">
        <v>3521.04</v>
      </c>
    </row>
    <row r="89" spans="1:12">
      <c r="A89" s="986"/>
      <c r="B89" s="35"/>
      <c r="C89" s="238"/>
      <c r="D89" s="987" t="s">
        <v>1193</v>
      </c>
      <c r="E89" s="970" t="s">
        <v>1194</v>
      </c>
      <c r="F89" s="971"/>
      <c r="G89" s="972" t="s">
        <v>19</v>
      </c>
      <c r="H89" s="988">
        <v>3521.04</v>
      </c>
    </row>
    <row r="90" spans="1:12" ht="26.4">
      <c r="A90" s="986"/>
      <c r="B90" s="35"/>
      <c r="C90" s="989"/>
      <c r="D90" s="990"/>
      <c r="E90" s="77" t="s">
        <v>6921</v>
      </c>
      <c r="F90" s="108">
        <v>3521.04</v>
      </c>
      <c r="G90" s="991"/>
      <c r="H90" s="992"/>
    </row>
    <row r="91" spans="1:12" s="127" customFormat="1">
      <c r="A91" s="123"/>
      <c r="B91" s="35"/>
      <c r="C91" s="119"/>
      <c r="D91" s="120"/>
      <c r="E91" s="53"/>
      <c r="F91" s="129"/>
      <c r="G91" s="130"/>
      <c r="H91" s="43"/>
      <c r="I91"/>
      <c r="J91"/>
      <c r="K91"/>
      <c r="L91"/>
    </row>
    <row r="92" spans="1:12">
      <c r="A92" s="34">
        <f>MAX(A$1:A91)+1</f>
        <v>13</v>
      </c>
      <c r="B92" s="44"/>
      <c r="C92" s="36" t="s">
        <v>767</v>
      </c>
      <c r="D92" s="37"/>
      <c r="E92" s="38" t="s">
        <v>768</v>
      </c>
      <c r="F92" s="39"/>
      <c r="G92" s="40" t="s">
        <v>19</v>
      </c>
      <c r="H92" s="41">
        <v>6594.22</v>
      </c>
    </row>
    <row r="93" spans="1:12">
      <c r="A93" s="84"/>
      <c r="B93" s="85"/>
      <c r="C93" s="78"/>
      <c r="D93" s="79" t="s">
        <v>769</v>
      </c>
      <c r="E93" s="83" t="s">
        <v>770</v>
      </c>
      <c r="F93" s="73"/>
      <c r="G93" s="74" t="s">
        <v>19</v>
      </c>
      <c r="H93" s="115">
        <v>6594.22</v>
      </c>
    </row>
    <row r="94" spans="1:12">
      <c r="A94" s="62"/>
      <c r="B94" s="46"/>
      <c r="C94" s="96"/>
      <c r="D94" s="99"/>
      <c r="E94" s="322" t="s">
        <v>7304</v>
      </c>
      <c r="F94" s="49">
        <f>0.5*(123.87+104.15)*1.8</f>
        <v>205.21800000000002</v>
      </c>
      <c r="G94" s="102"/>
      <c r="H94" s="71"/>
    </row>
    <row r="95" spans="1:12">
      <c r="A95" s="34"/>
      <c r="B95" s="46"/>
      <c r="C95" s="36"/>
      <c r="D95" s="78"/>
      <c r="E95" s="322" t="s">
        <v>7305</v>
      </c>
      <c r="F95" s="49">
        <f>0.5*(170.28+104.15)*3.1</f>
        <v>425.36650000000003</v>
      </c>
      <c r="G95" s="40"/>
      <c r="H95" s="71"/>
    </row>
    <row r="96" spans="1:12">
      <c r="A96" s="34"/>
      <c r="B96" s="46"/>
      <c r="C96" s="36"/>
      <c r="D96" s="78"/>
      <c r="E96" s="322" t="s">
        <v>7306</v>
      </c>
      <c r="F96" s="49">
        <f>0.5*(160.61+111.61)*1.5</f>
        <v>204.16500000000002</v>
      </c>
      <c r="G96" s="40"/>
      <c r="H96" s="71"/>
    </row>
    <row r="97" spans="1:8" s="140" customFormat="1" ht="13.2">
      <c r="A97" s="341"/>
      <c r="B97" s="85"/>
      <c r="C97" s="37"/>
      <c r="D97" s="78"/>
      <c r="E97" s="322" t="s">
        <v>7307</v>
      </c>
      <c r="F97" s="49">
        <f>0.5*(179.34+111.61)*2.5</f>
        <v>363.6875</v>
      </c>
      <c r="G97" s="74"/>
      <c r="H97" s="97"/>
    </row>
    <row r="98" spans="1:8" s="140" customFormat="1" ht="13.2">
      <c r="A98" s="341"/>
      <c r="B98" s="85"/>
      <c r="C98" s="37"/>
      <c r="D98" s="78"/>
      <c r="E98" s="322" t="s">
        <v>7308</v>
      </c>
      <c r="F98" s="49">
        <f>0.5*(184.7+113.17)*1.4</f>
        <v>208.50899999999999</v>
      </c>
      <c r="G98" s="74"/>
      <c r="H98" s="97"/>
    </row>
    <row r="99" spans="1:8" s="140" customFormat="1" ht="13.2">
      <c r="A99" s="341"/>
      <c r="B99" s="85"/>
      <c r="C99" s="37"/>
      <c r="D99" s="78"/>
      <c r="E99" s="322" t="s">
        <v>7309</v>
      </c>
      <c r="F99" s="49">
        <f>0.5*(136.55+89.29)*1.6</f>
        <v>180.67200000000003</v>
      </c>
      <c r="G99" s="74"/>
      <c r="H99" s="97"/>
    </row>
    <row r="100" spans="1:8" s="140" customFormat="1" ht="13.2">
      <c r="A100" s="341"/>
      <c r="B100" s="85"/>
      <c r="C100" s="37"/>
      <c r="D100" s="78"/>
      <c r="E100" s="322" t="s">
        <v>7310</v>
      </c>
      <c r="F100" s="49">
        <f>0.5*(201.22+135.42)*1.8</f>
        <v>302.976</v>
      </c>
      <c r="G100" s="74"/>
      <c r="H100" s="97"/>
    </row>
    <row r="101" spans="1:8" s="140" customFormat="1" ht="13.2">
      <c r="A101" s="341"/>
      <c r="B101" s="85"/>
      <c r="C101" s="37"/>
      <c r="D101" s="78"/>
      <c r="E101" s="322" t="s">
        <v>7311</v>
      </c>
      <c r="F101" s="49">
        <f>0.5*(169.35+96.85)*2.4</f>
        <v>319.44</v>
      </c>
      <c r="G101" s="74"/>
      <c r="H101" s="97"/>
    </row>
    <row r="102" spans="1:8" s="140" customFormat="1" ht="13.2">
      <c r="A102" s="341"/>
      <c r="B102" s="85"/>
      <c r="C102" s="37"/>
      <c r="D102" s="78"/>
      <c r="E102" s="322" t="s">
        <v>7312</v>
      </c>
      <c r="F102" s="49">
        <f>0.5*(174.93+96.85)*2.4</f>
        <v>326.13599999999997</v>
      </c>
      <c r="G102" s="74"/>
      <c r="H102" s="97"/>
    </row>
    <row r="103" spans="1:8" s="140" customFormat="1" ht="13.2">
      <c r="A103" s="341"/>
      <c r="B103" s="85"/>
      <c r="C103" s="37"/>
      <c r="D103" s="78"/>
      <c r="E103" s="322" t="s">
        <v>7313</v>
      </c>
      <c r="F103" s="49">
        <f>0.5*(179.83+96.85)*2.9</f>
        <v>401.18599999999998</v>
      </c>
      <c r="G103" s="74"/>
      <c r="H103" s="97"/>
    </row>
    <row r="104" spans="1:8" s="140" customFormat="1" ht="13.2">
      <c r="A104" s="341"/>
      <c r="B104" s="85"/>
      <c r="C104" s="37"/>
      <c r="D104" s="78"/>
      <c r="E104" s="322" t="s">
        <v>7314</v>
      </c>
      <c r="F104" s="49">
        <f>0.5*(186.9+96.85)*3.6</f>
        <v>510.75</v>
      </c>
      <c r="G104" s="74"/>
      <c r="H104" s="97"/>
    </row>
    <row r="105" spans="1:8" s="140" customFormat="1" ht="13.2">
      <c r="A105" s="341"/>
      <c r="B105" s="85"/>
      <c r="C105" s="37"/>
      <c r="D105" s="78"/>
      <c r="E105" s="322" t="s">
        <v>7315</v>
      </c>
      <c r="F105" s="49">
        <f>0.5*(194.08+96.19)*4.3</f>
        <v>624.08049999999992</v>
      </c>
      <c r="G105" s="74"/>
      <c r="H105" s="97"/>
    </row>
    <row r="106" spans="1:8" s="140" customFormat="1" ht="13.2">
      <c r="A106" s="341"/>
      <c r="B106" s="85"/>
      <c r="C106" s="37"/>
      <c r="D106" s="78"/>
      <c r="E106" s="322" t="s">
        <v>7316</v>
      </c>
      <c r="F106" s="49">
        <f>0.5*(193.26+95.52)*4</f>
        <v>577.55999999999995</v>
      </c>
      <c r="G106" s="74"/>
      <c r="H106" s="97"/>
    </row>
    <row r="107" spans="1:8" s="140" customFormat="1" ht="13.2">
      <c r="A107" s="341"/>
      <c r="B107" s="85"/>
      <c r="C107" s="37"/>
      <c r="D107" s="78"/>
      <c r="E107" s="322" t="s">
        <v>7317</v>
      </c>
      <c r="F107" s="49">
        <f xml:space="preserve"> 0.5*(208.67+95.01)*3.7</f>
        <v>561.80799999999999</v>
      </c>
      <c r="G107" s="74"/>
      <c r="H107" s="97"/>
    </row>
    <row r="108" spans="1:8" s="140" customFormat="1" ht="13.2">
      <c r="A108" s="341"/>
      <c r="B108" s="85"/>
      <c r="C108" s="37"/>
      <c r="D108" s="78"/>
      <c r="E108" s="322" t="s">
        <v>7318</v>
      </c>
      <c r="F108" s="49">
        <f>0.5*(212.04+95.01)*3.6</f>
        <v>552.69000000000005</v>
      </c>
      <c r="G108" s="74"/>
      <c r="H108" s="97"/>
    </row>
    <row r="109" spans="1:8" s="140" customFormat="1" ht="13.2">
      <c r="A109" s="341"/>
      <c r="B109" s="85"/>
      <c r="C109" s="37"/>
      <c r="D109" s="78"/>
      <c r="E109" s="322" t="s">
        <v>7319</v>
      </c>
      <c r="F109" s="49">
        <f>0.5*(190.022+95.01)*2.4</f>
        <v>342.03839999999997</v>
      </c>
      <c r="G109" s="74"/>
      <c r="H109" s="97"/>
    </row>
    <row r="110" spans="1:8" s="140" customFormat="1" ht="13.2">
      <c r="A110" s="341"/>
      <c r="B110" s="85"/>
      <c r="C110" s="37"/>
      <c r="D110" s="78"/>
      <c r="E110" s="322" t="s">
        <v>7320</v>
      </c>
      <c r="F110" s="81">
        <f>0.5*(219.79+95.01)*3.1</f>
        <v>487.94000000000005</v>
      </c>
      <c r="G110" s="74"/>
      <c r="H110" s="97"/>
    </row>
    <row r="111" spans="1:8" s="140" customFormat="1" ht="13.2">
      <c r="A111" s="341"/>
      <c r="B111" s="85"/>
      <c r="C111" s="37"/>
      <c r="D111" s="78"/>
      <c r="E111" s="322"/>
      <c r="F111" s="368">
        <f>SUM(F94:F110)</f>
        <v>6594.2229000000007</v>
      </c>
      <c r="G111" s="74"/>
      <c r="H111" s="97"/>
    </row>
    <row r="112" spans="1:8" s="140" customFormat="1" ht="13.2">
      <c r="A112" s="341"/>
      <c r="B112" s="85"/>
      <c r="C112" s="37"/>
      <c r="D112" s="78"/>
      <c r="E112" s="176"/>
      <c r="F112" s="519"/>
      <c r="G112" s="74"/>
      <c r="H112" s="97"/>
    </row>
    <row r="113" spans="1:8">
      <c r="A113" s="34">
        <f>MAX(A$2:A112)+1</f>
        <v>14</v>
      </c>
      <c r="B113" s="372"/>
      <c r="C113" s="36" t="s">
        <v>196</v>
      </c>
      <c r="D113" s="37"/>
      <c r="E113" s="38" t="s">
        <v>197</v>
      </c>
      <c r="F113" s="39"/>
      <c r="G113" s="40" t="s">
        <v>19</v>
      </c>
      <c r="H113" s="174">
        <v>6708.04</v>
      </c>
    </row>
    <row r="114" spans="1:8">
      <c r="A114" s="323"/>
      <c r="B114" s="372"/>
      <c r="C114" s="968"/>
      <c r="D114" s="79" t="s">
        <v>198</v>
      </c>
      <c r="E114" s="83" t="s">
        <v>199</v>
      </c>
      <c r="F114" s="73"/>
      <c r="G114" s="74" t="s">
        <v>19</v>
      </c>
      <c r="H114" s="981">
        <v>6708.04</v>
      </c>
    </row>
    <row r="115" spans="1:8">
      <c r="A115" s="323"/>
      <c r="B115" s="372"/>
      <c r="C115" s="990"/>
      <c r="D115" s="993"/>
      <c r="E115" s="322" t="s">
        <v>7321</v>
      </c>
      <c r="F115" s="368">
        <f>0.5*(442.59+203.28)*2.65</f>
        <v>855.77774999999997</v>
      </c>
      <c r="G115" s="991"/>
      <c r="H115" s="504"/>
    </row>
    <row r="116" spans="1:8">
      <c r="A116" s="323"/>
      <c r="B116" s="372"/>
      <c r="C116" s="990"/>
      <c r="D116" s="993"/>
      <c r="E116" s="322" t="s">
        <v>7322</v>
      </c>
      <c r="F116" s="368">
        <f>0.5*(527.48+258.25)*3.05</f>
        <v>1198.2382499999999</v>
      </c>
      <c r="G116" s="991"/>
      <c r="H116" s="504"/>
    </row>
    <row r="117" spans="1:8">
      <c r="A117" s="323"/>
      <c r="B117" s="372"/>
      <c r="C117" s="990"/>
      <c r="D117" s="993"/>
      <c r="E117" s="322" t="s">
        <v>7323</v>
      </c>
      <c r="F117" s="368">
        <f>0.5*(558.72+247.84)*3.2</f>
        <v>1290.4960000000001</v>
      </c>
      <c r="G117" s="991"/>
      <c r="H117" s="504"/>
    </row>
    <row r="118" spans="1:8">
      <c r="A118" s="323"/>
      <c r="B118" s="372"/>
      <c r="C118" s="990"/>
      <c r="D118" s="993"/>
      <c r="E118" s="322" t="s">
        <v>7324</v>
      </c>
      <c r="F118" s="368">
        <f>0.5*(253.12+113.17)*3</f>
        <v>549.43500000000006</v>
      </c>
      <c r="G118" s="991"/>
      <c r="H118" s="504"/>
    </row>
    <row r="119" spans="1:8">
      <c r="A119" s="323"/>
      <c r="B119" s="372"/>
      <c r="C119" s="990"/>
      <c r="D119" s="993"/>
      <c r="E119" s="322" t="s">
        <v>7325</v>
      </c>
      <c r="F119" s="368">
        <f>0.5*(266.03+113.17)*2.9</f>
        <v>549.83999999999992</v>
      </c>
      <c r="G119" s="991"/>
      <c r="H119" s="504"/>
    </row>
    <row r="120" spans="1:8">
      <c r="A120" s="323"/>
      <c r="B120" s="372"/>
      <c r="C120" s="990"/>
      <c r="D120" s="993"/>
      <c r="E120" s="322" t="s">
        <v>7326</v>
      </c>
      <c r="F120" s="368">
        <f>0.5*(211.56+113.17)*3</f>
        <v>487.09500000000003</v>
      </c>
      <c r="G120" s="991"/>
      <c r="H120" s="504"/>
    </row>
    <row r="121" spans="1:8">
      <c r="A121" s="323"/>
      <c r="B121" s="372"/>
      <c r="C121" s="990"/>
      <c r="D121" s="993"/>
      <c r="E121" s="322" t="s">
        <v>7327</v>
      </c>
      <c r="F121" s="368">
        <f>0.5*(266.03+113.17)*2.9</f>
        <v>549.83999999999992</v>
      </c>
      <c r="G121" s="991"/>
      <c r="H121" s="504"/>
    </row>
    <row r="122" spans="1:8">
      <c r="A122" s="323"/>
      <c r="B122" s="372"/>
      <c r="C122" s="990"/>
      <c r="D122" s="993"/>
      <c r="E122" s="322" t="s">
        <v>7328</v>
      </c>
      <c r="F122" s="368">
        <f>0.5*(122.4+68.99)*2.5</f>
        <v>239.23749999999998</v>
      </c>
      <c r="G122" s="991"/>
      <c r="H122" s="504"/>
    </row>
    <row r="123" spans="1:8">
      <c r="A123" s="323"/>
      <c r="B123" s="372"/>
      <c r="C123" s="990"/>
      <c r="D123" s="993"/>
      <c r="E123" s="322" t="s">
        <v>7329</v>
      </c>
      <c r="F123" s="368">
        <f>0.5*(278.01+113.17)*3.1</f>
        <v>606.32900000000006</v>
      </c>
      <c r="G123" s="991"/>
      <c r="H123" s="504"/>
    </row>
    <row r="124" spans="1:8">
      <c r="A124" s="323"/>
      <c r="B124" s="372"/>
      <c r="C124" s="990"/>
      <c r="D124" s="993"/>
      <c r="E124" s="322" t="s">
        <v>7330</v>
      </c>
      <c r="F124" s="520">
        <f>0.5*(218.04+87.36)*2.5</f>
        <v>381.75</v>
      </c>
      <c r="G124" s="991"/>
      <c r="H124" s="504"/>
    </row>
    <row r="125" spans="1:8">
      <c r="A125" s="323"/>
      <c r="B125" s="372"/>
      <c r="C125" s="990"/>
      <c r="D125" s="993"/>
      <c r="E125" s="322"/>
      <c r="F125" s="368">
        <f>SUM(F115:F124)</f>
        <v>6708.0384999999997</v>
      </c>
      <c r="G125" s="991"/>
      <c r="H125" s="504"/>
    </row>
    <row r="126" spans="1:8">
      <c r="A126" s="323"/>
      <c r="B126" s="372"/>
      <c r="C126" s="990"/>
      <c r="D126" s="993"/>
      <c r="E126" s="176"/>
      <c r="F126" s="976"/>
      <c r="G126" s="991"/>
      <c r="H126" s="504"/>
    </row>
    <row r="127" spans="1:8">
      <c r="A127" s="34">
        <f>MAX(A$2:A126)+1</f>
        <v>15</v>
      </c>
      <c r="B127" s="372"/>
      <c r="C127" s="36" t="s">
        <v>776</v>
      </c>
      <c r="D127" s="37"/>
      <c r="E127" s="38" t="s">
        <v>777</v>
      </c>
      <c r="F127" s="39"/>
      <c r="G127" s="40" t="s">
        <v>19</v>
      </c>
      <c r="H127" s="174">
        <v>270.41000000000003</v>
      </c>
    </row>
    <row r="128" spans="1:8">
      <c r="A128" s="323"/>
      <c r="B128" s="372"/>
      <c r="C128" s="968"/>
      <c r="D128" s="969" t="s">
        <v>778</v>
      </c>
      <c r="E128" s="970" t="s">
        <v>779</v>
      </c>
      <c r="F128" s="971"/>
      <c r="G128" s="972" t="s">
        <v>19</v>
      </c>
      <c r="H128" s="981">
        <v>270.41000000000003</v>
      </c>
    </row>
    <row r="129" spans="1:8">
      <c r="A129" s="323"/>
      <c r="B129" s="372"/>
      <c r="C129" s="990"/>
      <c r="D129" s="993"/>
      <c r="E129" s="914" t="s">
        <v>6156</v>
      </c>
      <c r="F129" s="73"/>
      <c r="G129" s="991"/>
      <c r="H129" s="504"/>
    </row>
    <row r="130" spans="1:8">
      <c r="A130" s="323"/>
      <c r="B130" s="372"/>
      <c r="C130" s="990"/>
      <c r="D130" s="993"/>
      <c r="E130" s="914" t="s">
        <v>7331</v>
      </c>
      <c r="F130" s="368">
        <f>29.7*0.6*0.8</f>
        <v>14.256</v>
      </c>
      <c r="G130" s="991"/>
      <c r="H130" s="504"/>
    </row>
    <row r="131" spans="1:8">
      <c r="A131" s="323"/>
      <c r="B131" s="372"/>
      <c r="C131" s="990"/>
      <c r="D131" s="993"/>
      <c r="E131" s="914" t="s">
        <v>7332</v>
      </c>
      <c r="F131" s="368">
        <f>(10.4+22.12)*0.6*0.8</f>
        <v>15.6096</v>
      </c>
      <c r="G131" s="991"/>
      <c r="H131" s="504"/>
    </row>
    <row r="132" spans="1:8">
      <c r="A132" s="323"/>
      <c r="B132" s="372"/>
      <c r="C132" s="990"/>
      <c r="D132" s="993"/>
      <c r="E132" s="914" t="s">
        <v>7333</v>
      </c>
      <c r="F132" s="368">
        <f>12.47*0.6*0.8</f>
        <v>5.9856000000000007</v>
      </c>
      <c r="G132" s="991"/>
      <c r="H132" s="504"/>
    </row>
    <row r="133" spans="1:8">
      <c r="A133" s="323"/>
      <c r="B133" s="372"/>
      <c r="C133" s="990"/>
      <c r="D133" s="993"/>
      <c r="E133" s="914" t="s">
        <v>7334</v>
      </c>
      <c r="F133" s="520">
        <f>488.66*0.6*0.8</f>
        <v>234.55680000000004</v>
      </c>
      <c r="G133" s="991"/>
      <c r="H133" s="504"/>
    </row>
    <row r="134" spans="1:8">
      <c r="A134" s="323"/>
      <c r="B134" s="372"/>
      <c r="C134" s="990"/>
      <c r="D134" s="993"/>
      <c r="E134" s="1021"/>
      <c r="F134" s="108">
        <f>SUM(F130:F133)</f>
        <v>270.40800000000002</v>
      </c>
      <c r="G134" s="991"/>
      <c r="H134" s="504"/>
    </row>
    <row r="135" spans="1:8">
      <c r="A135" s="323"/>
      <c r="B135" s="372"/>
      <c r="C135" s="990"/>
      <c r="D135" s="993"/>
      <c r="E135" s="1021"/>
      <c r="F135" s="108"/>
      <c r="G135" s="991"/>
      <c r="H135" s="504"/>
    </row>
    <row r="136" spans="1:8">
      <c r="A136" s="34">
        <f>MAX(A$2:A135)+1</f>
        <v>16</v>
      </c>
      <c r="B136" s="44"/>
      <c r="C136" s="36" t="s">
        <v>784</v>
      </c>
      <c r="D136" s="37"/>
      <c r="E136" s="38" t="s">
        <v>785</v>
      </c>
      <c r="F136" s="39"/>
      <c r="G136" s="40" t="s">
        <v>19</v>
      </c>
      <c r="H136" s="76">
        <v>84.199999999999989</v>
      </c>
    </row>
    <row r="137" spans="1:8">
      <c r="A137" s="84"/>
      <c r="B137" s="85"/>
      <c r="C137" s="78"/>
      <c r="D137" s="79" t="s">
        <v>786</v>
      </c>
      <c r="E137" s="83" t="s">
        <v>787</v>
      </c>
      <c r="F137" s="73"/>
      <c r="G137" s="74" t="s">
        <v>19</v>
      </c>
      <c r="H137" s="97">
        <v>84.199999999999989</v>
      </c>
    </row>
    <row r="138" spans="1:8">
      <c r="A138" s="323"/>
      <c r="B138" s="372"/>
      <c r="C138" s="990"/>
      <c r="D138" s="993"/>
      <c r="E138" s="1021" t="s">
        <v>7335</v>
      </c>
      <c r="F138" s="108"/>
      <c r="G138" s="991"/>
      <c r="H138" s="504"/>
    </row>
    <row r="139" spans="1:8">
      <c r="A139" s="323"/>
      <c r="B139" s="372"/>
      <c r="C139" s="990"/>
      <c r="D139" s="993"/>
      <c r="E139" s="1021" t="s">
        <v>7336</v>
      </c>
      <c r="F139" s="108">
        <f>8.8*2</f>
        <v>17.600000000000001</v>
      </c>
      <c r="G139" s="991"/>
      <c r="H139" s="504"/>
    </row>
    <row r="140" spans="1:8">
      <c r="A140" s="323"/>
      <c r="B140" s="372"/>
      <c r="C140" s="990"/>
      <c r="D140" s="993"/>
      <c r="E140" s="1021" t="s">
        <v>7337</v>
      </c>
      <c r="F140" s="108">
        <f>17.5*2</f>
        <v>35</v>
      </c>
      <c r="G140" s="991"/>
      <c r="H140" s="504"/>
    </row>
    <row r="141" spans="1:8">
      <c r="A141" s="323"/>
      <c r="B141" s="372"/>
      <c r="C141" s="990"/>
      <c r="D141" s="993"/>
      <c r="E141" s="1021" t="s">
        <v>7338</v>
      </c>
      <c r="F141" s="108">
        <f>5.6*2</f>
        <v>11.2</v>
      </c>
      <c r="G141" s="991"/>
      <c r="H141" s="504"/>
    </row>
    <row r="142" spans="1:8">
      <c r="A142" s="323"/>
      <c r="B142" s="372"/>
      <c r="C142" s="990"/>
      <c r="D142" s="993"/>
      <c r="E142" s="1021" t="s">
        <v>7339</v>
      </c>
      <c r="F142" s="214">
        <f>10.2*2</f>
        <v>20.399999999999999</v>
      </c>
      <c r="G142" s="991"/>
      <c r="H142" s="504"/>
    </row>
    <row r="143" spans="1:8">
      <c r="A143" s="323"/>
      <c r="B143" s="372"/>
      <c r="C143" s="990"/>
      <c r="D143" s="993"/>
      <c r="E143" s="1021"/>
      <c r="F143" s="108">
        <f>SUM(F139:F142)</f>
        <v>84.199999999999989</v>
      </c>
      <c r="G143" s="991"/>
      <c r="H143" s="504"/>
    </row>
    <row r="144" spans="1:8">
      <c r="A144" s="323"/>
      <c r="B144" s="372"/>
      <c r="C144" s="990"/>
      <c r="D144" s="993"/>
      <c r="E144" s="1021"/>
      <c r="F144" s="108"/>
      <c r="G144" s="991"/>
      <c r="H144" s="504"/>
    </row>
    <row r="145" spans="1:8">
      <c r="A145" s="34">
        <f>MAX(A$2:A137)+1</f>
        <v>17</v>
      </c>
      <c r="B145" s="372"/>
      <c r="C145" s="36" t="s">
        <v>924</v>
      </c>
      <c r="D145" s="37"/>
      <c r="E145" s="38" t="s">
        <v>925</v>
      </c>
      <c r="F145" s="108"/>
      <c r="G145" s="40" t="s">
        <v>19</v>
      </c>
      <c r="H145" s="174">
        <v>5.03</v>
      </c>
    </row>
    <row r="146" spans="1:8">
      <c r="A146" s="323"/>
      <c r="B146" s="372"/>
      <c r="C146" s="968"/>
      <c r="D146" s="969" t="s">
        <v>926</v>
      </c>
      <c r="E146" s="970" t="s">
        <v>5528</v>
      </c>
      <c r="F146" s="39"/>
      <c r="G146" s="972" t="s">
        <v>19</v>
      </c>
      <c r="H146" s="981">
        <v>5.03</v>
      </c>
    </row>
    <row r="147" spans="1:8">
      <c r="A147" s="323"/>
      <c r="B147" s="372"/>
      <c r="C147" s="557"/>
      <c r="D147" s="994"/>
      <c r="E147" s="187" t="s">
        <v>6160</v>
      </c>
      <c r="F147" s="971"/>
      <c r="G147" s="995"/>
      <c r="H147" s="996"/>
    </row>
    <row r="148" spans="1:8" ht="28.8">
      <c r="A148" s="323"/>
      <c r="B148" s="372"/>
      <c r="C148" s="557"/>
      <c r="D148" s="997"/>
      <c r="E148" s="1122" t="s">
        <v>7340</v>
      </c>
      <c r="F148" s="984"/>
      <c r="G148" s="619"/>
      <c r="H148" s="996"/>
    </row>
    <row r="149" spans="1:8">
      <c r="A149" s="323"/>
      <c r="B149" s="372"/>
      <c r="C149" s="557"/>
      <c r="D149" s="997"/>
      <c r="E149" s="322" t="s">
        <v>7341</v>
      </c>
      <c r="F149" s="368">
        <v>5.026548245743669</v>
      </c>
      <c r="G149" s="619"/>
      <c r="H149" s="996"/>
    </row>
    <row r="150" spans="1:8">
      <c r="A150" s="323"/>
      <c r="B150" s="372"/>
      <c r="C150" s="557"/>
      <c r="D150" s="997"/>
      <c r="E150" s="322"/>
      <c r="F150" s="368"/>
      <c r="G150" s="619"/>
      <c r="H150" s="996"/>
    </row>
    <row r="151" spans="1:8" ht="26.4">
      <c r="A151" s="323"/>
      <c r="B151" s="372"/>
      <c r="C151" s="557"/>
      <c r="D151" s="997"/>
      <c r="E151" s="322" t="s">
        <v>6943</v>
      </c>
      <c r="F151" s="206"/>
      <c r="G151" s="619"/>
      <c r="H151" s="996"/>
    </row>
    <row r="152" spans="1:8">
      <c r="A152" s="323"/>
      <c r="B152" s="372"/>
      <c r="C152" s="557"/>
      <c r="D152" s="997"/>
      <c r="E152" s="322"/>
      <c r="F152" s="206"/>
      <c r="G152" s="619"/>
      <c r="H152" s="996"/>
    </row>
    <row r="153" spans="1:8">
      <c r="A153" s="34">
        <f>MAX(A$1:A149)+1</f>
        <v>18</v>
      </c>
      <c r="B153" s="44"/>
      <c r="C153" s="36" t="s">
        <v>996</v>
      </c>
      <c r="D153" s="37"/>
      <c r="E153" s="38" t="s">
        <v>997</v>
      </c>
      <c r="F153" s="39"/>
      <c r="G153" s="40" t="s">
        <v>19</v>
      </c>
      <c r="H153" s="76">
        <v>3521.04</v>
      </c>
    </row>
    <row r="154" spans="1:8">
      <c r="A154" s="84"/>
      <c r="B154" s="85"/>
      <c r="C154" s="78"/>
      <c r="D154" s="79" t="s">
        <v>1200</v>
      </c>
      <c r="E154" s="83" t="s">
        <v>1201</v>
      </c>
      <c r="F154" s="73"/>
      <c r="G154" s="74" t="s">
        <v>19</v>
      </c>
      <c r="H154" s="97">
        <v>3521.04</v>
      </c>
    </row>
    <row r="155" spans="1:8">
      <c r="A155" s="84"/>
      <c r="B155" s="85"/>
      <c r="C155" s="78"/>
      <c r="D155" s="79"/>
      <c r="E155" s="98" t="s">
        <v>6164</v>
      </c>
      <c r="F155" s="73"/>
      <c r="G155" s="74"/>
      <c r="H155" s="97"/>
    </row>
    <row r="156" spans="1:8">
      <c r="A156" s="34"/>
      <c r="B156" s="85"/>
      <c r="C156" s="36"/>
      <c r="D156" s="78"/>
      <c r="E156" s="77" t="s">
        <v>6165</v>
      </c>
      <c r="F156" s="73"/>
      <c r="G156" s="40"/>
      <c r="H156" s="76"/>
    </row>
    <row r="157" spans="1:8" s="140" customFormat="1" ht="13.2">
      <c r="A157" s="341"/>
      <c r="B157" s="85"/>
      <c r="C157" s="37"/>
      <c r="D157" s="78"/>
      <c r="E157" s="322" t="s">
        <v>7342</v>
      </c>
      <c r="F157" s="206">
        <f>0.5*(896.93+572)*2</f>
        <v>1468.9299999999998</v>
      </c>
      <c r="G157" s="74"/>
      <c r="H157" s="97"/>
    </row>
    <row r="158" spans="1:8">
      <c r="A158" s="62"/>
      <c r="B158" s="46"/>
      <c r="C158" s="96"/>
      <c r="D158" s="99"/>
      <c r="E158" s="322" t="s">
        <v>7343</v>
      </c>
      <c r="F158" s="368">
        <f>0.5*(89.5+51.95)*1.38</f>
        <v>97.600499999999982</v>
      </c>
      <c r="G158" s="102"/>
      <c r="H158" s="71"/>
    </row>
    <row r="159" spans="1:8">
      <c r="A159" s="62"/>
      <c r="B159" s="46"/>
      <c r="C159" s="96"/>
      <c r="D159" s="99"/>
      <c r="E159" s="322" t="s">
        <v>7344</v>
      </c>
      <c r="F159" s="206">
        <f>0.5*(379.22+195.22)*1</f>
        <v>287.22000000000003</v>
      </c>
      <c r="G159" s="102"/>
      <c r="H159" s="71"/>
    </row>
    <row r="160" spans="1:8">
      <c r="A160" s="62"/>
      <c r="B160" s="46"/>
      <c r="C160" s="96"/>
      <c r="D160" s="99"/>
      <c r="E160" s="322" t="s">
        <v>7345</v>
      </c>
      <c r="F160" s="1144">
        <f>0.5*(404.94+312.54)*1</f>
        <v>358.74</v>
      </c>
      <c r="G160" s="102"/>
      <c r="H160" s="71"/>
    </row>
    <row r="161" spans="1:8">
      <c r="A161" s="62"/>
      <c r="B161" s="46"/>
      <c r="C161" s="96"/>
      <c r="D161" s="99"/>
      <c r="E161" s="322"/>
      <c r="F161" s="1066">
        <f>SUM(F157:F160)</f>
        <v>2212.4904999999999</v>
      </c>
      <c r="G161" s="102"/>
      <c r="H161" s="71"/>
    </row>
    <row r="162" spans="1:8">
      <c r="A162" s="62"/>
      <c r="B162" s="46"/>
      <c r="C162" s="96"/>
      <c r="D162" s="99"/>
      <c r="E162" s="322"/>
      <c r="F162" s="1066"/>
      <c r="G162" s="102"/>
      <c r="H162" s="71"/>
    </row>
    <row r="163" spans="1:8">
      <c r="A163" s="62"/>
      <c r="B163" s="46"/>
      <c r="C163" s="96"/>
      <c r="D163" s="99"/>
      <c r="E163" s="322" t="s">
        <v>6168</v>
      </c>
      <c r="F163" s="1066"/>
      <c r="G163" s="102"/>
      <c r="H163" s="71"/>
    </row>
    <row r="164" spans="1:8">
      <c r="A164" s="62"/>
      <c r="B164" s="46"/>
      <c r="C164" s="96"/>
      <c r="D164" s="99"/>
      <c r="E164" s="322" t="s">
        <v>7346</v>
      </c>
      <c r="F164" s="1066">
        <f>136.27*4.4-407.98</f>
        <v>191.60800000000006</v>
      </c>
      <c r="G164" s="102"/>
      <c r="H164" s="71"/>
    </row>
    <row r="165" spans="1:8">
      <c r="A165" s="62"/>
      <c r="B165" s="46"/>
      <c r="C165" s="96"/>
      <c r="D165" s="99"/>
      <c r="E165" s="322" t="s">
        <v>7347</v>
      </c>
      <c r="F165" s="1066">
        <f>67.3*5.6-271.98</f>
        <v>104.89999999999992</v>
      </c>
      <c r="G165" s="102"/>
      <c r="H165" s="71"/>
    </row>
    <row r="166" spans="1:8">
      <c r="A166" s="62"/>
      <c r="B166" s="46"/>
      <c r="C166" s="96"/>
      <c r="D166" s="99"/>
      <c r="E166" s="322" t="s">
        <v>7348</v>
      </c>
      <c r="F166" s="2675">
        <f>75.01*4.4-203.27</f>
        <v>126.77400000000003</v>
      </c>
      <c r="G166" s="102"/>
      <c r="H166" s="71"/>
    </row>
    <row r="167" spans="1:8">
      <c r="A167" s="62"/>
      <c r="B167" s="46"/>
      <c r="C167" s="96"/>
      <c r="D167" s="99"/>
      <c r="E167" s="322"/>
      <c r="F167" s="1066">
        <f>SUM(F164:F166)</f>
        <v>423.28200000000004</v>
      </c>
      <c r="G167" s="102"/>
      <c r="H167" s="71"/>
    </row>
    <row r="168" spans="1:8">
      <c r="A168" s="62"/>
      <c r="B168" s="46"/>
      <c r="C168" s="96"/>
      <c r="D168" s="99"/>
      <c r="E168" s="322"/>
      <c r="F168" s="1066"/>
      <c r="G168" s="102"/>
      <c r="H168" s="71"/>
    </row>
    <row r="169" spans="1:8">
      <c r="A169" s="62"/>
      <c r="B169" s="46"/>
      <c r="C169" s="96"/>
      <c r="D169" s="99"/>
      <c r="E169" s="322" t="s">
        <v>6171</v>
      </c>
      <c r="F169" s="1066"/>
      <c r="G169" s="102"/>
      <c r="H169" s="71"/>
    </row>
    <row r="170" spans="1:8">
      <c r="A170" s="62"/>
      <c r="B170" s="46"/>
      <c r="C170" s="96"/>
      <c r="D170" s="99"/>
      <c r="E170" s="322" t="s">
        <v>7349</v>
      </c>
      <c r="F170" s="1066">
        <f>(1/3)*31.51*5+0.5*10.04*4*5</f>
        <v>152.91666666666666</v>
      </c>
      <c r="G170" s="102"/>
      <c r="H170" s="71"/>
    </row>
    <row r="171" spans="1:8">
      <c r="A171" s="62"/>
      <c r="B171" s="46"/>
      <c r="C171" s="96"/>
      <c r="D171" s="99"/>
      <c r="E171" s="322" t="s">
        <v>7350</v>
      </c>
      <c r="F171" s="1066">
        <f>(1/3)*107.68*4.43+0.5*9.92*13.11*4.43</f>
        <v>447.07087466666667</v>
      </c>
      <c r="G171" s="102"/>
      <c r="H171" s="71"/>
    </row>
    <row r="172" spans="1:8">
      <c r="A172" s="62"/>
      <c r="B172" s="46"/>
      <c r="C172" s="96"/>
      <c r="D172" s="99"/>
      <c r="E172" s="322" t="s">
        <v>7351</v>
      </c>
      <c r="F172" s="1066">
        <f>(1/3)*33.94*5.83+0.5*3*3.19*5.83</f>
        <v>93.853283333333337</v>
      </c>
      <c r="G172" s="102"/>
      <c r="H172" s="71"/>
    </row>
    <row r="173" spans="1:8">
      <c r="A173" s="62"/>
      <c r="B173" s="46"/>
      <c r="C173" s="96"/>
      <c r="D173" s="99"/>
      <c r="E173" s="322" t="s">
        <v>7352</v>
      </c>
      <c r="F173" s="911">
        <f>(1/3)*75.4*4.62+0.5*9.88*10*4.62</f>
        <v>344.34400000000005</v>
      </c>
      <c r="G173" s="102"/>
      <c r="H173" s="71"/>
    </row>
    <row r="174" spans="1:8">
      <c r="A174" s="62"/>
      <c r="B174" s="46"/>
      <c r="C174" s="96"/>
      <c r="D174" s="99"/>
      <c r="E174" s="505"/>
      <c r="F174" s="1066">
        <f>SUM(F171:F173)</f>
        <v>885.26815800000008</v>
      </c>
      <c r="G174" s="102"/>
      <c r="H174" s="71"/>
    </row>
    <row r="175" spans="1:8">
      <c r="A175" s="62"/>
      <c r="B175" s="46"/>
      <c r="C175" s="96"/>
      <c r="D175" s="99"/>
      <c r="E175" s="808" t="s">
        <v>101</v>
      </c>
      <c r="F175" s="110">
        <f>F161+F167+F174</f>
        <v>3521.0406579999999</v>
      </c>
      <c r="G175" s="102"/>
      <c r="H175" s="71"/>
    </row>
    <row r="176" spans="1:8">
      <c r="A176" s="62"/>
      <c r="B176" s="46"/>
      <c r="C176" s="96"/>
      <c r="D176" s="99"/>
      <c r="E176" s="176"/>
      <c r="F176" s="108"/>
      <c r="G176" s="102"/>
      <c r="H176" s="71"/>
    </row>
    <row r="177" spans="1:8">
      <c r="A177" s="34">
        <f>MAX(A$1:A176)+1</f>
        <v>19</v>
      </c>
      <c r="B177" s="44"/>
      <c r="C177" s="36" t="s">
        <v>201</v>
      </c>
      <c r="D177" s="37"/>
      <c r="E177" s="38" t="s">
        <v>202</v>
      </c>
      <c r="F177" s="39"/>
      <c r="G177" s="40" t="s">
        <v>19</v>
      </c>
      <c r="H177" s="76">
        <v>8040.44</v>
      </c>
    </row>
    <row r="178" spans="1:8">
      <c r="A178" s="84"/>
      <c r="B178" s="85"/>
      <c r="C178" s="78"/>
      <c r="D178" s="79" t="s">
        <v>792</v>
      </c>
      <c r="E178" s="83" t="s">
        <v>793</v>
      </c>
      <c r="F178" s="73"/>
      <c r="G178" s="74" t="s">
        <v>19</v>
      </c>
      <c r="H178" s="97">
        <v>56.41</v>
      </c>
    </row>
    <row r="179" spans="1:8">
      <c r="A179" s="84"/>
      <c r="B179" s="85"/>
      <c r="C179" s="78"/>
      <c r="D179" s="79"/>
      <c r="E179" s="98" t="s">
        <v>7353</v>
      </c>
      <c r="F179" s="73"/>
      <c r="G179" s="74"/>
      <c r="H179" s="43"/>
    </row>
    <row r="180" spans="1:8">
      <c r="A180" s="34"/>
      <c r="B180" s="44"/>
      <c r="C180" s="36"/>
      <c r="D180" s="37"/>
      <c r="E180" s="1021" t="s">
        <v>7354</v>
      </c>
      <c r="F180" s="900">
        <f>1*1.34*8.8</f>
        <v>11.792000000000002</v>
      </c>
      <c r="G180" s="40"/>
      <c r="H180" s="76"/>
    </row>
    <row r="181" spans="1:8">
      <c r="A181" s="34"/>
      <c r="B181" s="44"/>
      <c r="C181" s="36"/>
      <c r="D181" s="37"/>
      <c r="E181" s="1021" t="s">
        <v>7355</v>
      </c>
      <c r="F181" s="900">
        <f>1*1.34*17.5</f>
        <v>23.450000000000003</v>
      </c>
      <c r="G181" s="40"/>
      <c r="H181" s="76"/>
    </row>
    <row r="182" spans="1:8">
      <c r="A182" s="34"/>
      <c r="B182" s="44"/>
      <c r="C182" s="36"/>
      <c r="D182" s="37"/>
      <c r="E182" s="1021" t="s">
        <v>7356</v>
      </c>
      <c r="F182" s="900">
        <f>1*1.34*5.6</f>
        <v>7.5039999999999996</v>
      </c>
      <c r="G182" s="40"/>
      <c r="H182" s="76"/>
    </row>
    <row r="183" spans="1:8">
      <c r="A183" s="34"/>
      <c r="B183" s="44"/>
      <c r="C183" s="36"/>
      <c r="D183" s="37"/>
      <c r="E183" s="1021" t="s">
        <v>7357</v>
      </c>
      <c r="F183" s="946">
        <f>1*1.34*10.2</f>
        <v>13.667999999999999</v>
      </c>
      <c r="G183" s="40"/>
      <c r="H183" s="76"/>
    </row>
    <row r="184" spans="1:8">
      <c r="A184" s="34"/>
      <c r="B184" s="44"/>
      <c r="C184" s="36"/>
      <c r="D184" s="37"/>
      <c r="E184" s="1021"/>
      <c r="F184" s="900">
        <f>SUM(F180:F183)</f>
        <v>56.414000000000001</v>
      </c>
      <c r="G184" s="40"/>
      <c r="H184" s="76"/>
    </row>
    <row r="185" spans="1:8">
      <c r="A185" s="84"/>
      <c r="B185" s="85"/>
      <c r="C185" s="78"/>
      <c r="D185" s="79" t="s">
        <v>203</v>
      </c>
      <c r="E185" s="83" t="s">
        <v>204</v>
      </c>
      <c r="F185" s="73"/>
      <c r="G185" s="74" t="s">
        <v>19</v>
      </c>
      <c r="H185" s="97">
        <v>7984.03</v>
      </c>
    </row>
    <row r="186" spans="1:8" ht="26.4">
      <c r="A186" s="62"/>
      <c r="B186" s="46"/>
      <c r="C186" s="96"/>
      <c r="D186" s="99"/>
      <c r="E186" s="1067" t="s">
        <v>7358</v>
      </c>
      <c r="F186" s="206"/>
      <c r="G186" s="102"/>
      <c r="H186" s="71"/>
    </row>
    <row r="187" spans="1:8">
      <c r="A187" s="62"/>
      <c r="B187" s="46"/>
      <c r="C187" s="96"/>
      <c r="D187" s="79"/>
      <c r="E187" s="322" t="s">
        <v>7359</v>
      </c>
      <c r="F187" s="368">
        <v>577.57989999999995</v>
      </c>
      <c r="G187" s="74"/>
      <c r="H187" s="75"/>
    </row>
    <row r="188" spans="1:8">
      <c r="A188" s="62"/>
      <c r="B188" s="46"/>
      <c r="C188" s="96"/>
      <c r="D188" s="79"/>
      <c r="E188" s="322" t="s">
        <v>7360</v>
      </c>
      <c r="F188" s="368">
        <v>785.40989999999988</v>
      </c>
      <c r="G188" s="74"/>
      <c r="H188" s="75"/>
    </row>
    <row r="189" spans="1:8">
      <c r="A189" s="62"/>
      <c r="B189" s="46"/>
      <c r="C189" s="96"/>
      <c r="D189" s="79"/>
      <c r="E189" s="322" t="s">
        <v>7361</v>
      </c>
      <c r="F189" s="368">
        <v>874.87390000000005</v>
      </c>
      <c r="G189" s="74"/>
      <c r="H189" s="75"/>
    </row>
    <row r="190" spans="1:8">
      <c r="A190" s="62"/>
      <c r="B190" s="46"/>
      <c r="C190" s="96"/>
      <c r="D190" s="79"/>
      <c r="E190" s="322" t="s">
        <v>7362</v>
      </c>
      <c r="F190" s="368">
        <v>343.07670000000007</v>
      </c>
      <c r="G190" s="74"/>
      <c r="H190" s="75"/>
    </row>
    <row r="191" spans="1:8">
      <c r="A191" s="62"/>
      <c r="B191" s="46"/>
      <c r="C191" s="96"/>
      <c r="D191" s="79"/>
      <c r="E191" s="322" t="s">
        <v>7363</v>
      </c>
      <c r="F191" s="368">
        <v>344.93444999999991</v>
      </c>
      <c r="G191" s="74"/>
      <c r="H191" s="75"/>
    </row>
    <row r="192" spans="1:8">
      <c r="A192" s="62"/>
      <c r="B192" s="46"/>
      <c r="C192" s="96"/>
      <c r="D192" s="79"/>
      <c r="E192" s="322" t="s">
        <v>7364</v>
      </c>
      <c r="F192" s="368">
        <v>280.84845000000001</v>
      </c>
      <c r="G192" s="74"/>
      <c r="H192" s="75"/>
    </row>
    <row r="193" spans="1:8">
      <c r="A193" s="62"/>
      <c r="B193" s="46"/>
      <c r="C193" s="96"/>
      <c r="D193" s="79"/>
      <c r="E193" s="322" t="s">
        <v>7365</v>
      </c>
      <c r="F193" s="368">
        <v>345.04619999999989</v>
      </c>
      <c r="G193" s="74"/>
      <c r="H193" s="75"/>
    </row>
    <row r="194" spans="1:8">
      <c r="A194" s="62"/>
      <c r="B194" s="46"/>
      <c r="C194" s="96"/>
      <c r="D194" s="79"/>
      <c r="E194" s="322" t="s">
        <v>7366</v>
      </c>
      <c r="F194" s="368">
        <v>-10.789049999999982</v>
      </c>
      <c r="G194" s="74"/>
      <c r="H194" s="75"/>
    </row>
    <row r="195" spans="1:8">
      <c r="A195" s="62"/>
      <c r="B195" s="46"/>
      <c r="C195" s="96"/>
      <c r="D195" s="79"/>
      <c r="E195" s="322" t="s">
        <v>7367</v>
      </c>
      <c r="F195" s="368">
        <v>210.92395000000002</v>
      </c>
      <c r="G195" s="74"/>
      <c r="H195" s="75"/>
    </row>
    <row r="196" spans="1:8">
      <c r="A196" s="62"/>
      <c r="B196" s="46"/>
      <c r="C196" s="96"/>
      <c r="D196" s="79"/>
      <c r="E196" s="322" t="s">
        <v>7368</v>
      </c>
      <c r="F196" s="368">
        <v>1.3827000000000145</v>
      </c>
      <c r="G196" s="74"/>
      <c r="H196" s="75"/>
    </row>
    <row r="197" spans="1:8">
      <c r="A197" s="62"/>
      <c r="B197" s="46"/>
      <c r="C197" s="96"/>
      <c r="D197" s="79"/>
      <c r="E197" s="322" t="s">
        <v>7369</v>
      </c>
      <c r="F197" s="368">
        <v>163.36369999999999</v>
      </c>
      <c r="G197" s="74"/>
      <c r="H197" s="75"/>
    </row>
    <row r="198" spans="1:8">
      <c r="A198" s="62"/>
      <c r="B198" s="46"/>
      <c r="C198" s="96"/>
      <c r="D198" s="79"/>
      <c r="E198" s="322" t="s">
        <v>7370</v>
      </c>
      <c r="F198" s="368">
        <v>28.632699999999979</v>
      </c>
      <c r="G198" s="74"/>
      <c r="H198" s="75"/>
    </row>
    <row r="199" spans="1:8">
      <c r="A199" s="62"/>
      <c r="B199" s="46"/>
      <c r="C199" s="96"/>
      <c r="D199" s="79"/>
      <c r="E199" s="322" t="s">
        <v>7371</v>
      </c>
      <c r="F199" s="368">
        <v>398.85320000000007</v>
      </c>
      <c r="G199" s="74"/>
      <c r="H199" s="75"/>
    </row>
    <row r="200" spans="1:8">
      <c r="A200" s="62"/>
      <c r="B200" s="46"/>
      <c r="C200" s="96"/>
      <c r="D200" s="79"/>
      <c r="E200" s="322" t="s">
        <v>7372</v>
      </c>
      <c r="F200" s="368">
        <v>-1.4253000000000196</v>
      </c>
      <c r="G200" s="74"/>
      <c r="H200" s="75"/>
    </row>
    <row r="201" spans="1:8">
      <c r="A201" s="62"/>
      <c r="B201" s="46"/>
      <c r="C201" s="96"/>
      <c r="D201" s="79"/>
      <c r="E201" s="322" t="s">
        <v>7373</v>
      </c>
      <c r="F201" s="368">
        <v>244.60670000000002</v>
      </c>
      <c r="G201" s="74"/>
      <c r="H201" s="75"/>
    </row>
    <row r="202" spans="1:8">
      <c r="A202" s="62"/>
      <c r="B202" s="46"/>
      <c r="C202" s="96"/>
      <c r="D202" s="79"/>
      <c r="E202" s="322" t="s">
        <v>7374</v>
      </c>
      <c r="F202" s="368">
        <v>37.605950000000021</v>
      </c>
      <c r="G202" s="74"/>
      <c r="H202" s="75"/>
    </row>
    <row r="203" spans="1:8">
      <c r="A203" s="62"/>
      <c r="B203" s="46"/>
      <c r="C203" s="96"/>
      <c r="D203" s="79"/>
      <c r="E203" s="322" t="s">
        <v>7375</v>
      </c>
      <c r="F203" s="368">
        <v>115.5282</v>
      </c>
      <c r="G203" s="74"/>
      <c r="H203" s="75"/>
    </row>
    <row r="204" spans="1:8">
      <c r="A204" s="62"/>
      <c r="B204" s="46"/>
      <c r="C204" s="96"/>
      <c r="D204" s="79"/>
      <c r="E204" s="322" t="s">
        <v>7376</v>
      </c>
      <c r="F204" s="368">
        <v>182.07320000000001</v>
      </c>
      <c r="G204" s="74"/>
      <c r="H204" s="75"/>
    </row>
    <row r="205" spans="1:8">
      <c r="A205" s="62"/>
      <c r="B205" s="46"/>
      <c r="C205" s="96"/>
      <c r="D205" s="79"/>
      <c r="E205" s="322" t="s">
        <v>7377</v>
      </c>
      <c r="F205" s="368">
        <v>187.09294999999997</v>
      </c>
      <c r="G205" s="74"/>
      <c r="H205" s="75"/>
    </row>
    <row r="206" spans="1:8">
      <c r="A206" s="62"/>
      <c r="B206" s="46"/>
      <c r="C206" s="96"/>
      <c r="D206" s="79"/>
      <c r="E206" s="322" t="s">
        <v>7378</v>
      </c>
      <c r="F206" s="368">
        <v>258.45519999999999</v>
      </c>
      <c r="G206" s="74"/>
      <c r="H206" s="75"/>
    </row>
    <row r="207" spans="1:8">
      <c r="A207" s="62"/>
      <c r="B207" s="46"/>
      <c r="C207" s="96"/>
      <c r="D207" s="79"/>
      <c r="E207" s="322" t="s">
        <v>7379</v>
      </c>
      <c r="F207" s="368">
        <v>361.09070000000003</v>
      </c>
      <c r="G207" s="74"/>
      <c r="H207" s="75"/>
    </row>
    <row r="208" spans="1:8">
      <c r="A208" s="62"/>
      <c r="B208" s="46"/>
      <c r="C208" s="96"/>
      <c r="D208" s="79"/>
      <c r="E208" s="322" t="s">
        <v>7380</v>
      </c>
      <c r="F208" s="368">
        <v>468.27494999999988</v>
      </c>
      <c r="G208" s="74"/>
      <c r="H208" s="75"/>
    </row>
    <row r="209" spans="1:8">
      <c r="A209" s="62"/>
      <c r="B209" s="46"/>
      <c r="C209" s="96"/>
      <c r="D209" s="79"/>
      <c r="E209" s="322" t="s">
        <v>7381</v>
      </c>
      <c r="F209" s="368">
        <v>422.08969999999988</v>
      </c>
      <c r="G209" s="74"/>
      <c r="H209" s="75"/>
    </row>
    <row r="210" spans="1:8">
      <c r="A210" s="62"/>
      <c r="B210" s="46"/>
      <c r="C210" s="96"/>
      <c r="D210" s="79"/>
      <c r="E210" s="322" t="s">
        <v>7382</v>
      </c>
      <c r="F210" s="368">
        <v>410.47244999999998</v>
      </c>
      <c r="G210" s="74"/>
      <c r="H210" s="75"/>
    </row>
    <row r="211" spans="1:8">
      <c r="A211" s="62"/>
      <c r="B211" s="46"/>
      <c r="C211" s="96"/>
      <c r="D211" s="79"/>
      <c r="E211" s="322" t="s">
        <v>7383</v>
      </c>
      <c r="F211" s="368">
        <v>401.91320000000002</v>
      </c>
      <c r="G211" s="74"/>
      <c r="H211" s="75"/>
    </row>
    <row r="212" spans="1:8">
      <c r="A212" s="62"/>
      <c r="B212" s="46"/>
      <c r="C212" s="96"/>
      <c r="D212" s="79"/>
      <c r="E212" s="322" t="s">
        <v>7384</v>
      </c>
      <c r="F212" s="368">
        <v>204.22459999999998</v>
      </c>
      <c r="G212" s="74"/>
      <c r="H212" s="75"/>
    </row>
    <row r="213" spans="1:8">
      <c r="A213" s="62"/>
      <c r="B213" s="46"/>
      <c r="C213" s="96"/>
      <c r="D213" s="79"/>
      <c r="E213" s="322" t="s">
        <v>7385</v>
      </c>
      <c r="F213" s="368">
        <v>342.86245000000008</v>
      </c>
      <c r="G213" s="74"/>
      <c r="H213" s="75"/>
    </row>
    <row r="214" spans="1:8">
      <c r="A214" s="62"/>
      <c r="B214" s="46"/>
      <c r="C214" s="96"/>
      <c r="D214" s="79"/>
      <c r="E214" s="322" t="s">
        <v>7386</v>
      </c>
      <c r="F214" s="520">
        <v>5.026548245743669</v>
      </c>
      <c r="G214" s="74"/>
      <c r="H214" s="75"/>
    </row>
    <row r="215" spans="1:8">
      <c r="A215" s="62"/>
      <c r="B215" s="46"/>
      <c r="C215" s="96"/>
      <c r="D215" s="79"/>
      <c r="E215" s="1021"/>
      <c r="F215" s="368">
        <v>7984.0281982457436</v>
      </c>
      <c r="G215" s="74"/>
      <c r="H215" s="75"/>
    </row>
    <row r="216" spans="1:8">
      <c r="A216" s="62"/>
      <c r="B216" s="46"/>
      <c r="C216" s="96"/>
      <c r="D216" s="79"/>
      <c r="E216" s="322"/>
      <c r="F216" s="519"/>
      <c r="G216" s="74"/>
      <c r="H216" s="75"/>
    </row>
    <row r="217" spans="1:8">
      <c r="A217" s="34">
        <f>MAX(A$2:A215)+1</f>
        <v>20</v>
      </c>
      <c r="B217" s="372"/>
      <c r="C217" s="36" t="s">
        <v>808</v>
      </c>
      <c r="D217" s="37"/>
      <c r="E217" s="38" t="s">
        <v>809</v>
      </c>
      <c r="F217" s="39"/>
      <c r="G217" s="40" t="s">
        <v>19</v>
      </c>
      <c r="H217" s="174">
        <v>26.48</v>
      </c>
    </row>
    <row r="218" spans="1:8">
      <c r="A218" s="323"/>
      <c r="B218" s="372"/>
      <c r="C218" s="78"/>
      <c r="D218" s="79" t="s">
        <v>6178</v>
      </c>
      <c r="E218" s="83" t="s">
        <v>6179</v>
      </c>
      <c r="F218" s="73"/>
      <c r="G218" s="74" t="s">
        <v>19</v>
      </c>
      <c r="H218" s="165">
        <v>26.48</v>
      </c>
    </row>
    <row r="219" spans="1:8">
      <c r="A219" s="323"/>
      <c r="B219" s="372"/>
      <c r="C219" s="557"/>
      <c r="D219" s="558"/>
      <c r="E219" s="1021" t="s">
        <v>6542</v>
      </c>
      <c r="F219" s="206"/>
      <c r="G219" s="32"/>
      <c r="H219" s="165"/>
    </row>
    <row r="220" spans="1:8">
      <c r="A220" s="323"/>
      <c r="B220" s="372"/>
      <c r="C220" s="557"/>
      <c r="D220" s="558"/>
      <c r="E220" s="1021" t="s">
        <v>7387</v>
      </c>
      <c r="F220" s="519">
        <f>0.64*13.65</f>
        <v>8.7360000000000007</v>
      </c>
      <c r="G220" s="32"/>
      <c r="H220" s="165"/>
    </row>
    <row r="221" spans="1:8">
      <c r="A221" s="323"/>
      <c r="B221" s="372"/>
      <c r="C221" s="557"/>
      <c r="D221" s="558"/>
      <c r="E221" s="1021" t="s">
        <v>7388</v>
      </c>
      <c r="F221" s="519">
        <f>0.36*13.65</f>
        <v>4.9139999999999997</v>
      </c>
      <c r="G221" s="32"/>
      <c r="H221" s="165"/>
    </row>
    <row r="222" spans="1:8">
      <c r="A222" s="323"/>
      <c r="B222" s="372"/>
      <c r="C222" s="557"/>
      <c r="D222" s="558"/>
      <c r="E222" s="1021" t="s">
        <v>7389</v>
      </c>
      <c r="F222" s="519">
        <f>0.61*13.65</f>
        <v>8.3264999999999993</v>
      </c>
      <c r="G222" s="32"/>
      <c r="H222" s="165"/>
    </row>
    <row r="223" spans="1:8">
      <c r="A223" s="323"/>
      <c r="B223" s="372"/>
      <c r="C223" s="557"/>
      <c r="D223" s="558"/>
      <c r="E223" s="1021" t="s">
        <v>7390</v>
      </c>
      <c r="F223" s="606">
        <f>0.33*13.65</f>
        <v>4.5045000000000002</v>
      </c>
      <c r="G223" s="32"/>
      <c r="H223" s="165"/>
    </row>
    <row r="224" spans="1:8">
      <c r="A224" s="323"/>
      <c r="B224" s="372"/>
      <c r="C224" s="557"/>
      <c r="D224" s="558"/>
      <c r="E224" s="1021"/>
      <c r="F224" s="368">
        <f>SUM(F220:F223)</f>
        <v>26.481000000000002</v>
      </c>
      <c r="G224" s="32"/>
      <c r="H224" s="165"/>
    </row>
    <row r="225" spans="1:8">
      <c r="A225" s="323"/>
      <c r="B225" s="372"/>
      <c r="C225" s="557"/>
      <c r="D225" s="558"/>
      <c r="E225" s="1021"/>
      <c r="F225" s="519"/>
      <c r="G225" s="32"/>
      <c r="H225" s="165"/>
    </row>
    <row r="226" spans="1:8">
      <c r="A226" s="34">
        <f>MAX(A$1:A225)+1</f>
        <v>21</v>
      </c>
      <c r="B226" s="44"/>
      <c r="C226" s="36" t="s">
        <v>833</v>
      </c>
      <c r="D226" s="37"/>
      <c r="E226" s="38" t="s">
        <v>834</v>
      </c>
      <c r="F226" s="39"/>
      <c r="G226" s="40" t="s">
        <v>39</v>
      </c>
      <c r="H226" s="76">
        <v>168.39999999999998</v>
      </c>
    </row>
    <row r="227" spans="1:8" ht="26.4">
      <c r="A227" s="84"/>
      <c r="B227" s="85"/>
      <c r="C227" s="78"/>
      <c r="D227" s="79" t="s">
        <v>835</v>
      </c>
      <c r="E227" s="83" t="s">
        <v>836</v>
      </c>
      <c r="F227" s="73"/>
      <c r="G227" s="74" t="s">
        <v>39</v>
      </c>
      <c r="H227" s="97">
        <v>168.39999999999998</v>
      </c>
    </row>
    <row r="228" spans="1:8">
      <c r="A228" s="134"/>
      <c r="B228" s="85"/>
      <c r="C228" s="78"/>
      <c r="D228" s="79"/>
      <c r="E228" s="98" t="s">
        <v>7391</v>
      </c>
      <c r="F228" s="73"/>
      <c r="G228" s="74"/>
      <c r="H228" s="43"/>
    </row>
    <row r="229" spans="1:8">
      <c r="A229" s="134"/>
      <c r="B229" s="85"/>
      <c r="C229" s="78"/>
      <c r="D229" s="79"/>
      <c r="E229" s="1021" t="s">
        <v>7392</v>
      </c>
      <c r="F229" s="900">
        <f>2*8.8*2</f>
        <v>35.200000000000003</v>
      </c>
      <c r="G229" s="74"/>
      <c r="H229" s="43"/>
    </row>
    <row r="230" spans="1:8">
      <c r="A230" s="134"/>
      <c r="B230" s="85"/>
      <c r="C230" s="78"/>
      <c r="D230" s="79"/>
      <c r="E230" s="1021" t="s">
        <v>7393</v>
      </c>
      <c r="F230" s="900">
        <f>2*17.5*2</f>
        <v>70</v>
      </c>
      <c r="G230" s="74"/>
      <c r="H230" s="43"/>
    </row>
    <row r="231" spans="1:8">
      <c r="A231" s="134"/>
      <c r="B231" s="85"/>
      <c r="C231" s="78"/>
      <c r="D231" s="79"/>
      <c r="E231" s="1021" t="s">
        <v>7394</v>
      </c>
      <c r="F231" s="900">
        <f>2*5.6*2</f>
        <v>22.4</v>
      </c>
      <c r="G231" s="74"/>
      <c r="H231" s="43"/>
    </row>
    <row r="232" spans="1:8">
      <c r="A232" s="134"/>
      <c r="B232" s="85"/>
      <c r="C232" s="78"/>
      <c r="D232" s="79"/>
      <c r="E232" s="1021" t="s">
        <v>7395</v>
      </c>
      <c r="F232" s="946">
        <f>2*10.2*2</f>
        <v>40.799999999999997</v>
      </c>
      <c r="G232" s="74"/>
      <c r="H232" s="43"/>
    </row>
    <row r="233" spans="1:8">
      <c r="A233" s="34"/>
      <c r="B233" s="44"/>
      <c r="C233" s="36"/>
      <c r="D233" s="37"/>
      <c r="E233" s="1021"/>
      <c r="F233" s="900">
        <f>SUM(F229:F232)</f>
        <v>168.39999999999998</v>
      </c>
      <c r="G233" s="40"/>
      <c r="H233" s="88"/>
    </row>
    <row r="234" spans="1:8">
      <c r="A234" s="323"/>
      <c r="B234" s="372"/>
      <c r="C234" s="557"/>
      <c r="D234" s="558"/>
      <c r="E234" s="1021"/>
      <c r="F234" s="519"/>
      <c r="G234" s="32"/>
      <c r="H234" s="165"/>
    </row>
    <row r="235" spans="1:8">
      <c r="A235" s="34">
        <f>MAX(A$1:A234)+1</f>
        <v>22</v>
      </c>
      <c r="B235" s="44"/>
      <c r="C235" s="36" t="s">
        <v>1030</v>
      </c>
      <c r="D235" s="37"/>
      <c r="E235" s="38" t="s">
        <v>1031</v>
      </c>
      <c r="F235" s="39"/>
      <c r="G235" s="40" t="s">
        <v>39</v>
      </c>
      <c r="H235" s="76">
        <v>1997.86</v>
      </c>
    </row>
    <row r="236" spans="1:8">
      <c r="A236" s="84"/>
      <c r="B236" s="85"/>
      <c r="C236" s="78"/>
      <c r="D236" s="79" t="s">
        <v>1032</v>
      </c>
      <c r="E236" s="83" t="s">
        <v>1033</v>
      </c>
      <c r="F236" s="73"/>
      <c r="G236" s="74" t="s">
        <v>39</v>
      </c>
      <c r="H236" s="97">
        <v>1997.86</v>
      </c>
    </row>
    <row r="237" spans="1:8">
      <c r="A237" s="34"/>
      <c r="B237" s="44"/>
      <c r="C237" s="36"/>
      <c r="D237" s="37"/>
      <c r="E237" s="1067" t="s">
        <v>6185</v>
      </c>
      <c r="F237" s="206"/>
      <c r="G237" s="40"/>
      <c r="H237" s="57"/>
    </row>
    <row r="238" spans="1:8">
      <c r="A238" s="84"/>
      <c r="B238" s="85"/>
      <c r="C238" s="78"/>
      <c r="D238" s="79"/>
      <c r="E238" s="1021" t="s">
        <v>7396</v>
      </c>
      <c r="F238" s="206">
        <f>148.59+1.11*59.01</f>
        <v>214.09110000000001</v>
      </c>
      <c r="G238" s="74"/>
      <c r="H238" s="128"/>
    </row>
    <row r="239" spans="1:8">
      <c r="A239" s="84"/>
      <c r="B239" s="85"/>
      <c r="C239" s="78"/>
      <c r="D239" s="79"/>
      <c r="E239" s="1021" t="s">
        <v>7397</v>
      </c>
      <c r="F239" s="206">
        <f>360.67+1.11*57.35</f>
        <v>424.32850000000002</v>
      </c>
      <c r="G239" s="74"/>
      <c r="H239" s="128"/>
    </row>
    <row r="240" spans="1:8">
      <c r="A240" s="84"/>
      <c r="B240" s="85"/>
      <c r="C240" s="78"/>
      <c r="D240" s="79"/>
      <c r="E240" s="1021" t="s">
        <v>7398</v>
      </c>
      <c r="F240" s="206">
        <f>93.96+1.11*150.03</f>
        <v>260.49330000000003</v>
      </c>
      <c r="G240" s="74"/>
      <c r="H240" s="128"/>
    </row>
    <row r="241" spans="1:12">
      <c r="A241" s="84"/>
      <c r="B241" s="85"/>
      <c r="C241" s="78"/>
      <c r="D241" s="79"/>
      <c r="E241" s="1021" t="s">
        <v>7399</v>
      </c>
      <c r="F241" s="206">
        <f>68.69+1.11*38.16</f>
        <v>111.04759999999999</v>
      </c>
      <c r="G241" s="74"/>
      <c r="H241" s="128"/>
    </row>
    <row r="242" spans="1:12">
      <c r="A242" s="84"/>
      <c r="B242" s="85"/>
      <c r="C242" s="78"/>
      <c r="D242" s="79"/>
      <c r="E242" s="1021" t="s">
        <v>7400</v>
      </c>
      <c r="F242" s="207">
        <f>1.11*890</f>
        <v>987.90000000000009</v>
      </c>
      <c r="G242" s="74"/>
      <c r="H242" s="128"/>
    </row>
    <row r="243" spans="1:12">
      <c r="A243" s="84"/>
      <c r="B243" s="85"/>
      <c r="C243" s="78"/>
      <c r="D243" s="79"/>
      <c r="E243" s="1021"/>
      <c r="F243" s="206">
        <f>SUM(F238:F242)</f>
        <v>1997.8605000000002</v>
      </c>
      <c r="G243" s="74"/>
      <c r="H243" s="128"/>
    </row>
    <row r="244" spans="1:12">
      <c r="A244" s="84"/>
      <c r="B244" s="85"/>
      <c r="C244" s="78"/>
      <c r="D244" s="79"/>
      <c r="E244" s="176"/>
      <c r="F244" s="206"/>
      <c r="G244" s="74"/>
      <c r="H244" s="128"/>
    </row>
    <row r="245" spans="1:12" s="127" customFormat="1">
      <c r="A245" s="123"/>
      <c r="B245" s="35" t="s">
        <v>129</v>
      </c>
      <c r="C245" s="119"/>
      <c r="D245" s="120"/>
      <c r="E245" s="124" t="s">
        <v>130</v>
      </c>
      <c r="F245" s="125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119"/>
      <c r="D246" s="120"/>
      <c r="E246" s="124"/>
      <c r="F246" s="125"/>
      <c r="G246" s="126"/>
      <c r="H246" s="43"/>
      <c r="I246"/>
      <c r="J246"/>
      <c r="K246"/>
      <c r="L246"/>
    </row>
    <row r="247" spans="1:12">
      <c r="A247" s="34">
        <f>MAX(A$2:A246)+1</f>
        <v>23</v>
      </c>
      <c r="B247" s="372"/>
      <c r="C247" s="36" t="s">
        <v>131</v>
      </c>
      <c r="D247" s="37"/>
      <c r="E247" s="38" t="s">
        <v>132</v>
      </c>
      <c r="F247" s="39"/>
      <c r="G247" s="40" t="s">
        <v>19</v>
      </c>
      <c r="H247" s="174">
        <v>16845.61</v>
      </c>
    </row>
    <row r="248" spans="1:12">
      <c r="A248" s="323"/>
      <c r="B248" s="372"/>
      <c r="C248" s="968"/>
      <c r="D248" s="969" t="s">
        <v>133</v>
      </c>
      <c r="E248" s="970" t="s">
        <v>134</v>
      </c>
      <c r="F248" s="971"/>
      <c r="G248" s="972" t="s">
        <v>19</v>
      </c>
      <c r="H248" s="981">
        <v>16845.61</v>
      </c>
    </row>
    <row r="249" spans="1:12">
      <c r="A249" s="323"/>
      <c r="B249" s="372"/>
      <c r="C249" s="557"/>
      <c r="D249" s="997"/>
      <c r="E249" s="322" t="s">
        <v>6547</v>
      </c>
      <c r="F249" s="206"/>
      <c r="G249" s="619"/>
      <c r="H249" s="996"/>
    </row>
    <row r="250" spans="1:12">
      <c r="A250" s="323"/>
      <c r="B250" s="372"/>
      <c r="C250" s="557"/>
      <c r="D250" s="997"/>
      <c r="E250" s="77" t="s">
        <v>7401</v>
      </c>
      <c r="F250" s="206">
        <v>9406.66</v>
      </c>
      <c r="G250" s="619"/>
      <c r="H250" s="996"/>
    </row>
    <row r="251" spans="1:12">
      <c r="A251" s="985"/>
      <c r="B251" s="372"/>
      <c r="C251" s="557"/>
      <c r="D251" s="997"/>
      <c r="E251" s="77"/>
      <c r="F251" s="206"/>
      <c r="G251" s="619"/>
      <c r="H251" s="996"/>
    </row>
    <row r="252" spans="1:12" ht="26.4">
      <c r="A252" s="985"/>
      <c r="B252" s="372"/>
      <c r="C252" s="557"/>
      <c r="D252" s="997"/>
      <c r="E252" s="77" t="s">
        <v>6190</v>
      </c>
      <c r="F252" s="206">
        <f>F265</f>
        <v>5651.3867499999997</v>
      </c>
      <c r="G252" s="619"/>
      <c r="H252" s="996"/>
    </row>
    <row r="253" spans="1:12">
      <c r="A253" s="985"/>
      <c r="B253" s="372"/>
      <c r="C253" s="557"/>
      <c r="D253" s="997"/>
      <c r="E253" s="77"/>
      <c r="F253" s="206"/>
      <c r="G253" s="619"/>
      <c r="H253" s="996"/>
    </row>
    <row r="254" spans="1:12" ht="26.4">
      <c r="A254" s="985"/>
      <c r="B254" s="372"/>
      <c r="C254" s="557"/>
      <c r="D254" s="997"/>
      <c r="E254" s="77" t="s">
        <v>7402</v>
      </c>
      <c r="F254" s="206">
        <f>F267</f>
        <v>1787.5630000000001</v>
      </c>
      <c r="G254" s="619"/>
      <c r="H254" s="996"/>
    </row>
    <row r="255" spans="1:12">
      <c r="A255" s="985"/>
      <c r="B255" s="372"/>
      <c r="C255" s="557"/>
      <c r="D255" s="997"/>
      <c r="E255" s="109" t="s">
        <v>101</v>
      </c>
      <c r="F255" s="208">
        <f>F250+F252+F254</f>
        <v>16845.60975</v>
      </c>
      <c r="G255" s="619"/>
      <c r="H255" s="996"/>
    </row>
    <row r="256" spans="1:12" s="127" customFormat="1">
      <c r="A256" s="123"/>
      <c r="B256" s="35"/>
      <c r="C256" s="119"/>
      <c r="D256" s="120"/>
      <c r="E256" s="124"/>
      <c r="F256" s="125"/>
      <c r="G256" s="126"/>
      <c r="H256" s="43"/>
      <c r="I256"/>
      <c r="J256"/>
      <c r="K256"/>
      <c r="L256"/>
    </row>
    <row r="257" spans="1:8">
      <c r="A257" s="34">
        <f>MAX(A$1:A250)+1</f>
        <v>24</v>
      </c>
      <c r="B257" s="44"/>
      <c r="C257" s="36" t="s">
        <v>136</v>
      </c>
      <c r="D257" s="37"/>
      <c r="E257" s="38" t="s">
        <v>137</v>
      </c>
      <c r="F257" s="39"/>
      <c r="G257" s="40" t="s">
        <v>19</v>
      </c>
      <c r="H257" s="76">
        <v>23459.97</v>
      </c>
    </row>
    <row r="258" spans="1:8" ht="26.4">
      <c r="A258" s="84"/>
      <c r="B258" s="85"/>
      <c r="C258" s="78"/>
      <c r="D258" s="79" t="s">
        <v>138</v>
      </c>
      <c r="E258" s="83" t="s">
        <v>139</v>
      </c>
      <c r="F258" s="73"/>
      <c r="G258" s="74" t="s">
        <v>19</v>
      </c>
      <c r="H258" s="97">
        <v>23459.97</v>
      </c>
    </row>
    <row r="259" spans="1:8">
      <c r="A259" s="62"/>
      <c r="B259" s="46"/>
      <c r="C259" s="96"/>
      <c r="D259" s="99"/>
      <c r="E259" s="100" t="s">
        <v>6191</v>
      </c>
      <c r="F259" s="131">
        <f>(F215+F224)*2</f>
        <v>16021.018396491487</v>
      </c>
      <c r="G259" s="102"/>
      <c r="H259" s="71"/>
    </row>
    <row r="260" spans="1:8">
      <c r="A260" s="34"/>
      <c r="B260" s="44"/>
      <c r="C260" s="36"/>
      <c r="D260" s="37"/>
      <c r="E260" s="38"/>
      <c r="F260" s="39"/>
      <c r="G260" s="40"/>
      <c r="H260" s="76"/>
    </row>
    <row r="261" spans="1:8">
      <c r="A261" s="84"/>
      <c r="B261" s="85"/>
      <c r="C261" s="78"/>
      <c r="D261" s="79"/>
      <c r="E261" s="98" t="s">
        <v>6192</v>
      </c>
      <c r="F261" s="73"/>
      <c r="G261" s="74"/>
      <c r="H261" s="97"/>
    </row>
    <row r="262" spans="1:8">
      <c r="A262" s="134"/>
      <c r="B262" s="85"/>
      <c r="C262" s="78"/>
      <c r="D262" s="79"/>
      <c r="E262" s="77" t="s">
        <v>141</v>
      </c>
      <c r="F262" s="108">
        <f>F111+F125+F134+F143+F149</f>
        <v>13661.895948245743</v>
      </c>
      <c r="G262" s="74"/>
      <c r="H262" s="43"/>
    </row>
    <row r="263" spans="1:8">
      <c r="A263" s="134"/>
      <c r="B263" s="85"/>
      <c r="C263" s="78"/>
      <c r="D263" s="79"/>
      <c r="E263" s="77" t="s">
        <v>210</v>
      </c>
      <c r="F263" s="108">
        <f>-F215</f>
        <v>-7984.0281982457436</v>
      </c>
      <c r="G263" s="74"/>
      <c r="H263" s="43"/>
    </row>
    <row r="264" spans="1:8">
      <c r="A264" s="134"/>
      <c r="B264" s="85"/>
      <c r="C264" s="78"/>
      <c r="D264" s="79"/>
      <c r="E264" s="77" t="s">
        <v>3428</v>
      </c>
      <c r="F264" s="214">
        <f>-F224</f>
        <v>-26.481000000000002</v>
      </c>
      <c r="G264" s="74"/>
      <c r="H264" s="43"/>
    </row>
    <row r="265" spans="1:8">
      <c r="A265" s="34"/>
      <c r="B265" s="44"/>
      <c r="C265" s="36"/>
      <c r="D265" s="37"/>
      <c r="E265" s="38"/>
      <c r="F265" s="108">
        <f>SUM(F262:F264)</f>
        <v>5651.3867499999997</v>
      </c>
      <c r="G265" s="40"/>
      <c r="H265" s="458"/>
    </row>
    <row r="266" spans="1:8">
      <c r="A266" s="34"/>
      <c r="B266" s="44"/>
      <c r="C266" s="36"/>
      <c r="D266" s="37"/>
      <c r="E266" s="38"/>
      <c r="F266" s="108"/>
      <c r="G266" s="40"/>
      <c r="H266" s="458"/>
    </row>
    <row r="267" spans="1:8" ht="26.4">
      <c r="A267" s="34"/>
      <c r="B267" s="44"/>
      <c r="C267" s="36"/>
      <c r="D267" s="37"/>
      <c r="E267" s="77" t="s">
        <v>7403</v>
      </c>
      <c r="F267" s="108">
        <f>F86</f>
        <v>1787.5630000000001</v>
      </c>
      <c r="G267" s="40"/>
      <c r="H267" s="458"/>
    </row>
    <row r="268" spans="1:8">
      <c r="A268" s="84"/>
      <c r="B268" s="85"/>
      <c r="C268" s="78"/>
      <c r="D268" s="79"/>
      <c r="E268" s="109" t="s">
        <v>101</v>
      </c>
      <c r="F268" s="110">
        <f>F259+F265+F267</f>
        <v>23459.96814649149</v>
      </c>
      <c r="G268" s="74"/>
      <c r="H268" s="459"/>
    </row>
    <row r="269" spans="1:8">
      <c r="A269" s="134"/>
      <c r="B269" s="85"/>
      <c r="C269" s="78"/>
      <c r="D269" s="79"/>
      <c r="E269" s="109"/>
      <c r="F269" s="110"/>
      <c r="G269" s="74"/>
      <c r="H269" s="459"/>
    </row>
    <row r="270" spans="1:8">
      <c r="A270" s="34">
        <f>MAX(A$1:A269)+1</f>
        <v>25</v>
      </c>
      <c r="B270" s="44"/>
      <c r="C270" s="36" t="s">
        <v>117</v>
      </c>
      <c r="D270" s="37"/>
      <c r="E270" s="38" t="s">
        <v>118</v>
      </c>
      <c r="F270" s="39"/>
      <c r="G270" s="40" t="s">
        <v>19</v>
      </c>
      <c r="H270" s="76">
        <v>12927.7</v>
      </c>
    </row>
    <row r="271" spans="1:8" ht="26.4">
      <c r="A271" s="84"/>
      <c r="B271" s="85"/>
      <c r="C271" s="78"/>
      <c r="D271" s="79" t="s">
        <v>496</v>
      </c>
      <c r="E271" s="83" t="s">
        <v>497</v>
      </c>
      <c r="F271" s="73"/>
      <c r="G271" s="74" t="s">
        <v>19</v>
      </c>
      <c r="H271" s="97">
        <v>12927.7</v>
      </c>
    </row>
    <row r="272" spans="1:8">
      <c r="A272" s="134"/>
      <c r="B272" s="85"/>
      <c r="C272" s="78"/>
      <c r="D272" s="79"/>
      <c r="E272" s="90" t="s">
        <v>6193</v>
      </c>
      <c r="F272" s="108">
        <f>F90</f>
        <v>3521.04</v>
      </c>
      <c r="G272" s="74"/>
      <c r="H272" s="459"/>
    </row>
    <row r="273" spans="1:12">
      <c r="A273" s="134"/>
      <c r="B273" s="85"/>
      <c r="C273" s="78"/>
      <c r="D273" s="79"/>
      <c r="E273" s="109"/>
      <c r="F273" s="110"/>
      <c r="G273" s="74"/>
      <c r="H273" s="459"/>
    </row>
    <row r="274" spans="1:12">
      <c r="A274" s="134"/>
      <c r="B274" s="85"/>
      <c r="C274" s="78"/>
      <c r="D274" s="79"/>
      <c r="E274" s="132" t="s">
        <v>6966</v>
      </c>
      <c r="F274" s="487">
        <f>F250</f>
        <v>9406.66</v>
      </c>
      <c r="G274" s="74"/>
      <c r="H274" s="459"/>
    </row>
    <row r="275" spans="1:12">
      <c r="A275" s="134"/>
      <c r="B275" s="85"/>
      <c r="C275" s="78"/>
      <c r="D275" s="79"/>
      <c r="E275" s="109" t="s">
        <v>101</v>
      </c>
      <c r="F275" s="110">
        <f>F272+F274</f>
        <v>12927.7</v>
      </c>
      <c r="G275" s="74"/>
      <c r="H275" s="459"/>
    </row>
    <row r="276" spans="1:12">
      <c r="A276" s="134"/>
      <c r="B276" s="85"/>
      <c r="C276" s="78"/>
      <c r="D276" s="79"/>
      <c r="E276" s="77"/>
      <c r="F276" s="487"/>
      <c r="G276" s="74"/>
      <c r="H276" s="43"/>
    </row>
    <row r="277" spans="1:12">
      <c r="A277" s="34">
        <f>MAX(A$1:A276)+1</f>
        <v>26</v>
      </c>
      <c r="B277" s="44"/>
      <c r="C277" s="36" t="s">
        <v>211</v>
      </c>
      <c r="D277" s="37"/>
      <c r="E277" s="38" t="s">
        <v>212</v>
      </c>
      <c r="F277" s="39"/>
      <c r="G277" s="40" t="s">
        <v>19</v>
      </c>
      <c r="H277" s="76">
        <v>8010.51</v>
      </c>
    </row>
    <row r="278" spans="1:12" ht="26.4">
      <c r="A278" s="84"/>
      <c r="B278" s="85"/>
      <c r="C278" s="78"/>
      <c r="D278" s="79" t="s">
        <v>213</v>
      </c>
      <c r="E278" s="83" t="s">
        <v>214</v>
      </c>
      <c r="F278" s="73"/>
      <c r="G278" s="74" t="s">
        <v>19</v>
      </c>
      <c r="H278" s="97">
        <v>8010.51</v>
      </c>
    </row>
    <row r="279" spans="1:12" ht="26.4">
      <c r="A279" s="134"/>
      <c r="B279" s="85"/>
      <c r="C279" s="78"/>
      <c r="D279" s="79"/>
      <c r="E279" s="77" t="s">
        <v>6194</v>
      </c>
      <c r="F279" s="108">
        <f>F215+F224</f>
        <v>8010.5091982457434</v>
      </c>
      <c r="G279" s="74"/>
      <c r="H279" s="43"/>
    </row>
    <row r="280" spans="1:12">
      <c r="A280" s="134"/>
      <c r="B280" s="85"/>
      <c r="C280" s="78"/>
      <c r="D280" s="79"/>
      <c r="E280" s="77"/>
      <c r="F280" s="108"/>
      <c r="G280" s="74"/>
      <c r="H280" s="43"/>
    </row>
    <row r="281" spans="1:12" s="127" customFormat="1">
      <c r="A281" s="123"/>
      <c r="B281" s="35" t="s">
        <v>1778</v>
      </c>
      <c r="C281" s="35"/>
      <c r="D281" s="120"/>
      <c r="E281" s="53" t="s">
        <v>1779</v>
      </c>
      <c r="F281" s="129"/>
      <c r="G281" s="126"/>
      <c r="H281" s="43"/>
      <c r="I281"/>
      <c r="J281"/>
      <c r="K281"/>
      <c r="L281"/>
    </row>
    <row r="282" spans="1:12">
      <c r="A282" s="134"/>
      <c r="B282" s="85"/>
      <c r="C282" s="78"/>
      <c r="D282" s="79"/>
      <c r="E282" s="83"/>
      <c r="F282" s="73"/>
      <c r="G282" s="74"/>
      <c r="H282" s="43"/>
    </row>
    <row r="283" spans="1:12">
      <c r="A283" s="34">
        <f>MAX(A$2:A282)+1</f>
        <v>27</v>
      </c>
      <c r="B283" s="901"/>
      <c r="C283" s="36" t="s">
        <v>2591</v>
      </c>
      <c r="D283" s="37"/>
      <c r="E283" s="38" t="s">
        <v>2592</v>
      </c>
      <c r="F283" s="39"/>
      <c r="G283" s="40" t="s">
        <v>19</v>
      </c>
      <c r="H283" s="174">
        <v>73.710000000000008</v>
      </c>
    </row>
    <row r="284" spans="1:12">
      <c r="A284" s="342"/>
      <c r="B284" s="901"/>
      <c r="C284" s="1011"/>
      <c r="D284" s="361" t="s">
        <v>5543</v>
      </c>
      <c r="E284" s="370" t="s">
        <v>5544</v>
      </c>
      <c r="F284" s="363"/>
      <c r="G284" s="32" t="s">
        <v>19</v>
      </c>
      <c r="H284" s="165">
        <v>73.710000000000008</v>
      </c>
    </row>
    <row r="285" spans="1:12">
      <c r="A285" s="342"/>
      <c r="B285" s="901"/>
      <c r="C285" s="1011"/>
      <c r="D285" s="361"/>
      <c r="E285" s="89" t="s">
        <v>7404</v>
      </c>
      <c r="F285" s="73"/>
      <c r="G285" s="32"/>
      <c r="H285" s="165"/>
    </row>
    <row r="286" spans="1:12">
      <c r="A286" s="342"/>
      <c r="B286" s="901"/>
      <c r="C286" s="1011"/>
      <c r="D286" s="361"/>
      <c r="E286" s="89" t="s">
        <v>7405</v>
      </c>
      <c r="F286" s="60">
        <f>0.6*0.9*10.5</f>
        <v>5.67</v>
      </c>
      <c r="G286" s="32"/>
      <c r="H286" s="165"/>
    </row>
    <row r="287" spans="1:12">
      <c r="A287" s="342"/>
      <c r="B287" s="901"/>
      <c r="C287" s="1011"/>
      <c r="D287" s="361"/>
      <c r="E287" s="89" t="s">
        <v>7406</v>
      </c>
      <c r="F287" s="60">
        <f>0.6*0.9*16</f>
        <v>8.64</v>
      </c>
      <c r="G287" s="32"/>
      <c r="H287" s="165"/>
    </row>
    <row r="288" spans="1:12">
      <c r="A288" s="342"/>
      <c r="B288" s="901"/>
      <c r="C288" s="1011"/>
      <c r="D288" s="361"/>
      <c r="E288" s="89" t="s">
        <v>7407</v>
      </c>
      <c r="F288" s="60">
        <f>0.6*0.9*12</f>
        <v>6.48</v>
      </c>
      <c r="G288" s="32"/>
      <c r="H288" s="165"/>
    </row>
    <row r="289" spans="1:8">
      <c r="A289" s="342"/>
      <c r="B289" s="901"/>
      <c r="C289" s="1011"/>
      <c r="D289" s="361"/>
      <c r="E289" s="89" t="s">
        <v>7408</v>
      </c>
      <c r="F289" s="60">
        <f>0.6*0.9*13</f>
        <v>7.0200000000000005</v>
      </c>
      <c r="G289" s="32"/>
      <c r="H289" s="165"/>
    </row>
    <row r="290" spans="1:8">
      <c r="A290" s="342"/>
      <c r="B290" s="901"/>
      <c r="C290" s="1011"/>
      <c r="D290" s="361"/>
      <c r="E290" s="89" t="s">
        <v>7409</v>
      </c>
      <c r="F290" s="60">
        <f>0.6*0.9*13</f>
        <v>7.0200000000000005</v>
      </c>
      <c r="G290" s="32"/>
      <c r="H290" s="165"/>
    </row>
    <row r="291" spans="1:8">
      <c r="A291" s="342"/>
      <c r="B291" s="901"/>
      <c r="C291" s="1011"/>
      <c r="D291" s="361"/>
      <c r="E291" s="89" t="s">
        <v>7410</v>
      </c>
      <c r="F291" s="60">
        <f>0.6*0.9*13</f>
        <v>7.0200000000000005</v>
      </c>
      <c r="G291" s="32"/>
      <c r="H291" s="165"/>
    </row>
    <row r="292" spans="1:8">
      <c r="A292" s="342"/>
      <c r="B292" s="901"/>
      <c r="C292" s="1011"/>
      <c r="D292" s="361"/>
      <c r="E292" s="89" t="s">
        <v>7411</v>
      </c>
      <c r="F292" s="60">
        <f>0.6*0.9*12</f>
        <v>6.48</v>
      </c>
      <c r="G292" s="32"/>
      <c r="H292" s="165"/>
    </row>
    <row r="293" spans="1:8">
      <c r="A293" s="342"/>
      <c r="B293" s="901"/>
      <c r="C293" s="1011"/>
      <c r="D293" s="361"/>
      <c r="E293" s="89" t="s">
        <v>7412</v>
      </c>
      <c r="F293" s="60">
        <f>0.6*0.9*14</f>
        <v>7.5600000000000005</v>
      </c>
      <c r="G293" s="32"/>
      <c r="H293" s="165"/>
    </row>
    <row r="294" spans="1:8">
      <c r="A294" s="342"/>
      <c r="B294" s="901"/>
      <c r="C294" s="1011"/>
      <c r="D294" s="361"/>
      <c r="E294" s="89" t="s">
        <v>7413</v>
      </c>
      <c r="F294" s="60">
        <f>0.6*0.9*12</f>
        <v>6.48</v>
      </c>
      <c r="G294" s="32"/>
      <c r="H294" s="165"/>
    </row>
    <row r="295" spans="1:8">
      <c r="A295" s="342"/>
      <c r="B295" s="901"/>
      <c r="C295" s="1011"/>
      <c r="D295" s="361"/>
      <c r="E295" s="89" t="s">
        <v>7414</v>
      </c>
      <c r="F295" s="60">
        <f>0.6*0.9*11</f>
        <v>5.94</v>
      </c>
      <c r="G295" s="32"/>
      <c r="H295" s="165"/>
    </row>
    <row r="296" spans="1:8">
      <c r="A296" s="342"/>
      <c r="B296" s="901"/>
      <c r="C296" s="1011"/>
      <c r="D296" s="361"/>
      <c r="E296" s="89" t="s">
        <v>7415</v>
      </c>
      <c r="F296" s="148">
        <f>0.6*0.9*10</f>
        <v>5.4</v>
      </c>
      <c r="G296" s="32"/>
      <c r="H296" s="165"/>
    </row>
    <row r="297" spans="1:8">
      <c r="A297" s="342"/>
      <c r="B297" s="901"/>
      <c r="C297" s="1011"/>
      <c r="D297" s="361"/>
      <c r="E297" s="89"/>
      <c r="F297" s="60">
        <f>SUM(F286:F296)</f>
        <v>73.710000000000008</v>
      </c>
      <c r="G297" s="32"/>
      <c r="H297" s="165"/>
    </row>
    <row r="298" spans="1:8">
      <c r="A298" s="34"/>
      <c r="B298" s="44"/>
      <c r="C298" s="36"/>
      <c r="D298" s="37"/>
      <c r="E298" s="176"/>
      <c r="F298" s="492"/>
      <c r="G298" s="40"/>
      <c r="H298" s="76"/>
    </row>
    <row r="299" spans="1:8">
      <c r="A299" s="34">
        <f>MAX(A$2:A298)+1</f>
        <v>28</v>
      </c>
      <c r="B299" s="901"/>
      <c r="C299" s="36" t="s">
        <v>1838</v>
      </c>
      <c r="D299" s="37"/>
      <c r="E299" s="38" t="s">
        <v>1839</v>
      </c>
      <c r="F299" s="39"/>
      <c r="G299" s="40" t="s">
        <v>39</v>
      </c>
      <c r="H299" s="174">
        <v>216.62999999999994</v>
      </c>
    </row>
    <row r="300" spans="1:8">
      <c r="A300" s="342"/>
      <c r="B300" s="901"/>
      <c r="C300" s="78"/>
      <c r="D300" s="79" t="s">
        <v>1840</v>
      </c>
      <c r="E300" s="83" t="s">
        <v>1841</v>
      </c>
      <c r="F300" s="73"/>
      <c r="G300" s="74" t="s">
        <v>39</v>
      </c>
      <c r="H300" s="165">
        <v>216.62999999999994</v>
      </c>
    </row>
    <row r="301" spans="1:8">
      <c r="A301" s="342"/>
      <c r="B301" s="901"/>
      <c r="C301" s="1011"/>
      <c r="D301" s="1012"/>
      <c r="E301" s="89" t="s">
        <v>7404</v>
      </c>
      <c r="F301" s="73"/>
      <c r="G301" s="32"/>
      <c r="H301" s="165"/>
    </row>
    <row r="302" spans="1:8">
      <c r="A302" s="342"/>
      <c r="B302" s="901"/>
      <c r="C302" s="1011"/>
      <c r="D302" s="1012"/>
      <c r="E302" s="89" t="s">
        <v>7416</v>
      </c>
      <c r="F302" s="60">
        <f>2*0.6*0.9+(0.6+0.9)*10.5</f>
        <v>16.829999999999998</v>
      </c>
      <c r="G302" s="32"/>
      <c r="H302" s="165"/>
    </row>
    <row r="303" spans="1:8">
      <c r="A303" s="342"/>
      <c r="B303" s="901"/>
      <c r="C303" s="1011"/>
      <c r="D303" s="1012"/>
      <c r="E303" s="89" t="s">
        <v>7417</v>
      </c>
      <c r="F303" s="60">
        <f>2*0.6*0.9+(0.6+0.9)*16</f>
        <v>25.08</v>
      </c>
      <c r="G303" s="32"/>
      <c r="H303" s="165"/>
    </row>
    <row r="304" spans="1:8">
      <c r="A304" s="342"/>
      <c r="B304" s="901"/>
      <c r="C304" s="1011"/>
      <c r="D304" s="1012"/>
      <c r="E304" s="89" t="s">
        <v>7418</v>
      </c>
      <c r="F304" s="60">
        <f>2*0.6*0.9+(0.6+0.9)*12</f>
        <v>19.079999999999998</v>
      </c>
      <c r="G304" s="32"/>
      <c r="H304" s="165"/>
    </row>
    <row r="305" spans="1:12">
      <c r="A305" s="342"/>
      <c r="B305" s="901"/>
      <c r="C305" s="1011"/>
      <c r="D305" s="1012"/>
      <c r="E305" s="89" t="s">
        <v>7419</v>
      </c>
      <c r="F305" s="60">
        <f>2*0.6*0.9+(0.6+0.9)*13</f>
        <v>20.58</v>
      </c>
      <c r="G305" s="32"/>
      <c r="H305" s="165"/>
    </row>
    <row r="306" spans="1:12">
      <c r="A306" s="342"/>
      <c r="B306" s="901"/>
      <c r="C306" s="1011"/>
      <c r="D306" s="1012"/>
      <c r="E306" s="89" t="s">
        <v>7420</v>
      </c>
      <c r="F306" s="60">
        <f>2*0.6*0.9+(0.6+0.9)*13</f>
        <v>20.58</v>
      </c>
      <c r="G306" s="32"/>
      <c r="H306" s="165"/>
    </row>
    <row r="307" spans="1:12">
      <c r="A307" s="342"/>
      <c r="B307" s="901"/>
      <c r="C307" s="1011"/>
      <c r="D307" s="1012"/>
      <c r="E307" s="89" t="s">
        <v>7421</v>
      </c>
      <c r="F307" s="60">
        <f>2*0.6*0.9+(0.6+0.9)*13</f>
        <v>20.58</v>
      </c>
      <c r="G307" s="32"/>
      <c r="H307" s="165"/>
    </row>
    <row r="308" spans="1:12">
      <c r="A308" s="342"/>
      <c r="B308" s="901"/>
      <c r="C308" s="1011"/>
      <c r="D308" s="1012"/>
      <c r="E308" s="89" t="s">
        <v>7422</v>
      </c>
      <c r="F308" s="60">
        <f>2*0.6*0.9+(0.6+0.9)*12</f>
        <v>19.079999999999998</v>
      </c>
      <c r="G308" s="32"/>
      <c r="H308" s="165"/>
    </row>
    <row r="309" spans="1:12">
      <c r="A309" s="342"/>
      <c r="B309" s="901"/>
      <c r="C309" s="1011"/>
      <c r="D309" s="1012"/>
      <c r="E309" s="89" t="s">
        <v>7423</v>
      </c>
      <c r="F309" s="60">
        <f>2*0.6*0.9+(0.6+0.9)*14</f>
        <v>22.08</v>
      </c>
      <c r="G309" s="32"/>
      <c r="H309" s="165"/>
    </row>
    <row r="310" spans="1:12">
      <c r="A310" s="342"/>
      <c r="B310" s="901"/>
      <c r="C310" s="1011"/>
      <c r="D310" s="1012"/>
      <c r="E310" s="89" t="s">
        <v>7424</v>
      </c>
      <c r="F310" s="60">
        <f>2*0.6*0.9+(0.6+0.9)*12</f>
        <v>19.079999999999998</v>
      </c>
      <c r="G310" s="32"/>
      <c r="H310" s="165"/>
    </row>
    <row r="311" spans="1:12">
      <c r="A311" s="342"/>
      <c r="B311" s="901"/>
      <c r="C311" s="1011"/>
      <c r="D311" s="1012"/>
      <c r="E311" s="89" t="s">
        <v>7425</v>
      </c>
      <c r="F311" s="60">
        <f>2*0.6*0.9+(0.6+0.9)*11</f>
        <v>17.579999999999998</v>
      </c>
      <c r="G311" s="32"/>
      <c r="H311" s="165"/>
    </row>
    <row r="312" spans="1:12">
      <c r="A312" s="342"/>
      <c r="B312" s="901"/>
      <c r="C312" s="1011"/>
      <c r="D312" s="1012"/>
      <c r="E312" s="89" t="s">
        <v>7426</v>
      </c>
      <c r="F312" s="148">
        <f>2*0.6*0.9+(0.6+0.9)*10</f>
        <v>16.079999999999998</v>
      </c>
      <c r="G312" s="32"/>
      <c r="H312" s="165"/>
    </row>
    <row r="313" spans="1:12">
      <c r="A313" s="342"/>
      <c r="B313" s="901"/>
      <c r="C313" s="1011"/>
      <c r="D313" s="1012"/>
      <c r="E313" s="89"/>
      <c r="F313" s="60">
        <f>SUM(F302:F312)</f>
        <v>216.62999999999994</v>
      </c>
      <c r="G313" s="32"/>
      <c r="H313" s="165"/>
    </row>
    <row r="314" spans="1:12" s="127" customFormat="1">
      <c r="A314" s="123"/>
      <c r="B314" s="35"/>
      <c r="C314" s="119"/>
      <c r="D314" s="120"/>
      <c r="E314" s="176"/>
      <c r="F314" s="492"/>
      <c r="G314" s="126"/>
      <c r="H314" s="43"/>
      <c r="I314"/>
      <c r="J314"/>
      <c r="K314"/>
      <c r="L314"/>
    </row>
    <row r="315" spans="1:12">
      <c r="A315" s="34">
        <f>MAX(A$2:A314)+1</f>
        <v>29</v>
      </c>
      <c r="B315" s="901"/>
      <c r="C315" s="36" t="s">
        <v>5550</v>
      </c>
      <c r="D315" s="37"/>
      <c r="E315" s="38" t="s">
        <v>5551</v>
      </c>
      <c r="F315" s="39"/>
      <c r="G315" s="40" t="s">
        <v>16</v>
      </c>
      <c r="H315" s="174">
        <v>5.92</v>
      </c>
    </row>
    <row r="316" spans="1:12">
      <c r="A316" s="342"/>
      <c r="B316" s="901"/>
      <c r="C316" s="1011"/>
      <c r="D316" s="79" t="s">
        <v>5552</v>
      </c>
      <c r="E316" s="83" t="s">
        <v>5553</v>
      </c>
      <c r="F316" s="73"/>
      <c r="G316" s="74" t="s">
        <v>16</v>
      </c>
      <c r="H316" s="165">
        <v>5.92</v>
      </c>
    </row>
    <row r="317" spans="1:12">
      <c r="A317" s="342"/>
      <c r="B317" s="901"/>
      <c r="C317" s="1011"/>
      <c r="D317" s="1012"/>
      <c r="E317" s="1021" t="s">
        <v>6206</v>
      </c>
      <c r="F317" s="948"/>
      <c r="G317" s="32"/>
      <c r="H317" s="165"/>
    </row>
    <row r="318" spans="1:12">
      <c r="A318" s="342"/>
      <c r="B318" s="901"/>
      <c r="C318" s="1011"/>
      <c r="D318" s="1012"/>
      <c r="E318" s="89" t="s">
        <v>7427</v>
      </c>
      <c r="F318" s="60">
        <f>444.73/1000</f>
        <v>0.44473000000000001</v>
      </c>
      <c r="G318" s="32"/>
      <c r="H318" s="165"/>
    </row>
    <row r="319" spans="1:12">
      <c r="A319" s="342"/>
      <c r="B319" s="901"/>
      <c r="C319" s="1011"/>
      <c r="D319" s="1012"/>
      <c r="E319" s="89" t="s">
        <v>16484</v>
      </c>
      <c r="F319" s="60">
        <f>712.97/1000</f>
        <v>0.71296999999999999</v>
      </c>
      <c r="G319" s="32"/>
      <c r="H319" s="165"/>
    </row>
    <row r="320" spans="1:12">
      <c r="A320" s="342"/>
      <c r="B320" s="901"/>
      <c r="C320" s="1011"/>
      <c r="D320" s="1012"/>
      <c r="E320" s="89" t="s">
        <v>7428</v>
      </c>
      <c r="F320" s="60">
        <f>505.78/1000</f>
        <v>0.50578000000000001</v>
      </c>
      <c r="G320" s="32"/>
      <c r="H320" s="165"/>
    </row>
    <row r="321" spans="1:8">
      <c r="A321" s="342"/>
      <c r="B321" s="901"/>
      <c r="C321" s="1011"/>
      <c r="D321" s="1012"/>
      <c r="E321" s="89" t="s">
        <v>7429</v>
      </c>
      <c r="F321" s="60">
        <f>3*568.06/1000</f>
        <v>1.7041799999999998</v>
      </c>
      <c r="G321" s="32"/>
      <c r="H321" s="165"/>
    </row>
    <row r="322" spans="1:8">
      <c r="A322" s="342"/>
      <c r="B322" s="901"/>
      <c r="C322" s="1011"/>
      <c r="D322" s="1012"/>
      <c r="E322" s="89" t="s">
        <v>7430</v>
      </c>
      <c r="F322" s="60">
        <f>505.78/1000</f>
        <v>0.50578000000000001</v>
      </c>
      <c r="G322" s="32"/>
      <c r="H322" s="165"/>
    </row>
    <row r="323" spans="1:8">
      <c r="A323" s="342"/>
      <c r="B323" s="901"/>
      <c r="C323" s="1011"/>
      <c r="D323" s="1012"/>
      <c r="E323" s="89" t="s">
        <v>7431</v>
      </c>
      <c r="F323" s="60">
        <f>614.43/1000</f>
        <v>0.61442999999999992</v>
      </c>
      <c r="G323" s="32"/>
      <c r="H323" s="165"/>
    </row>
    <row r="324" spans="1:8">
      <c r="A324" s="342"/>
      <c r="B324" s="901"/>
      <c r="C324" s="1011"/>
      <c r="D324" s="1012"/>
      <c r="E324" s="89" t="s">
        <v>7432</v>
      </c>
      <c r="F324" s="60">
        <f>521.45/1000</f>
        <v>0.52145000000000008</v>
      </c>
      <c r="G324" s="32"/>
      <c r="H324" s="165"/>
    </row>
    <row r="325" spans="1:8">
      <c r="A325" s="342"/>
      <c r="B325" s="901"/>
      <c r="C325" s="1011"/>
      <c r="D325" s="1012"/>
      <c r="E325" s="89" t="s">
        <v>7433</v>
      </c>
      <c r="F325" s="60">
        <f>476.43/1000</f>
        <v>0.47643000000000002</v>
      </c>
      <c r="G325" s="32"/>
      <c r="H325" s="165"/>
    </row>
    <row r="326" spans="1:8">
      <c r="A326" s="342"/>
      <c r="B326" s="901"/>
      <c r="C326" s="1011"/>
      <c r="D326" s="1012"/>
      <c r="E326" s="89" t="s">
        <v>7434</v>
      </c>
      <c r="F326" s="148">
        <f>433.63/1000</f>
        <v>0.43363000000000002</v>
      </c>
      <c r="G326" s="32"/>
      <c r="H326" s="165"/>
    </row>
    <row r="327" spans="1:8">
      <c r="A327" s="342"/>
      <c r="B327" s="901"/>
      <c r="C327" s="1011"/>
      <c r="D327" s="1012"/>
      <c r="E327" s="89"/>
      <c r="F327" s="60">
        <f>SUM(F318:F326)</f>
        <v>5.9193799999999994</v>
      </c>
      <c r="G327" s="32"/>
      <c r="H327" s="165"/>
    </row>
    <row r="328" spans="1:8">
      <c r="A328" s="62"/>
      <c r="B328" s="46"/>
      <c r="C328" s="96"/>
      <c r="D328" s="99"/>
      <c r="E328" s="322"/>
      <c r="F328" s="900"/>
      <c r="G328" s="102"/>
      <c r="H328" s="71"/>
    </row>
    <row r="329" spans="1:8">
      <c r="A329" s="34">
        <f>MAX(A$2:A328)+1</f>
        <v>30</v>
      </c>
      <c r="B329" s="901"/>
      <c r="C329" s="36" t="s">
        <v>3258</v>
      </c>
      <c r="D329" s="37"/>
      <c r="E329" s="38" t="s">
        <v>3259</v>
      </c>
      <c r="F329" s="39"/>
      <c r="G329" s="40" t="s">
        <v>19</v>
      </c>
      <c r="H329" s="174">
        <v>5049.8100000000004</v>
      </c>
    </row>
    <row r="330" spans="1:8">
      <c r="A330" s="342"/>
      <c r="B330" s="901"/>
      <c r="C330" s="78"/>
      <c r="D330" s="361" t="s">
        <v>5860</v>
      </c>
      <c r="E330" s="370" t="s">
        <v>5861</v>
      </c>
      <c r="F330" s="363"/>
      <c r="G330" s="32" t="s">
        <v>19</v>
      </c>
      <c r="H330" s="165">
        <v>5049.8100000000004</v>
      </c>
    </row>
    <row r="331" spans="1:8">
      <c r="A331" s="342"/>
      <c r="B331" s="901"/>
      <c r="C331" s="78"/>
      <c r="D331" s="361"/>
      <c r="E331" s="132" t="s">
        <v>5915</v>
      </c>
      <c r="F331" s="363"/>
      <c r="G331" s="32"/>
      <c r="H331" s="165"/>
    </row>
    <row r="332" spans="1:8" ht="26.4">
      <c r="A332" s="342"/>
      <c r="B332" s="901"/>
      <c r="C332" s="78"/>
      <c r="D332" s="361"/>
      <c r="E332" s="1021" t="s">
        <v>7435</v>
      </c>
      <c r="F332" s="1074">
        <f>14*9.4*7.4*0.2</f>
        <v>194.76800000000003</v>
      </c>
      <c r="G332" s="32"/>
      <c r="H332" s="165"/>
    </row>
    <row r="333" spans="1:8">
      <c r="A333" s="342"/>
      <c r="B333" s="901"/>
      <c r="C333" s="78"/>
      <c r="D333" s="361"/>
      <c r="E333" s="1021" t="s">
        <v>7436</v>
      </c>
      <c r="F333" s="1074">
        <f>13*94.488*0.2</f>
        <v>245.66880000000003</v>
      </c>
      <c r="G333" s="32"/>
      <c r="H333" s="165"/>
    </row>
    <row r="334" spans="1:8">
      <c r="A334" s="342"/>
      <c r="B334" s="901"/>
      <c r="C334" s="78"/>
      <c r="D334" s="361"/>
      <c r="E334" s="1021" t="s">
        <v>7437</v>
      </c>
      <c r="F334" s="1074">
        <f>2*87.115*0.2</f>
        <v>34.845999999999997</v>
      </c>
      <c r="G334" s="32"/>
      <c r="H334" s="165"/>
    </row>
    <row r="335" spans="1:8">
      <c r="A335" s="342"/>
      <c r="B335" s="901"/>
      <c r="C335" s="78"/>
      <c r="D335" s="361"/>
      <c r="E335" s="1021" t="s">
        <v>7438</v>
      </c>
      <c r="F335" s="2676">
        <f>95.054*0.2</f>
        <v>19.0108</v>
      </c>
      <c r="G335" s="32"/>
      <c r="H335" s="165"/>
    </row>
    <row r="336" spans="1:8">
      <c r="A336" s="342"/>
      <c r="B336" s="901"/>
      <c r="C336" s="78"/>
      <c r="D336" s="361"/>
      <c r="E336" s="1021"/>
      <c r="F336" s="1068">
        <f>SUM(F332:F335)</f>
        <v>494.29360000000008</v>
      </c>
      <c r="G336" s="32"/>
      <c r="H336" s="165"/>
    </row>
    <row r="337" spans="1:8">
      <c r="A337" s="342"/>
      <c r="B337" s="901"/>
      <c r="C337" s="78"/>
      <c r="D337" s="361"/>
      <c r="E337" s="370"/>
      <c r="F337" s="363"/>
      <c r="G337" s="32"/>
      <c r="H337" s="165"/>
    </row>
    <row r="338" spans="1:8">
      <c r="A338" s="342"/>
      <c r="B338" s="901"/>
      <c r="C338" s="78"/>
      <c r="D338" s="361"/>
      <c r="E338" s="1021" t="s">
        <v>7439</v>
      </c>
      <c r="F338" s="2677">
        <f>14*13.1212*9</f>
        <v>1653.2711999999999</v>
      </c>
      <c r="G338" s="32"/>
      <c r="H338" s="165"/>
    </row>
    <row r="339" spans="1:8" ht="26.4">
      <c r="A339" s="342"/>
      <c r="B339" s="901"/>
      <c r="C339" s="78"/>
      <c r="D339" s="361"/>
      <c r="E339" s="1021" t="s">
        <v>7440</v>
      </c>
      <c r="F339" s="1075">
        <f>13*(17.775*6.2+0.5*(17.775+8.799)*2.4*2+0.4*18.609)</f>
        <v>2358.5405999999998</v>
      </c>
      <c r="G339" s="32"/>
      <c r="H339" s="165"/>
    </row>
    <row r="340" spans="1:8" ht="26.4">
      <c r="A340" s="342"/>
      <c r="B340" s="901"/>
      <c r="C340" s="78"/>
      <c r="D340" s="361"/>
      <c r="E340" s="1021" t="s">
        <v>7441</v>
      </c>
      <c r="F340" s="2677">
        <f>2*(17.064*8+0.5*(17.064+6.377)*2*2.3)</f>
        <v>380.8526</v>
      </c>
      <c r="G340" s="32"/>
      <c r="H340" s="165"/>
    </row>
    <row r="341" spans="1:8" ht="26.4">
      <c r="A341" s="342"/>
      <c r="B341" s="901"/>
      <c r="C341" s="78"/>
      <c r="D341" s="361"/>
      <c r="E341" s="1021" t="s">
        <v>7442</v>
      </c>
      <c r="F341" s="2676">
        <f>16.555*5.5+0.5*(16.555+9.553)*2*2.75</f>
        <v>162.84949999999998</v>
      </c>
      <c r="G341" s="32"/>
      <c r="H341" s="165"/>
    </row>
    <row r="342" spans="1:8">
      <c r="A342" s="342"/>
      <c r="B342" s="901"/>
      <c r="C342" s="78"/>
      <c r="D342" s="361"/>
      <c r="E342" s="1021"/>
      <c r="F342" s="1068">
        <f>SUM(F338:F341)</f>
        <v>4555.5138999999999</v>
      </c>
      <c r="G342" s="32"/>
      <c r="H342" s="165"/>
    </row>
    <row r="343" spans="1:8">
      <c r="A343" s="342"/>
      <c r="B343" s="901"/>
      <c r="C343" s="78"/>
      <c r="D343" s="361"/>
      <c r="E343" s="1069" t="s">
        <v>101</v>
      </c>
      <c r="F343" s="1070">
        <f>F336+F342</f>
        <v>5049.8074999999999</v>
      </c>
      <c r="G343" s="32"/>
      <c r="H343" s="165"/>
    </row>
    <row r="344" spans="1:8">
      <c r="A344" s="342"/>
      <c r="B344" s="901"/>
      <c r="C344" s="78"/>
      <c r="D344" s="361"/>
      <c r="E344" s="1069"/>
      <c r="F344" s="1070"/>
      <c r="G344" s="32"/>
      <c r="H344" s="165"/>
    </row>
    <row r="345" spans="1:8">
      <c r="A345" s="34">
        <f>MAX(A$2:A344)+1</f>
        <v>31</v>
      </c>
      <c r="B345" s="901"/>
      <c r="C345" s="36" t="s">
        <v>3263</v>
      </c>
      <c r="D345" s="37"/>
      <c r="E345" s="38" t="s">
        <v>3264</v>
      </c>
      <c r="F345" s="39"/>
      <c r="G345" s="40" t="s">
        <v>39</v>
      </c>
      <c r="H345" s="174">
        <v>1345.58</v>
      </c>
    </row>
    <row r="346" spans="1:8">
      <c r="A346" s="342"/>
      <c r="B346" s="901"/>
      <c r="C346" s="78"/>
      <c r="D346" s="79" t="s">
        <v>3265</v>
      </c>
      <c r="E346" s="83" t="s">
        <v>3266</v>
      </c>
      <c r="F346" s="73"/>
      <c r="G346" s="74" t="s">
        <v>39</v>
      </c>
      <c r="H346" s="165">
        <v>1345.58</v>
      </c>
    </row>
    <row r="347" spans="1:8" ht="26.4">
      <c r="A347" s="342"/>
      <c r="B347" s="901"/>
      <c r="C347" s="78"/>
      <c r="D347" s="79"/>
      <c r="E347" s="1021" t="s">
        <v>7443</v>
      </c>
      <c r="F347" s="2677">
        <f>14*2*(13.13+9*1.75)</f>
        <v>808.6400000000001</v>
      </c>
      <c r="G347" s="74"/>
      <c r="H347" s="165"/>
    </row>
    <row r="348" spans="1:8" ht="26.4">
      <c r="A348" s="342"/>
      <c r="B348" s="901"/>
      <c r="C348" s="78"/>
      <c r="D348" s="79"/>
      <c r="E348" s="1021" t="s">
        <v>7444</v>
      </c>
      <c r="F348" s="1075">
        <f>13*2*(8.8+2*3.39*1.87+6.2*1.75)+13*16.63*0.36</f>
        <v>918.37200000000007</v>
      </c>
      <c r="G348" s="74"/>
      <c r="H348" s="165"/>
    </row>
    <row r="349" spans="1:8" ht="26.4">
      <c r="A349" s="342"/>
      <c r="B349" s="901"/>
      <c r="C349" s="78"/>
      <c r="D349" s="79"/>
      <c r="E349" s="1021" t="s">
        <v>7445</v>
      </c>
      <c r="F349" s="2677">
        <f>2*2*(6.38+2*3.25*2.32+8*2.24)</f>
        <v>157.51999999999998</v>
      </c>
      <c r="G349" s="74"/>
      <c r="H349" s="165"/>
    </row>
    <row r="350" spans="1:8" ht="26.4">
      <c r="A350" s="342"/>
      <c r="B350" s="901"/>
      <c r="C350" s="78"/>
      <c r="D350" s="79"/>
      <c r="E350" s="1021" t="s">
        <v>7446</v>
      </c>
      <c r="F350" s="2677">
        <f>2*(9.55+2*3.4*1.75+5.5*1.68)</f>
        <v>61.38000000000001</v>
      </c>
      <c r="G350" s="74"/>
      <c r="H350" s="165"/>
    </row>
    <row r="351" spans="1:8" ht="26.4">
      <c r="A351" s="342"/>
      <c r="B351" s="901"/>
      <c r="C351" s="78"/>
      <c r="D351" s="79"/>
      <c r="E351" s="1021" t="s">
        <v>7447</v>
      </c>
      <c r="F351" s="1074">
        <f>14*33.6*0.2</f>
        <v>94.080000000000013</v>
      </c>
      <c r="G351" s="74"/>
      <c r="H351" s="165"/>
    </row>
    <row r="352" spans="1:8">
      <c r="A352" s="342"/>
      <c r="B352" s="901"/>
      <c r="C352" s="78"/>
      <c r="D352" s="79"/>
      <c r="E352" s="1021" t="s">
        <v>7448</v>
      </c>
      <c r="F352" s="1074">
        <f>13*35.7*0.2</f>
        <v>92.820000000000007</v>
      </c>
      <c r="G352" s="74"/>
      <c r="H352" s="165"/>
    </row>
    <row r="353" spans="1:8">
      <c r="A353" s="342"/>
      <c r="B353" s="901"/>
      <c r="C353" s="78"/>
      <c r="D353" s="79"/>
      <c r="E353" s="1021" t="s">
        <v>7449</v>
      </c>
      <c r="F353" s="1074">
        <f>2*35.54*0.2</f>
        <v>14.216000000000001</v>
      </c>
      <c r="G353" s="74"/>
      <c r="H353" s="165"/>
    </row>
    <row r="354" spans="1:8">
      <c r="A354" s="342"/>
      <c r="B354" s="901"/>
      <c r="C354" s="78"/>
      <c r="D354" s="79"/>
      <c r="E354" s="1021" t="s">
        <v>7450</v>
      </c>
      <c r="F354" s="2676">
        <f>35.94*0.2</f>
        <v>7.1879999999999997</v>
      </c>
      <c r="G354" s="74"/>
      <c r="H354" s="165"/>
    </row>
    <row r="355" spans="1:8">
      <c r="A355" s="342"/>
      <c r="B355" s="901"/>
      <c r="C355" s="78"/>
      <c r="D355" s="79"/>
      <c r="E355" s="1021"/>
      <c r="F355" s="1068">
        <f>SUM(F348:F354)</f>
        <v>1345.576</v>
      </c>
      <c r="G355" s="74"/>
      <c r="H355" s="165"/>
    </row>
    <row r="356" spans="1:8">
      <c r="A356" s="342"/>
      <c r="B356" s="901"/>
      <c r="C356" s="78"/>
      <c r="D356" s="361"/>
      <c r="E356" s="1069"/>
      <c r="F356" s="1070"/>
      <c r="G356" s="32"/>
      <c r="H356" s="165"/>
    </row>
    <row r="357" spans="1:8">
      <c r="A357" s="34">
        <f>MAX(A$2:A356)+1</f>
        <v>32</v>
      </c>
      <c r="B357" s="901"/>
      <c r="C357" s="36" t="s">
        <v>3268</v>
      </c>
      <c r="D357" s="37"/>
      <c r="E357" s="38" t="s">
        <v>3269</v>
      </c>
      <c r="F357" s="39"/>
      <c r="G357" s="40" t="s">
        <v>16</v>
      </c>
      <c r="H357" s="174">
        <v>546.5</v>
      </c>
    </row>
    <row r="358" spans="1:8">
      <c r="A358" s="342"/>
      <c r="B358" s="901"/>
      <c r="C358" s="78"/>
      <c r="D358" s="79" t="s">
        <v>6204</v>
      </c>
      <c r="E358" s="83" t="s">
        <v>6205</v>
      </c>
      <c r="F358" s="73"/>
      <c r="G358" s="74" t="s">
        <v>16</v>
      </c>
      <c r="H358" s="165">
        <v>546.5</v>
      </c>
    </row>
    <row r="359" spans="1:8">
      <c r="A359" s="342"/>
      <c r="B359" s="901"/>
      <c r="C359" s="1011"/>
      <c r="D359" s="1012"/>
      <c r="E359" s="1021" t="s">
        <v>6206</v>
      </c>
      <c r="F359" s="1071"/>
      <c r="G359" s="32"/>
      <c r="H359" s="165"/>
    </row>
    <row r="360" spans="1:8">
      <c r="A360" s="342"/>
      <c r="B360" s="901"/>
      <c r="C360" s="1011"/>
      <c r="D360" s="1012"/>
      <c r="E360" s="1021" t="s">
        <v>7451</v>
      </c>
      <c r="F360" s="1124">
        <f>13*15613.03/1000</f>
        <v>202.96939</v>
      </c>
      <c r="G360" s="32"/>
      <c r="H360" s="165"/>
    </row>
    <row r="361" spans="1:8">
      <c r="A361" s="342"/>
      <c r="B361" s="901"/>
      <c r="C361" s="1011"/>
      <c r="D361" s="1012"/>
      <c r="E361" s="1021" t="s">
        <v>7452</v>
      </c>
      <c r="F361" s="1124">
        <f>12*20383.99/1000</f>
        <v>244.60787999999999</v>
      </c>
      <c r="G361" s="32"/>
      <c r="H361" s="165"/>
    </row>
    <row r="362" spans="1:8">
      <c r="A362" s="342"/>
      <c r="B362" s="901"/>
      <c r="C362" s="1011"/>
      <c r="D362" s="1012"/>
      <c r="E362" s="1021" t="s">
        <v>7453</v>
      </c>
      <c r="F362" s="1124">
        <f>23022.1/1000</f>
        <v>23.022099999999998</v>
      </c>
      <c r="G362" s="32"/>
      <c r="H362" s="165"/>
    </row>
    <row r="363" spans="1:8">
      <c r="A363" s="342"/>
      <c r="B363" s="901"/>
      <c r="C363" s="1011"/>
      <c r="D363" s="1012"/>
      <c r="E363" s="1021" t="s">
        <v>7454</v>
      </c>
      <c r="F363" s="1124">
        <f>21429.49/1000</f>
        <v>21.429490000000001</v>
      </c>
      <c r="G363" s="32"/>
      <c r="H363" s="165"/>
    </row>
    <row r="364" spans="1:8">
      <c r="A364" s="342"/>
      <c r="B364" s="901"/>
      <c r="C364" s="1011"/>
      <c r="D364" s="1012"/>
      <c r="E364" s="1021" t="s">
        <v>7455</v>
      </c>
      <c r="F364" s="1124">
        <f>18784.19/1000</f>
        <v>18.784189999999999</v>
      </c>
      <c r="G364" s="32"/>
      <c r="H364" s="165"/>
    </row>
    <row r="365" spans="1:8">
      <c r="A365" s="342"/>
      <c r="B365" s="901"/>
      <c r="C365" s="1011"/>
      <c r="D365" s="1012"/>
      <c r="E365" s="1021" t="s">
        <v>7456</v>
      </c>
      <c r="F365" s="1124">
        <f>17677.94/1000</f>
        <v>17.67794</v>
      </c>
      <c r="G365" s="32"/>
      <c r="H365" s="165"/>
    </row>
    <row r="366" spans="1:8">
      <c r="A366" s="342"/>
      <c r="B366" s="901"/>
      <c r="C366" s="1011"/>
      <c r="D366" s="1012"/>
      <c r="E366" s="1021" t="s">
        <v>7457</v>
      </c>
      <c r="F366" s="1125">
        <f>18008.16/1000</f>
        <v>18.00816</v>
      </c>
      <c r="G366" s="32"/>
      <c r="H366" s="165"/>
    </row>
    <row r="367" spans="1:8">
      <c r="A367" s="342"/>
      <c r="B367" s="901"/>
      <c r="C367" s="1011"/>
      <c r="D367" s="1012"/>
      <c r="E367" s="1021"/>
      <c r="F367" s="1068">
        <f>SUM(F360:F366)</f>
        <v>546.49914999999999</v>
      </c>
      <c r="G367" s="32"/>
      <c r="H367" s="165"/>
    </row>
    <row r="368" spans="1:8">
      <c r="A368" s="342"/>
      <c r="B368" s="901"/>
      <c r="C368" s="1011"/>
      <c r="D368" s="1012"/>
      <c r="E368" s="1021"/>
      <c r="F368" s="1068"/>
      <c r="G368" s="32"/>
      <c r="H368" s="165"/>
    </row>
    <row r="369" spans="1:8" ht="39.6">
      <c r="A369" s="342"/>
      <c r="B369" s="901"/>
      <c r="C369" s="1011"/>
      <c r="D369" s="1012"/>
      <c r="E369" s="1021" t="s">
        <v>7458</v>
      </c>
      <c r="F369" s="1068"/>
      <c r="G369" s="32"/>
      <c r="H369" s="165"/>
    </row>
    <row r="370" spans="1:8">
      <c r="A370" s="342"/>
      <c r="B370" s="901"/>
      <c r="C370" s="78"/>
      <c r="D370" s="361"/>
      <c r="E370" s="1069"/>
      <c r="F370" s="1070"/>
      <c r="G370" s="32"/>
      <c r="H370" s="165"/>
    </row>
    <row r="371" spans="1:8" ht="26.4">
      <c r="A371" s="34">
        <f>MAX(A$2:A370)+1</f>
        <v>33</v>
      </c>
      <c r="B371" s="901"/>
      <c r="C371" s="36" t="s">
        <v>6209</v>
      </c>
      <c r="D371" s="37"/>
      <c r="E371" s="38" t="s">
        <v>6210</v>
      </c>
      <c r="F371" s="39"/>
      <c r="G371" s="40" t="s">
        <v>19</v>
      </c>
      <c r="H371" s="174">
        <v>2499.34</v>
      </c>
    </row>
    <row r="372" spans="1:8" ht="26.4">
      <c r="A372" s="342"/>
      <c r="B372" s="901"/>
      <c r="C372" s="78"/>
      <c r="D372" s="361" t="s">
        <v>7459</v>
      </c>
      <c r="E372" s="370" t="s">
        <v>7460</v>
      </c>
      <c r="F372" s="363"/>
      <c r="G372" s="32" t="s">
        <v>19</v>
      </c>
      <c r="H372" s="165">
        <v>2487</v>
      </c>
    </row>
    <row r="373" spans="1:8">
      <c r="A373" s="342"/>
      <c r="B373" s="901"/>
      <c r="C373" s="1003"/>
      <c r="D373" s="1012"/>
      <c r="E373" s="1021" t="s">
        <v>7461</v>
      </c>
      <c r="F373" s="1124"/>
      <c r="G373" s="32"/>
      <c r="H373" s="165"/>
    </row>
    <row r="374" spans="1:8">
      <c r="A374" s="342"/>
      <c r="B374" s="901"/>
      <c r="C374" s="1003"/>
      <c r="D374" s="1012"/>
      <c r="E374" s="1021" t="s">
        <v>7462</v>
      </c>
      <c r="F374" s="900">
        <f>11.175*(3*7.05+8*8.05)</f>
        <v>956.02125000000024</v>
      </c>
      <c r="G374" s="32"/>
      <c r="H374" s="165"/>
    </row>
    <row r="375" spans="1:8">
      <c r="A375" s="342"/>
      <c r="B375" s="901"/>
      <c r="C375" s="1003"/>
      <c r="D375" s="1012"/>
      <c r="E375" s="1021" t="s">
        <v>7463</v>
      </c>
      <c r="F375" s="1124"/>
      <c r="G375" s="32"/>
      <c r="H375" s="165"/>
    </row>
    <row r="376" spans="1:8">
      <c r="A376" s="342"/>
      <c r="B376" s="901"/>
      <c r="C376" s="1003"/>
      <c r="D376" s="1012"/>
      <c r="E376" s="1021" t="s">
        <v>7464</v>
      </c>
      <c r="F376" s="900">
        <f>11.175*(9*7.05+2*5.05)</f>
        <v>821.92124999999999</v>
      </c>
      <c r="G376" s="32"/>
      <c r="H376" s="165"/>
    </row>
    <row r="377" spans="1:8">
      <c r="A377" s="342"/>
      <c r="B377" s="901"/>
      <c r="C377" s="1003"/>
      <c r="D377" s="1012"/>
      <c r="E377" s="1021" t="s">
        <v>6602</v>
      </c>
      <c r="F377" s="1124"/>
      <c r="G377" s="32"/>
      <c r="H377" s="165"/>
    </row>
    <row r="378" spans="1:8">
      <c r="A378" s="342"/>
      <c r="B378" s="901"/>
      <c r="C378" s="1003"/>
      <c r="D378" s="1012"/>
      <c r="E378" s="1021" t="s">
        <v>7465</v>
      </c>
      <c r="F378" s="946">
        <f>11.175*(6.05+7*7.05+8.05)</f>
        <v>709.05375000000004</v>
      </c>
      <c r="G378" s="32"/>
      <c r="H378" s="165"/>
    </row>
    <row r="379" spans="1:8">
      <c r="A379" s="342"/>
      <c r="B379" s="901"/>
      <c r="C379" s="1003"/>
      <c r="D379" s="1012"/>
      <c r="E379" s="1021"/>
      <c r="F379" s="900">
        <f>SUM(F374:F378)</f>
        <v>2486.9962500000001</v>
      </c>
      <c r="G379" s="32"/>
      <c r="H379" s="165"/>
    </row>
    <row r="380" spans="1:8">
      <c r="A380" s="342"/>
      <c r="B380" s="901"/>
      <c r="C380" s="1003"/>
      <c r="D380" s="1012"/>
      <c r="E380" s="1067"/>
      <c r="F380" s="1072"/>
      <c r="G380" s="32"/>
      <c r="H380" s="165"/>
    </row>
    <row r="381" spans="1:8" ht="26.4">
      <c r="A381" s="342"/>
      <c r="B381" s="901"/>
      <c r="C381" s="1003"/>
      <c r="D381" s="1012"/>
      <c r="E381" s="1021" t="s">
        <v>7466</v>
      </c>
      <c r="F381" s="1072"/>
      <c r="G381" s="32"/>
      <c r="H381" s="165"/>
    </row>
    <row r="382" spans="1:8" ht="26.4">
      <c r="A382" s="342"/>
      <c r="B382" s="901"/>
      <c r="C382" s="1003"/>
      <c r="D382" s="361" t="s">
        <v>6211</v>
      </c>
      <c r="E382" s="370" t="s">
        <v>6212</v>
      </c>
      <c r="F382" s="1072"/>
      <c r="G382" s="32" t="s">
        <v>19</v>
      </c>
      <c r="H382" s="165">
        <v>12.34</v>
      </c>
    </row>
    <row r="383" spans="1:8">
      <c r="A383" s="342"/>
      <c r="B383" s="901"/>
      <c r="C383" s="1003"/>
      <c r="D383" s="1012"/>
      <c r="E383" s="1021" t="s">
        <v>7467</v>
      </c>
      <c r="F383" s="900">
        <f>31*2*0.15*0.65*0.65*PI()</f>
        <v>12.344102934117695</v>
      </c>
      <c r="G383" s="32"/>
      <c r="H383" s="165"/>
    </row>
    <row r="384" spans="1:8">
      <c r="A384" s="62"/>
      <c r="B384" s="46"/>
      <c r="C384" s="96"/>
      <c r="D384" s="99"/>
      <c r="E384" s="322"/>
      <c r="F384" s="519"/>
      <c r="G384" s="102"/>
      <c r="H384" s="71"/>
    </row>
    <row r="385" spans="1:8" ht="26.4">
      <c r="A385" s="34">
        <f>MAX(A$2:A384)+1</f>
        <v>34</v>
      </c>
      <c r="B385" s="901"/>
      <c r="C385" s="36" t="s">
        <v>6217</v>
      </c>
      <c r="D385" s="37"/>
      <c r="E385" s="38" t="s">
        <v>6218</v>
      </c>
      <c r="F385" s="39"/>
      <c r="G385" s="40" t="s">
        <v>39</v>
      </c>
      <c r="H385" s="174">
        <v>2955.17</v>
      </c>
    </row>
    <row r="386" spans="1:8" ht="26.4">
      <c r="A386" s="342"/>
      <c r="B386" s="901"/>
      <c r="C386" s="968"/>
      <c r="D386" s="969" t="s">
        <v>6219</v>
      </c>
      <c r="E386" s="970" t="s">
        <v>6220</v>
      </c>
      <c r="F386" s="971"/>
      <c r="G386" s="972" t="s">
        <v>39</v>
      </c>
      <c r="H386" s="981">
        <v>2955.17</v>
      </c>
    </row>
    <row r="387" spans="1:8">
      <c r="A387" s="342"/>
      <c r="B387" s="901"/>
      <c r="C387" s="1003"/>
      <c r="D387" s="1004"/>
      <c r="E387" s="1021" t="s">
        <v>7461</v>
      </c>
      <c r="F387" s="1124"/>
      <c r="G387" s="619"/>
      <c r="H387" s="996"/>
    </row>
    <row r="388" spans="1:8">
      <c r="A388" s="342"/>
      <c r="B388" s="901"/>
      <c r="C388" s="1003"/>
      <c r="D388" s="1004"/>
      <c r="E388" s="1021" t="s">
        <v>7468</v>
      </c>
      <c r="F388" s="900">
        <f>13.108*(3*7.05+8*8.05)</f>
        <v>1121.3894000000003</v>
      </c>
      <c r="G388" s="619"/>
      <c r="H388" s="996"/>
    </row>
    <row r="389" spans="1:8">
      <c r="A389" s="342"/>
      <c r="B389" s="901"/>
      <c r="C389" s="1003"/>
      <c r="D389" s="1004"/>
      <c r="E389" s="1021" t="s">
        <v>7469</v>
      </c>
      <c r="F389" s="900">
        <f>11*2*0.15*1.3*PI()</f>
        <v>13.477432483900213</v>
      </c>
      <c r="G389" s="619"/>
      <c r="H389" s="996"/>
    </row>
    <row r="390" spans="1:8">
      <c r="A390" s="342"/>
      <c r="B390" s="901"/>
      <c r="C390" s="1003"/>
      <c r="D390" s="1004"/>
      <c r="E390" s="1021" t="s">
        <v>7463</v>
      </c>
      <c r="F390" s="1124"/>
      <c r="G390" s="619"/>
      <c r="H390" s="996"/>
    </row>
    <row r="391" spans="1:8">
      <c r="A391" s="342"/>
      <c r="B391" s="901"/>
      <c r="C391" s="1003"/>
      <c r="D391" s="1004"/>
      <c r="E391" s="1021" t="s">
        <v>7470</v>
      </c>
      <c r="F391" s="900">
        <f>13.108*(9*7.05+2*5.05)</f>
        <v>964.09339999999997</v>
      </c>
      <c r="G391" s="619"/>
      <c r="H391" s="996"/>
    </row>
    <row r="392" spans="1:8">
      <c r="A392" s="342"/>
      <c r="B392" s="901"/>
      <c r="C392" s="1003"/>
      <c r="D392" s="1004"/>
      <c r="E392" s="1021" t="s">
        <v>7471</v>
      </c>
      <c r="F392" s="900">
        <f>11*2*0.15*1.3*PI()</f>
        <v>13.477432483900213</v>
      </c>
      <c r="G392" s="619"/>
      <c r="H392" s="996"/>
    </row>
    <row r="393" spans="1:8">
      <c r="A393" s="342"/>
      <c r="B393" s="901"/>
      <c r="C393" s="1003"/>
      <c r="D393" s="1004"/>
      <c r="E393" s="1021" t="s">
        <v>6602</v>
      </c>
      <c r="F393" s="1124"/>
      <c r="G393" s="619"/>
      <c r="H393" s="996"/>
    </row>
    <row r="394" spans="1:8">
      <c r="A394" s="342"/>
      <c r="B394" s="901"/>
      <c r="C394" s="1003"/>
      <c r="D394" s="1004"/>
      <c r="E394" s="1021" t="s">
        <v>7472</v>
      </c>
      <c r="F394" s="900">
        <f>13.108*(6.05+7*7.05+8.05)</f>
        <v>831.70260000000007</v>
      </c>
      <c r="G394" s="619"/>
      <c r="H394" s="996"/>
    </row>
    <row r="395" spans="1:8">
      <c r="A395" s="342"/>
      <c r="B395" s="901"/>
      <c r="C395" s="1003"/>
      <c r="D395" s="1004"/>
      <c r="E395" s="1021" t="s">
        <v>7473</v>
      </c>
      <c r="F395" s="946">
        <f>9*2*0.15*1.3*PI()</f>
        <v>11.026990214100174</v>
      </c>
      <c r="G395" s="619"/>
      <c r="H395" s="996"/>
    </row>
    <row r="396" spans="1:8">
      <c r="A396" s="342"/>
      <c r="B396" s="901"/>
      <c r="C396" s="1003"/>
      <c r="D396" s="1004"/>
      <c r="E396" s="1021"/>
      <c r="F396" s="900">
        <f>SUM(F388:F395)</f>
        <v>2955.1672551819015</v>
      </c>
      <c r="G396" s="619"/>
      <c r="H396" s="996"/>
    </row>
    <row r="397" spans="1:8">
      <c r="A397" s="342"/>
      <c r="B397" s="901"/>
      <c r="C397" s="1003"/>
      <c r="D397" s="1004"/>
      <c r="E397" s="322"/>
      <c r="F397" s="327"/>
      <c r="G397" s="619"/>
      <c r="H397" s="996"/>
    </row>
    <row r="398" spans="1:8" ht="26.4">
      <c r="A398" s="34">
        <f>MAX(A$2:A397)+1</f>
        <v>35</v>
      </c>
      <c r="B398" s="901"/>
      <c r="C398" s="36" t="s">
        <v>6223</v>
      </c>
      <c r="D398" s="37"/>
      <c r="E398" s="38" t="s">
        <v>6224</v>
      </c>
      <c r="F398" s="39"/>
      <c r="G398" s="40" t="s">
        <v>16</v>
      </c>
      <c r="H398" s="174">
        <v>280.97000000000003</v>
      </c>
    </row>
    <row r="399" spans="1:8" ht="26.4">
      <c r="A399" s="342"/>
      <c r="B399" s="901"/>
      <c r="C399" s="968"/>
      <c r="D399" s="969" t="s">
        <v>6225</v>
      </c>
      <c r="E399" s="970" t="s">
        <v>6226</v>
      </c>
      <c r="F399" s="971"/>
      <c r="G399" s="972" t="s">
        <v>16</v>
      </c>
      <c r="H399" s="981">
        <v>280.97000000000003</v>
      </c>
    </row>
    <row r="400" spans="1:8">
      <c r="A400" s="342"/>
      <c r="B400" s="901"/>
      <c r="C400" s="1003"/>
      <c r="D400" s="1004"/>
      <c r="E400" s="1021" t="s">
        <v>6227</v>
      </c>
      <c r="F400" s="1073"/>
      <c r="G400" s="619"/>
      <c r="H400" s="996"/>
    </row>
    <row r="401" spans="1:8">
      <c r="A401" s="342"/>
      <c r="B401" s="901"/>
      <c r="C401" s="1003"/>
      <c r="D401" s="1004"/>
      <c r="E401" s="1021" t="s">
        <v>7474</v>
      </c>
      <c r="F401" s="60">
        <f>17*8566.17/1000</f>
        <v>145.62489000000002</v>
      </c>
      <c r="G401" s="619"/>
      <c r="H401" s="996"/>
    </row>
    <row r="402" spans="1:8">
      <c r="A402" s="342"/>
      <c r="B402" s="901"/>
      <c r="C402" s="1003"/>
      <c r="D402" s="1004"/>
      <c r="E402" s="1021" t="s">
        <v>7475</v>
      </c>
      <c r="F402" s="60">
        <f>7609.3/1000</f>
        <v>7.6093000000000002</v>
      </c>
      <c r="G402" s="619"/>
      <c r="H402" s="996"/>
    </row>
    <row r="403" spans="1:8">
      <c r="A403" s="342"/>
      <c r="B403" s="901"/>
      <c r="C403" s="1003"/>
      <c r="D403" s="1004"/>
      <c r="E403" s="1021" t="s">
        <v>7476</v>
      </c>
      <c r="F403" s="60">
        <f>8*9526.71/1000</f>
        <v>76.213679999999997</v>
      </c>
      <c r="G403" s="619"/>
      <c r="H403" s="996"/>
    </row>
    <row r="404" spans="1:8">
      <c r="A404" s="342"/>
      <c r="B404" s="901"/>
      <c r="C404" s="1003"/>
      <c r="D404" s="1004"/>
      <c r="E404" s="1021" t="s">
        <v>7477</v>
      </c>
      <c r="F404" s="60">
        <f>2*12239.69/1000</f>
        <v>24.479380000000003</v>
      </c>
      <c r="G404" s="619"/>
      <c r="H404" s="996"/>
    </row>
    <row r="405" spans="1:8">
      <c r="A405" s="342"/>
      <c r="B405" s="901"/>
      <c r="C405" s="1003"/>
      <c r="D405" s="1004"/>
      <c r="E405" s="1021" t="s">
        <v>7478</v>
      </c>
      <c r="F405" s="60">
        <f>13731.4/1000</f>
        <v>13.731399999999999</v>
      </c>
      <c r="G405" s="619"/>
      <c r="H405" s="996"/>
    </row>
    <row r="406" spans="1:8">
      <c r="A406" s="342"/>
      <c r="B406" s="901"/>
      <c r="C406" s="1003"/>
      <c r="D406" s="1004"/>
      <c r="E406" s="1021" t="s">
        <v>7479</v>
      </c>
      <c r="F406" s="148">
        <f>2*6656.14/1000</f>
        <v>13.312280000000001</v>
      </c>
      <c r="G406" s="619"/>
      <c r="H406" s="996"/>
    </row>
    <row r="407" spans="1:8">
      <c r="A407" s="342"/>
      <c r="B407" s="901"/>
      <c r="C407" s="1003"/>
      <c r="D407" s="1004"/>
      <c r="E407" s="1021"/>
      <c r="F407" s="1075">
        <f>SUM(F401:F406)</f>
        <v>280.97093000000001</v>
      </c>
      <c r="G407" s="619"/>
      <c r="H407" s="996"/>
    </row>
    <row r="408" spans="1:8">
      <c r="A408" s="342"/>
      <c r="B408" s="901"/>
      <c r="C408" s="1003"/>
      <c r="D408" s="1004"/>
      <c r="E408" s="1021"/>
      <c r="F408" s="1074"/>
      <c r="G408" s="619"/>
      <c r="H408" s="996"/>
    </row>
    <row r="409" spans="1:8" ht="39.6">
      <c r="A409" s="342"/>
      <c r="B409" s="901"/>
      <c r="C409" s="1003"/>
      <c r="D409" s="1004"/>
      <c r="E409" s="1021" t="s">
        <v>7458</v>
      </c>
      <c r="F409" s="1074"/>
      <c r="G409" s="619"/>
      <c r="H409" s="996"/>
    </row>
    <row r="410" spans="1:8">
      <c r="A410" s="342"/>
      <c r="B410" s="901"/>
      <c r="C410" s="1003"/>
      <c r="D410" s="1004"/>
      <c r="E410" s="322"/>
      <c r="F410" s="900"/>
      <c r="G410" s="619"/>
      <c r="H410" s="996"/>
    </row>
    <row r="411" spans="1:8" ht="26.4">
      <c r="A411" s="34">
        <f>MAX(A$1:A410)+1</f>
        <v>36</v>
      </c>
      <c r="B411" s="44"/>
      <c r="C411" s="36" t="s">
        <v>5925</v>
      </c>
      <c r="D411" s="37"/>
      <c r="E411" s="38" t="s">
        <v>5926</v>
      </c>
      <c r="F411" s="39"/>
      <c r="G411" s="40" t="s">
        <v>19</v>
      </c>
      <c r="H411" s="76">
        <v>675.31</v>
      </c>
    </row>
    <row r="412" spans="1:8" ht="26.4">
      <c r="A412" s="84"/>
      <c r="B412" s="85"/>
      <c r="C412" s="78"/>
      <c r="D412" s="1000" t="s">
        <v>5927</v>
      </c>
      <c r="E412" s="937" t="s">
        <v>5928</v>
      </c>
      <c r="F412" s="1001"/>
      <c r="G412" s="32" t="s">
        <v>19</v>
      </c>
      <c r="H412" s="97">
        <v>674.17</v>
      </c>
    </row>
    <row r="413" spans="1:8">
      <c r="A413" s="84"/>
      <c r="B413" s="85"/>
      <c r="C413" s="78"/>
      <c r="D413" s="1000"/>
      <c r="E413" s="398" t="s">
        <v>5915</v>
      </c>
      <c r="F413" s="1001"/>
      <c r="G413" s="32"/>
      <c r="H413" s="97"/>
    </row>
    <row r="414" spans="1:8">
      <c r="A414" s="84"/>
      <c r="B414" s="85"/>
      <c r="C414" s="78"/>
      <c r="D414" s="1000"/>
      <c r="E414" s="1021" t="s">
        <v>7480</v>
      </c>
      <c r="F414" s="748">
        <f>57.74*0.2</f>
        <v>11.548000000000002</v>
      </c>
      <c r="G414" s="32"/>
      <c r="H414" s="97"/>
    </row>
    <row r="415" spans="1:8">
      <c r="A415" s="84"/>
      <c r="B415" s="85"/>
      <c r="C415" s="78"/>
      <c r="D415" s="1000"/>
      <c r="E415" s="1021" t="s">
        <v>7481</v>
      </c>
      <c r="F415" s="748">
        <f>55.36*0.2</f>
        <v>11.072000000000001</v>
      </c>
      <c r="G415" s="32"/>
      <c r="H415" s="97"/>
    </row>
    <row r="416" spans="1:8">
      <c r="A416" s="84"/>
      <c r="B416" s="85"/>
      <c r="C416" s="78"/>
      <c r="D416" s="1000"/>
      <c r="E416" s="1021" t="s">
        <v>7482</v>
      </c>
      <c r="F416" s="748">
        <f>54.5*0.2</f>
        <v>10.9</v>
      </c>
      <c r="G416" s="32"/>
      <c r="H416" s="97"/>
    </row>
    <row r="417" spans="1:12">
      <c r="A417" s="84"/>
      <c r="B417" s="85"/>
      <c r="C417" s="78"/>
      <c r="D417" s="1000"/>
      <c r="E417" s="1021" t="s">
        <v>7483</v>
      </c>
      <c r="F417" s="662">
        <f>57.8*0.2</f>
        <v>11.56</v>
      </c>
      <c r="G417" s="32"/>
      <c r="H417" s="97"/>
    </row>
    <row r="418" spans="1:12">
      <c r="A418" s="84"/>
      <c r="B418" s="85"/>
      <c r="C418" s="78"/>
      <c r="D418" s="1000"/>
      <c r="E418" s="1021"/>
      <c r="F418" s="1075">
        <f>SUM(F414:F417)</f>
        <v>45.080000000000005</v>
      </c>
      <c r="G418" s="32"/>
      <c r="H418" s="97"/>
    </row>
    <row r="419" spans="1:12">
      <c r="A419" s="84"/>
      <c r="B419" s="85"/>
      <c r="C419" s="78"/>
      <c r="D419" s="1000"/>
      <c r="E419" s="937"/>
      <c r="F419" s="1001"/>
      <c r="G419" s="32"/>
      <c r="H419" s="97"/>
    </row>
    <row r="420" spans="1:12">
      <c r="A420" s="84"/>
      <c r="B420" s="85"/>
      <c r="C420" s="78"/>
      <c r="D420" s="1000"/>
      <c r="E420" s="1021" t="s">
        <v>7020</v>
      </c>
      <c r="F420" s="900"/>
      <c r="G420" s="32"/>
      <c r="H420" s="97"/>
    </row>
    <row r="421" spans="1:12">
      <c r="A421" s="84"/>
      <c r="B421" s="85"/>
      <c r="C421" s="78"/>
      <c r="D421" s="1000"/>
      <c r="E421" s="1021" t="s">
        <v>7484</v>
      </c>
      <c r="F421" s="900">
        <f>8.34*0.99+9.4*11.25+10.74*1.4</f>
        <v>129.04259999999999</v>
      </c>
      <c r="G421" s="32"/>
      <c r="H421" s="97"/>
    </row>
    <row r="422" spans="1:12">
      <c r="A422" s="84"/>
      <c r="B422" s="85"/>
      <c r="C422" s="78"/>
      <c r="D422" s="79"/>
      <c r="E422" s="1021" t="s">
        <v>7485</v>
      </c>
      <c r="F422" s="900">
        <f>2*4.35*0.99+0.5*(3.32+1.22)*4.3</f>
        <v>18.373999999999999</v>
      </c>
      <c r="G422" s="74"/>
      <c r="H422" s="43"/>
    </row>
    <row r="423" spans="1:12">
      <c r="A423" s="84"/>
      <c r="B423" s="85"/>
      <c r="C423" s="78"/>
      <c r="D423" s="79"/>
      <c r="E423" s="1021" t="s">
        <v>7486</v>
      </c>
      <c r="F423" s="900">
        <f>0.2*(6.38+4.82)</f>
        <v>2.2399999999999998</v>
      </c>
      <c r="G423" s="74"/>
      <c r="H423" s="43"/>
    </row>
    <row r="424" spans="1:12">
      <c r="A424" s="84"/>
      <c r="B424" s="85"/>
      <c r="C424" s="78"/>
      <c r="D424" s="79"/>
      <c r="E424" s="89" t="s">
        <v>7487</v>
      </c>
      <c r="F424" s="207">
        <f>-1.1*(2*PI()*0.1*0.1+PI()*0.05*0.05)</f>
        <v>-7.7754418176347387E-2</v>
      </c>
      <c r="G424" s="74"/>
      <c r="H424" s="43"/>
    </row>
    <row r="425" spans="1:12">
      <c r="A425" s="62"/>
      <c r="B425" s="46"/>
      <c r="C425" s="96"/>
      <c r="D425" s="79"/>
      <c r="E425" s="89"/>
      <c r="F425" s="1075">
        <f>SUM(F421:F424)</f>
        <v>149.57884558182366</v>
      </c>
      <c r="G425" s="74"/>
      <c r="H425" s="75"/>
    </row>
    <row r="426" spans="1:12" s="127" customFormat="1">
      <c r="A426" s="123"/>
      <c r="B426" s="35"/>
      <c r="C426" s="35"/>
      <c r="D426" s="120"/>
      <c r="E426" s="1021" t="s">
        <v>7488</v>
      </c>
      <c r="F426" s="900"/>
      <c r="G426" s="126"/>
      <c r="H426" s="43"/>
      <c r="I426"/>
      <c r="J426"/>
      <c r="K426"/>
      <c r="L426"/>
    </row>
    <row r="427" spans="1:12" s="127" customFormat="1">
      <c r="A427" s="123"/>
      <c r="B427" s="35"/>
      <c r="C427" s="35"/>
      <c r="D427" s="120"/>
      <c r="E427" s="1021" t="s">
        <v>7489</v>
      </c>
      <c r="F427" s="900">
        <f>10.82*0.99+9.51*11.25+8.42*1.4</f>
        <v>129.4873</v>
      </c>
      <c r="G427" s="126"/>
      <c r="H427" s="43"/>
      <c r="I427"/>
      <c r="J427"/>
      <c r="K427"/>
      <c r="L427"/>
    </row>
    <row r="428" spans="1:12" s="127" customFormat="1">
      <c r="A428" s="123"/>
      <c r="B428" s="35"/>
      <c r="C428" s="35"/>
      <c r="D428" s="120"/>
      <c r="E428" s="1021" t="s">
        <v>7490</v>
      </c>
      <c r="F428" s="900">
        <f>0.5*(3.34+1.24)*4.3</f>
        <v>9.8469999999999995</v>
      </c>
      <c r="G428" s="126"/>
      <c r="H428" s="43"/>
      <c r="I428"/>
      <c r="J428"/>
      <c r="K428"/>
      <c r="L428"/>
    </row>
    <row r="429" spans="1:12">
      <c r="A429" s="34"/>
      <c r="B429" s="44"/>
      <c r="C429" s="36"/>
      <c r="D429" s="37"/>
      <c r="E429" s="1021" t="s">
        <v>7491</v>
      </c>
      <c r="F429" s="900">
        <f>0.2*(0.77+5.1)</f>
        <v>1.1739999999999999</v>
      </c>
      <c r="G429" s="40"/>
      <c r="H429" s="57"/>
    </row>
    <row r="430" spans="1:12">
      <c r="A430" s="34"/>
      <c r="B430" s="44"/>
      <c r="C430" s="36"/>
      <c r="D430" s="37"/>
      <c r="E430" s="89" t="s">
        <v>7492</v>
      </c>
      <c r="F430" s="207">
        <f>-0.92*(PI()*0.175*0.175)</f>
        <v>-8.8514373014892428E-2</v>
      </c>
      <c r="G430" s="40"/>
      <c r="H430" s="57"/>
    </row>
    <row r="431" spans="1:12">
      <c r="A431" s="34"/>
      <c r="B431" s="44"/>
      <c r="C431" s="36"/>
      <c r="D431" s="37"/>
      <c r="E431" s="89"/>
      <c r="F431" s="1075">
        <f>SUM(F427:F430)</f>
        <v>140.41978562698512</v>
      </c>
      <c r="G431" s="40"/>
      <c r="H431" s="57"/>
    </row>
    <row r="432" spans="1:12">
      <c r="A432" s="34"/>
      <c r="B432" s="44"/>
      <c r="C432" s="36"/>
      <c r="D432" s="37"/>
      <c r="E432" s="1021" t="s">
        <v>7493</v>
      </c>
      <c r="F432" s="900"/>
      <c r="G432" s="40"/>
      <c r="H432" s="57"/>
    </row>
    <row r="433" spans="1:10">
      <c r="A433" s="34"/>
      <c r="B433" s="44"/>
      <c r="C433" s="36"/>
      <c r="D433" s="37"/>
      <c r="E433" s="1021" t="s">
        <v>7494</v>
      </c>
      <c r="F433" s="900">
        <f>15.14*0.58+13.88*11.25+12.79*1.4</f>
        <v>182.83720000000002</v>
      </c>
      <c r="G433" s="40"/>
      <c r="H433" s="57"/>
      <c r="J433" s="394"/>
    </row>
    <row r="434" spans="1:10">
      <c r="A434" s="34"/>
      <c r="B434" s="44"/>
      <c r="C434" s="36"/>
      <c r="D434" s="37"/>
      <c r="E434" s="1021" t="s">
        <v>7495</v>
      </c>
      <c r="F434" s="900">
        <f>0.5*(3.28+1.24)*4.3</f>
        <v>9.7179999999999982</v>
      </c>
      <c r="G434" s="40"/>
      <c r="H434" s="57"/>
    </row>
    <row r="435" spans="1:10">
      <c r="A435" s="34"/>
      <c r="B435" s="44"/>
      <c r="C435" s="36"/>
      <c r="D435" s="37"/>
      <c r="E435" s="1021" t="s">
        <v>7496</v>
      </c>
      <c r="F435" s="946">
        <f>0.2*(6.09+5.36)</f>
        <v>2.29</v>
      </c>
      <c r="G435" s="40"/>
      <c r="H435" s="57"/>
    </row>
    <row r="436" spans="1:10">
      <c r="A436" s="34"/>
      <c r="B436" s="44"/>
      <c r="C436" s="36"/>
      <c r="D436" s="37"/>
      <c r="E436" s="89"/>
      <c r="F436" s="1075">
        <f>SUM(F433:F435)</f>
        <v>194.84520000000001</v>
      </c>
      <c r="G436" s="40"/>
      <c r="H436" s="57"/>
    </row>
    <row r="437" spans="1:10">
      <c r="A437" s="34"/>
      <c r="B437" s="44"/>
      <c r="C437" s="36"/>
      <c r="D437" s="37"/>
      <c r="E437" s="1021" t="s">
        <v>7497</v>
      </c>
      <c r="F437" s="900"/>
      <c r="G437" s="40"/>
      <c r="H437" s="57"/>
    </row>
    <row r="438" spans="1:10" ht="26.4">
      <c r="A438" s="34"/>
      <c r="B438" s="44"/>
      <c r="C438" s="36"/>
      <c r="D438" s="37"/>
      <c r="E438" s="1021" t="s">
        <v>7498</v>
      </c>
      <c r="F438" s="900">
        <f>10.18*0.3+10.64*1.01+9.55*11.25+8.67*1.4</f>
        <v>133.3759</v>
      </c>
      <c r="G438" s="40"/>
      <c r="H438" s="57"/>
    </row>
    <row r="439" spans="1:10">
      <c r="A439" s="62"/>
      <c r="B439" s="46"/>
      <c r="C439" s="96"/>
      <c r="D439" s="79"/>
      <c r="E439" s="1021" t="s">
        <v>7499</v>
      </c>
      <c r="F439" s="900">
        <f>0.5*(3.28+1.24)*4.3</f>
        <v>9.7179999999999982</v>
      </c>
      <c r="G439" s="74"/>
      <c r="H439" s="75"/>
    </row>
    <row r="440" spans="1:10">
      <c r="A440" s="62"/>
      <c r="B440" s="46"/>
      <c r="C440" s="96"/>
      <c r="D440" s="79"/>
      <c r="E440" s="1021" t="s">
        <v>7500</v>
      </c>
      <c r="F440" s="900">
        <f>0.2*(1.58+5.36)</f>
        <v>1.3880000000000001</v>
      </c>
      <c r="G440" s="74"/>
      <c r="H440" s="75"/>
    </row>
    <row r="441" spans="1:10" ht="26.4">
      <c r="A441" s="62"/>
      <c r="B441" s="46"/>
      <c r="C441" s="96"/>
      <c r="D441" s="79"/>
      <c r="E441" s="89" t="s">
        <v>7501</v>
      </c>
      <c r="F441" s="207">
        <f>-1.1*(2*PI()*0.1*0.1+PI()*0.05*0.05)-0.92*(PI()*0.175*0.175+PI()*0.15*0.15)</f>
        <v>-0.23129975912054851</v>
      </c>
      <c r="G441" s="74"/>
      <c r="H441" s="75"/>
    </row>
    <row r="442" spans="1:10">
      <c r="A442" s="62"/>
      <c r="B442" s="46"/>
      <c r="C442" s="96"/>
      <c r="D442" s="79"/>
      <c r="E442" s="1107"/>
      <c r="F442" s="1075">
        <f>SUM(F438:F441)</f>
        <v>144.25060024087944</v>
      </c>
      <c r="G442" s="74"/>
      <c r="H442" s="75"/>
    </row>
    <row r="443" spans="1:10">
      <c r="A443" s="62"/>
      <c r="B443" s="46"/>
      <c r="C443" s="96"/>
      <c r="D443" s="79"/>
      <c r="E443" s="1069" t="s">
        <v>5516</v>
      </c>
      <c r="F443" s="1076">
        <f>F418+F425+F431+F436+F442</f>
        <v>674.1744314496882</v>
      </c>
      <c r="G443" s="74"/>
      <c r="H443" s="75"/>
    </row>
    <row r="444" spans="1:10">
      <c r="A444" s="62"/>
      <c r="B444" s="46"/>
      <c r="C444" s="96"/>
      <c r="D444" s="79"/>
      <c r="E444" s="89"/>
      <c r="F444" s="1074"/>
      <c r="G444" s="74"/>
      <c r="H444" s="75"/>
    </row>
    <row r="445" spans="1:10" ht="26.4">
      <c r="A445" s="62"/>
      <c r="B445" s="46"/>
      <c r="C445" s="96"/>
      <c r="D445" s="79"/>
      <c r="E445" s="1021" t="s">
        <v>6580</v>
      </c>
      <c r="F445" s="206"/>
      <c r="G445" s="74"/>
      <c r="H445" s="75"/>
    </row>
    <row r="446" spans="1:10" ht="26.4">
      <c r="A446" s="62"/>
      <c r="B446" s="46"/>
      <c r="C446" s="96"/>
      <c r="D446" s="79"/>
      <c r="E446" s="1021" t="s">
        <v>6581</v>
      </c>
      <c r="F446" s="206"/>
      <c r="G446" s="74"/>
      <c r="H446" s="75"/>
    </row>
    <row r="447" spans="1:10">
      <c r="A447" s="62"/>
      <c r="B447" s="46"/>
      <c r="C447" s="96"/>
      <c r="D447" s="79"/>
      <c r="E447" s="1021" t="s">
        <v>6582</v>
      </c>
      <c r="F447" s="206"/>
      <c r="G447" s="74"/>
      <c r="H447" s="75"/>
    </row>
    <row r="448" spans="1:10">
      <c r="A448" s="62"/>
      <c r="B448" s="46"/>
      <c r="C448" s="96"/>
      <c r="D448" s="79"/>
      <c r="E448" s="1021" t="s">
        <v>6583</v>
      </c>
      <c r="F448" s="206"/>
      <c r="G448" s="74"/>
      <c r="H448" s="75"/>
    </row>
    <row r="449" spans="1:8" ht="26.4">
      <c r="A449" s="62"/>
      <c r="B449" s="46"/>
      <c r="C449" s="96"/>
      <c r="D449" s="1000" t="s">
        <v>5938</v>
      </c>
      <c r="E449" s="937" t="s">
        <v>5939</v>
      </c>
      <c r="F449" s="1001"/>
      <c r="G449" s="32" t="s">
        <v>19</v>
      </c>
      <c r="H449" s="165">
        <v>1.1399999999999999</v>
      </c>
    </row>
    <row r="450" spans="1:8">
      <c r="A450" s="62"/>
      <c r="B450" s="46"/>
      <c r="C450" s="96"/>
      <c r="D450" s="502"/>
      <c r="E450" s="1021" t="s">
        <v>7502</v>
      </c>
      <c r="F450" s="900">
        <f xml:space="preserve"> 4*2*PI()*0.55*0.55*0.15</f>
        <v>1.140398133253095</v>
      </c>
      <c r="G450" s="503"/>
      <c r="H450" s="504"/>
    </row>
    <row r="451" spans="1:8">
      <c r="A451" s="62"/>
      <c r="B451" s="46"/>
      <c r="C451" s="96"/>
      <c r="D451" s="79"/>
      <c r="E451" s="176"/>
      <c r="F451" s="1006"/>
      <c r="G451" s="74"/>
      <c r="H451" s="75"/>
    </row>
    <row r="452" spans="1:8" ht="26.4">
      <c r="A452" s="34">
        <f>MAX(A$1:A439)+1</f>
        <v>37</v>
      </c>
      <c r="B452" s="44"/>
      <c r="C452" s="36" t="s">
        <v>5950</v>
      </c>
      <c r="D452" s="37"/>
      <c r="E452" s="38" t="s">
        <v>5951</v>
      </c>
      <c r="F452" s="39"/>
      <c r="G452" s="40" t="s">
        <v>39</v>
      </c>
      <c r="H452" s="76">
        <v>860.04</v>
      </c>
    </row>
    <row r="453" spans="1:8" ht="26.4">
      <c r="A453" s="84"/>
      <c r="B453" s="85"/>
      <c r="C453" s="78"/>
      <c r="D453" s="79" t="s">
        <v>5952</v>
      </c>
      <c r="E453" s="83" t="s">
        <v>5953</v>
      </c>
      <c r="F453" s="73"/>
      <c r="G453" s="74" t="s">
        <v>39</v>
      </c>
      <c r="H453" s="97">
        <v>860.04</v>
      </c>
    </row>
    <row r="454" spans="1:8">
      <c r="A454" s="62"/>
      <c r="B454" s="46"/>
      <c r="C454" s="96"/>
      <c r="D454" s="99"/>
      <c r="E454" s="1021" t="s">
        <v>7020</v>
      </c>
      <c r="F454" s="900"/>
      <c r="G454" s="102"/>
      <c r="H454" s="71"/>
    </row>
    <row r="455" spans="1:8" ht="26.4">
      <c r="A455" s="34"/>
      <c r="B455" s="44"/>
      <c r="C455" s="36"/>
      <c r="D455" s="37"/>
      <c r="E455" s="1021" t="s">
        <v>7503</v>
      </c>
      <c r="F455" s="900">
        <f>63.64-4.34-3.32+64.09+8.27+10.88</f>
        <v>139.22</v>
      </c>
      <c r="G455" s="40"/>
      <c r="H455" s="76"/>
    </row>
    <row r="456" spans="1:8" ht="26.4">
      <c r="A456" s="62"/>
      <c r="B456" s="46"/>
      <c r="C456" s="96"/>
      <c r="D456" s="99"/>
      <c r="E456" s="1021" t="s">
        <v>7504</v>
      </c>
      <c r="F456" s="900">
        <f>2*2*4.35+4.34*0.99+1.22+5.17*0.7 + 4.3*(2.5+2.85)</f>
        <v>49.540599999999998</v>
      </c>
      <c r="G456" s="102"/>
      <c r="H456" s="71"/>
    </row>
    <row r="457" spans="1:8" ht="26.4">
      <c r="A457" s="62"/>
      <c r="B457" s="46"/>
      <c r="C457" s="96"/>
      <c r="D457" s="99"/>
      <c r="E457" s="1021" t="s">
        <v>7505</v>
      </c>
      <c r="F457" s="900">
        <f>2*(6.38+4.82)+0.2*(2*1.9+0.7+2.33+2.23)</f>
        <v>24.212</v>
      </c>
      <c r="G457" s="102"/>
      <c r="H457" s="71"/>
    </row>
    <row r="458" spans="1:8">
      <c r="A458" s="62"/>
      <c r="B458" s="46"/>
      <c r="C458" s="96"/>
      <c r="D458" s="99"/>
      <c r="E458" s="1021" t="s">
        <v>7506</v>
      </c>
      <c r="F458" s="900">
        <f>2*PI()*1.1*0.15</f>
        <v>1.0367255756846319</v>
      </c>
      <c r="G458" s="102"/>
      <c r="H458" s="71"/>
    </row>
    <row r="459" spans="1:8">
      <c r="A459" s="62"/>
      <c r="B459" s="46"/>
      <c r="C459" s="96"/>
      <c r="D459" s="99"/>
      <c r="E459" s="89" t="s">
        <v>7507</v>
      </c>
      <c r="F459" s="207">
        <f>0.2*39.68</f>
        <v>7.9359999999999999</v>
      </c>
      <c r="G459" s="102"/>
      <c r="H459" s="71"/>
    </row>
    <row r="460" spans="1:8">
      <c r="A460" s="62"/>
      <c r="B460" s="46"/>
      <c r="C460" s="96"/>
      <c r="D460" s="99"/>
      <c r="E460" s="89"/>
      <c r="F460" s="1075">
        <f>SUM(F455:F459)</f>
        <v>221.94532557568465</v>
      </c>
      <c r="G460" s="102"/>
      <c r="H460" s="71"/>
    </row>
    <row r="461" spans="1:8">
      <c r="A461" s="62"/>
      <c r="B461" s="46"/>
      <c r="C461" s="96"/>
      <c r="D461" s="99"/>
      <c r="E461" s="1021" t="s">
        <v>7488</v>
      </c>
      <c r="F461" s="900"/>
      <c r="G461" s="102"/>
      <c r="H461" s="71"/>
    </row>
    <row r="462" spans="1:8">
      <c r="A462" s="62"/>
      <c r="B462" s="46"/>
      <c r="C462" s="96"/>
      <c r="D462" s="99"/>
      <c r="E462" s="1021" t="s">
        <v>7508</v>
      </c>
      <c r="F462" s="900">
        <f>63.9-3.34+64.35+8.33+10.91</f>
        <v>144.15</v>
      </c>
      <c r="G462" s="102"/>
      <c r="H462" s="71"/>
    </row>
    <row r="463" spans="1:8">
      <c r="A463" s="62"/>
      <c r="B463" s="46"/>
      <c r="C463" s="96"/>
      <c r="D463" s="99"/>
      <c r="E463" s="1021" t="s">
        <v>7509</v>
      </c>
      <c r="F463" s="900">
        <f>1.24+5.17*0.7 + 4.3*(2.5+2.85)</f>
        <v>27.863999999999997</v>
      </c>
      <c r="G463" s="102"/>
      <c r="H463" s="71"/>
    </row>
    <row r="464" spans="1:8" ht="26.4">
      <c r="A464" s="62"/>
      <c r="B464" s="46"/>
      <c r="C464" s="96"/>
      <c r="D464" s="99"/>
      <c r="E464" s="1021" t="s">
        <v>7510</v>
      </c>
      <c r="F464" s="900">
        <f>2*(0.77+5.1)+0.2*(2*1.9+0.7+2.34+2*2.2)</f>
        <v>13.988</v>
      </c>
      <c r="G464" s="102"/>
      <c r="H464" s="71"/>
    </row>
    <row r="465" spans="1:8">
      <c r="A465" s="62"/>
      <c r="B465" s="46"/>
      <c r="C465" s="96"/>
      <c r="D465" s="99"/>
      <c r="E465" s="1021" t="s">
        <v>7506</v>
      </c>
      <c r="F465" s="900">
        <f>2*PI()*1.1*0.15</f>
        <v>1.0367255756846319</v>
      </c>
      <c r="G465" s="102"/>
      <c r="H465" s="71"/>
    </row>
    <row r="466" spans="1:8">
      <c r="A466" s="62"/>
      <c r="B466" s="46"/>
      <c r="C466" s="96"/>
      <c r="D466" s="99"/>
      <c r="E466" s="89" t="s">
        <v>7511</v>
      </c>
      <c r="F466" s="207">
        <f>0.2*2*(14.04+4)</f>
        <v>7.2160000000000002</v>
      </c>
      <c r="G466" s="102"/>
      <c r="H466" s="71"/>
    </row>
    <row r="467" spans="1:8">
      <c r="A467" s="62"/>
      <c r="B467" s="46"/>
      <c r="C467" s="96"/>
      <c r="D467" s="99"/>
      <c r="E467" s="89"/>
      <c r="F467" s="1075">
        <f>SUM(F462:F466)</f>
        <v>194.25472557568466</v>
      </c>
      <c r="G467" s="102"/>
      <c r="H467" s="71"/>
    </row>
    <row r="468" spans="1:8">
      <c r="A468" s="62"/>
      <c r="B468" s="46"/>
      <c r="C468" s="96"/>
      <c r="D468" s="99"/>
      <c r="E468" s="1021" t="s">
        <v>7493</v>
      </c>
      <c r="F468" s="900"/>
      <c r="G468" s="102"/>
      <c r="H468" s="71"/>
    </row>
    <row r="469" spans="1:8">
      <c r="A469" s="62"/>
      <c r="B469" s="46"/>
      <c r="C469" s="96"/>
      <c r="D469" s="99"/>
      <c r="E469" s="1021" t="s">
        <v>7512</v>
      </c>
      <c r="F469" s="900">
        <f>2*78.71-3.28+12.7+15.2</f>
        <v>182.03999999999996</v>
      </c>
      <c r="G469" s="102"/>
      <c r="H469" s="71"/>
    </row>
    <row r="470" spans="1:8">
      <c r="A470" s="62"/>
      <c r="B470" s="46"/>
      <c r="C470" s="96"/>
      <c r="D470" s="99"/>
      <c r="E470" s="1021" t="s">
        <v>7513</v>
      </c>
      <c r="F470" s="900">
        <f>1.24+5.19*0.7 + 4.3*(2.46+2.81)</f>
        <v>27.533999999999999</v>
      </c>
      <c r="G470" s="102"/>
      <c r="H470" s="71"/>
    </row>
    <row r="471" spans="1:8" ht="26.4">
      <c r="A471" s="62"/>
      <c r="B471" s="46"/>
      <c r="C471" s="96"/>
      <c r="D471" s="99"/>
      <c r="E471" s="1021" t="s">
        <v>7514</v>
      </c>
      <c r="F471" s="900">
        <f>2*(6.09+5.36)+0.2*(2*1.9+0.7+2.43+2.23)</f>
        <v>24.731999999999999</v>
      </c>
      <c r="G471" s="102"/>
      <c r="H471" s="71"/>
    </row>
    <row r="472" spans="1:8">
      <c r="A472" s="62"/>
      <c r="B472" s="46"/>
      <c r="C472" s="96"/>
      <c r="D472" s="99"/>
      <c r="E472" s="1021" t="s">
        <v>7506</v>
      </c>
      <c r="F472" s="900">
        <f>2*PI()*1.1*0.15</f>
        <v>1.0367255756846319</v>
      </c>
      <c r="G472" s="102"/>
      <c r="H472" s="71"/>
    </row>
    <row r="473" spans="1:8">
      <c r="A473" s="62"/>
      <c r="B473" s="46"/>
      <c r="C473" s="96"/>
      <c r="D473" s="99"/>
      <c r="E473" s="89" t="s">
        <v>7515</v>
      </c>
      <c r="F473" s="207">
        <f>0.2*2*(13.63+4)</f>
        <v>7.0520000000000014</v>
      </c>
      <c r="G473" s="102"/>
      <c r="H473" s="71"/>
    </row>
    <row r="474" spans="1:8">
      <c r="A474" s="62"/>
      <c r="B474" s="46"/>
      <c r="C474" s="96"/>
      <c r="D474" s="99"/>
      <c r="E474" s="89"/>
      <c r="F474" s="1075">
        <f>SUM(F469:F473)</f>
        <v>242.39472557568459</v>
      </c>
      <c r="G474" s="102"/>
      <c r="H474" s="71"/>
    </row>
    <row r="475" spans="1:8">
      <c r="A475" s="62"/>
      <c r="B475" s="46"/>
      <c r="C475" s="96"/>
      <c r="D475" s="99"/>
      <c r="E475" s="1021" t="s">
        <v>7497</v>
      </c>
      <c r="F475" s="900"/>
      <c r="G475" s="102"/>
      <c r="H475" s="71"/>
    </row>
    <row r="476" spans="1:8">
      <c r="A476" s="62"/>
      <c r="B476" s="46"/>
      <c r="C476" s="96"/>
      <c r="D476" s="99"/>
      <c r="E476" s="1021" t="s">
        <v>7516</v>
      </c>
      <c r="F476" s="900">
        <f>66.54-3.28+66.72+8.61+10.77</f>
        <v>149.36000000000004</v>
      </c>
      <c r="G476" s="102"/>
      <c r="H476" s="71"/>
    </row>
    <row r="477" spans="1:8">
      <c r="A477" s="62"/>
      <c r="B477" s="46"/>
      <c r="C477" s="96"/>
      <c r="D477" s="99"/>
      <c r="E477" s="1021" t="s">
        <v>7517</v>
      </c>
      <c r="F477" s="900">
        <f>1.24+5.17*0.7 + 4.3*(2.46+2.81)</f>
        <v>27.519999999999996</v>
      </c>
      <c r="G477" s="102"/>
      <c r="H477" s="71"/>
    </row>
    <row r="478" spans="1:8" ht="26.4">
      <c r="A478" s="62"/>
      <c r="B478" s="46"/>
      <c r="C478" s="96"/>
      <c r="D478" s="99"/>
      <c r="E478" s="1021" t="s">
        <v>7518</v>
      </c>
      <c r="F478" s="900">
        <f>2*(1.58+5.36)+0.2*(2*1.9+0.7+2.44+2*2.21)</f>
        <v>16.152000000000001</v>
      </c>
      <c r="G478" s="102"/>
      <c r="H478" s="71"/>
    </row>
    <row r="479" spans="1:8">
      <c r="A479" s="62"/>
      <c r="B479" s="46"/>
      <c r="C479" s="96"/>
      <c r="D479" s="99"/>
      <c r="E479" s="1021" t="s">
        <v>7506</v>
      </c>
      <c r="F479" s="900">
        <f>2*PI()*1.1*0.15</f>
        <v>1.0367255756846319</v>
      </c>
      <c r="G479" s="102"/>
      <c r="H479" s="71"/>
    </row>
    <row r="480" spans="1:8">
      <c r="A480" s="62"/>
      <c r="B480" s="46"/>
      <c r="C480" s="96"/>
      <c r="D480" s="99"/>
      <c r="E480" s="89" t="s">
        <v>7519</v>
      </c>
      <c r="F480" s="207">
        <f>0.2*2*(14.45+4)</f>
        <v>7.38</v>
      </c>
      <c r="G480" s="102"/>
      <c r="H480" s="71"/>
    </row>
    <row r="481" spans="1:12">
      <c r="A481" s="62"/>
      <c r="B481" s="46"/>
      <c r="C481" s="96"/>
      <c r="D481" s="99"/>
      <c r="E481" s="1107"/>
      <c r="F481" s="1075">
        <f>SUM(F476:F480)</f>
        <v>201.44872557568468</v>
      </c>
      <c r="G481" s="102"/>
      <c r="H481" s="71"/>
    </row>
    <row r="482" spans="1:12">
      <c r="A482" s="62"/>
      <c r="B482" s="46"/>
      <c r="C482" s="96"/>
      <c r="D482" s="99"/>
      <c r="E482" s="1069" t="s">
        <v>101</v>
      </c>
      <c r="F482" s="1076">
        <f>F460+F467+F474+F481</f>
        <v>860.04350230273849</v>
      </c>
      <c r="G482" s="102"/>
      <c r="H482" s="71"/>
    </row>
    <row r="483" spans="1:12">
      <c r="A483" s="62"/>
      <c r="B483" s="46"/>
      <c r="C483" s="96"/>
      <c r="D483" s="99"/>
      <c r="E483" s="322"/>
      <c r="F483" s="327"/>
      <c r="G483" s="102"/>
      <c r="H483" s="71"/>
    </row>
    <row r="484" spans="1:12" ht="26.4">
      <c r="A484" s="34">
        <f>MAX(A$1:A483)+1</f>
        <v>38</v>
      </c>
      <c r="B484" s="44"/>
      <c r="C484" s="36" t="s">
        <v>5956</v>
      </c>
      <c r="D484" s="37"/>
      <c r="E484" s="38" t="s">
        <v>5957</v>
      </c>
      <c r="F484" s="39"/>
      <c r="G484" s="40" t="s">
        <v>16</v>
      </c>
      <c r="H484" s="76">
        <v>47.9</v>
      </c>
    </row>
    <row r="485" spans="1:12" ht="26.4">
      <c r="A485" s="84"/>
      <c r="B485" s="85"/>
      <c r="C485" s="78"/>
      <c r="D485" s="79" t="s">
        <v>5958</v>
      </c>
      <c r="E485" s="83" t="s">
        <v>5959</v>
      </c>
      <c r="F485" s="73"/>
      <c r="G485" s="74" t="s">
        <v>16</v>
      </c>
      <c r="H485" s="97">
        <v>47.9</v>
      </c>
    </row>
    <row r="486" spans="1:12">
      <c r="A486" s="62"/>
      <c r="B486" s="35"/>
      <c r="C486" s="119"/>
      <c r="D486" s="120"/>
      <c r="E486" s="1021" t="s">
        <v>6227</v>
      </c>
      <c r="F486" s="1073"/>
      <c r="G486" s="102"/>
      <c r="H486" s="71"/>
    </row>
    <row r="487" spans="1:12" s="127" customFormat="1">
      <c r="A487" s="123"/>
      <c r="B487" s="35"/>
      <c r="C487" s="35"/>
      <c r="D487" s="120"/>
      <c r="E487" s="1021" t="s">
        <v>7520</v>
      </c>
      <c r="F487" s="1124">
        <f>11738.96/1000</f>
        <v>11.738959999999999</v>
      </c>
      <c r="G487" s="126"/>
      <c r="H487" s="43"/>
      <c r="I487"/>
      <c r="J487"/>
      <c r="K487"/>
      <c r="L487"/>
    </row>
    <row r="488" spans="1:12">
      <c r="A488" s="69"/>
      <c r="B488" s="46"/>
      <c r="C488" s="36"/>
      <c r="D488" s="37"/>
      <c r="E488" s="1021" t="s">
        <v>7521</v>
      </c>
      <c r="F488" s="1124">
        <f>10975.49/1000</f>
        <v>10.975490000000001</v>
      </c>
      <c r="G488" s="40"/>
      <c r="H488" s="71"/>
    </row>
    <row r="489" spans="1:12">
      <c r="A489" s="34"/>
      <c r="B489" s="44"/>
      <c r="C489" s="36"/>
      <c r="D489" s="37"/>
      <c r="E489" s="1021" t="s">
        <v>7522</v>
      </c>
      <c r="F489" s="1124">
        <f>13855.98/1000</f>
        <v>13.855979999999999</v>
      </c>
      <c r="G489" s="40"/>
      <c r="H489" s="76"/>
    </row>
    <row r="490" spans="1:12">
      <c r="A490" s="34"/>
      <c r="B490" s="44"/>
      <c r="C490" s="36"/>
      <c r="D490" s="37"/>
      <c r="E490" s="1021" t="s">
        <v>7523</v>
      </c>
      <c r="F490" s="1125">
        <f>11328.59/1000</f>
        <v>11.32859</v>
      </c>
      <c r="G490" s="40"/>
      <c r="H490" s="76"/>
    </row>
    <row r="491" spans="1:12">
      <c r="A491" s="34"/>
      <c r="B491" s="44"/>
      <c r="C491" s="36"/>
      <c r="D491" s="37"/>
      <c r="E491" s="1069"/>
      <c r="F491" s="900">
        <f>SUM(F487:F490)</f>
        <v>47.89902</v>
      </c>
      <c r="G491" s="40"/>
      <c r="H491" s="76"/>
    </row>
    <row r="492" spans="1:12">
      <c r="A492" s="34"/>
      <c r="B492" s="44"/>
      <c r="C492" s="36"/>
      <c r="D492" s="37"/>
      <c r="E492" s="2678"/>
      <c r="F492" s="1072"/>
      <c r="G492" s="40"/>
      <c r="H492" s="76"/>
    </row>
    <row r="493" spans="1:12" ht="26.4">
      <c r="A493" s="34"/>
      <c r="B493" s="44"/>
      <c r="C493" s="36"/>
      <c r="D493" s="37"/>
      <c r="E493" s="914" t="s">
        <v>6598</v>
      </c>
      <c r="F493" s="1072"/>
      <c r="G493" s="40"/>
      <c r="H493" s="76"/>
    </row>
    <row r="494" spans="1:12" ht="39.6">
      <c r="A494" s="34"/>
      <c r="B494" s="44"/>
      <c r="C494" s="36"/>
      <c r="D494" s="37"/>
      <c r="E494" s="914" t="s">
        <v>7458</v>
      </c>
      <c r="F494" s="1072"/>
      <c r="G494" s="40"/>
      <c r="H494" s="76"/>
    </row>
    <row r="495" spans="1:12">
      <c r="A495" s="34"/>
      <c r="B495" s="44"/>
      <c r="C495" s="36"/>
      <c r="D495" s="37"/>
      <c r="E495" s="176"/>
      <c r="F495" s="327"/>
      <c r="G495" s="40"/>
      <c r="H495" s="76"/>
    </row>
    <row r="496" spans="1:12" ht="26.4">
      <c r="A496" s="34">
        <f>MAX(A$1:A495)+1</f>
        <v>39</v>
      </c>
      <c r="B496" s="44"/>
      <c r="C496" s="36" t="s">
        <v>5598</v>
      </c>
      <c r="D496" s="37"/>
      <c r="E496" s="38" t="s">
        <v>5599</v>
      </c>
      <c r="F496" s="39"/>
      <c r="G496" s="40" t="s">
        <v>19</v>
      </c>
      <c r="H496" s="76">
        <v>1284.8699999999999</v>
      </c>
    </row>
    <row r="497" spans="1:12" ht="26.4">
      <c r="A497" s="84"/>
      <c r="B497" s="85"/>
      <c r="C497" s="78"/>
      <c r="D497" s="361" t="s">
        <v>5600</v>
      </c>
      <c r="E497" s="370" t="s">
        <v>5601</v>
      </c>
      <c r="F497" s="363"/>
      <c r="G497" s="32" t="s">
        <v>19</v>
      </c>
      <c r="H497" s="97">
        <v>1284.8699999999999</v>
      </c>
    </row>
    <row r="498" spans="1:12" s="127" customFormat="1">
      <c r="A498" s="123"/>
      <c r="B498" s="35"/>
      <c r="C498" s="35"/>
      <c r="D498" s="120"/>
      <c r="E498" s="1021" t="s">
        <v>7461</v>
      </c>
      <c r="F498" s="2679"/>
      <c r="G498" s="126"/>
      <c r="H498" s="43"/>
      <c r="I498"/>
      <c r="J498"/>
      <c r="K498"/>
      <c r="L498"/>
    </row>
    <row r="499" spans="1:12" s="127" customFormat="1">
      <c r="A499" s="123"/>
      <c r="B499" s="35"/>
      <c r="C499" s="35"/>
      <c r="D499" s="120"/>
      <c r="E499" s="1021" t="s">
        <v>7524</v>
      </c>
      <c r="F499" s="1124">
        <f>0.67*5.4+0.655*491.21</f>
        <v>325.36054999999999</v>
      </c>
      <c r="G499" s="126"/>
      <c r="H499" s="43"/>
      <c r="I499"/>
      <c r="J499"/>
      <c r="K499"/>
      <c r="L499"/>
    </row>
    <row r="500" spans="1:12" s="127" customFormat="1">
      <c r="A500" s="123"/>
      <c r="B500" s="35"/>
      <c r="C500" s="35"/>
      <c r="D500" s="120"/>
      <c r="E500" s="1021" t="s">
        <v>7525</v>
      </c>
      <c r="F500" s="1124">
        <f>0.21*3.1+0.34*481.79</f>
        <v>164.45960000000002</v>
      </c>
      <c r="G500" s="126"/>
      <c r="H500" s="43"/>
      <c r="I500"/>
      <c r="J500"/>
      <c r="K500"/>
      <c r="L500"/>
    </row>
    <row r="501" spans="1:12" s="127" customFormat="1">
      <c r="A501" s="123"/>
      <c r="B501" s="35"/>
      <c r="C501" s="35"/>
      <c r="D501" s="120"/>
      <c r="E501" s="1021" t="s">
        <v>7463</v>
      </c>
      <c r="F501" s="2679"/>
      <c r="G501" s="126"/>
      <c r="H501" s="43"/>
      <c r="I501"/>
      <c r="J501"/>
      <c r="K501"/>
      <c r="L501"/>
    </row>
    <row r="502" spans="1:12" s="127" customFormat="1" ht="26.4">
      <c r="A502" s="123"/>
      <c r="B502" s="35"/>
      <c r="C502" s="35"/>
      <c r="D502" s="120"/>
      <c r="E502" s="1021" t="s">
        <v>7526</v>
      </c>
      <c r="F502" s="1124">
        <f>0.66*5.4+0.655*213+0.64*213.92</f>
        <v>279.98779999999999</v>
      </c>
      <c r="G502" s="126"/>
      <c r="H502" s="43"/>
      <c r="I502"/>
      <c r="J502"/>
      <c r="K502"/>
      <c r="L502"/>
    </row>
    <row r="503" spans="1:12" s="127" customFormat="1" ht="26.4">
      <c r="A503" s="123"/>
      <c r="B503" s="35"/>
      <c r="C503" s="35"/>
      <c r="D503" s="120"/>
      <c r="E503" s="1021" t="s">
        <v>7527</v>
      </c>
      <c r="F503" s="1124">
        <f>0.27*1.1+0.34*212.5+0.35*213.4</f>
        <v>147.23699999999999</v>
      </c>
      <c r="G503" s="126"/>
      <c r="H503" s="43"/>
      <c r="I503"/>
      <c r="J503"/>
      <c r="K503"/>
      <c r="L503"/>
    </row>
    <row r="504" spans="1:12" s="127" customFormat="1">
      <c r="A504" s="123"/>
      <c r="B504" s="35"/>
      <c r="C504" s="35"/>
      <c r="D504" s="120"/>
      <c r="E504" s="1021" t="s">
        <v>6602</v>
      </c>
      <c r="F504" s="2679"/>
      <c r="G504" s="126"/>
      <c r="H504" s="43"/>
      <c r="I504"/>
      <c r="J504"/>
      <c r="K504"/>
      <c r="L504"/>
    </row>
    <row r="505" spans="1:12" s="127" customFormat="1" ht="26.4">
      <c r="A505" s="123"/>
      <c r="B505" s="35"/>
      <c r="C505" s="35"/>
      <c r="D505" s="120"/>
      <c r="E505" s="1021" t="s">
        <v>7528</v>
      </c>
      <c r="F505" s="1124">
        <f>0.23*1.1+0.333*413.72+0.34*1.1</f>
        <v>138.39576</v>
      </c>
      <c r="G505" s="126"/>
      <c r="H505" s="43"/>
      <c r="I505"/>
      <c r="J505"/>
      <c r="K505"/>
      <c r="L505"/>
    </row>
    <row r="506" spans="1:12" s="127" customFormat="1" ht="26.4">
      <c r="A506" s="123"/>
      <c r="B506" s="35"/>
      <c r="C506" s="35"/>
      <c r="D506" s="120"/>
      <c r="E506" s="1021" t="s">
        <v>7529</v>
      </c>
      <c r="F506" s="1125">
        <f>0.56*5.4+0.55*406.14+0.56*5.4</f>
        <v>229.42500000000001</v>
      </c>
      <c r="G506" s="126"/>
      <c r="H506" s="43"/>
      <c r="I506"/>
      <c r="J506"/>
      <c r="K506"/>
      <c r="L506"/>
    </row>
    <row r="507" spans="1:12" s="127" customFormat="1">
      <c r="A507" s="123"/>
      <c r="B507" s="35"/>
      <c r="C507" s="35"/>
      <c r="D507" s="120"/>
      <c r="E507" s="1021"/>
      <c r="F507" s="206">
        <f>SUM(F498:F506)</f>
        <v>1284.8657099999998</v>
      </c>
      <c r="G507" s="126"/>
      <c r="H507" s="43"/>
      <c r="I507"/>
      <c r="J507"/>
      <c r="K507"/>
      <c r="L507"/>
    </row>
    <row r="508" spans="1:12" s="127" customFormat="1">
      <c r="A508" s="123"/>
      <c r="B508" s="35"/>
      <c r="C508" s="35"/>
      <c r="D508" s="120"/>
      <c r="E508" s="176"/>
      <c r="F508" s="206"/>
      <c r="G508" s="126"/>
      <c r="H508" s="43"/>
      <c r="I508"/>
      <c r="J508"/>
      <c r="K508"/>
      <c r="L508"/>
    </row>
    <row r="509" spans="1:12">
      <c r="A509" s="34"/>
      <c r="B509" s="44"/>
      <c r="C509" s="36"/>
      <c r="D509" s="37"/>
      <c r="E509" s="296" t="s">
        <v>6250</v>
      </c>
      <c r="F509" s="948"/>
      <c r="G509" s="40"/>
      <c r="H509" s="88"/>
    </row>
    <row r="510" spans="1:12">
      <c r="A510" s="34"/>
      <c r="B510" s="44"/>
      <c r="C510" s="36"/>
      <c r="D510" s="37"/>
      <c r="E510" s="296" t="s">
        <v>6215</v>
      </c>
      <c r="F510" s="948"/>
      <c r="G510" s="40"/>
      <c r="H510" s="88"/>
    </row>
    <row r="511" spans="1:12" ht="26.4">
      <c r="A511" s="34"/>
      <c r="B511" s="44"/>
      <c r="C511" s="36"/>
      <c r="D511" s="37"/>
      <c r="E511" s="914" t="s">
        <v>7530</v>
      </c>
      <c r="F511" s="1006"/>
      <c r="G511" s="40"/>
      <c r="H511" s="88"/>
    </row>
    <row r="512" spans="1:12">
      <c r="A512" s="34"/>
      <c r="B512" s="44"/>
      <c r="C512" s="36"/>
      <c r="D512" s="37"/>
      <c r="E512" s="322" t="s">
        <v>7531</v>
      </c>
      <c r="F512" s="327"/>
      <c r="G512" s="40"/>
      <c r="H512" s="88"/>
    </row>
    <row r="513" spans="1:8">
      <c r="A513" s="34"/>
      <c r="B513" s="44"/>
      <c r="C513" s="36"/>
      <c r="D513" s="37"/>
      <c r="E513" s="322" t="s">
        <v>7532</v>
      </c>
      <c r="F513" s="544"/>
      <c r="G513" s="40"/>
      <c r="H513" s="88"/>
    </row>
    <row r="514" spans="1:8" ht="26.4">
      <c r="A514" s="34"/>
      <c r="B514" s="44"/>
      <c r="C514" s="36"/>
      <c r="D514" s="37"/>
      <c r="E514" s="322" t="s">
        <v>6254</v>
      </c>
      <c r="F514" s="544"/>
      <c r="G514" s="40"/>
      <c r="H514" s="88"/>
    </row>
    <row r="515" spans="1:8" ht="39.6">
      <c r="A515" s="34"/>
      <c r="B515" s="44"/>
      <c r="C515" s="36"/>
      <c r="D515" s="37"/>
      <c r="E515" s="322" t="s">
        <v>6255</v>
      </c>
      <c r="F515" s="544"/>
      <c r="G515" s="40"/>
      <c r="H515" s="88"/>
    </row>
    <row r="516" spans="1:8">
      <c r="A516" s="34"/>
      <c r="B516" s="44"/>
      <c r="C516" s="36"/>
      <c r="D516" s="37"/>
      <c r="E516" s="296"/>
      <c r="F516" s="948"/>
      <c r="G516" s="40"/>
      <c r="H516" s="88"/>
    </row>
    <row r="517" spans="1:8" ht="26.4">
      <c r="A517" s="34">
        <f>MAX(A$1:A516)+1</f>
        <v>40</v>
      </c>
      <c r="B517" s="44"/>
      <c r="C517" s="36" t="s">
        <v>5611</v>
      </c>
      <c r="D517" s="37"/>
      <c r="E517" s="38" t="s">
        <v>5612</v>
      </c>
      <c r="F517" s="39"/>
      <c r="G517" s="40" t="s">
        <v>39</v>
      </c>
      <c r="H517" s="76">
        <v>4392.76</v>
      </c>
    </row>
    <row r="518" spans="1:8" ht="26.4">
      <c r="A518" s="84"/>
      <c r="B518" s="85"/>
      <c r="C518" s="78"/>
      <c r="D518" s="79" t="s">
        <v>5613</v>
      </c>
      <c r="E518" s="83" t="s">
        <v>5614</v>
      </c>
      <c r="F518" s="73"/>
      <c r="G518" s="74" t="s">
        <v>39</v>
      </c>
      <c r="H518" s="97">
        <v>4392.76</v>
      </c>
    </row>
    <row r="519" spans="1:8">
      <c r="A519" s="34"/>
      <c r="B519" s="44"/>
      <c r="C519" s="36"/>
      <c r="D519" s="37"/>
      <c r="E519" s="1021" t="s">
        <v>7461</v>
      </c>
      <c r="F519" s="2679"/>
      <c r="G519" s="40"/>
      <c r="H519" s="57"/>
    </row>
    <row r="520" spans="1:8">
      <c r="A520" s="34"/>
      <c r="B520" s="44"/>
      <c r="C520" s="36"/>
      <c r="D520" s="37"/>
      <c r="E520" s="1021" t="s">
        <v>7533</v>
      </c>
      <c r="F520" s="1124">
        <f>1.55*5.4+1.96*491.21</f>
        <v>971.14159999999993</v>
      </c>
      <c r="G520" s="40"/>
      <c r="H520" s="57"/>
    </row>
    <row r="521" spans="1:8">
      <c r="A521" s="34"/>
      <c r="B521" s="44"/>
      <c r="C521" s="36"/>
      <c r="D521" s="37"/>
      <c r="E521" s="1021" t="s">
        <v>7534</v>
      </c>
      <c r="F521" s="1124">
        <f>0.44*3.1+1.37*481.79</f>
        <v>661.41630000000009</v>
      </c>
      <c r="G521" s="40"/>
      <c r="H521" s="57"/>
    </row>
    <row r="522" spans="1:8">
      <c r="A522" s="34"/>
      <c r="B522" s="44"/>
      <c r="C522" s="36"/>
      <c r="D522" s="37"/>
      <c r="E522" s="1021" t="s">
        <v>7463</v>
      </c>
      <c r="F522" s="2679"/>
      <c r="G522" s="40"/>
      <c r="H522" s="57"/>
    </row>
    <row r="523" spans="1:8" ht="26.4">
      <c r="A523" s="34"/>
      <c r="B523" s="44"/>
      <c r="C523" s="36"/>
      <c r="D523" s="37"/>
      <c r="E523" s="1021" t="s">
        <v>7535</v>
      </c>
      <c r="F523" s="1124">
        <f>1.53*5.4+1.96*213+1.8*213.92</f>
        <v>810.798</v>
      </c>
      <c r="G523" s="40"/>
      <c r="H523" s="57"/>
    </row>
    <row r="524" spans="1:8" ht="26.4">
      <c r="A524" s="34"/>
      <c r="B524" s="44"/>
      <c r="C524" s="36"/>
      <c r="D524" s="37"/>
      <c r="E524" s="1021" t="s">
        <v>7536</v>
      </c>
      <c r="F524" s="1124">
        <f>0.64*1.1+1.37*212.5+1.45*213.4</f>
        <v>601.25900000000001</v>
      </c>
      <c r="G524" s="40"/>
      <c r="H524" s="57"/>
    </row>
    <row r="525" spans="1:8">
      <c r="A525" s="34"/>
      <c r="B525" s="44"/>
      <c r="C525" s="36"/>
      <c r="D525" s="37"/>
      <c r="E525" s="1021" t="s">
        <v>6602</v>
      </c>
      <c r="F525" s="2679"/>
      <c r="G525" s="40"/>
      <c r="H525" s="57"/>
    </row>
    <row r="526" spans="1:8">
      <c r="A526" s="34"/>
      <c r="B526" s="44"/>
      <c r="C526" s="36"/>
      <c r="D526" s="37"/>
      <c r="E526" s="1021" t="s">
        <v>7537</v>
      </c>
      <c r="F526" s="1124">
        <f>0.48*1.1+1.43*413.72+1.25*1.1</f>
        <v>593.52260000000001</v>
      </c>
      <c r="G526" s="40"/>
      <c r="H526" s="57"/>
    </row>
    <row r="527" spans="1:8">
      <c r="A527" s="34"/>
      <c r="B527" s="44"/>
      <c r="C527" s="36"/>
      <c r="D527" s="37"/>
      <c r="E527" s="1021" t="s">
        <v>7538</v>
      </c>
      <c r="F527" s="1125">
        <f>2*1.43*5.4+1.82*406.14</f>
        <v>754.61879999999996</v>
      </c>
      <c r="G527" s="40"/>
      <c r="H527" s="57"/>
    </row>
    <row r="528" spans="1:8">
      <c r="A528" s="34"/>
      <c r="B528" s="44"/>
      <c r="C528" s="36"/>
      <c r="D528" s="37"/>
      <c r="E528" s="1021"/>
      <c r="F528" s="206">
        <f>SUM(F519:F527)</f>
        <v>4392.7563</v>
      </c>
      <c r="G528" s="40"/>
      <c r="H528" s="57"/>
    </row>
    <row r="529" spans="1:8">
      <c r="A529" s="34"/>
      <c r="B529" s="44"/>
      <c r="C529" s="36"/>
      <c r="D529" s="37"/>
      <c r="E529" s="1021"/>
      <c r="F529" s="206"/>
      <c r="G529" s="40"/>
      <c r="H529" s="57"/>
    </row>
    <row r="530" spans="1:8">
      <c r="A530" s="34"/>
      <c r="B530" s="44"/>
      <c r="C530" s="36"/>
      <c r="D530" s="37"/>
      <c r="E530" s="322" t="s">
        <v>10559</v>
      </c>
      <c r="F530" s="206"/>
      <c r="G530" s="40"/>
      <c r="H530" s="57"/>
    </row>
    <row r="531" spans="1:8">
      <c r="A531" s="34"/>
      <c r="B531" s="44"/>
      <c r="C531" s="36"/>
      <c r="D531" s="37"/>
      <c r="E531" s="322"/>
      <c r="F531" s="206"/>
      <c r="G531" s="40"/>
      <c r="H531" s="57"/>
    </row>
    <row r="532" spans="1:8" ht="26.4">
      <c r="A532" s="34">
        <f>MAX(A$2:A531)+1</f>
        <v>41</v>
      </c>
      <c r="B532" s="901"/>
      <c r="C532" s="36" t="s">
        <v>5616</v>
      </c>
      <c r="D532" s="37"/>
      <c r="E532" s="38" t="s">
        <v>5617</v>
      </c>
      <c r="F532" s="39"/>
      <c r="G532" s="40" t="s">
        <v>16</v>
      </c>
      <c r="H532" s="174">
        <v>203.26</v>
      </c>
    </row>
    <row r="533" spans="1:8" ht="26.4">
      <c r="A533" s="342"/>
      <c r="B533" s="901"/>
      <c r="C533" s="968"/>
      <c r="D533" s="969" t="s">
        <v>5618</v>
      </c>
      <c r="E533" s="970" t="s">
        <v>5619</v>
      </c>
      <c r="F533" s="971"/>
      <c r="G533" s="972" t="s">
        <v>16</v>
      </c>
      <c r="H533" s="981">
        <v>203.26</v>
      </c>
    </row>
    <row r="534" spans="1:8">
      <c r="A534" s="342"/>
      <c r="B534" s="901"/>
      <c r="C534" s="1003"/>
      <c r="D534" s="1004"/>
      <c r="E534" s="322" t="s">
        <v>6227</v>
      </c>
      <c r="F534" s="948"/>
      <c r="G534" s="619"/>
      <c r="H534" s="996"/>
    </row>
    <row r="535" spans="1:8">
      <c r="A535" s="342"/>
      <c r="B535" s="901"/>
      <c r="C535" s="1003"/>
      <c r="D535" s="1004"/>
      <c r="E535" s="322" t="s">
        <v>7539</v>
      </c>
      <c r="F535" s="327">
        <v>75.353250000000003</v>
      </c>
      <c r="G535" s="619"/>
      <c r="H535" s="996"/>
    </row>
    <row r="536" spans="1:8">
      <c r="A536" s="342"/>
      <c r="B536" s="901"/>
      <c r="C536" s="1003"/>
      <c r="D536" s="1004"/>
      <c r="E536" s="322" t="s">
        <v>7540</v>
      </c>
      <c r="F536" s="327">
        <v>66.322570000000013</v>
      </c>
      <c r="G536" s="619"/>
      <c r="H536" s="996"/>
    </row>
    <row r="537" spans="1:8">
      <c r="A537" s="342"/>
      <c r="B537" s="901"/>
      <c r="C537" s="1003"/>
      <c r="D537" s="1004"/>
      <c r="E537" s="322" t="s">
        <v>7541</v>
      </c>
      <c r="F537" s="544">
        <v>61.581849999999996</v>
      </c>
      <c r="G537" s="619"/>
      <c r="H537" s="996"/>
    </row>
    <row r="538" spans="1:8">
      <c r="A538" s="342"/>
      <c r="B538" s="901"/>
      <c r="C538" s="1003"/>
      <c r="D538" s="1004"/>
      <c r="E538" s="322"/>
      <c r="F538" s="327">
        <f>SUM(F535:F537)</f>
        <v>203.25767000000002</v>
      </c>
      <c r="G538" s="619"/>
      <c r="H538" s="996"/>
    </row>
    <row r="539" spans="1:8">
      <c r="A539" s="342"/>
      <c r="B539" s="901"/>
      <c r="C539" s="1003"/>
      <c r="D539" s="1004"/>
      <c r="E539" s="322"/>
      <c r="F539" s="327"/>
      <c r="G539" s="619"/>
      <c r="H539" s="996"/>
    </row>
    <row r="540" spans="1:8" ht="39.6">
      <c r="A540" s="342"/>
      <c r="B540" s="901"/>
      <c r="C540" s="1003"/>
      <c r="D540" s="1004"/>
      <c r="E540" s="322" t="s">
        <v>7458</v>
      </c>
      <c r="F540" s="327"/>
      <c r="G540" s="619"/>
      <c r="H540" s="996"/>
    </row>
    <row r="541" spans="1:8">
      <c r="A541" s="342"/>
      <c r="B541" s="901"/>
      <c r="C541" s="1003"/>
      <c r="D541" s="1004"/>
      <c r="E541" s="322"/>
      <c r="F541" s="327"/>
      <c r="G541" s="619"/>
      <c r="H541" s="996"/>
    </row>
    <row r="542" spans="1:8" ht="26.4">
      <c r="A542" s="34">
        <f>MAX(A$2:A541)+1</f>
        <v>42</v>
      </c>
      <c r="B542" s="901"/>
      <c r="C542" s="36" t="s">
        <v>5621</v>
      </c>
      <c r="D542" s="37"/>
      <c r="E542" s="604" t="s">
        <v>5622</v>
      </c>
      <c r="F542" s="39"/>
      <c r="G542" s="40" t="s">
        <v>19</v>
      </c>
      <c r="H542" s="174">
        <v>88.66</v>
      </c>
    </row>
    <row r="543" spans="1:8" ht="26.4">
      <c r="A543" s="342"/>
      <c r="B543" s="901"/>
      <c r="C543" s="990"/>
      <c r="D543" s="1000" t="s">
        <v>5623</v>
      </c>
      <c r="E543" s="937" t="s">
        <v>5624</v>
      </c>
      <c r="F543" s="1001"/>
      <c r="G543" s="74" t="s">
        <v>19</v>
      </c>
      <c r="H543" s="165">
        <v>88.66</v>
      </c>
    </row>
    <row r="544" spans="1:8">
      <c r="A544" s="342"/>
      <c r="B544" s="901"/>
      <c r="C544" s="990"/>
      <c r="D544" s="1000"/>
      <c r="E544" s="1021" t="s">
        <v>7542</v>
      </c>
      <c r="F544" s="2677">
        <f>4*11.15*4.88*0.1</f>
        <v>21.764800000000001</v>
      </c>
      <c r="G544" s="74"/>
      <c r="H544" s="165"/>
    </row>
    <row r="545" spans="1:8">
      <c r="A545" s="342"/>
      <c r="B545" s="901"/>
      <c r="C545" s="990"/>
      <c r="D545" s="1000"/>
      <c r="E545" s="937"/>
      <c r="F545" s="1001"/>
      <c r="G545" s="74"/>
      <c r="H545" s="165"/>
    </row>
    <row r="546" spans="1:8">
      <c r="A546" s="342"/>
      <c r="B546" s="901"/>
      <c r="C546" s="501"/>
      <c r="D546" s="502"/>
      <c r="E546" s="914" t="s">
        <v>7543</v>
      </c>
      <c r="F546" s="900">
        <f>11.15*5*0.3</f>
        <v>16.724999999999998</v>
      </c>
      <c r="G546" s="503"/>
      <c r="H546" s="504"/>
    </row>
    <row r="547" spans="1:8">
      <c r="A547" s="342"/>
      <c r="B547" s="901"/>
      <c r="C547" s="501"/>
      <c r="D547" s="502"/>
      <c r="E547" s="914" t="s">
        <v>7544</v>
      </c>
      <c r="F547" s="900">
        <f>11.15*5*0.3</f>
        <v>16.724999999999998</v>
      </c>
      <c r="G547" s="503"/>
      <c r="H547" s="504"/>
    </row>
    <row r="548" spans="1:8">
      <c r="A548" s="342"/>
      <c r="B548" s="901"/>
      <c r="C548" s="501"/>
      <c r="D548" s="502"/>
      <c r="E548" s="914" t="s">
        <v>7545</v>
      </c>
      <c r="F548" s="900">
        <f>11.15*5*0.3</f>
        <v>16.724999999999998</v>
      </c>
      <c r="G548" s="503"/>
      <c r="H548" s="504"/>
    </row>
    <row r="549" spans="1:8">
      <c r="A549" s="342"/>
      <c r="B549" s="901"/>
      <c r="C549" s="501"/>
      <c r="D549" s="502"/>
      <c r="E549" s="914" t="s">
        <v>7546</v>
      </c>
      <c r="F549" s="946">
        <f>11.15*5*0.3</f>
        <v>16.724999999999998</v>
      </c>
      <c r="G549" s="503"/>
      <c r="H549" s="504"/>
    </row>
    <row r="550" spans="1:8">
      <c r="A550" s="342"/>
      <c r="B550" s="901"/>
      <c r="C550" s="501"/>
      <c r="D550" s="502"/>
      <c r="E550" s="1021"/>
      <c r="F550" s="206">
        <f>SUM(F546:F549)</f>
        <v>66.899999999999991</v>
      </c>
      <c r="G550" s="32"/>
      <c r="H550" s="559"/>
    </row>
    <row r="551" spans="1:8">
      <c r="A551" s="342"/>
      <c r="B551" s="901"/>
      <c r="C551" s="501"/>
      <c r="D551" s="502"/>
      <c r="E551" s="1069" t="s">
        <v>101</v>
      </c>
      <c r="F551" s="208">
        <f>F544+F550</f>
        <v>88.664799999999985</v>
      </c>
      <c r="G551" s="32"/>
      <c r="H551" s="559"/>
    </row>
    <row r="552" spans="1:8">
      <c r="A552" s="342"/>
      <c r="B552" s="901"/>
      <c r="C552" s="1003"/>
      <c r="D552" s="1004"/>
      <c r="E552" s="322"/>
      <c r="F552" s="327"/>
      <c r="G552" s="619"/>
      <c r="H552" s="996"/>
    </row>
    <row r="553" spans="1:8" ht="26.4">
      <c r="A553" s="34">
        <f>MAX(A$2:A552)+1</f>
        <v>43</v>
      </c>
      <c r="B553" s="901"/>
      <c r="C553" s="36" t="s">
        <v>5627</v>
      </c>
      <c r="D553" s="37"/>
      <c r="E553" s="38" t="s">
        <v>5628</v>
      </c>
      <c r="F553" s="39"/>
      <c r="G553" s="40" t="s">
        <v>39</v>
      </c>
      <c r="H553" s="174">
        <v>31.89</v>
      </c>
    </row>
    <row r="554" spans="1:8" ht="26.4">
      <c r="A554" s="342"/>
      <c r="B554" s="901"/>
      <c r="C554" s="78"/>
      <c r="D554" s="79" t="s">
        <v>5629</v>
      </c>
      <c r="E554" s="83" t="s">
        <v>5630</v>
      </c>
      <c r="F554" s="73"/>
      <c r="G554" s="74" t="s">
        <v>39</v>
      </c>
      <c r="H554" s="165">
        <v>31.89</v>
      </c>
    </row>
    <row r="555" spans="1:8">
      <c r="A555" s="342"/>
      <c r="B555" s="901"/>
      <c r="C555" s="501"/>
      <c r="D555" s="502"/>
      <c r="E555" s="914" t="s">
        <v>7547</v>
      </c>
      <c r="F555" s="60">
        <f>0.3*(11.15+2*5)</f>
        <v>6.3449999999999998</v>
      </c>
      <c r="G555" s="503"/>
      <c r="H555" s="559"/>
    </row>
    <row r="556" spans="1:8">
      <c r="A556" s="342"/>
      <c r="B556" s="901"/>
      <c r="C556" s="501"/>
      <c r="D556" s="502"/>
      <c r="E556" s="89" t="s">
        <v>7548</v>
      </c>
      <c r="F556" s="60">
        <f>14.77*0.1</f>
        <v>1.4770000000000001</v>
      </c>
      <c r="G556" s="503"/>
      <c r="H556" s="559"/>
    </row>
    <row r="557" spans="1:8">
      <c r="A557" s="342"/>
      <c r="B557" s="901"/>
      <c r="C557" s="501"/>
      <c r="D557" s="502"/>
      <c r="E557" s="914" t="s">
        <v>7549</v>
      </c>
      <c r="F557" s="60">
        <f>0.3*(11.15+2*5)</f>
        <v>6.3449999999999998</v>
      </c>
      <c r="G557" s="503"/>
      <c r="H557" s="559"/>
    </row>
    <row r="558" spans="1:8">
      <c r="A558" s="342"/>
      <c r="B558" s="901"/>
      <c r="C558" s="501"/>
      <c r="D558" s="502"/>
      <c r="E558" s="89" t="s">
        <v>7550</v>
      </c>
      <c r="F558" s="60">
        <f>16.77*0.1</f>
        <v>1.677</v>
      </c>
      <c r="G558" s="503"/>
      <c r="H558" s="559"/>
    </row>
    <row r="559" spans="1:8">
      <c r="A559" s="342"/>
      <c r="B559" s="901"/>
      <c r="C559" s="501"/>
      <c r="D559" s="502"/>
      <c r="E559" s="914" t="s">
        <v>7551</v>
      </c>
      <c r="F559" s="60">
        <f>0.3*(11.15+2*5)</f>
        <v>6.3449999999999998</v>
      </c>
      <c r="G559" s="32"/>
      <c r="H559" s="559"/>
    </row>
    <row r="560" spans="1:8">
      <c r="A560" s="342"/>
      <c r="B560" s="901"/>
      <c r="C560" s="501"/>
      <c r="D560" s="502"/>
      <c r="E560" s="89" t="s">
        <v>7552</v>
      </c>
      <c r="F560" s="60">
        <f>16.75*0.1</f>
        <v>1.675</v>
      </c>
      <c r="G560" s="32"/>
      <c r="H560" s="559"/>
    </row>
    <row r="561" spans="1:8">
      <c r="A561" s="342"/>
      <c r="B561" s="901"/>
      <c r="C561" s="501"/>
      <c r="D561" s="502"/>
      <c r="E561" s="914" t="s">
        <v>7553</v>
      </c>
      <c r="F561" s="60">
        <f>0.3*(11.15+2*5)</f>
        <v>6.3449999999999998</v>
      </c>
      <c r="G561" s="32"/>
      <c r="H561" s="559"/>
    </row>
    <row r="562" spans="1:8">
      <c r="A562" s="342"/>
      <c r="B562" s="901"/>
      <c r="C562" s="501"/>
      <c r="D562" s="502"/>
      <c r="E562" s="89" t="s">
        <v>7554</v>
      </c>
      <c r="F562" s="148">
        <f>16.76*0.1</f>
        <v>1.6760000000000002</v>
      </c>
      <c r="G562" s="32"/>
      <c r="H562" s="559"/>
    </row>
    <row r="563" spans="1:8">
      <c r="A563" s="342"/>
      <c r="B563" s="901"/>
      <c r="C563" s="501"/>
      <c r="D563" s="502"/>
      <c r="E563" s="914"/>
      <c r="F563" s="1074">
        <f>SUM(F555:F562)</f>
        <v>31.884999999999998</v>
      </c>
      <c r="G563" s="32"/>
      <c r="H563" s="559"/>
    </row>
    <row r="564" spans="1:8">
      <c r="A564" s="342"/>
      <c r="B564" s="901"/>
      <c r="C564" s="1003"/>
      <c r="D564" s="1004"/>
      <c r="E564" s="322"/>
      <c r="F564" s="327"/>
      <c r="G564" s="619"/>
      <c r="H564" s="996"/>
    </row>
    <row r="565" spans="1:8" ht="26.4">
      <c r="A565" s="34">
        <f>MAX(A$2:A564)+1</f>
        <v>44</v>
      </c>
      <c r="B565" s="901"/>
      <c r="C565" s="36" t="s">
        <v>5633</v>
      </c>
      <c r="D565" s="37"/>
      <c r="E565" s="38" t="s">
        <v>5634</v>
      </c>
      <c r="F565" s="39"/>
      <c r="G565" s="40" t="s">
        <v>16</v>
      </c>
      <c r="H565" s="174">
        <v>11.16</v>
      </c>
    </row>
    <row r="566" spans="1:8" ht="26.4">
      <c r="A566" s="342"/>
      <c r="B566" s="901"/>
      <c r="C566" s="78"/>
      <c r="D566" s="79" t="s">
        <v>5635</v>
      </c>
      <c r="E566" s="83" t="s">
        <v>5636</v>
      </c>
      <c r="F566" s="73"/>
      <c r="G566" s="74" t="s">
        <v>16</v>
      </c>
      <c r="H566" s="165">
        <v>11.16</v>
      </c>
    </row>
    <row r="567" spans="1:8">
      <c r="A567" s="342"/>
      <c r="B567" s="901"/>
      <c r="C567" s="501"/>
      <c r="D567" s="502"/>
      <c r="E567" s="322" t="s">
        <v>6227</v>
      </c>
      <c r="F567" s="948"/>
      <c r="G567" s="32"/>
      <c r="H567" s="559"/>
    </row>
    <row r="568" spans="1:8">
      <c r="A568" s="342"/>
      <c r="B568" s="901"/>
      <c r="C568" s="501"/>
      <c r="D568" s="502"/>
      <c r="E568" s="322" t="s">
        <v>7555</v>
      </c>
      <c r="F568" s="327">
        <v>11.16168</v>
      </c>
      <c r="G568" s="32"/>
      <c r="H568" s="559"/>
    </row>
    <row r="569" spans="1:8">
      <c r="A569" s="342"/>
      <c r="B569" s="901"/>
      <c r="C569" s="1003"/>
      <c r="D569" s="1004"/>
      <c r="E569" s="322"/>
      <c r="F569" s="519"/>
      <c r="G569" s="619"/>
      <c r="H569" s="996"/>
    </row>
    <row r="570" spans="1:8" ht="26.4">
      <c r="A570" s="34">
        <f>MAX(A$2:A569)+1</f>
        <v>45</v>
      </c>
      <c r="B570" s="901"/>
      <c r="C570" s="36" t="s">
        <v>6621</v>
      </c>
      <c r="D570" s="37"/>
      <c r="E570" s="38" t="s">
        <v>6622</v>
      </c>
      <c r="F570" s="39"/>
      <c r="G570" s="40" t="s">
        <v>19</v>
      </c>
      <c r="H570" s="174">
        <v>12046.15</v>
      </c>
    </row>
    <row r="571" spans="1:8" ht="26.4">
      <c r="A571" s="342"/>
      <c r="B571" s="901"/>
      <c r="C571" s="78"/>
      <c r="D571" s="361" t="s">
        <v>7556</v>
      </c>
      <c r="E571" s="370" t="s">
        <v>7557</v>
      </c>
      <c r="F571" s="363"/>
      <c r="G571" s="32" t="s">
        <v>19</v>
      </c>
      <c r="H571" s="165">
        <v>12046.15</v>
      </c>
    </row>
    <row r="572" spans="1:8">
      <c r="A572" s="342"/>
      <c r="B572" s="901"/>
      <c r="C572" s="1011"/>
      <c r="D572" s="1012"/>
      <c r="E572" s="1021" t="s">
        <v>7461</v>
      </c>
      <c r="F572" s="948"/>
      <c r="G572" s="32"/>
      <c r="H572" s="165"/>
    </row>
    <row r="573" spans="1:8">
      <c r="A573" s="342"/>
      <c r="B573" s="901"/>
      <c r="C573" s="1011"/>
      <c r="D573" s="1012"/>
      <c r="E573" s="1021" t="s">
        <v>7558</v>
      </c>
      <c r="F573" s="900">
        <f>580.73</f>
        <v>580.73</v>
      </c>
      <c r="G573" s="32"/>
      <c r="H573" s="165"/>
    </row>
    <row r="574" spans="1:8">
      <c r="A574" s="342"/>
      <c r="B574" s="901"/>
      <c r="C574" s="1011"/>
      <c r="D574" s="1012"/>
      <c r="E574" s="1021" t="s">
        <v>7559</v>
      </c>
      <c r="F574" s="900">
        <v>410.83</v>
      </c>
      <c r="G574" s="32"/>
      <c r="H574" s="165"/>
    </row>
    <row r="575" spans="1:8">
      <c r="A575" s="342"/>
      <c r="B575" s="901"/>
      <c r="C575" s="1011"/>
      <c r="D575" s="1012"/>
      <c r="E575" s="1021" t="s">
        <v>7560</v>
      </c>
      <c r="F575" s="900">
        <v>426.62</v>
      </c>
      <c r="G575" s="32"/>
      <c r="H575" s="165"/>
    </row>
    <row r="576" spans="1:8">
      <c r="A576" s="342"/>
      <c r="B576" s="901"/>
      <c r="C576" s="1011"/>
      <c r="D576" s="1012"/>
      <c r="E576" s="1021" t="s">
        <v>7561</v>
      </c>
      <c r="F576" s="900">
        <v>410.83</v>
      </c>
      <c r="G576" s="32"/>
      <c r="H576" s="165"/>
    </row>
    <row r="577" spans="1:8">
      <c r="A577" s="342"/>
      <c r="B577" s="901"/>
      <c r="C577" s="1011"/>
      <c r="D577" s="1012"/>
      <c r="E577" s="1021" t="s">
        <v>7562</v>
      </c>
      <c r="F577" s="900">
        <v>426.62</v>
      </c>
      <c r="G577" s="32"/>
      <c r="H577" s="165"/>
    </row>
    <row r="578" spans="1:8">
      <c r="A578" s="342"/>
      <c r="B578" s="901"/>
      <c r="C578" s="1011"/>
      <c r="D578" s="1012"/>
      <c r="E578" s="1021" t="s">
        <v>7563</v>
      </c>
      <c r="F578" s="900">
        <v>410.83</v>
      </c>
      <c r="G578" s="32"/>
      <c r="H578" s="165"/>
    </row>
    <row r="579" spans="1:8">
      <c r="A579" s="342"/>
      <c r="B579" s="901"/>
      <c r="C579" s="1011"/>
      <c r="D579" s="1012"/>
      <c r="E579" s="1021" t="s">
        <v>7564</v>
      </c>
      <c r="F579" s="900">
        <v>395.04</v>
      </c>
      <c r="G579" s="32"/>
      <c r="H579" s="165"/>
    </row>
    <row r="580" spans="1:8">
      <c r="A580" s="342"/>
      <c r="B580" s="901"/>
      <c r="C580" s="1011"/>
      <c r="D580" s="1012"/>
      <c r="E580" s="1021" t="s">
        <v>7565</v>
      </c>
      <c r="F580" s="900">
        <v>410.83</v>
      </c>
      <c r="G580" s="32"/>
      <c r="H580" s="165"/>
    </row>
    <row r="581" spans="1:8">
      <c r="A581" s="342"/>
      <c r="B581" s="901"/>
      <c r="C581" s="1011"/>
      <c r="D581" s="1012"/>
      <c r="E581" s="1021" t="s">
        <v>7566</v>
      </c>
      <c r="F581" s="900">
        <v>236.54</v>
      </c>
      <c r="G581" s="32"/>
      <c r="H581" s="165"/>
    </row>
    <row r="582" spans="1:8">
      <c r="A582" s="342"/>
      <c r="B582" s="901"/>
      <c r="C582" s="1011"/>
      <c r="D582" s="1012"/>
      <c r="E582" s="1021" t="s">
        <v>7567</v>
      </c>
      <c r="F582" s="900">
        <v>410.83</v>
      </c>
      <c r="G582" s="32"/>
      <c r="H582" s="165"/>
    </row>
    <row r="583" spans="1:8">
      <c r="A583" s="342"/>
      <c r="B583" s="901"/>
      <c r="C583" s="1011"/>
      <c r="D583" s="1012"/>
      <c r="E583" s="1021" t="s">
        <v>7568</v>
      </c>
      <c r="F583" s="946">
        <v>267.8</v>
      </c>
      <c r="G583" s="32"/>
      <c r="H583" s="165"/>
    </row>
    <row r="584" spans="1:8">
      <c r="A584" s="342"/>
      <c r="B584" s="901"/>
      <c r="C584" s="1011"/>
      <c r="D584" s="1012"/>
      <c r="E584" s="1021"/>
      <c r="F584" s="900">
        <f>SUM(F573:F583)</f>
        <v>4387.5</v>
      </c>
      <c r="G584" s="32"/>
      <c r="H584" s="165"/>
    </row>
    <row r="585" spans="1:8">
      <c r="A585" s="342"/>
      <c r="B585" s="901"/>
      <c r="C585" s="1011"/>
      <c r="D585" s="1012"/>
      <c r="E585" s="1021" t="s">
        <v>7463</v>
      </c>
      <c r="F585" s="900"/>
      <c r="G585" s="32"/>
      <c r="H585" s="165"/>
    </row>
    <row r="586" spans="1:8">
      <c r="A586" s="342"/>
      <c r="B586" s="901"/>
      <c r="C586" s="1011"/>
      <c r="D586" s="1012"/>
      <c r="E586" s="1021" t="s">
        <v>7569</v>
      </c>
      <c r="F586" s="900">
        <v>519.79</v>
      </c>
      <c r="G586" s="32"/>
      <c r="H586" s="165"/>
    </row>
    <row r="587" spans="1:8">
      <c r="A587" s="342"/>
      <c r="B587" s="901"/>
      <c r="C587" s="1011"/>
      <c r="D587" s="1012"/>
      <c r="E587" s="1021" t="s">
        <v>7570</v>
      </c>
      <c r="F587" s="900">
        <v>363.46</v>
      </c>
      <c r="G587" s="32"/>
      <c r="H587" s="165"/>
    </row>
    <row r="588" spans="1:8">
      <c r="A588" s="342"/>
      <c r="B588" s="901"/>
      <c r="C588" s="1011"/>
      <c r="D588" s="1012"/>
      <c r="E588" s="1021" t="s">
        <v>7571</v>
      </c>
      <c r="F588" s="900">
        <v>365.33</v>
      </c>
      <c r="G588" s="32"/>
      <c r="H588" s="165"/>
    </row>
    <row r="589" spans="1:8">
      <c r="A589" s="342"/>
      <c r="B589" s="901"/>
      <c r="C589" s="1011"/>
      <c r="D589" s="1012"/>
      <c r="E589" s="1021" t="s">
        <v>7572</v>
      </c>
      <c r="F589" s="900">
        <v>363.46</v>
      </c>
      <c r="G589" s="32"/>
      <c r="H589" s="165"/>
    </row>
    <row r="590" spans="1:8">
      <c r="A590" s="342"/>
      <c r="B590" s="901"/>
      <c r="C590" s="1011"/>
      <c r="D590" s="1012"/>
      <c r="E590" s="1021" t="s">
        <v>7573</v>
      </c>
      <c r="F590" s="900">
        <v>366.65</v>
      </c>
      <c r="G590" s="32"/>
      <c r="H590" s="165"/>
    </row>
    <row r="591" spans="1:8">
      <c r="A591" s="342"/>
      <c r="B591" s="901"/>
      <c r="C591" s="1011"/>
      <c r="D591" s="1012"/>
      <c r="E591" s="1021" t="s">
        <v>7574</v>
      </c>
      <c r="F591" s="900">
        <v>363.46</v>
      </c>
      <c r="G591" s="32"/>
      <c r="H591" s="165"/>
    </row>
    <row r="592" spans="1:8">
      <c r="A592" s="342"/>
      <c r="B592" s="901"/>
      <c r="C592" s="1011"/>
      <c r="D592" s="1012"/>
      <c r="E592" s="1021" t="s">
        <v>7575</v>
      </c>
      <c r="F592" s="900">
        <v>366.65</v>
      </c>
      <c r="G592" s="32"/>
      <c r="H592" s="165"/>
    </row>
    <row r="593" spans="1:8">
      <c r="A593" s="342"/>
      <c r="B593" s="901"/>
      <c r="C593" s="1011"/>
      <c r="D593" s="1012"/>
      <c r="E593" s="1021" t="s">
        <v>7576</v>
      </c>
      <c r="F593" s="900">
        <v>363.46</v>
      </c>
      <c r="G593" s="32"/>
      <c r="H593" s="165"/>
    </row>
    <row r="594" spans="1:8">
      <c r="A594" s="342"/>
      <c r="B594" s="901"/>
      <c r="C594" s="1011"/>
      <c r="D594" s="1012"/>
      <c r="E594" s="1021" t="s">
        <v>7577</v>
      </c>
      <c r="F594" s="900">
        <v>366.65</v>
      </c>
      <c r="G594" s="32"/>
      <c r="H594" s="165"/>
    </row>
    <row r="595" spans="1:8">
      <c r="A595" s="342"/>
      <c r="B595" s="901"/>
      <c r="C595" s="1011"/>
      <c r="D595" s="1012"/>
      <c r="E595" s="1021" t="s">
        <v>7578</v>
      </c>
      <c r="F595" s="900">
        <v>236.54</v>
      </c>
      <c r="G595" s="32"/>
      <c r="H595" s="165"/>
    </row>
    <row r="596" spans="1:8">
      <c r="A596" s="342"/>
      <c r="B596" s="901"/>
      <c r="C596" s="1011"/>
      <c r="D596" s="1012"/>
      <c r="E596" s="1021" t="s">
        <v>7579</v>
      </c>
      <c r="F596" s="946">
        <v>254.88</v>
      </c>
      <c r="G596" s="32"/>
      <c r="H596" s="165"/>
    </row>
    <row r="597" spans="1:8">
      <c r="A597" s="342"/>
      <c r="B597" s="901"/>
      <c r="C597" s="1011"/>
      <c r="D597" s="1012"/>
      <c r="E597" s="1021"/>
      <c r="F597" s="900">
        <f>SUM(F586:F596)</f>
        <v>3930.3300000000004</v>
      </c>
      <c r="G597" s="32"/>
      <c r="H597" s="165"/>
    </row>
    <row r="598" spans="1:8">
      <c r="A598" s="342"/>
      <c r="B598" s="901"/>
      <c r="C598" s="1011"/>
      <c r="D598" s="1012"/>
      <c r="E598" s="1021" t="s">
        <v>6602</v>
      </c>
      <c r="F598" s="900"/>
      <c r="G598" s="32"/>
      <c r="H598" s="165"/>
    </row>
    <row r="599" spans="1:8">
      <c r="A599" s="342"/>
      <c r="B599" s="901"/>
      <c r="C599" s="1011"/>
      <c r="D599" s="1012"/>
      <c r="E599" s="1021" t="s">
        <v>7580</v>
      </c>
      <c r="F599" s="900">
        <v>544.79</v>
      </c>
      <c r="G599" s="32"/>
      <c r="H599" s="165"/>
    </row>
    <row r="600" spans="1:8">
      <c r="A600" s="342"/>
      <c r="B600" s="901"/>
      <c r="C600" s="1011"/>
      <c r="D600" s="1012"/>
      <c r="E600" s="1021" t="s">
        <v>7581</v>
      </c>
      <c r="F600" s="900">
        <v>391.73</v>
      </c>
      <c r="G600" s="32"/>
      <c r="H600" s="165"/>
    </row>
    <row r="601" spans="1:8">
      <c r="A601" s="342"/>
      <c r="B601" s="901"/>
      <c r="C601" s="1011"/>
      <c r="D601" s="1012"/>
      <c r="E601" s="1021" t="s">
        <v>7582</v>
      </c>
      <c r="F601" s="900">
        <v>391.73</v>
      </c>
      <c r="G601" s="32"/>
      <c r="H601" s="165"/>
    </row>
    <row r="602" spans="1:8">
      <c r="A602" s="342"/>
      <c r="B602" s="901"/>
      <c r="C602" s="1011"/>
      <c r="D602" s="1012"/>
      <c r="E602" s="1021" t="s">
        <v>7583</v>
      </c>
      <c r="F602" s="900">
        <v>376.09</v>
      </c>
      <c r="G602" s="32"/>
      <c r="H602" s="165"/>
    </row>
    <row r="603" spans="1:8">
      <c r="A603" s="342"/>
      <c r="B603" s="901"/>
      <c r="C603" s="1011"/>
      <c r="D603" s="1012"/>
      <c r="E603" s="1021" t="s">
        <v>7584</v>
      </c>
      <c r="F603" s="900">
        <v>391.73</v>
      </c>
      <c r="G603" s="32"/>
      <c r="H603" s="165"/>
    </row>
    <row r="604" spans="1:8">
      <c r="A604" s="342"/>
      <c r="B604" s="901"/>
      <c r="C604" s="1011"/>
      <c r="D604" s="1012"/>
      <c r="E604" s="1021" t="s">
        <v>7585</v>
      </c>
      <c r="F604" s="900">
        <v>379.09</v>
      </c>
      <c r="G604" s="32"/>
      <c r="H604" s="165"/>
    </row>
    <row r="605" spans="1:8">
      <c r="A605" s="342"/>
      <c r="B605" s="901"/>
      <c r="C605" s="1011"/>
      <c r="D605" s="1012"/>
      <c r="E605" s="1021" t="s">
        <v>7586</v>
      </c>
      <c r="F605" s="900">
        <v>250.01</v>
      </c>
      <c r="G605" s="32"/>
      <c r="H605" s="165"/>
    </row>
    <row r="606" spans="1:8">
      <c r="A606" s="342"/>
      <c r="B606" s="901"/>
      <c r="C606" s="1011"/>
      <c r="D606" s="1012"/>
      <c r="E606" s="1021" t="s">
        <v>7587</v>
      </c>
      <c r="F606" s="900">
        <v>376.09</v>
      </c>
      <c r="G606" s="32"/>
      <c r="H606" s="165"/>
    </row>
    <row r="607" spans="1:8">
      <c r="A607" s="342"/>
      <c r="B607" s="901"/>
      <c r="C607" s="1011"/>
      <c r="D607" s="1012"/>
      <c r="E607" s="1021" t="s">
        <v>7588</v>
      </c>
      <c r="F607" s="900">
        <v>376.09</v>
      </c>
      <c r="G607" s="32"/>
      <c r="H607" s="165"/>
    </row>
    <row r="608" spans="1:8">
      <c r="A608" s="342"/>
      <c r="B608" s="901"/>
      <c r="C608" s="1011"/>
      <c r="D608" s="1012"/>
      <c r="E608" s="1021" t="s">
        <v>7589</v>
      </c>
      <c r="F608" s="946">
        <v>250.97</v>
      </c>
      <c r="G608" s="32"/>
      <c r="H608" s="165"/>
    </row>
    <row r="609" spans="1:8">
      <c r="A609" s="342"/>
      <c r="B609" s="901"/>
      <c r="C609" s="1011"/>
      <c r="D609" s="1012"/>
      <c r="E609" s="1067"/>
      <c r="F609" s="900">
        <f>SUM(F599:F608)</f>
        <v>3728.32</v>
      </c>
      <c r="G609" s="32"/>
      <c r="H609" s="165"/>
    </row>
    <row r="610" spans="1:8">
      <c r="A610" s="342"/>
      <c r="B610" s="901"/>
      <c r="C610" s="1011"/>
      <c r="D610" s="1012"/>
      <c r="E610" s="1100" t="s">
        <v>101</v>
      </c>
      <c r="F610" s="1076">
        <f>F584+F597+F609</f>
        <v>12046.15</v>
      </c>
      <c r="G610" s="32"/>
      <c r="H610" s="165"/>
    </row>
    <row r="611" spans="1:8">
      <c r="A611" s="342"/>
      <c r="B611" s="901"/>
      <c r="C611" s="1011"/>
      <c r="D611" s="1012"/>
      <c r="E611" s="914"/>
      <c r="F611" s="900"/>
      <c r="G611" s="32"/>
      <c r="H611" s="165"/>
    </row>
    <row r="612" spans="1:8" ht="39.6">
      <c r="A612" s="342"/>
      <c r="B612" s="901"/>
      <c r="C612" s="1011"/>
      <c r="D612" s="1012"/>
      <c r="E612" s="1021" t="s">
        <v>7590</v>
      </c>
      <c r="F612" s="900"/>
      <c r="G612" s="32"/>
      <c r="H612" s="165"/>
    </row>
    <row r="613" spans="1:8" ht="26.4">
      <c r="A613" s="342"/>
      <c r="B613" s="901"/>
      <c r="C613" s="1011"/>
      <c r="D613" s="1012"/>
      <c r="E613" s="1021" t="s">
        <v>7591</v>
      </c>
      <c r="F613" s="900"/>
      <c r="G613" s="32"/>
      <c r="H613" s="165"/>
    </row>
    <row r="614" spans="1:8">
      <c r="A614" s="342"/>
      <c r="B614" s="901"/>
      <c r="C614" s="1011"/>
      <c r="D614" s="1012"/>
      <c r="E614" s="1021" t="s">
        <v>6273</v>
      </c>
      <c r="F614" s="900"/>
      <c r="G614" s="32"/>
      <c r="H614" s="165"/>
    </row>
    <row r="615" spans="1:8">
      <c r="A615" s="342"/>
      <c r="B615" s="901"/>
      <c r="C615" s="1011"/>
      <c r="D615" s="1012"/>
      <c r="E615" s="1021" t="s">
        <v>7592</v>
      </c>
      <c r="F615" s="900"/>
      <c r="G615" s="32"/>
      <c r="H615" s="165"/>
    </row>
    <row r="616" spans="1:8">
      <c r="A616" s="342"/>
      <c r="B616" s="901"/>
      <c r="C616" s="501"/>
      <c r="D616" s="502"/>
      <c r="E616" s="89"/>
      <c r="F616" s="900"/>
      <c r="G616" s="503"/>
      <c r="H616" s="504"/>
    </row>
    <row r="617" spans="1:8" ht="26.4">
      <c r="A617" s="34">
        <f>MAX(A$2:A614)+1</f>
        <v>46</v>
      </c>
      <c r="B617" s="901"/>
      <c r="C617" s="36" t="s">
        <v>6629</v>
      </c>
      <c r="D617" s="37"/>
      <c r="E617" s="38" t="s">
        <v>6630</v>
      </c>
      <c r="F617" s="39"/>
      <c r="G617" s="40" t="s">
        <v>39</v>
      </c>
      <c r="H617" s="174">
        <v>41282.32</v>
      </c>
    </row>
    <row r="618" spans="1:8" ht="26.4">
      <c r="A618" s="342"/>
      <c r="B618" s="901"/>
      <c r="C618" s="78"/>
      <c r="D618" s="79" t="s">
        <v>6631</v>
      </c>
      <c r="E618" s="83" t="s">
        <v>6632</v>
      </c>
      <c r="F618" s="73"/>
      <c r="G618" s="74" t="s">
        <v>39</v>
      </c>
      <c r="H618" s="165">
        <v>41282.32</v>
      </c>
    </row>
    <row r="619" spans="1:8">
      <c r="A619" s="342"/>
      <c r="B619" s="901"/>
      <c r="C619" s="78"/>
      <c r="D619" s="79"/>
      <c r="E619" s="1021" t="s">
        <v>7461</v>
      </c>
      <c r="F619" s="948"/>
      <c r="G619" s="74"/>
      <c r="H619" s="165"/>
    </row>
    <row r="620" spans="1:8">
      <c r="A620" s="342"/>
      <c r="B620" s="901"/>
      <c r="C620" s="78"/>
      <c r="D620" s="79"/>
      <c r="E620" s="1021" t="s">
        <v>7593</v>
      </c>
      <c r="F620" s="900">
        <v>1920.39</v>
      </c>
      <c r="G620" s="74"/>
      <c r="H620" s="165"/>
    </row>
    <row r="621" spans="1:8">
      <c r="A621" s="342"/>
      <c r="B621" s="901"/>
      <c r="C621" s="78"/>
      <c r="D621" s="79"/>
      <c r="E621" s="1021" t="s">
        <v>7594</v>
      </c>
      <c r="F621" s="900">
        <v>1432</v>
      </c>
      <c r="G621" s="74"/>
      <c r="H621" s="165"/>
    </row>
    <row r="622" spans="1:8">
      <c r="A622" s="342"/>
      <c r="B622" s="901"/>
      <c r="C622" s="78"/>
      <c r="D622" s="79"/>
      <c r="E622" s="1021" t="s">
        <v>7595</v>
      </c>
      <c r="F622" s="900">
        <v>1495.19</v>
      </c>
      <c r="G622" s="74"/>
      <c r="H622" s="165"/>
    </row>
    <row r="623" spans="1:8">
      <c r="A623" s="342"/>
      <c r="B623" s="901"/>
      <c r="C623" s="78"/>
      <c r="D623" s="79"/>
      <c r="E623" s="1021" t="s">
        <v>7596</v>
      </c>
      <c r="F623" s="900">
        <v>1432</v>
      </c>
      <c r="G623" s="74"/>
      <c r="H623" s="165"/>
    </row>
    <row r="624" spans="1:8">
      <c r="A624" s="342"/>
      <c r="B624" s="901"/>
      <c r="C624" s="78"/>
      <c r="D624" s="79"/>
      <c r="E624" s="1021" t="s">
        <v>7597</v>
      </c>
      <c r="F624" s="900">
        <v>1495.19</v>
      </c>
      <c r="G624" s="74"/>
      <c r="H624" s="165"/>
    </row>
    <row r="625" spans="1:8">
      <c r="A625" s="342"/>
      <c r="B625" s="901"/>
      <c r="C625" s="78"/>
      <c r="D625" s="79"/>
      <c r="E625" s="1021" t="s">
        <v>7598</v>
      </c>
      <c r="F625" s="900">
        <v>1432</v>
      </c>
      <c r="G625" s="74"/>
      <c r="H625" s="165"/>
    </row>
    <row r="626" spans="1:8">
      <c r="A626" s="342"/>
      <c r="B626" s="901"/>
      <c r="C626" s="78"/>
      <c r="D626" s="79"/>
      <c r="E626" s="1021" t="s">
        <v>7599</v>
      </c>
      <c r="F626" s="900">
        <v>1368.81</v>
      </c>
      <c r="G626" s="74"/>
      <c r="H626" s="165"/>
    </row>
    <row r="627" spans="1:8">
      <c r="A627" s="342"/>
      <c r="B627" s="901"/>
      <c r="C627" s="78"/>
      <c r="D627" s="79"/>
      <c r="E627" s="1021" t="s">
        <v>7600</v>
      </c>
      <c r="F627" s="900">
        <v>1432</v>
      </c>
      <c r="G627" s="74"/>
      <c r="H627" s="165"/>
    </row>
    <row r="628" spans="1:8">
      <c r="A628" s="342"/>
      <c r="B628" s="901"/>
      <c r="C628" s="78"/>
      <c r="D628" s="79"/>
      <c r="E628" s="1021" t="s">
        <v>7601</v>
      </c>
      <c r="F628" s="900">
        <v>835.44</v>
      </c>
      <c r="G628" s="74"/>
      <c r="H628" s="165"/>
    </row>
    <row r="629" spans="1:8">
      <c r="A629" s="342"/>
      <c r="B629" s="901"/>
      <c r="C629" s="78"/>
      <c r="D629" s="79"/>
      <c r="E629" s="1021" t="s">
        <v>7602</v>
      </c>
      <c r="F629" s="900">
        <v>1432</v>
      </c>
      <c r="G629" s="74"/>
      <c r="H629" s="165"/>
    </row>
    <row r="630" spans="1:8">
      <c r="A630" s="342"/>
      <c r="B630" s="901"/>
      <c r="C630" s="78"/>
      <c r="D630" s="79"/>
      <c r="E630" s="1021" t="s">
        <v>7603</v>
      </c>
      <c r="F630" s="946">
        <v>914.44</v>
      </c>
      <c r="G630" s="74"/>
      <c r="H630" s="165"/>
    </row>
    <row r="631" spans="1:8">
      <c r="A631" s="342"/>
      <c r="B631" s="901"/>
      <c r="C631" s="78"/>
      <c r="D631" s="79"/>
      <c r="E631" s="1021"/>
      <c r="F631" s="900">
        <f>SUM(F620:F630)</f>
        <v>15189.460000000001</v>
      </c>
      <c r="G631" s="74"/>
      <c r="H631" s="165"/>
    </row>
    <row r="632" spans="1:8">
      <c r="A632" s="342"/>
      <c r="B632" s="901"/>
      <c r="C632" s="78"/>
      <c r="D632" s="79"/>
      <c r="E632" s="1021" t="s">
        <v>7463</v>
      </c>
      <c r="F632" s="900"/>
      <c r="G632" s="74"/>
      <c r="H632" s="165"/>
    </row>
    <row r="633" spans="1:8">
      <c r="A633" s="342"/>
      <c r="B633" s="901"/>
      <c r="C633" s="78"/>
      <c r="D633" s="79"/>
      <c r="E633" s="1021" t="s">
        <v>7604</v>
      </c>
      <c r="F633" s="900">
        <v>1668.86</v>
      </c>
      <c r="G633" s="74"/>
      <c r="H633" s="165"/>
    </row>
    <row r="634" spans="1:8">
      <c r="A634" s="342"/>
      <c r="B634" s="901"/>
      <c r="C634" s="78"/>
      <c r="D634" s="79"/>
      <c r="E634" s="1021" t="s">
        <v>7605</v>
      </c>
      <c r="F634" s="900">
        <v>1242.43</v>
      </c>
      <c r="G634" s="74"/>
      <c r="H634" s="165"/>
    </row>
    <row r="635" spans="1:8">
      <c r="A635" s="342"/>
      <c r="B635" s="901"/>
      <c r="C635" s="78"/>
      <c r="D635" s="79"/>
      <c r="E635" s="1021" t="s">
        <v>7606</v>
      </c>
      <c r="F635" s="900">
        <v>1243.5899999999999</v>
      </c>
      <c r="G635" s="74"/>
      <c r="H635" s="165"/>
    </row>
    <row r="636" spans="1:8">
      <c r="A636" s="342"/>
      <c r="B636" s="901"/>
      <c r="C636" s="78"/>
      <c r="D636" s="79"/>
      <c r="E636" s="1021" t="s">
        <v>7607</v>
      </c>
      <c r="F636" s="900">
        <v>1242.43</v>
      </c>
      <c r="G636" s="74"/>
      <c r="H636" s="165"/>
    </row>
    <row r="637" spans="1:8">
      <c r="A637" s="342"/>
      <c r="B637" s="901"/>
      <c r="C637" s="78"/>
      <c r="D637" s="79"/>
      <c r="E637" s="1021" t="s">
        <v>7608</v>
      </c>
      <c r="F637" s="900">
        <v>1244.21</v>
      </c>
      <c r="G637" s="74"/>
      <c r="H637" s="165"/>
    </row>
    <row r="638" spans="1:8">
      <c r="A638" s="342"/>
      <c r="B638" s="901"/>
      <c r="C638" s="78"/>
      <c r="D638" s="79"/>
      <c r="E638" s="1021" t="s">
        <v>7609</v>
      </c>
      <c r="F638" s="900">
        <v>1242.43</v>
      </c>
      <c r="G638" s="74"/>
      <c r="H638" s="165"/>
    </row>
    <row r="639" spans="1:8">
      <c r="A639" s="342"/>
      <c r="B639" s="901"/>
      <c r="C639" s="78"/>
      <c r="D639" s="79"/>
      <c r="E639" s="1021" t="s">
        <v>7610</v>
      </c>
      <c r="F639" s="900">
        <v>1244.21</v>
      </c>
      <c r="G639" s="74"/>
      <c r="H639" s="165"/>
    </row>
    <row r="640" spans="1:8">
      <c r="A640" s="342"/>
      <c r="B640" s="901"/>
      <c r="C640" s="78"/>
      <c r="D640" s="79"/>
      <c r="E640" s="1021" t="s">
        <v>7611</v>
      </c>
      <c r="F640" s="900">
        <v>1242.43</v>
      </c>
      <c r="G640" s="74"/>
      <c r="H640" s="165"/>
    </row>
    <row r="641" spans="1:8">
      <c r="A641" s="342"/>
      <c r="B641" s="901"/>
      <c r="C641" s="78"/>
      <c r="D641" s="79"/>
      <c r="E641" s="1021" t="s">
        <v>7612</v>
      </c>
      <c r="F641" s="900">
        <v>1244.21</v>
      </c>
      <c r="G641" s="74"/>
      <c r="H641" s="165"/>
    </row>
    <row r="642" spans="1:8">
      <c r="A642" s="342"/>
      <c r="B642" s="901"/>
      <c r="C642" s="78"/>
      <c r="D642" s="79"/>
      <c r="E642" s="1021" t="s">
        <v>7613</v>
      </c>
      <c r="F642" s="900">
        <v>835.44</v>
      </c>
      <c r="G642" s="74"/>
      <c r="H642" s="165"/>
    </row>
    <row r="643" spans="1:8">
      <c r="A643" s="342"/>
      <c r="B643" s="901"/>
      <c r="C643" s="78"/>
      <c r="D643" s="79"/>
      <c r="E643" s="1021" t="s">
        <v>7614</v>
      </c>
      <c r="F643" s="946">
        <v>853.33</v>
      </c>
      <c r="G643" s="74"/>
      <c r="H643" s="165"/>
    </row>
    <row r="644" spans="1:8">
      <c r="A644" s="342"/>
      <c r="B644" s="901"/>
      <c r="C644" s="78"/>
      <c r="D644" s="79"/>
      <c r="E644" s="1021"/>
      <c r="F644" s="900">
        <f>SUM(F633:F643)</f>
        <v>13303.57</v>
      </c>
      <c r="G644" s="74"/>
      <c r="H644" s="165"/>
    </row>
    <row r="645" spans="1:8">
      <c r="A645" s="342"/>
      <c r="B645" s="901"/>
      <c r="C645" s="78"/>
      <c r="D645" s="79"/>
      <c r="E645" s="1021" t="s">
        <v>6602</v>
      </c>
      <c r="F645" s="900"/>
      <c r="G645" s="74"/>
      <c r="H645" s="165"/>
    </row>
    <row r="646" spans="1:8">
      <c r="A646" s="342"/>
      <c r="B646" s="901"/>
      <c r="C646" s="78"/>
      <c r="D646" s="79"/>
      <c r="E646" s="1021" t="s">
        <v>7615</v>
      </c>
      <c r="F646" s="900">
        <v>1788.69</v>
      </c>
      <c r="G646" s="74"/>
      <c r="H646" s="165"/>
    </row>
    <row r="647" spans="1:8">
      <c r="A647" s="342"/>
      <c r="B647" s="901"/>
      <c r="C647" s="78"/>
      <c r="D647" s="79"/>
      <c r="E647" s="1021" t="s">
        <v>7616</v>
      </c>
      <c r="F647" s="900">
        <v>1364.81</v>
      </c>
      <c r="G647" s="74"/>
      <c r="H647" s="165"/>
    </row>
    <row r="648" spans="1:8">
      <c r="A648" s="342"/>
      <c r="B648" s="901"/>
      <c r="C648" s="78"/>
      <c r="D648" s="79"/>
      <c r="E648" s="1021" t="s">
        <v>7617</v>
      </c>
      <c r="F648" s="900">
        <v>1364.81</v>
      </c>
      <c r="G648" s="74"/>
      <c r="H648" s="165"/>
    </row>
    <row r="649" spans="1:8">
      <c r="A649" s="342"/>
      <c r="B649" s="901"/>
      <c r="C649" s="78"/>
      <c r="D649" s="79"/>
      <c r="E649" s="1021" t="s">
        <v>7618</v>
      </c>
      <c r="F649" s="900">
        <v>1301.8</v>
      </c>
      <c r="G649" s="74"/>
      <c r="H649" s="165"/>
    </row>
    <row r="650" spans="1:8">
      <c r="A650" s="342"/>
      <c r="B650" s="901"/>
      <c r="C650" s="78"/>
      <c r="D650" s="79"/>
      <c r="E650" s="1021" t="s">
        <v>7619</v>
      </c>
      <c r="F650" s="900">
        <v>1364.81</v>
      </c>
      <c r="G650" s="74"/>
      <c r="H650" s="165"/>
    </row>
    <row r="651" spans="1:8">
      <c r="A651" s="342"/>
      <c r="B651" s="901"/>
      <c r="C651" s="78"/>
      <c r="D651" s="79"/>
      <c r="E651" s="1021" t="s">
        <v>7620</v>
      </c>
      <c r="F651" s="900">
        <v>1301.8</v>
      </c>
      <c r="G651" s="74"/>
      <c r="H651" s="165"/>
    </row>
    <row r="652" spans="1:8">
      <c r="A652" s="342"/>
      <c r="B652" s="901"/>
      <c r="C652" s="78"/>
      <c r="D652" s="79"/>
      <c r="E652" s="1021" t="s">
        <v>7621</v>
      </c>
      <c r="F652" s="900">
        <v>849.02</v>
      </c>
      <c r="G652" s="74"/>
      <c r="H652" s="165"/>
    </row>
    <row r="653" spans="1:8">
      <c r="A653" s="342"/>
      <c r="B653" s="901"/>
      <c r="C653" s="78"/>
      <c r="D653" s="79"/>
      <c r="E653" s="1021" t="s">
        <v>7622</v>
      </c>
      <c r="F653" s="900">
        <v>1301.8</v>
      </c>
      <c r="G653" s="74"/>
      <c r="H653" s="165"/>
    </row>
    <row r="654" spans="1:8">
      <c r="A654" s="342"/>
      <c r="B654" s="901"/>
      <c r="C654" s="78"/>
      <c r="D654" s="79"/>
      <c r="E654" s="1021" t="s">
        <v>7623</v>
      </c>
      <c r="F654" s="900">
        <v>1301.8</v>
      </c>
      <c r="G654" s="74"/>
      <c r="H654" s="165"/>
    </row>
    <row r="655" spans="1:8">
      <c r="A655" s="342"/>
      <c r="B655" s="901"/>
      <c r="C655" s="78"/>
      <c r="D655" s="79"/>
      <c r="E655" s="1021" t="s">
        <v>7624</v>
      </c>
      <c r="F655" s="946">
        <v>849.95</v>
      </c>
      <c r="G655" s="74"/>
      <c r="H655" s="165"/>
    </row>
    <row r="656" spans="1:8">
      <c r="A656" s="342"/>
      <c r="B656" s="901"/>
      <c r="C656" s="78"/>
      <c r="D656" s="79"/>
      <c r="E656" s="1067"/>
      <c r="F656" s="900">
        <f>SUM(F646:F655)</f>
        <v>12789.289999999999</v>
      </c>
      <c r="G656" s="74"/>
      <c r="H656" s="165"/>
    </row>
    <row r="657" spans="1:8">
      <c r="A657" s="342"/>
      <c r="B657" s="901"/>
      <c r="C657" s="78"/>
      <c r="D657" s="79"/>
      <c r="E657" s="1100" t="s">
        <v>101</v>
      </c>
      <c r="F657" s="1076">
        <f>F631+F644+F656</f>
        <v>41282.32</v>
      </c>
      <c r="G657" s="74"/>
      <c r="H657" s="165"/>
    </row>
    <row r="658" spans="1:8">
      <c r="A658" s="342"/>
      <c r="B658" s="901"/>
      <c r="C658" s="501"/>
      <c r="D658" s="502"/>
      <c r="E658" s="322"/>
      <c r="F658" s="900"/>
      <c r="G658" s="503"/>
      <c r="H658" s="504"/>
    </row>
    <row r="659" spans="1:8" ht="26.4">
      <c r="A659" s="34">
        <f>MAX(A$2:A658)+1</f>
        <v>47</v>
      </c>
      <c r="B659" s="901"/>
      <c r="C659" s="36" t="s">
        <v>6636</v>
      </c>
      <c r="D659" s="37"/>
      <c r="E659" s="38" t="s">
        <v>6637</v>
      </c>
      <c r="F659" s="39"/>
      <c r="G659" s="40" t="s">
        <v>16</v>
      </c>
      <c r="H659" s="174">
        <v>1805.3</v>
      </c>
    </row>
    <row r="660" spans="1:8" ht="26.4">
      <c r="A660" s="342"/>
      <c r="B660" s="901"/>
      <c r="C660" s="78"/>
      <c r="D660" s="79" t="s">
        <v>6638</v>
      </c>
      <c r="E660" s="83" t="s">
        <v>6639</v>
      </c>
      <c r="F660" s="73"/>
      <c r="G660" s="74" t="s">
        <v>16</v>
      </c>
      <c r="H660" s="165">
        <v>1805.3</v>
      </c>
    </row>
    <row r="661" spans="1:8">
      <c r="A661" s="342"/>
      <c r="B661" s="901"/>
      <c r="C661" s="1011"/>
      <c r="D661" s="1012"/>
      <c r="E661" s="1021" t="s">
        <v>6227</v>
      </c>
      <c r="F661" s="948"/>
      <c r="G661" s="32"/>
      <c r="H661" s="165"/>
    </row>
    <row r="662" spans="1:8">
      <c r="A662" s="342"/>
      <c r="B662" s="901"/>
      <c r="C662" s="1011"/>
      <c r="D662" s="1012"/>
      <c r="E662" s="1021" t="s">
        <v>7461</v>
      </c>
      <c r="F662" s="948"/>
      <c r="G662" s="32"/>
      <c r="H662" s="165"/>
    </row>
    <row r="663" spans="1:8">
      <c r="A663" s="342"/>
      <c r="B663" s="901"/>
      <c r="C663" s="1011"/>
      <c r="D663" s="1012"/>
      <c r="E663" s="1021" t="s">
        <v>7625</v>
      </c>
      <c r="F663" s="900">
        <f>(70428.62+2*9208.7)/1000</f>
        <v>88.846019999999996</v>
      </c>
      <c r="G663" s="32"/>
      <c r="H663" s="165"/>
    </row>
    <row r="664" spans="1:8">
      <c r="A664" s="342"/>
      <c r="B664" s="901"/>
      <c r="C664" s="1011"/>
      <c r="D664" s="1012"/>
      <c r="E664" s="1021" t="s">
        <v>7626</v>
      </c>
      <c r="F664" s="900">
        <f>(51835.2+9208.7)/1000</f>
        <v>61.043899999999994</v>
      </c>
      <c r="G664" s="32"/>
      <c r="H664" s="165"/>
    </row>
    <row r="665" spans="1:8">
      <c r="A665" s="342"/>
      <c r="B665" s="901"/>
      <c r="C665" s="1011"/>
      <c r="D665" s="1012"/>
      <c r="E665" s="1021" t="s">
        <v>7627</v>
      </c>
      <c r="F665" s="900">
        <f>(53922.52+9208.7)/1000</f>
        <v>63.131219999999999</v>
      </c>
      <c r="G665" s="32"/>
      <c r="H665" s="165"/>
    </row>
    <row r="666" spans="1:8">
      <c r="A666" s="342"/>
      <c r="B666" s="901"/>
      <c r="C666" s="1011"/>
      <c r="D666" s="1012"/>
      <c r="E666" s="1021" t="s">
        <v>7628</v>
      </c>
      <c r="F666" s="900">
        <f>(51835.2+9208.7)/1000</f>
        <v>61.043899999999994</v>
      </c>
      <c r="G666" s="32"/>
      <c r="H666" s="165"/>
    </row>
    <row r="667" spans="1:8">
      <c r="A667" s="342"/>
      <c r="B667" s="901"/>
      <c r="C667" s="1011"/>
      <c r="D667" s="1012"/>
      <c r="E667" s="1021" t="s">
        <v>7629</v>
      </c>
      <c r="F667" s="900">
        <f>(54109.29+9208.7)/1000</f>
        <v>63.317990000000002</v>
      </c>
      <c r="G667" s="32"/>
      <c r="H667" s="165"/>
    </row>
    <row r="668" spans="1:8">
      <c r="A668" s="342"/>
      <c r="B668" s="901"/>
      <c r="C668" s="1011"/>
      <c r="D668" s="1012"/>
      <c r="E668" s="1021" t="s">
        <v>7630</v>
      </c>
      <c r="F668" s="900">
        <f>(51835.2+9208.7)/1000</f>
        <v>61.043899999999994</v>
      </c>
      <c r="G668" s="32"/>
      <c r="H668" s="165"/>
    </row>
    <row r="669" spans="1:8">
      <c r="A669" s="342"/>
      <c r="B669" s="901"/>
      <c r="C669" s="1011"/>
      <c r="D669" s="1012"/>
      <c r="E669" s="1021" t="s">
        <v>7631</v>
      </c>
      <c r="F669" s="900">
        <f>(49652.66+9208.7)/1000</f>
        <v>58.861359999999998</v>
      </c>
      <c r="G669" s="32"/>
      <c r="H669" s="165"/>
    </row>
    <row r="670" spans="1:8">
      <c r="A670" s="342"/>
      <c r="B670" s="901"/>
      <c r="C670" s="1011"/>
      <c r="D670" s="1012"/>
      <c r="E670" s="1021" t="s">
        <v>7632</v>
      </c>
      <c r="F670" s="900">
        <f>(51835.2+9208.7)/1000</f>
        <v>61.043899999999994</v>
      </c>
      <c r="G670" s="32"/>
      <c r="H670" s="165"/>
    </row>
    <row r="671" spans="1:8">
      <c r="A671" s="342"/>
      <c r="B671" s="901"/>
      <c r="C671" s="1011"/>
      <c r="D671" s="1012"/>
      <c r="E671" s="1021" t="s">
        <v>7633</v>
      </c>
      <c r="F671" s="900">
        <f>(27353.38+7986.69)/1000</f>
        <v>35.340069999999997</v>
      </c>
      <c r="G671" s="32"/>
      <c r="H671" s="165"/>
    </row>
    <row r="672" spans="1:8">
      <c r="A672" s="342"/>
      <c r="B672" s="901"/>
      <c r="C672" s="1011"/>
      <c r="D672" s="1012"/>
      <c r="E672" s="1021" t="s">
        <v>7634</v>
      </c>
      <c r="F672" s="900">
        <f>(51835.2+9208.7)/1000</f>
        <v>61.043899999999994</v>
      </c>
      <c r="G672" s="32"/>
      <c r="H672" s="165"/>
    </row>
    <row r="673" spans="1:8">
      <c r="A673" s="342"/>
      <c r="B673" s="901"/>
      <c r="C673" s="1011"/>
      <c r="D673" s="1012"/>
      <c r="E673" s="1021" t="s">
        <v>7635</v>
      </c>
      <c r="F673" s="946">
        <f>(29397.63+8946.9)/1000</f>
        <v>38.344529999999999</v>
      </c>
      <c r="G673" s="32"/>
      <c r="H673" s="165"/>
    </row>
    <row r="674" spans="1:8">
      <c r="A674" s="342"/>
      <c r="B674" s="901"/>
      <c r="C674" s="1011"/>
      <c r="D674" s="1012"/>
      <c r="E674" s="1021"/>
      <c r="F674" s="900">
        <f>SUM(F663:F673)</f>
        <v>653.06068999999991</v>
      </c>
      <c r="G674" s="32"/>
      <c r="H674" s="165"/>
    </row>
    <row r="675" spans="1:8">
      <c r="A675" s="342"/>
      <c r="B675" s="901"/>
      <c r="C675" s="1011"/>
      <c r="D675" s="1012"/>
      <c r="E675" s="1021" t="s">
        <v>7463</v>
      </c>
      <c r="F675" s="900"/>
      <c r="G675" s="32"/>
      <c r="H675" s="165"/>
    </row>
    <row r="676" spans="1:8">
      <c r="A676" s="342"/>
      <c r="B676" s="901"/>
      <c r="C676" s="1011"/>
      <c r="D676" s="1012"/>
      <c r="E676" s="1021" t="s">
        <v>7636</v>
      </c>
      <c r="F676" s="900">
        <f>(62769.72+2*9208.7)/1000</f>
        <v>81.187119999999993</v>
      </c>
      <c r="G676" s="32"/>
      <c r="H676" s="165"/>
    </row>
    <row r="677" spans="1:8">
      <c r="A677" s="342"/>
      <c r="B677" s="901"/>
      <c r="C677" s="1011"/>
      <c r="D677" s="1012"/>
      <c r="E677" s="1021" t="s">
        <v>7637</v>
      </c>
      <c r="F677" s="900">
        <f>(45119.66+9208.7)/1000</f>
        <v>54.328360000000004</v>
      </c>
      <c r="G677" s="32"/>
      <c r="H677" s="165"/>
    </row>
    <row r="678" spans="1:8">
      <c r="A678" s="342"/>
      <c r="B678" s="901"/>
      <c r="C678" s="1011"/>
      <c r="D678" s="1012"/>
      <c r="E678" s="1021" t="s">
        <v>7638</v>
      </c>
      <c r="F678" s="900">
        <f>(45926.14+9210.63)/1000</f>
        <v>55.136769999999999</v>
      </c>
      <c r="G678" s="32"/>
      <c r="H678" s="165"/>
    </row>
    <row r="679" spans="1:8">
      <c r="A679" s="342"/>
      <c r="B679" s="901"/>
      <c r="C679" s="1011"/>
      <c r="D679" s="1012"/>
      <c r="E679" s="1021" t="s">
        <v>7639</v>
      </c>
      <c r="F679" s="900">
        <f>(45453.01+9208.7)/1000</f>
        <v>54.661710000000006</v>
      </c>
      <c r="G679" s="32"/>
      <c r="H679" s="165"/>
    </row>
    <row r="680" spans="1:8">
      <c r="A680" s="342"/>
      <c r="B680" s="901"/>
      <c r="C680" s="1011"/>
      <c r="D680" s="1012"/>
      <c r="E680" s="1021" t="s">
        <v>7640</v>
      </c>
      <c r="F680" s="900">
        <f>(45866.56+9210.63)/1000</f>
        <v>55.077189999999995</v>
      </c>
      <c r="G680" s="32"/>
      <c r="H680" s="165"/>
    </row>
    <row r="681" spans="1:8">
      <c r="A681" s="342"/>
      <c r="B681" s="901"/>
      <c r="C681" s="1011"/>
      <c r="D681" s="1012"/>
      <c r="E681" s="1021" t="s">
        <v>7641</v>
      </c>
      <c r="F681" s="900">
        <f>(45390.75+9208.7)/1000</f>
        <v>54.599449999999997</v>
      </c>
      <c r="G681" s="32"/>
      <c r="H681" s="165"/>
    </row>
    <row r="682" spans="1:8">
      <c r="A682" s="342"/>
      <c r="B682" s="901"/>
      <c r="C682" s="1011"/>
      <c r="D682" s="1012"/>
      <c r="E682" s="1021" t="s">
        <v>7642</v>
      </c>
      <c r="F682" s="900">
        <f>(45866.56+9210.63)/1000</f>
        <v>55.077189999999995</v>
      </c>
      <c r="G682" s="32"/>
      <c r="H682" s="165"/>
    </row>
    <row r="683" spans="1:8">
      <c r="A683" s="342"/>
      <c r="B683" s="901"/>
      <c r="C683" s="1011"/>
      <c r="D683" s="1012"/>
      <c r="E683" s="1021" t="s">
        <v>7643</v>
      </c>
      <c r="F683" s="900">
        <f>(45390.75+9208.7)/1000</f>
        <v>54.599449999999997</v>
      </c>
      <c r="G683" s="32"/>
      <c r="H683" s="165"/>
    </row>
    <row r="684" spans="1:8">
      <c r="A684" s="342"/>
      <c r="B684" s="901"/>
      <c r="C684" s="1011"/>
      <c r="D684" s="1012"/>
      <c r="E684" s="1021" t="s">
        <v>7644</v>
      </c>
      <c r="F684" s="900">
        <f>(45929.77+9210.63)/1000</f>
        <v>55.140399999999993</v>
      </c>
      <c r="G684" s="32"/>
      <c r="H684" s="165"/>
    </row>
    <row r="685" spans="1:8">
      <c r="A685" s="342"/>
      <c r="B685" s="901"/>
      <c r="C685" s="1011"/>
      <c r="D685" s="1012"/>
      <c r="E685" s="1021" t="s">
        <v>7645</v>
      </c>
      <c r="F685" s="900">
        <f>(27415.64+7986.69)/1000</f>
        <v>35.402329999999999</v>
      </c>
      <c r="G685" s="32"/>
      <c r="H685" s="165"/>
    </row>
    <row r="686" spans="1:8">
      <c r="A686" s="342"/>
      <c r="B686" s="901"/>
      <c r="C686" s="1011"/>
      <c r="D686" s="1012"/>
      <c r="E686" s="1021" t="s">
        <v>7646</v>
      </c>
      <c r="F686" s="946">
        <f>(27564.32+9046.46)/1000</f>
        <v>36.610779999999998</v>
      </c>
      <c r="G686" s="32"/>
      <c r="H686" s="165"/>
    </row>
    <row r="687" spans="1:8">
      <c r="A687" s="342"/>
      <c r="B687" s="901"/>
      <c r="C687" s="1011"/>
      <c r="D687" s="1012"/>
      <c r="E687" s="1021"/>
      <c r="F687" s="900">
        <f>SUM(F676:F686)</f>
        <v>591.82074999999986</v>
      </c>
      <c r="G687" s="32"/>
      <c r="H687" s="165"/>
    </row>
    <row r="688" spans="1:8">
      <c r="A688" s="342"/>
      <c r="B688" s="901"/>
      <c r="C688" s="1011"/>
      <c r="D688" s="1012"/>
      <c r="E688" s="1021" t="s">
        <v>6602</v>
      </c>
      <c r="F688" s="900"/>
      <c r="G688" s="32"/>
      <c r="H688" s="165"/>
    </row>
    <row r="689" spans="1:8">
      <c r="A689" s="342"/>
      <c r="B689" s="901"/>
      <c r="C689" s="1011"/>
      <c r="D689" s="1012"/>
      <c r="E689" s="1021" t="s">
        <v>7647</v>
      </c>
      <c r="F689" s="900">
        <f>(66199.13+2*9206.77)/1000</f>
        <v>84.612670000000008</v>
      </c>
      <c r="G689" s="32"/>
      <c r="H689" s="165"/>
    </row>
    <row r="690" spans="1:8">
      <c r="A690" s="342"/>
      <c r="B690" s="901"/>
      <c r="C690" s="1011"/>
      <c r="D690" s="1012"/>
      <c r="E690" s="1021" t="s">
        <v>7648</v>
      </c>
      <c r="F690" s="900">
        <f>(49663.25+9206.77)/1000</f>
        <v>58.870020000000004</v>
      </c>
      <c r="G690" s="32"/>
      <c r="H690" s="165"/>
    </row>
    <row r="691" spans="1:8">
      <c r="A691" s="342"/>
      <c r="B691" s="901"/>
      <c r="C691" s="1011"/>
      <c r="D691" s="1012"/>
      <c r="E691" s="1021" t="s">
        <v>7649</v>
      </c>
      <c r="F691" s="900">
        <f>(49601+9206.77)/1000</f>
        <v>58.807770000000005</v>
      </c>
      <c r="G691" s="32"/>
      <c r="H691" s="165"/>
    </row>
    <row r="692" spans="1:8">
      <c r="A692" s="342"/>
      <c r="B692" s="901"/>
      <c r="C692" s="1011"/>
      <c r="D692" s="1012"/>
      <c r="E692" s="1021" t="s">
        <v>7650</v>
      </c>
      <c r="F692" s="900">
        <f>(47438.21+9206.77)/1000</f>
        <v>56.644979999999997</v>
      </c>
      <c r="G692" s="32"/>
      <c r="H692" s="165"/>
    </row>
    <row r="693" spans="1:8">
      <c r="A693" s="342"/>
      <c r="B693" s="901"/>
      <c r="C693" s="1011"/>
      <c r="D693" s="1012"/>
      <c r="E693" s="1021" t="s">
        <v>7651</v>
      </c>
      <c r="F693" s="900">
        <f>(49663.25+9206.77)/1000</f>
        <v>58.870020000000004</v>
      </c>
      <c r="G693" s="32"/>
      <c r="H693" s="165"/>
    </row>
    <row r="694" spans="1:8">
      <c r="A694" s="342"/>
      <c r="B694" s="901"/>
      <c r="C694" s="1011"/>
      <c r="D694" s="1012"/>
      <c r="E694" s="1021" t="s">
        <v>7652</v>
      </c>
      <c r="F694" s="900">
        <f>(47500.47+9206.77)/1000</f>
        <v>56.707240000000006</v>
      </c>
      <c r="G694" s="32"/>
      <c r="H694" s="165"/>
    </row>
    <row r="695" spans="1:8">
      <c r="A695" s="342"/>
      <c r="B695" s="901"/>
      <c r="C695" s="1011"/>
      <c r="D695" s="1012"/>
      <c r="E695" s="1021" t="s">
        <v>7653</v>
      </c>
      <c r="F695" s="900">
        <f>(27359.97+8947.39)/1000</f>
        <v>36.307360000000003</v>
      </c>
      <c r="G695" s="32"/>
      <c r="H695" s="165"/>
    </row>
    <row r="696" spans="1:8">
      <c r="A696" s="342"/>
      <c r="B696" s="901"/>
      <c r="C696" s="1011"/>
      <c r="D696" s="1012"/>
      <c r="E696" s="1021" t="s">
        <v>7654</v>
      </c>
      <c r="F696" s="900">
        <f>(47438.21+9206.77)/1000</f>
        <v>56.644979999999997</v>
      </c>
      <c r="G696" s="32"/>
      <c r="H696" s="165"/>
    </row>
    <row r="697" spans="1:8">
      <c r="A697" s="342"/>
      <c r="B697" s="901"/>
      <c r="C697" s="1011"/>
      <c r="D697" s="1012"/>
      <c r="E697" s="1021" t="s">
        <v>7655</v>
      </c>
      <c r="F697" s="900">
        <f>(47500.47+9206.77)/1000</f>
        <v>56.707240000000006</v>
      </c>
      <c r="G697" s="32"/>
      <c r="H697" s="165"/>
    </row>
    <row r="698" spans="1:8">
      <c r="A698" s="342"/>
      <c r="B698" s="901"/>
      <c r="C698" s="1011"/>
      <c r="D698" s="1012"/>
      <c r="E698" s="1021" t="s">
        <v>7656</v>
      </c>
      <c r="F698" s="946">
        <f>(27235.45+9007.56)/1000</f>
        <v>36.243010000000005</v>
      </c>
      <c r="G698" s="32"/>
      <c r="H698" s="165"/>
    </row>
    <row r="699" spans="1:8">
      <c r="A699" s="342"/>
      <c r="B699" s="901"/>
      <c r="C699" s="1011"/>
      <c r="D699" s="1012"/>
      <c r="E699" s="1067"/>
      <c r="F699" s="900">
        <f>SUM(F689:F698)</f>
        <v>560.41529000000003</v>
      </c>
      <c r="G699" s="32"/>
      <c r="H699" s="165"/>
    </row>
    <row r="700" spans="1:8">
      <c r="A700" s="342"/>
      <c r="B700" s="901"/>
      <c r="C700" s="1011"/>
      <c r="D700" s="1012"/>
      <c r="E700" s="1100" t="s">
        <v>101</v>
      </c>
      <c r="F700" s="1076">
        <f>F674+F687+F699</f>
        <v>1805.2967299999996</v>
      </c>
      <c r="G700" s="32"/>
      <c r="H700" s="165"/>
    </row>
    <row r="701" spans="1:8">
      <c r="A701" s="342"/>
      <c r="B701" s="901"/>
      <c r="C701" s="1011"/>
      <c r="D701" s="1012"/>
      <c r="E701" s="1021" t="s">
        <v>6285</v>
      </c>
      <c r="F701" s="948"/>
      <c r="G701" s="32"/>
      <c r="H701" s="165"/>
    </row>
    <row r="702" spans="1:8" ht="39.6">
      <c r="A702" s="342"/>
      <c r="B702" s="901"/>
      <c r="C702" s="1011"/>
      <c r="D702" s="1012"/>
      <c r="E702" s="1021" t="s">
        <v>7458</v>
      </c>
      <c r="F702" s="948"/>
      <c r="G702" s="32"/>
      <c r="H702" s="165"/>
    </row>
    <row r="703" spans="1:8">
      <c r="A703" s="342"/>
      <c r="B703" s="901"/>
      <c r="C703" s="501"/>
      <c r="D703" s="502"/>
      <c r="E703" s="322"/>
      <c r="F703" s="900"/>
      <c r="G703" s="503"/>
      <c r="H703" s="504"/>
    </row>
    <row r="704" spans="1:8" ht="26.4">
      <c r="A704" s="34">
        <f>MAX(A$2:A703)+1</f>
        <v>48</v>
      </c>
      <c r="B704" s="901"/>
      <c r="C704" s="36" t="s">
        <v>6641</v>
      </c>
      <c r="D704" s="37"/>
      <c r="E704" s="38" t="s">
        <v>6642</v>
      </c>
      <c r="F704" s="39"/>
      <c r="G704" s="40" t="s">
        <v>16</v>
      </c>
      <c r="H704" s="174">
        <v>553.83000000000004</v>
      </c>
    </row>
    <row r="705" spans="1:8" ht="26.4">
      <c r="A705" s="342"/>
      <c r="B705" s="901"/>
      <c r="C705" s="78"/>
      <c r="D705" s="79" t="s">
        <v>6643</v>
      </c>
      <c r="E705" s="83" t="s">
        <v>6644</v>
      </c>
      <c r="F705" s="73"/>
      <c r="G705" s="74" t="s">
        <v>16</v>
      </c>
      <c r="H705" s="165">
        <v>553.83000000000004</v>
      </c>
    </row>
    <row r="706" spans="1:8">
      <c r="A706" s="342"/>
      <c r="B706" s="901"/>
      <c r="C706" s="1011"/>
      <c r="D706" s="1012"/>
      <c r="E706" s="1021" t="s">
        <v>7657</v>
      </c>
      <c r="F706" s="948"/>
      <c r="G706" s="32"/>
      <c r="H706" s="165"/>
    </row>
    <row r="707" spans="1:8">
      <c r="A707" s="342"/>
      <c r="B707" s="901"/>
      <c r="C707" s="1011"/>
      <c r="D707" s="1012"/>
      <c r="E707" s="1021" t="s">
        <v>7461</v>
      </c>
      <c r="F707" s="948"/>
      <c r="G707" s="32"/>
      <c r="H707" s="165"/>
    </row>
    <row r="708" spans="1:8">
      <c r="A708" s="342"/>
      <c r="B708" s="901"/>
      <c r="C708" s="1011"/>
      <c r="D708" s="1012"/>
      <c r="E708" s="1021" t="s">
        <v>7658</v>
      </c>
      <c r="F708" s="900">
        <f>25192.84/1000</f>
        <v>25.19284</v>
      </c>
      <c r="G708" s="32"/>
      <c r="H708" s="165"/>
    </row>
    <row r="709" spans="1:8">
      <c r="A709" s="342"/>
      <c r="B709" s="901"/>
      <c r="C709" s="1011"/>
      <c r="D709" s="1012"/>
      <c r="E709" s="1021" t="s">
        <v>7659</v>
      </c>
      <c r="F709" s="900">
        <f>20271.26/1000</f>
        <v>20.271259999999998</v>
      </c>
      <c r="G709" s="32"/>
      <c r="H709" s="165"/>
    </row>
    <row r="710" spans="1:8">
      <c r="A710" s="342"/>
      <c r="B710" s="901"/>
      <c r="C710" s="1011"/>
      <c r="D710" s="1012"/>
      <c r="E710" s="1021" t="s">
        <v>7660</v>
      </c>
      <c r="F710" s="900">
        <f>22035.48/1000</f>
        <v>22.03548</v>
      </c>
      <c r="G710" s="32"/>
      <c r="H710" s="165"/>
    </row>
    <row r="711" spans="1:8">
      <c r="A711" s="342"/>
      <c r="B711" s="901"/>
      <c r="C711" s="1011"/>
      <c r="D711" s="1012"/>
      <c r="E711" s="1021" t="s">
        <v>7661</v>
      </c>
      <c r="F711" s="900">
        <f>20271.26/1000</f>
        <v>20.271259999999998</v>
      </c>
      <c r="G711" s="32"/>
      <c r="H711" s="165"/>
    </row>
    <row r="712" spans="1:8">
      <c r="A712" s="342"/>
      <c r="B712" s="901"/>
      <c r="C712" s="1011"/>
      <c r="D712" s="1012"/>
      <c r="E712" s="1021" t="s">
        <v>7662</v>
      </c>
      <c r="F712" s="900">
        <f>22035.48/1000</f>
        <v>22.03548</v>
      </c>
      <c r="G712" s="32"/>
      <c r="H712" s="165"/>
    </row>
    <row r="713" spans="1:8">
      <c r="A713" s="342"/>
      <c r="B713" s="901"/>
      <c r="C713" s="1011"/>
      <c r="D713" s="1012"/>
      <c r="E713" s="1021" t="s">
        <v>7663</v>
      </c>
      <c r="F713" s="900">
        <f>20271.26/1000</f>
        <v>20.271259999999998</v>
      </c>
      <c r="G713" s="32"/>
      <c r="H713" s="165"/>
    </row>
    <row r="714" spans="1:8">
      <c r="A714" s="342"/>
      <c r="B714" s="901"/>
      <c r="C714" s="1011"/>
      <c r="D714" s="1012"/>
      <c r="E714" s="1021" t="s">
        <v>7664</v>
      </c>
      <c r="F714" s="900">
        <f>19421.56/1000</f>
        <v>19.421560000000003</v>
      </c>
      <c r="G714" s="32"/>
      <c r="H714" s="165"/>
    </row>
    <row r="715" spans="1:8">
      <c r="A715" s="342"/>
      <c r="B715" s="901"/>
      <c r="C715" s="1011"/>
      <c r="D715" s="1012"/>
      <c r="E715" s="1021" t="s">
        <v>7665</v>
      </c>
      <c r="F715" s="900">
        <f>20271.26/1000</f>
        <v>20.271259999999998</v>
      </c>
      <c r="G715" s="32"/>
      <c r="H715" s="165"/>
    </row>
    <row r="716" spans="1:8">
      <c r="A716" s="342"/>
      <c r="B716" s="901"/>
      <c r="C716" s="1011"/>
      <c r="D716" s="1012"/>
      <c r="E716" s="1021" t="s">
        <v>7666</v>
      </c>
      <c r="F716" s="900">
        <f>9567.97/1000</f>
        <v>9.567969999999999</v>
      </c>
      <c r="G716" s="32"/>
      <c r="H716" s="165"/>
    </row>
    <row r="717" spans="1:8">
      <c r="A717" s="342"/>
      <c r="B717" s="901"/>
      <c r="C717" s="1011"/>
      <c r="D717" s="1012"/>
      <c r="E717" s="1021" t="s">
        <v>7667</v>
      </c>
      <c r="F717" s="900">
        <f>20255.44/1000</f>
        <v>20.25544</v>
      </c>
      <c r="G717" s="32"/>
      <c r="H717" s="165"/>
    </row>
    <row r="718" spans="1:8">
      <c r="A718" s="342"/>
      <c r="B718" s="901"/>
      <c r="C718" s="1011"/>
      <c r="D718" s="1012"/>
      <c r="E718" s="1021" t="s">
        <v>7668</v>
      </c>
      <c r="F718" s="946">
        <f>10832.8/1000</f>
        <v>10.832799999999999</v>
      </c>
      <c r="G718" s="32"/>
      <c r="H718" s="165"/>
    </row>
    <row r="719" spans="1:8">
      <c r="A719" s="342"/>
      <c r="B719" s="901"/>
      <c r="C719" s="1011"/>
      <c r="D719" s="1012"/>
      <c r="E719" s="1021"/>
      <c r="F719" s="900">
        <f>SUM(F708:F718)</f>
        <v>210.42660999999998</v>
      </c>
      <c r="G719" s="32"/>
      <c r="H719" s="165"/>
    </row>
    <row r="720" spans="1:8">
      <c r="A720" s="342"/>
      <c r="B720" s="901"/>
      <c r="C720" s="1011"/>
      <c r="D720" s="1012"/>
      <c r="E720" s="1021" t="s">
        <v>7463</v>
      </c>
      <c r="F720" s="900"/>
      <c r="G720" s="32"/>
      <c r="H720" s="165"/>
    </row>
    <row r="721" spans="1:8">
      <c r="A721" s="342"/>
      <c r="B721" s="901"/>
      <c r="C721" s="1011"/>
      <c r="D721" s="1012"/>
      <c r="E721" s="1021" t="s">
        <v>7669</v>
      </c>
      <c r="F721" s="900">
        <f>19748.32/1000</f>
        <v>19.74832</v>
      </c>
      <c r="G721" s="32"/>
      <c r="H721" s="165"/>
    </row>
    <row r="722" spans="1:8">
      <c r="A722" s="342"/>
      <c r="B722" s="901"/>
      <c r="C722" s="1011"/>
      <c r="D722" s="1012"/>
      <c r="E722" s="1021" t="s">
        <v>7670</v>
      </c>
      <c r="F722" s="900">
        <f t="shared" ref="F722:F727" si="0">16691.51/1000</f>
        <v>16.691509999999997</v>
      </c>
      <c r="G722" s="32"/>
      <c r="H722" s="165"/>
    </row>
    <row r="723" spans="1:8">
      <c r="A723" s="342"/>
      <c r="B723" s="901"/>
      <c r="C723" s="1011"/>
      <c r="D723" s="1012"/>
      <c r="E723" s="1021" t="s">
        <v>7671</v>
      </c>
      <c r="F723" s="900">
        <f t="shared" si="0"/>
        <v>16.691509999999997</v>
      </c>
      <c r="G723" s="32"/>
      <c r="H723" s="165"/>
    </row>
    <row r="724" spans="1:8">
      <c r="A724" s="342"/>
      <c r="B724" s="901"/>
      <c r="C724" s="1011"/>
      <c r="D724" s="1012"/>
      <c r="E724" s="1021" t="s">
        <v>7672</v>
      </c>
      <c r="F724" s="900">
        <f t="shared" si="0"/>
        <v>16.691509999999997</v>
      </c>
      <c r="G724" s="32"/>
      <c r="H724" s="165"/>
    </row>
    <row r="725" spans="1:8">
      <c r="A725" s="342"/>
      <c r="B725" s="901"/>
      <c r="C725" s="1011"/>
      <c r="D725" s="1012"/>
      <c r="E725" s="1021" t="s">
        <v>7673</v>
      </c>
      <c r="F725" s="900">
        <f t="shared" si="0"/>
        <v>16.691509999999997</v>
      </c>
      <c r="G725" s="32"/>
      <c r="H725" s="165"/>
    </row>
    <row r="726" spans="1:8">
      <c r="A726" s="342"/>
      <c r="B726" s="901"/>
      <c r="C726" s="1011"/>
      <c r="D726" s="1012"/>
      <c r="E726" s="1021" t="s">
        <v>7674</v>
      </c>
      <c r="F726" s="900">
        <f t="shared" si="0"/>
        <v>16.691509999999997</v>
      </c>
      <c r="G726" s="32"/>
      <c r="H726" s="165"/>
    </row>
    <row r="727" spans="1:8">
      <c r="A727" s="342"/>
      <c r="B727" s="901"/>
      <c r="C727" s="1011"/>
      <c r="D727" s="1012"/>
      <c r="E727" s="1021" t="s">
        <v>7675</v>
      </c>
      <c r="F727" s="900">
        <f t="shared" si="0"/>
        <v>16.691509999999997</v>
      </c>
      <c r="G727" s="32"/>
      <c r="H727" s="165"/>
    </row>
    <row r="728" spans="1:8">
      <c r="A728" s="342"/>
      <c r="B728" s="901"/>
      <c r="C728" s="1011"/>
      <c r="D728" s="1012"/>
      <c r="E728" s="1021" t="s">
        <v>7676</v>
      </c>
      <c r="F728" s="900">
        <f>16666.89/1000</f>
        <v>16.666889999999999</v>
      </c>
      <c r="G728" s="32"/>
      <c r="H728" s="165"/>
    </row>
    <row r="729" spans="1:8">
      <c r="A729" s="342"/>
      <c r="B729" s="901"/>
      <c r="C729" s="1011"/>
      <c r="D729" s="1012"/>
      <c r="E729" s="1021" t="s">
        <v>7677</v>
      </c>
      <c r="F729" s="900">
        <f>16666.89/1000</f>
        <v>16.666889999999999</v>
      </c>
      <c r="G729" s="32"/>
      <c r="H729" s="165"/>
    </row>
    <row r="730" spans="1:8">
      <c r="A730" s="342"/>
      <c r="B730" s="901"/>
      <c r="C730" s="1011"/>
      <c r="D730" s="1012"/>
      <c r="E730" s="1021" t="s">
        <v>7678</v>
      </c>
      <c r="F730" s="900">
        <f>9421.71/1000</f>
        <v>9.4217099999999991</v>
      </c>
      <c r="G730" s="32"/>
      <c r="H730" s="165"/>
    </row>
    <row r="731" spans="1:8">
      <c r="A731" s="342"/>
      <c r="B731" s="901"/>
      <c r="C731" s="1011"/>
      <c r="D731" s="1012"/>
      <c r="E731" s="1021" t="s">
        <v>7679</v>
      </c>
      <c r="F731" s="946">
        <f>8797.27/1000</f>
        <v>8.797270000000001</v>
      </c>
      <c r="G731" s="32"/>
      <c r="H731" s="165"/>
    </row>
    <row r="732" spans="1:8">
      <c r="A732" s="342"/>
      <c r="B732" s="901"/>
      <c r="C732" s="1011"/>
      <c r="D732" s="1012"/>
      <c r="E732" s="1021"/>
      <c r="F732" s="900">
        <f>SUM(F721:F731)</f>
        <v>171.45013999999995</v>
      </c>
      <c r="G732" s="32"/>
      <c r="H732" s="165"/>
    </row>
    <row r="733" spans="1:8">
      <c r="A733" s="342"/>
      <c r="B733" s="901"/>
      <c r="C733" s="1011"/>
      <c r="D733" s="1012"/>
      <c r="E733" s="1021" t="s">
        <v>6602</v>
      </c>
      <c r="F733" s="900"/>
      <c r="G733" s="32"/>
      <c r="H733" s="165"/>
    </row>
    <row r="734" spans="1:8">
      <c r="A734" s="342"/>
      <c r="B734" s="901"/>
      <c r="C734" s="1011"/>
      <c r="D734" s="1012"/>
      <c r="E734" s="1021" t="s">
        <v>7680</v>
      </c>
      <c r="F734" s="900">
        <f>22635.19/1000</f>
        <v>22.635189999999998</v>
      </c>
      <c r="G734" s="32"/>
      <c r="H734" s="165"/>
    </row>
    <row r="735" spans="1:8">
      <c r="A735" s="342"/>
      <c r="B735" s="901"/>
      <c r="C735" s="1011"/>
      <c r="D735" s="1012"/>
      <c r="E735" s="1021" t="s">
        <v>7681</v>
      </c>
      <c r="F735" s="900">
        <f>19446.18/1000</f>
        <v>19.446180000000002</v>
      </c>
      <c r="G735" s="32"/>
      <c r="H735" s="165"/>
    </row>
    <row r="736" spans="1:8">
      <c r="A736" s="342"/>
      <c r="B736" s="901"/>
      <c r="C736" s="1011"/>
      <c r="D736" s="1012"/>
      <c r="E736" s="1021" t="s">
        <v>7682</v>
      </c>
      <c r="F736" s="900">
        <f>19446.18/1000</f>
        <v>19.446180000000002</v>
      </c>
      <c r="G736" s="32"/>
      <c r="H736" s="165"/>
    </row>
    <row r="737" spans="1:8">
      <c r="A737" s="342"/>
      <c r="B737" s="901"/>
      <c r="C737" s="1011"/>
      <c r="D737" s="1012"/>
      <c r="E737" s="1021" t="s">
        <v>7683</v>
      </c>
      <c r="F737" s="900">
        <f>18194.95/1000</f>
        <v>18.194950000000002</v>
      </c>
      <c r="G737" s="32"/>
      <c r="H737" s="165"/>
    </row>
    <row r="738" spans="1:8">
      <c r="A738" s="342"/>
      <c r="B738" s="901"/>
      <c r="C738" s="1011"/>
      <c r="D738" s="1012"/>
      <c r="E738" s="1021" t="s">
        <v>7684</v>
      </c>
      <c r="F738" s="900">
        <f>19421.56/1000</f>
        <v>19.421560000000003</v>
      </c>
      <c r="G738" s="32"/>
      <c r="H738" s="165"/>
    </row>
    <row r="739" spans="1:8">
      <c r="A739" s="342"/>
      <c r="B739" s="901"/>
      <c r="C739" s="1011"/>
      <c r="D739" s="1012"/>
      <c r="E739" s="1021" t="s">
        <v>7685</v>
      </c>
      <c r="F739" s="900">
        <f>18194.95/1000</f>
        <v>18.194950000000002</v>
      </c>
      <c r="G739" s="32"/>
      <c r="H739" s="165"/>
    </row>
    <row r="740" spans="1:8">
      <c r="A740" s="342"/>
      <c r="B740" s="901"/>
      <c r="C740" s="1011"/>
      <c r="D740" s="1012"/>
      <c r="E740" s="1021" t="s">
        <v>7686</v>
      </c>
      <c r="F740" s="900">
        <f>9126.83/1000</f>
        <v>9.12683</v>
      </c>
      <c r="G740" s="32"/>
      <c r="H740" s="165"/>
    </row>
    <row r="741" spans="1:8">
      <c r="A741" s="342"/>
      <c r="B741" s="901"/>
      <c r="C741" s="1011"/>
      <c r="D741" s="1012"/>
      <c r="E741" s="1021" t="s">
        <v>7687</v>
      </c>
      <c r="F741" s="900">
        <f>18194.95/1000</f>
        <v>18.194950000000002</v>
      </c>
      <c r="G741" s="32"/>
      <c r="H741" s="165"/>
    </row>
    <row r="742" spans="1:8">
      <c r="A742" s="342"/>
      <c r="B742" s="901"/>
      <c r="C742" s="1011"/>
      <c r="D742" s="1012"/>
      <c r="E742" s="1021" t="s">
        <v>7688</v>
      </c>
      <c r="F742" s="900">
        <f>18170.34/1000</f>
        <v>18.170339999999999</v>
      </c>
      <c r="G742" s="32"/>
      <c r="H742" s="165"/>
    </row>
    <row r="743" spans="1:8">
      <c r="A743" s="342"/>
      <c r="B743" s="901"/>
      <c r="C743" s="1011"/>
      <c r="D743" s="1012"/>
      <c r="E743" s="1021" t="s">
        <v>7689</v>
      </c>
      <c r="F743" s="946">
        <f>9126.83/1000</f>
        <v>9.12683</v>
      </c>
      <c r="G743" s="32"/>
      <c r="H743" s="165"/>
    </row>
    <row r="744" spans="1:8">
      <c r="A744" s="342"/>
      <c r="B744" s="901"/>
      <c r="C744" s="1011"/>
      <c r="D744" s="1012"/>
      <c r="E744" s="1067"/>
      <c r="F744" s="900">
        <f>SUM(F734:F743)</f>
        <v>171.95796000000004</v>
      </c>
      <c r="G744" s="32"/>
      <c r="H744" s="165"/>
    </row>
    <row r="745" spans="1:8">
      <c r="A745" s="342"/>
      <c r="B745" s="901"/>
      <c r="C745" s="1011"/>
      <c r="D745" s="1012"/>
      <c r="E745" s="1100" t="s">
        <v>101</v>
      </c>
      <c r="F745" s="1076">
        <f>F719+F732+F744</f>
        <v>553.83470999999997</v>
      </c>
      <c r="G745" s="32"/>
      <c r="H745" s="165"/>
    </row>
    <row r="746" spans="1:8" ht="66">
      <c r="A746" s="342"/>
      <c r="B746" s="901"/>
      <c r="C746" s="1011"/>
      <c r="D746" s="1012"/>
      <c r="E746" s="1021" t="s">
        <v>7690</v>
      </c>
      <c r="F746" s="948"/>
      <c r="G746" s="32"/>
      <c r="H746" s="165"/>
    </row>
    <row r="747" spans="1:8" ht="26.4">
      <c r="A747" s="342"/>
      <c r="B747" s="901"/>
      <c r="C747" s="1011"/>
      <c r="D747" s="1012"/>
      <c r="E747" s="1021" t="s">
        <v>6648</v>
      </c>
      <c r="F747" s="948"/>
      <c r="G747" s="32"/>
      <c r="H747" s="165"/>
    </row>
    <row r="748" spans="1:8" ht="39.6">
      <c r="A748" s="342"/>
      <c r="B748" s="901"/>
      <c r="C748" s="1011"/>
      <c r="D748" s="1012"/>
      <c r="E748" s="1021" t="s">
        <v>7458</v>
      </c>
      <c r="F748" s="948"/>
      <c r="G748" s="32"/>
      <c r="H748" s="165"/>
    </row>
    <row r="749" spans="1:8">
      <c r="A749" s="342"/>
      <c r="B749" s="901"/>
      <c r="C749" s="501"/>
      <c r="D749" s="502"/>
      <c r="E749" s="322"/>
      <c r="F749" s="327"/>
      <c r="G749" s="503"/>
      <c r="H749" s="504"/>
    </row>
    <row r="750" spans="1:8">
      <c r="A750" s="34">
        <f>MAX(A$2:A749)+1</f>
        <v>49</v>
      </c>
      <c r="B750" s="901"/>
      <c r="C750" s="36" t="s">
        <v>6292</v>
      </c>
      <c r="D750" s="37"/>
      <c r="E750" s="38" t="s">
        <v>6293</v>
      </c>
      <c r="F750" s="39"/>
      <c r="G750" s="40" t="s">
        <v>64</v>
      </c>
      <c r="H750" s="174">
        <v>70</v>
      </c>
    </row>
    <row r="751" spans="1:8" ht="26.4">
      <c r="A751" s="342"/>
      <c r="B751" s="901"/>
      <c r="C751" s="78"/>
      <c r="D751" s="79" t="s">
        <v>6294</v>
      </c>
      <c r="E751" s="83" t="s">
        <v>6295</v>
      </c>
      <c r="F751" s="73"/>
      <c r="G751" s="74" t="s">
        <v>64</v>
      </c>
      <c r="H751" s="165">
        <v>70</v>
      </c>
    </row>
    <row r="752" spans="1:8">
      <c r="A752" s="342"/>
      <c r="B752" s="901"/>
      <c r="C752" s="78"/>
      <c r="D752" s="79"/>
      <c r="E752" s="1021" t="s">
        <v>7461</v>
      </c>
      <c r="F752" s="60"/>
      <c r="G752" s="74"/>
      <c r="H752" s="165"/>
    </row>
    <row r="753" spans="1:8">
      <c r="A753" s="342"/>
      <c r="B753" s="901"/>
      <c r="C753" s="78"/>
      <c r="D753" s="79"/>
      <c r="E753" s="1021" t="s">
        <v>7691</v>
      </c>
      <c r="F753" s="60">
        <v>11</v>
      </c>
      <c r="G753" s="74"/>
      <c r="H753" s="165"/>
    </row>
    <row r="754" spans="1:8">
      <c r="A754" s="342"/>
      <c r="B754" s="901"/>
      <c r="C754" s="78"/>
      <c r="D754" s="79"/>
      <c r="E754" s="1021" t="s">
        <v>7692</v>
      </c>
      <c r="F754" s="60">
        <v>12</v>
      </c>
      <c r="G754" s="74"/>
      <c r="H754" s="165"/>
    </row>
    <row r="755" spans="1:8">
      <c r="A755" s="342"/>
      <c r="B755" s="901"/>
      <c r="C755" s="78"/>
      <c r="D755" s="79"/>
      <c r="E755" s="1021" t="s">
        <v>7693</v>
      </c>
      <c r="F755" s="1145">
        <v>1</v>
      </c>
      <c r="G755" s="74"/>
      <c r="H755" s="165"/>
    </row>
    <row r="756" spans="1:8">
      <c r="A756" s="342"/>
      <c r="B756" s="901"/>
      <c r="C756" s="78"/>
      <c r="D756" s="79"/>
      <c r="E756" s="1021"/>
      <c r="F756" s="900">
        <f>SUM(F753:F755)</f>
        <v>24</v>
      </c>
      <c r="G756" s="74"/>
      <c r="H756" s="165"/>
    </row>
    <row r="757" spans="1:8">
      <c r="A757" s="342"/>
      <c r="B757" s="901"/>
      <c r="C757" s="78"/>
      <c r="D757" s="79"/>
      <c r="E757" s="1021" t="s">
        <v>7463</v>
      </c>
      <c r="F757" s="60"/>
      <c r="G757" s="74"/>
      <c r="H757" s="165"/>
    </row>
    <row r="758" spans="1:8">
      <c r="A758" s="342"/>
      <c r="B758" s="901"/>
      <c r="C758" s="78"/>
      <c r="D758" s="79"/>
      <c r="E758" s="1021" t="s">
        <v>7691</v>
      </c>
      <c r="F758" s="60">
        <v>11</v>
      </c>
      <c r="G758" s="74"/>
      <c r="H758" s="165"/>
    </row>
    <row r="759" spans="1:8">
      <c r="A759" s="342"/>
      <c r="B759" s="901"/>
      <c r="C759" s="78"/>
      <c r="D759" s="79"/>
      <c r="E759" s="1021" t="s">
        <v>7692</v>
      </c>
      <c r="F759" s="60">
        <v>12</v>
      </c>
      <c r="G759" s="74"/>
      <c r="H759" s="165"/>
    </row>
    <row r="760" spans="1:8">
      <c r="A760" s="342"/>
      <c r="B760" s="901"/>
      <c r="C760" s="78"/>
      <c r="D760" s="79"/>
      <c r="E760" s="1021" t="s">
        <v>7693</v>
      </c>
      <c r="F760" s="1145">
        <v>1</v>
      </c>
      <c r="G760" s="74"/>
      <c r="H760" s="165"/>
    </row>
    <row r="761" spans="1:8">
      <c r="A761" s="342"/>
      <c r="B761" s="901"/>
      <c r="C761" s="78"/>
      <c r="D761" s="79"/>
      <c r="E761" s="1021"/>
      <c r="F761" s="900">
        <f>SUM(F758:F760)</f>
        <v>24</v>
      </c>
      <c r="G761" s="74"/>
      <c r="H761" s="165"/>
    </row>
    <row r="762" spans="1:8">
      <c r="A762" s="342"/>
      <c r="B762" s="901"/>
      <c r="C762" s="78"/>
      <c r="D762" s="79"/>
      <c r="E762" s="1021" t="s">
        <v>6602</v>
      </c>
      <c r="F762" s="60"/>
      <c r="G762" s="74"/>
      <c r="H762" s="165"/>
    </row>
    <row r="763" spans="1:8">
      <c r="A763" s="342"/>
      <c r="B763" s="901"/>
      <c r="C763" s="78"/>
      <c r="D763" s="79"/>
      <c r="E763" s="1021" t="s">
        <v>7694</v>
      </c>
      <c r="F763" s="60">
        <v>10</v>
      </c>
      <c r="G763" s="74"/>
      <c r="H763" s="165"/>
    </row>
    <row r="764" spans="1:8">
      <c r="A764" s="342"/>
      <c r="B764" s="901"/>
      <c r="C764" s="78"/>
      <c r="D764" s="79"/>
      <c r="E764" s="1021" t="s">
        <v>7695</v>
      </c>
      <c r="F764" s="60">
        <v>11</v>
      </c>
      <c r="G764" s="74"/>
      <c r="H764" s="165"/>
    </row>
    <row r="765" spans="1:8">
      <c r="A765" s="342"/>
      <c r="B765" s="901"/>
      <c r="C765" s="78"/>
      <c r="D765" s="79"/>
      <c r="E765" s="1021" t="s">
        <v>7693</v>
      </c>
      <c r="F765" s="1145">
        <v>1</v>
      </c>
      <c r="G765" s="74"/>
      <c r="H765" s="165"/>
    </row>
    <row r="766" spans="1:8">
      <c r="A766" s="342"/>
      <c r="B766" s="901"/>
      <c r="C766" s="78"/>
      <c r="D766" s="79"/>
      <c r="E766" s="1021"/>
      <c r="F766" s="900">
        <f>SUM(F763:F765)</f>
        <v>22</v>
      </c>
      <c r="G766" s="74"/>
      <c r="H766" s="165"/>
    </row>
    <row r="767" spans="1:8">
      <c r="A767" s="342"/>
      <c r="B767" s="901"/>
      <c r="C767" s="78"/>
      <c r="D767" s="79"/>
      <c r="E767" s="1100" t="s">
        <v>101</v>
      </c>
      <c r="F767" s="1076">
        <f>F756+F761+F766</f>
        <v>70</v>
      </c>
      <c r="G767" s="74"/>
      <c r="H767" s="165"/>
    </row>
    <row r="768" spans="1:8">
      <c r="A768" s="342"/>
      <c r="B768" s="901"/>
      <c r="C768" s="78"/>
      <c r="D768" s="79"/>
      <c r="E768" s="914" t="s">
        <v>7696</v>
      </c>
      <c r="F768" s="900"/>
      <c r="G768" s="74"/>
      <c r="H768" s="165"/>
    </row>
    <row r="769" spans="1:8">
      <c r="A769" s="342"/>
      <c r="B769" s="901"/>
      <c r="C769" s="78"/>
      <c r="D769" s="79"/>
      <c r="E769" s="1021" t="s">
        <v>7697</v>
      </c>
      <c r="F769" s="73"/>
      <c r="G769" s="74"/>
      <c r="H769" s="165"/>
    </row>
    <row r="770" spans="1:8">
      <c r="A770" s="342"/>
      <c r="B770" s="901"/>
      <c r="C770" s="990"/>
      <c r="D770" s="993"/>
      <c r="E770" s="176"/>
      <c r="F770" s="73"/>
      <c r="G770" s="74"/>
      <c r="H770" s="559"/>
    </row>
    <row r="771" spans="1:8" ht="26.4">
      <c r="A771" s="34">
        <f>MAX(A$2:A770)+1</f>
        <v>50</v>
      </c>
      <c r="B771" s="44"/>
      <c r="C771" s="36" t="s">
        <v>5655</v>
      </c>
      <c r="D771" s="37"/>
      <c r="E771" s="38" t="s">
        <v>5656</v>
      </c>
      <c r="F771" s="39"/>
      <c r="G771" s="40" t="s">
        <v>68</v>
      </c>
      <c r="H771" s="57">
        <v>44.6</v>
      </c>
    </row>
    <row r="772" spans="1:8" ht="26.4">
      <c r="A772" s="84"/>
      <c r="B772" s="85"/>
      <c r="C772" s="78"/>
      <c r="D772" s="79" t="s">
        <v>5657</v>
      </c>
      <c r="E772" s="83" t="s">
        <v>5658</v>
      </c>
      <c r="F772" s="73"/>
      <c r="G772" s="74" t="s">
        <v>68</v>
      </c>
      <c r="H772" s="128">
        <v>44.6</v>
      </c>
    </row>
    <row r="773" spans="1:8">
      <c r="A773" s="342"/>
      <c r="B773" s="901"/>
      <c r="C773" s="990"/>
      <c r="D773" s="993"/>
      <c r="E773" s="1021" t="s">
        <v>7698</v>
      </c>
      <c r="F773" s="327">
        <v>11.15</v>
      </c>
      <c r="G773" s="991"/>
      <c r="H773" s="504"/>
    </row>
    <row r="774" spans="1:8">
      <c r="A774" s="342"/>
      <c r="B774" s="901"/>
      <c r="C774" s="990"/>
      <c r="D774" s="993"/>
      <c r="E774" s="1021" t="s">
        <v>7699</v>
      </c>
      <c r="F774" s="327">
        <v>11.15</v>
      </c>
      <c r="G774" s="991"/>
      <c r="H774" s="504"/>
    </row>
    <row r="775" spans="1:8">
      <c r="A775" s="342"/>
      <c r="B775" s="901"/>
      <c r="C775" s="990"/>
      <c r="D775" s="993"/>
      <c r="E775" s="1021" t="s">
        <v>7700</v>
      </c>
      <c r="F775" s="327">
        <v>11.15</v>
      </c>
      <c r="G775" s="991"/>
      <c r="H775" s="504"/>
    </row>
    <row r="776" spans="1:8">
      <c r="A776" s="342"/>
      <c r="B776" s="901"/>
      <c r="C776" s="990"/>
      <c r="D776" s="993"/>
      <c r="E776" s="1021" t="s">
        <v>7701</v>
      </c>
      <c r="F776" s="544">
        <v>11.15</v>
      </c>
      <c r="G776" s="991"/>
      <c r="H776" s="504"/>
    </row>
    <row r="777" spans="1:8">
      <c r="A777" s="342"/>
      <c r="B777" s="901"/>
      <c r="C777" s="990"/>
      <c r="D777" s="993"/>
      <c r="E777" s="1021"/>
      <c r="F777" s="900">
        <f>SUM(F773:F776)</f>
        <v>44.6</v>
      </c>
      <c r="G777" s="991"/>
      <c r="H777" s="504"/>
    </row>
    <row r="778" spans="1:8">
      <c r="A778" s="342"/>
      <c r="B778" s="901"/>
      <c r="C778" s="990"/>
      <c r="D778" s="993"/>
      <c r="E778" s="1021"/>
      <c r="F778" s="900"/>
      <c r="G778" s="991"/>
      <c r="H778" s="504"/>
    </row>
    <row r="779" spans="1:8" ht="26.4">
      <c r="A779" s="34">
        <f>MAX(A$2:A778)+1</f>
        <v>51</v>
      </c>
      <c r="B779" s="901"/>
      <c r="C779" s="36" t="s">
        <v>1780</v>
      </c>
      <c r="D779" s="37"/>
      <c r="E779" s="38" t="s">
        <v>1781</v>
      </c>
      <c r="F779" s="39"/>
      <c r="G779" s="40" t="s">
        <v>19</v>
      </c>
      <c r="H779" s="174">
        <v>883.22</v>
      </c>
    </row>
    <row r="780" spans="1:8">
      <c r="A780" s="34"/>
      <c r="B780" s="901"/>
      <c r="C780" s="36"/>
      <c r="D780" s="37"/>
      <c r="E780" s="1021" t="s">
        <v>7702</v>
      </c>
      <c r="F780" s="49">
        <f>17.08*11.95</f>
        <v>204.10599999999997</v>
      </c>
      <c r="G780" s="40"/>
      <c r="H780" s="165"/>
    </row>
    <row r="781" spans="1:8">
      <c r="A781" s="34"/>
      <c r="B781" s="901"/>
      <c r="C781" s="36"/>
      <c r="D781" s="37"/>
      <c r="E781" s="1021" t="s">
        <v>7703</v>
      </c>
      <c r="F781" s="49">
        <f>17.06*11.95</f>
        <v>203.86699999999996</v>
      </c>
      <c r="G781" s="40"/>
      <c r="H781" s="165"/>
    </row>
    <row r="782" spans="1:8">
      <c r="A782" s="342"/>
      <c r="B782" s="901"/>
      <c r="C782" s="1011"/>
      <c r="D782" s="1012"/>
      <c r="E782" s="1021" t="s">
        <v>7704</v>
      </c>
      <c r="F782" s="49">
        <f>22.76*11.95</f>
        <v>271.98200000000003</v>
      </c>
      <c r="G782" s="32"/>
      <c r="H782" s="165"/>
    </row>
    <row r="783" spans="1:8">
      <c r="A783" s="342"/>
      <c r="B783" s="901"/>
      <c r="C783" s="1011"/>
      <c r="D783" s="1012"/>
      <c r="E783" s="1021" t="s">
        <v>7705</v>
      </c>
      <c r="F783" s="81">
        <f>17.01*11.95</f>
        <v>203.26949999999999</v>
      </c>
      <c r="G783" s="32"/>
      <c r="H783" s="165"/>
    </row>
    <row r="784" spans="1:8">
      <c r="A784" s="342"/>
      <c r="B784" s="901"/>
      <c r="C784" s="1011"/>
      <c r="D784" s="1012"/>
      <c r="E784" s="1021"/>
      <c r="F784" s="900">
        <f>SUM(F780:F783)</f>
        <v>883.22449999999992</v>
      </c>
      <c r="G784" s="32"/>
      <c r="H784" s="165"/>
    </row>
    <row r="785" spans="1:8">
      <c r="A785" s="342"/>
      <c r="B785" s="901"/>
      <c r="C785" s="990"/>
      <c r="D785" s="993"/>
      <c r="E785" s="1021"/>
      <c r="F785" s="900"/>
      <c r="G785" s="991"/>
      <c r="H785" s="504"/>
    </row>
    <row r="786" spans="1:8">
      <c r="A786" s="34">
        <f>MAX(A$2:A785)+1</f>
        <v>52</v>
      </c>
      <c r="B786" s="901"/>
      <c r="C786" s="36" t="s">
        <v>5661</v>
      </c>
      <c r="D786" s="37"/>
      <c r="E786" s="38" t="s">
        <v>1052</v>
      </c>
      <c r="F786" s="39"/>
      <c r="G786" s="40" t="s">
        <v>68</v>
      </c>
      <c r="H786" s="174">
        <v>2679.8999999999996</v>
      </c>
    </row>
    <row r="787" spans="1:8">
      <c r="A787" s="342"/>
      <c r="B787" s="901"/>
      <c r="C787" s="37"/>
      <c r="D787" s="79" t="s">
        <v>5662</v>
      </c>
      <c r="E787" s="83" t="s">
        <v>5663</v>
      </c>
      <c r="F787" s="73"/>
      <c r="G787" s="74" t="s">
        <v>68</v>
      </c>
      <c r="H787" s="165">
        <v>1331.22</v>
      </c>
    </row>
    <row r="788" spans="1:8" ht="26.4">
      <c r="A788" s="342"/>
      <c r="B788" s="901"/>
      <c r="C788" s="37"/>
      <c r="D788" s="79"/>
      <c r="E788" s="1021" t="s">
        <v>7706</v>
      </c>
      <c r="F788" s="49">
        <v>914.8</v>
      </c>
      <c r="G788" s="74"/>
      <c r="H788" s="165"/>
    </row>
    <row r="789" spans="1:8" ht="26.4">
      <c r="A789" s="342"/>
      <c r="B789" s="901"/>
      <c r="C789" s="37"/>
      <c r="D789" s="79"/>
      <c r="E789" s="1021" t="s">
        <v>7707</v>
      </c>
      <c r="F789" s="81">
        <v>416.42</v>
      </c>
      <c r="G789" s="74"/>
      <c r="H789" s="165"/>
    </row>
    <row r="790" spans="1:8">
      <c r="A790" s="342"/>
      <c r="B790" s="901"/>
      <c r="C790" s="37"/>
      <c r="D790" s="79"/>
      <c r="E790" s="1021"/>
      <c r="F790" s="900">
        <f>SUM(F788:F789)</f>
        <v>1331.22</v>
      </c>
      <c r="G790" s="74"/>
      <c r="H790" s="165"/>
    </row>
    <row r="791" spans="1:8" ht="39.6">
      <c r="A791" s="342"/>
      <c r="B791" s="901"/>
      <c r="C791" s="903"/>
      <c r="D791" s="79"/>
      <c r="E791" s="1021" t="s">
        <v>6658</v>
      </c>
      <c r="F791" s="73"/>
      <c r="G791" s="74"/>
      <c r="H791" s="165"/>
    </row>
    <row r="792" spans="1:8">
      <c r="A792" s="342"/>
      <c r="B792" s="901"/>
      <c r="C792" s="902"/>
      <c r="D792" s="79"/>
      <c r="E792" s="1021" t="s">
        <v>6659</v>
      </c>
      <c r="F792" s="73"/>
      <c r="G792" s="74"/>
      <c r="H792" s="165"/>
    </row>
    <row r="793" spans="1:8">
      <c r="A793" s="342"/>
      <c r="B793" s="901"/>
      <c r="C793" s="902"/>
      <c r="D793" s="79" t="s">
        <v>5669</v>
      </c>
      <c r="E793" s="83" t="s">
        <v>5670</v>
      </c>
      <c r="F793" s="73"/>
      <c r="G793" s="74" t="s">
        <v>68</v>
      </c>
      <c r="H793" s="165">
        <v>1348.6799999999998</v>
      </c>
    </row>
    <row r="794" spans="1:8" ht="26.4">
      <c r="A794" s="342"/>
      <c r="B794" s="901"/>
      <c r="C794" s="902"/>
      <c r="D794" s="37"/>
      <c r="E794" s="1021" t="s">
        <v>7708</v>
      </c>
      <c r="F794" s="60">
        <v>929.8</v>
      </c>
      <c r="G794" s="40"/>
      <c r="H794" s="165"/>
    </row>
    <row r="795" spans="1:8" ht="26.4">
      <c r="A795" s="342"/>
      <c r="B795" s="901"/>
      <c r="C795" s="902"/>
      <c r="D795" s="37"/>
      <c r="E795" s="1021" t="s">
        <v>7709</v>
      </c>
      <c r="F795" s="148">
        <v>418.88</v>
      </c>
      <c r="G795" s="40"/>
      <c r="H795" s="165"/>
    </row>
    <row r="796" spans="1:8">
      <c r="A796" s="342"/>
      <c r="B796" s="901"/>
      <c r="C796" s="902"/>
      <c r="D796" s="37"/>
      <c r="E796" s="1021"/>
      <c r="F796" s="900">
        <f>SUM(F794:F795)</f>
        <v>1348.6799999999998</v>
      </c>
      <c r="G796" s="40"/>
      <c r="H796" s="165"/>
    </row>
    <row r="797" spans="1:8" ht="39.6">
      <c r="A797" s="342"/>
      <c r="B797" s="901"/>
      <c r="C797" s="902"/>
      <c r="D797" s="37"/>
      <c r="E797" s="1021" t="s">
        <v>6662</v>
      </c>
      <c r="F797" s="809"/>
      <c r="G797" s="40"/>
      <c r="H797" s="165"/>
    </row>
    <row r="798" spans="1:8">
      <c r="A798" s="342"/>
      <c r="B798" s="901"/>
      <c r="C798" s="902"/>
      <c r="D798" s="37"/>
      <c r="E798" s="1021" t="s">
        <v>6659</v>
      </c>
      <c r="F798" s="809"/>
      <c r="G798" s="40"/>
      <c r="H798" s="165"/>
    </row>
    <row r="799" spans="1:8">
      <c r="A799" s="342"/>
      <c r="B799" s="901"/>
      <c r="C799" s="902"/>
      <c r="D799" s="37"/>
      <c r="E799" s="322"/>
      <c r="F799" s="39"/>
      <c r="G799" s="40"/>
      <c r="H799" s="559"/>
    </row>
    <row r="800" spans="1:8">
      <c r="A800" s="34">
        <f>MAX(A$2:A799)+1</f>
        <v>53</v>
      </c>
      <c r="B800" s="901"/>
      <c r="C800" s="36" t="s">
        <v>6314</v>
      </c>
      <c r="D800" s="37"/>
      <c r="E800" s="38" t="s">
        <v>6315</v>
      </c>
      <c r="F800" s="39"/>
      <c r="G800" s="40" t="s">
        <v>68</v>
      </c>
      <c r="H800" s="174">
        <v>418.04</v>
      </c>
    </row>
    <row r="801" spans="1:8">
      <c r="A801" s="342"/>
      <c r="B801" s="901"/>
      <c r="C801" s="902"/>
      <c r="D801" s="37"/>
      <c r="E801" s="1021" t="s">
        <v>7710</v>
      </c>
      <c r="F801" s="49">
        <v>418.04</v>
      </c>
      <c r="G801" s="40"/>
      <c r="H801" s="559"/>
    </row>
    <row r="802" spans="1:8" ht="39.6">
      <c r="A802" s="342"/>
      <c r="B802" s="901"/>
      <c r="C802" s="902"/>
      <c r="D802" s="37"/>
      <c r="E802" s="1021" t="s">
        <v>7711</v>
      </c>
      <c r="F802" s="39"/>
      <c r="G802" s="40"/>
      <c r="H802" s="559"/>
    </row>
    <row r="803" spans="1:8">
      <c r="A803" s="342"/>
      <c r="B803" s="901"/>
      <c r="C803" s="902"/>
      <c r="D803" s="37"/>
      <c r="E803" s="1021" t="s">
        <v>7712</v>
      </c>
      <c r="F803" s="39"/>
      <c r="G803" s="40"/>
      <c r="H803" s="559"/>
    </row>
    <row r="804" spans="1:8">
      <c r="A804" s="342"/>
      <c r="B804" s="901"/>
      <c r="C804" s="902"/>
      <c r="D804" s="37"/>
      <c r="E804" s="1021" t="s">
        <v>6659</v>
      </c>
      <c r="F804" s="39"/>
      <c r="G804" s="40"/>
      <c r="H804" s="559"/>
    </row>
    <row r="805" spans="1:8">
      <c r="A805" s="342"/>
      <c r="B805" s="901"/>
      <c r="C805" s="902"/>
      <c r="D805" s="37"/>
      <c r="E805" s="322"/>
      <c r="F805" s="998"/>
      <c r="G805" s="40"/>
      <c r="H805" s="559"/>
    </row>
    <row r="806" spans="1:8">
      <c r="A806" s="34">
        <f>MAX(A$2:A805)+1</f>
        <v>54</v>
      </c>
      <c r="B806" s="901"/>
      <c r="C806" s="36" t="s">
        <v>5674</v>
      </c>
      <c r="D806" s="37"/>
      <c r="E806" s="38" t="s">
        <v>5675</v>
      </c>
      <c r="F806" s="39"/>
      <c r="G806" s="40" t="s">
        <v>64</v>
      </c>
      <c r="H806" s="174">
        <v>121</v>
      </c>
    </row>
    <row r="807" spans="1:8">
      <c r="A807" s="342"/>
      <c r="B807" s="901"/>
      <c r="C807" s="36"/>
      <c r="D807" s="37"/>
      <c r="E807" s="1021" t="s">
        <v>7461</v>
      </c>
      <c r="F807" s="605"/>
      <c r="G807" s="40"/>
      <c r="H807" s="559"/>
    </row>
    <row r="808" spans="1:8">
      <c r="A808" s="342"/>
      <c r="B808" s="901"/>
      <c r="C808" s="36"/>
      <c r="D808" s="37"/>
      <c r="E808" s="1021" t="s">
        <v>7713</v>
      </c>
      <c r="F808" s="60">
        <v>43</v>
      </c>
      <c r="G808" s="40"/>
      <c r="H808" s="559"/>
    </row>
    <row r="809" spans="1:8">
      <c r="A809" s="342"/>
      <c r="B809" s="901"/>
      <c r="C809" s="36"/>
      <c r="D809" s="37"/>
      <c r="E809" s="1021" t="s">
        <v>7463</v>
      </c>
      <c r="F809" s="605"/>
      <c r="G809" s="40"/>
      <c r="H809" s="559"/>
    </row>
    <row r="810" spans="1:8">
      <c r="A810" s="342"/>
      <c r="B810" s="901"/>
      <c r="C810" s="36"/>
      <c r="D810" s="37"/>
      <c r="E810" s="1021" t="s">
        <v>7714</v>
      </c>
      <c r="F810" s="60">
        <v>42</v>
      </c>
      <c r="G810" s="40"/>
      <c r="H810" s="559"/>
    </row>
    <row r="811" spans="1:8">
      <c r="A811" s="342"/>
      <c r="B811" s="901"/>
      <c r="C811" s="36"/>
      <c r="D811" s="37"/>
      <c r="E811" s="1021" t="s">
        <v>6664</v>
      </c>
      <c r="F811" s="605"/>
      <c r="G811" s="40"/>
      <c r="H811" s="559"/>
    </row>
    <row r="812" spans="1:8">
      <c r="A812" s="342"/>
      <c r="B812" s="901"/>
      <c r="C812" s="36"/>
      <c r="D812" s="37"/>
      <c r="E812" s="1067" t="s">
        <v>7715</v>
      </c>
      <c r="F812" s="148">
        <v>36</v>
      </c>
      <c r="G812" s="40"/>
      <c r="H812" s="559"/>
    </row>
    <row r="813" spans="1:8">
      <c r="A813" s="342"/>
      <c r="B813" s="901"/>
      <c r="C813" s="36"/>
      <c r="D813" s="37"/>
      <c r="E813" s="1021" t="s">
        <v>6719</v>
      </c>
      <c r="F813" s="900">
        <f>SUM(F808:F812)</f>
        <v>121</v>
      </c>
      <c r="G813" s="40"/>
      <c r="H813" s="559"/>
    </row>
    <row r="814" spans="1:8">
      <c r="A814" s="342"/>
      <c r="B814" s="901"/>
      <c r="C814" s="36"/>
      <c r="D814" s="37"/>
      <c r="E814" s="1021" t="s">
        <v>6321</v>
      </c>
      <c r="F814" s="605"/>
      <c r="G814" s="40"/>
      <c r="H814" s="559"/>
    </row>
    <row r="815" spans="1:8">
      <c r="A815" s="34"/>
      <c r="B815" s="44"/>
      <c r="C815" s="36"/>
      <c r="D815" s="37"/>
      <c r="E815" s="322"/>
      <c r="F815" s="154"/>
      <c r="G815" s="40"/>
      <c r="H815" s="76"/>
    </row>
    <row r="816" spans="1:8" ht="26.4">
      <c r="A816" s="34">
        <f>MAX(A$2:A815)+1</f>
        <v>55</v>
      </c>
      <c r="B816" s="1008"/>
      <c r="C816" s="36" t="s">
        <v>5678</v>
      </c>
      <c r="D816" s="37"/>
      <c r="E816" s="38" t="s">
        <v>5679</v>
      </c>
      <c r="F816" s="39"/>
      <c r="G816" s="40" t="s">
        <v>68</v>
      </c>
      <c r="H816" s="174">
        <v>1520.7</v>
      </c>
    </row>
    <row r="817" spans="1:8">
      <c r="A817" s="342"/>
      <c r="B817" s="1008"/>
      <c r="C817" s="36"/>
      <c r="D817" s="37"/>
      <c r="E817" s="1021" t="s">
        <v>7461</v>
      </c>
      <c r="F817" s="39"/>
      <c r="G817" s="40"/>
      <c r="H817" s="996"/>
    </row>
    <row r="818" spans="1:8">
      <c r="A818" s="342"/>
      <c r="B818" s="1008"/>
      <c r="C818" s="36"/>
      <c r="D818" s="37"/>
      <c r="E818" s="1021" t="s">
        <v>7717</v>
      </c>
      <c r="F818" s="60">
        <f>57+79.5</f>
        <v>136.5</v>
      </c>
      <c r="G818" s="40"/>
      <c r="H818" s="996"/>
    </row>
    <row r="819" spans="1:8">
      <c r="A819" s="342"/>
      <c r="B819" s="1008"/>
      <c r="C819" s="36"/>
      <c r="D819" s="37"/>
      <c r="E819" s="1021" t="s">
        <v>7718</v>
      </c>
      <c r="F819" s="60">
        <v>108</v>
      </c>
      <c r="G819" s="40"/>
      <c r="H819" s="996"/>
    </row>
    <row r="820" spans="1:8">
      <c r="A820" s="342"/>
      <c r="B820" s="1008"/>
      <c r="C820" s="36"/>
      <c r="D820" s="37"/>
      <c r="E820" s="1021" t="s">
        <v>7719</v>
      </c>
      <c r="F820" s="148">
        <f>235</f>
        <v>235</v>
      </c>
      <c r="G820" s="40"/>
      <c r="H820" s="996"/>
    </row>
    <row r="821" spans="1:8">
      <c r="A821" s="342"/>
      <c r="B821" s="1008"/>
      <c r="C821" s="36"/>
      <c r="D821" s="37"/>
      <c r="E821" s="1021"/>
      <c r="F821" s="900">
        <f>SUM(F818:F820)</f>
        <v>479.5</v>
      </c>
      <c r="G821" s="40"/>
      <c r="H821" s="996"/>
    </row>
    <row r="822" spans="1:8">
      <c r="A822" s="342"/>
      <c r="B822" s="1008"/>
      <c r="C822" s="36"/>
      <c r="D822" s="37"/>
      <c r="E822" s="1021" t="s">
        <v>7463</v>
      </c>
      <c r="F822" s="39"/>
      <c r="G822" s="40"/>
      <c r="H822" s="996"/>
    </row>
    <row r="823" spans="1:8">
      <c r="A823" s="342"/>
      <c r="B823" s="1008"/>
      <c r="C823" s="36"/>
      <c r="D823" s="37"/>
      <c r="E823" s="1021" t="s">
        <v>7720</v>
      </c>
      <c r="F823" s="60">
        <v>128</v>
      </c>
      <c r="G823" s="40"/>
      <c r="H823" s="996"/>
    </row>
    <row r="824" spans="1:8">
      <c r="A824" s="342"/>
      <c r="B824" s="1008"/>
      <c r="C824" s="36"/>
      <c r="D824" s="37"/>
      <c r="E824" s="1021" t="s">
        <v>7721</v>
      </c>
      <c r="F824" s="60">
        <f>81.38+80.02</f>
        <v>161.39999999999998</v>
      </c>
      <c r="G824" s="40"/>
      <c r="H824" s="996"/>
    </row>
    <row r="825" spans="1:8">
      <c r="A825" s="342"/>
      <c r="B825" s="1008"/>
      <c r="C825" s="36"/>
      <c r="D825" s="37"/>
      <c r="E825" s="1021" t="s">
        <v>7722</v>
      </c>
      <c r="F825" s="148">
        <f>344.6</f>
        <v>344.6</v>
      </c>
      <c r="G825" s="40"/>
      <c r="H825" s="996"/>
    </row>
    <row r="826" spans="1:8">
      <c r="A826" s="342"/>
      <c r="B826" s="1008"/>
      <c r="C826" s="36"/>
      <c r="D826" s="37"/>
      <c r="E826" s="1021"/>
      <c r="F826" s="900">
        <f>SUM(F823:F825)</f>
        <v>634</v>
      </c>
      <c r="G826" s="40"/>
      <c r="H826" s="996"/>
    </row>
    <row r="827" spans="1:8">
      <c r="A827" s="342"/>
      <c r="B827" s="1008"/>
      <c r="C827" s="36"/>
      <c r="D827" s="37"/>
      <c r="E827" s="1021" t="s">
        <v>6602</v>
      </c>
      <c r="F827" s="39"/>
      <c r="G827" s="40"/>
      <c r="H827" s="996"/>
    </row>
    <row r="828" spans="1:8">
      <c r="A828" s="342"/>
      <c r="B828" s="1008"/>
      <c r="C828" s="36"/>
      <c r="D828" s="37"/>
      <c r="E828" s="1021" t="s">
        <v>7723</v>
      </c>
      <c r="F828" s="60">
        <f>58.62</f>
        <v>58.62</v>
      </c>
      <c r="G828" s="40"/>
      <c r="H828" s="996"/>
    </row>
    <row r="829" spans="1:8">
      <c r="A829" s="342"/>
      <c r="B829" s="1008"/>
      <c r="C829" s="36"/>
      <c r="D829" s="37"/>
      <c r="E829" s="1021" t="s">
        <v>7718</v>
      </c>
      <c r="F829" s="60">
        <f>108</f>
        <v>108</v>
      </c>
      <c r="G829" s="40"/>
      <c r="H829" s="996"/>
    </row>
    <row r="830" spans="1:8">
      <c r="A830" s="342"/>
      <c r="B830" s="1008"/>
      <c r="C830" s="36"/>
      <c r="D830" s="37"/>
      <c r="E830" s="1021" t="s">
        <v>7724</v>
      </c>
      <c r="F830" s="148">
        <f>240.58</f>
        <v>240.58</v>
      </c>
      <c r="G830" s="40"/>
      <c r="H830" s="996"/>
    </row>
    <row r="831" spans="1:8">
      <c r="A831" s="342"/>
      <c r="B831" s="1008"/>
      <c r="C831" s="36"/>
      <c r="D831" s="37"/>
      <c r="E831" s="1067"/>
      <c r="F831" s="900">
        <f>SUM(F828:F830)</f>
        <v>407.20000000000005</v>
      </c>
      <c r="G831" s="40"/>
      <c r="H831" s="996"/>
    </row>
    <row r="832" spans="1:8">
      <c r="A832" s="342"/>
      <c r="B832" s="1008"/>
      <c r="C832" s="36"/>
      <c r="D832" s="37"/>
      <c r="E832" s="1069" t="s">
        <v>101</v>
      </c>
      <c r="F832" s="1076">
        <f>F821+F826+F831</f>
        <v>1520.7</v>
      </c>
      <c r="G832" s="40"/>
      <c r="H832" s="996"/>
    </row>
    <row r="833" spans="1:8">
      <c r="A833" s="342"/>
      <c r="B833" s="1008"/>
      <c r="C833" s="36"/>
      <c r="D833" s="37"/>
      <c r="E833" s="1021" t="s">
        <v>6324</v>
      </c>
      <c r="F833" s="60"/>
      <c r="G833" s="40"/>
      <c r="H833" s="996"/>
    </row>
    <row r="834" spans="1:8">
      <c r="A834" s="342"/>
      <c r="B834" s="1008"/>
      <c r="C834" s="36"/>
      <c r="D834" s="37"/>
      <c r="E834" s="176"/>
      <c r="F834" s="976"/>
      <c r="G834" s="40"/>
      <c r="H834" s="996"/>
    </row>
    <row r="835" spans="1:8" ht="26.4">
      <c r="A835" s="34">
        <f>MAX(A$2:A834)+1</f>
        <v>56</v>
      </c>
      <c r="B835" s="901"/>
      <c r="C835" s="36" t="s">
        <v>5681</v>
      </c>
      <c r="D835" s="37"/>
      <c r="E835" s="38" t="s">
        <v>5682</v>
      </c>
      <c r="F835" s="39"/>
      <c r="G835" s="40" t="s">
        <v>39</v>
      </c>
      <c r="H835" s="174">
        <v>75.680000000000007</v>
      </c>
    </row>
    <row r="836" spans="1:8" ht="27.6">
      <c r="A836" s="342"/>
      <c r="B836" s="901"/>
      <c r="C836" s="902"/>
      <c r="D836" s="79" t="s">
        <v>5683</v>
      </c>
      <c r="E836" s="1085" t="s">
        <v>5684</v>
      </c>
      <c r="F836" s="998"/>
      <c r="G836" s="977" t="s">
        <v>39</v>
      </c>
      <c r="H836" s="981">
        <v>75.680000000000007</v>
      </c>
    </row>
    <row r="837" spans="1:8" ht="26.4">
      <c r="A837" s="342"/>
      <c r="B837" s="901"/>
      <c r="C837" s="902"/>
      <c r="D837" s="993"/>
      <c r="E837" s="1021" t="s">
        <v>7725</v>
      </c>
      <c r="F837" s="49">
        <f>0.47*11.15</f>
        <v>5.2404999999999999</v>
      </c>
      <c r="G837" s="977"/>
      <c r="H837" s="996"/>
    </row>
    <row r="838" spans="1:8" ht="26.4">
      <c r="A838" s="342"/>
      <c r="B838" s="901"/>
      <c r="C838" s="902"/>
      <c r="D838" s="993"/>
      <c r="E838" s="1021" t="s">
        <v>7726</v>
      </c>
      <c r="F838" s="49">
        <f>0.47*11.15</f>
        <v>5.2404999999999999</v>
      </c>
      <c r="G838" s="977"/>
      <c r="H838" s="996"/>
    </row>
    <row r="839" spans="1:8" ht="26.4">
      <c r="A839" s="342"/>
      <c r="B839" s="901"/>
      <c r="C839" s="902"/>
      <c r="D839" s="993"/>
      <c r="E839" s="1021" t="s">
        <v>7727</v>
      </c>
      <c r="F839" s="49">
        <f>0.47*11.15</f>
        <v>5.2404999999999999</v>
      </c>
      <c r="G839" s="977"/>
      <c r="H839" s="996"/>
    </row>
    <row r="840" spans="1:8" ht="26.4">
      <c r="A840" s="342"/>
      <c r="B840" s="901"/>
      <c r="C840" s="902"/>
      <c r="D840" s="993"/>
      <c r="E840" s="1021" t="s">
        <v>7728</v>
      </c>
      <c r="F840" s="49">
        <f>0.47*11.15</f>
        <v>5.2404999999999999</v>
      </c>
      <c r="G840" s="977"/>
      <c r="H840" s="996"/>
    </row>
    <row r="841" spans="1:8" ht="26.4">
      <c r="A841" s="342"/>
      <c r="B841" s="901"/>
      <c r="C841" s="902"/>
      <c r="D841" s="993"/>
      <c r="E841" s="1021" t="s">
        <v>7729</v>
      </c>
      <c r="F841" s="49">
        <f>3.6*4.44+1.1*0.21</f>
        <v>16.215000000000003</v>
      </c>
      <c r="G841" s="977"/>
      <c r="H841" s="996"/>
    </row>
    <row r="842" spans="1:8" ht="26.4">
      <c r="A842" s="342"/>
      <c r="B842" s="901"/>
      <c r="C842" s="902"/>
      <c r="D842" s="993"/>
      <c r="E842" s="1021" t="s">
        <v>7730</v>
      </c>
      <c r="F842" s="49">
        <f>2*0.35+0.44*0.9+0.14*6.35</f>
        <v>1.9850000000000001</v>
      </c>
      <c r="G842" s="977"/>
      <c r="H842" s="996"/>
    </row>
    <row r="843" spans="1:8" ht="26.4">
      <c r="A843" s="342"/>
      <c r="B843" s="901"/>
      <c r="C843" s="902"/>
      <c r="D843" s="993"/>
      <c r="E843" s="1021" t="s">
        <v>7731</v>
      </c>
      <c r="F843" s="49">
        <f>5.32*1.16+0.8*2.21+1.1*0.75</f>
        <v>8.7641999999999989</v>
      </c>
      <c r="G843" s="977"/>
      <c r="H843" s="996"/>
    </row>
    <row r="844" spans="1:8" ht="26.4">
      <c r="A844" s="342"/>
      <c r="B844" s="1008"/>
      <c r="C844" s="36"/>
      <c r="D844" s="37"/>
      <c r="E844" s="1021" t="s">
        <v>7732</v>
      </c>
      <c r="F844" s="49">
        <f>15*0.655+5*0.64</f>
        <v>13.025000000000002</v>
      </c>
      <c r="G844" s="40"/>
      <c r="H844" s="996"/>
    </row>
    <row r="845" spans="1:8" ht="26.4">
      <c r="A845" s="342"/>
      <c r="B845" s="1008"/>
      <c r="C845" s="36"/>
      <c r="D845" s="37"/>
      <c r="E845" s="1021" t="s">
        <v>7733</v>
      </c>
      <c r="F845" s="49">
        <f>15*0.336+5*0.35</f>
        <v>6.79</v>
      </c>
      <c r="G845" s="40"/>
      <c r="H845" s="996"/>
    </row>
    <row r="846" spans="1:8" ht="26.4">
      <c r="A846" s="342"/>
      <c r="B846" s="1008"/>
      <c r="C846" s="36"/>
      <c r="D846" s="37"/>
      <c r="E846" s="1021" t="s">
        <v>7734</v>
      </c>
      <c r="F846" s="49">
        <f>9*0.333</f>
        <v>2.9970000000000003</v>
      </c>
      <c r="G846" s="40"/>
      <c r="H846" s="996"/>
    </row>
    <row r="847" spans="1:8" ht="26.4">
      <c r="A847" s="342"/>
      <c r="B847" s="1008"/>
      <c r="C847" s="36"/>
      <c r="D847" s="37"/>
      <c r="E847" s="1021" t="s">
        <v>7735</v>
      </c>
      <c r="F847" s="81">
        <f>9*0.549</f>
        <v>4.9410000000000007</v>
      </c>
      <c r="G847" s="40"/>
      <c r="H847" s="996"/>
    </row>
    <row r="848" spans="1:8">
      <c r="A848" s="342"/>
      <c r="B848" s="1008"/>
      <c r="C848" s="36"/>
      <c r="D848" s="37"/>
      <c r="E848" s="1021"/>
      <c r="F848" s="900">
        <f>SUM(F837:F847)</f>
        <v>75.679200000000023</v>
      </c>
      <c r="G848" s="40"/>
      <c r="H848" s="996"/>
    </row>
    <row r="849" spans="1:8">
      <c r="A849" s="342"/>
      <c r="B849" s="1008"/>
      <c r="C849" s="36"/>
      <c r="D849" s="37"/>
      <c r="E849" s="808"/>
      <c r="F849" s="159"/>
      <c r="G849" s="40"/>
      <c r="H849" s="996"/>
    </row>
    <row r="850" spans="1:8" ht="26.4">
      <c r="A850" s="34">
        <f>MAX(A$2:A849)+1</f>
        <v>57</v>
      </c>
      <c r="B850" s="901"/>
      <c r="C850" s="36" t="s">
        <v>5690</v>
      </c>
      <c r="D850" s="37"/>
      <c r="E850" s="38" t="s">
        <v>5691</v>
      </c>
      <c r="F850" s="39"/>
      <c r="G850" s="40" t="s">
        <v>68</v>
      </c>
      <c r="H850" s="174">
        <v>551.12</v>
      </c>
    </row>
    <row r="851" spans="1:8" ht="26.4">
      <c r="A851" s="342"/>
      <c r="B851" s="901"/>
      <c r="C851" s="902"/>
      <c r="D851" s="79" t="s">
        <v>6675</v>
      </c>
      <c r="E851" s="83" t="s">
        <v>6676</v>
      </c>
      <c r="F851" s="73"/>
      <c r="G851" s="74" t="s">
        <v>68</v>
      </c>
      <c r="H851" s="510">
        <v>44.6</v>
      </c>
    </row>
    <row r="852" spans="1:8" ht="26.4">
      <c r="A852" s="342"/>
      <c r="B852" s="901"/>
      <c r="C852" s="902"/>
      <c r="D852" s="361"/>
      <c r="E852" s="1086" t="s">
        <v>7736</v>
      </c>
      <c r="F852" s="748">
        <f>4*11.15</f>
        <v>44.6</v>
      </c>
      <c r="G852" s="74"/>
      <c r="H852" s="147"/>
    </row>
    <row r="853" spans="1:8" ht="26.4">
      <c r="A853" s="342"/>
      <c r="B853" s="901"/>
      <c r="C853" s="902"/>
      <c r="D853" s="79" t="s">
        <v>5702</v>
      </c>
      <c r="E853" s="83" t="s">
        <v>5703</v>
      </c>
      <c r="F853" s="73"/>
      <c r="G853" s="74" t="s">
        <v>68</v>
      </c>
      <c r="H853" s="165">
        <v>253.26</v>
      </c>
    </row>
    <row r="854" spans="1:8" ht="26.4">
      <c r="A854" s="342"/>
      <c r="B854" s="901"/>
      <c r="C854" s="902"/>
      <c r="D854" s="79"/>
      <c r="E854" s="1086" t="s">
        <v>7737</v>
      </c>
      <c r="F854" s="748">
        <f>4*11.15</f>
        <v>44.6</v>
      </c>
      <c r="G854" s="74"/>
      <c r="H854" s="165"/>
    </row>
    <row r="855" spans="1:8" ht="26.4">
      <c r="A855" s="342"/>
      <c r="B855" s="901"/>
      <c r="C855" s="902"/>
      <c r="D855" s="79"/>
      <c r="E855" s="89" t="s">
        <v>7738</v>
      </c>
      <c r="F855" s="60">
        <f>1.62+2*2.2+0.2+2.65+1.56+0.5+0.75+2*1.1+0.22</f>
        <v>14.100000000000003</v>
      </c>
      <c r="G855" s="74"/>
      <c r="H855" s="165"/>
    </row>
    <row r="856" spans="1:8" ht="26.4">
      <c r="A856" s="342"/>
      <c r="B856" s="901"/>
      <c r="C856" s="902"/>
      <c r="D856" s="79"/>
      <c r="E856" s="89" t="s">
        <v>7739</v>
      </c>
      <c r="F856" s="605">
        <f>6.35+0.58+2.08</f>
        <v>9.01</v>
      </c>
      <c r="G856" s="74"/>
      <c r="H856" s="165"/>
    </row>
    <row r="857" spans="1:8" ht="26.4">
      <c r="A857" s="342"/>
      <c r="B857" s="901"/>
      <c r="C857" s="902"/>
      <c r="D857" s="79"/>
      <c r="E857" s="89" t="s">
        <v>7740</v>
      </c>
      <c r="F857" s="605">
        <f>5*1.1+0.9+2.1+2*2.3+0.51+1.75</f>
        <v>15.36</v>
      </c>
      <c r="G857" s="74"/>
      <c r="H857" s="165"/>
    </row>
    <row r="858" spans="1:8" ht="26.4">
      <c r="A858" s="342"/>
      <c r="B858" s="901"/>
      <c r="C858" s="902"/>
      <c r="D858" s="79"/>
      <c r="E858" s="1021" t="s">
        <v>7741</v>
      </c>
      <c r="F858" s="60">
        <f>15*3.7+5*3.54</f>
        <v>73.2</v>
      </c>
      <c r="G858" s="74"/>
      <c r="H858" s="165"/>
    </row>
    <row r="859" spans="1:8" ht="26.4">
      <c r="A859" s="342"/>
      <c r="B859" s="901"/>
      <c r="C859" s="501"/>
      <c r="D859" s="79"/>
      <c r="E859" s="1021" t="s">
        <v>7742</v>
      </c>
      <c r="F859" s="60">
        <f>15*2.26+5*2.34</f>
        <v>45.599999999999994</v>
      </c>
      <c r="G859" s="74"/>
      <c r="H859" s="165"/>
    </row>
    <row r="860" spans="1:8">
      <c r="A860" s="342"/>
      <c r="B860" s="901"/>
      <c r="C860" s="501"/>
      <c r="D860" s="79"/>
      <c r="E860" s="1021" t="s">
        <v>7743</v>
      </c>
      <c r="F860" s="605">
        <f>9*2.25</f>
        <v>20.25</v>
      </c>
      <c r="G860" s="74"/>
      <c r="H860" s="165"/>
    </row>
    <row r="861" spans="1:8">
      <c r="A861" s="342"/>
      <c r="B861" s="901"/>
      <c r="C861" s="501"/>
      <c r="D861" s="79"/>
      <c r="E861" s="1021" t="s">
        <v>7744</v>
      </c>
      <c r="F861" s="80">
        <f>9*3.46</f>
        <v>31.14</v>
      </c>
      <c r="G861" s="74"/>
      <c r="H861" s="165"/>
    </row>
    <row r="862" spans="1:8">
      <c r="A862" s="342"/>
      <c r="B862" s="901"/>
      <c r="C862" s="501"/>
      <c r="D862" s="79"/>
      <c r="E862" s="1021"/>
      <c r="F862" s="900">
        <f>SUM(F854:F861)</f>
        <v>253.26</v>
      </c>
      <c r="G862" s="74"/>
      <c r="H862" s="165"/>
    </row>
    <row r="863" spans="1:8" ht="26.4">
      <c r="A863" s="342"/>
      <c r="B863" s="901"/>
      <c r="C863" s="501"/>
      <c r="D863" s="79" t="s">
        <v>6334</v>
      </c>
      <c r="E863" s="83" t="s">
        <v>6335</v>
      </c>
      <c r="F863" s="73"/>
      <c r="G863" s="74" t="s">
        <v>68</v>
      </c>
      <c r="H863" s="147">
        <v>253.26</v>
      </c>
    </row>
    <row r="864" spans="1:8">
      <c r="A864" s="342"/>
      <c r="B864" s="901"/>
      <c r="C864" s="501"/>
      <c r="D864" s="79"/>
      <c r="E864" s="1107" t="s">
        <v>7745</v>
      </c>
      <c r="F864" s="49"/>
      <c r="G864" s="74"/>
      <c r="H864" s="145"/>
    </row>
    <row r="865" spans="1:8" ht="26.4">
      <c r="A865" s="342"/>
      <c r="B865" s="901"/>
      <c r="C865" s="501"/>
      <c r="D865" s="79"/>
      <c r="E865" s="1086" t="s">
        <v>7746</v>
      </c>
      <c r="F865" s="748">
        <f>4*11.15</f>
        <v>44.6</v>
      </c>
      <c r="G865" s="74"/>
      <c r="H865" s="145"/>
    </row>
    <row r="866" spans="1:8" ht="26.4">
      <c r="A866" s="342"/>
      <c r="B866" s="901"/>
      <c r="C866" s="501"/>
      <c r="D866" s="79"/>
      <c r="E866" s="89" t="s">
        <v>7747</v>
      </c>
      <c r="F866" s="60">
        <f>1.62+2*2.2+0.2+2.65+1.56+0.5+0.75+2*1.1+0.22</f>
        <v>14.100000000000003</v>
      </c>
      <c r="G866" s="74"/>
      <c r="H866" s="145"/>
    </row>
    <row r="867" spans="1:8">
      <c r="A867" s="342"/>
      <c r="B867" s="901"/>
      <c r="C867" s="501"/>
      <c r="D867" s="79"/>
      <c r="E867" s="89" t="s">
        <v>7748</v>
      </c>
      <c r="F867" s="605">
        <f>6.35+0.58+2.08</f>
        <v>9.01</v>
      </c>
      <c r="G867" s="74"/>
      <c r="H867" s="145"/>
    </row>
    <row r="868" spans="1:8" ht="26.4">
      <c r="A868" s="342"/>
      <c r="B868" s="901"/>
      <c r="C868" s="501"/>
      <c r="D868" s="79"/>
      <c r="E868" s="89" t="s">
        <v>7749</v>
      </c>
      <c r="F868" s="605">
        <f>5*1.1+0.9+2.1+2*2.3+0.51+1.75</f>
        <v>15.36</v>
      </c>
      <c r="G868" s="74"/>
      <c r="H868" s="145"/>
    </row>
    <row r="869" spans="1:8">
      <c r="A869" s="342"/>
      <c r="B869" s="901"/>
      <c r="C869" s="501"/>
      <c r="D869" s="79"/>
      <c r="E869" s="1021" t="s">
        <v>7750</v>
      </c>
      <c r="F869" s="60">
        <f>15*3.7+5*3.54</f>
        <v>73.2</v>
      </c>
      <c r="G869" s="74"/>
      <c r="H869" s="145"/>
    </row>
    <row r="870" spans="1:8">
      <c r="A870" s="342"/>
      <c r="B870" s="901"/>
      <c r="C870" s="501"/>
      <c r="D870" s="79"/>
      <c r="E870" s="1021" t="s">
        <v>7751</v>
      </c>
      <c r="F870" s="60">
        <f>15*2.26+5*2.34</f>
        <v>45.599999999999994</v>
      </c>
      <c r="G870" s="74"/>
      <c r="H870" s="145"/>
    </row>
    <row r="871" spans="1:8">
      <c r="A871" s="342"/>
      <c r="B871" s="901"/>
      <c r="C871" s="501"/>
      <c r="D871" s="79"/>
      <c r="E871" s="1021" t="s">
        <v>7752</v>
      </c>
      <c r="F871" s="605">
        <f>9*2.25</f>
        <v>20.25</v>
      </c>
      <c r="G871" s="74"/>
      <c r="H871" s="145"/>
    </row>
    <row r="872" spans="1:8">
      <c r="A872" s="342"/>
      <c r="B872" s="901"/>
      <c r="C872" s="501"/>
      <c r="D872" s="79"/>
      <c r="E872" s="1021" t="s">
        <v>7753</v>
      </c>
      <c r="F872" s="475">
        <f>9*3.46</f>
        <v>31.14</v>
      </c>
      <c r="G872" s="74"/>
      <c r="H872" s="145"/>
    </row>
    <row r="873" spans="1:8">
      <c r="A873" s="342"/>
      <c r="B873" s="901"/>
      <c r="C873" s="501"/>
      <c r="D873" s="79"/>
      <c r="E873" s="1021"/>
      <c r="F873" s="900">
        <f>SUM(F865:F872)</f>
        <v>253.26</v>
      </c>
      <c r="G873" s="74"/>
      <c r="H873" s="145"/>
    </row>
    <row r="874" spans="1:8">
      <c r="A874" s="342"/>
      <c r="B874" s="901"/>
      <c r="C874" s="990"/>
      <c r="D874" s="79"/>
      <c r="E874" s="1021"/>
      <c r="F874" s="900"/>
      <c r="G874" s="74"/>
      <c r="H874" s="145"/>
    </row>
    <row r="875" spans="1:8" ht="26.4">
      <c r="A875" s="342"/>
      <c r="B875" s="901"/>
      <c r="C875" s="990"/>
      <c r="D875" s="79"/>
      <c r="E875" s="77" t="s">
        <v>6690</v>
      </c>
      <c r="F875" s="49"/>
      <c r="G875" s="74"/>
      <c r="H875" s="145"/>
    </row>
    <row r="876" spans="1:8">
      <c r="A876" s="342"/>
      <c r="B876" s="901"/>
      <c r="C876" s="990"/>
      <c r="D876" s="975"/>
      <c r="E876" s="322"/>
      <c r="F876" s="998"/>
      <c r="G876" s="977"/>
      <c r="H876" s="996"/>
    </row>
    <row r="877" spans="1:8" ht="26.4">
      <c r="A877" s="34">
        <f>MAX(A$2:A876)+1</f>
        <v>58</v>
      </c>
      <c r="B877" s="901"/>
      <c r="C877" s="36" t="s">
        <v>7140</v>
      </c>
      <c r="D877" s="37"/>
      <c r="E877" s="38" t="s">
        <v>7141</v>
      </c>
      <c r="F877" s="39"/>
      <c r="G877" s="40" t="s">
        <v>39</v>
      </c>
      <c r="H877" s="174">
        <v>57.6</v>
      </c>
    </row>
    <row r="878" spans="1:8" ht="26.4">
      <c r="A878" s="342"/>
      <c r="B878" s="901"/>
      <c r="C878" s="78"/>
      <c r="D878" s="79" t="s">
        <v>7142</v>
      </c>
      <c r="E878" s="83" t="s">
        <v>7143</v>
      </c>
      <c r="F878" s="73"/>
      <c r="G878" s="74" t="s">
        <v>39</v>
      </c>
      <c r="H878" s="165">
        <v>57.6</v>
      </c>
    </row>
    <row r="879" spans="1:8" ht="26.4">
      <c r="A879" s="342"/>
      <c r="B879" s="901"/>
      <c r="C879" s="78"/>
      <c r="D879" s="79"/>
      <c r="E879" s="80" t="s">
        <v>7754</v>
      </c>
      <c r="F879" s="49">
        <f>32*1.8</f>
        <v>57.6</v>
      </c>
      <c r="G879" s="74"/>
      <c r="H879" s="559"/>
    </row>
    <row r="880" spans="1:8" ht="26.4">
      <c r="A880" s="342"/>
      <c r="B880" s="901"/>
      <c r="C880" s="78"/>
      <c r="D880" s="79"/>
      <c r="E880" s="80" t="s">
        <v>7755</v>
      </c>
      <c r="F880" s="73"/>
      <c r="G880" s="74"/>
      <c r="H880" s="559"/>
    </row>
    <row r="881" spans="1:10">
      <c r="A881" s="34"/>
      <c r="B881" s="44"/>
      <c r="C881" s="36"/>
      <c r="D881" s="37"/>
      <c r="E881" s="80" t="s">
        <v>7756</v>
      </c>
      <c r="F881" s="73"/>
      <c r="G881" s="40"/>
      <c r="H881" s="76"/>
    </row>
    <row r="882" spans="1:10">
      <c r="A882" s="34"/>
      <c r="B882" s="44"/>
      <c r="C882" s="36"/>
      <c r="D882" s="37"/>
      <c r="E882" s="80"/>
      <c r="F882" s="73"/>
      <c r="G882" s="40"/>
      <c r="H882" s="76"/>
    </row>
    <row r="883" spans="1:10" ht="26.4">
      <c r="A883" s="465">
        <f>MAX(A$2:A882)+1</f>
        <v>59</v>
      </c>
      <c r="B883" s="894"/>
      <c r="C883" s="895" t="s">
        <v>5707</v>
      </c>
      <c r="D883" s="896"/>
      <c r="E883" s="211" t="s">
        <v>5708</v>
      </c>
      <c r="F883" s="897"/>
      <c r="G883" s="898" t="s">
        <v>39</v>
      </c>
      <c r="H883" s="899">
        <v>19.05</v>
      </c>
    </row>
    <row r="884" spans="1:10">
      <c r="A884" s="1087"/>
      <c r="B884" s="894"/>
      <c r="C884" s="1088"/>
      <c r="D884" s="1089"/>
      <c r="E884" s="89" t="s">
        <v>6691</v>
      </c>
      <c r="F884" s="73"/>
      <c r="G884" s="932"/>
      <c r="H884" s="1090"/>
    </row>
    <row r="885" spans="1:10">
      <c r="A885" s="1087"/>
      <c r="B885" s="894"/>
      <c r="C885" s="1088"/>
      <c r="D885" s="1089"/>
      <c r="E885" s="89" t="s">
        <v>7757</v>
      </c>
      <c r="F885" s="80">
        <f>0.5*5.7</f>
        <v>2.85</v>
      </c>
      <c r="G885" s="932"/>
      <c r="H885" s="1090"/>
    </row>
    <row r="886" spans="1:10">
      <c r="A886" s="1087"/>
      <c r="B886" s="894"/>
      <c r="C886" s="1088"/>
      <c r="D886" s="1089"/>
      <c r="E886" s="89" t="s">
        <v>7758</v>
      </c>
      <c r="F886" s="475">
        <f>0.5*32.4</f>
        <v>16.2</v>
      </c>
      <c r="G886" s="932"/>
      <c r="H886" s="1090"/>
    </row>
    <row r="887" spans="1:10">
      <c r="A887" s="1087"/>
      <c r="B887" s="894"/>
      <c r="C887" s="1088"/>
      <c r="D887" s="1089"/>
      <c r="E887" s="1021"/>
      <c r="F887" s="900">
        <f>SUM(F885:F886)</f>
        <v>19.05</v>
      </c>
      <c r="G887" s="932"/>
      <c r="H887" s="1090"/>
    </row>
    <row r="888" spans="1:10">
      <c r="A888" s="34"/>
      <c r="B888" s="44"/>
      <c r="C888" s="36"/>
      <c r="D888" s="37"/>
      <c r="E888" s="83"/>
      <c r="F888" s="73"/>
      <c r="G888" s="40"/>
      <c r="H888" s="76"/>
    </row>
    <row r="889" spans="1:10">
      <c r="A889" s="34"/>
      <c r="B889" s="44"/>
      <c r="C889" s="36"/>
      <c r="D889" s="37"/>
      <c r="E889" s="77" t="s">
        <v>6350</v>
      </c>
      <c r="F889" s="73"/>
      <c r="G889" s="40"/>
      <c r="H889" s="76"/>
    </row>
    <row r="890" spans="1:10">
      <c r="A890" s="34"/>
      <c r="B890" s="44"/>
      <c r="C890" s="36"/>
      <c r="D890" s="37"/>
      <c r="E890" s="80"/>
      <c r="F890" s="73"/>
      <c r="G890" s="40"/>
      <c r="H890" s="76"/>
    </row>
    <row r="891" spans="1:10">
      <c r="A891" s="34">
        <f>MAX(A$2:A883)+1</f>
        <v>60</v>
      </c>
      <c r="B891" s="1008"/>
      <c r="C891" s="36" t="s">
        <v>6035</v>
      </c>
      <c r="D891" s="37"/>
      <c r="E891" s="38" t="s">
        <v>6036</v>
      </c>
      <c r="F891" s="39"/>
      <c r="G891" s="40" t="s">
        <v>64</v>
      </c>
      <c r="H891" s="174">
        <v>32</v>
      </c>
    </row>
    <row r="892" spans="1:10" ht="26.4">
      <c r="A892" s="342"/>
      <c r="B892" s="1008"/>
      <c r="C892" s="78"/>
      <c r="D892" s="79" t="s">
        <v>6341</v>
      </c>
      <c r="E892" s="83" t="s">
        <v>6342</v>
      </c>
      <c r="F892" s="73"/>
      <c r="G892" s="74" t="s">
        <v>64</v>
      </c>
      <c r="H892" s="165">
        <v>3</v>
      </c>
      <c r="J892" s="1016"/>
    </row>
    <row r="893" spans="1:10">
      <c r="A893" s="342"/>
      <c r="B893" s="901"/>
      <c r="C893" s="990"/>
      <c r="D893" s="79"/>
      <c r="E893" s="1021" t="s">
        <v>7461</v>
      </c>
      <c r="F893" s="73"/>
      <c r="G893" s="74"/>
      <c r="H893" s="165"/>
    </row>
    <row r="894" spans="1:10">
      <c r="A894" s="342"/>
      <c r="B894" s="901"/>
      <c r="C894" s="990"/>
      <c r="D894" s="79"/>
      <c r="E894" s="1146" t="s">
        <v>7759</v>
      </c>
      <c r="F894" s="1124">
        <v>1</v>
      </c>
      <c r="G894" s="74"/>
      <c r="H894" s="165"/>
    </row>
    <row r="895" spans="1:10">
      <c r="A895" s="342"/>
      <c r="B895" s="901"/>
      <c r="C895" s="990"/>
      <c r="D895" s="79"/>
      <c r="E895" s="1021" t="s">
        <v>7463</v>
      </c>
      <c r="F895" s="73"/>
      <c r="G895" s="74"/>
      <c r="H895" s="165"/>
    </row>
    <row r="896" spans="1:10">
      <c r="A896" s="342"/>
      <c r="B896" s="901"/>
      <c r="C896" s="990"/>
      <c r="D896" s="79"/>
      <c r="E896" s="1146" t="s">
        <v>7760</v>
      </c>
      <c r="F896" s="1124">
        <v>1</v>
      </c>
      <c r="G896" s="74"/>
      <c r="H896" s="165"/>
    </row>
    <row r="897" spans="1:8">
      <c r="A897" s="342"/>
      <c r="B897" s="901"/>
      <c r="C897" s="990"/>
      <c r="D897" s="79"/>
      <c r="E897" s="1021" t="s">
        <v>6664</v>
      </c>
      <c r="F897" s="73"/>
      <c r="G897" s="74"/>
      <c r="H897" s="165"/>
    </row>
    <row r="898" spans="1:8">
      <c r="A898" s="342"/>
      <c r="B898" s="901"/>
      <c r="C898" s="990"/>
      <c r="D898" s="79"/>
      <c r="E898" s="1146" t="s">
        <v>7760</v>
      </c>
      <c r="F898" s="1125">
        <v>1</v>
      </c>
      <c r="G898" s="74"/>
      <c r="H898" s="165"/>
    </row>
    <row r="899" spans="1:8">
      <c r="A899" s="342"/>
      <c r="B899" s="901"/>
      <c r="C899" s="990"/>
      <c r="D899" s="79"/>
      <c r="E899" s="1021"/>
      <c r="F899" s="900">
        <f>SUM(F894:F898)</f>
        <v>3</v>
      </c>
      <c r="G899" s="74"/>
      <c r="H899" s="165"/>
    </row>
    <row r="900" spans="1:8" ht="26.4">
      <c r="A900" s="342"/>
      <c r="B900" s="901"/>
      <c r="C900" s="990"/>
      <c r="D900" s="79" t="s">
        <v>6345</v>
      </c>
      <c r="E900" s="83" t="s">
        <v>6346</v>
      </c>
      <c r="F900" s="73"/>
      <c r="G900" s="74" t="s">
        <v>64</v>
      </c>
      <c r="H900" s="165">
        <v>21</v>
      </c>
    </row>
    <row r="901" spans="1:8">
      <c r="A901" s="342"/>
      <c r="B901" s="901"/>
      <c r="C901" s="990"/>
      <c r="D901" s="79"/>
      <c r="E901" s="1021" t="s">
        <v>7461</v>
      </c>
      <c r="F901" s="73"/>
      <c r="G901" s="74"/>
      <c r="H901" s="165"/>
    </row>
    <row r="902" spans="1:8">
      <c r="A902" s="342"/>
      <c r="B902" s="901"/>
      <c r="C902" s="990"/>
      <c r="D902" s="79"/>
      <c r="E902" s="1146" t="s">
        <v>7761</v>
      </c>
      <c r="F902" s="1124">
        <v>1</v>
      </c>
      <c r="G902" s="74"/>
      <c r="H902" s="165"/>
    </row>
    <row r="903" spans="1:8">
      <c r="A903" s="342"/>
      <c r="B903" s="901"/>
      <c r="C903" s="990"/>
      <c r="D903" s="79"/>
      <c r="E903" s="1146" t="s">
        <v>7762</v>
      </c>
      <c r="F903" s="1124">
        <v>1</v>
      </c>
      <c r="G903" s="74"/>
      <c r="H903" s="165"/>
    </row>
    <row r="904" spans="1:8">
      <c r="A904" s="342"/>
      <c r="B904" s="901"/>
      <c r="C904" s="990"/>
      <c r="D904" s="79"/>
      <c r="E904" s="1021" t="s">
        <v>7463</v>
      </c>
      <c r="F904" s="73"/>
      <c r="G904" s="74"/>
      <c r="H904" s="165"/>
    </row>
    <row r="905" spans="1:8">
      <c r="A905" s="342"/>
      <c r="B905" s="901"/>
      <c r="C905" s="990"/>
      <c r="D905" s="79"/>
      <c r="E905" s="1146" t="s">
        <v>7763</v>
      </c>
      <c r="F905" s="1124">
        <v>9</v>
      </c>
      <c r="G905" s="74"/>
      <c r="H905" s="165"/>
    </row>
    <row r="906" spans="1:8">
      <c r="A906" s="342"/>
      <c r="B906" s="901"/>
      <c r="C906" s="990"/>
      <c r="D906" s="79"/>
      <c r="E906" s="1146" t="s">
        <v>7762</v>
      </c>
      <c r="F906" s="900">
        <v>1</v>
      </c>
      <c r="G906" s="74"/>
      <c r="H906" s="165"/>
    </row>
    <row r="907" spans="1:8">
      <c r="A907" s="342"/>
      <c r="B907" s="901"/>
      <c r="C907" s="990"/>
      <c r="D907" s="79"/>
      <c r="E907" s="1021" t="s">
        <v>6664</v>
      </c>
      <c r="F907" s="73"/>
      <c r="G907" s="74"/>
      <c r="H907" s="165"/>
    </row>
    <row r="908" spans="1:8">
      <c r="A908" s="342"/>
      <c r="B908" s="901"/>
      <c r="C908" s="990"/>
      <c r="D908" s="79"/>
      <c r="E908" s="1146" t="s">
        <v>7764</v>
      </c>
      <c r="F908" s="1124">
        <v>4</v>
      </c>
      <c r="G908" s="74"/>
      <c r="H908" s="165"/>
    </row>
    <row r="909" spans="1:8">
      <c r="A909" s="342"/>
      <c r="B909" s="901"/>
      <c r="C909" s="990"/>
      <c r="D909" s="79"/>
      <c r="E909" s="1146" t="s">
        <v>7765</v>
      </c>
      <c r="F909" s="1124">
        <v>4</v>
      </c>
      <c r="G909" s="74"/>
      <c r="H909" s="165"/>
    </row>
    <row r="910" spans="1:8">
      <c r="A910" s="342"/>
      <c r="B910" s="901"/>
      <c r="C910" s="990"/>
      <c r="D910" s="79"/>
      <c r="E910" s="1146" t="s">
        <v>7766</v>
      </c>
      <c r="F910" s="946">
        <v>1</v>
      </c>
      <c r="G910" s="74"/>
      <c r="H910" s="165"/>
    </row>
    <row r="911" spans="1:8">
      <c r="A911" s="342"/>
      <c r="B911" s="901"/>
      <c r="C911" s="990"/>
      <c r="D911" s="79"/>
      <c r="E911" s="1021"/>
      <c r="F911" s="900">
        <f>SUM(F902:F910)</f>
        <v>21</v>
      </c>
      <c r="G911" s="74"/>
      <c r="H911" s="165"/>
    </row>
    <row r="912" spans="1:8" ht="26.4">
      <c r="A912" s="342"/>
      <c r="B912" s="901"/>
      <c r="C912" s="990"/>
      <c r="D912" s="79" t="s">
        <v>6703</v>
      </c>
      <c r="E912" s="83" t="s">
        <v>6704</v>
      </c>
      <c r="F912" s="73"/>
      <c r="G912" s="74" t="s">
        <v>64</v>
      </c>
      <c r="H912" s="165">
        <v>8</v>
      </c>
    </row>
    <row r="913" spans="1:8">
      <c r="A913" s="342"/>
      <c r="B913" s="901"/>
      <c r="C913" s="990"/>
      <c r="D913" s="79"/>
      <c r="E913" s="1021" t="s">
        <v>7461</v>
      </c>
      <c r="F913" s="73"/>
      <c r="G913" s="74"/>
      <c r="H913" s="165"/>
    </row>
    <row r="914" spans="1:8">
      <c r="A914" s="342"/>
      <c r="B914" s="901"/>
      <c r="C914" s="990"/>
      <c r="D914" s="79"/>
      <c r="E914" s="1146" t="s">
        <v>7767</v>
      </c>
      <c r="F914" s="1124">
        <v>5</v>
      </c>
      <c r="G914" s="74"/>
      <c r="H914" s="165"/>
    </row>
    <row r="915" spans="1:8">
      <c r="A915" s="342"/>
      <c r="B915" s="901"/>
      <c r="C915" s="990"/>
      <c r="D915" s="79"/>
      <c r="E915" s="1146" t="s">
        <v>7768</v>
      </c>
      <c r="F915" s="1125">
        <v>3</v>
      </c>
      <c r="G915" s="74"/>
      <c r="H915" s="165"/>
    </row>
    <row r="916" spans="1:8">
      <c r="A916" s="342"/>
      <c r="B916" s="901"/>
      <c r="C916" s="990"/>
      <c r="D916" s="79"/>
      <c r="E916" s="1021"/>
      <c r="F916" s="900">
        <f>SUM(F914:F915)</f>
        <v>8</v>
      </c>
      <c r="G916" s="74"/>
      <c r="H916" s="165"/>
    </row>
    <row r="917" spans="1:8">
      <c r="A917" s="342"/>
      <c r="B917" s="901"/>
      <c r="C917" s="990"/>
      <c r="D917" s="79"/>
      <c r="E917" s="322"/>
      <c r="F917" s="519"/>
      <c r="G917" s="74"/>
      <c r="H917" s="559"/>
    </row>
    <row r="918" spans="1:8">
      <c r="A918" s="34">
        <f>MAX(A$2:A917)+1</f>
        <v>61</v>
      </c>
      <c r="B918" s="901"/>
      <c r="C918" s="36" t="s">
        <v>6714</v>
      </c>
      <c r="D918" s="37"/>
      <c r="E918" s="38" t="s">
        <v>6715</v>
      </c>
      <c r="F918" s="39"/>
      <c r="G918" s="40" t="s">
        <v>2872</v>
      </c>
      <c r="H918" s="174">
        <v>6131.02</v>
      </c>
    </row>
    <row r="919" spans="1:8" ht="26.4">
      <c r="A919" s="342"/>
      <c r="B919" s="901"/>
      <c r="C919" s="990"/>
      <c r="D919" s="79"/>
      <c r="E919" s="1021" t="s">
        <v>7769</v>
      </c>
      <c r="F919" s="519">
        <f>66*74.58</f>
        <v>4922.28</v>
      </c>
      <c r="G919" s="74"/>
      <c r="H919" s="559"/>
    </row>
    <row r="920" spans="1:8">
      <c r="A920" s="342"/>
      <c r="B920" s="901"/>
      <c r="C920" s="990"/>
      <c r="D920" s="79"/>
      <c r="E920" s="89" t="s">
        <v>7770</v>
      </c>
      <c r="F920" s="49">
        <v>278.10000000000002</v>
      </c>
      <c r="G920" s="74"/>
      <c r="H920" s="559"/>
    </row>
    <row r="921" spans="1:8">
      <c r="A921" s="342"/>
      <c r="B921" s="901"/>
      <c r="C921" s="990"/>
      <c r="D921" s="79"/>
      <c r="E921" s="89" t="s">
        <v>7771</v>
      </c>
      <c r="F921" s="60">
        <f>4*30.15</f>
        <v>120.6</v>
      </c>
      <c r="G921" s="74"/>
      <c r="H921" s="559"/>
    </row>
    <row r="922" spans="1:8">
      <c r="A922" s="342"/>
      <c r="B922" s="901"/>
      <c r="C922" s="990"/>
      <c r="D922" s="79"/>
      <c r="E922" s="89" t="s">
        <v>7772</v>
      </c>
      <c r="F922" s="60">
        <f>6*23.8</f>
        <v>142.80000000000001</v>
      </c>
      <c r="G922" s="74"/>
      <c r="H922" s="559"/>
    </row>
    <row r="923" spans="1:8" ht="52.8">
      <c r="A923" s="342"/>
      <c r="B923" s="901"/>
      <c r="C923" s="990"/>
      <c r="D923" s="79"/>
      <c r="E923" s="77" t="s">
        <v>7773</v>
      </c>
      <c r="F923" s="197">
        <f>4*47.96</f>
        <v>191.84</v>
      </c>
      <c r="G923" s="74"/>
      <c r="H923" s="559"/>
    </row>
    <row r="924" spans="1:8" ht="26.4">
      <c r="A924" s="342"/>
      <c r="B924" s="901"/>
      <c r="C924" s="990"/>
      <c r="D924" s="79"/>
      <c r="E924" s="77" t="s">
        <v>7774</v>
      </c>
      <c r="F924" s="60">
        <f>6*62.9</f>
        <v>377.4</v>
      </c>
      <c r="G924" s="74"/>
      <c r="H924" s="559"/>
    </row>
    <row r="925" spans="1:8" ht="26.4">
      <c r="A925" s="342"/>
      <c r="B925" s="901"/>
      <c r="C925" s="990"/>
      <c r="D925" s="79"/>
      <c r="E925" s="1021" t="s">
        <v>7775</v>
      </c>
      <c r="F925" s="148">
        <f>70*1.4</f>
        <v>98</v>
      </c>
      <c r="G925" s="74"/>
      <c r="H925" s="559"/>
    </row>
    <row r="926" spans="1:8">
      <c r="A926" s="342"/>
      <c r="B926" s="901"/>
      <c r="C926" s="990"/>
      <c r="D926" s="79"/>
      <c r="E926" s="1021"/>
      <c r="F926" s="900">
        <f>SUM(F919:F925)</f>
        <v>6131.02</v>
      </c>
      <c r="G926" s="74"/>
      <c r="H926" s="559"/>
    </row>
    <row r="927" spans="1:8">
      <c r="A927" s="342"/>
      <c r="B927" s="901"/>
      <c r="C927" s="990"/>
      <c r="D927" s="79"/>
      <c r="E927" s="1021"/>
      <c r="F927" s="900"/>
      <c r="G927" s="74"/>
      <c r="H927" s="559"/>
    </row>
    <row r="928" spans="1:8">
      <c r="A928" s="342"/>
      <c r="B928" s="901"/>
      <c r="C928" s="990"/>
      <c r="D928" s="79"/>
      <c r="E928" s="1021" t="s">
        <v>6720</v>
      </c>
      <c r="F928" s="900"/>
      <c r="G928" s="74"/>
      <c r="H928" s="559"/>
    </row>
    <row r="929" spans="1:12">
      <c r="A929" s="342"/>
      <c r="B929" s="901"/>
      <c r="C929" s="990"/>
      <c r="D929" s="993"/>
      <c r="E929" s="1021" t="s">
        <v>6721</v>
      </c>
      <c r="F929" s="519"/>
      <c r="G929" s="991"/>
      <c r="H929" s="504"/>
    </row>
    <row r="930" spans="1:12">
      <c r="A930" s="342"/>
      <c r="B930" s="901"/>
      <c r="C930" s="990"/>
      <c r="D930" s="993"/>
      <c r="E930" s="1021"/>
      <c r="F930" s="519"/>
      <c r="G930" s="991"/>
      <c r="H930" s="504"/>
    </row>
    <row r="931" spans="1:12">
      <c r="A931" s="34">
        <f>MAX(A$2:A930)+1</f>
        <v>62</v>
      </c>
      <c r="B931" s="44"/>
      <c r="C931" s="36" t="s">
        <v>6049</v>
      </c>
      <c r="D931" s="37"/>
      <c r="E931" s="38" t="s">
        <v>6050</v>
      </c>
      <c r="F931" s="39"/>
      <c r="G931" s="40" t="s">
        <v>19</v>
      </c>
      <c r="H931" s="76">
        <v>17498.82</v>
      </c>
    </row>
    <row r="932" spans="1:12">
      <c r="A932" s="342"/>
      <c r="B932" s="901"/>
      <c r="C932" s="990"/>
      <c r="D932" s="79"/>
      <c r="E932" s="1021" t="s">
        <v>10636</v>
      </c>
      <c r="F932" s="206">
        <f>13.2293*486.4</f>
        <v>6434.7315200000003</v>
      </c>
      <c r="G932" s="74"/>
      <c r="H932" s="559"/>
    </row>
    <row r="933" spans="1:12">
      <c r="A933" s="342"/>
      <c r="B933" s="901"/>
      <c r="C933" s="990"/>
      <c r="D933" s="79"/>
      <c r="E933" s="1021" t="s">
        <v>10637</v>
      </c>
      <c r="F933" s="206">
        <f>13.2293*426.4</f>
        <v>5640.9735199999996</v>
      </c>
      <c r="G933" s="74"/>
      <c r="H933" s="559"/>
    </row>
    <row r="934" spans="1:12">
      <c r="A934" s="342"/>
      <c r="B934" s="901"/>
      <c r="C934" s="990"/>
      <c r="D934" s="79"/>
      <c r="E934" s="1021" t="s">
        <v>10638</v>
      </c>
      <c r="F934" s="207">
        <f>13.2271*410</f>
        <v>5423.1109999999999</v>
      </c>
      <c r="G934" s="74"/>
      <c r="H934" s="559"/>
    </row>
    <row r="935" spans="1:12">
      <c r="A935" s="342"/>
      <c r="B935" s="901"/>
      <c r="C935" s="990"/>
      <c r="D935" s="79"/>
      <c r="E935" s="1021"/>
      <c r="F935" s="206">
        <f>SUM(F932:F934)</f>
        <v>17498.816040000002</v>
      </c>
      <c r="G935" s="74"/>
      <c r="H935" s="559"/>
    </row>
    <row r="936" spans="1:12">
      <c r="A936" s="342"/>
      <c r="B936" s="901"/>
      <c r="C936" s="990"/>
      <c r="D936" s="993"/>
      <c r="E936" s="1021"/>
      <c r="F936" s="519"/>
      <c r="G936" s="991"/>
      <c r="H936" s="504"/>
    </row>
    <row r="937" spans="1:12">
      <c r="A937" s="34">
        <f>MAX(A$2:A931)+1</f>
        <v>63</v>
      </c>
      <c r="B937" s="901"/>
      <c r="C937" s="36" t="s">
        <v>5710</v>
      </c>
      <c r="D937" s="37"/>
      <c r="E937" s="38" t="s">
        <v>5711</v>
      </c>
      <c r="F937" s="39"/>
      <c r="G937" s="40" t="s">
        <v>19</v>
      </c>
      <c r="H937" s="174">
        <v>111494.45999999999</v>
      </c>
    </row>
    <row r="938" spans="1:12">
      <c r="A938" s="34"/>
      <c r="B938" s="901"/>
      <c r="C938" s="36"/>
      <c r="D938" s="79" t="s">
        <v>5712</v>
      </c>
      <c r="E938" s="83" t="s">
        <v>5713</v>
      </c>
      <c r="F938" s="73"/>
      <c r="G938" s="74" t="s">
        <v>19</v>
      </c>
      <c r="H938" s="165">
        <v>111494.45999999999</v>
      </c>
    </row>
    <row r="939" spans="1:12">
      <c r="A939" s="342"/>
      <c r="B939" s="901"/>
      <c r="C939" s="902"/>
      <c r="D939" s="903"/>
      <c r="E939" s="1021" t="s">
        <v>7776</v>
      </c>
      <c r="F939" s="487">
        <f>486*13.3*7</f>
        <v>45246.6</v>
      </c>
      <c r="G939" s="503"/>
      <c r="H939" s="504"/>
    </row>
    <row r="940" spans="1:12">
      <c r="A940" s="790"/>
      <c r="B940" s="901"/>
      <c r="C940" s="902"/>
      <c r="D940" s="903"/>
      <c r="E940" s="1021" t="s">
        <v>7777</v>
      </c>
      <c r="F940" s="487">
        <f>426*13.3*5.5</f>
        <v>31161.9</v>
      </c>
      <c r="G940" s="503"/>
      <c r="H940" s="504"/>
    </row>
    <row r="941" spans="1:12">
      <c r="A941" s="790"/>
      <c r="B941" s="901"/>
      <c r="C941" s="902"/>
      <c r="D941" s="903"/>
      <c r="E941" s="1021" t="s">
        <v>7778</v>
      </c>
      <c r="F941" s="2680">
        <f>408*13.23*6.5</f>
        <v>35085.96</v>
      </c>
      <c r="G941" s="503"/>
      <c r="H941" s="504"/>
    </row>
    <row r="942" spans="1:12">
      <c r="A942" s="790"/>
      <c r="B942" s="901"/>
      <c r="C942" s="902"/>
      <c r="D942" s="903"/>
      <c r="E942" s="1021"/>
      <c r="F942" s="1091">
        <f>SUM(F939:F941)</f>
        <v>111494.45999999999</v>
      </c>
      <c r="G942" s="503"/>
      <c r="H942" s="504"/>
    </row>
    <row r="943" spans="1:12">
      <c r="A943" s="790"/>
      <c r="B943" s="901"/>
      <c r="C943" s="902"/>
      <c r="D943" s="903"/>
      <c r="E943" s="322"/>
      <c r="F943" s="1057"/>
      <c r="G943" s="503"/>
      <c r="H943" s="504"/>
    </row>
    <row r="944" spans="1:12" s="127" customFormat="1">
      <c r="A944" s="123"/>
      <c r="B944" s="35" t="s">
        <v>3238</v>
      </c>
      <c r="C944" s="35"/>
      <c r="D944" s="120"/>
      <c r="E944" s="53" t="s">
        <v>3239</v>
      </c>
      <c r="F944" s="129"/>
      <c r="G944" s="126"/>
      <c r="H944" s="43"/>
      <c r="I944"/>
      <c r="J944"/>
      <c r="K944"/>
      <c r="L944"/>
    </row>
    <row r="945" spans="1:12">
      <c r="A945" s="790"/>
      <c r="B945" s="901"/>
      <c r="C945" s="902"/>
      <c r="D945" s="903"/>
      <c r="E945" s="322"/>
      <c r="F945" s="2651"/>
      <c r="G945" s="503"/>
      <c r="H945" s="504"/>
    </row>
    <row r="946" spans="1:12">
      <c r="A946" s="34">
        <f>MAX(A$2:A945)+1</f>
        <v>64</v>
      </c>
      <c r="B946" s="901"/>
      <c r="C946" s="36" t="s">
        <v>5715</v>
      </c>
      <c r="D946" s="37"/>
      <c r="E946" s="38" t="s">
        <v>5716</v>
      </c>
      <c r="F946" s="39"/>
      <c r="G946" s="40" t="s">
        <v>19</v>
      </c>
      <c r="H946" s="1946">
        <v>14.77</v>
      </c>
    </row>
    <row r="947" spans="1:12">
      <c r="A947" s="790"/>
      <c r="B947" s="901"/>
      <c r="C947" s="902"/>
      <c r="D947" s="903"/>
      <c r="E947" s="1086" t="s">
        <v>7779</v>
      </c>
      <c r="F947" s="363"/>
      <c r="G947" s="503"/>
      <c r="H947" s="504"/>
    </row>
    <row r="948" spans="1:12">
      <c r="A948" s="790"/>
      <c r="B948" s="901"/>
      <c r="C948" s="902"/>
      <c r="D948" s="903"/>
      <c r="E948" s="1021" t="s">
        <v>7780</v>
      </c>
      <c r="F948" s="900">
        <f>41*0.11</f>
        <v>4.51</v>
      </c>
      <c r="G948" s="503"/>
      <c r="H948" s="504"/>
    </row>
    <row r="949" spans="1:12">
      <c r="A949" s="790"/>
      <c r="B949" s="901"/>
      <c r="C949" s="902"/>
      <c r="D949" s="903"/>
      <c r="E949" s="1021" t="s">
        <v>7781</v>
      </c>
      <c r="F949" s="946">
        <f>36*0.11</f>
        <v>3.96</v>
      </c>
      <c r="G949" s="503"/>
      <c r="H949" s="504"/>
    </row>
    <row r="950" spans="1:12">
      <c r="A950" s="790"/>
      <c r="B950" s="901"/>
      <c r="C950" s="902"/>
      <c r="D950" s="903"/>
      <c r="E950" s="1021"/>
      <c r="F950" s="2838">
        <f>F948+F949</f>
        <v>8.4699999999999989</v>
      </c>
      <c r="G950" s="503"/>
      <c r="H950" s="504"/>
      <c r="J950" s="394"/>
    </row>
    <row r="951" spans="1:12">
      <c r="A951" s="790"/>
      <c r="B951" s="901"/>
      <c r="C951" s="902"/>
      <c r="D951" s="903"/>
      <c r="E951" s="1086" t="s">
        <v>7782</v>
      </c>
      <c r="F951" s="363"/>
      <c r="G951" s="503"/>
      <c r="H951" s="504"/>
    </row>
    <row r="952" spans="1:12">
      <c r="A952" s="790"/>
      <c r="B952" s="901"/>
      <c r="C952" s="902"/>
      <c r="D952" s="903"/>
      <c r="E952" s="1021" t="s">
        <v>7783</v>
      </c>
      <c r="F952" s="900">
        <f>37*0.075</f>
        <v>2.7749999999999999</v>
      </c>
      <c r="G952" s="503"/>
      <c r="H952" s="504"/>
    </row>
    <row r="953" spans="1:12">
      <c r="A953" s="790"/>
      <c r="B953" s="901"/>
      <c r="C953" s="902"/>
      <c r="D953" s="903"/>
      <c r="E953" s="1021" t="s">
        <v>7784</v>
      </c>
      <c r="F953" s="946">
        <f>47*0.075</f>
        <v>3.5249999999999999</v>
      </c>
      <c r="G953" s="503"/>
      <c r="H953" s="504"/>
    </row>
    <row r="954" spans="1:12">
      <c r="A954" s="790"/>
      <c r="B954" s="901"/>
      <c r="C954" s="902"/>
      <c r="D954" s="903"/>
      <c r="E954" s="1067"/>
      <c r="F954" s="2838">
        <f>F952+F953</f>
        <v>6.3</v>
      </c>
      <c r="G954" s="503"/>
      <c r="H954" s="504"/>
    </row>
    <row r="955" spans="1:12">
      <c r="A955" s="790"/>
      <c r="B955" s="901"/>
      <c r="C955" s="902"/>
      <c r="D955" s="903"/>
      <c r="E955" s="1069" t="s">
        <v>101</v>
      </c>
      <c r="F955" s="2839">
        <f>F950+F954</f>
        <v>14.77</v>
      </c>
      <c r="G955" s="503"/>
      <c r="H955" s="504"/>
    </row>
    <row r="956" spans="1:12">
      <c r="A956" s="790"/>
      <c r="B956" s="901"/>
      <c r="C956" s="902"/>
      <c r="D956" s="903"/>
      <c r="E956" s="1069"/>
      <c r="F956" s="1076"/>
      <c r="G956" s="503"/>
      <c r="H956" s="504"/>
    </row>
    <row r="957" spans="1:12" s="127" customFormat="1" ht="26.4">
      <c r="A957" s="123"/>
      <c r="B957" s="35" t="s">
        <v>916</v>
      </c>
      <c r="C957" s="35"/>
      <c r="D957" s="120"/>
      <c r="E957" s="53" t="s">
        <v>917</v>
      </c>
      <c r="F957" s="129"/>
      <c r="G957" s="126"/>
      <c r="H957" s="43"/>
      <c r="I957"/>
      <c r="J957"/>
      <c r="K957"/>
      <c r="L957"/>
    </row>
    <row r="958" spans="1:12" s="127" customFormat="1">
      <c r="A958" s="123"/>
      <c r="B958" s="35"/>
      <c r="C958" s="35"/>
      <c r="D958" s="120"/>
      <c r="E958" s="53"/>
      <c r="F958" s="129"/>
      <c r="G958" s="126"/>
      <c r="H958" s="43"/>
      <c r="I958"/>
      <c r="J958"/>
      <c r="K958"/>
      <c r="L958"/>
    </row>
    <row r="959" spans="1:12" ht="26.4">
      <c r="A959" s="34">
        <f>MAX(A$2:A958)+1</f>
        <v>65</v>
      </c>
      <c r="C959" s="36" t="s">
        <v>4352</v>
      </c>
      <c r="D959" s="37"/>
      <c r="E959" s="38" t="s">
        <v>6727</v>
      </c>
      <c r="F959" s="39"/>
      <c r="G959" s="40" t="s">
        <v>19</v>
      </c>
      <c r="H959" s="174">
        <v>23.16</v>
      </c>
    </row>
    <row r="960" spans="1:12" ht="26.4">
      <c r="A960" s="2652"/>
      <c r="C960" s="1011"/>
      <c r="D960" s="361" t="s">
        <v>5721</v>
      </c>
      <c r="E960" s="370" t="s">
        <v>5722</v>
      </c>
      <c r="F960" s="363"/>
      <c r="G960" s="204" t="s">
        <v>19</v>
      </c>
      <c r="H960" s="165">
        <v>23.16</v>
      </c>
    </row>
    <row r="961" spans="1:8" ht="26.4">
      <c r="A961" s="2652"/>
      <c r="C961" s="1011"/>
      <c r="D961" s="1012"/>
      <c r="E961" s="1021" t="s">
        <v>7785</v>
      </c>
      <c r="F961" s="948"/>
      <c r="G961" s="32"/>
      <c r="H961" s="165"/>
    </row>
    <row r="962" spans="1:8">
      <c r="A962" s="2652"/>
      <c r="C962" s="1011"/>
      <c r="D962" s="1012"/>
      <c r="E962" s="914" t="s">
        <v>7786</v>
      </c>
      <c r="F962" s="368">
        <f>17.5*0.55</f>
        <v>9.625</v>
      </c>
      <c r="G962" s="32"/>
      <c r="H962" s="165"/>
    </row>
    <row r="963" spans="1:8">
      <c r="A963" s="2652"/>
      <c r="C963" s="1011"/>
      <c r="D963" s="1012"/>
      <c r="E963" s="914" t="s">
        <v>7787</v>
      </c>
      <c r="F963" s="368">
        <f>10.2*0.55</f>
        <v>5.61</v>
      </c>
      <c r="G963" s="32"/>
      <c r="H963" s="165"/>
    </row>
    <row r="964" spans="1:8">
      <c r="A964" s="2652"/>
      <c r="C964" s="1011"/>
      <c r="D964" s="1012"/>
      <c r="E964" s="914" t="s">
        <v>7788</v>
      </c>
      <c r="F964" s="520">
        <f>(8.8+5.6)*0.55</f>
        <v>7.9200000000000008</v>
      </c>
      <c r="G964" s="32"/>
      <c r="H964" s="165"/>
    </row>
    <row r="965" spans="1:8">
      <c r="A965" s="2652"/>
      <c r="C965" s="1011"/>
      <c r="D965" s="1012"/>
      <c r="E965" s="1021"/>
      <c r="F965" s="108">
        <f>SUM(F962:F964)</f>
        <v>23.155000000000001</v>
      </c>
      <c r="G965" s="32"/>
      <c r="H965" s="165"/>
    </row>
    <row r="966" spans="1:8">
      <c r="A966" s="2652"/>
      <c r="C966" s="1011"/>
      <c r="D966" s="1012"/>
      <c r="E966" s="1021"/>
      <c r="F966" s="108"/>
      <c r="G966" s="32"/>
      <c r="H966" s="165"/>
    </row>
    <row r="967" spans="1:8">
      <c r="A967" s="34">
        <f>MAX(A$2:A966)+1</f>
        <v>66</v>
      </c>
      <c r="B967" s="1092"/>
      <c r="C967" s="36" t="s">
        <v>6731</v>
      </c>
      <c r="D967" s="37"/>
      <c r="E967" s="38" t="s">
        <v>6732</v>
      </c>
      <c r="F967" s="39"/>
      <c r="G967" s="40" t="s">
        <v>39</v>
      </c>
      <c r="H967" s="174">
        <v>134.72</v>
      </c>
    </row>
    <row r="968" spans="1:8">
      <c r="A968" s="342"/>
      <c r="B968" s="1092"/>
      <c r="C968" s="78"/>
      <c r="D968" s="79" t="s">
        <v>6733</v>
      </c>
      <c r="E968" s="83" t="s">
        <v>6734</v>
      </c>
      <c r="F968" s="73"/>
      <c r="G968" s="74" t="s">
        <v>39</v>
      </c>
      <c r="H968" s="165">
        <v>134.72</v>
      </c>
    </row>
    <row r="969" spans="1:8">
      <c r="A969" s="2652"/>
      <c r="C969" s="1011"/>
      <c r="D969" s="1012"/>
      <c r="E969" s="1021" t="s">
        <v>6728</v>
      </c>
      <c r="F969" s="948"/>
      <c r="G969" s="32"/>
      <c r="H969" s="165"/>
    </row>
    <row r="970" spans="1:8">
      <c r="A970" s="2652"/>
      <c r="C970" s="1011"/>
      <c r="D970" s="1012"/>
      <c r="E970" s="914" t="s">
        <v>7789</v>
      </c>
      <c r="F970" s="368">
        <f>2*1.6*17.5</f>
        <v>56</v>
      </c>
      <c r="G970" s="32"/>
      <c r="H970" s="165"/>
    </row>
    <row r="971" spans="1:8">
      <c r="A971" s="2652"/>
      <c r="C971" s="1011"/>
      <c r="D971" s="1012"/>
      <c r="E971" s="914" t="s">
        <v>7790</v>
      </c>
      <c r="F971" s="368">
        <f>2*1.6*10.2</f>
        <v>32.64</v>
      </c>
      <c r="G971" s="32"/>
      <c r="H971" s="165"/>
    </row>
    <row r="972" spans="1:8">
      <c r="A972" s="2652"/>
      <c r="C972" s="1011"/>
      <c r="D972" s="1012"/>
      <c r="E972" s="914" t="s">
        <v>7791</v>
      </c>
      <c r="F972" s="520">
        <f>2*1.6*(8.8+5.6)</f>
        <v>46.080000000000005</v>
      </c>
      <c r="G972" s="32"/>
      <c r="H972" s="165"/>
    </row>
    <row r="973" spans="1:8">
      <c r="A973" s="2652"/>
      <c r="C973" s="1011"/>
      <c r="D973" s="1012"/>
      <c r="E973" s="1021"/>
      <c r="F973" s="108">
        <f>SUM(F970:F972)</f>
        <v>134.72</v>
      </c>
      <c r="G973" s="32"/>
      <c r="H973" s="165"/>
    </row>
    <row r="974" spans="1:8">
      <c r="A974" s="2652"/>
      <c r="C974" s="1011"/>
      <c r="D974" s="1012"/>
      <c r="E974" s="1021"/>
      <c r="F974" s="108"/>
      <c r="G974" s="32"/>
      <c r="H974" s="165"/>
    </row>
    <row r="975" spans="1:8" ht="26.4">
      <c r="A975" s="34">
        <f>MAX(A$2:A974)+1</f>
        <v>67</v>
      </c>
      <c r="B975" s="85"/>
      <c r="C975" s="146" t="s">
        <v>5724</v>
      </c>
      <c r="D975" s="78"/>
      <c r="E975" s="39" t="s">
        <v>5725</v>
      </c>
      <c r="F975" s="73"/>
      <c r="G975" s="40" t="s">
        <v>16</v>
      </c>
      <c r="H975" s="88">
        <v>0.26</v>
      </c>
    </row>
    <row r="976" spans="1:8" ht="26.4">
      <c r="A976" s="84"/>
      <c r="B976" s="85"/>
      <c r="C976" s="158"/>
      <c r="D976" s="79" t="s">
        <v>5726</v>
      </c>
      <c r="E976" s="73" t="s">
        <v>5727</v>
      </c>
      <c r="F976" s="73"/>
      <c r="G976" s="74" t="s">
        <v>16</v>
      </c>
      <c r="H976" s="43">
        <v>0.26</v>
      </c>
    </row>
    <row r="977" spans="1:12" s="127" customFormat="1" ht="26.4">
      <c r="A977" s="123"/>
      <c r="B977" s="35"/>
      <c r="C977" s="35"/>
      <c r="D977" s="120"/>
      <c r="E977" s="1021" t="s">
        <v>7792</v>
      </c>
      <c r="F977" s="58">
        <v>0.26</v>
      </c>
      <c r="G977" s="126"/>
      <c r="H977" s="43"/>
      <c r="I977"/>
      <c r="J977"/>
      <c r="K977"/>
      <c r="L977"/>
    </row>
    <row r="978" spans="1:12" s="127" customFormat="1">
      <c r="A978" s="123"/>
      <c r="B978" s="35"/>
      <c r="C978" s="35"/>
      <c r="D978" s="120"/>
      <c r="E978" s="53"/>
      <c r="F978" s="129"/>
      <c r="G978" s="126"/>
      <c r="H978" s="43"/>
      <c r="I978"/>
      <c r="J978"/>
      <c r="K978"/>
      <c r="L978"/>
    </row>
    <row r="979" spans="1:12">
      <c r="A979" s="34">
        <f>MAX(A$1:A978)+1</f>
        <v>68</v>
      </c>
      <c r="B979" s="44"/>
      <c r="C979" s="36" t="s">
        <v>2212</v>
      </c>
      <c r="D979" s="37"/>
      <c r="E979" s="38" t="s">
        <v>2213</v>
      </c>
      <c r="F979" s="39"/>
      <c r="G979" s="40" t="s">
        <v>68</v>
      </c>
      <c r="H979" s="57">
        <v>51</v>
      </c>
    </row>
    <row r="980" spans="1:12">
      <c r="A980" s="84"/>
      <c r="B980" s="85"/>
      <c r="C980" s="78"/>
      <c r="D980" s="79" t="s">
        <v>7793</v>
      </c>
      <c r="E980" s="83" t="s">
        <v>7794</v>
      </c>
      <c r="F980" s="73"/>
      <c r="G980" s="74" t="s">
        <v>68</v>
      </c>
      <c r="H980" s="97">
        <v>11</v>
      </c>
    </row>
    <row r="981" spans="1:12">
      <c r="A981" s="790"/>
      <c r="B981" s="901"/>
      <c r="C981" s="902"/>
      <c r="D981" s="903"/>
      <c r="E981" s="1021" t="s">
        <v>7795</v>
      </c>
      <c r="F981" s="900">
        <v>11</v>
      </c>
      <c r="G981" s="503"/>
      <c r="H981" s="504"/>
    </row>
    <row r="982" spans="1:12">
      <c r="A982" s="84"/>
      <c r="B982" s="85"/>
      <c r="C982" s="78"/>
      <c r="D982" s="79" t="s">
        <v>6738</v>
      </c>
      <c r="E982" s="83" t="s">
        <v>6739</v>
      </c>
      <c r="F982" s="73"/>
      <c r="G982" s="74" t="s">
        <v>68</v>
      </c>
      <c r="H982" s="97">
        <v>40</v>
      </c>
    </row>
    <row r="983" spans="1:12">
      <c r="A983" s="790"/>
      <c r="B983" s="901"/>
      <c r="C983" s="902"/>
      <c r="D983" s="903"/>
      <c r="E983" s="1021" t="s">
        <v>7796</v>
      </c>
      <c r="F983" s="900">
        <v>19</v>
      </c>
      <c r="G983" s="503"/>
      <c r="H983" s="504"/>
    </row>
    <row r="984" spans="1:12">
      <c r="A984" s="790"/>
      <c r="B984" s="901"/>
      <c r="C984" s="902"/>
      <c r="D984" s="903"/>
      <c r="E984" s="1021" t="s">
        <v>7797</v>
      </c>
      <c r="F984" s="900">
        <v>8.5</v>
      </c>
      <c r="G984" s="503"/>
      <c r="H984" s="504"/>
    </row>
    <row r="985" spans="1:12">
      <c r="A985" s="790"/>
      <c r="B985" s="901"/>
      <c r="C985" s="902"/>
      <c r="D985" s="903"/>
      <c r="E985" s="1021" t="s">
        <v>7798</v>
      </c>
      <c r="F985" s="946">
        <v>12.5</v>
      </c>
      <c r="G985" s="503"/>
      <c r="H985" s="504"/>
    </row>
    <row r="986" spans="1:12">
      <c r="A986" s="790"/>
      <c r="B986" s="901"/>
      <c r="C986" s="902"/>
      <c r="D986" s="903"/>
      <c r="E986" s="1021"/>
      <c r="F986" s="900">
        <f>SUM(F983:F985)</f>
        <v>40</v>
      </c>
      <c r="G986" s="503"/>
      <c r="H986" s="504"/>
    </row>
    <row r="987" spans="1:12">
      <c r="A987" s="790"/>
      <c r="B987" s="901"/>
      <c r="C987" s="902"/>
      <c r="D987" s="903"/>
      <c r="E987" s="322"/>
      <c r="F987" s="327"/>
      <c r="G987" s="503"/>
      <c r="H987" s="504"/>
    </row>
    <row r="988" spans="1:12" s="127" customFormat="1" ht="26.4">
      <c r="A988" s="123"/>
      <c r="B988" s="35" t="s">
        <v>1040</v>
      </c>
      <c r="C988" s="35"/>
      <c r="D988" s="120"/>
      <c r="E988" s="53" t="s">
        <v>1041</v>
      </c>
      <c r="F988" s="129"/>
      <c r="G988" s="126"/>
      <c r="H988" s="43"/>
      <c r="I988"/>
      <c r="J988"/>
      <c r="K988"/>
      <c r="L988"/>
    </row>
    <row r="989" spans="1:12" s="127" customFormat="1">
      <c r="A989" s="123"/>
      <c r="B989" s="35"/>
      <c r="C989" s="35"/>
      <c r="D989" s="120"/>
      <c r="E989" s="53"/>
      <c r="F989" s="129"/>
      <c r="G989" s="126"/>
      <c r="H989" s="43"/>
      <c r="I989"/>
      <c r="J989"/>
      <c r="K989"/>
      <c r="L989"/>
    </row>
    <row r="990" spans="1:12" ht="26.4">
      <c r="A990" s="34">
        <f>MAX(A$2:A989)+1</f>
        <v>69</v>
      </c>
      <c r="B990" s="901"/>
      <c r="C990" s="36" t="s">
        <v>1222</v>
      </c>
      <c r="D990" s="37"/>
      <c r="E990" s="38" t="s">
        <v>1223</v>
      </c>
      <c r="F990" s="39"/>
      <c r="G990" s="40" t="s">
        <v>39</v>
      </c>
      <c r="H990" s="174">
        <v>29763</v>
      </c>
    </row>
    <row r="991" spans="1:12" ht="26.4">
      <c r="A991" s="342"/>
      <c r="B991" s="901"/>
      <c r="C991" s="990"/>
      <c r="D991" s="79" t="s">
        <v>1224</v>
      </c>
      <c r="E991" s="83" t="s">
        <v>1225</v>
      </c>
      <c r="F991" s="73"/>
      <c r="G991" s="74" t="s">
        <v>39</v>
      </c>
      <c r="H991" s="165">
        <v>29763</v>
      </c>
    </row>
    <row r="992" spans="1:12">
      <c r="A992" s="342"/>
      <c r="B992" s="901"/>
      <c r="C992" s="501"/>
      <c r="D992" s="502"/>
      <c r="E992" s="322" t="s">
        <v>7799</v>
      </c>
      <c r="F992" s="900"/>
      <c r="G992" s="503"/>
      <c r="H992" s="504"/>
    </row>
    <row r="993" spans="1:8">
      <c r="A993" s="342"/>
      <c r="B993" s="901"/>
      <c r="C993" s="501"/>
      <c r="D993" s="502"/>
      <c r="E993" s="322" t="s">
        <v>7800</v>
      </c>
      <c r="F993" s="900">
        <v>5472</v>
      </c>
      <c r="G993" s="503"/>
      <c r="H993" s="504"/>
    </row>
    <row r="994" spans="1:8">
      <c r="A994" s="342"/>
      <c r="B994" s="901"/>
      <c r="C994" s="501"/>
      <c r="D994" s="502"/>
      <c r="E994" s="322" t="s">
        <v>7801</v>
      </c>
      <c r="F994" s="327">
        <v>4797</v>
      </c>
      <c r="G994" s="503"/>
      <c r="H994" s="504"/>
    </row>
    <row r="995" spans="1:8">
      <c r="A995" s="342"/>
      <c r="B995" s="901"/>
      <c r="C995" s="501"/>
      <c r="D995" s="502"/>
      <c r="E995" s="322" t="s">
        <v>7802</v>
      </c>
      <c r="F995" s="327">
        <v>4612.5</v>
      </c>
      <c r="G995" s="503"/>
      <c r="H995" s="504"/>
    </row>
    <row r="996" spans="1:8">
      <c r="A996" s="342"/>
      <c r="B996" s="901"/>
      <c r="C996" s="501"/>
      <c r="D996" s="502"/>
      <c r="E996" s="322" t="s">
        <v>7803</v>
      </c>
      <c r="F996" s="327"/>
      <c r="G996" s="503"/>
      <c r="H996" s="504"/>
    </row>
    <row r="997" spans="1:8">
      <c r="A997" s="342"/>
      <c r="B997" s="901"/>
      <c r="C997" s="501"/>
      <c r="D997" s="502"/>
      <c r="E997" s="322" t="s">
        <v>7800</v>
      </c>
      <c r="F997" s="327">
        <v>5472</v>
      </c>
      <c r="G997" s="503"/>
      <c r="H997" s="504"/>
    </row>
    <row r="998" spans="1:8">
      <c r="A998" s="342"/>
      <c r="B998" s="901"/>
      <c r="C998" s="501"/>
      <c r="D998" s="502"/>
      <c r="E998" s="322" t="s">
        <v>7801</v>
      </c>
      <c r="F998" s="327">
        <v>4797</v>
      </c>
      <c r="G998" s="503"/>
      <c r="H998" s="504"/>
    </row>
    <row r="999" spans="1:8">
      <c r="A999" s="342"/>
      <c r="B999" s="901"/>
      <c r="C999" s="501"/>
      <c r="D999" s="502"/>
      <c r="E999" s="322" t="s">
        <v>7802</v>
      </c>
      <c r="F999" s="544">
        <v>4612.5</v>
      </c>
      <c r="G999" s="503"/>
      <c r="H999" s="504"/>
    </row>
    <row r="1000" spans="1:8">
      <c r="A1000" s="342"/>
      <c r="B1000" s="901"/>
      <c r="C1000" s="501"/>
      <c r="D1000" s="502"/>
      <c r="E1000" s="322"/>
      <c r="F1000" s="327">
        <v>29763</v>
      </c>
      <c r="G1000" s="503"/>
      <c r="H1000" s="504"/>
    </row>
    <row r="1001" spans="1:8">
      <c r="A1001" s="342"/>
      <c r="B1001" s="901"/>
      <c r="C1001" s="501"/>
      <c r="D1001" s="502"/>
      <c r="E1001" s="322"/>
      <c r="F1001" s="327"/>
      <c r="G1001" s="503"/>
      <c r="H1001" s="504"/>
    </row>
    <row r="1002" spans="1:8" ht="26.4">
      <c r="A1002" s="34">
        <f>MAX(A$2:A1001)+1</f>
        <v>70</v>
      </c>
      <c r="B1002" s="901"/>
      <c r="C1002" s="36" t="s">
        <v>5734</v>
      </c>
      <c r="D1002" s="37"/>
      <c r="E1002" s="38" t="s">
        <v>5735</v>
      </c>
      <c r="F1002" s="39"/>
      <c r="G1002" s="40" t="s">
        <v>39</v>
      </c>
      <c r="H1002" s="174">
        <v>14881.5</v>
      </c>
    </row>
    <row r="1003" spans="1:8" ht="26.4">
      <c r="A1003" s="342"/>
      <c r="B1003" s="901"/>
      <c r="C1003" s="968"/>
      <c r="D1003" s="969" t="s">
        <v>6374</v>
      </c>
      <c r="E1003" s="970" t="s">
        <v>6375</v>
      </c>
      <c r="F1003" s="971"/>
      <c r="G1003" s="972" t="s">
        <v>39</v>
      </c>
      <c r="H1003" s="981">
        <v>14881.5</v>
      </c>
    </row>
    <row r="1004" spans="1:8">
      <c r="A1004" s="342"/>
      <c r="B1004" s="901"/>
      <c r="C1004" s="1003"/>
      <c r="D1004" s="1004"/>
      <c r="E1004" s="1021" t="s">
        <v>6747</v>
      </c>
      <c r="F1004" s="73"/>
      <c r="G1004" s="619"/>
      <c r="H1004" s="996"/>
    </row>
    <row r="1005" spans="1:8">
      <c r="A1005" s="342"/>
      <c r="B1005" s="901"/>
      <c r="C1005" s="1003"/>
      <c r="D1005" s="1004"/>
      <c r="E1005" s="1021" t="s">
        <v>7800</v>
      </c>
      <c r="F1005" s="900">
        <f>486.4*11.25</f>
        <v>5472</v>
      </c>
      <c r="G1005" s="619"/>
      <c r="H1005" s="996"/>
    </row>
    <row r="1006" spans="1:8">
      <c r="A1006" s="342"/>
      <c r="B1006" s="901"/>
      <c r="C1006" s="1003"/>
      <c r="D1006" s="1004"/>
      <c r="E1006" s="1021" t="s">
        <v>7801</v>
      </c>
      <c r="F1006" s="900">
        <f>426.4*11.25</f>
        <v>4797</v>
      </c>
      <c r="G1006" s="619"/>
      <c r="H1006" s="996"/>
    </row>
    <row r="1007" spans="1:8">
      <c r="A1007" s="342"/>
      <c r="B1007" s="901"/>
      <c r="C1007" s="1003"/>
      <c r="D1007" s="1004"/>
      <c r="E1007" s="1067" t="s">
        <v>7802</v>
      </c>
      <c r="F1007" s="946">
        <f>410*11.25</f>
        <v>4612.5</v>
      </c>
      <c r="G1007" s="619"/>
      <c r="H1007" s="996"/>
    </row>
    <row r="1008" spans="1:8">
      <c r="A1008" s="342"/>
      <c r="B1008" s="901"/>
      <c r="C1008" s="1003"/>
      <c r="D1008" s="1004"/>
      <c r="E1008" s="1021" t="s">
        <v>6719</v>
      </c>
      <c r="F1008" s="900">
        <f>SUM(F1005:F1007)</f>
        <v>14881.5</v>
      </c>
      <c r="G1008" s="619"/>
      <c r="H1008" s="996"/>
    </row>
    <row r="1009" spans="1:8">
      <c r="A1009" s="342"/>
      <c r="B1009" s="901"/>
      <c r="C1009" s="1003"/>
      <c r="D1009" s="1004"/>
      <c r="E1009" s="322"/>
      <c r="F1009" s="327"/>
      <c r="G1009" s="619"/>
      <c r="H1009" s="996"/>
    </row>
    <row r="1010" spans="1:8" ht="26.4">
      <c r="A1010" s="34">
        <f>MAX(A$2:A1009)+1</f>
        <v>71</v>
      </c>
      <c r="B1010" s="1008"/>
      <c r="C1010" s="36" t="s">
        <v>1232</v>
      </c>
      <c r="D1010" s="37"/>
      <c r="E1010" s="38" t="s">
        <v>1233</v>
      </c>
      <c r="F1010" s="39"/>
      <c r="G1010" s="40" t="s">
        <v>19</v>
      </c>
      <c r="H1010" s="174">
        <v>595.26</v>
      </c>
    </row>
    <row r="1011" spans="1:8" ht="26.4">
      <c r="A1011" s="342"/>
      <c r="B1011" s="1008"/>
      <c r="C1011" s="78"/>
      <c r="D1011" s="79" t="s">
        <v>1234</v>
      </c>
      <c r="E1011" s="83" t="s">
        <v>1235</v>
      </c>
      <c r="F1011" s="73"/>
      <c r="G1011" s="74" t="s">
        <v>19</v>
      </c>
      <c r="H1011" s="165">
        <v>595.26</v>
      </c>
    </row>
    <row r="1012" spans="1:8">
      <c r="A1012" s="342"/>
      <c r="B1012" s="1008"/>
      <c r="C1012" s="1003"/>
      <c r="D1012" s="1004"/>
      <c r="E1012" s="1021" t="s">
        <v>6748</v>
      </c>
      <c r="F1012" s="948"/>
      <c r="G1012" s="32"/>
      <c r="H1012" s="559"/>
    </row>
    <row r="1013" spans="1:8">
      <c r="A1013" s="342"/>
      <c r="B1013" s="1008"/>
      <c r="C1013" s="1003"/>
      <c r="D1013" s="1004"/>
      <c r="E1013" s="1021" t="s">
        <v>7804</v>
      </c>
      <c r="F1013" s="900">
        <f>486.4*11.25*0.04</f>
        <v>218.88</v>
      </c>
      <c r="G1013" s="32"/>
      <c r="H1013" s="559"/>
    </row>
    <row r="1014" spans="1:8">
      <c r="A1014" s="342"/>
      <c r="B1014" s="1008"/>
      <c r="C1014" s="1003"/>
      <c r="D1014" s="1004"/>
      <c r="E1014" s="1021" t="s">
        <v>7805</v>
      </c>
      <c r="F1014" s="900">
        <f>426.4*11.25*0.04</f>
        <v>191.88</v>
      </c>
      <c r="G1014" s="32"/>
      <c r="H1014" s="559"/>
    </row>
    <row r="1015" spans="1:8">
      <c r="A1015" s="342"/>
      <c r="B1015" s="1008"/>
      <c r="C1015" s="1003"/>
      <c r="D1015" s="1004"/>
      <c r="E1015" s="1021" t="s">
        <v>7806</v>
      </c>
      <c r="F1015" s="946">
        <f>410*11.25*0.04</f>
        <v>184.5</v>
      </c>
      <c r="G1015" s="32"/>
      <c r="H1015" s="559"/>
    </row>
    <row r="1016" spans="1:8">
      <c r="A1016" s="342"/>
      <c r="B1016" s="1008"/>
      <c r="C1016" s="1003"/>
      <c r="D1016" s="1004"/>
      <c r="E1016" s="1021"/>
      <c r="F1016" s="900">
        <f>SUM(F1013:F1015)</f>
        <v>595.26</v>
      </c>
      <c r="G1016" s="32"/>
      <c r="H1016" s="559"/>
    </row>
    <row r="1017" spans="1:8">
      <c r="A1017" s="342"/>
      <c r="B1017" s="1008"/>
      <c r="C1017" s="1003"/>
      <c r="D1017" s="1004"/>
      <c r="E1017" s="322"/>
      <c r="F1017" s="327"/>
      <c r="G1017" s="32"/>
      <c r="H1017" s="559"/>
    </row>
    <row r="1018" spans="1:8" ht="26.4">
      <c r="A1018" s="34">
        <f>MAX(A$2:A1017)+1</f>
        <v>72</v>
      </c>
      <c r="B1018" s="901"/>
      <c r="C1018" s="36" t="s">
        <v>5740</v>
      </c>
      <c r="D1018" s="37"/>
      <c r="E1018" s="38" t="s">
        <v>5741</v>
      </c>
      <c r="F1018" s="39"/>
      <c r="G1018" s="40" t="s">
        <v>39</v>
      </c>
      <c r="H1018" s="174">
        <v>207.53</v>
      </c>
    </row>
    <row r="1019" spans="1:8" ht="26.4">
      <c r="A1019" s="342"/>
      <c r="B1019" s="901"/>
      <c r="C1019" s="78"/>
      <c r="D1019" s="79" t="s">
        <v>5742</v>
      </c>
      <c r="E1019" s="83" t="s">
        <v>5743</v>
      </c>
      <c r="F1019" s="73"/>
      <c r="G1019" s="74" t="s">
        <v>39</v>
      </c>
      <c r="H1019" s="165">
        <v>207.53</v>
      </c>
    </row>
    <row r="1020" spans="1:8">
      <c r="A1020" s="342"/>
      <c r="B1020" s="901"/>
      <c r="C1020" s="990"/>
      <c r="D1020" s="993"/>
      <c r="E1020" s="1021" t="s">
        <v>6751</v>
      </c>
      <c r="F1020" s="73"/>
      <c r="G1020" s="991"/>
      <c r="H1020" s="504"/>
    </row>
    <row r="1021" spans="1:8">
      <c r="A1021" s="342"/>
      <c r="B1021" s="901"/>
      <c r="C1021" s="990"/>
      <c r="D1021" s="993"/>
      <c r="E1021" s="1021" t="s">
        <v>7807</v>
      </c>
      <c r="F1021" s="60">
        <f>(482.3-43*1-41*0.5)*0.1</f>
        <v>41.88</v>
      </c>
      <c r="G1021" s="991"/>
      <c r="H1021" s="504"/>
    </row>
    <row r="1022" spans="1:8">
      <c r="A1022" s="342"/>
      <c r="B1022" s="901"/>
      <c r="C1022" s="990"/>
      <c r="D1022" s="993"/>
      <c r="E1022" s="1021" t="s">
        <v>7808</v>
      </c>
      <c r="F1022" s="60">
        <f>(219.28+209.02-42*1-34*0.5)*0.1</f>
        <v>36.93</v>
      </c>
      <c r="G1022" s="991"/>
      <c r="H1022" s="504"/>
    </row>
    <row r="1023" spans="1:8">
      <c r="A1023" s="342"/>
      <c r="B1023" s="901"/>
      <c r="C1023" s="990"/>
      <c r="D1023" s="993"/>
      <c r="E1023" s="1021" t="s">
        <v>7809</v>
      </c>
      <c r="F1023" s="148">
        <f>(406.9-36*1-35*0.5)*0.1</f>
        <v>35.339999999999996</v>
      </c>
      <c r="G1023" s="991"/>
      <c r="H1023" s="504"/>
    </row>
    <row r="1024" spans="1:8">
      <c r="A1024" s="342"/>
      <c r="B1024" s="901"/>
      <c r="C1024" s="990"/>
      <c r="D1024" s="993"/>
      <c r="E1024" s="1021"/>
      <c r="F1024" s="900">
        <f>SUM(F1021:F1023)</f>
        <v>114.15</v>
      </c>
      <c r="G1024" s="74"/>
      <c r="H1024" s="559"/>
    </row>
    <row r="1025" spans="1:8">
      <c r="A1025" s="342"/>
      <c r="B1025" s="901"/>
      <c r="C1025" s="990"/>
      <c r="D1025" s="993"/>
      <c r="E1025" s="1021" t="s">
        <v>6754</v>
      </c>
      <c r="F1025" s="73"/>
      <c r="G1025" s="74"/>
      <c r="H1025" s="559"/>
    </row>
    <row r="1026" spans="1:8">
      <c r="A1026" s="342"/>
      <c r="B1026" s="901"/>
      <c r="C1026" s="990"/>
      <c r="D1026" s="993"/>
      <c r="E1026" s="1021" t="s">
        <v>7810</v>
      </c>
      <c r="F1026" s="60">
        <f>2*11.25*0.1</f>
        <v>2.25</v>
      </c>
      <c r="G1026" s="74"/>
      <c r="H1026" s="559"/>
    </row>
    <row r="1027" spans="1:8">
      <c r="A1027" s="342"/>
      <c r="B1027" s="901"/>
      <c r="C1027" s="990"/>
      <c r="D1027" s="993"/>
      <c r="E1027" s="1021" t="s">
        <v>7811</v>
      </c>
      <c r="F1027" s="60">
        <f>11.25*0.1</f>
        <v>1.125</v>
      </c>
      <c r="G1027" s="74"/>
      <c r="H1027" s="559"/>
    </row>
    <row r="1028" spans="1:8">
      <c r="A1028" s="342"/>
      <c r="B1028" s="901"/>
      <c r="C1028" s="990"/>
      <c r="D1028" s="993"/>
      <c r="E1028" s="1021" t="s">
        <v>7812</v>
      </c>
      <c r="F1028" s="148">
        <f>2*11.25*0.1</f>
        <v>2.25</v>
      </c>
      <c r="G1028" s="74"/>
      <c r="H1028" s="559"/>
    </row>
    <row r="1029" spans="1:8">
      <c r="A1029" s="342"/>
      <c r="B1029" s="901"/>
      <c r="C1029" s="990"/>
      <c r="D1029" s="993"/>
      <c r="E1029" s="1021"/>
      <c r="F1029" s="900">
        <f>SUM(F1026:F1028)</f>
        <v>5.625</v>
      </c>
      <c r="G1029" s="74"/>
      <c r="H1029" s="559"/>
    </row>
    <row r="1030" spans="1:8">
      <c r="A1030" s="342"/>
      <c r="B1030" s="901"/>
      <c r="C1030" s="990"/>
      <c r="D1030" s="993"/>
      <c r="E1030" s="1021" t="s">
        <v>6757</v>
      </c>
      <c r="F1030" s="73"/>
      <c r="G1030" s="74"/>
      <c r="H1030" s="559"/>
    </row>
    <row r="1031" spans="1:8">
      <c r="A1031" s="342"/>
      <c r="B1031" s="901"/>
      <c r="C1031" s="990"/>
      <c r="D1031" s="993"/>
      <c r="E1031" s="1021" t="s">
        <v>7813</v>
      </c>
      <c r="F1031" s="60">
        <f>43*(1*0.74-0.55*0.44)</f>
        <v>21.414000000000001</v>
      </c>
      <c r="G1031" s="74"/>
      <c r="H1031" s="559"/>
    </row>
    <row r="1032" spans="1:8">
      <c r="A1032" s="342"/>
      <c r="B1032" s="901"/>
      <c r="C1032" s="990"/>
      <c r="D1032" s="993"/>
      <c r="E1032" s="1021" t="s">
        <v>7814</v>
      </c>
      <c r="F1032" s="60">
        <f>42*(1*0.74-0.55*0.44)</f>
        <v>20.916</v>
      </c>
      <c r="G1032" s="74"/>
      <c r="H1032" s="559"/>
    </row>
    <row r="1033" spans="1:8">
      <c r="A1033" s="342"/>
      <c r="B1033" s="901"/>
      <c r="C1033" s="990"/>
      <c r="D1033" s="993"/>
      <c r="E1033" s="1021" t="s">
        <v>7815</v>
      </c>
      <c r="F1033" s="148">
        <f>36*(1*0.74-0.55*0.44)</f>
        <v>17.928000000000001</v>
      </c>
      <c r="G1033" s="74"/>
      <c r="H1033" s="559"/>
    </row>
    <row r="1034" spans="1:8">
      <c r="A1034" s="342"/>
      <c r="B1034" s="901"/>
      <c r="C1034" s="990"/>
      <c r="D1034" s="993"/>
      <c r="E1034" s="1021"/>
      <c r="F1034" s="900">
        <f>SUM(F1031:F1033)</f>
        <v>60.257999999999996</v>
      </c>
      <c r="G1034" s="74"/>
      <c r="H1034" s="559"/>
    </row>
    <row r="1035" spans="1:8">
      <c r="A1035" s="342"/>
      <c r="B1035" s="901"/>
      <c r="C1035" s="990"/>
      <c r="D1035" s="993"/>
      <c r="E1035" s="1021" t="s">
        <v>6760</v>
      </c>
      <c r="F1035" s="73"/>
      <c r="G1035" s="74"/>
      <c r="H1035" s="559"/>
    </row>
    <row r="1036" spans="1:8">
      <c r="A1036" s="342"/>
      <c r="B1036" s="901"/>
      <c r="C1036" s="990"/>
      <c r="D1036" s="993"/>
      <c r="E1036" s="1021" t="s">
        <v>7816</v>
      </c>
      <c r="F1036" s="60">
        <f>41*0.5*0.5</f>
        <v>10.25</v>
      </c>
      <c r="G1036" s="74"/>
      <c r="H1036" s="559"/>
    </row>
    <row r="1037" spans="1:8">
      <c r="A1037" s="342"/>
      <c r="B1037" s="901"/>
      <c r="C1037" s="990"/>
      <c r="D1037" s="993"/>
      <c r="E1037" s="1021" t="s">
        <v>7817</v>
      </c>
      <c r="F1037" s="60">
        <f>34*0.5*0.5</f>
        <v>8.5</v>
      </c>
      <c r="G1037" s="74"/>
      <c r="H1037" s="559"/>
    </row>
    <row r="1038" spans="1:8">
      <c r="A1038" s="342"/>
      <c r="B1038" s="901"/>
      <c r="C1038" s="990"/>
      <c r="D1038" s="993"/>
      <c r="E1038" s="1021" t="s">
        <v>7818</v>
      </c>
      <c r="F1038" s="148">
        <f>35*0.5*0.5</f>
        <v>8.75</v>
      </c>
      <c r="G1038" s="74"/>
      <c r="H1038" s="559"/>
    </row>
    <row r="1039" spans="1:8">
      <c r="A1039" s="342"/>
      <c r="B1039" s="901"/>
      <c r="C1039" s="990"/>
      <c r="D1039" s="993"/>
      <c r="E1039" s="1067"/>
      <c r="F1039" s="900">
        <f>SUM(F1036:F1038)</f>
        <v>27.5</v>
      </c>
      <c r="G1039" s="74"/>
      <c r="H1039" s="559"/>
    </row>
    <row r="1040" spans="1:8">
      <c r="A1040" s="342"/>
      <c r="B1040" s="901"/>
      <c r="C1040" s="990"/>
      <c r="D1040" s="993"/>
      <c r="E1040" s="1069" t="s">
        <v>101</v>
      </c>
      <c r="F1040" s="110">
        <f>F1024+F1029+F1034+F1039</f>
        <v>207.53300000000002</v>
      </c>
      <c r="G1040" s="74"/>
      <c r="H1040" s="559"/>
    </row>
    <row r="1041" spans="1:8">
      <c r="A1041" s="342"/>
      <c r="B1041" s="901"/>
      <c r="C1041" s="990"/>
      <c r="D1041" s="993"/>
      <c r="E1041" s="1069"/>
      <c r="F1041" s="110"/>
      <c r="G1041" s="74"/>
      <c r="H1041" s="559"/>
    </row>
    <row r="1042" spans="1:8" ht="26.4">
      <c r="A1042" s="34">
        <f>MAX(A$2:A1041)+1</f>
        <v>73</v>
      </c>
      <c r="B1042" s="901"/>
      <c r="C1042" s="36" t="s">
        <v>2611</v>
      </c>
      <c r="D1042" s="37"/>
      <c r="E1042" s="38" t="s">
        <v>2612</v>
      </c>
      <c r="F1042" s="39"/>
      <c r="G1042" s="40" t="s">
        <v>19</v>
      </c>
      <c r="H1042" s="174">
        <v>669.67</v>
      </c>
    </row>
    <row r="1043" spans="1:8" ht="26.4">
      <c r="A1043" s="342"/>
      <c r="B1043" s="901"/>
      <c r="C1043" s="78"/>
      <c r="D1043" s="79" t="s">
        <v>6388</v>
      </c>
      <c r="E1043" s="83" t="s">
        <v>6389</v>
      </c>
      <c r="F1043" s="73"/>
      <c r="G1043" s="74" t="s">
        <v>19</v>
      </c>
      <c r="H1043" s="165">
        <v>669.67</v>
      </c>
    </row>
    <row r="1044" spans="1:8">
      <c r="A1044" s="342"/>
      <c r="B1044" s="901"/>
      <c r="C1044" s="1011"/>
      <c r="D1044" s="1012"/>
      <c r="E1044" s="1021" t="s">
        <v>6763</v>
      </c>
      <c r="F1044" s="948"/>
      <c r="G1044" s="32"/>
      <c r="H1044" s="165"/>
    </row>
    <row r="1045" spans="1:8">
      <c r="A1045" s="342"/>
      <c r="B1045" s="901"/>
      <c r="C1045" s="1011"/>
      <c r="D1045" s="1012"/>
      <c r="E1045" s="1021" t="s">
        <v>7819</v>
      </c>
      <c r="F1045" s="900">
        <f>486.4*11.25*0.045</f>
        <v>246.23999999999998</v>
      </c>
      <c r="G1045" s="32"/>
      <c r="H1045" s="165"/>
    </row>
    <row r="1046" spans="1:8">
      <c r="A1046" s="342"/>
      <c r="B1046" s="901"/>
      <c r="C1046" s="1011"/>
      <c r="D1046" s="1012"/>
      <c r="E1046" s="1021" t="s">
        <v>7820</v>
      </c>
      <c r="F1046" s="900">
        <f>426.4*11.25*0.045</f>
        <v>215.86499999999998</v>
      </c>
      <c r="G1046" s="32"/>
      <c r="H1046" s="165"/>
    </row>
    <row r="1047" spans="1:8">
      <c r="A1047" s="342"/>
      <c r="B1047" s="901"/>
      <c r="C1047" s="1011"/>
      <c r="D1047" s="1012"/>
      <c r="E1047" s="1021" t="s">
        <v>7821</v>
      </c>
      <c r="F1047" s="946">
        <f>410*11.25*0.045</f>
        <v>207.5625</v>
      </c>
      <c r="G1047" s="32"/>
      <c r="H1047" s="165"/>
    </row>
    <row r="1048" spans="1:8">
      <c r="A1048" s="342"/>
      <c r="B1048" s="901"/>
      <c r="C1048" s="1011"/>
      <c r="D1048" s="1012"/>
      <c r="E1048" s="1021"/>
      <c r="F1048" s="900">
        <f>SUM(F1045:F1047)</f>
        <v>669.66750000000002</v>
      </c>
      <c r="G1048" s="32"/>
      <c r="H1048" s="165"/>
    </row>
    <row r="1049" spans="1:8">
      <c r="A1049" s="342"/>
      <c r="B1049" s="901"/>
      <c r="C1049" s="1011"/>
      <c r="D1049" s="1012"/>
      <c r="E1049" s="1021"/>
      <c r="F1049" s="900"/>
      <c r="G1049" s="32"/>
      <c r="H1049" s="165"/>
    </row>
    <row r="1050" spans="1:8" ht="26.4">
      <c r="A1050" s="34">
        <f>MAX(A$2:A1048)+1</f>
        <v>74</v>
      </c>
      <c r="B1050" s="901"/>
      <c r="C1050" s="36" t="s">
        <v>5748</v>
      </c>
      <c r="D1050" s="37"/>
      <c r="E1050" s="38" t="s">
        <v>5749</v>
      </c>
      <c r="F1050" s="39"/>
      <c r="G1050" s="40" t="s">
        <v>68</v>
      </c>
      <c r="H1050" s="174">
        <v>2954.3700000000003</v>
      </c>
    </row>
    <row r="1051" spans="1:8" ht="26.4">
      <c r="A1051" s="342"/>
      <c r="B1051" s="901"/>
      <c r="C1051" s="903"/>
      <c r="D1051" s="79" t="s">
        <v>5750</v>
      </c>
      <c r="E1051" s="83" t="s">
        <v>5751</v>
      </c>
      <c r="F1051" s="73"/>
      <c r="G1051" s="74" t="s">
        <v>68</v>
      </c>
      <c r="H1051" s="981">
        <v>2954.3700000000003</v>
      </c>
    </row>
    <row r="1052" spans="1:8">
      <c r="A1052" s="342"/>
      <c r="B1052" s="901"/>
      <c r="C1052" s="903"/>
      <c r="D1052" s="993"/>
      <c r="E1052" s="1021" t="s">
        <v>7822</v>
      </c>
      <c r="F1052" s="605"/>
      <c r="G1052" s="991"/>
      <c r="H1052" s="627"/>
    </row>
    <row r="1053" spans="1:8">
      <c r="A1053" s="342"/>
      <c r="B1053" s="901"/>
      <c r="C1053" s="903"/>
      <c r="D1053" s="993"/>
      <c r="E1053" s="1021" t="s">
        <v>7823</v>
      </c>
      <c r="F1053" s="60">
        <f>5.4+491.21+3.1+481.79</f>
        <v>981.5</v>
      </c>
      <c r="G1053" s="991"/>
      <c r="H1053" s="627"/>
    </row>
    <row r="1054" spans="1:8">
      <c r="A1054" s="342"/>
      <c r="B1054" s="901"/>
      <c r="C1054" s="903"/>
      <c r="D1054" s="993"/>
      <c r="E1054" s="1021" t="s">
        <v>7824</v>
      </c>
      <c r="F1054" s="60">
        <f>426.92+5.4+425.9+1.1</f>
        <v>859.32</v>
      </c>
      <c r="G1054" s="991"/>
      <c r="H1054" s="627"/>
    </row>
    <row r="1055" spans="1:8">
      <c r="A1055" s="342"/>
      <c r="B1055" s="901"/>
      <c r="C1055" s="903"/>
      <c r="D1055" s="993"/>
      <c r="E1055" s="1021" t="s">
        <v>7825</v>
      </c>
      <c r="F1055" s="148">
        <f>1.1+413.72+1.1+5.4+406.14+5.4</f>
        <v>832.86</v>
      </c>
      <c r="G1055" s="74"/>
      <c r="H1055" s="165"/>
    </row>
    <row r="1056" spans="1:8">
      <c r="A1056" s="342"/>
      <c r="B1056" s="901"/>
      <c r="C1056" s="501"/>
      <c r="D1056" s="993"/>
      <c r="E1056" s="1021"/>
      <c r="F1056" s="900">
        <f>SUM(F1053:F1055)</f>
        <v>2673.6800000000003</v>
      </c>
      <c r="G1056" s="32"/>
      <c r="H1056" s="559"/>
    </row>
    <row r="1057" spans="1:8">
      <c r="A1057" s="342"/>
      <c r="B1057" s="901"/>
      <c r="C1057" s="501"/>
      <c r="D1057" s="993"/>
      <c r="E1057" s="1021" t="s">
        <v>6768</v>
      </c>
      <c r="F1057" s="605"/>
      <c r="G1057" s="32"/>
      <c r="H1057" s="559"/>
    </row>
    <row r="1058" spans="1:8">
      <c r="A1058" s="342"/>
      <c r="B1058" s="901"/>
      <c r="C1058" s="501"/>
      <c r="D1058" s="993"/>
      <c r="E1058" s="1021" t="s">
        <v>7826</v>
      </c>
      <c r="F1058" s="60">
        <f>3*11.25</f>
        <v>33.75</v>
      </c>
      <c r="G1058" s="32"/>
      <c r="H1058" s="559"/>
    </row>
    <row r="1059" spans="1:8">
      <c r="A1059" s="342"/>
      <c r="B1059" s="901"/>
      <c r="C1059" s="501"/>
      <c r="D1059" s="993"/>
      <c r="E1059" s="1021" t="s">
        <v>7827</v>
      </c>
      <c r="F1059" s="60">
        <f>3*11.25</f>
        <v>33.75</v>
      </c>
      <c r="G1059" s="32"/>
      <c r="H1059" s="559"/>
    </row>
    <row r="1060" spans="1:8">
      <c r="A1060" s="342"/>
      <c r="B1060" s="901"/>
      <c r="C1060" s="501"/>
      <c r="D1060" s="993"/>
      <c r="E1060" s="1021" t="s">
        <v>7828</v>
      </c>
      <c r="F1060" s="148">
        <f>4*11.25</f>
        <v>45</v>
      </c>
      <c r="G1060" s="32"/>
      <c r="H1060" s="559"/>
    </row>
    <row r="1061" spans="1:8">
      <c r="A1061" s="342"/>
      <c r="B1061" s="901"/>
      <c r="C1061" s="501"/>
      <c r="D1061" s="993"/>
      <c r="E1061" s="1067"/>
      <c r="F1061" s="946">
        <f>SUM(F1058:F1060)</f>
        <v>112.5</v>
      </c>
      <c r="G1061" s="32"/>
      <c r="H1061" s="559"/>
    </row>
    <row r="1062" spans="1:8">
      <c r="A1062" s="342"/>
      <c r="B1062" s="901"/>
      <c r="C1062" s="501"/>
      <c r="D1062" s="993"/>
      <c r="E1062" s="1021" t="s">
        <v>6771</v>
      </c>
      <c r="F1062" s="605"/>
      <c r="G1062" s="32"/>
      <c r="H1062" s="559"/>
    </row>
    <row r="1063" spans="1:8">
      <c r="A1063" s="342"/>
      <c r="B1063" s="901"/>
      <c r="C1063" s="501"/>
      <c r="D1063" s="993"/>
      <c r="E1063" s="1021" t="s">
        <v>7829</v>
      </c>
      <c r="F1063" s="60">
        <f>43*(0.55+2*0.42)</f>
        <v>59.77</v>
      </c>
      <c r="G1063" s="32"/>
      <c r="H1063" s="559"/>
    </row>
    <row r="1064" spans="1:8">
      <c r="A1064" s="342"/>
      <c r="B1064" s="901"/>
      <c r="C1064" s="501"/>
      <c r="D1064" s="993"/>
      <c r="E1064" s="1021" t="s">
        <v>7830</v>
      </c>
      <c r="F1064" s="60">
        <f>42*(0.55+2*0.42)</f>
        <v>58.38</v>
      </c>
      <c r="G1064" s="32"/>
      <c r="H1064" s="559"/>
    </row>
    <row r="1065" spans="1:8">
      <c r="A1065" s="342"/>
      <c r="B1065" s="901"/>
      <c r="C1065" s="501"/>
      <c r="D1065" s="993"/>
      <c r="E1065" s="1021" t="s">
        <v>7831</v>
      </c>
      <c r="F1065" s="148">
        <f>36*(0.55+2*0.42)</f>
        <v>50.040000000000006</v>
      </c>
      <c r="G1065" s="32"/>
      <c r="H1065" s="559"/>
    </row>
    <row r="1066" spans="1:8">
      <c r="A1066" s="342"/>
      <c r="B1066" s="901"/>
      <c r="C1066" s="501"/>
      <c r="D1066" s="993"/>
      <c r="E1066" s="1067"/>
      <c r="F1066" s="900">
        <f>SUM(F1063:F1065)</f>
        <v>168.19</v>
      </c>
      <c r="G1066" s="32"/>
      <c r="H1066" s="559"/>
    </row>
    <row r="1067" spans="1:8">
      <c r="A1067" s="342"/>
      <c r="B1067" s="901"/>
      <c r="C1067" s="990"/>
      <c r="D1067" s="993"/>
      <c r="E1067" s="1069" t="s">
        <v>101</v>
      </c>
      <c r="F1067" s="110">
        <f>F1056+F1061+F1066</f>
        <v>2954.3700000000003</v>
      </c>
      <c r="G1067" s="74"/>
      <c r="H1067" s="559"/>
    </row>
    <row r="1068" spans="1:8">
      <c r="A1068" s="342"/>
      <c r="B1068" s="901"/>
      <c r="C1068" s="990"/>
      <c r="D1068" s="993"/>
      <c r="E1068" s="1069"/>
      <c r="F1068" s="110"/>
      <c r="G1068" s="74"/>
      <c r="H1068" s="559"/>
    </row>
    <row r="1069" spans="1:8">
      <c r="A1069" s="34">
        <f>MAX(A$1:A1068)+1</f>
        <v>75</v>
      </c>
      <c r="B1069" s="491"/>
      <c r="C1069" s="36" t="s">
        <v>1796</v>
      </c>
      <c r="D1069" s="37"/>
      <c r="E1069" s="38" t="s">
        <v>1797</v>
      </c>
      <c r="F1069" s="39"/>
      <c r="G1069" s="40" t="s">
        <v>68</v>
      </c>
      <c r="H1069" s="174">
        <v>61.93</v>
      </c>
    </row>
    <row r="1070" spans="1:8">
      <c r="A1070" s="34"/>
      <c r="B1070" s="491"/>
      <c r="C1070" s="78"/>
      <c r="D1070" s="79" t="s">
        <v>1798</v>
      </c>
      <c r="E1070" s="83" t="s">
        <v>1799</v>
      </c>
      <c r="F1070" s="73"/>
      <c r="G1070" s="74" t="s">
        <v>68</v>
      </c>
      <c r="H1070" s="165">
        <v>61.93</v>
      </c>
    </row>
    <row r="1071" spans="1:8">
      <c r="A1071" s="34"/>
      <c r="B1071" s="491"/>
      <c r="C1071" s="92"/>
      <c r="D1071" s="93"/>
      <c r="E1071" s="489" t="s">
        <v>5758</v>
      </c>
      <c r="F1071" s="490"/>
      <c r="G1071" s="32"/>
      <c r="H1071" s="559"/>
    </row>
    <row r="1072" spans="1:8" ht="26.4">
      <c r="A1072" s="342"/>
      <c r="B1072" s="901"/>
      <c r="C1072" s="990"/>
      <c r="D1072" s="993"/>
      <c r="E1072" s="1021" t="s">
        <v>7832</v>
      </c>
      <c r="F1072" s="605">
        <f>2*5.01+0.45+2.85+0.95+2.05</f>
        <v>16.319999999999997</v>
      </c>
      <c r="G1072" s="74"/>
      <c r="H1072" s="559"/>
    </row>
    <row r="1073" spans="1:8" ht="26.4">
      <c r="A1073" s="342"/>
      <c r="B1073" s="901"/>
      <c r="C1073" s="990"/>
      <c r="D1073" s="993"/>
      <c r="E1073" s="1021" t="s">
        <v>7833</v>
      </c>
      <c r="F1073" s="605">
        <f>3.93+1.35+1.77+0.95+5.37+1.75</f>
        <v>15.120000000000001</v>
      </c>
      <c r="G1073" s="74"/>
      <c r="H1073" s="559"/>
    </row>
    <row r="1074" spans="1:8" ht="26.4">
      <c r="A1074" s="342"/>
      <c r="B1074" s="901"/>
      <c r="C1074" s="990"/>
      <c r="D1074" s="993"/>
      <c r="E1074" s="1021" t="s">
        <v>7834</v>
      </c>
      <c r="F1074" s="605">
        <f>6.45+0.65+2.85+0.45+5.73+1.75</f>
        <v>17.880000000000003</v>
      </c>
      <c r="G1074" s="74"/>
      <c r="H1074" s="559"/>
    </row>
    <row r="1075" spans="1:8" ht="26.4">
      <c r="A1075" s="342"/>
      <c r="B1075" s="901"/>
      <c r="C1075" s="990"/>
      <c r="D1075" s="993"/>
      <c r="E1075" s="1021" t="s">
        <v>7835</v>
      </c>
      <c r="F1075" s="2681">
        <f>3.21+2*0.95+2.13+5.37</f>
        <v>12.61</v>
      </c>
      <c r="G1075" s="74"/>
      <c r="H1075" s="559"/>
    </row>
    <row r="1076" spans="1:8">
      <c r="A1076" s="342"/>
      <c r="B1076" s="901"/>
      <c r="C1076" s="990"/>
      <c r="D1076" s="993"/>
      <c r="E1076" s="1021"/>
      <c r="F1076" s="900">
        <f>SUM(F1072:F1075)</f>
        <v>61.93</v>
      </c>
      <c r="G1076" s="74"/>
      <c r="H1076" s="559"/>
    </row>
    <row r="1077" spans="1:8" ht="26.4">
      <c r="A1077" s="342"/>
      <c r="B1077" s="901"/>
      <c r="C1077" s="990"/>
      <c r="D1077" s="993"/>
      <c r="E1077" s="1021" t="s">
        <v>6778</v>
      </c>
      <c r="F1077" s="39"/>
      <c r="G1077" s="74"/>
      <c r="H1077" s="559"/>
    </row>
    <row r="1078" spans="1:8">
      <c r="A1078" s="342"/>
      <c r="B1078" s="901"/>
      <c r="C1078" s="990"/>
      <c r="D1078" s="993"/>
      <c r="E1078" s="1069"/>
      <c r="F1078" s="110"/>
      <c r="G1078" s="74"/>
      <c r="H1078" s="559"/>
    </row>
    <row r="1079" spans="1:8" ht="26.4">
      <c r="A1079" s="34">
        <f>MAX(A$2:A1069)+1</f>
        <v>76</v>
      </c>
      <c r="B1079" s="901"/>
      <c r="C1079" s="36" t="s">
        <v>5761</v>
      </c>
      <c r="D1079" s="37"/>
      <c r="E1079" s="38" t="s">
        <v>5762</v>
      </c>
      <c r="F1079" s="39"/>
      <c r="G1079" s="40" t="s">
        <v>64</v>
      </c>
      <c r="H1079" s="174">
        <v>14</v>
      </c>
    </row>
    <row r="1080" spans="1:8" ht="26.4">
      <c r="A1080" s="342"/>
      <c r="B1080" s="901"/>
      <c r="C1080" s="36"/>
      <c r="D1080" s="37"/>
      <c r="E1080" s="1023" t="s">
        <v>6402</v>
      </c>
      <c r="F1080" s="368">
        <v>2</v>
      </c>
      <c r="G1080" s="40"/>
      <c r="H1080" s="996"/>
    </row>
    <row r="1081" spans="1:8" ht="26.4">
      <c r="A1081" s="342"/>
      <c r="B1081" s="901"/>
      <c r="C1081" s="36"/>
      <c r="D1081" s="37"/>
      <c r="E1081" s="1023" t="s">
        <v>6403</v>
      </c>
      <c r="F1081" s="520">
        <v>12</v>
      </c>
      <c r="G1081" s="40"/>
      <c r="H1081" s="996"/>
    </row>
    <row r="1082" spans="1:8">
      <c r="A1082" s="342"/>
      <c r="B1082" s="901"/>
      <c r="C1082" s="36"/>
      <c r="D1082" s="37"/>
      <c r="E1082" s="1023"/>
      <c r="F1082" s="368">
        <f>SUM(F1080:F1081)</f>
        <v>14</v>
      </c>
      <c r="G1082" s="40"/>
      <c r="H1082" s="996"/>
    </row>
    <row r="1083" spans="1:8">
      <c r="A1083" s="342"/>
      <c r="B1083" s="901"/>
      <c r="C1083" s="990"/>
      <c r="D1083" s="993"/>
      <c r="E1083" s="176"/>
      <c r="F1083" s="49"/>
      <c r="G1083" s="74"/>
      <c r="H1083" s="559"/>
    </row>
    <row r="1084" spans="1:8" ht="26.4">
      <c r="A1084" s="34">
        <f>MAX(A$2:A1083)+1</f>
        <v>77</v>
      </c>
      <c r="B1084" s="901"/>
      <c r="C1084" s="36" t="s">
        <v>1054</v>
      </c>
      <c r="D1084" s="37"/>
      <c r="E1084" s="38" t="s">
        <v>1055</v>
      </c>
      <c r="F1084" s="39"/>
      <c r="G1084" s="40" t="s">
        <v>64</v>
      </c>
      <c r="H1084" s="174">
        <v>2</v>
      </c>
    </row>
    <row r="1085" spans="1:8" ht="26.4">
      <c r="A1085" s="342"/>
      <c r="B1085" s="901"/>
      <c r="C1085" s="968"/>
      <c r="D1085" s="969" t="s">
        <v>6072</v>
      </c>
      <c r="E1085" s="970" t="s">
        <v>6073</v>
      </c>
      <c r="F1085" s="971"/>
      <c r="G1085" s="972" t="s">
        <v>64</v>
      </c>
      <c r="H1085" s="981">
        <v>2</v>
      </c>
    </row>
    <row r="1086" spans="1:8">
      <c r="A1086" s="342"/>
      <c r="B1086" s="901"/>
      <c r="C1086" s="968"/>
      <c r="D1086" s="975"/>
      <c r="E1086" s="296" t="s">
        <v>6405</v>
      </c>
      <c r="F1086" s="976">
        <v>2</v>
      </c>
      <c r="G1086" s="977"/>
      <c r="H1086" s="996"/>
    </row>
    <row r="1087" spans="1:8">
      <c r="A1087" s="34"/>
      <c r="B1087" s="44"/>
      <c r="C1087" s="36"/>
      <c r="D1087" s="37"/>
      <c r="E1087" s="322"/>
      <c r="F1087" s="39"/>
      <c r="G1087" s="40"/>
      <c r="H1087" s="76"/>
    </row>
    <row r="1088" spans="1:8">
      <c r="A1088" s="34">
        <f>MAX(A$2:A1087)+1</f>
        <v>78</v>
      </c>
      <c r="B1088" s="901"/>
      <c r="C1088" s="36" t="s">
        <v>1519</v>
      </c>
      <c r="D1088" s="37"/>
      <c r="E1088" s="38" t="s">
        <v>1520</v>
      </c>
      <c r="F1088" s="39"/>
      <c r="G1088" s="40" t="s">
        <v>68</v>
      </c>
      <c r="H1088" s="174">
        <v>118.55000000000001</v>
      </c>
    </row>
    <row r="1089" spans="1:8">
      <c r="A1089" s="342"/>
      <c r="B1089" s="901"/>
      <c r="C1089" s="968"/>
      <c r="D1089" s="969" t="s">
        <v>1521</v>
      </c>
      <c r="E1089" s="970" t="s">
        <v>1522</v>
      </c>
      <c r="F1089" s="971"/>
      <c r="G1089" s="972" t="s">
        <v>68</v>
      </c>
      <c r="H1089" s="981">
        <v>118.55000000000001</v>
      </c>
    </row>
    <row r="1090" spans="1:8">
      <c r="A1090" s="342"/>
      <c r="B1090" s="901"/>
      <c r="C1090" s="968"/>
      <c r="D1090" s="975"/>
      <c r="E1090" s="89" t="s">
        <v>7836</v>
      </c>
      <c r="F1090" s="73"/>
      <c r="G1090" s="977"/>
      <c r="H1090" s="996"/>
    </row>
    <row r="1091" spans="1:8">
      <c r="A1091" s="342"/>
      <c r="B1091" s="901"/>
      <c r="C1091" s="968"/>
      <c r="D1091" s="975"/>
      <c r="E1091" s="89" t="s">
        <v>7837</v>
      </c>
      <c r="F1091" s="49">
        <f>1.5+1</f>
        <v>2.5</v>
      </c>
      <c r="G1091" s="977"/>
      <c r="H1091" s="996"/>
    </row>
    <row r="1092" spans="1:8">
      <c r="A1092" s="342"/>
      <c r="B1092" s="901"/>
      <c r="C1092" s="968"/>
      <c r="D1092" s="975"/>
      <c r="E1092" s="89" t="s">
        <v>7838</v>
      </c>
      <c r="F1092" s="49">
        <f>1.5+1</f>
        <v>2.5</v>
      </c>
      <c r="G1092" s="977"/>
      <c r="H1092" s="996"/>
    </row>
    <row r="1093" spans="1:8">
      <c r="A1093" s="342"/>
      <c r="B1093" s="901"/>
      <c r="C1093" s="968"/>
      <c r="D1093" s="975"/>
      <c r="E1093" s="89" t="s">
        <v>7839</v>
      </c>
      <c r="F1093" s="49">
        <f>1.5</f>
        <v>1.5</v>
      </c>
      <c r="G1093" s="977"/>
      <c r="H1093" s="996"/>
    </row>
    <row r="1094" spans="1:8">
      <c r="A1094" s="342"/>
      <c r="B1094" s="901"/>
      <c r="C1094" s="968"/>
      <c r="D1094" s="975"/>
      <c r="E1094" s="89" t="s">
        <v>7840</v>
      </c>
      <c r="F1094" s="81">
        <f>4+1</f>
        <v>5</v>
      </c>
      <c r="G1094" s="977"/>
      <c r="H1094" s="996"/>
    </row>
    <row r="1095" spans="1:8">
      <c r="A1095" s="342"/>
      <c r="B1095" s="901"/>
      <c r="C1095" s="968"/>
      <c r="D1095" s="975"/>
      <c r="E1095" s="1021"/>
      <c r="F1095" s="108">
        <f>SUM(F1091:F1094)</f>
        <v>11.5</v>
      </c>
      <c r="G1095" s="977"/>
      <c r="H1095" s="996"/>
    </row>
    <row r="1096" spans="1:8">
      <c r="A1096" s="342"/>
      <c r="B1096" s="901"/>
      <c r="C1096" s="968"/>
      <c r="D1096" s="975"/>
      <c r="E1096" s="296"/>
      <c r="F1096" s="81"/>
      <c r="G1096" s="977"/>
      <c r="H1096" s="996"/>
    </row>
    <row r="1097" spans="1:8">
      <c r="A1097" s="342"/>
      <c r="B1097" s="901"/>
      <c r="C1097" s="968"/>
      <c r="D1097" s="975"/>
      <c r="E1097" s="89" t="s">
        <v>7841</v>
      </c>
      <c r="F1097" s="73"/>
      <c r="G1097" s="977"/>
      <c r="H1097" s="996"/>
    </row>
    <row r="1098" spans="1:8">
      <c r="A1098" s="342"/>
      <c r="B1098" s="901"/>
      <c r="C1098" s="968"/>
      <c r="D1098" s="975"/>
      <c r="E1098" s="89" t="s">
        <v>7842</v>
      </c>
      <c r="F1098" s="49">
        <f>2*3.2+1.5+2</f>
        <v>9.9</v>
      </c>
      <c r="G1098" s="977"/>
      <c r="H1098" s="996"/>
    </row>
    <row r="1099" spans="1:8">
      <c r="A1099" s="342"/>
      <c r="B1099" s="901"/>
      <c r="C1099" s="968"/>
      <c r="D1099" s="975"/>
      <c r="E1099" s="89" t="s">
        <v>7843</v>
      </c>
      <c r="F1099" s="49">
        <f>2*2.75+1.5+2</f>
        <v>9</v>
      </c>
      <c r="G1099" s="977"/>
      <c r="H1099" s="996"/>
    </row>
    <row r="1100" spans="1:8">
      <c r="A1100" s="342"/>
      <c r="B1100" s="901"/>
      <c r="C1100" s="968"/>
      <c r="D1100" s="975"/>
      <c r="E1100" s="89" t="s">
        <v>7844</v>
      </c>
      <c r="F1100" s="49">
        <f>2*2.75+1.5</f>
        <v>7</v>
      </c>
      <c r="G1100" s="977"/>
      <c r="H1100" s="996"/>
    </row>
    <row r="1101" spans="1:8">
      <c r="A1101" s="342"/>
      <c r="B1101" s="901"/>
      <c r="C1101" s="968"/>
      <c r="D1101" s="975"/>
      <c r="E1101" s="89" t="s">
        <v>7845</v>
      </c>
      <c r="F1101" s="49">
        <f>3.2+3+4+2*2+1</f>
        <v>15.2</v>
      </c>
      <c r="G1101" s="977"/>
      <c r="H1101" s="996"/>
    </row>
    <row r="1102" spans="1:8">
      <c r="A1102" s="342"/>
      <c r="B1102" s="901"/>
      <c r="C1102" s="968"/>
      <c r="D1102" s="975"/>
      <c r="E1102" s="89" t="s">
        <v>6786</v>
      </c>
      <c r="F1102" s="49"/>
      <c r="G1102" s="977"/>
      <c r="H1102" s="996"/>
    </row>
    <row r="1103" spans="1:8">
      <c r="A1103" s="342"/>
      <c r="B1103" s="901"/>
      <c r="C1103" s="968"/>
      <c r="D1103" s="975"/>
      <c r="E1103" s="89" t="s">
        <v>7846</v>
      </c>
      <c r="F1103" s="49">
        <f>15.4</f>
        <v>15.4</v>
      </c>
      <c r="G1103" s="977"/>
      <c r="H1103" s="996"/>
    </row>
    <row r="1104" spans="1:8">
      <c r="A1104" s="342"/>
      <c r="B1104" s="901"/>
      <c r="C1104" s="968"/>
      <c r="D1104" s="975"/>
      <c r="E1104" s="89" t="s">
        <v>7847</v>
      </c>
      <c r="F1104" s="49">
        <f>14.08</f>
        <v>14.08</v>
      </c>
      <c r="G1104" s="977"/>
      <c r="H1104" s="996"/>
    </row>
    <row r="1105" spans="1:12">
      <c r="A1105" s="342"/>
      <c r="B1105" s="901"/>
      <c r="C1105" s="968"/>
      <c r="D1105" s="975"/>
      <c r="E1105" s="89" t="s">
        <v>7848</v>
      </c>
      <c r="F1105" s="49">
        <f>7.5+10.35</f>
        <v>17.850000000000001</v>
      </c>
      <c r="G1105" s="977"/>
      <c r="H1105" s="996"/>
    </row>
    <row r="1106" spans="1:12">
      <c r="A1106" s="342"/>
      <c r="B1106" s="901"/>
      <c r="C1106" s="968"/>
      <c r="D1106" s="975"/>
      <c r="E1106" s="89" t="s">
        <v>7849</v>
      </c>
      <c r="F1106" s="80">
        <f>13.42</f>
        <v>13.42</v>
      </c>
      <c r="G1106" s="977"/>
      <c r="H1106" s="996"/>
    </row>
    <row r="1107" spans="1:12" ht="26.4">
      <c r="A1107" s="342"/>
      <c r="B1107" s="901"/>
      <c r="C1107" s="968"/>
      <c r="D1107" s="975"/>
      <c r="E1107" s="89" t="s">
        <v>7850</v>
      </c>
      <c r="F1107" s="81">
        <f>5.2</f>
        <v>5.2</v>
      </c>
      <c r="G1107" s="977"/>
      <c r="H1107" s="996"/>
    </row>
    <row r="1108" spans="1:12">
      <c r="A1108" s="342"/>
      <c r="B1108" s="901"/>
      <c r="C1108" s="968"/>
      <c r="D1108" s="975"/>
      <c r="E1108" s="1021"/>
      <c r="F1108" s="108">
        <f>SUM(F1098:F1107)</f>
        <v>107.05000000000001</v>
      </c>
      <c r="G1108" s="977"/>
      <c r="H1108" s="996"/>
    </row>
    <row r="1109" spans="1:12">
      <c r="A1109" s="342"/>
      <c r="B1109" s="901"/>
      <c r="C1109" s="968"/>
      <c r="D1109" s="975"/>
      <c r="E1109" s="1096" t="s">
        <v>101</v>
      </c>
      <c r="F1109" s="1097">
        <f>F1095+F1108</f>
        <v>118.55000000000001</v>
      </c>
      <c r="G1109" s="977"/>
      <c r="H1109" s="996"/>
    </row>
    <row r="1110" spans="1:12">
      <c r="A1110" s="342"/>
      <c r="B1110" s="901"/>
      <c r="C1110" s="968"/>
      <c r="D1110" s="975"/>
      <c r="E1110" s="1096"/>
      <c r="F1110" s="1002"/>
      <c r="G1110" s="977"/>
      <c r="H1110" s="996"/>
    </row>
    <row r="1111" spans="1:12" s="127" customFormat="1" ht="26.4">
      <c r="A1111" s="123"/>
      <c r="B1111" s="35" t="s">
        <v>1061</v>
      </c>
      <c r="C1111" s="35"/>
      <c r="D1111" s="120"/>
      <c r="E1111" s="401" t="s">
        <v>1062</v>
      </c>
      <c r="F1111" s="129"/>
      <c r="G1111" s="126"/>
      <c r="H1111" s="43"/>
      <c r="I1111"/>
      <c r="J1111"/>
      <c r="K1111"/>
      <c r="L1111"/>
    </row>
    <row r="1112" spans="1:12">
      <c r="A1112" s="342"/>
      <c r="B1112" s="901"/>
      <c r="C1112" s="968"/>
      <c r="D1112" s="975"/>
      <c r="E1112" s="1096"/>
      <c r="F1112" s="1002"/>
      <c r="G1112" s="977"/>
      <c r="H1112" s="996"/>
    </row>
    <row r="1113" spans="1:12">
      <c r="A1113" s="34">
        <f>MAX(A$2:A1112)+1</f>
        <v>79</v>
      </c>
      <c r="B1113" s="44"/>
      <c r="C1113" s="36" t="s">
        <v>1537</v>
      </c>
      <c r="D1113" s="37"/>
      <c r="E1113" s="38" t="s">
        <v>1538</v>
      </c>
      <c r="F1113" s="39"/>
      <c r="G1113" s="40" t="s">
        <v>19</v>
      </c>
      <c r="H1113" s="76">
        <v>1965.4499999999998</v>
      </c>
    </row>
    <row r="1114" spans="1:12" s="127" customFormat="1" ht="26.4">
      <c r="A1114" s="123"/>
      <c r="B1114" s="35"/>
      <c r="C1114" s="35"/>
      <c r="D1114" s="120"/>
      <c r="E1114" s="1021" t="s">
        <v>7851</v>
      </c>
      <c r="F1114" s="108">
        <f>0.15*(7191+5412+500)</f>
        <v>1965.4499999999998</v>
      </c>
      <c r="G1114" s="126"/>
      <c r="H1114" s="43"/>
      <c r="I1114"/>
      <c r="J1114"/>
      <c r="K1114"/>
      <c r="L1114"/>
    </row>
    <row r="1115" spans="1:12">
      <c r="A1115" s="342"/>
      <c r="B1115" s="901"/>
      <c r="C1115" s="968"/>
      <c r="D1115" s="975"/>
      <c r="E1115" s="296"/>
      <c r="F1115" s="976"/>
      <c r="G1115" s="977"/>
      <c r="H1115" s="996"/>
    </row>
    <row r="1116" spans="1:12" s="127" customFormat="1" ht="26.4">
      <c r="A1116" s="123"/>
      <c r="B1116" s="35" t="s">
        <v>333</v>
      </c>
      <c r="C1116" s="35"/>
      <c r="D1116" s="120"/>
      <c r="E1116" s="53" t="s">
        <v>334</v>
      </c>
      <c r="F1116" s="129"/>
      <c r="G1116" s="126"/>
      <c r="H1116" s="43"/>
      <c r="I1116"/>
      <c r="J1116"/>
      <c r="K1116"/>
      <c r="L1116"/>
    </row>
    <row r="1117" spans="1:12" s="127" customFormat="1">
      <c r="A1117" s="123"/>
      <c r="B1117" s="35"/>
      <c r="C1117" s="35"/>
      <c r="D1117" s="120"/>
      <c r="E1117" s="53"/>
      <c r="F1117" s="129"/>
      <c r="G1117" s="126"/>
      <c r="H1117" s="43"/>
      <c r="I1117"/>
      <c r="J1117"/>
      <c r="K1117"/>
      <c r="L1117"/>
    </row>
    <row r="1118" spans="1:12">
      <c r="A1118" s="34">
        <f>MAX(A$2:A1117)+1</f>
        <v>80</v>
      </c>
      <c r="B1118" s="901"/>
      <c r="C1118" s="36" t="s">
        <v>1556</v>
      </c>
      <c r="D1118" s="37"/>
      <c r="E1118" s="38" t="s">
        <v>1557</v>
      </c>
      <c r="F1118" s="39"/>
      <c r="G1118" s="40" t="s">
        <v>19</v>
      </c>
      <c r="H1118" s="174">
        <v>228.62</v>
      </c>
    </row>
    <row r="1119" spans="1:12" ht="26.4">
      <c r="A1119" s="342"/>
      <c r="B1119" s="901"/>
      <c r="C1119" s="37"/>
      <c r="D1119" s="361" t="s">
        <v>1942</v>
      </c>
      <c r="E1119" s="370" t="s">
        <v>1943</v>
      </c>
      <c r="F1119" s="363"/>
      <c r="G1119" s="32" t="s">
        <v>19</v>
      </c>
      <c r="H1119" s="165">
        <v>198.89</v>
      </c>
    </row>
    <row r="1120" spans="1:12">
      <c r="A1120" s="342"/>
      <c r="B1120" s="901"/>
      <c r="C1120" s="37"/>
      <c r="D1120" s="361"/>
      <c r="E1120" s="914" t="s">
        <v>6789</v>
      </c>
      <c r="F1120" s="73"/>
      <c r="G1120" s="32"/>
      <c r="H1120" s="165"/>
    </row>
    <row r="1121" spans="1:8">
      <c r="A1121" s="342"/>
      <c r="B1121" s="901"/>
      <c r="C1121" s="37"/>
      <c r="D1121" s="361"/>
      <c r="E1121" s="914" t="s">
        <v>7852</v>
      </c>
      <c r="F1121" s="368">
        <f>1.11*116.36*0.15</f>
        <v>19.373940000000001</v>
      </c>
      <c r="G1121" s="32"/>
      <c r="H1121" s="165"/>
    </row>
    <row r="1122" spans="1:8">
      <c r="A1122" s="342"/>
      <c r="B1122" s="901"/>
      <c r="C1122" s="37"/>
      <c r="D1122" s="361"/>
      <c r="E1122" s="914" t="s">
        <v>7853</v>
      </c>
      <c r="F1122" s="368">
        <f>1.11*150.03*0.15</f>
        <v>24.979995000000002</v>
      </c>
      <c r="G1122" s="32"/>
      <c r="H1122" s="165"/>
    </row>
    <row r="1123" spans="1:8">
      <c r="A1123" s="342"/>
      <c r="B1123" s="901"/>
      <c r="C1123" s="37"/>
      <c r="D1123" s="361"/>
      <c r="E1123" s="914" t="s">
        <v>7854</v>
      </c>
      <c r="F1123" s="368">
        <f>1.11*38.16*0.15</f>
        <v>6.3536399999999995</v>
      </c>
      <c r="G1123" s="32"/>
      <c r="H1123" s="165"/>
    </row>
    <row r="1124" spans="1:8">
      <c r="A1124" s="342"/>
      <c r="B1124" s="901"/>
      <c r="C1124" s="37"/>
      <c r="D1124" s="361"/>
      <c r="E1124" s="914" t="s">
        <v>7855</v>
      </c>
      <c r="F1124" s="520">
        <f>1.11*890*0.15</f>
        <v>148.185</v>
      </c>
      <c r="G1124" s="32"/>
      <c r="H1124" s="165"/>
    </row>
    <row r="1125" spans="1:8">
      <c r="A1125" s="342"/>
      <c r="B1125" s="901"/>
      <c r="C1125" s="37"/>
      <c r="D1125" s="361"/>
      <c r="E1125" s="914"/>
      <c r="F1125" s="900">
        <f>SUM(F1121:F1124)</f>
        <v>198.89257500000002</v>
      </c>
      <c r="G1125" s="32"/>
      <c r="H1125" s="165"/>
    </row>
    <row r="1126" spans="1:8" ht="26.4">
      <c r="A1126" s="342"/>
      <c r="B1126" s="901"/>
      <c r="C1126" s="37"/>
      <c r="D1126" s="361" t="s">
        <v>6800</v>
      </c>
      <c r="E1126" s="370" t="s">
        <v>6801</v>
      </c>
      <c r="F1126" s="363"/>
      <c r="G1126" s="32" t="s">
        <v>19</v>
      </c>
      <c r="H1126" s="165">
        <v>29.73</v>
      </c>
    </row>
    <row r="1127" spans="1:8">
      <c r="A1127" s="342"/>
      <c r="B1127" s="901"/>
      <c r="C1127" s="37"/>
      <c r="D1127" s="361"/>
      <c r="E1127" s="1021" t="s">
        <v>6802</v>
      </c>
      <c r="F1127" s="363"/>
      <c r="G1127" s="32"/>
      <c r="H1127" s="165"/>
    </row>
    <row r="1128" spans="1:8">
      <c r="A1128" s="342"/>
      <c r="B1128" s="901"/>
      <c r="C1128" s="37"/>
      <c r="D1128" s="361"/>
      <c r="E1128" s="1021" t="s">
        <v>7856</v>
      </c>
      <c r="F1128" s="900">
        <f>4.4*1.4+1.04</f>
        <v>7.2</v>
      </c>
      <c r="G1128" s="32"/>
      <c r="H1128" s="165"/>
    </row>
    <row r="1129" spans="1:8">
      <c r="A1129" s="342"/>
      <c r="B1129" s="901"/>
      <c r="C1129" s="37"/>
      <c r="D1129" s="361"/>
      <c r="E1129" s="1021" t="s">
        <v>7857</v>
      </c>
      <c r="F1129" s="900">
        <f>4.13*1.05+0.93</f>
        <v>5.2664999999999997</v>
      </c>
      <c r="G1129" s="32"/>
      <c r="H1129" s="165"/>
    </row>
    <row r="1130" spans="1:8">
      <c r="A1130" s="342"/>
      <c r="B1130" s="901"/>
      <c r="C1130" s="37"/>
      <c r="D1130" s="361"/>
      <c r="E1130" s="1021" t="s">
        <v>7858</v>
      </c>
      <c r="F1130" s="900">
        <f>5.61*1.05+1.2</f>
        <v>7.0905000000000005</v>
      </c>
      <c r="G1130" s="32"/>
      <c r="H1130" s="165"/>
    </row>
    <row r="1131" spans="1:8">
      <c r="A1131" s="342"/>
      <c r="B1131" s="901"/>
      <c r="C1131" s="37"/>
      <c r="D1131" s="361"/>
      <c r="E1131" s="1021" t="s">
        <v>7859</v>
      </c>
      <c r="F1131" s="946">
        <f>4.09*1.4+4.45</f>
        <v>10.175999999999998</v>
      </c>
      <c r="G1131" s="32"/>
      <c r="H1131" s="165"/>
    </row>
    <row r="1132" spans="1:8">
      <c r="A1132" s="342"/>
      <c r="B1132" s="901"/>
      <c r="C1132" s="37"/>
      <c r="D1132" s="361"/>
      <c r="E1132" s="1021"/>
      <c r="F1132" s="900">
        <f>SUM(F1128:F1131)</f>
        <v>29.733000000000001</v>
      </c>
      <c r="G1132" s="32"/>
      <c r="H1132" s="165"/>
    </row>
    <row r="1133" spans="1:8">
      <c r="A1133" s="342"/>
      <c r="B1133" s="901"/>
      <c r="C1133" s="37"/>
      <c r="D1133" s="1000"/>
      <c r="E1133" s="322"/>
      <c r="F1133" s="748"/>
      <c r="G1133" s="32"/>
      <c r="H1133" s="559"/>
    </row>
    <row r="1134" spans="1:8">
      <c r="A1134" s="34">
        <f>MAX(A$2:A1133)+1</f>
        <v>81</v>
      </c>
      <c r="B1134" s="901"/>
      <c r="C1134" s="36" t="s">
        <v>1945</v>
      </c>
      <c r="D1134" s="37"/>
      <c r="E1134" s="38" t="s">
        <v>1946</v>
      </c>
      <c r="F1134" s="39"/>
      <c r="G1134" s="40" t="s">
        <v>39</v>
      </c>
      <c r="H1134" s="174">
        <v>29.540000000000006</v>
      </c>
    </row>
    <row r="1135" spans="1:8">
      <c r="A1135" s="342"/>
      <c r="B1135" s="901"/>
      <c r="C1135" s="78"/>
      <c r="D1135" s="79" t="s">
        <v>1947</v>
      </c>
      <c r="E1135" s="83" t="s">
        <v>1948</v>
      </c>
      <c r="F1135" s="73"/>
      <c r="G1135" s="74" t="s">
        <v>39</v>
      </c>
      <c r="H1135" s="165">
        <v>29.540000000000006</v>
      </c>
    </row>
    <row r="1136" spans="1:8">
      <c r="A1136" s="342"/>
      <c r="B1136" s="901"/>
      <c r="C1136" s="37"/>
      <c r="D1136" s="1000"/>
      <c r="E1136" s="1021" t="s">
        <v>6805</v>
      </c>
      <c r="F1136" s="948"/>
      <c r="G1136" s="32"/>
      <c r="H1136" s="559"/>
    </row>
    <row r="1137" spans="1:8">
      <c r="A1137" s="342"/>
      <c r="B1137" s="901"/>
      <c r="C1137" s="37"/>
      <c r="D1137" s="1000"/>
      <c r="E1137" s="1021" t="s">
        <v>7860</v>
      </c>
      <c r="F1137" s="900">
        <f>41*0.2*1.1</f>
        <v>9.0200000000000014</v>
      </c>
      <c r="G1137" s="32"/>
      <c r="H1137" s="559"/>
    </row>
    <row r="1138" spans="1:8">
      <c r="A1138" s="342"/>
      <c r="B1138" s="901"/>
      <c r="C1138" s="37"/>
      <c r="D1138" s="1000"/>
      <c r="E1138" s="1021" t="s">
        <v>7861</v>
      </c>
      <c r="F1138" s="900">
        <f>37*0.2*0.75</f>
        <v>5.5500000000000007</v>
      </c>
      <c r="G1138" s="32"/>
      <c r="H1138" s="559"/>
    </row>
    <row r="1139" spans="1:8">
      <c r="A1139" s="342"/>
      <c r="B1139" s="901"/>
      <c r="C1139" s="37"/>
      <c r="D1139" s="1000"/>
      <c r="E1139" s="1021" t="s">
        <v>7862</v>
      </c>
      <c r="F1139" s="900">
        <f>47*0.2*0.75</f>
        <v>7.0500000000000007</v>
      </c>
      <c r="G1139" s="32"/>
      <c r="H1139" s="559"/>
    </row>
    <row r="1140" spans="1:8">
      <c r="A1140" s="342"/>
      <c r="B1140" s="901"/>
      <c r="C1140" s="37"/>
      <c r="D1140" s="1000"/>
      <c r="E1140" s="1021" t="s">
        <v>7863</v>
      </c>
      <c r="F1140" s="946">
        <f>36*0.2*1.1</f>
        <v>7.9200000000000008</v>
      </c>
      <c r="G1140" s="32"/>
      <c r="H1140" s="559"/>
    </row>
    <row r="1141" spans="1:8">
      <c r="A1141" s="342"/>
      <c r="B1141" s="901"/>
      <c r="C1141" s="37"/>
      <c r="D1141" s="1000"/>
      <c r="E1141" s="1021"/>
      <c r="F1141" s="900">
        <f>SUM(F1137:F1140)</f>
        <v>29.540000000000006</v>
      </c>
      <c r="G1141" s="32"/>
      <c r="H1141" s="559"/>
    </row>
    <row r="1142" spans="1:8">
      <c r="A1142" s="342"/>
      <c r="B1142" s="901"/>
      <c r="C1142" s="37"/>
      <c r="D1142" s="1000"/>
      <c r="E1142" s="322"/>
      <c r="F1142" s="748"/>
      <c r="G1142" s="32"/>
      <c r="H1142" s="559"/>
    </row>
    <row r="1143" spans="1:8" ht="26.4">
      <c r="A1143" s="34">
        <f>MAX(A$2:A1142)+1</f>
        <v>82</v>
      </c>
      <c r="B1143" s="901"/>
      <c r="C1143" s="36" t="s">
        <v>6422</v>
      </c>
      <c r="D1143" s="37"/>
      <c r="E1143" s="38" t="s">
        <v>6423</v>
      </c>
      <c r="F1143" s="39"/>
      <c r="G1143" s="40" t="s">
        <v>16</v>
      </c>
      <c r="H1143" s="174">
        <v>0.9</v>
      </c>
    </row>
    <row r="1144" spans="1:8">
      <c r="A1144" s="342"/>
      <c r="B1144" s="901"/>
      <c r="C1144" s="78"/>
      <c r="D1144" s="79" t="s">
        <v>6424</v>
      </c>
      <c r="E1144" s="83" t="s">
        <v>6425</v>
      </c>
      <c r="F1144" s="73"/>
      <c r="G1144" s="74" t="s">
        <v>16</v>
      </c>
      <c r="H1144" s="165">
        <v>0.9</v>
      </c>
    </row>
    <row r="1145" spans="1:8">
      <c r="A1145" s="342"/>
      <c r="B1145" s="901"/>
      <c r="C1145" s="1003"/>
      <c r="D1145" s="1004"/>
      <c r="E1145" s="1021" t="s">
        <v>7864</v>
      </c>
      <c r="F1145" s="948"/>
      <c r="G1145" s="32"/>
      <c r="H1145" s="559"/>
    </row>
    <row r="1146" spans="1:8">
      <c r="A1146" s="2652"/>
      <c r="C1146" s="501"/>
      <c r="D1146" s="502"/>
      <c r="E1146" s="1021" t="s">
        <v>7865</v>
      </c>
      <c r="F1146" s="900">
        <f>12*33.66/1000</f>
        <v>0.40391999999999995</v>
      </c>
      <c r="G1146" s="32"/>
      <c r="H1146" s="559"/>
    </row>
    <row r="1147" spans="1:8">
      <c r="A1147" s="342"/>
      <c r="B1147" s="901"/>
      <c r="C1147" s="37"/>
      <c r="D1147" s="1000"/>
      <c r="E1147" s="1067" t="s">
        <v>7866</v>
      </c>
      <c r="F1147" s="946">
        <f>11*45.47/1000</f>
        <v>0.50017</v>
      </c>
      <c r="G1147" s="32"/>
      <c r="H1147" s="559"/>
    </row>
    <row r="1148" spans="1:8">
      <c r="A1148" s="342"/>
      <c r="B1148" s="901"/>
      <c r="C1148" s="37"/>
      <c r="D1148" s="1000"/>
      <c r="E1148" s="1021" t="s">
        <v>6719</v>
      </c>
      <c r="F1148" s="900">
        <f>SUM(F1144:F1147)</f>
        <v>0.90408999999999995</v>
      </c>
      <c r="G1148" s="32"/>
      <c r="H1148" s="559"/>
    </row>
    <row r="1149" spans="1:8">
      <c r="A1149" s="342"/>
      <c r="B1149" s="901"/>
      <c r="C1149" s="37"/>
      <c r="D1149" s="1000"/>
      <c r="E1149" s="176"/>
      <c r="F1149" s="900"/>
      <c r="G1149" s="32"/>
      <c r="H1149" s="559"/>
    </row>
    <row r="1150" spans="1:8" ht="26.4">
      <c r="A1150" s="34">
        <f>MAX(A$2:A1149)+1</f>
        <v>83</v>
      </c>
      <c r="B1150" s="1092"/>
      <c r="C1150" s="36" t="s">
        <v>1564</v>
      </c>
      <c r="D1150" s="37"/>
      <c r="E1150" s="38" t="s">
        <v>1565</v>
      </c>
      <c r="F1150" s="39"/>
      <c r="G1150" s="40" t="s">
        <v>19</v>
      </c>
      <c r="H1150" s="174">
        <v>202.81</v>
      </c>
    </row>
    <row r="1151" spans="1:8" ht="26.4">
      <c r="A1151" s="342"/>
      <c r="B1151" s="1092"/>
      <c r="C1151" s="1011"/>
      <c r="D1151" s="361" t="s">
        <v>2159</v>
      </c>
      <c r="E1151" s="370" t="s">
        <v>2160</v>
      </c>
      <c r="F1151" s="363"/>
      <c r="G1151" s="32" t="s">
        <v>19</v>
      </c>
      <c r="H1151" s="165">
        <v>202.81</v>
      </c>
    </row>
    <row r="1152" spans="1:8">
      <c r="A1152" s="342"/>
      <c r="B1152" s="1092"/>
      <c r="C1152" s="1011"/>
      <c r="D1152" s="1012"/>
      <c r="E1152" s="914" t="s">
        <v>6810</v>
      </c>
      <c r="F1152" s="73"/>
      <c r="G1152" s="32"/>
      <c r="H1152" s="165"/>
    </row>
    <row r="1153" spans="1:8">
      <c r="A1153" s="342"/>
      <c r="B1153" s="1092"/>
      <c r="C1153" s="1011"/>
      <c r="D1153" s="1012"/>
      <c r="E1153" s="914" t="s">
        <v>7867</v>
      </c>
      <c r="F1153" s="368">
        <f>29.7*0.36</f>
        <v>10.692</v>
      </c>
      <c r="G1153" s="32"/>
      <c r="H1153" s="165"/>
    </row>
    <row r="1154" spans="1:8">
      <c r="A1154" s="342"/>
      <c r="B1154" s="1092"/>
      <c r="C1154" s="1011"/>
      <c r="D1154" s="1012"/>
      <c r="E1154" s="914" t="s">
        <v>7868</v>
      </c>
      <c r="F1154" s="368">
        <f>(10.4+22.12)*0.36</f>
        <v>11.7072</v>
      </c>
      <c r="G1154" s="32"/>
      <c r="H1154" s="165"/>
    </row>
    <row r="1155" spans="1:8">
      <c r="A1155" s="342"/>
      <c r="B1155" s="1092"/>
      <c r="C1155" s="1011"/>
      <c r="D1155" s="1012"/>
      <c r="E1155" s="914" t="s">
        <v>7869</v>
      </c>
      <c r="F1155" s="368">
        <f>12.47*0.36</f>
        <v>4.4892000000000003</v>
      </c>
      <c r="G1155" s="32"/>
      <c r="H1155" s="165"/>
    </row>
    <row r="1156" spans="1:8">
      <c r="A1156" s="342"/>
      <c r="B1156" s="1092"/>
      <c r="C1156" s="1011"/>
      <c r="D1156" s="1012"/>
      <c r="E1156" s="914" t="s">
        <v>7870</v>
      </c>
      <c r="F1156" s="520">
        <f>488.66*0.36</f>
        <v>175.91759999999999</v>
      </c>
      <c r="G1156" s="32"/>
      <c r="H1156" s="165"/>
    </row>
    <row r="1157" spans="1:8">
      <c r="A1157" s="342"/>
      <c r="B1157" s="1092"/>
      <c r="C1157" s="1011"/>
      <c r="D1157" s="1012"/>
      <c r="E1157" s="1021"/>
      <c r="F1157" s="108">
        <f>SUM(F1153:F1156)</f>
        <v>202.80599999999998</v>
      </c>
      <c r="G1157" s="32"/>
      <c r="H1157" s="165"/>
    </row>
    <row r="1158" spans="1:8">
      <c r="A1158" s="342"/>
      <c r="B1158" s="1092"/>
      <c r="C1158" s="1011"/>
      <c r="D1158" s="1012"/>
      <c r="E1158" s="1021"/>
      <c r="F1158" s="108"/>
      <c r="G1158" s="32"/>
      <c r="H1158" s="165"/>
    </row>
    <row r="1159" spans="1:8">
      <c r="A1159" s="34">
        <f>MAX(A$2:A1158)+1</f>
        <v>84</v>
      </c>
      <c r="B1159" s="491"/>
      <c r="C1159" s="36" t="s">
        <v>1884</v>
      </c>
      <c r="D1159" s="37"/>
      <c r="E1159" s="38" t="s">
        <v>1885</v>
      </c>
      <c r="F1159" s="39"/>
      <c r="G1159" s="40" t="s">
        <v>19</v>
      </c>
      <c r="H1159" s="174">
        <v>60.37</v>
      </c>
    </row>
    <row r="1160" spans="1:8">
      <c r="A1160" s="342"/>
      <c r="B1160" s="491"/>
      <c r="C1160" s="78"/>
      <c r="D1160" s="79" t="s">
        <v>1886</v>
      </c>
      <c r="E1160" s="83" t="s">
        <v>1887</v>
      </c>
      <c r="F1160" s="73"/>
      <c r="G1160" s="74" t="s">
        <v>19</v>
      </c>
      <c r="H1160" s="165">
        <v>60.37</v>
      </c>
    </row>
    <row r="1161" spans="1:8" ht="26.4">
      <c r="A1161" s="342"/>
      <c r="B1161" s="491"/>
      <c r="C1161" s="78"/>
      <c r="D1161" s="79"/>
      <c r="E1161" s="77" t="s">
        <v>7871</v>
      </c>
      <c r="F1161" s="73"/>
      <c r="G1161" s="74"/>
      <c r="H1161" s="165"/>
    </row>
    <row r="1162" spans="1:8">
      <c r="A1162" s="342"/>
      <c r="B1162" s="491"/>
      <c r="C1162" s="78"/>
      <c r="D1162" s="79"/>
      <c r="E1162" s="914" t="s">
        <v>7872</v>
      </c>
      <c r="F1162" s="49">
        <f>1.11*114.8*0.15</f>
        <v>19.1142</v>
      </c>
      <c r="G1162" s="74"/>
      <c r="H1162" s="165"/>
    </row>
    <row r="1163" spans="1:8">
      <c r="A1163" s="342"/>
      <c r="B1163" s="491"/>
      <c r="C1163" s="78"/>
      <c r="D1163" s="79"/>
      <c r="E1163" s="914" t="s">
        <v>7873</v>
      </c>
      <c r="F1163" s="81">
        <f>1.11*247.8*0.15</f>
        <v>41.258700000000005</v>
      </c>
      <c r="G1163" s="74"/>
      <c r="H1163" s="165"/>
    </row>
    <row r="1164" spans="1:8">
      <c r="A1164" s="342"/>
      <c r="B1164" s="491"/>
      <c r="C1164" s="78"/>
      <c r="D1164" s="79"/>
      <c r="E1164" s="1021"/>
      <c r="F1164" s="108">
        <f>SUM(F1162:F1163)</f>
        <v>60.372900000000001</v>
      </c>
      <c r="G1164" s="74"/>
      <c r="H1164" s="165"/>
    </row>
    <row r="1165" spans="1:8">
      <c r="A1165" s="342"/>
      <c r="B1165" s="491"/>
      <c r="C1165" s="78"/>
      <c r="D1165" s="79"/>
      <c r="E1165" s="1021"/>
      <c r="F1165" s="108"/>
      <c r="G1165" s="74"/>
      <c r="H1165" s="165"/>
    </row>
    <row r="1166" spans="1:8">
      <c r="A1166" s="34">
        <f>MAX(A$2:A1165)+1</f>
        <v>85</v>
      </c>
      <c r="B1166" s="491"/>
      <c r="C1166" s="36" t="s">
        <v>5139</v>
      </c>
      <c r="D1166" s="37"/>
      <c r="E1166" s="38" t="s">
        <v>5140</v>
      </c>
      <c r="F1166" s="39"/>
      <c r="G1166" s="40" t="s">
        <v>39</v>
      </c>
      <c r="H1166" s="174">
        <v>402.49</v>
      </c>
    </row>
    <row r="1167" spans="1:8">
      <c r="A1167" s="342"/>
      <c r="B1167" s="491"/>
      <c r="C1167" s="78"/>
      <c r="D1167" s="79" t="s">
        <v>5141</v>
      </c>
      <c r="E1167" s="83" t="s">
        <v>5142</v>
      </c>
      <c r="F1167" s="73"/>
      <c r="G1167" s="74" t="s">
        <v>39</v>
      </c>
      <c r="H1167" s="165">
        <v>402.49</v>
      </c>
    </row>
    <row r="1168" spans="1:8" ht="26.4">
      <c r="A1168" s="2652"/>
      <c r="C1168" s="1011"/>
      <c r="D1168" s="1012"/>
      <c r="E1168" s="89" t="s">
        <v>7874</v>
      </c>
      <c r="F1168" s="108"/>
      <c r="G1168" s="32"/>
      <c r="H1168" s="165"/>
    </row>
    <row r="1169" spans="1:8">
      <c r="A1169" s="2652"/>
      <c r="C1169" s="1011"/>
      <c r="D1169" s="1012"/>
      <c r="E1169" s="914" t="s">
        <v>7872</v>
      </c>
      <c r="F1169" s="49">
        <f>1.11*114.8</f>
        <v>127.42800000000001</v>
      </c>
      <c r="G1169" s="32"/>
      <c r="H1169" s="165"/>
    </row>
    <row r="1170" spans="1:8">
      <c r="A1170" s="2652"/>
      <c r="C1170" s="1011"/>
      <c r="D1170" s="1012"/>
      <c r="E1170" s="914" t="s">
        <v>7873</v>
      </c>
      <c r="F1170" s="81">
        <f>1.11*247.8</f>
        <v>275.05800000000005</v>
      </c>
      <c r="G1170" s="32"/>
      <c r="H1170" s="165"/>
    </row>
    <row r="1171" spans="1:8">
      <c r="A1171" s="2652"/>
      <c r="C1171" s="1011"/>
      <c r="D1171" s="1012"/>
      <c r="E1171" s="1021"/>
      <c r="F1171" s="108">
        <f>SUM(F1169:F1170)</f>
        <v>402.48600000000005</v>
      </c>
      <c r="G1171" s="32"/>
      <c r="H1171" s="165"/>
    </row>
    <row r="1172" spans="1:8">
      <c r="A1172" s="342"/>
      <c r="B1172" s="491"/>
      <c r="C1172" s="92"/>
      <c r="D1172" s="93"/>
      <c r="E1172" s="322"/>
      <c r="F1172" s="327"/>
      <c r="G1172" s="32"/>
      <c r="H1172" s="559"/>
    </row>
    <row r="1173" spans="1:8">
      <c r="A1173" s="34">
        <f>MAX(A$2:A1172)+1</f>
        <v>86</v>
      </c>
      <c r="B1173" s="150"/>
      <c r="C1173" s="36" t="s">
        <v>4112</v>
      </c>
      <c r="D1173" s="37"/>
      <c r="E1173" s="38" t="s">
        <v>4113</v>
      </c>
      <c r="F1173" s="39"/>
      <c r="G1173" s="40" t="s">
        <v>19</v>
      </c>
      <c r="H1173" s="145">
        <v>402.49</v>
      </c>
    </row>
    <row r="1174" spans="1:8">
      <c r="A1174" s="34"/>
      <c r="B1174" s="150"/>
      <c r="C1174" s="78"/>
      <c r="D1174" s="79" t="s">
        <v>4114</v>
      </c>
      <c r="E1174" s="83" t="s">
        <v>4115</v>
      </c>
      <c r="F1174" s="73"/>
      <c r="G1174" s="74" t="s">
        <v>19</v>
      </c>
      <c r="H1174" s="147">
        <v>402.49</v>
      </c>
    </row>
    <row r="1175" spans="1:8" ht="26.4">
      <c r="A1175" s="34"/>
      <c r="B1175" s="150"/>
      <c r="C1175" s="78"/>
      <c r="D1175" s="79"/>
      <c r="E1175" s="77" t="s">
        <v>7875</v>
      </c>
      <c r="F1175" s="49"/>
      <c r="G1175" s="74"/>
      <c r="H1175" s="145"/>
    </row>
    <row r="1176" spans="1:8">
      <c r="A1176" s="34"/>
      <c r="B1176" s="150"/>
      <c r="C1176" s="78"/>
      <c r="D1176" s="79"/>
      <c r="E1176" s="914" t="s">
        <v>7876</v>
      </c>
      <c r="F1176" s="49">
        <f>1.11*114.8*1</f>
        <v>127.42800000000001</v>
      </c>
      <c r="G1176" s="74"/>
      <c r="H1176" s="145"/>
    </row>
    <row r="1177" spans="1:8">
      <c r="A1177" s="34"/>
      <c r="B1177" s="150"/>
      <c r="C1177" s="78"/>
      <c r="D1177" s="79"/>
      <c r="E1177" s="914" t="s">
        <v>7877</v>
      </c>
      <c r="F1177" s="81">
        <f>1.11*247.8*1</f>
        <v>275.05800000000005</v>
      </c>
      <c r="G1177" s="74"/>
      <c r="H1177" s="145"/>
    </row>
    <row r="1178" spans="1:8">
      <c r="A1178" s="34"/>
      <c r="B1178" s="150"/>
      <c r="C1178" s="78"/>
      <c r="D1178" s="79"/>
      <c r="E1178" s="1021"/>
      <c r="F1178" s="108">
        <f>SUM(F1176:F1177)</f>
        <v>402.48600000000005</v>
      </c>
      <c r="G1178" s="74"/>
      <c r="H1178" s="145"/>
    </row>
    <row r="1179" spans="1:8">
      <c r="A1179" s="342"/>
      <c r="B1179" s="901"/>
      <c r="C1179" s="37"/>
      <c r="D1179" s="1000"/>
      <c r="E1179" s="322"/>
      <c r="F1179" s="748"/>
      <c r="G1179" s="32"/>
      <c r="H1179" s="559"/>
    </row>
    <row r="1180" spans="1:8">
      <c r="A1180" s="34">
        <f>MAX(A$1:A1179)+1</f>
        <v>87</v>
      </c>
      <c r="B1180" s="44"/>
      <c r="C1180" s="36" t="s">
        <v>1889</v>
      </c>
      <c r="D1180" s="37"/>
      <c r="E1180" s="38" t="s">
        <v>1890</v>
      </c>
      <c r="F1180" s="39"/>
      <c r="G1180" s="40" t="s">
        <v>39</v>
      </c>
      <c r="H1180" s="76">
        <v>1325.95</v>
      </c>
    </row>
    <row r="1181" spans="1:8">
      <c r="A1181" s="84"/>
      <c r="B1181" s="85"/>
      <c r="C1181" s="78"/>
      <c r="D1181" s="79" t="s">
        <v>1891</v>
      </c>
      <c r="E1181" s="83" t="s">
        <v>1892</v>
      </c>
      <c r="F1181" s="73"/>
      <c r="G1181" s="74" t="s">
        <v>39</v>
      </c>
      <c r="H1181" s="97">
        <v>1325.95</v>
      </c>
    </row>
    <row r="1182" spans="1:8">
      <c r="A1182" s="34"/>
      <c r="B1182" s="44"/>
      <c r="C1182" s="36"/>
      <c r="D1182" s="37"/>
      <c r="E1182" s="77" t="s">
        <v>7878</v>
      </c>
      <c r="F1182" s="49"/>
      <c r="G1182" s="40"/>
      <c r="H1182" s="76"/>
    </row>
    <row r="1183" spans="1:8">
      <c r="A1183" s="34"/>
      <c r="B1183" s="44"/>
      <c r="C1183" s="36"/>
      <c r="D1183" s="37"/>
      <c r="E1183" s="914" t="s">
        <v>7879</v>
      </c>
      <c r="F1183" s="368">
        <f>1.11*116.36</f>
        <v>129.15960000000001</v>
      </c>
      <c r="G1183" s="40"/>
      <c r="H1183" s="76"/>
    </row>
    <row r="1184" spans="1:8">
      <c r="A1184" s="34"/>
      <c r="B1184" s="44"/>
      <c r="C1184" s="36"/>
      <c r="D1184" s="37"/>
      <c r="E1184" s="914" t="s">
        <v>7880</v>
      </c>
      <c r="F1184" s="368">
        <f>1.11*150.03</f>
        <v>166.53330000000003</v>
      </c>
      <c r="G1184" s="40"/>
      <c r="H1184" s="76"/>
    </row>
    <row r="1185" spans="1:12">
      <c r="A1185" s="34"/>
      <c r="B1185" s="44"/>
      <c r="C1185" s="36"/>
      <c r="D1185" s="37"/>
      <c r="E1185" s="914" t="s">
        <v>7881</v>
      </c>
      <c r="F1185" s="368">
        <f>1.11*38.16</f>
        <v>42.357599999999998</v>
      </c>
      <c r="G1185" s="40"/>
      <c r="H1185" s="76"/>
    </row>
    <row r="1186" spans="1:12">
      <c r="A1186" s="34"/>
      <c r="B1186" s="44"/>
      <c r="C1186" s="36"/>
      <c r="D1186" s="37"/>
      <c r="E1186" s="914" t="s">
        <v>7882</v>
      </c>
      <c r="F1186" s="520">
        <f>1.11*890</f>
        <v>987.90000000000009</v>
      </c>
      <c r="G1186" s="40"/>
      <c r="H1186" s="76"/>
    </row>
    <row r="1187" spans="1:12">
      <c r="A1187" s="34"/>
      <c r="B1187" s="44"/>
      <c r="C1187" s="36"/>
      <c r="D1187" s="37"/>
      <c r="E1187" s="914"/>
      <c r="F1187" s="900">
        <f>SUM(F1183:F1186)</f>
        <v>1325.9505000000001</v>
      </c>
      <c r="G1187" s="40"/>
      <c r="H1187" s="76"/>
    </row>
    <row r="1188" spans="1:12">
      <c r="A1188" s="268"/>
      <c r="B1188" s="44"/>
      <c r="C1188" s="36"/>
      <c r="D1188" s="37"/>
      <c r="E1188" s="914"/>
      <c r="F1188" s="900"/>
      <c r="G1188" s="40"/>
      <c r="H1188" s="76"/>
    </row>
    <row r="1189" spans="1:12" s="127" customFormat="1">
      <c r="A1189" s="123"/>
      <c r="B1189" s="35" t="s">
        <v>1813</v>
      </c>
      <c r="C1189" s="35"/>
      <c r="D1189" s="120"/>
      <c r="E1189" s="53" t="s">
        <v>1814</v>
      </c>
      <c r="F1189" s="129"/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53"/>
      <c r="F1190" s="129"/>
      <c r="G1190" s="126"/>
      <c r="H1190" s="43"/>
      <c r="I1190"/>
      <c r="J1190"/>
      <c r="K1190"/>
      <c r="L1190"/>
    </row>
    <row r="1191" spans="1:12" ht="26.4">
      <c r="A1191" s="34">
        <f>MAX(A$1:A1190)+1</f>
        <v>88</v>
      </c>
      <c r="B1191" s="44"/>
      <c r="C1191" s="36" t="s">
        <v>1815</v>
      </c>
      <c r="D1191" s="37"/>
      <c r="E1191" s="38" t="s">
        <v>1816</v>
      </c>
      <c r="F1191" s="39"/>
      <c r="G1191" s="40" t="s">
        <v>39</v>
      </c>
      <c r="H1191" s="174">
        <v>4752.7299999999996</v>
      </c>
    </row>
    <row r="1192" spans="1:12" ht="26.4">
      <c r="A1192" s="84"/>
      <c r="B1192" s="85"/>
      <c r="C1192" s="990"/>
      <c r="D1192" s="79" t="s">
        <v>1817</v>
      </c>
      <c r="E1192" s="83" t="s">
        <v>1818</v>
      </c>
      <c r="F1192" s="73"/>
      <c r="G1192" s="74" t="s">
        <v>39</v>
      </c>
      <c r="H1192" s="165">
        <v>2067.9300000000003</v>
      </c>
    </row>
    <row r="1193" spans="1:12">
      <c r="A1193" s="84"/>
      <c r="B1193" s="85"/>
      <c r="C1193" s="990"/>
      <c r="D1193" s="79"/>
      <c r="E1193" s="98" t="s">
        <v>6815</v>
      </c>
      <c r="F1193" s="73"/>
      <c r="G1193" s="74"/>
      <c r="H1193" s="165"/>
    </row>
    <row r="1194" spans="1:12">
      <c r="A1194" s="84"/>
      <c r="B1194" s="85"/>
      <c r="C1194" s="990"/>
      <c r="D1194" s="993"/>
      <c r="E1194" s="914" t="s">
        <v>6816</v>
      </c>
      <c r="F1194" s="73"/>
      <c r="G1194" s="991"/>
      <c r="H1194" s="627"/>
    </row>
    <row r="1195" spans="1:12">
      <c r="A1195" s="34"/>
      <c r="B1195" s="44"/>
      <c r="C1195" s="990"/>
      <c r="D1195" s="993"/>
      <c r="E1195" s="914" t="s">
        <v>7883</v>
      </c>
      <c r="F1195" s="49">
        <f>4*11.15*5</f>
        <v>223</v>
      </c>
      <c r="G1195" s="74"/>
      <c r="H1195" s="165"/>
    </row>
    <row r="1196" spans="1:12">
      <c r="A1196" s="34"/>
      <c r="B1196" s="44"/>
      <c r="C1196" s="990"/>
      <c r="D1196" s="993"/>
      <c r="E1196" s="914" t="s">
        <v>7884</v>
      </c>
      <c r="F1196" s="80">
        <f>14*51.83</f>
        <v>725.62</v>
      </c>
      <c r="G1196" s="74"/>
      <c r="H1196" s="165"/>
    </row>
    <row r="1197" spans="1:12">
      <c r="A1197" s="34"/>
      <c r="B1197" s="44"/>
      <c r="C1197" s="990"/>
      <c r="D1197" s="993"/>
      <c r="E1197" s="914" t="s">
        <v>7885</v>
      </c>
      <c r="F1197" s="80">
        <f>12*76.31</f>
        <v>915.72</v>
      </c>
      <c r="G1197" s="74"/>
      <c r="H1197" s="165"/>
    </row>
    <row r="1198" spans="1:12">
      <c r="A1198" s="34"/>
      <c r="B1198" s="44"/>
      <c r="C1198" s="990"/>
      <c r="D1198" s="993"/>
      <c r="E1198" s="914" t="s">
        <v>7886</v>
      </c>
      <c r="F1198" s="80">
        <f>2*68.97</f>
        <v>137.94</v>
      </c>
      <c r="G1198" s="74"/>
      <c r="H1198" s="165"/>
    </row>
    <row r="1199" spans="1:12">
      <c r="A1199" s="34"/>
      <c r="B1199" s="44"/>
      <c r="C1199" s="990"/>
      <c r="D1199" s="993"/>
      <c r="E1199" s="914" t="s">
        <v>7887</v>
      </c>
      <c r="F1199" s="475">
        <f>65.65</f>
        <v>65.650000000000006</v>
      </c>
      <c r="G1199" s="74"/>
      <c r="H1199" s="165"/>
    </row>
    <row r="1200" spans="1:12">
      <c r="A1200" s="34"/>
      <c r="B1200" s="44"/>
      <c r="C1200" s="990"/>
      <c r="D1200" s="993"/>
      <c r="E1200" s="1021"/>
      <c r="F1200" s="108">
        <f>SUM(F1195:F1199)</f>
        <v>2067.9300000000003</v>
      </c>
      <c r="G1200" s="74"/>
      <c r="H1200" s="165"/>
    </row>
    <row r="1201" spans="1:8" ht="26.4">
      <c r="A1201" s="34"/>
      <c r="B1201" s="44"/>
      <c r="C1201" s="990"/>
      <c r="D1201" s="79" t="s">
        <v>1821</v>
      </c>
      <c r="E1201" s="83" t="s">
        <v>1822</v>
      </c>
      <c r="F1201" s="73"/>
      <c r="G1201" s="74" t="s">
        <v>39</v>
      </c>
      <c r="H1201" s="165">
        <v>2684.8</v>
      </c>
    </row>
    <row r="1202" spans="1:8" ht="26.4">
      <c r="A1202" s="34"/>
      <c r="B1202" s="44"/>
      <c r="C1202" s="990"/>
      <c r="D1202" s="993"/>
      <c r="E1202" s="489" t="s">
        <v>7200</v>
      </c>
      <c r="F1202" s="980"/>
      <c r="G1202" s="991"/>
      <c r="H1202" s="504"/>
    </row>
    <row r="1203" spans="1:8">
      <c r="A1203" s="34"/>
      <c r="B1203" s="44"/>
      <c r="C1203" s="990"/>
      <c r="D1203" s="993"/>
      <c r="E1203" s="914" t="s">
        <v>7888</v>
      </c>
      <c r="F1203" s="60">
        <f>4*0.3*(11.15+2*5)</f>
        <v>25.38</v>
      </c>
      <c r="G1203" s="74"/>
      <c r="H1203" s="559"/>
    </row>
    <row r="1204" spans="1:8">
      <c r="A1204" s="34"/>
      <c r="B1204" s="44"/>
      <c r="C1204" s="990"/>
      <c r="D1204" s="993"/>
      <c r="E1204" s="914" t="s">
        <v>7889</v>
      </c>
      <c r="F1204" s="60">
        <f>0.55*13.64+1.1+6.36+56</f>
        <v>70.962000000000003</v>
      </c>
      <c r="G1204" s="74"/>
      <c r="H1204" s="559"/>
    </row>
    <row r="1205" spans="1:8">
      <c r="A1205" s="34"/>
      <c r="B1205" s="44"/>
      <c r="C1205" s="990"/>
      <c r="D1205" s="993"/>
      <c r="E1205" s="914" t="s">
        <v>7890</v>
      </c>
      <c r="F1205" s="60">
        <f>2.99*4.35+5.71+12.6+1.22+3.62</f>
        <v>36.156499999999994</v>
      </c>
      <c r="G1205" s="74"/>
      <c r="H1205" s="559"/>
    </row>
    <row r="1206" spans="1:8">
      <c r="A1206" s="34"/>
      <c r="B1206" s="44"/>
      <c r="C1206" s="990"/>
      <c r="D1206" s="993"/>
      <c r="E1206" s="914" t="s">
        <v>7891</v>
      </c>
      <c r="F1206" s="60">
        <f>0.48*13.64+4.36+60.56</f>
        <v>71.467200000000005</v>
      </c>
      <c r="G1206" s="74"/>
      <c r="H1206" s="559"/>
    </row>
    <row r="1207" spans="1:8">
      <c r="A1207" s="34"/>
      <c r="B1207" s="44"/>
      <c r="C1207" s="990"/>
      <c r="D1207" s="993"/>
      <c r="E1207" s="914" t="s">
        <v>7892</v>
      </c>
      <c r="F1207" s="60">
        <f>5.71+12.6+1.24+3.62</f>
        <v>23.169999999999998</v>
      </c>
      <c r="G1207" s="74"/>
      <c r="H1207" s="559"/>
    </row>
    <row r="1208" spans="1:8">
      <c r="A1208" s="34"/>
      <c r="B1208" s="44"/>
      <c r="C1208" s="990"/>
      <c r="D1208" s="993"/>
      <c r="E1208" s="914" t="s">
        <v>7893</v>
      </c>
      <c r="F1208" s="60">
        <f>8.89+0.32*3.6+8.43+75.42</f>
        <v>93.891999999999996</v>
      </c>
      <c r="G1208" s="74"/>
      <c r="H1208" s="559"/>
    </row>
    <row r="1209" spans="1:8">
      <c r="A1209" s="34"/>
      <c r="B1209" s="44"/>
      <c r="C1209" s="990"/>
      <c r="D1209" s="993"/>
      <c r="E1209" s="914" t="s">
        <v>7894</v>
      </c>
      <c r="F1209" s="60">
        <f>5.75+12.43+1.24+3.63</f>
        <v>23.049999999999997</v>
      </c>
      <c r="G1209" s="74"/>
      <c r="H1209" s="559"/>
    </row>
    <row r="1210" spans="1:8">
      <c r="A1210" s="34"/>
      <c r="B1210" s="44"/>
      <c r="C1210" s="990"/>
      <c r="D1210" s="993"/>
      <c r="E1210" s="914" t="s">
        <v>7895</v>
      </c>
      <c r="F1210" s="60">
        <f>0.5*14.05+4.24+63.41</f>
        <v>74.674999999999997</v>
      </c>
      <c r="G1210" s="74"/>
      <c r="H1210" s="559"/>
    </row>
    <row r="1211" spans="1:8">
      <c r="A1211" s="34"/>
      <c r="B1211" s="44"/>
      <c r="C1211" s="990"/>
      <c r="D1211" s="993"/>
      <c r="E1211" s="914" t="s">
        <v>7896</v>
      </c>
      <c r="F1211" s="60">
        <f>5.67+12.43+1.24+3.62</f>
        <v>22.96</v>
      </c>
      <c r="G1211" s="74"/>
      <c r="H1211" s="559"/>
    </row>
    <row r="1212" spans="1:8">
      <c r="A1212" s="34"/>
      <c r="B1212" s="44"/>
      <c r="C1212" s="990"/>
      <c r="D1212" s="993"/>
      <c r="E1212" s="914" t="s">
        <v>7897</v>
      </c>
      <c r="F1212" s="60">
        <f>14*57.74</f>
        <v>808.36</v>
      </c>
      <c r="G1212" s="74"/>
      <c r="H1212" s="559"/>
    </row>
    <row r="1213" spans="1:8">
      <c r="A1213" s="34"/>
      <c r="B1213" s="44"/>
      <c r="C1213" s="990"/>
      <c r="D1213" s="993"/>
      <c r="E1213" s="914" t="s">
        <v>7898</v>
      </c>
      <c r="F1213" s="60">
        <f>12*70.82</f>
        <v>849.83999999999992</v>
      </c>
      <c r="G1213" s="74"/>
      <c r="H1213" s="559"/>
    </row>
    <row r="1214" spans="1:8">
      <c r="A1214" s="34"/>
      <c r="B1214" s="44"/>
      <c r="C1214" s="990"/>
      <c r="D1214" s="993"/>
      <c r="E1214" s="914" t="s">
        <v>7899</v>
      </c>
      <c r="F1214" s="60">
        <f>2*78.87</f>
        <v>157.74</v>
      </c>
      <c r="G1214" s="74"/>
      <c r="H1214" s="559"/>
    </row>
    <row r="1215" spans="1:8">
      <c r="A1215" s="34"/>
      <c r="B1215" s="44"/>
      <c r="C1215" s="990"/>
      <c r="D1215" s="993"/>
      <c r="E1215" s="914" t="s">
        <v>7900</v>
      </c>
      <c r="F1215" s="60">
        <f>61.38</f>
        <v>61.38</v>
      </c>
      <c r="G1215" s="74"/>
      <c r="H1215" s="559"/>
    </row>
    <row r="1216" spans="1:8">
      <c r="A1216" s="34"/>
      <c r="B1216" s="44"/>
      <c r="C1216" s="990"/>
      <c r="D1216" s="993"/>
      <c r="E1216" s="914" t="s">
        <v>7901</v>
      </c>
      <c r="F1216" s="148">
        <f>31*13.11*0.9</f>
        <v>365.76900000000001</v>
      </c>
      <c r="G1216" s="74"/>
      <c r="H1216" s="559"/>
    </row>
    <row r="1217" spans="1:8">
      <c r="A1217" s="34"/>
      <c r="B1217" s="44"/>
      <c r="C1217" s="990"/>
      <c r="D1217" s="993"/>
      <c r="E1217" s="1021"/>
      <c r="F1217" s="108">
        <f>SUM(F1203:F1216)</f>
        <v>2684.8017</v>
      </c>
      <c r="G1217" s="74"/>
      <c r="H1217" s="559"/>
    </row>
    <row r="1218" spans="1:8">
      <c r="A1218" s="34"/>
      <c r="B1218" s="44"/>
      <c r="C1218" s="990"/>
      <c r="D1218" s="993"/>
      <c r="E1218" s="608"/>
      <c r="F1218" s="487"/>
      <c r="G1218" s="74"/>
      <c r="H1218" s="559"/>
    </row>
    <row r="1219" spans="1:8">
      <c r="A1219" s="34">
        <f>MAX(A$1:A1207)+1</f>
        <v>89</v>
      </c>
      <c r="B1219" s="44"/>
      <c r="C1219" s="36" t="s">
        <v>5790</v>
      </c>
      <c r="D1219" s="37"/>
      <c r="E1219" s="38" t="s">
        <v>5791</v>
      </c>
      <c r="F1219" s="39"/>
      <c r="G1219" s="40" t="s">
        <v>39</v>
      </c>
      <c r="H1219" s="76">
        <v>269.01</v>
      </c>
    </row>
    <row r="1220" spans="1:8" ht="26.4">
      <c r="A1220" s="84"/>
      <c r="B1220" s="85"/>
      <c r="C1220" s="78"/>
      <c r="D1220" s="79" t="s">
        <v>5792</v>
      </c>
      <c r="E1220" s="83" t="s">
        <v>5793</v>
      </c>
      <c r="F1220" s="73"/>
      <c r="G1220" s="74" t="s">
        <v>39</v>
      </c>
      <c r="H1220" s="165">
        <v>269.01</v>
      </c>
    </row>
    <row r="1221" spans="1:8">
      <c r="A1221" s="84"/>
      <c r="B1221" s="85"/>
      <c r="C1221" s="78"/>
      <c r="D1221" s="79"/>
      <c r="E1221" s="914" t="s">
        <v>6831</v>
      </c>
      <c r="F1221" s="73"/>
      <c r="G1221" s="74"/>
      <c r="H1221" s="165"/>
    </row>
    <row r="1222" spans="1:8">
      <c r="A1222" s="34"/>
      <c r="B1222" s="44"/>
      <c r="C1222" s="36"/>
      <c r="D1222" s="79"/>
      <c r="E1222" s="89" t="s">
        <v>7902</v>
      </c>
      <c r="F1222" s="49">
        <f>2.5*11.95</f>
        <v>29.875</v>
      </c>
      <c r="G1222" s="74"/>
      <c r="H1222" s="165"/>
    </row>
    <row r="1223" spans="1:8">
      <c r="A1223" s="34"/>
      <c r="B1223" s="44"/>
      <c r="C1223" s="36"/>
      <c r="D1223" s="79"/>
      <c r="E1223" s="89" t="s">
        <v>7903</v>
      </c>
      <c r="F1223" s="49">
        <f>2.51*12.94</f>
        <v>32.479399999999998</v>
      </c>
      <c r="G1223" s="74"/>
      <c r="H1223" s="165"/>
    </row>
    <row r="1224" spans="1:8">
      <c r="A1224" s="34"/>
      <c r="B1224" s="44"/>
      <c r="C1224" s="36"/>
      <c r="D1224" s="79"/>
      <c r="E1224" s="89" t="s">
        <v>7904</v>
      </c>
      <c r="F1224" s="49">
        <f>2.57*12.4</f>
        <v>31.867999999999999</v>
      </c>
      <c r="G1224" s="74"/>
      <c r="H1224" s="165"/>
    </row>
    <row r="1225" spans="1:8">
      <c r="A1225" s="34"/>
      <c r="B1225" s="44"/>
      <c r="C1225" s="36"/>
      <c r="D1225" s="79"/>
      <c r="E1225" s="89" t="s">
        <v>7905</v>
      </c>
      <c r="F1225" s="81">
        <f>2.56*13.35</f>
        <v>34.176000000000002</v>
      </c>
      <c r="G1225" s="74"/>
      <c r="H1225" s="165"/>
    </row>
    <row r="1226" spans="1:8">
      <c r="A1226" s="34"/>
      <c r="B1226" s="44"/>
      <c r="C1226" s="36"/>
      <c r="D1226" s="79"/>
      <c r="E1226" s="914"/>
      <c r="F1226" s="49">
        <f>SUM(F1222:F1225)</f>
        <v>128.39839999999998</v>
      </c>
      <c r="G1226" s="74"/>
      <c r="H1226" s="165"/>
    </row>
    <row r="1227" spans="1:8" ht="26.4">
      <c r="A1227" s="34"/>
      <c r="B1227" s="44"/>
      <c r="C1227" s="36"/>
      <c r="D1227" s="79"/>
      <c r="E1227" s="914" t="s">
        <v>6834</v>
      </c>
      <c r="F1227" s="49"/>
      <c r="G1227" s="74"/>
      <c r="H1227" s="165"/>
    </row>
    <row r="1228" spans="1:8">
      <c r="A1228" s="34"/>
      <c r="B1228" s="44"/>
      <c r="C1228" s="36"/>
      <c r="D1228" s="79"/>
      <c r="E1228" s="89" t="s">
        <v>7906</v>
      </c>
      <c r="F1228" s="60">
        <f>4.44*(0.5+0.3)</f>
        <v>3.5520000000000005</v>
      </c>
      <c r="G1228" s="74"/>
      <c r="H1228" s="165"/>
    </row>
    <row r="1229" spans="1:8">
      <c r="A1229" s="34"/>
      <c r="B1229" s="44"/>
      <c r="C1229" s="36"/>
      <c r="D1229" s="79"/>
      <c r="E1229" s="89" t="s">
        <v>7907</v>
      </c>
      <c r="F1229" s="60">
        <f>6.31*(0.5+0.3)</f>
        <v>5.048</v>
      </c>
      <c r="G1229" s="74"/>
      <c r="H1229" s="165"/>
    </row>
    <row r="1230" spans="1:8">
      <c r="A1230" s="34"/>
      <c r="B1230" s="44"/>
      <c r="C1230" s="36"/>
      <c r="D1230" s="79"/>
      <c r="E1230" s="89" t="s">
        <v>7908</v>
      </c>
      <c r="F1230" s="148">
        <f>5.06*(0.5+0.3)</f>
        <v>4.048</v>
      </c>
      <c r="G1230" s="74"/>
      <c r="H1230" s="165"/>
    </row>
    <row r="1231" spans="1:8">
      <c r="A1231" s="34"/>
      <c r="B1231" s="44"/>
      <c r="C1231" s="36"/>
      <c r="D1231" s="79"/>
      <c r="E1231" s="914"/>
      <c r="F1231" s="49">
        <f>SUM(F1228:F1230)</f>
        <v>12.648000000000001</v>
      </c>
      <c r="G1231" s="74"/>
      <c r="H1231" s="165"/>
    </row>
    <row r="1232" spans="1:8" ht="26.4">
      <c r="A1232" s="34"/>
      <c r="B1232" s="44"/>
      <c r="C1232" s="36"/>
      <c r="D1232" s="79"/>
      <c r="E1232" s="914" t="s">
        <v>6837</v>
      </c>
      <c r="F1232" s="49"/>
      <c r="G1232" s="74"/>
      <c r="H1232" s="165"/>
    </row>
    <row r="1233" spans="1:8">
      <c r="A1233" s="34"/>
      <c r="B1233" s="44"/>
      <c r="C1233" s="36"/>
      <c r="D1233" s="79"/>
      <c r="E1233" s="89" t="s">
        <v>7909</v>
      </c>
      <c r="F1233" s="49">
        <f>5.05*0.3</f>
        <v>1.5149999999999999</v>
      </c>
      <c r="G1233" s="74"/>
      <c r="H1233" s="165"/>
    </row>
    <row r="1234" spans="1:8">
      <c r="A1234" s="34"/>
      <c r="B1234" s="44"/>
      <c r="C1234" s="36"/>
      <c r="D1234" s="79"/>
      <c r="E1234" s="89" t="s">
        <v>7910</v>
      </c>
      <c r="F1234" s="49">
        <f>5.08*0.3</f>
        <v>1.524</v>
      </c>
      <c r="G1234" s="74"/>
      <c r="H1234" s="165"/>
    </row>
    <row r="1235" spans="1:8">
      <c r="A1235" s="34"/>
      <c r="B1235" s="44"/>
      <c r="C1235" s="36"/>
      <c r="D1235" s="79"/>
      <c r="E1235" s="89" t="s">
        <v>7911</v>
      </c>
      <c r="F1235" s="49">
        <f>5*0.3</f>
        <v>1.5</v>
      </c>
      <c r="G1235" s="74"/>
      <c r="H1235" s="165"/>
    </row>
    <row r="1236" spans="1:8">
      <c r="A1236" s="34"/>
      <c r="B1236" s="44"/>
      <c r="C1236" s="36"/>
      <c r="D1236" s="79"/>
      <c r="E1236" s="89" t="s">
        <v>7912</v>
      </c>
      <c r="F1236" s="81">
        <f>5*0.3</f>
        <v>1.5</v>
      </c>
      <c r="G1236" s="74"/>
      <c r="H1236" s="165"/>
    </row>
    <row r="1237" spans="1:8">
      <c r="A1237" s="34"/>
      <c r="B1237" s="44"/>
      <c r="C1237" s="36"/>
      <c r="D1237" s="79"/>
      <c r="E1237" s="914"/>
      <c r="F1237" s="49">
        <f>SUM(F1233:F1236)</f>
        <v>6.0389999999999997</v>
      </c>
      <c r="G1237" s="74"/>
      <c r="H1237" s="165"/>
    </row>
    <row r="1238" spans="1:8" ht="26.4">
      <c r="A1238" s="34"/>
      <c r="B1238" s="44"/>
      <c r="C1238" s="36"/>
      <c r="D1238" s="79"/>
      <c r="E1238" s="914" t="s">
        <v>7913</v>
      </c>
      <c r="F1238" s="73"/>
      <c r="G1238" s="74"/>
      <c r="H1238" s="165"/>
    </row>
    <row r="1239" spans="1:8">
      <c r="A1239" s="34"/>
      <c r="B1239" s="44"/>
      <c r="C1239" s="36"/>
      <c r="D1239" s="79"/>
      <c r="E1239" s="914" t="s">
        <v>7914</v>
      </c>
      <c r="F1239" s="49">
        <f>31*13.11*0.3</f>
        <v>121.92299999999999</v>
      </c>
      <c r="G1239" s="74"/>
      <c r="H1239" s="165"/>
    </row>
    <row r="1240" spans="1:8">
      <c r="A1240" s="34"/>
      <c r="B1240" s="44"/>
      <c r="C1240" s="36"/>
      <c r="D1240" s="79"/>
      <c r="E1240" s="1100" t="s">
        <v>101</v>
      </c>
      <c r="F1240" s="159">
        <f>F1226+F1231+F1237+F1239</f>
        <v>269.00839999999994</v>
      </c>
      <c r="G1240" s="74"/>
      <c r="H1240" s="165"/>
    </row>
    <row r="1241" spans="1:8">
      <c r="A1241" s="34"/>
      <c r="B1241" s="44"/>
      <c r="C1241" s="36"/>
      <c r="D1241" s="37"/>
      <c r="E1241" s="322"/>
      <c r="F1241" s="49"/>
      <c r="G1241" s="40"/>
      <c r="H1241" s="76"/>
    </row>
    <row r="1242" spans="1:8" ht="26.4">
      <c r="A1242" s="34">
        <f>MAX(A$2:A1241)+1</f>
        <v>90</v>
      </c>
      <c r="B1242" s="901"/>
      <c r="C1242" s="36" t="s">
        <v>1823</v>
      </c>
      <c r="D1242" s="37"/>
      <c r="E1242" s="38" t="s">
        <v>1824</v>
      </c>
      <c r="F1242" s="39"/>
      <c r="G1242" s="40" t="s">
        <v>39</v>
      </c>
      <c r="H1242" s="174">
        <v>301.55</v>
      </c>
    </row>
    <row r="1243" spans="1:8" ht="26.4">
      <c r="A1243" s="342"/>
      <c r="B1243" s="901"/>
      <c r="C1243" s="36"/>
      <c r="D1243" s="969" t="s">
        <v>1825</v>
      </c>
      <c r="E1243" s="970" t="s">
        <v>6842</v>
      </c>
      <c r="F1243" s="39"/>
      <c r="G1243" s="972" t="s">
        <v>39</v>
      </c>
      <c r="H1243" s="981">
        <v>301.55</v>
      </c>
    </row>
    <row r="1244" spans="1:8">
      <c r="A1244" s="342"/>
      <c r="B1244" s="901"/>
      <c r="C1244" s="36"/>
      <c r="D1244" s="37"/>
      <c r="E1244" s="914" t="s">
        <v>6843</v>
      </c>
      <c r="F1244" s="73"/>
      <c r="G1244" s="40"/>
      <c r="H1244" s="996"/>
    </row>
    <row r="1245" spans="1:8">
      <c r="A1245" s="342"/>
      <c r="B1245" s="901"/>
      <c r="C1245" s="36"/>
      <c r="D1245" s="37"/>
      <c r="E1245" s="89" t="s">
        <v>7915</v>
      </c>
      <c r="F1245" s="49">
        <f>2.55*11.95</f>
        <v>30.472499999999997</v>
      </c>
      <c r="G1245" s="40"/>
      <c r="H1245" s="996"/>
    </row>
    <row r="1246" spans="1:8">
      <c r="A1246" s="342"/>
      <c r="B1246" s="901"/>
      <c r="C1246" s="36"/>
      <c r="D1246" s="37"/>
      <c r="E1246" s="89" t="s">
        <v>7916</v>
      </c>
      <c r="F1246" s="49">
        <f>2.56*12.94</f>
        <v>33.126399999999997</v>
      </c>
      <c r="G1246" s="40"/>
      <c r="H1246" s="996"/>
    </row>
    <row r="1247" spans="1:8">
      <c r="A1247" s="342"/>
      <c r="B1247" s="901"/>
      <c r="C1247" s="36"/>
      <c r="D1247" s="37"/>
      <c r="E1247" s="89" t="s">
        <v>7917</v>
      </c>
      <c r="F1247" s="49">
        <f>2.62*12.4</f>
        <v>32.488</v>
      </c>
      <c r="G1247" s="40"/>
      <c r="H1247" s="996"/>
    </row>
    <row r="1248" spans="1:8">
      <c r="A1248" s="342"/>
      <c r="B1248" s="901"/>
      <c r="C1248" s="36"/>
      <c r="D1248" s="37"/>
      <c r="E1248" s="89" t="s">
        <v>7918</v>
      </c>
      <c r="F1248" s="49">
        <f>2.61*13.35</f>
        <v>34.843499999999999</v>
      </c>
      <c r="G1248" s="40"/>
      <c r="H1248" s="996"/>
    </row>
    <row r="1249" spans="1:8" ht="26.4">
      <c r="A1249" s="342"/>
      <c r="B1249" s="901"/>
      <c r="C1249" s="36"/>
      <c r="D1249" s="37"/>
      <c r="E1249" s="914" t="s">
        <v>6846</v>
      </c>
      <c r="F1249" s="73"/>
      <c r="G1249" s="40"/>
      <c r="H1249" s="996"/>
    </row>
    <row r="1250" spans="1:8">
      <c r="A1250" s="342"/>
      <c r="B1250" s="901"/>
      <c r="C1250" s="36"/>
      <c r="D1250" s="37"/>
      <c r="E1250" s="89" t="s">
        <v>7919</v>
      </c>
      <c r="F1250" s="49">
        <f>5.05*0.4</f>
        <v>2.02</v>
      </c>
      <c r="G1250" s="40"/>
      <c r="H1250" s="996"/>
    </row>
    <row r="1251" spans="1:8">
      <c r="A1251" s="342"/>
      <c r="B1251" s="901"/>
      <c r="C1251" s="36"/>
      <c r="D1251" s="37"/>
      <c r="E1251" s="89" t="s">
        <v>7920</v>
      </c>
      <c r="F1251" s="49">
        <f>5.08*0.4</f>
        <v>2.032</v>
      </c>
      <c r="G1251" s="40"/>
      <c r="H1251" s="996"/>
    </row>
    <row r="1252" spans="1:8">
      <c r="A1252" s="342"/>
      <c r="B1252" s="901"/>
      <c r="C1252" s="36"/>
      <c r="D1252" s="37"/>
      <c r="E1252" s="89" t="s">
        <v>7921</v>
      </c>
      <c r="F1252" s="49">
        <f>5*0.4</f>
        <v>2</v>
      </c>
      <c r="G1252" s="40"/>
      <c r="H1252" s="996"/>
    </row>
    <row r="1253" spans="1:8">
      <c r="A1253" s="342"/>
      <c r="B1253" s="901"/>
      <c r="C1253" s="36"/>
      <c r="D1253" s="37"/>
      <c r="E1253" s="89" t="s">
        <v>7922</v>
      </c>
      <c r="F1253" s="49">
        <f>5*0.4</f>
        <v>2</v>
      </c>
      <c r="G1253" s="40"/>
      <c r="H1253" s="996"/>
    </row>
    <row r="1254" spans="1:8" ht="26.4">
      <c r="A1254" s="342"/>
      <c r="B1254" s="901"/>
      <c r="C1254" s="36"/>
      <c r="D1254" s="37"/>
      <c r="E1254" s="914" t="s">
        <v>6849</v>
      </c>
      <c r="F1254" s="73"/>
      <c r="G1254" s="40"/>
      <c r="H1254" s="996"/>
    </row>
    <row r="1255" spans="1:8">
      <c r="A1255" s="342"/>
      <c r="B1255" s="901"/>
      <c r="C1255" s="36"/>
      <c r="D1255" s="37"/>
      <c r="E1255" s="914" t="s">
        <v>7923</v>
      </c>
      <c r="F1255" s="81">
        <f>31*13.11*0.4</f>
        <v>162.56399999999999</v>
      </c>
      <c r="G1255" s="40"/>
      <c r="H1255" s="996"/>
    </row>
    <row r="1256" spans="1:8">
      <c r="A1256" s="342"/>
      <c r="B1256" s="901"/>
      <c r="C1256" s="36"/>
      <c r="D1256" s="37"/>
      <c r="E1256" s="914"/>
      <c r="F1256" s="49">
        <f>SUM(F1245:F1255)</f>
        <v>301.54640000000001</v>
      </c>
      <c r="G1256" s="40"/>
      <c r="H1256" s="996"/>
    </row>
    <row r="1257" spans="1:8">
      <c r="A1257" s="342"/>
      <c r="B1257" s="901"/>
      <c r="C1257" s="36"/>
      <c r="D1257" s="37"/>
      <c r="E1257" s="296"/>
      <c r="F1257" s="900"/>
      <c r="G1257" s="40"/>
      <c r="H1257" s="996"/>
    </row>
    <row r="1258" spans="1:8">
      <c r="A1258" s="34">
        <f>MAX(A$2:A1257)+1</f>
        <v>91</v>
      </c>
      <c r="B1258" s="1008"/>
      <c r="C1258" s="36" t="s">
        <v>5800</v>
      </c>
      <c r="D1258" s="37"/>
      <c r="E1258" s="38" t="s">
        <v>5801</v>
      </c>
      <c r="F1258" s="39"/>
      <c r="G1258" s="40" t="s">
        <v>39</v>
      </c>
      <c r="H1258" s="174">
        <v>20956.490000000002</v>
      </c>
    </row>
    <row r="1259" spans="1:8" ht="26.4">
      <c r="A1259" s="342"/>
      <c r="B1259" s="1008"/>
      <c r="C1259" s="78"/>
      <c r="D1259" s="79" t="s">
        <v>5802</v>
      </c>
      <c r="E1259" s="83" t="s">
        <v>5803</v>
      </c>
      <c r="F1259" s="73"/>
      <c r="G1259" s="74" t="s">
        <v>39</v>
      </c>
      <c r="H1259" s="165">
        <v>20956.490000000002</v>
      </c>
    </row>
    <row r="1260" spans="1:8">
      <c r="A1260" s="342"/>
      <c r="B1260" s="1008"/>
      <c r="C1260" s="1003"/>
      <c r="D1260" s="1004"/>
      <c r="E1260" s="914" t="s">
        <v>6851</v>
      </c>
      <c r="F1260" s="948"/>
      <c r="G1260" s="32"/>
      <c r="H1260" s="559"/>
    </row>
    <row r="1261" spans="1:8">
      <c r="A1261" s="342"/>
      <c r="B1261" s="1008"/>
      <c r="C1261" s="1003"/>
      <c r="D1261" s="1004"/>
      <c r="E1261" s="1021" t="s">
        <v>7924</v>
      </c>
      <c r="F1261" s="60">
        <f>486.4*13.315</f>
        <v>6476.4159999999993</v>
      </c>
      <c r="G1261" s="32"/>
      <c r="H1261" s="559"/>
    </row>
    <row r="1262" spans="1:8">
      <c r="A1262" s="342"/>
      <c r="B1262" s="1008"/>
      <c r="C1262" s="1003"/>
      <c r="D1262" s="1004"/>
      <c r="E1262" s="1021" t="s">
        <v>7925</v>
      </c>
      <c r="F1262" s="60">
        <f>426.4*13.315</f>
        <v>5677.5159999999996</v>
      </c>
      <c r="G1262" s="32"/>
      <c r="H1262" s="559"/>
    </row>
    <row r="1263" spans="1:8">
      <c r="A1263" s="342"/>
      <c r="B1263" s="1008"/>
      <c r="C1263" s="1003"/>
      <c r="D1263" s="1004"/>
      <c r="E1263" s="1021" t="s">
        <v>7926</v>
      </c>
      <c r="F1263" s="148">
        <f>410*13.24</f>
        <v>5428.4</v>
      </c>
      <c r="G1263" s="32"/>
      <c r="H1263" s="559"/>
    </row>
    <row r="1264" spans="1:8">
      <c r="A1264" s="342"/>
      <c r="B1264" s="1008"/>
      <c r="C1264" s="1003"/>
      <c r="D1264" s="1004"/>
      <c r="E1264" s="1021"/>
      <c r="F1264" s="900">
        <f>SUM(F1261:F1263)</f>
        <v>17582.331999999999</v>
      </c>
      <c r="G1264" s="32"/>
      <c r="H1264" s="559"/>
    </row>
    <row r="1265" spans="1:12">
      <c r="A1265" s="342"/>
      <c r="B1265" s="1008"/>
      <c r="C1265" s="1003"/>
      <c r="D1265" s="1004"/>
      <c r="E1265" s="914" t="s">
        <v>7927</v>
      </c>
      <c r="F1265" s="900">
        <f>2*4*1.8*11.25</f>
        <v>162</v>
      </c>
      <c r="G1265" s="32"/>
      <c r="H1265" s="559"/>
    </row>
    <row r="1266" spans="1:12">
      <c r="A1266" s="342"/>
      <c r="B1266" s="1008"/>
      <c r="C1266" s="1003"/>
      <c r="D1266" s="1004"/>
      <c r="E1266" s="914" t="s">
        <v>6855</v>
      </c>
      <c r="F1266" s="948"/>
      <c r="G1266" s="32"/>
      <c r="H1266" s="559"/>
    </row>
    <row r="1267" spans="1:12">
      <c r="A1267" s="342"/>
      <c r="B1267" s="1008"/>
      <c r="C1267" s="1003"/>
      <c r="D1267" s="1004"/>
      <c r="E1267" s="1021" t="s">
        <v>7928</v>
      </c>
      <c r="F1267" s="60">
        <f>486.4*(1.6+0.85)</f>
        <v>1191.68</v>
      </c>
      <c r="G1267" s="32"/>
      <c r="H1267" s="559"/>
    </row>
    <row r="1268" spans="1:12">
      <c r="A1268" s="342"/>
      <c r="B1268" s="1008"/>
      <c r="C1268" s="1003"/>
      <c r="D1268" s="1004"/>
      <c r="E1268" s="1021" t="s">
        <v>7929</v>
      </c>
      <c r="F1268" s="60">
        <f>426.4*(1.6+0.85)</f>
        <v>1044.68</v>
      </c>
      <c r="G1268" s="32"/>
      <c r="H1268" s="559"/>
    </row>
    <row r="1269" spans="1:12">
      <c r="A1269" s="342"/>
      <c r="B1269" s="1008"/>
      <c r="C1269" s="1003"/>
      <c r="D1269" s="1004"/>
      <c r="E1269" s="1021" t="s">
        <v>7930</v>
      </c>
      <c r="F1269" s="148">
        <f>410*(0.78+1.6)</f>
        <v>975.8</v>
      </c>
      <c r="G1269" s="32"/>
      <c r="H1269" s="559"/>
    </row>
    <row r="1270" spans="1:12">
      <c r="A1270" s="342"/>
      <c r="B1270" s="1008"/>
      <c r="C1270" s="1003"/>
      <c r="D1270" s="1004"/>
      <c r="E1270" s="1067"/>
      <c r="F1270" s="900">
        <f>SUM(F1267:F1269)</f>
        <v>3212.16</v>
      </c>
      <c r="G1270" s="32"/>
      <c r="H1270" s="559"/>
    </row>
    <row r="1271" spans="1:12">
      <c r="A1271" s="342"/>
      <c r="B1271" s="1008"/>
      <c r="C1271" s="1003"/>
      <c r="D1271" s="1004"/>
      <c r="E1271" s="1100" t="s">
        <v>101</v>
      </c>
      <c r="F1271" s="326">
        <f>F1264+F1265+F1270</f>
        <v>20956.491999999998</v>
      </c>
      <c r="G1271" s="32"/>
      <c r="H1271" s="559"/>
    </row>
    <row r="1272" spans="1:12">
      <c r="A1272" s="342"/>
      <c r="B1272" s="1008"/>
      <c r="C1272" s="1003"/>
      <c r="D1272" s="1004"/>
      <c r="E1272" s="2807" t="s">
        <v>7716</v>
      </c>
      <c r="F1272" s="326"/>
      <c r="G1272" s="32"/>
      <c r="H1272" s="559"/>
    </row>
    <row r="1273" spans="1:12">
      <c r="A1273" s="342"/>
      <c r="B1273" s="1008"/>
      <c r="C1273" s="1003"/>
      <c r="D1273" s="1004"/>
      <c r="E1273" s="296"/>
      <c r="F1273" s="948"/>
      <c r="G1273" s="32"/>
      <c r="H1273" s="559"/>
    </row>
    <row r="1274" spans="1:12" s="127" customFormat="1">
      <c r="A1274" s="123"/>
      <c r="B1274" s="35" t="s">
        <v>340</v>
      </c>
      <c r="C1274" s="35"/>
      <c r="D1274" s="120"/>
      <c r="E1274" s="53" t="s">
        <v>341</v>
      </c>
      <c r="F1274" s="129"/>
      <c r="G1274" s="126"/>
      <c r="H1274" s="43"/>
      <c r="I1274"/>
      <c r="J1274"/>
      <c r="K1274"/>
      <c r="L1274"/>
    </row>
    <row r="1275" spans="1:12" s="127" customFormat="1">
      <c r="A1275" s="123"/>
      <c r="B1275" s="35"/>
      <c r="C1275" s="35"/>
      <c r="D1275" s="120"/>
      <c r="E1275" s="53"/>
      <c r="F1275" s="129"/>
      <c r="G1275" s="126"/>
      <c r="H1275" s="43"/>
      <c r="I1275"/>
      <c r="J1275"/>
      <c r="K1275"/>
      <c r="L1275"/>
    </row>
    <row r="1276" spans="1:12" ht="26.4">
      <c r="A1276" s="34">
        <f>MAX(A$2:A1275)+1</f>
        <v>92</v>
      </c>
      <c r="B1276" s="44"/>
      <c r="C1276" s="36" t="s">
        <v>1266</v>
      </c>
      <c r="D1276" s="37"/>
      <c r="E1276" s="38" t="s">
        <v>1267</v>
      </c>
      <c r="F1276" s="39"/>
      <c r="G1276" s="40" t="s">
        <v>39</v>
      </c>
      <c r="H1276" s="174">
        <v>13103</v>
      </c>
    </row>
    <row r="1277" spans="1:12" ht="26.4">
      <c r="A1277" s="84"/>
      <c r="B1277" s="85"/>
      <c r="C1277" s="78"/>
      <c r="D1277" s="79" t="s">
        <v>1268</v>
      </c>
      <c r="E1277" s="83" t="s">
        <v>1269</v>
      </c>
      <c r="F1277" s="73"/>
      <c r="G1277" s="74" t="s">
        <v>39</v>
      </c>
      <c r="H1277" s="165">
        <v>13103</v>
      </c>
    </row>
    <row r="1278" spans="1:12" s="127" customFormat="1" ht="26.4">
      <c r="A1278" s="123"/>
      <c r="B1278" s="35"/>
      <c r="C1278" s="35"/>
      <c r="D1278" s="120"/>
      <c r="E1278" s="89" t="s">
        <v>7931</v>
      </c>
      <c r="F1278" s="484">
        <f>7191+5412+500</f>
        <v>13103</v>
      </c>
      <c r="G1278" s="126"/>
      <c r="H1278" s="43"/>
      <c r="I1278"/>
      <c r="J1278"/>
      <c r="K1278"/>
      <c r="L1278"/>
    </row>
    <row r="1279" spans="1:12" s="127" customFormat="1">
      <c r="A1279" s="123"/>
      <c r="B1279" s="35"/>
      <c r="C1279" s="35"/>
      <c r="D1279" s="120"/>
      <c r="E1279" s="53"/>
      <c r="F1279" s="129"/>
      <c r="G1279" s="126"/>
      <c r="H1279" s="43"/>
      <c r="I1279"/>
      <c r="J1279"/>
      <c r="K1279"/>
      <c r="L1279"/>
    </row>
    <row r="1280" spans="1:12" s="127" customFormat="1" ht="26.4">
      <c r="A1280" s="34">
        <f>MAX(A$2:A1279)+1</f>
        <v>93</v>
      </c>
      <c r="B1280" s="901"/>
      <c r="C1280" s="36" t="s">
        <v>6864</v>
      </c>
      <c r="D1280" s="37"/>
      <c r="E1280" s="38" t="s">
        <v>6865</v>
      </c>
      <c r="F1280" s="39"/>
      <c r="G1280" s="40" t="s">
        <v>68</v>
      </c>
      <c r="H1280" s="174">
        <v>3516</v>
      </c>
      <c r="I1280"/>
      <c r="J1280"/>
      <c r="K1280"/>
      <c r="L1280"/>
    </row>
    <row r="1281" spans="1:12" s="127" customFormat="1" ht="26.4">
      <c r="A1281" s="342"/>
      <c r="B1281" s="901"/>
      <c r="C1281" s="1011"/>
      <c r="D1281" s="79" t="s">
        <v>7932</v>
      </c>
      <c r="E1281" s="83" t="s">
        <v>7933</v>
      </c>
      <c r="F1281" s="73"/>
      <c r="G1281" s="74" t="s">
        <v>68</v>
      </c>
      <c r="H1281" s="165">
        <f>F1311</f>
        <v>3516</v>
      </c>
      <c r="I1281"/>
      <c r="J1281"/>
      <c r="K1281"/>
      <c r="L1281"/>
    </row>
    <row r="1282" spans="1:12" s="127" customFormat="1" ht="26.4">
      <c r="A1282" s="342"/>
      <c r="B1282" s="901"/>
      <c r="C1282" s="1011"/>
      <c r="D1282" s="1012"/>
      <c r="E1282" s="1021" t="s">
        <v>7934</v>
      </c>
      <c r="F1282" s="73"/>
      <c r="G1282" s="32"/>
      <c r="H1282" s="165"/>
      <c r="I1282"/>
      <c r="J1282"/>
      <c r="K1282"/>
      <c r="L1282"/>
    </row>
    <row r="1283" spans="1:12" s="127" customFormat="1">
      <c r="A1283" s="342"/>
      <c r="B1283" s="901"/>
      <c r="C1283" s="1011"/>
      <c r="D1283" s="1012"/>
      <c r="E1283" s="89" t="s">
        <v>7935</v>
      </c>
      <c r="F1283" s="49">
        <f>5*16</f>
        <v>80</v>
      </c>
      <c r="G1283" s="32"/>
      <c r="H1283" s="165"/>
      <c r="I1283"/>
      <c r="J1283"/>
      <c r="K1283"/>
      <c r="L1283"/>
    </row>
    <row r="1284" spans="1:12" s="127" customFormat="1">
      <c r="A1284" s="342"/>
      <c r="B1284" s="901"/>
      <c r="C1284" s="1011"/>
      <c r="D1284" s="1012"/>
      <c r="E1284" s="89" t="s">
        <v>7936</v>
      </c>
      <c r="F1284" s="49">
        <f>8*16</f>
        <v>128</v>
      </c>
      <c r="G1284" s="32"/>
      <c r="H1284" s="165"/>
      <c r="I1284"/>
      <c r="J1284"/>
      <c r="K1284"/>
      <c r="L1284"/>
    </row>
    <row r="1285" spans="1:12" s="127" customFormat="1">
      <c r="A1285" s="342"/>
      <c r="B1285" s="901"/>
      <c r="C1285" s="1011"/>
      <c r="D1285" s="1012"/>
      <c r="E1285" s="89" t="s">
        <v>7937</v>
      </c>
      <c r="F1285" s="49">
        <f>6*16</f>
        <v>96</v>
      </c>
      <c r="G1285" s="32"/>
      <c r="H1285" s="165"/>
      <c r="I1285"/>
      <c r="J1285"/>
      <c r="K1285"/>
      <c r="L1285"/>
    </row>
    <row r="1286" spans="1:12" s="127" customFormat="1">
      <c r="A1286" s="342"/>
      <c r="B1286" s="901"/>
      <c r="C1286" s="1011"/>
      <c r="D1286" s="1012"/>
      <c r="E1286" s="89" t="s">
        <v>7938</v>
      </c>
      <c r="F1286" s="49">
        <f>7*16</f>
        <v>112</v>
      </c>
      <c r="G1286" s="32"/>
      <c r="H1286" s="165"/>
      <c r="I1286"/>
      <c r="J1286"/>
      <c r="K1286"/>
      <c r="L1286"/>
    </row>
    <row r="1287" spans="1:12" s="127" customFormat="1">
      <c r="A1287" s="342"/>
      <c r="B1287" s="901"/>
      <c r="C1287" s="1011"/>
      <c r="D1287" s="1012"/>
      <c r="E1287" s="89" t="s">
        <v>7939</v>
      </c>
      <c r="F1287" s="49">
        <f>7*16</f>
        <v>112</v>
      </c>
      <c r="G1287" s="32"/>
      <c r="H1287" s="165"/>
      <c r="I1287"/>
      <c r="J1287"/>
      <c r="K1287"/>
      <c r="L1287"/>
    </row>
    <row r="1288" spans="1:12" s="127" customFormat="1">
      <c r="A1288" s="342"/>
      <c r="B1288" s="901"/>
      <c r="C1288" s="1011"/>
      <c r="D1288" s="1012"/>
      <c r="E1288" s="89" t="s">
        <v>7940</v>
      </c>
      <c r="F1288" s="49">
        <f>7*16</f>
        <v>112</v>
      </c>
      <c r="G1288" s="32"/>
      <c r="H1288" s="165"/>
      <c r="I1288"/>
      <c r="J1288"/>
      <c r="K1288"/>
      <c r="L1288"/>
    </row>
    <row r="1289" spans="1:12" s="127" customFormat="1">
      <c r="A1289" s="342"/>
      <c r="B1289" s="901"/>
      <c r="C1289" s="1011"/>
      <c r="D1289" s="1012"/>
      <c r="E1289" s="89" t="s">
        <v>7941</v>
      </c>
      <c r="F1289" s="49">
        <f>6*16</f>
        <v>96</v>
      </c>
      <c r="G1289" s="32"/>
      <c r="H1289" s="165"/>
      <c r="I1289"/>
      <c r="J1289"/>
      <c r="K1289"/>
      <c r="L1289"/>
    </row>
    <row r="1290" spans="1:12" s="127" customFormat="1">
      <c r="A1290" s="342"/>
      <c r="B1290" s="901"/>
      <c r="C1290" s="1011"/>
      <c r="D1290" s="1012"/>
      <c r="E1290" s="89" t="s">
        <v>7942</v>
      </c>
      <c r="F1290" s="49">
        <f>7*16</f>
        <v>112</v>
      </c>
      <c r="G1290" s="32"/>
      <c r="H1290" s="165"/>
      <c r="I1290"/>
      <c r="J1290"/>
      <c r="K1290"/>
      <c r="L1290"/>
    </row>
    <row r="1291" spans="1:12" s="127" customFormat="1">
      <c r="A1291" s="342"/>
      <c r="B1291" s="901"/>
      <c r="C1291" s="1011"/>
      <c r="D1291" s="1012"/>
      <c r="E1291" s="89" t="s">
        <v>7943</v>
      </c>
      <c r="F1291" s="49">
        <f>5*16</f>
        <v>80</v>
      </c>
      <c r="G1291" s="32"/>
      <c r="H1291" s="165"/>
      <c r="I1291"/>
      <c r="J1291"/>
      <c r="K1291"/>
      <c r="L1291"/>
    </row>
    <row r="1292" spans="1:12" s="127" customFormat="1">
      <c r="A1292" s="342"/>
      <c r="B1292" s="901"/>
      <c r="C1292" s="1011"/>
      <c r="D1292" s="1012"/>
      <c r="E1292" s="89" t="s">
        <v>7944</v>
      </c>
      <c r="F1292" s="49">
        <f>4*16</f>
        <v>64</v>
      </c>
      <c r="G1292" s="32"/>
      <c r="H1292" s="165"/>
      <c r="I1292"/>
      <c r="J1292"/>
      <c r="K1292"/>
      <c r="L1292"/>
    </row>
    <row r="1293" spans="1:12" s="127" customFormat="1">
      <c r="A1293" s="342"/>
      <c r="B1293" s="901"/>
      <c r="C1293" s="1011"/>
      <c r="D1293" s="1012"/>
      <c r="E1293" s="89" t="s">
        <v>7945</v>
      </c>
      <c r="F1293" s="81">
        <f>4*16</f>
        <v>64</v>
      </c>
      <c r="G1293" s="32"/>
      <c r="H1293" s="165"/>
      <c r="I1293"/>
      <c r="J1293"/>
      <c r="K1293"/>
      <c r="L1293"/>
    </row>
    <row r="1294" spans="1:12" s="127" customFormat="1">
      <c r="A1294" s="342"/>
      <c r="B1294" s="901"/>
      <c r="C1294" s="1011"/>
      <c r="D1294" s="1012"/>
      <c r="E1294" s="1021"/>
      <c r="F1294" s="900">
        <f>SUM(F1283:F1293)</f>
        <v>1056</v>
      </c>
      <c r="G1294" s="32"/>
      <c r="H1294" s="165"/>
      <c r="I1294"/>
      <c r="J1294"/>
      <c r="K1294"/>
      <c r="L1294"/>
    </row>
    <row r="1295" spans="1:12" s="127" customFormat="1">
      <c r="A1295" s="790"/>
      <c r="B1295" s="901"/>
      <c r="C1295" s="1011"/>
      <c r="D1295" s="1012"/>
      <c r="E1295" s="1021"/>
      <c r="F1295" s="900"/>
      <c r="G1295" s="32"/>
      <c r="H1295" s="165"/>
      <c r="I1295"/>
      <c r="J1295"/>
      <c r="K1295"/>
      <c r="L1295"/>
    </row>
    <row r="1296" spans="1:12" s="127" customFormat="1">
      <c r="A1296" s="790"/>
      <c r="B1296" s="901"/>
      <c r="C1296" s="1011"/>
      <c r="D1296" s="1012"/>
      <c r="E1296" s="1021" t="s">
        <v>10570</v>
      </c>
      <c r="F1296" s="900"/>
      <c r="G1296" s="32"/>
      <c r="H1296" s="165"/>
      <c r="I1296"/>
      <c r="J1296"/>
      <c r="K1296"/>
      <c r="L1296"/>
    </row>
    <row r="1297" spans="1:12" s="127" customFormat="1">
      <c r="A1297" s="790"/>
      <c r="B1297" s="901"/>
      <c r="C1297" s="1011"/>
      <c r="D1297" s="1012"/>
      <c r="E1297" s="89" t="s">
        <v>8125</v>
      </c>
      <c r="F1297" s="948"/>
      <c r="G1297" s="32"/>
      <c r="H1297" s="165"/>
      <c r="I1297"/>
      <c r="J1297"/>
      <c r="K1297"/>
      <c r="L1297"/>
    </row>
    <row r="1298" spans="1:12" s="127" customFormat="1">
      <c r="A1298" s="790"/>
      <c r="B1298" s="901"/>
      <c r="C1298" s="1011"/>
      <c r="D1298" s="1012"/>
      <c r="E1298" s="89" t="s">
        <v>8126</v>
      </c>
      <c r="F1298" s="60">
        <f>30*6</f>
        <v>180</v>
      </c>
      <c r="G1298" s="32"/>
      <c r="H1298" s="165"/>
      <c r="I1298"/>
      <c r="J1298"/>
      <c r="K1298"/>
      <c r="L1298"/>
    </row>
    <row r="1299" spans="1:12" s="127" customFormat="1">
      <c r="A1299" s="790"/>
      <c r="B1299" s="901"/>
      <c r="C1299" s="1011"/>
      <c r="D1299" s="1012"/>
      <c r="E1299" s="89" t="s">
        <v>8127</v>
      </c>
      <c r="F1299" s="60">
        <f>45*6</f>
        <v>270</v>
      </c>
      <c r="G1299" s="32"/>
      <c r="H1299" s="165"/>
      <c r="I1299"/>
      <c r="J1299"/>
      <c r="K1299"/>
      <c r="L1299"/>
    </row>
    <row r="1300" spans="1:12" s="127" customFormat="1">
      <c r="A1300" s="790"/>
      <c r="B1300" s="901"/>
      <c r="C1300" s="1011"/>
      <c r="D1300" s="1012"/>
      <c r="E1300" s="89" t="s">
        <v>8128</v>
      </c>
      <c r="F1300" s="60">
        <f>35*6</f>
        <v>210</v>
      </c>
      <c r="G1300" s="32"/>
      <c r="H1300" s="165"/>
      <c r="I1300"/>
      <c r="J1300"/>
      <c r="K1300"/>
      <c r="L1300"/>
    </row>
    <row r="1301" spans="1:12" s="127" customFormat="1">
      <c r="A1301" s="790"/>
      <c r="B1301" s="901"/>
      <c r="C1301" s="1011"/>
      <c r="D1301" s="1012"/>
      <c r="E1301" s="89" t="s">
        <v>8129</v>
      </c>
      <c r="F1301" s="60">
        <f>36*6</f>
        <v>216</v>
      </c>
      <c r="G1301" s="32"/>
      <c r="H1301" s="165"/>
      <c r="I1301"/>
      <c r="J1301"/>
      <c r="K1301"/>
      <c r="L1301"/>
    </row>
    <row r="1302" spans="1:12" s="127" customFormat="1">
      <c r="A1302" s="790"/>
      <c r="B1302" s="901"/>
      <c r="C1302" s="1011"/>
      <c r="D1302" s="1012"/>
      <c r="E1302" s="89" t="s">
        <v>8130</v>
      </c>
      <c r="F1302" s="60">
        <f>36*6</f>
        <v>216</v>
      </c>
      <c r="G1302" s="32"/>
      <c r="H1302" s="165"/>
      <c r="I1302"/>
      <c r="J1302"/>
      <c r="K1302"/>
      <c r="L1302"/>
    </row>
    <row r="1303" spans="1:12" s="127" customFormat="1">
      <c r="A1303" s="790"/>
      <c r="B1303" s="901"/>
      <c r="C1303" s="1011"/>
      <c r="D1303" s="1012"/>
      <c r="E1303" s="89" t="s">
        <v>8131</v>
      </c>
      <c r="F1303" s="60">
        <f>35*6</f>
        <v>210</v>
      </c>
      <c r="G1303" s="32"/>
      <c r="H1303" s="165"/>
      <c r="I1303"/>
      <c r="J1303"/>
      <c r="K1303"/>
      <c r="L1303"/>
    </row>
    <row r="1304" spans="1:12" s="127" customFormat="1">
      <c r="A1304" s="790"/>
      <c r="B1304" s="901"/>
      <c r="C1304" s="1011"/>
      <c r="D1304" s="1012"/>
      <c r="E1304" s="89" t="s">
        <v>8132</v>
      </c>
      <c r="F1304" s="60">
        <f>34*6</f>
        <v>204</v>
      </c>
      <c r="G1304" s="32"/>
      <c r="H1304" s="165"/>
      <c r="I1304"/>
      <c r="J1304"/>
      <c r="K1304"/>
      <c r="L1304"/>
    </row>
    <row r="1305" spans="1:12" s="127" customFormat="1">
      <c r="A1305" s="790"/>
      <c r="B1305" s="901"/>
      <c r="C1305" s="1011"/>
      <c r="D1305" s="1012"/>
      <c r="E1305" s="89" t="s">
        <v>8133</v>
      </c>
      <c r="F1305" s="60">
        <f>38*6</f>
        <v>228</v>
      </c>
      <c r="G1305" s="32"/>
      <c r="H1305" s="165"/>
      <c r="I1305"/>
      <c r="J1305"/>
      <c r="K1305"/>
      <c r="L1305"/>
    </row>
    <row r="1306" spans="1:12" s="127" customFormat="1">
      <c r="A1306" s="790"/>
      <c r="B1306" s="901"/>
      <c r="C1306" s="1011"/>
      <c r="D1306" s="1012"/>
      <c r="E1306" s="89" t="s">
        <v>8134</v>
      </c>
      <c r="F1306" s="60">
        <f>36*6</f>
        <v>216</v>
      </c>
      <c r="G1306" s="32"/>
      <c r="H1306" s="165"/>
      <c r="I1306"/>
      <c r="J1306"/>
      <c r="K1306"/>
      <c r="L1306"/>
    </row>
    <row r="1307" spans="1:12" s="127" customFormat="1">
      <c r="A1307" s="790"/>
      <c r="B1307" s="901"/>
      <c r="C1307" s="1011"/>
      <c r="D1307" s="1012"/>
      <c r="E1307" s="89" t="s">
        <v>8135</v>
      </c>
      <c r="F1307" s="60">
        <f>34*6</f>
        <v>204</v>
      </c>
      <c r="G1307" s="32"/>
      <c r="H1307" s="165"/>
      <c r="I1307"/>
      <c r="J1307"/>
      <c r="K1307"/>
      <c r="L1307"/>
    </row>
    <row r="1308" spans="1:12" s="127" customFormat="1">
      <c r="A1308" s="790"/>
      <c r="B1308" s="901"/>
      <c r="C1308" s="1011"/>
      <c r="D1308" s="1012"/>
      <c r="E1308" s="89" t="s">
        <v>8136</v>
      </c>
      <c r="F1308" s="60">
        <f>23*6</f>
        <v>138</v>
      </c>
      <c r="G1308" s="32"/>
      <c r="H1308" s="165"/>
      <c r="I1308"/>
      <c r="J1308"/>
      <c r="K1308"/>
      <c r="L1308"/>
    </row>
    <row r="1309" spans="1:12" s="127" customFormat="1">
      <c r="A1309" s="790"/>
      <c r="B1309" s="901"/>
      <c r="C1309" s="1011"/>
      <c r="D1309" s="1012"/>
      <c r="E1309" s="89" t="s">
        <v>8137</v>
      </c>
      <c r="F1309" s="148">
        <f>28*6</f>
        <v>168</v>
      </c>
      <c r="G1309" s="32"/>
      <c r="H1309" s="165"/>
      <c r="I1309"/>
      <c r="J1309"/>
      <c r="K1309"/>
      <c r="L1309"/>
    </row>
    <row r="1310" spans="1:12" s="127" customFormat="1">
      <c r="A1310" s="790"/>
      <c r="B1310" s="901"/>
      <c r="C1310" s="1011"/>
      <c r="D1310" s="1012"/>
      <c r="E1310" s="89"/>
      <c r="F1310" s="484">
        <f>SUM(F1298:F1309)</f>
        <v>2460</v>
      </c>
      <c r="G1310" s="32"/>
      <c r="H1310" s="165"/>
      <c r="I1310"/>
      <c r="J1310"/>
      <c r="K1310"/>
      <c r="L1310"/>
    </row>
    <row r="1311" spans="1:12" s="127" customFormat="1">
      <c r="A1311" s="790"/>
      <c r="B1311" s="901"/>
      <c r="C1311" s="1011"/>
      <c r="D1311" s="1012"/>
      <c r="E1311" s="1069" t="s">
        <v>101</v>
      </c>
      <c r="F1311" s="1076">
        <f>F1294+F1310</f>
        <v>3516</v>
      </c>
      <c r="G1311" s="32"/>
      <c r="H1311" s="165"/>
      <c r="I1311"/>
      <c r="J1311"/>
      <c r="K1311"/>
      <c r="L1311"/>
    </row>
    <row r="1312" spans="1:12" s="127" customFormat="1">
      <c r="A1312" s="790"/>
      <c r="B1312" s="901"/>
      <c r="C1312" s="1011"/>
      <c r="D1312" s="1012"/>
      <c r="E1312" s="1021"/>
      <c r="F1312" s="900"/>
      <c r="G1312" s="32"/>
      <c r="H1312" s="165"/>
      <c r="I1312"/>
      <c r="J1312"/>
      <c r="K1312"/>
      <c r="L1312"/>
    </row>
    <row r="1313" spans="1:12" s="127" customFormat="1">
      <c r="A1313" s="34">
        <f>MAX(A$2:A1312)+1</f>
        <v>94</v>
      </c>
      <c r="B1313" s="1008"/>
      <c r="C1313" s="36" t="s">
        <v>5834</v>
      </c>
      <c r="D1313" s="37"/>
      <c r="E1313" s="38" t="s">
        <v>5835</v>
      </c>
      <c r="F1313" s="39"/>
      <c r="G1313" s="40" t="s">
        <v>68</v>
      </c>
      <c r="H1313" s="174">
        <v>4307.4400000000005</v>
      </c>
      <c r="I1313"/>
      <c r="J1313"/>
      <c r="K1313"/>
      <c r="L1313"/>
    </row>
    <row r="1314" spans="1:12" s="127" customFormat="1">
      <c r="A1314" s="616"/>
      <c r="B1314" s="1008"/>
      <c r="C1314" s="36"/>
      <c r="D1314" s="79" t="s">
        <v>6468</v>
      </c>
      <c r="E1314" s="83" t="s">
        <v>6469</v>
      </c>
      <c r="F1314" s="73"/>
      <c r="G1314" s="74" t="s">
        <v>68</v>
      </c>
      <c r="H1314" s="165">
        <v>4307.4400000000005</v>
      </c>
      <c r="I1314"/>
      <c r="J1314"/>
      <c r="K1314"/>
      <c r="L1314"/>
    </row>
    <row r="1315" spans="1:12" s="127" customFormat="1">
      <c r="A1315" s="342"/>
      <c r="B1315" s="1008"/>
      <c r="C1315" s="78"/>
      <c r="D1315" s="79"/>
      <c r="E1315" s="1021" t="s">
        <v>7461</v>
      </c>
      <c r="F1315" s="73"/>
      <c r="G1315" s="74"/>
      <c r="H1315" s="165"/>
      <c r="I1315"/>
      <c r="J1315"/>
      <c r="K1315"/>
      <c r="L1315"/>
    </row>
    <row r="1316" spans="1:12" s="127" customFormat="1">
      <c r="A1316" s="790"/>
      <c r="B1316" s="1008"/>
      <c r="C1316" s="78"/>
      <c r="D1316" s="79"/>
      <c r="E1316" s="89" t="s">
        <v>7946</v>
      </c>
      <c r="F1316" s="49">
        <f>13*10</f>
        <v>130</v>
      </c>
      <c r="G1316" s="74"/>
      <c r="H1316" s="165"/>
      <c r="I1316"/>
      <c r="J1316"/>
      <c r="K1316"/>
      <c r="L1316"/>
    </row>
    <row r="1317" spans="1:12" s="127" customFormat="1">
      <c r="A1317" s="790"/>
      <c r="B1317" s="1008"/>
      <c r="C1317" s="78"/>
      <c r="D1317" s="79"/>
      <c r="E1317" s="89" t="s">
        <v>7947</v>
      </c>
      <c r="F1317" s="49">
        <f>20*(2.68+6)</f>
        <v>173.6</v>
      </c>
      <c r="G1317" s="74"/>
      <c r="H1317" s="165"/>
      <c r="I1317"/>
      <c r="J1317"/>
      <c r="K1317"/>
      <c r="L1317"/>
    </row>
    <row r="1318" spans="1:12" s="127" customFormat="1">
      <c r="A1318" s="790"/>
      <c r="B1318" s="1008"/>
      <c r="C1318" s="78"/>
      <c r="D1318" s="79"/>
      <c r="E1318" s="89" t="s">
        <v>7948</v>
      </c>
      <c r="F1318" s="49">
        <f>26*(2.5+6)</f>
        <v>221</v>
      </c>
      <c r="G1318" s="74"/>
      <c r="H1318" s="165"/>
      <c r="I1318"/>
      <c r="J1318"/>
      <c r="K1318"/>
      <c r="L1318"/>
    </row>
    <row r="1319" spans="1:12" s="127" customFormat="1">
      <c r="A1319" s="790"/>
      <c r="B1319" s="1008"/>
      <c r="C1319" s="78"/>
      <c r="D1319" s="79"/>
      <c r="E1319" s="89" t="s">
        <v>7949</v>
      </c>
      <c r="F1319" s="49">
        <f>26*(2.98+6)</f>
        <v>233.48000000000002</v>
      </c>
      <c r="G1319" s="74"/>
      <c r="H1319" s="165"/>
      <c r="I1319"/>
      <c r="J1319"/>
      <c r="K1319"/>
      <c r="L1319"/>
    </row>
    <row r="1320" spans="1:12" s="127" customFormat="1">
      <c r="A1320" s="790"/>
      <c r="B1320" s="1008"/>
      <c r="C1320" s="78"/>
      <c r="D1320" s="79"/>
      <c r="E1320" s="89" t="s">
        <v>7950</v>
      </c>
      <c r="F1320" s="49">
        <f>26*(2.85+6)</f>
        <v>230.1</v>
      </c>
      <c r="G1320" s="74"/>
      <c r="H1320" s="165"/>
      <c r="I1320"/>
      <c r="J1320"/>
      <c r="K1320"/>
      <c r="L1320"/>
    </row>
    <row r="1321" spans="1:12" s="127" customFormat="1">
      <c r="A1321" s="790"/>
      <c r="B1321" s="1008"/>
      <c r="C1321" s="78"/>
      <c r="D1321" s="79"/>
      <c r="E1321" s="89" t="s">
        <v>7951</v>
      </c>
      <c r="F1321" s="49">
        <f>26*(2.84+6)</f>
        <v>229.84</v>
      </c>
      <c r="G1321" s="74"/>
      <c r="H1321" s="165"/>
      <c r="I1321"/>
      <c r="J1321"/>
      <c r="K1321"/>
      <c r="L1321"/>
    </row>
    <row r="1322" spans="1:12" s="127" customFormat="1">
      <c r="A1322" s="790"/>
      <c r="B1322" s="1008"/>
      <c r="C1322" s="78"/>
      <c r="D1322" s="79"/>
      <c r="E1322" s="89" t="s">
        <v>7952</v>
      </c>
      <c r="F1322" s="49">
        <f>24*(0+6)</f>
        <v>144</v>
      </c>
      <c r="G1322" s="74"/>
      <c r="H1322" s="165"/>
      <c r="I1322"/>
      <c r="J1322"/>
      <c r="K1322"/>
      <c r="L1322"/>
    </row>
    <row r="1323" spans="1:12" s="127" customFormat="1">
      <c r="A1323" s="790"/>
      <c r="B1323" s="1008"/>
      <c r="C1323" s="78"/>
      <c r="D1323" s="79"/>
      <c r="E1323" s="89" t="s">
        <v>7953</v>
      </c>
      <c r="F1323" s="49">
        <f>26*(1.72+3)</f>
        <v>122.72</v>
      </c>
      <c r="G1323" s="74"/>
      <c r="H1323" s="165"/>
      <c r="I1323"/>
      <c r="J1323"/>
      <c r="K1323"/>
      <c r="L1323"/>
    </row>
    <row r="1324" spans="1:12" s="127" customFormat="1">
      <c r="A1324" s="790"/>
      <c r="B1324" s="1008"/>
      <c r="C1324" s="78"/>
      <c r="D1324" s="79"/>
      <c r="E1324" s="89" t="s">
        <v>7954</v>
      </c>
      <c r="F1324" s="49">
        <f>26*(0+3)</f>
        <v>78</v>
      </c>
      <c r="G1324" s="74"/>
      <c r="H1324" s="165"/>
      <c r="I1324"/>
      <c r="J1324"/>
      <c r="K1324"/>
      <c r="L1324"/>
    </row>
    <row r="1325" spans="1:12" s="127" customFormat="1">
      <c r="A1325" s="790"/>
      <c r="B1325" s="1008"/>
      <c r="C1325" s="78"/>
      <c r="D1325" s="79"/>
      <c r="E1325" s="89" t="s">
        <v>7955</v>
      </c>
      <c r="F1325" s="49">
        <f>26*(1.36+3)</f>
        <v>113.36000000000001</v>
      </c>
      <c r="G1325" s="74"/>
      <c r="H1325" s="165"/>
      <c r="I1325"/>
      <c r="J1325"/>
      <c r="K1325"/>
      <c r="L1325"/>
    </row>
    <row r="1326" spans="1:12" s="127" customFormat="1">
      <c r="A1326" s="790"/>
      <c r="B1326" s="1008"/>
      <c r="C1326" s="78"/>
      <c r="D1326" s="79"/>
      <c r="E1326" s="89" t="s">
        <v>7956</v>
      </c>
      <c r="F1326" s="49">
        <f>20*(1.49+2)</f>
        <v>69.800000000000011</v>
      </c>
      <c r="G1326" s="74"/>
      <c r="H1326" s="165"/>
      <c r="I1326"/>
      <c r="J1326"/>
      <c r="K1326"/>
      <c r="L1326"/>
    </row>
    <row r="1327" spans="1:12" s="127" customFormat="1">
      <c r="A1327" s="790"/>
      <c r="B1327" s="1008"/>
      <c r="C1327" s="78"/>
      <c r="D1327" s="79"/>
      <c r="E1327" s="89" t="s">
        <v>7957</v>
      </c>
      <c r="F1327" s="81">
        <f>26*(1.75+2)</f>
        <v>97.5</v>
      </c>
      <c r="G1327" s="74"/>
      <c r="H1327" s="165"/>
      <c r="I1327"/>
      <c r="J1327"/>
      <c r="K1327"/>
      <c r="L1327"/>
    </row>
    <row r="1328" spans="1:12" s="127" customFormat="1">
      <c r="A1328" s="790"/>
      <c r="B1328" s="1008"/>
      <c r="C1328" s="78"/>
      <c r="D1328" s="79"/>
      <c r="E1328" s="1021"/>
      <c r="F1328" s="900">
        <f>SUM(F1316:F1327)</f>
        <v>1843.3999999999999</v>
      </c>
      <c r="G1328" s="74"/>
      <c r="H1328" s="165"/>
      <c r="I1328"/>
      <c r="J1328"/>
      <c r="K1328"/>
      <c r="L1328"/>
    </row>
    <row r="1329" spans="1:12" s="127" customFormat="1">
      <c r="A1329" s="790"/>
      <c r="B1329" s="1008"/>
      <c r="C1329" s="78"/>
      <c r="D1329" s="79"/>
      <c r="E1329" s="1021" t="s">
        <v>7463</v>
      </c>
      <c r="F1329" s="73"/>
      <c r="G1329" s="74"/>
      <c r="H1329" s="165"/>
      <c r="I1329"/>
      <c r="J1329"/>
      <c r="K1329"/>
      <c r="L1329"/>
    </row>
    <row r="1330" spans="1:12" s="127" customFormat="1">
      <c r="A1330" s="790"/>
      <c r="B1330" s="1008"/>
      <c r="C1330" s="78"/>
      <c r="D1330" s="79"/>
      <c r="E1330" s="89" t="s">
        <v>7958</v>
      </c>
      <c r="F1330" s="49">
        <f>20*(1.78+1)</f>
        <v>55.600000000000009</v>
      </c>
      <c r="G1330" s="74"/>
      <c r="H1330" s="165"/>
      <c r="I1330"/>
      <c r="J1330"/>
      <c r="K1330"/>
      <c r="L1330"/>
    </row>
    <row r="1331" spans="1:12" s="127" customFormat="1">
      <c r="A1331" s="790"/>
      <c r="B1331" s="1008"/>
      <c r="C1331" s="78"/>
      <c r="D1331" s="79"/>
      <c r="E1331" s="89" t="s">
        <v>7959</v>
      </c>
      <c r="F1331" s="49">
        <f>20*(2.43+0)</f>
        <v>48.6</v>
      </c>
      <c r="G1331" s="74"/>
      <c r="H1331" s="165"/>
      <c r="I1331"/>
      <c r="J1331"/>
      <c r="K1331"/>
      <c r="L1331"/>
    </row>
    <row r="1332" spans="1:12" s="127" customFormat="1">
      <c r="A1332" s="790"/>
      <c r="B1332" s="1008"/>
      <c r="C1332" s="78"/>
      <c r="D1332" s="79"/>
      <c r="E1332" s="89" t="s">
        <v>7960</v>
      </c>
      <c r="F1332" s="49">
        <f>20*(2.84+0)</f>
        <v>56.8</v>
      </c>
      <c r="G1332" s="74"/>
      <c r="H1332" s="165"/>
      <c r="I1332"/>
      <c r="J1332"/>
      <c r="K1332"/>
      <c r="L1332"/>
    </row>
    <row r="1333" spans="1:12" s="127" customFormat="1">
      <c r="A1333" s="790"/>
      <c r="B1333" s="1008"/>
      <c r="C1333" s="78"/>
      <c r="D1333" s="79"/>
      <c r="E1333" s="89" t="s">
        <v>7961</v>
      </c>
      <c r="F1333" s="49">
        <f>20*(3.45+0)</f>
        <v>69</v>
      </c>
      <c r="G1333" s="74"/>
      <c r="H1333" s="165"/>
      <c r="I1333"/>
      <c r="J1333"/>
      <c r="K1333"/>
      <c r="L1333"/>
    </row>
    <row r="1334" spans="1:12" s="127" customFormat="1">
      <c r="A1334" s="790"/>
      <c r="B1334" s="1008"/>
      <c r="C1334" s="78"/>
      <c r="D1334" s="79"/>
      <c r="E1334" s="89" t="s">
        <v>7962</v>
      </c>
      <c r="F1334" s="49">
        <f>20*(3.33+0)</f>
        <v>66.599999999999994</v>
      </c>
      <c r="G1334" s="74"/>
      <c r="H1334" s="165"/>
      <c r="I1334"/>
      <c r="J1334"/>
      <c r="K1334"/>
      <c r="L1334"/>
    </row>
    <row r="1335" spans="1:12" s="127" customFormat="1">
      <c r="A1335" s="790"/>
      <c r="B1335" s="1008"/>
      <c r="C1335" s="78"/>
      <c r="D1335" s="79"/>
      <c r="E1335" s="89" t="s">
        <v>7963</v>
      </c>
      <c r="F1335" s="49">
        <f>20*(3.1+0)</f>
        <v>62</v>
      </c>
      <c r="G1335" s="74"/>
      <c r="H1335" s="165"/>
      <c r="I1335"/>
      <c r="J1335"/>
      <c r="K1335"/>
      <c r="L1335"/>
    </row>
    <row r="1336" spans="1:12" s="127" customFormat="1">
      <c r="A1336" s="790"/>
      <c r="B1336" s="1008"/>
      <c r="C1336" s="78"/>
      <c r="D1336" s="79"/>
      <c r="E1336" s="89" t="s">
        <v>7964</v>
      </c>
      <c r="F1336" s="49">
        <f>20*(3.08+0)</f>
        <v>61.6</v>
      </c>
      <c r="G1336" s="74"/>
      <c r="H1336" s="165"/>
      <c r="I1336"/>
      <c r="J1336"/>
      <c r="K1336"/>
      <c r="L1336"/>
    </row>
    <row r="1337" spans="1:12" s="127" customFormat="1">
      <c r="A1337" s="790"/>
      <c r="B1337" s="1008"/>
      <c r="C1337" s="78"/>
      <c r="D1337" s="79"/>
      <c r="E1337" s="89" t="s">
        <v>7965</v>
      </c>
      <c r="F1337" s="49">
        <f>20*(2.88+0)</f>
        <v>57.599999999999994</v>
      </c>
      <c r="G1337" s="74"/>
      <c r="H1337" s="165"/>
      <c r="I1337"/>
      <c r="J1337"/>
      <c r="K1337"/>
      <c r="L1337"/>
    </row>
    <row r="1338" spans="1:12" s="127" customFormat="1">
      <c r="A1338" s="790"/>
      <c r="B1338" s="1008"/>
      <c r="C1338" s="78"/>
      <c r="D1338" s="79"/>
      <c r="E1338" s="89" t="s">
        <v>7966</v>
      </c>
      <c r="F1338" s="49">
        <f>20*(2.28+1)</f>
        <v>65.599999999999994</v>
      </c>
      <c r="G1338" s="74"/>
      <c r="H1338" s="165"/>
      <c r="I1338"/>
      <c r="J1338"/>
      <c r="K1338"/>
      <c r="L1338"/>
    </row>
    <row r="1339" spans="1:12" s="127" customFormat="1">
      <c r="A1339" s="790"/>
      <c r="B1339" s="1008"/>
      <c r="C1339" s="78"/>
      <c r="D1339" s="79"/>
      <c r="E1339" s="89" t="s">
        <v>7967</v>
      </c>
      <c r="F1339" s="49">
        <f>20*(2.88+1)</f>
        <v>77.599999999999994</v>
      </c>
      <c r="G1339" s="74"/>
      <c r="H1339" s="165"/>
      <c r="I1339"/>
      <c r="J1339"/>
      <c r="K1339"/>
      <c r="L1339"/>
    </row>
    <row r="1340" spans="1:12" s="127" customFormat="1">
      <c r="A1340" s="790"/>
      <c r="B1340" s="1008"/>
      <c r="C1340" s="78"/>
      <c r="D1340" s="79"/>
      <c r="E1340" s="89" t="s">
        <v>7968</v>
      </c>
      <c r="F1340" s="81">
        <f>13*10</f>
        <v>130</v>
      </c>
      <c r="G1340" s="74"/>
      <c r="H1340" s="165"/>
      <c r="I1340"/>
      <c r="J1340"/>
      <c r="K1340"/>
      <c r="L1340"/>
    </row>
    <row r="1341" spans="1:12" s="127" customFormat="1">
      <c r="A1341" s="790"/>
      <c r="B1341" s="1008"/>
      <c r="C1341" s="78"/>
      <c r="D1341" s="79"/>
      <c r="E1341" s="1021"/>
      <c r="F1341" s="900">
        <f>SUM(F1330:F1340)</f>
        <v>751.00000000000011</v>
      </c>
      <c r="G1341" s="74"/>
      <c r="H1341" s="165"/>
      <c r="I1341"/>
      <c r="J1341"/>
      <c r="K1341"/>
      <c r="L1341"/>
    </row>
    <row r="1342" spans="1:12" s="127" customFormat="1">
      <c r="A1342" s="790"/>
      <c r="B1342" s="1008"/>
      <c r="C1342" s="78"/>
      <c r="D1342" s="79"/>
      <c r="E1342" s="1021" t="s">
        <v>6602</v>
      </c>
      <c r="F1342" s="73"/>
      <c r="G1342" s="74"/>
      <c r="H1342" s="165"/>
      <c r="I1342"/>
      <c r="J1342"/>
      <c r="K1342"/>
      <c r="L1342"/>
    </row>
    <row r="1343" spans="1:12" s="127" customFormat="1">
      <c r="A1343" s="790"/>
      <c r="B1343" s="1008"/>
      <c r="C1343" s="78"/>
      <c r="D1343" s="79"/>
      <c r="E1343" s="89" t="s">
        <v>7969</v>
      </c>
      <c r="F1343" s="49">
        <f>13*10</f>
        <v>130</v>
      </c>
      <c r="G1343" s="74"/>
      <c r="H1343" s="165"/>
      <c r="I1343"/>
      <c r="J1343"/>
      <c r="K1343"/>
      <c r="L1343"/>
    </row>
    <row r="1344" spans="1:12" s="127" customFormat="1">
      <c r="A1344" s="790"/>
      <c r="B1344" s="1008"/>
      <c r="C1344" s="78"/>
      <c r="D1344" s="79"/>
      <c r="E1344" s="89" t="s">
        <v>7970</v>
      </c>
      <c r="F1344" s="49">
        <f>20*(2.39+5)</f>
        <v>147.80000000000001</v>
      </c>
      <c r="G1344" s="74"/>
      <c r="H1344" s="165"/>
      <c r="I1344"/>
      <c r="J1344"/>
      <c r="K1344"/>
      <c r="L1344"/>
    </row>
    <row r="1345" spans="1:12" s="127" customFormat="1">
      <c r="A1345" s="790"/>
      <c r="B1345" s="1008"/>
      <c r="C1345" s="78"/>
      <c r="D1345" s="79"/>
      <c r="E1345" s="89" t="s">
        <v>7971</v>
      </c>
      <c r="F1345" s="49">
        <f>26*(3.22+5)</f>
        <v>213.72000000000003</v>
      </c>
      <c r="G1345" s="74"/>
      <c r="H1345" s="165"/>
      <c r="I1345"/>
      <c r="J1345"/>
      <c r="K1345"/>
      <c r="L1345"/>
    </row>
    <row r="1346" spans="1:12" s="127" customFormat="1">
      <c r="A1346" s="790"/>
      <c r="B1346" s="1008"/>
      <c r="C1346" s="78"/>
      <c r="D1346" s="79"/>
      <c r="E1346" s="89" t="s">
        <v>7972</v>
      </c>
      <c r="F1346" s="49">
        <f>26*(2.87+5)</f>
        <v>204.62</v>
      </c>
      <c r="G1346" s="74"/>
      <c r="H1346" s="165"/>
      <c r="I1346"/>
      <c r="J1346"/>
      <c r="K1346"/>
      <c r="L1346"/>
    </row>
    <row r="1347" spans="1:12" s="127" customFormat="1">
      <c r="A1347" s="790"/>
      <c r="B1347" s="1008"/>
      <c r="C1347" s="78"/>
      <c r="D1347" s="79"/>
      <c r="E1347" s="89" t="s">
        <v>7973</v>
      </c>
      <c r="F1347" s="49">
        <f>26*(2.68+5)</f>
        <v>199.68</v>
      </c>
      <c r="G1347" s="74"/>
      <c r="H1347" s="165"/>
      <c r="I1347"/>
      <c r="J1347"/>
      <c r="K1347"/>
      <c r="L1347"/>
    </row>
    <row r="1348" spans="1:12" s="127" customFormat="1">
      <c r="A1348" s="790"/>
      <c r="B1348" s="1008"/>
      <c r="C1348" s="78"/>
      <c r="D1348" s="79"/>
      <c r="E1348" s="89" t="s">
        <v>7974</v>
      </c>
      <c r="F1348" s="49">
        <f>26*(2.66+5)</f>
        <v>199.16</v>
      </c>
      <c r="G1348" s="74"/>
      <c r="H1348" s="165"/>
      <c r="I1348"/>
      <c r="J1348"/>
      <c r="K1348"/>
      <c r="L1348"/>
    </row>
    <row r="1349" spans="1:12" s="127" customFormat="1">
      <c r="A1349" s="790"/>
      <c r="B1349" s="1008"/>
      <c r="C1349" s="78"/>
      <c r="D1349" s="79"/>
      <c r="E1349" s="89" t="s">
        <v>7975</v>
      </c>
      <c r="F1349" s="49">
        <f>24*(2.79+5)</f>
        <v>186.96</v>
      </c>
      <c r="G1349" s="74"/>
      <c r="H1349" s="165"/>
      <c r="I1349"/>
      <c r="J1349"/>
      <c r="K1349"/>
      <c r="L1349"/>
    </row>
    <row r="1350" spans="1:12" s="127" customFormat="1">
      <c r="A1350" s="790"/>
      <c r="B1350" s="1008"/>
      <c r="C1350" s="78"/>
      <c r="D1350" s="79"/>
      <c r="E1350" s="89" t="s">
        <v>7976</v>
      </c>
      <c r="F1350" s="49">
        <f>26*(2.51+2)</f>
        <v>117.25999999999999</v>
      </c>
      <c r="G1350" s="74"/>
      <c r="H1350" s="165"/>
      <c r="I1350"/>
      <c r="J1350"/>
      <c r="K1350"/>
      <c r="L1350"/>
    </row>
    <row r="1351" spans="1:12" s="127" customFormat="1">
      <c r="A1351" s="790"/>
      <c r="B1351" s="1008"/>
      <c r="C1351" s="78"/>
      <c r="D1351" s="79"/>
      <c r="E1351" s="89" t="s">
        <v>7977</v>
      </c>
      <c r="F1351" s="49">
        <f>26*(3.14+2)</f>
        <v>133.64000000000001</v>
      </c>
      <c r="G1351" s="74"/>
      <c r="H1351" s="165"/>
      <c r="I1351"/>
      <c r="J1351"/>
      <c r="K1351"/>
      <c r="L1351"/>
    </row>
    <row r="1352" spans="1:12" s="127" customFormat="1">
      <c r="A1352" s="790"/>
      <c r="B1352" s="1008"/>
      <c r="C1352" s="78"/>
      <c r="D1352" s="79"/>
      <c r="E1352" s="89" t="s">
        <v>7978</v>
      </c>
      <c r="F1352" s="49">
        <f>20*(2.46+2)</f>
        <v>89.2</v>
      </c>
      <c r="G1352" s="74"/>
      <c r="H1352" s="165"/>
      <c r="I1352"/>
      <c r="J1352"/>
      <c r="K1352"/>
      <c r="L1352"/>
    </row>
    <row r="1353" spans="1:12" s="127" customFormat="1">
      <c r="A1353" s="790"/>
      <c r="B1353" s="1008"/>
      <c r="C1353" s="78"/>
      <c r="D1353" s="79"/>
      <c r="E1353" s="89" t="s">
        <v>7979</v>
      </c>
      <c r="F1353" s="81">
        <f>13*7</f>
        <v>91</v>
      </c>
      <c r="G1353" s="74"/>
      <c r="H1353" s="165"/>
      <c r="I1353"/>
      <c r="J1353"/>
      <c r="K1353"/>
      <c r="L1353"/>
    </row>
    <row r="1354" spans="1:12" s="127" customFormat="1">
      <c r="A1354" s="790"/>
      <c r="B1354" s="1008"/>
      <c r="C1354" s="78"/>
      <c r="D1354" s="79"/>
      <c r="E1354" s="1067"/>
      <c r="F1354" s="900">
        <f>SUM(F1343:F1353)</f>
        <v>1713.0400000000004</v>
      </c>
      <c r="G1354" s="74"/>
      <c r="H1354" s="165"/>
      <c r="I1354"/>
      <c r="J1354"/>
      <c r="K1354"/>
      <c r="L1354"/>
    </row>
    <row r="1355" spans="1:12" s="127" customFormat="1">
      <c r="A1355" s="790"/>
      <c r="B1355" s="1008"/>
      <c r="C1355" s="78"/>
      <c r="D1355" s="79"/>
      <c r="E1355" s="809" t="s">
        <v>101</v>
      </c>
      <c r="F1355" s="2682">
        <f>F1328+F1341+F1354</f>
        <v>4307.4400000000005</v>
      </c>
      <c r="G1355" s="74"/>
      <c r="H1355" s="165"/>
      <c r="I1355"/>
      <c r="J1355"/>
      <c r="K1355"/>
      <c r="L1355"/>
    </row>
    <row r="1356" spans="1:12" s="127" customFormat="1">
      <c r="A1356" s="790"/>
      <c r="B1356" s="1008"/>
      <c r="C1356" s="78"/>
      <c r="D1356" s="79"/>
      <c r="E1356" s="89"/>
      <c r="F1356" s="49"/>
      <c r="G1356" s="74"/>
      <c r="H1356" s="165"/>
      <c r="I1356"/>
      <c r="J1356"/>
      <c r="K1356"/>
      <c r="L1356"/>
    </row>
    <row r="1357" spans="1:12" s="127" customFormat="1">
      <c r="A1357" s="790"/>
      <c r="B1357" s="1008"/>
      <c r="C1357" s="78"/>
      <c r="D1357" s="79"/>
      <c r="E1357" s="89" t="s">
        <v>7980</v>
      </c>
      <c r="F1357" s="49"/>
      <c r="G1357" s="74"/>
      <c r="H1357" s="165"/>
      <c r="I1357"/>
      <c r="J1357"/>
      <c r="K1357"/>
      <c r="L1357"/>
    </row>
    <row r="1358" spans="1:12" s="127" customFormat="1">
      <c r="A1358" s="790"/>
      <c r="B1358" s="1008"/>
      <c r="C1358" s="78"/>
      <c r="D1358" s="79"/>
      <c r="E1358" s="89" t="s">
        <v>7981</v>
      </c>
      <c r="F1358" s="49"/>
      <c r="G1358" s="74"/>
      <c r="H1358" s="165"/>
      <c r="I1358"/>
      <c r="J1358"/>
      <c r="K1358"/>
      <c r="L1358"/>
    </row>
    <row r="1359" spans="1:12" s="127" customFormat="1">
      <c r="A1359" s="790"/>
      <c r="B1359" s="1008"/>
      <c r="C1359" s="78"/>
      <c r="D1359" s="79"/>
      <c r="E1359" s="77"/>
      <c r="F1359" s="49"/>
      <c r="G1359" s="74"/>
      <c r="H1359" s="559"/>
      <c r="I1359"/>
      <c r="J1359"/>
      <c r="K1359"/>
      <c r="L1359"/>
    </row>
    <row r="1360" spans="1:12" s="127" customFormat="1">
      <c r="A1360" s="34">
        <f>MAX(A$2:A1315)+1</f>
        <v>95</v>
      </c>
      <c r="B1360" s="1008"/>
      <c r="C1360" s="36" t="s">
        <v>6879</v>
      </c>
      <c r="D1360" s="37"/>
      <c r="E1360" s="38" t="s">
        <v>6880</v>
      </c>
      <c r="F1360" s="39"/>
      <c r="G1360" s="40" t="s">
        <v>68</v>
      </c>
      <c r="H1360" s="174">
        <v>4001</v>
      </c>
      <c r="I1360"/>
      <c r="J1360"/>
      <c r="K1360"/>
      <c r="L1360"/>
    </row>
    <row r="1361" spans="1:12" s="127" customFormat="1">
      <c r="A1361" s="342"/>
      <c r="B1361" s="1008"/>
      <c r="C1361" s="36"/>
      <c r="D1361" s="79" t="s">
        <v>7982</v>
      </c>
      <c r="E1361" s="83" t="s">
        <v>7983</v>
      </c>
      <c r="F1361" s="73"/>
      <c r="G1361" s="74" t="s">
        <v>68</v>
      </c>
      <c r="H1361" s="165">
        <v>4001</v>
      </c>
      <c r="I1361"/>
      <c r="J1361"/>
      <c r="K1361"/>
      <c r="L1361"/>
    </row>
    <row r="1362" spans="1:12" s="127" customFormat="1">
      <c r="A1362" s="342"/>
      <c r="B1362" s="1008"/>
      <c r="C1362" s="78"/>
      <c r="D1362" s="79"/>
      <c r="E1362" s="1021" t="s">
        <v>7461</v>
      </c>
      <c r="F1362" s="73"/>
      <c r="G1362" s="74"/>
      <c r="H1362" s="165"/>
      <c r="I1362"/>
      <c r="J1362"/>
      <c r="K1362"/>
      <c r="L1362"/>
    </row>
    <row r="1363" spans="1:12" s="127" customFormat="1">
      <c r="A1363" s="790"/>
      <c r="B1363" s="1008"/>
      <c r="C1363" s="78"/>
      <c r="D1363" s="79"/>
      <c r="E1363" s="89" t="s">
        <v>7984</v>
      </c>
      <c r="F1363" s="49">
        <f>13*6</f>
        <v>78</v>
      </c>
      <c r="G1363" s="74"/>
      <c r="H1363" s="165"/>
      <c r="I1363"/>
      <c r="J1363"/>
      <c r="K1363"/>
      <c r="L1363"/>
    </row>
    <row r="1364" spans="1:12" s="127" customFormat="1">
      <c r="A1364" s="790"/>
      <c r="B1364" s="1008"/>
      <c r="C1364" s="78"/>
      <c r="D1364" s="79"/>
      <c r="E1364" s="89" t="s">
        <v>7985</v>
      </c>
      <c r="F1364" s="49">
        <f>20*5</f>
        <v>100</v>
      </c>
      <c r="G1364" s="74"/>
      <c r="H1364" s="165"/>
      <c r="I1364"/>
      <c r="J1364"/>
      <c r="K1364"/>
      <c r="L1364"/>
    </row>
    <row r="1365" spans="1:12" s="127" customFormat="1">
      <c r="A1365" s="790"/>
      <c r="B1365" s="1008"/>
      <c r="C1365" s="78"/>
      <c r="D1365" s="79"/>
      <c r="E1365" s="89" t="s">
        <v>7986</v>
      </c>
      <c r="F1365" s="49">
        <f>26*5</f>
        <v>130</v>
      </c>
      <c r="G1365" s="74"/>
      <c r="H1365" s="165"/>
      <c r="I1365"/>
      <c r="J1365"/>
      <c r="K1365"/>
      <c r="L1365"/>
    </row>
    <row r="1366" spans="1:12" s="127" customFormat="1">
      <c r="A1366" s="790"/>
      <c r="B1366" s="1008"/>
      <c r="C1366" s="78"/>
      <c r="D1366" s="79"/>
      <c r="E1366" s="89" t="s">
        <v>7987</v>
      </c>
      <c r="F1366" s="49">
        <f>26*5</f>
        <v>130</v>
      </c>
      <c r="G1366" s="74"/>
      <c r="H1366" s="165"/>
      <c r="I1366"/>
      <c r="J1366"/>
      <c r="K1366"/>
      <c r="L1366"/>
    </row>
    <row r="1367" spans="1:12" s="127" customFormat="1">
      <c r="A1367" s="790"/>
      <c r="B1367" s="1008"/>
      <c r="C1367" s="78"/>
      <c r="D1367" s="79"/>
      <c r="E1367" s="89" t="s">
        <v>7988</v>
      </c>
      <c r="F1367" s="49">
        <f>26*5</f>
        <v>130</v>
      </c>
      <c r="G1367" s="74"/>
      <c r="H1367" s="165"/>
      <c r="I1367"/>
      <c r="J1367"/>
      <c r="K1367"/>
      <c r="L1367"/>
    </row>
    <row r="1368" spans="1:12" s="127" customFormat="1">
      <c r="A1368" s="790"/>
      <c r="B1368" s="1008"/>
      <c r="C1368" s="78"/>
      <c r="D1368" s="79"/>
      <c r="E1368" s="89" t="s">
        <v>7989</v>
      </c>
      <c r="F1368" s="49">
        <f>26*5</f>
        <v>130</v>
      </c>
      <c r="G1368" s="74"/>
      <c r="H1368" s="165"/>
      <c r="I1368"/>
      <c r="J1368"/>
      <c r="K1368"/>
      <c r="L1368"/>
    </row>
    <row r="1369" spans="1:12" s="127" customFormat="1">
      <c r="A1369" s="790"/>
      <c r="B1369" s="1008"/>
      <c r="C1369" s="78"/>
      <c r="D1369" s="79"/>
      <c r="E1369" s="89" t="s">
        <v>7990</v>
      </c>
      <c r="F1369" s="49">
        <f>24*5</f>
        <v>120</v>
      </c>
      <c r="G1369" s="74"/>
      <c r="H1369" s="165"/>
      <c r="I1369"/>
      <c r="J1369"/>
      <c r="K1369"/>
      <c r="L1369"/>
    </row>
    <row r="1370" spans="1:12" s="127" customFormat="1">
      <c r="A1370" s="790"/>
      <c r="B1370" s="1008"/>
      <c r="C1370" s="78"/>
      <c r="D1370" s="79"/>
      <c r="E1370" s="89" t="s">
        <v>7991</v>
      </c>
      <c r="F1370" s="49">
        <f>26*4</f>
        <v>104</v>
      </c>
      <c r="G1370" s="74"/>
      <c r="H1370" s="165"/>
      <c r="I1370"/>
      <c r="J1370"/>
      <c r="K1370"/>
      <c r="L1370"/>
    </row>
    <row r="1371" spans="1:12" s="127" customFormat="1">
      <c r="A1371" s="790"/>
      <c r="B1371" s="1008"/>
      <c r="C1371" s="78"/>
      <c r="D1371" s="79"/>
      <c r="E1371" s="89" t="s">
        <v>7992</v>
      </c>
      <c r="F1371" s="49">
        <f>26*4</f>
        <v>104</v>
      </c>
      <c r="G1371" s="74"/>
      <c r="H1371" s="165"/>
      <c r="I1371"/>
      <c r="J1371"/>
      <c r="K1371"/>
      <c r="L1371"/>
    </row>
    <row r="1372" spans="1:12" s="127" customFormat="1">
      <c r="A1372" s="790"/>
      <c r="B1372" s="1008"/>
      <c r="C1372" s="78"/>
      <c r="D1372" s="79"/>
      <c r="E1372" s="89" t="s">
        <v>7993</v>
      </c>
      <c r="F1372" s="49">
        <f>26*4</f>
        <v>104</v>
      </c>
      <c r="G1372" s="74"/>
      <c r="H1372" s="165"/>
      <c r="I1372"/>
      <c r="J1372"/>
      <c r="K1372"/>
      <c r="L1372"/>
    </row>
    <row r="1373" spans="1:12" s="127" customFormat="1">
      <c r="A1373" s="790"/>
      <c r="B1373" s="1008"/>
      <c r="C1373" s="78"/>
      <c r="D1373" s="79"/>
      <c r="E1373" s="89" t="s">
        <v>7994</v>
      </c>
      <c r="F1373" s="49">
        <f>20*5</f>
        <v>100</v>
      </c>
      <c r="G1373" s="74"/>
      <c r="H1373" s="165"/>
      <c r="I1373"/>
      <c r="J1373"/>
      <c r="K1373"/>
      <c r="L1373"/>
    </row>
    <row r="1374" spans="1:12" s="127" customFormat="1">
      <c r="A1374" s="790"/>
      <c r="B1374" s="1008"/>
      <c r="C1374" s="78"/>
      <c r="D1374" s="79"/>
      <c r="E1374" s="89" t="s">
        <v>7995</v>
      </c>
      <c r="F1374" s="81">
        <f>26*5</f>
        <v>130</v>
      </c>
      <c r="G1374" s="74"/>
      <c r="H1374" s="165"/>
      <c r="I1374"/>
      <c r="J1374"/>
      <c r="K1374"/>
      <c r="L1374"/>
    </row>
    <row r="1375" spans="1:12" s="127" customFormat="1">
      <c r="A1375" s="790"/>
      <c r="B1375" s="1008"/>
      <c r="C1375" s="78"/>
      <c r="D1375" s="79"/>
      <c r="E1375" s="1021"/>
      <c r="F1375" s="900">
        <f>SUM(F1363:F1374)</f>
        <v>1360</v>
      </c>
      <c r="G1375" s="74"/>
      <c r="H1375" s="165"/>
      <c r="I1375"/>
      <c r="J1375"/>
      <c r="K1375"/>
      <c r="L1375"/>
    </row>
    <row r="1376" spans="1:12" s="127" customFormat="1">
      <c r="A1376" s="790"/>
      <c r="B1376" s="1008"/>
      <c r="C1376" s="78"/>
      <c r="D1376" s="79"/>
      <c r="E1376" s="1021" t="s">
        <v>7463</v>
      </c>
      <c r="F1376" s="73"/>
      <c r="G1376" s="74"/>
      <c r="H1376" s="165"/>
      <c r="I1376"/>
      <c r="J1376"/>
      <c r="K1376"/>
      <c r="L1376"/>
    </row>
    <row r="1377" spans="1:12" s="127" customFormat="1">
      <c r="A1377" s="790"/>
      <c r="B1377" s="1008"/>
      <c r="C1377" s="78"/>
      <c r="D1377" s="79"/>
      <c r="E1377" s="89" t="s">
        <v>7996</v>
      </c>
      <c r="F1377" s="49">
        <f>20*6</f>
        <v>120</v>
      </c>
      <c r="G1377" s="74"/>
      <c r="H1377" s="165"/>
      <c r="I1377"/>
      <c r="J1377"/>
      <c r="K1377"/>
      <c r="L1377"/>
    </row>
    <row r="1378" spans="1:12" s="127" customFormat="1">
      <c r="A1378" s="790"/>
      <c r="B1378" s="1008"/>
      <c r="C1378" s="78"/>
      <c r="D1378" s="79"/>
      <c r="E1378" s="89" t="s">
        <v>7997</v>
      </c>
      <c r="F1378" s="49">
        <f t="shared" ref="F1378:F1384" si="1">20*7</f>
        <v>140</v>
      </c>
      <c r="G1378" s="74"/>
      <c r="H1378" s="165"/>
      <c r="I1378"/>
      <c r="J1378"/>
      <c r="K1378"/>
      <c r="L1378"/>
    </row>
    <row r="1379" spans="1:12" s="127" customFormat="1">
      <c r="A1379" s="790"/>
      <c r="B1379" s="1008"/>
      <c r="C1379" s="78"/>
      <c r="D1379" s="79"/>
      <c r="E1379" s="89" t="s">
        <v>7998</v>
      </c>
      <c r="F1379" s="49">
        <f t="shared" si="1"/>
        <v>140</v>
      </c>
      <c r="G1379" s="74"/>
      <c r="H1379" s="165"/>
      <c r="I1379"/>
      <c r="J1379"/>
      <c r="K1379"/>
      <c r="L1379"/>
    </row>
    <row r="1380" spans="1:12" s="127" customFormat="1">
      <c r="A1380" s="790"/>
      <c r="B1380" s="1008"/>
      <c r="C1380" s="78"/>
      <c r="D1380" s="79"/>
      <c r="E1380" s="89" t="s">
        <v>7999</v>
      </c>
      <c r="F1380" s="49">
        <f t="shared" si="1"/>
        <v>140</v>
      </c>
      <c r="G1380" s="74"/>
      <c r="H1380" s="165"/>
      <c r="I1380"/>
      <c r="J1380"/>
      <c r="K1380"/>
      <c r="L1380"/>
    </row>
    <row r="1381" spans="1:12" s="127" customFormat="1">
      <c r="A1381" s="790"/>
      <c r="B1381" s="1008"/>
      <c r="C1381" s="78"/>
      <c r="D1381" s="79"/>
      <c r="E1381" s="89" t="s">
        <v>8000</v>
      </c>
      <c r="F1381" s="49">
        <f t="shared" si="1"/>
        <v>140</v>
      </c>
      <c r="G1381" s="74"/>
      <c r="H1381" s="165"/>
      <c r="I1381"/>
      <c r="J1381"/>
      <c r="K1381"/>
      <c r="L1381"/>
    </row>
    <row r="1382" spans="1:12" s="127" customFormat="1">
      <c r="A1382" s="790"/>
      <c r="B1382" s="1008"/>
      <c r="C1382" s="78"/>
      <c r="D1382" s="79"/>
      <c r="E1382" s="89" t="s">
        <v>8001</v>
      </c>
      <c r="F1382" s="49">
        <f t="shared" si="1"/>
        <v>140</v>
      </c>
      <c r="G1382" s="74"/>
      <c r="H1382" s="165"/>
      <c r="I1382"/>
      <c r="J1382"/>
      <c r="K1382"/>
      <c r="L1382"/>
    </row>
    <row r="1383" spans="1:12" s="127" customFormat="1">
      <c r="A1383" s="790"/>
      <c r="B1383" s="1008"/>
      <c r="C1383" s="78"/>
      <c r="D1383" s="79"/>
      <c r="E1383" s="89" t="s">
        <v>8002</v>
      </c>
      <c r="F1383" s="49">
        <f t="shared" si="1"/>
        <v>140</v>
      </c>
      <c r="G1383" s="74"/>
      <c r="H1383" s="165"/>
      <c r="I1383"/>
      <c r="J1383"/>
      <c r="K1383"/>
      <c r="L1383"/>
    </row>
    <row r="1384" spans="1:12" s="127" customFormat="1">
      <c r="A1384" s="790"/>
      <c r="B1384" s="1008"/>
      <c r="C1384" s="78"/>
      <c r="D1384" s="79"/>
      <c r="E1384" s="89" t="s">
        <v>8003</v>
      </c>
      <c r="F1384" s="49">
        <f t="shared" si="1"/>
        <v>140</v>
      </c>
      <c r="G1384" s="74"/>
      <c r="H1384" s="165"/>
      <c r="I1384"/>
      <c r="J1384"/>
      <c r="K1384"/>
      <c r="L1384"/>
    </row>
    <row r="1385" spans="1:12" s="127" customFormat="1">
      <c r="A1385" s="790"/>
      <c r="B1385" s="1008"/>
      <c r="C1385" s="78"/>
      <c r="D1385" s="79"/>
      <c r="E1385" s="89" t="s">
        <v>8004</v>
      </c>
      <c r="F1385" s="49">
        <f>20*6</f>
        <v>120</v>
      </c>
      <c r="G1385" s="74"/>
      <c r="H1385" s="165"/>
      <c r="I1385"/>
      <c r="J1385"/>
      <c r="K1385"/>
      <c r="L1385"/>
    </row>
    <row r="1386" spans="1:12" s="127" customFormat="1">
      <c r="A1386" s="790"/>
      <c r="B1386" s="1008"/>
      <c r="C1386" s="78"/>
      <c r="D1386" s="79"/>
      <c r="E1386" s="89" t="s">
        <v>8005</v>
      </c>
      <c r="F1386" s="49">
        <f>20*6</f>
        <v>120</v>
      </c>
      <c r="G1386" s="74"/>
      <c r="H1386" s="165"/>
      <c r="I1386"/>
      <c r="J1386"/>
      <c r="K1386"/>
      <c r="L1386"/>
    </row>
    <row r="1387" spans="1:12" s="127" customFormat="1">
      <c r="A1387" s="790"/>
      <c r="B1387" s="1008"/>
      <c r="C1387" s="78"/>
      <c r="D1387" s="79"/>
      <c r="E1387" s="89" t="s">
        <v>8006</v>
      </c>
      <c r="F1387" s="81">
        <f>13*6</f>
        <v>78</v>
      </c>
      <c r="G1387" s="74"/>
      <c r="H1387" s="165"/>
      <c r="I1387"/>
      <c r="J1387"/>
      <c r="K1387"/>
      <c r="L1387"/>
    </row>
    <row r="1388" spans="1:12" s="127" customFormat="1">
      <c r="A1388" s="790"/>
      <c r="B1388" s="1008"/>
      <c r="C1388" s="78"/>
      <c r="D1388" s="79"/>
      <c r="E1388" s="1021"/>
      <c r="F1388" s="900">
        <f>SUM(F1377:F1387)</f>
        <v>1418</v>
      </c>
      <c r="G1388" s="74"/>
      <c r="H1388" s="165"/>
      <c r="I1388"/>
      <c r="J1388"/>
      <c r="K1388"/>
      <c r="L1388"/>
    </row>
    <row r="1389" spans="1:12" s="127" customFormat="1">
      <c r="A1389" s="790"/>
      <c r="B1389" s="1008"/>
      <c r="C1389" s="78"/>
      <c r="D1389" s="79"/>
      <c r="E1389" s="1021" t="s">
        <v>6602</v>
      </c>
      <c r="F1389" s="73"/>
      <c r="G1389" s="74"/>
      <c r="H1389" s="165"/>
      <c r="I1389"/>
      <c r="J1389"/>
      <c r="K1389"/>
      <c r="L1389"/>
    </row>
    <row r="1390" spans="1:12" s="127" customFormat="1">
      <c r="A1390" s="790"/>
      <c r="B1390" s="1008"/>
      <c r="C1390" s="78"/>
      <c r="D1390" s="79"/>
      <c r="E1390" s="89" t="s">
        <v>8007</v>
      </c>
      <c r="F1390" s="49">
        <f>13*6</f>
        <v>78</v>
      </c>
      <c r="G1390" s="74"/>
      <c r="H1390" s="165"/>
      <c r="I1390"/>
      <c r="J1390"/>
      <c r="K1390"/>
      <c r="L1390"/>
    </row>
    <row r="1391" spans="1:12" s="127" customFormat="1">
      <c r="A1391" s="790"/>
      <c r="B1391" s="1008"/>
      <c r="C1391" s="78"/>
      <c r="D1391" s="79"/>
      <c r="E1391" s="89" t="s">
        <v>8008</v>
      </c>
      <c r="F1391" s="49">
        <f>20*4</f>
        <v>80</v>
      </c>
      <c r="G1391" s="74"/>
      <c r="H1391" s="165"/>
      <c r="I1391"/>
      <c r="J1391"/>
      <c r="K1391"/>
      <c r="L1391"/>
    </row>
    <row r="1392" spans="1:12" s="127" customFormat="1">
      <c r="A1392" s="790"/>
      <c r="B1392" s="1008"/>
      <c r="C1392" s="78"/>
      <c r="D1392" s="79"/>
      <c r="E1392" s="89" t="s">
        <v>8009</v>
      </c>
      <c r="F1392" s="49">
        <f>26*5</f>
        <v>130</v>
      </c>
      <c r="G1392" s="74"/>
      <c r="H1392" s="165"/>
      <c r="I1392"/>
      <c r="J1392"/>
      <c r="K1392"/>
      <c r="L1392"/>
    </row>
    <row r="1393" spans="1:12" s="127" customFormat="1">
      <c r="A1393" s="790"/>
      <c r="B1393" s="1008"/>
      <c r="C1393" s="78"/>
      <c r="D1393" s="79"/>
      <c r="E1393" s="89" t="s">
        <v>8010</v>
      </c>
      <c r="F1393" s="49">
        <f>26*5</f>
        <v>130</v>
      </c>
      <c r="G1393" s="74"/>
      <c r="H1393" s="165"/>
      <c r="I1393"/>
      <c r="J1393"/>
      <c r="K1393"/>
      <c r="L1393"/>
    </row>
    <row r="1394" spans="1:12" s="127" customFormat="1">
      <c r="A1394" s="790"/>
      <c r="B1394" s="1008"/>
      <c r="C1394" s="78"/>
      <c r="D1394" s="79"/>
      <c r="E1394" s="89" t="s">
        <v>8011</v>
      </c>
      <c r="F1394" s="49">
        <f>26*5</f>
        <v>130</v>
      </c>
      <c r="G1394" s="74"/>
      <c r="H1394" s="165"/>
      <c r="I1394"/>
      <c r="J1394"/>
      <c r="K1394"/>
      <c r="L1394"/>
    </row>
    <row r="1395" spans="1:12" s="127" customFormat="1">
      <c r="A1395" s="790"/>
      <c r="B1395" s="1008"/>
      <c r="C1395" s="78"/>
      <c r="D1395" s="79"/>
      <c r="E1395" s="89" t="s">
        <v>8012</v>
      </c>
      <c r="F1395" s="49">
        <f>26*5</f>
        <v>130</v>
      </c>
      <c r="G1395" s="74"/>
      <c r="H1395" s="165"/>
      <c r="I1395"/>
      <c r="J1395"/>
      <c r="K1395"/>
      <c r="L1395"/>
    </row>
    <row r="1396" spans="1:12" s="127" customFormat="1">
      <c r="A1396" s="790"/>
      <c r="B1396" s="1008"/>
      <c r="C1396" s="78"/>
      <c r="D1396" s="79"/>
      <c r="E1396" s="89" t="s">
        <v>8013</v>
      </c>
      <c r="F1396" s="49">
        <f>24*5</f>
        <v>120</v>
      </c>
      <c r="G1396" s="74"/>
      <c r="H1396" s="165"/>
      <c r="I1396"/>
      <c r="J1396"/>
      <c r="K1396"/>
      <c r="L1396"/>
    </row>
    <row r="1397" spans="1:12" s="127" customFormat="1">
      <c r="A1397" s="790"/>
      <c r="B1397" s="1008"/>
      <c r="C1397" s="78"/>
      <c r="D1397" s="79"/>
      <c r="E1397" s="89" t="s">
        <v>8014</v>
      </c>
      <c r="F1397" s="49">
        <f>26*5</f>
        <v>130</v>
      </c>
      <c r="G1397" s="74"/>
      <c r="H1397" s="165"/>
      <c r="I1397"/>
      <c r="J1397"/>
      <c r="K1397"/>
      <c r="L1397"/>
    </row>
    <row r="1398" spans="1:12" s="127" customFormat="1">
      <c r="A1398" s="790"/>
      <c r="B1398" s="1008"/>
      <c r="C1398" s="78"/>
      <c r="D1398" s="79"/>
      <c r="E1398" s="89" t="s">
        <v>8015</v>
      </c>
      <c r="F1398" s="49">
        <f>26*5</f>
        <v>130</v>
      </c>
      <c r="G1398" s="74"/>
      <c r="H1398" s="165"/>
      <c r="I1398"/>
      <c r="J1398"/>
      <c r="K1398"/>
      <c r="L1398"/>
    </row>
    <row r="1399" spans="1:12" s="127" customFormat="1">
      <c r="A1399" s="790"/>
      <c r="B1399" s="1008"/>
      <c r="C1399" s="78"/>
      <c r="D1399" s="79"/>
      <c r="E1399" s="89" t="s">
        <v>8016</v>
      </c>
      <c r="F1399" s="49">
        <f>20*5</f>
        <v>100</v>
      </c>
      <c r="G1399" s="74"/>
      <c r="H1399" s="165"/>
      <c r="I1399"/>
      <c r="J1399"/>
      <c r="K1399"/>
      <c r="L1399"/>
    </row>
    <row r="1400" spans="1:12" s="127" customFormat="1">
      <c r="A1400" s="790"/>
      <c r="B1400" s="1008"/>
      <c r="C1400" s="78"/>
      <c r="D1400" s="79"/>
      <c r="E1400" s="89" t="s">
        <v>8017</v>
      </c>
      <c r="F1400" s="81">
        <f>13*5</f>
        <v>65</v>
      </c>
      <c r="G1400" s="74"/>
      <c r="H1400" s="165"/>
      <c r="I1400"/>
      <c r="J1400"/>
      <c r="K1400"/>
      <c r="L1400"/>
    </row>
    <row r="1401" spans="1:12" s="127" customFormat="1">
      <c r="A1401" s="790"/>
      <c r="B1401" s="1008"/>
      <c r="C1401" s="78"/>
      <c r="D1401" s="79"/>
      <c r="E1401" s="1067"/>
      <c r="F1401" s="900">
        <f>SUM(F1390:F1400)</f>
        <v>1223</v>
      </c>
      <c r="G1401" s="74"/>
      <c r="H1401" s="165"/>
      <c r="I1401"/>
      <c r="J1401"/>
      <c r="K1401"/>
      <c r="L1401"/>
    </row>
    <row r="1402" spans="1:12" s="127" customFormat="1">
      <c r="A1402" s="790"/>
      <c r="B1402" s="1008"/>
      <c r="C1402" s="78"/>
      <c r="D1402" s="79"/>
      <c r="E1402" s="809" t="s">
        <v>101</v>
      </c>
      <c r="F1402" s="2682">
        <f>F1375+F1388+F1401</f>
        <v>4001</v>
      </c>
      <c r="G1402" s="74"/>
      <c r="H1402" s="165"/>
      <c r="I1402"/>
      <c r="J1402"/>
      <c r="K1402"/>
      <c r="L1402"/>
    </row>
    <row r="1403" spans="1:12" s="127" customFormat="1">
      <c r="A1403" s="790"/>
      <c r="B1403" s="1008"/>
      <c r="C1403" s="78"/>
      <c r="D1403" s="79"/>
      <c r="E1403" s="77"/>
      <c r="F1403" s="49"/>
      <c r="G1403" s="74"/>
      <c r="H1403" s="559"/>
      <c r="I1403"/>
      <c r="J1403"/>
      <c r="K1403"/>
      <c r="L1403"/>
    </row>
    <row r="1404" spans="1:12" s="127" customFormat="1" ht="26.4">
      <c r="A1404" s="34">
        <f>MAX(A$2:A1403)+1</f>
        <v>96</v>
      </c>
      <c r="B1404" s="1008"/>
      <c r="C1404" s="36" t="s">
        <v>5840</v>
      </c>
      <c r="D1404" s="79"/>
      <c r="E1404" s="38" t="s">
        <v>5841</v>
      </c>
      <c r="F1404" s="1038"/>
      <c r="G1404" s="40" t="s">
        <v>19</v>
      </c>
      <c r="H1404" s="174">
        <v>9396.6200000000008</v>
      </c>
      <c r="I1404"/>
      <c r="J1404"/>
      <c r="K1404"/>
      <c r="L1404"/>
    </row>
    <row r="1405" spans="1:12" s="127" customFormat="1" ht="26.4">
      <c r="A1405" s="342"/>
      <c r="B1405" s="901"/>
      <c r="C1405" s="990"/>
      <c r="D1405" s="969" t="s">
        <v>5842</v>
      </c>
      <c r="E1405" s="970" t="s">
        <v>5843</v>
      </c>
      <c r="F1405" s="971"/>
      <c r="G1405" s="972" t="s">
        <v>19</v>
      </c>
      <c r="H1405" s="981">
        <v>9396.6200000000008</v>
      </c>
      <c r="I1405"/>
      <c r="J1405"/>
      <c r="K1405"/>
      <c r="L1405"/>
    </row>
    <row r="1406" spans="1:12" s="127" customFormat="1">
      <c r="A1406" s="342"/>
      <c r="B1406" s="901"/>
      <c r="C1406" s="990"/>
      <c r="D1406" s="975"/>
      <c r="E1406" s="1021" t="s">
        <v>7461</v>
      </c>
      <c r="F1406" s="73"/>
      <c r="G1406" s="977"/>
      <c r="H1406" s="996"/>
      <c r="I1406"/>
      <c r="J1406"/>
      <c r="K1406"/>
      <c r="L1406"/>
    </row>
    <row r="1407" spans="1:12" s="127" customFormat="1">
      <c r="A1407" s="342"/>
      <c r="B1407" s="901"/>
      <c r="C1407" s="990"/>
      <c r="D1407" s="975"/>
      <c r="E1407" s="89" t="s">
        <v>8018</v>
      </c>
      <c r="F1407" s="49">
        <f>13*PI()*0.6*0.6*16</f>
        <v>235.24245790080369</v>
      </c>
      <c r="G1407" s="977"/>
      <c r="H1407" s="996"/>
      <c r="I1407"/>
      <c r="J1407"/>
      <c r="K1407"/>
      <c r="L1407"/>
    </row>
    <row r="1408" spans="1:12" s="127" customFormat="1">
      <c r="A1408" s="342"/>
      <c r="B1408" s="901"/>
      <c r="C1408" s="990"/>
      <c r="D1408" s="975"/>
      <c r="E1408" s="89" t="s">
        <v>8019</v>
      </c>
      <c r="F1408" s="49">
        <f>20*PI()*0.6*0.6*(2.68+11)</f>
        <v>309.43431000798023</v>
      </c>
      <c r="G1408" s="977"/>
      <c r="H1408" s="996"/>
      <c r="I1408"/>
      <c r="J1408"/>
      <c r="K1408"/>
      <c r="L1408"/>
    </row>
    <row r="1409" spans="1:12" s="127" customFormat="1">
      <c r="A1409" s="342"/>
      <c r="B1409" s="901"/>
      <c r="C1409" s="990"/>
      <c r="D1409" s="975"/>
      <c r="E1409" s="89" t="s">
        <v>8020</v>
      </c>
      <c r="F1409" s="49">
        <f>26*PI()*0.6*0.6*(2.5+11)</f>
        <v>396.97164770760622</v>
      </c>
      <c r="G1409" s="977"/>
      <c r="H1409" s="996"/>
      <c r="I1409"/>
      <c r="J1409"/>
      <c r="K1409"/>
      <c r="L1409"/>
    </row>
    <row r="1410" spans="1:12" s="127" customFormat="1">
      <c r="A1410" s="342"/>
      <c r="B1410" s="901"/>
      <c r="C1410" s="990"/>
      <c r="D1410" s="975"/>
      <c r="E1410" s="89" t="s">
        <v>8021</v>
      </c>
      <c r="F1410" s="49">
        <f>26*PI()*0.6*0.6*(2.98+11)</f>
        <v>411.08619518165443</v>
      </c>
      <c r="G1410" s="977"/>
      <c r="H1410" s="996"/>
      <c r="I1410"/>
      <c r="J1410"/>
      <c r="K1410"/>
      <c r="L1410"/>
    </row>
    <row r="1411" spans="1:12" s="127" customFormat="1">
      <c r="A1411" s="342"/>
      <c r="B1411" s="901"/>
      <c r="C1411" s="990"/>
      <c r="D1411" s="975"/>
      <c r="E1411" s="89" t="s">
        <v>8022</v>
      </c>
      <c r="F1411" s="49">
        <f>26*PI()*0.6*0.6*(2.85+11)</f>
        <v>407.26350524076639</v>
      </c>
      <c r="G1411" s="977"/>
      <c r="H1411" s="996"/>
      <c r="I1411"/>
      <c r="J1411"/>
      <c r="K1411"/>
      <c r="L1411"/>
    </row>
    <row r="1412" spans="1:12" s="127" customFormat="1">
      <c r="A1412" s="342"/>
      <c r="B1412" s="901"/>
      <c r="C1412" s="990"/>
      <c r="D1412" s="975"/>
      <c r="E1412" s="89" t="s">
        <v>8023</v>
      </c>
      <c r="F1412" s="49">
        <f>26*PI()*0.6*0.6*(2.84+11)</f>
        <v>406.96945216839038</v>
      </c>
      <c r="G1412" s="977"/>
      <c r="H1412" s="996"/>
      <c r="I1412"/>
      <c r="J1412"/>
      <c r="K1412"/>
      <c r="L1412"/>
    </row>
    <row r="1413" spans="1:12" s="127" customFormat="1">
      <c r="A1413" s="342"/>
      <c r="B1413" s="901"/>
      <c r="C1413" s="990"/>
      <c r="D1413" s="975"/>
      <c r="E1413" s="89" t="s">
        <v>8024</v>
      </c>
      <c r="F1413" s="49">
        <f>24*PI()*0.6*0.6*(0+11)</f>
        <v>298.57696579717395</v>
      </c>
      <c r="G1413" s="977"/>
      <c r="H1413" s="996"/>
      <c r="I1413"/>
      <c r="J1413"/>
      <c r="K1413"/>
      <c r="L1413"/>
    </row>
    <row r="1414" spans="1:12" s="127" customFormat="1">
      <c r="A1414" s="342"/>
      <c r="B1414" s="901"/>
      <c r="C1414" s="990"/>
      <c r="D1414" s="975"/>
      <c r="E1414" s="89" t="s">
        <v>8025</v>
      </c>
      <c r="F1414" s="49">
        <f>26*PI()*0.6*0.6*(1.72+7)</f>
        <v>256.41427911187606</v>
      </c>
      <c r="G1414" s="977"/>
      <c r="H1414" s="996"/>
      <c r="I1414"/>
      <c r="J1414"/>
      <c r="K1414"/>
      <c r="L1414"/>
    </row>
    <row r="1415" spans="1:12" s="127" customFormat="1">
      <c r="A1415" s="342"/>
      <c r="B1415" s="901"/>
      <c r="C1415" s="990"/>
      <c r="D1415" s="975"/>
      <c r="E1415" s="89" t="s">
        <v>8026</v>
      </c>
      <c r="F1415" s="49">
        <f>26*PI()*0.6*0.6*(0+7)</f>
        <v>205.83715066320323</v>
      </c>
      <c r="G1415" s="977"/>
      <c r="H1415" s="996"/>
      <c r="I1415"/>
      <c r="J1415"/>
      <c r="K1415"/>
      <c r="L1415"/>
    </row>
    <row r="1416" spans="1:12" s="127" customFormat="1">
      <c r="A1416" s="342"/>
      <c r="B1416" s="901"/>
      <c r="C1416" s="990"/>
      <c r="D1416" s="975"/>
      <c r="E1416" s="89" t="s">
        <v>8027</v>
      </c>
      <c r="F1416" s="49">
        <f>26*PI()*0.6*0.6*(1.36+7)</f>
        <v>245.82836850633984</v>
      </c>
      <c r="G1416" s="977"/>
      <c r="H1416" s="996"/>
      <c r="I1416"/>
      <c r="J1416"/>
      <c r="K1416"/>
      <c r="L1416"/>
    </row>
    <row r="1417" spans="1:12" s="127" customFormat="1">
      <c r="A1417" s="342"/>
      <c r="B1417" s="901"/>
      <c r="C1417" s="990"/>
      <c r="D1417" s="975"/>
      <c r="E1417" s="89" t="s">
        <v>8028</v>
      </c>
      <c r="F1417" s="49">
        <f>20*PI()*0.6*0.6*(1.49+7)</f>
        <v>192.03927572863688</v>
      </c>
      <c r="G1417" s="977"/>
      <c r="H1417" s="996"/>
      <c r="I1417"/>
      <c r="J1417"/>
      <c r="K1417"/>
      <c r="L1417"/>
    </row>
    <row r="1418" spans="1:12" s="127" customFormat="1">
      <c r="A1418" s="342"/>
      <c r="B1418" s="901"/>
      <c r="C1418" s="990"/>
      <c r="D1418" s="975"/>
      <c r="E1418" s="89" t="s">
        <v>8029</v>
      </c>
      <c r="F1418" s="81">
        <f>26*PI()*0.6*0.6*(1.75+7)</f>
        <v>257.29643832900405</v>
      </c>
      <c r="G1418" s="977"/>
      <c r="H1418" s="996"/>
      <c r="I1418"/>
      <c r="J1418"/>
      <c r="K1418"/>
      <c r="L1418"/>
    </row>
    <row r="1419" spans="1:12" s="127" customFormat="1">
      <c r="A1419" s="342"/>
      <c r="B1419" s="901"/>
      <c r="C1419" s="990"/>
      <c r="D1419" s="975"/>
      <c r="E1419" s="1021"/>
      <c r="F1419" s="900">
        <f>SUM(F1407:F1418)</f>
        <v>3622.9600463434354</v>
      </c>
      <c r="G1419" s="977"/>
      <c r="H1419" s="996"/>
      <c r="I1419"/>
      <c r="J1419"/>
      <c r="K1419"/>
      <c r="L1419"/>
    </row>
    <row r="1420" spans="1:12" s="127" customFormat="1">
      <c r="A1420" s="342"/>
      <c r="B1420" s="901"/>
      <c r="C1420" s="990"/>
      <c r="D1420" s="975"/>
      <c r="E1420" s="1021" t="s">
        <v>7463</v>
      </c>
      <c r="F1420" s="73"/>
      <c r="G1420" s="977"/>
      <c r="H1420" s="996"/>
      <c r="I1420"/>
      <c r="J1420"/>
      <c r="K1420"/>
      <c r="L1420"/>
    </row>
    <row r="1421" spans="1:12" s="127" customFormat="1">
      <c r="A1421" s="342"/>
      <c r="B1421" s="901"/>
      <c r="C1421" s="990"/>
      <c r="D1421" s="975"/>
      <c r="E1421" s="89" t="s">
        <v>8030</v>
      </c>
      <c r="F1421" s="49">
        <f>20*PI()*0.6*0.6*(1.78+7)</f>
        <v>198.59892118933234</v>
      </c>
      <c r="G1421" s="977"/>
      <c r="H1421" s="996"/>
      <c r="I1421"/>
      <c r="J1421"/>
      <c r="K1421"/>
      <c r="L1421"/>
    </row>
    <row r="1422" spans="1:12" s="127" customFormat="1">
      <c r="A1422" s="342"/>
      <c r="B1422" s="901"/>
      <c r="C1422" s="990"/>
      <c r="D1422" s="975"/>
      <c r="E1422" s="89" t="s">
        <v>8031</v>
      </c>
      <c r="F1422" s="49">
        <f>20*PI()*0.6*0.6*(2.43+7)</f>
        <v>213.30157480813259</v>
      </c>
      <c r="G1422" s="977"/>
      <c r="H1422" s="996"/>
      <c r="I1422"/>
      <c r="J1422"/>
      <c r="K1422"/>
      <c r="L1422"/>
    </row>
    <row r="1423" spans="1:12" s="127" customFormat="1">
      <c r="A1423" s="342"/>
      <c r="B1423" s="901"/>
      <c r="C1423" s="990"/>
      <c r="D1423" s="975"/>
      <c r="E1423" s="89" t="s">
        <v>8032</v>
      </c>
      <c r="F1423" s="49">
        <f>20*PI()*0.6*0.6*(2.84+7)</f>
        <v>222.57555632152966</v>
      </c>
      <c r="G1423" s="977"/>
      <c r="H1423" s="996"/>
      <c r="I1423"/>
      <c r="J1423"/>
      <c r="K1423"/>
      <c r="L1423"/>
    </row>
    <row r="1424" spans="1:12" s="127" customFormat="1">
      <c r="A1424" s="342"/>
      <c r="B1424" s="901"/>
      <c r="C1424" s="990"/>
      <c r="D1424" s="975"/>
      <c r="E1424" s="89" t="s">
        <v>8033</v>
      </c>
      <c r="F1424" s="49">
        <f>20*PI()*0.6*0.6*(3.45+7)</f>
        <v>236.37343125609601</v>
      </c>
      <c r="G1424" s="977"/>
      <c r="H1424" s="996"/>
      <c r="I1424"/>
      <c r="J1424"/>
      <c r="K1424"/>
      <c r="L1424"/>
    </row>
    <row r="1425" spans="1:12" s="127" customFormat="1">
      <c r="A1425" s="342"/>
      <c r="B1425" s="901"/>
      <c r="C1425" s="990"/>
      <c r="D1425" s="975"/>
      <c r="E1425" s="89" t="s">
        <v>8034</v>
      </c>
      <c r="F1425" s="49">
        <f>20*PI()*0.6*0.6*(3.33+7)</f>
        <v>233.65909520339446</v>
      </c>
      <c r="G1425" s="977"/>
      <c r="H1425" s="996"/>
      <c r="I1425"/>
      <c r="J1425"/>
      <c r="K1425"/>
      <c r="L1425"/>
    </row>
    <row r="1426" spans="1:12" s="127" customFormat="1">
      <c r="A1426" s="342"/>
      <c r="B1426" s="901"/>
      <c r="C1426" s="990"/>
      <c r="D1426" s="975"/>
      <c r="E1426" s="89" t="s">
        <v>8035</v>
      </c>
      <c r="F1426" s="49">
        <f>20*PI()*0.6*0.6*(3.1+7)</f>
        <v>228.45661776904976</v>
      </c>
      <c r="G1426" s="977"/>
      <c r="H1426" s="996"/>
      <c r="I1426"/>
      <c r="J1426"/>
      <c r="K1426"/>
      <c r="L1426"/>
    </row>
    <row r="1427" spans="1:12" s="127" customFormat="1">
      <c r="A1427" s="342"/>
      <c r="B1427" s="901"/>
      <c r="C1427" s="990"/>
      <c r="D1427" s="975"/>
      <c r="E1427" s="89" t="s">
        <v>8036</v>
      </c>
      <c r="F1427" s="49">
        <f>20*PI()*0.6*0.6*(3.08+7)</f>
        <v>228.00422842693283</v>
      </c>
      <c r="G1427" s="977"/>
      <c r="H1427" s="996"/>
      <c r="I1427"/>
      <c r="J1427"/>
      <c r="K1427"/>
      <c r="L1427"/>
    </row>
    <row r="1428" spans="1:12" s="127" customFormat="1">
      <c r="A1428" s="342"/>
      <c r="B1428" s="901"/>
      <c r="C1428" s="990"/>
      <c r="D1428" s="975"/>
      <c r="E1428" s="89" t="s">
        <v>8037</v>
      </c>
      <c r="F1428" s="49">
        <f>20*PI()*0.6*0.6*(2.88+7)</f>
        <v>223.48033500576349</v>
      </c>
      <c r="G1428" s="977"/>
      <c r="H1428" s="996"/>
      <c r="I1428"/>
      <c r="J1428"/>
      <c r="K1428"/>
      <c r="L1428"/>
    </row>
    <row r="1429" spans="1:12" s="127" customFormat="1">
      <c r="A1429" s="342"/>
      <c r="B1429" s="901"/>
      <c r="C1429" s="990"/>
      <c r="D1429" s="975"/>
      <c r="E1429" s="89" t="s">
        <v>8038</v>
      </c>
      <c r="F1429" s="49">
        <f>20*PI()*0.6*0.6*(2.28+7)</f>
        <v>209.90865474225561</v>
      </c>
      <c r="G1429" s="977"/>
      <c r="H1429" s="996"/>
      <c r="I1429"/>
      <c r="J1429"/>
      <c r="K1429"/>
      <c r="L1429"/>
    </row>
    <row r="1430" spans="1:12" s="127" customFormat="1">
      <c r="A1430" s="342"/>
      <c r="B1430" s="901"/>
      <c r="C1430" s="990"/>
      <c r="D1430" s="975"/>
      <c r="E1430" s="89" t="s">
        <v>8039</v>
      </c>
      <c r="F1430" s="49">
        <f>20*PI()*0.6*0.6*(2.88+7)</f>
        <v>223.48033500576349</v>
      </c>
      <c r="G1430" s="977"/>
      <c r="H1430" s="996"/>
      <c r="I1430"/>
      <c r="J1430"/>
      <c r="K1430"/>
      <c r="L1430"/>
    </row>
    <row r="1431" spans="1:12" s="127" customFormat="1">
      <c r="A1431" s="342"/>
      <c r="B1431" s="901"/>
      <c r="C1431" s="990"/>
      <c r="D1431" s="975"/>
      <c r="E1431" s="89" t="s">
        <v>8040</v>
      </c>
      <c r="F1431" s="81">
        <f>13*PI()*0.6*0.6*16</f>
        <v>235.24245790080369</v>
      </c>
      <c r="G1431" s="977"/>
      <c r="H1431" s="996"/>
      <c r="I1431"/>
      <c r="J1431"/>
      <c r="K1431"/>
      <c r="L1431"/>
    </row>
    <row r="1432" spans="1:12" s="127" customFormat="1">
      <c r="A1432" s="342"/>
      <c r="B1432" s="901"/>
      <c r="C1432" s="990"/>
      <c r="D1432" s="975"/>
      <c r="E1432" s="1021"/>
      <c r="F1432" s="900">
        <f>SUM(F1421:F1431)</f>
        <v>2453.0812076290536</v>
      </c>
      <c r="G1432" s="977"/>
      <c r="H1432" s="996"/>
      <c r="I1432"/>
      <c r="J1432"/>
      <c r="K1432"/>
      <c r="L1432"/>
    </row>
    <row r="1433" spans="1:12" s="127" customFormat="1">
      <c r="A1433" s="342"/>
      <c r="B1433" s="901"/>
      <c r="C1433" s="990"/>
      <c r="D1433" s="975"/>
      <c r="E1433" s="1021" t="s">
        <v>6602</v>
      </c>
      <c r="F1433" s="73"/>
      <c r="G1433" s="977"/>
      <c r="H1433" s="996"/>
      <c r="I1433"/>
      <c r="J1433"/>
      <c r="K1433"/>
      <c r="L1433"/>
    </row>
    <row r="1434" spans="1:12" s="127" customFormat="1">
      <c r="A1434" s="342"/>
      <c r="B1434" s="901"/>
      <c r="C1434" s="990"/>
      <c r="D1434" s="975"/>
      <c r="E1434" s="89" t="s">
        <v>8041</v>
      </c>
      <c r="F1434" s="49">
        <f>13*PI()*0.6*0.6*16</f>
        <v>235.24245790080369</v>
      </c>
      <c r="G1434" s="977"/>
      <c r="H1434" s="996"/>
      <c r="I1434"/>
      <c r="J1434"/>
      <c r="K1434"/>
      <c r="L1434"/>
    </row>
    <row r="1435" spans="1:12" s="127" customFormat="1">
      <c r="A1435" s="342"/>
      <c r="B1435" s="901"/>
      <c r="C1435" s="990"/>
      <c r="D1435" s="975"/>
      <c r="E1435" s="89" t="s">
        <v>8042</v>
      </c>
      <c r="F1435" s="49">
        <f>20*PI()*0.6*0.6*(2.39+9)</f>
        <v>257.63573033559175</v>
      </c>
      <c r="G1435" s="977"/>
      <c r="H1435" s="996"/>
      <c r="I1435"/>
      <c r="J1435"/>
      <c r="K1435"/>
      <c r="L1435"/>
    </row>
    <row r="1436" spans="1:12" s="127" customFormat="1">
      <c r="A1436" s="342"/>
      <c r="B1436" s="901"/>
      <c r="C1436" s="990"/>
      <c r="D1436" s="975"/>
      <c r="E1436" s="89" t="s">
        <v>8043</v>
      </c>
      <c r="F1436" s="49">
        <f>26*PI()*0.6*0.6*(3.22+10)</f>
        <v>388.73816168107811</v>
      </c>
      <c r="G1436" s="977"/>
      <c r="H1436" s="996"/>
      <c r="I1436"/>
      <c r="J1436"/>
      <c r="K1436"/>
      <c r="L1436"/>
    </row>
    <row r="1437" spans="1:12" s="127" customFormat="1">
      <c r="A1437" s="342"/>
      <c r="B1437" s="901"/>
      <c r="C1437" s="990"/>
      <c r="D1437" s="975"/>
      <c r="E1437" s="89" t="s">
        <v>8044</v>
      </c>
      <c r="F1437" s="49">
        <f>26*PI()*0.6*0.6*(2.87+10)</f>
        <v>378.44630414791794</v>
      </c>
      <c r="G1437" s="977"/>
      <c r="H1437" s="996"/>
      <c r="I1437"/>
      <c r="J1437"/>
      <c r="K1437"/>
      <c r="L1437"/>
    </row>
    <row r="1438" spans="1:12" s="127" customFormat="1">
      <c r="A1438" s="342"/>
      <c r="B1438" s="901"/>
      <c r="C1438" s="990"/>
      <c r="D1438" s="975"/>
      <c r="E1438" s="89" t="s">
        <v>8045</v>
      </c>
      <c r="F1438" s="49">
        <f>26*PI()*0.6*0.6*(2.68+10)</f>
        <v>372.85929577277381</v>
      </c>
      <c r="G1438" s="977"/>
      <c r="H1438" s="996"/>
      <c r="I1438"/>
      <c r="J1438"/>
      <c r="K1438"/>
      <c r="L1438"/>
    </row>
    <row r="1439" spans="1:12" s="127" customFormat="1">
      <c r="A1439" s="342"/>
      <c r="B1439" s="901"/>
      <c r="C1439" s="990"/>
      <c r="D1439" s="975"/>
      <c r="E1439" s="89" t="s">
        <v>8046</v>
      </c>
      <c r="F1439" s="49">
        <f>26*PI()*0.6*0.6*(2.66+10)</f>
        <v>372.27118962802183</v>
      </c>
      <c r="G1439" s="977"/>
      <c r="H1439" s="996"/>
      <c r="I1439"/>
      <c r="J1439"/>
      <c r="K1439"/>
      <c r="L1439"/>
    </row>
    <row r="1440" spans="1:12" s="127" customFormat="1">
      <c r="A1440" s="342"/>
      <c r="B1440" s="901"/>
      <c r="C1440" s="990"/>
      <c r="D1440" s="975"/>
      <c r="E1440" s="89" t="s">
        <v>8047</v>
      </c>
      <c r="F1440" s="49">
        <f>24*PI()*0.6*0.6*(2.79+10)</f>
        <v>347.16358114053219</v>
      </c>
      <c r="G1440" s="977"/>
      <c r="H1440" s="996"/>
      <c r="I1440"/>
      <c r="J1440"/>
      <c r="K1440"/>
      <c r="L1440"/>
    </row>
    <row r="1441" spans="1:12" s="127" customFormat="1">
      <c r="A1441" s="342"/>
      <c r="B1441" s="901"/>
      <c r="C1441" s="990"/>
      <c r="D1441" s="975"/>
      <c r="E1441" s="89" t="s">
        <v>8048</v>
      </c>
      <c r="F1441" s="49">
        <f>26*PI()*0.6*0.6*(2.51+7)</f>
        <v>279.64447182958037</v>
      </c>
      <c r="G1441" s="977"/>
      <c r="H1441" s="996"/>
      <c r="I1441"/>
      <c r="J1441"/>
      <c r="K1441"/>
      <c r="L1441"/>
    </row>
    <row r="1442" spans="1:12" s="127" customFormat="1">
      <c r="A1442" s="342"/>
      <c r="B1442" s="901"/>
      <c r="C1442" s="990"/>
      <c r="D1442" s="975"/>
      <c r="E1442" s="89" t="s">
        <v>8049</v>
      </c>
      <c r="F1442" s="49">
        <f>26*PI()*0.6*0.6*(3.14+7)</f>
        <v>298.16981538926871</v>
      </c>
      <c r="G1442" s="977"/>
      <c r="H1442" s="996"/>
      <c r="I1442"/>
      <c r="J1442"/>
      <c r="K1442"/>
      <c r="L1442"/>
    </row>
    <row r="1443" spans="1:12" s="127" customFormat="1">
      <c r="A1443" s="342"/>
      <c r="B1443" s="901"/>
      <c r="C1443" s="990"/>
      <c r="D1443" s="975"/>
      <c r="E1443" s="89" t="s">
        <v>8050</v>
      </c>
      <c r="F1443" s="49">
        <f>20*PI()*0.6*0.6*(2.46+7)</f>
        <v>213.98015882130801</v>
      </c>
      <c r="G1443" s="977"/>
      <c r="H1443" s="996"/>
      <c r="I1443"/>
      <c r="J1443"/>
      <c r="K1443"/>
      <c r="L1443"/>
    </row>
    <row r="1444" spans="1:12" s="127" customFormat="1">
      <c r="A1444" s="342"/>
      <c r="B1444" s="901"/>
      <c r="C1444" s="990"/>
      <c r="D1444" s="975"/>
      <c r="E1444" s="89" t="s">
        <v>8051</v>
      </c>
      <c r="F1444" s="81">
        <f>13*PI()*0.6*0.6*12</f>
        <v>176.43184342560278</v>
      </c>
      <c r="G1444" s="977"/>
      <c r="H1444" s="996"/>
      <c r="I1444"/>
      <c r="J1444"/>
      <c r="K1444"/>
      <c r="L1444"/>
    </row>
    <row r="1445" spans="1:12" s="127" customFormat="1">
      <c r="A1445" s="342"/>
      <c r="B1445" s="901"/>
      <c r="C1445" s="990"/>
      <c r="D1445" s="975"/>
      <c r="E1445" s="1067"/>
      <c r="F1445" s="900">
        <f>SUM(F1434:F1444)</f>
        <v>3320.5830100724793</v>
      </c>
      <c r="G1445" s="977"/>
      <c r="H1445" s="996"/>
      <c r="I1445"/>
      <c r="J1445"/>
      <c r="K1445"/>
      <c r="L1445"/>
    </row>
    <row r="1446" spans="1:12" s="127" customFormat="1">
      <c r="A1446" s="342"/>
      <c r="B1446" s="901"/>
      <c r="C1446" s="990"/>
      <c r="D1446" s="975"/>
      <c r="E1446" s="809" t="s">
        <v>101</v>
      </c>
      <c r="F1446" s="2682">
        <f>F1419+F1432+F1445</f>
        <v>9396.6242640449691</v>
      </c>
      <c r="G1446" s="977"/>
      <c r="H1446" s="996"/>
      <c r="I1446"/>
      <c r="J1446"/>
      <c r="K1446"/>
      <c r="L1446"/>
    </row>
    <row r="1447" spans="1:12" s="127" customFormat="1">
      <c r="A1447" s="342"/>
      <c r="B1447" s="901"/>
      <c r="C1447" s="990"/>
      <c r="D1447" s="975"/>
      <c r="E1447" s="83"/>
      <c r="F1447" s="73"/>
      <c r="G1447" s="977"/>
      <c r="H1447" s="996"/>
      <c r="I1447"/>
      <c r="J1447"/>
      <c r="K1447"/>
      <c r="L1447"/>
    </row>
    <row r="1448" spans="1:12" s="127" customFormat="1">
      <c r="A1448" s="342"/>
      <c r="B1448" s="901"/>
      <c r="C1448" s="990"/>
      <c r="D1448" s="975"/>
      <c r="E1448" s="89" t="s">
        <v>8052</v>
      </c>
      <c r="F1448" s="73"/>
      <c r="G1448" s="977"/>
      <c r="H1448" s="996"/>
      <c r="I1448"/>
      <c r="J1448"/>
      <c r="K1448"/>
      <c r="L1448"/>
    </row>
    <row r="1449" spans="1:12" s="127" customFormat="1">
      <c r="A1449" s="342"/>
      <c r="B1449" s="901"/>
      <c r="C1449" s="990"/>
      <c r="D1449" s="975"/>
      <c r="E1449" s="914" t="s">
        <v>6474</v>
      </c>
      <c r="F1449" s="73"/>
      <c r="G1449" s="977"/>
      <c r="H1449" s="996"/>
      <c r="I1449"/>
      <c r="J1449"/>
      <c r="K1449"/>
      <c r="L1449"/>
    </row>
    <row r="1450" spans="1:12" s="127" customFormat="1" ht="26.4">
      <c r="A1450" s="342"/>
      <c r="B1450" s="901"/>
      <c r="C1450" s="990"/>
      <c r="D1450" s="975"/>
      <c r="E1450" s="914" t="s">
        <v>8053</v>
      </c>
      <c r="F1450" s="73"/>
      <c r="G1450" s="977"/>
      <c r="H1450" s="996"/>
      <c r="I1450"/>
      <c r="J1450"/>
      <c r="K1450"/>
      <c r="L1450"/>
    </row>
    <row r="1451" spans="1:12" s="127" customFormat="1">
      <c r="A1451" s="342"/>
      <c r="B1451" s="901"/>
      <c r="C1451" s="990"/>
      <c r="D1451" s="975"/>
      <c r="E1451" s="296"/>
      <c r="F1451" s="49"/>
      <c r="G1451" s="977"/>
      <c r="H1451" s="996"/>
      <c r="I1451"/>
      <c r="J1451"/>
      <c r="K1451"/>
      <c r="L1451"/>
    </row>
    <row r="1452" spans="1:12" s="127" customFormat="1" ht="26.4">
      <c r="A1452" s="34">
        <f>MAX(A$2:A1451)+1</f>
        <v>97</v>
      </c>
      <c r="B1452" s="901"/>
      <c r="C1452" s="36" t="s">
        <v>5847</v>
      </c>
      <c r="D1452" s="37"/>
      <c r="E1452" s="38" t="s">
        <v>5848</v>
      </c>
      <c r="F1452" s="39"/>
      <c r="G1452" s="40" t="s">
        <v>16</v>
      </c>
      <c r="H1452" s="174">
        <v>426.75</v>
      </c>
      <c r="I1452"/>
      <c r="J1452"/>
      <c r="K1452"/>
      <c r="L1452"/>
    </row>
    <row r="1453" spans="1:12" s="127" customFormat="1" ht="26.4">
      <c r="A1453" s="342"/>
      <c r="B1453" s="901"/>
      <c r="C1453" s="968"/>
      <c r="D1453" s="969" t="s">
        <v>5849</v>
      </c>
      <c r="E1453" s="970" t="s">
        <v>5850</v>
      </c>
      <c r="F1453" s="971"/>
      <c r="G1453" s="972" t="s">
        <v>16</v>
      </c>
      <c r="H1453" s="981">
        <v>426.75</v>
      </c>
      <c r="I1453"/>
      <c r="J1453"/>
      <c r="K1453"/>
      <c r="L1453"/>
    </row>
    <row r="1454" spans="1:12" s="127" customFormat="1">
      <c r="A1454" s="342"/>
      <c r="B1454" s="901"/>
      <c r="C1454" s="1003"/>
      <c r="D1454" s="1004"/>
      <c r="E1454" s="914" t="s">
        <v>6227</v>
      </c>
      <c r="F1454" s="948"/>
      <c r="G1454" s="619"/>
      <c r="H1454" s="996"/>
      <c r="I1454"/>
      <c r="J1454"/>
      <c r="K1454"/>
      <c r="L1454"/>
    </row>
    <row r="1455" spans="1:12" s="127" customFormat="1">
      <c r="A1455" s="342"/>
      <c r="B1455" s="901"/>
      <c r="C1455" s="1003"/>
      <c r="D1455" s="1004"/>
      <c r="E1455" s="914" t="s">
        <v>8054</v>
      </c>
      <c r="F1455" s="900">
        <f>(6*26+12*20)*391.62/1000</f>
        <v>155.08151999999998</v>
      </c>
      <c r="G1455" s="619"/>
      <c r="H1455" s="996"/>
      <c r="I1455"/>
      <c r="J1455"/>
      <c r="K1455"/>
      <c r="L1455"/>
    </row>
    <row r="1456" spans="1:12" s="127" customFormat="1">
      <c r="A1456" s="342"/>
      <c r="B1456" s="901"/>
      <c r="C1456" s="1003"/>
      <c r="D1456" s="1004"/>
      <c r="E1456" s="914" t="s">
        <v>8055</v>
      </c>
      <c r="F1456" s="900">
        <f>20*487.7/1000</f>
        <v>9.7539999999999996</v>
      </c>
      <c r="G1456" s="619"/>
      <c r="H1456" s="996"/>
      <c r="I1456"/>
      <c r="J1456"/>
      <c r="K1456"/>
      <c r="L1456"/>
    </row>
    <row r="1457" spans="1:12" s="127" customFormat="1" ht="26.4">
      <c r="A1457" s="342"/>
      <c r="B1457" s="901"/>
      <c r="C1457" s="1003"/>
      <c r="D1457" s="1004"/>
      <c r="E1457" s="914" t="s">
        <v>8056</v>
      </c>
      <c r="F1457" s="900">
        <f>(4*26+20)*537.62/1000</f>
        <v>66.664880000000011</v>
      </c>
      <c r="G1457" s="619"/>
      <c r="H1457" s="996"/>
      <c r="I1457"/>
      <c r="J1457"/>
      <c r="K1457"/>
      <c r="L1457"/>
    </row>
    <row r="1458" spans="1:12" s="127" customFormat="1" ht="26.4">
      <c r="A1458" s="342"/>
      <c r="B1458" s="901"/>
      <c r="C1458" s="1003"/>
      <c r="D1458" s="1004"/>
      <c r="E1458" s="914" t="s">
        <v>8057</v>
      </c>
      <c r="F1458" s="900">
        <f>(20+4*26+24)*583.78/1000</f>
        <v>86.399439999999998</v>
      </c>
      <c r="G1458" s="619"/>
      <c r="H1458" s="996"/>
      <c r="I1458"/>
      <c r="J1458"/>
      <c r="K1458"/>
      <c r="L1458"/>
    </row>
    <row r="1459" spans="1:12" s="127" customFormat="1">
      <c r="A1459" s="342"/>
      <c r="B1459" s="901"/>
      <c r="C1459" s="1003"/>
      <c r="D1459" s="1004"/>
      <c r="E1459" s="914" t="s">
        <v>8058</v>
      </c>
      <c r="F1459" s="900">
        <f>13*1856.86/1000</f>
        <v>24.13918</v>
      </c>
      <c r="G1459" s="619"/>
      <c r="H1459" s="996"/>
      <c r="I1459"/>
      <c r="J1459"/>
      <c r="K1459"/>
      <c r="L1459"/>
    </row>
    <row r="1460" spans="1:12" s="127" customFormat="1">
      <c r="A1460" s="342"/>
      <c r="B1460" s="901"/>
      <c r="C1460" s="1003"/>
      <c r="D1460" s="1004"/>
      <c r="E1460" s="914" t="s">
        <v>8059</v>
      </c>
      <c r="F1460" s="946">
        <f>3*13*2172.19/1000</f>
        <v>84.715410000000006</v>
      </c>
      <c r="G1460" s="619"/>
      <c r="H1460" s="996"/>
      <c r="I1460"/>
      <c r="J1460"/>
      <c r="K1460"/>
      <c r="L1460"/>
    </row>
    <row r="1461" spans="1:12" s="127" customFormat="1">
      <c r="A1461" s="342"/>
      <c r="B1461" s="901"/>
      <c r="C1461" s="1003"/>
      <c r="D1461" s="1004"/>
      <c r="E1461" s="914"/>
      <c r="F1461" s="900">
        <f>SUM(F1455:F1460)</f>
        <v>426.75443000000001</v>
      </c>
      <c r="G1461" s="619"/>
      <c r="H1461" s="996"/>
      <c r="I1461"/>
      <c r="J1461"/>
      <c r="K1461"/>
      <c r="L1461"/>
    </row>
    <row r="1462" spans="1:12" s="127" customFormat="1" ht="26.4">
      <c r="A1462" s="342"/>
      <c r="B1462" s="901"/>
      <c r="C1462" s="1003"/>
      <c r="D1462" s="1004"/>
      <c r="E1462" s="914" t="s">
        <v>8060</v>
      </c>
      <c r="F1462" s="900"/>
      <c r="G1462" s="619"/>
      <c r="H1462" s="996"/>
      <c r="I1462"/>
      <c r="J1462"/>
      <c r="K1462"/>
      <c r="L1462"/>
    </row>
    <row r="1463" spans="1:12" s="127" customFormat="1">
      <c r="A1463" s="342"/>
      <c r="B1463" s="901"/>
      <c r="C1463" s="1003"/>
      <c r="D1463" s="1004"/>
      <c r="E1463" s="296"/>
      <c r="F1463" s="327"/>
      <c r="G1463" s="619"/>
      <c r="H1463" s="996"/>
      <c r="I1463"/>
      <c r="J1463"/>
      <c r="K1463"/>
      <c r="L1463"/>
    </row>
    <row r="1464" spans="1:12">
      <c r="A1464" s="34">
        <f>MAX(A$1:A1463)+1</f>
        <v>98</v>
      </c>
      <c r="B1464" s="44"/>
      <c r="C1464" s="36" t="s">
        <v>4274</v>
      </c>
      <c r="D1464" s="37"/>
      <c r="E1464" s="38" t="s">
        <v>4275</v>
      </c>
      <c r="F1464" s="39"/>
      <c r="G1464" s="40" t="s">
        <v>39</v>
      </c>
      <c r="H1464" s="76">
        <v>1822.9</v>
      </c>
    </row>
    <row r="1465" spans="1:12">
      <c r="A1465" s="84"/>
      <c r="B1465" s="85"/>
      <c r="C1465" s="78"/>
      <c r="D1465" s="79" t="s">
        <v>4664</v>
      </c>
      <c r="E1465" s="83" t="s">
        <v>4716</v>
      </c>
      <c r="F1465" s="73"/>
      <c r="G1465" s="74" t="s">
        <v>39</v>
      </c>
      <c r="H1465" s="165">
        <v>1822.9</v>
      </c>
    </row>
    <row r="1466" spans="1:12">
      <c r="A1466" s="84"/>
      <c r="B1466" s="85"/>
      <c r="C1466" s="78"/>
      <c r="D1466" s="79"/>
      <c r="E1466" s="89" t="s">
        <v>8061</v>
      </c>
      <c r="F1466" s="60">
        <f>9*24.1</f>
        <v>216.9</v>
      </c>
      <c r="G1466" s="74"/>
      <c r="H1466" s="165"/>
    </row>
    <row r="1467" spans="1:12">
      <c r="A1467" s="34"/>
      <c r="B1467" s="44"/>
      <c r="C1467" s="36"/>
      <c r="D1467" s="79"/>
      <c r="E1467" s="89" t="s">
        <v>8062</v>
      </c>
      <c r="F1467" s="60">
        <f>8*24.1</f>
        <v>192.8</v>
      </c>
      <c r="G1467" s="74"/>
      <c r="H1467" s="165"/>
    </row>
    <row r="1468" spans="1:12">
      <c r="A1468" s="34"/>
      <c r="B1468" s="44"/>
      <c r="C1468" s="36"/>
      <c r="D1468" s="79"/>
      <c r="E1468" s="89" t="s">
        <v>8063</v>
      </c>
      <c r="F1468" s="60">
        <f>8*24.2</f>
        <v>193.6</v>
      </c>
      <c r="G1468" s="74"/>
      <c r="H1468" s="559"/>
    </row>
    <row r="1469" spans="1:12">
      <c r="A1469" s="34"/>
      <c r="B1469" s="44"/>
      <c r="C1469" s="36"/>
      <c r="D1469" s="79"/>
      <c r="E1469" s="89" t="s">
        <v>8064</v>
      </c>
      <c r="F1469" s="60">
        <f>8*24.2</f>
        <v>193.6</v>
      </c>
      <c r="G1469" s="74"/>
      <c r="H1469" s="559"/>
    </row>
    <row r="1470" spans="1:12">
      <c r="A1470" s="34"/>
      <c r="B1470" s="44"/>
      <c r="C1470" s="36"/>
      <c r="D1470" s="79"/>
      <c r="E1470" s="89" t="s">
        <v>8065</v>
      </c>
      <c r="F1470" s="60">
        <f>7*14+10*14</f>
        <v>238</v>
      </c>
      <c r="G1470" s="74"/>
      <c r="H1470" s="559"/>
    </row>
    <row r="1471" spans="1:12">
      <c r="A1471" s="34"/>
      <c r="B1471" s="44"/>
      <c r="C1471" s="36"/>
      <c r="D1471" s="79"/>
      <c r="E1471" s="89" t="s">
        <v>8066</v>
      </c>
      <c r="F1471" s="60">
        <f>6*14</f>
        <v>84</v>
      </c>
      <c r="G1471" s="74"/>
      <c r="H1471" s="559"/>
    </row>
    <row r="1472" spans="1:12">
      <c r="A1472" s="34"/>
      <c r="B1472" s="44"/>
      <c r="C1472" s="36"/>
      <c r="D1472" s="79"/>
      <c r="E1472" s="89" t="s">
        <v>8067</v>
      </c>
      <c r="F1472" s="60">
        <f>6*14</f>
        <v>84</v>
      </c>
      <c r="G1472" s="74"/>
      <c r="H1472" s="559"/>
    </row>
    <row r="1473" spans="1:8">
      <c r="A1473" s="34"/>
      <c r="B1473" s="44"/>
      <c r="C1473" s="36"/>
      <c r="D1473" s="79"/>
      <c r="E1473" s="89" t="s">
        <v>8068</v>
      </c>
      <c r="F1473" s="60">
        <f>5*14</f>
        <v>70</v>
      </c>
      <c r="G1473" s="74"/>
      <c r="H1473" s="559"/>
    </row>
    <row r="1474" spans="1:8">
      <c r="A1474" s="34"/>
      <c r="B1474" s="44"/>
      <c r="C1474" s="36"/>
      <c r="D1474" s="79"/>
      <c r="E1474" s="89" t="s">
        <v>8069</v>
      </c>
      <c r="F1474" s="60">
        <f>6*14</f>
        <v>84</v>
      </c>
      <c r="G1474" s="74"/>
      <c r="H1474" s="559"/>
    </row>
    <row r="1475" spans="1:8">
      <c r="A1475" s="34"/>
      <c r="B1475" s="44"/>
      <c r="C1475" s="36"/>
      <c r="D1475" s="79"/>
      <c r="E1475" s="89" t="s">
        <v>8070</v>
      </c>
      <c r="F1475" s="60">
        <f>7*14</f>
        <v>98</v>
      </c>
      <c r="G1475" s="74"/>
      <c r="H1475" s="559"/>
    </row>
    <row r="1476" spans="1:8">
      <c r="A1476" s="34"/>
      <c r="B1476" s="44"/>
      <c r="C1476" s="36"/>
      <c r="D1476" s="79"/>
      <c r="E1476" s="89" t="s">
        <v>8071</v>
      </c>
      <c r="F1476" s="60">
        <f>8*16</f>
        <v>128</v>
      </c>
      <c r="G1476" s="74"/>
      <c r="H1476" s="559"/>
    </row>
    <row r="1477" spans="1:8">
      <c r="A1477" s="34"/>
      <c r="B1477" s="44"/>
      <c r="C1477" s="36"/>
      <c r="D1477" s="79"/>
      <c r="E1477" s="89" t="s">
        <v>8072</v>
      </c>
      <c r="F1477" s="60">
        <f>8*16</f>
        <v>128</v>
      </c>
      <c r="G1477" s="74"/>
      <c r="H1477" s="559"/>
    </row>
    <row r="1478" spans="1:8">
      <c r="A1478" s="34"/>
      <c r="B1478" s="44"/>
      <c r="C1478" s="36"/>
      <c r="D1478" s="79"/>
      <c r="E1478" s="89" t="s">
        <v>8073</v>
      </c>
      <c r="F1478" s="148">
        <f>7*16</f>
        <v>112</v>
      </c>
      <c r="G1478" s="74"/>
      <c r="H1478" s="559"/>
    </row>
    <row r="1479" spans="1:8">
      <c r="A1479" s="34"/>
      <c r="B1479" s="44"/>
      <c r="C1479" s="36"/>
      <c r="D1479" s="79"/>
      <c r="E1479" s="89"/>
      <c r="F1479" s="484">
        <f>SUM(F1466:F1478)</f>
        <v>1822.9</v>
      </c>
      <c r="G1479" s="74"/>
      <c r="H1479" s="559"/>
    </row>
    <row r="1480" spans="1:8">
      <c r="A1480" s="34"/>
      <c r="B1480" s="44"/>
      <c r="C1480" s="36"/>
      <c r="D1480" s="79"/>
      <c r="E1480" s="89" t="s">
        <v>8074</v>
      </c>
      <c r="F1480" s="60"/>
      <c r="G1480" s="74"/>
      <c r="H1480" s="559"/>
    </row>
    <row r="1481" spans="1:8">
      <c r="A1481" s="34"/>
      <c r="B1481" s="44"/>
      <c r="C1481" s="36"/>
      <c r="D1481" s="79"/>
      <c r="E1481" s="608"/>
      <c r="F1481" s="80"/>
      <c r="G1481" s="74"/>
      <c r="H1481" s="559"/>
    </row>
    <row r="1482" spans="1:8">
      <c r="A1482" s="34">
        <f>MAX(A$2:A1481)+1</f>
        <v>99</v>
      </c>
      <c r="B1482" s="901"/>
      <c r="C1482" s="36" t="s">
        <v>342</v>
      </c>
      <c r="D1482" s="37"/>
      <c r="E1482" s="38" t="s">
        <v>343</v>
      </c>
      <c r="F1482" s="39"/>
      <c r="G1482" s="203" t="s">
        <v>39</v>
      </c>
      <c r="H1482" s="174">
        <v>1026</v>
      </c>
    </row>
    <row r="1483" spans="1:8">
      <c r="A1483" s="342"/>
      <c r="B1483" s="901"/>
      <c r="C1483" s="78"/>
      <c r="D1483" s="79" t="s">
        <v>344</v>
      </c>
      <c r="E1483" s="83" t="s">
        <v>345</v>
      </c>
      <c r="F1483" s="73"/>
      <c r="G1483" s="204" t="s">
        <v>39</v>
      </c>
      <c r="H1483" s="165">
        <v>1026</v>
      </c>
    </row>
    <row r="1484" spans="1:8">
      <c r="A1484" s="342"/>
      <c r="B1484" s="901"/>
      <c r="C1484" s="78"/>
      <c r="D1484" s="79"/>
      <c r="E1484" s="89" t="s">
        <v>8065</v>
      </c>
      <c r="F1484" s="60">
        <f>7*14+10*14</f>
        <v>238</v>
      </c>
      <c r="G1484" s="665"/>
      <c r="H1484" s="165"/>
    </row>
    <row r="1485" spans="1:8">
      <c r="A1485" s="342"/>
      <c r="B1485" s="901"/>
      <c r="C1485" s="78"/>
      <c r="D1485" s="79"/>
      <c r="E1485" s="89" t="s">
        <v>8066</v>
      </c>
      <c r="F1485" s="60">
        <f>6*14</f>
        <v>84</v>
      </c>
      <c r="G1485" s="665"/>
      <c r="H1485" s="165"/>
    </row>
    <row r="1486" spans="1:8">
      <c r="A1486" s="342"/>
      <c r="B1486" s="901"/>
      <c r="C1486" s="78"/>
      <c r="D1486" s="79"/>
      <c r="E1486" s="89" t="s">
        <v>8067</v>
      </c>
      <c r="F1486" s="60">
        <f>6*14</f>
        <v>84</v>
      </c>
      <c r="G1486" s="665"/>
      <c r="H1486" s="165"/>
    </row>
    <row r="1487" spans="1:8">
      <c r="A1487" s="342"/>
      <c r="B1487" s="901"/>
      <c r="C1487" s="78"/>
      <c r="D1487" s="79"/>
      <c r="E1487" s="89" t="s">
        <v>8068</v>
      </c>
      <c r="F1487" s="60">
        <f>5*14</f>
        <v>70</v>
      </c>
      <c r="G1487" s="665"/>
      <c r="H1487" s="165"/>
    </row>
    <row r="1488" spans="1:8">
      <c r="A1488" s="342"/>
      <c r="B1488" s="901"/>
      <c r="C1488" s="78"/>
      <c r="D1488" s="79"/>
      <c r="E1488" s="89" t="s">
        <v>8069</v>
      </c>
      <c r="F1488" s="60">
        <f>6*14</f>
        <v>84</v>
      </c>
      <c r="G1488" s="665"/>
      <c r="H1488" s="165"/>
    </row>
    <row r="1489" spans="1:8">
      <c r="A1489" s="342"/>
      <c r="B1489" s="901"/>
      <c r="C1489" s="78"/>
      <c r="D1489" s="79"/>
      <c r="E1489" s="89" t="s">
        <v>8070</v>
      </c>
      <c r="F1489" s="60">
        <f>7*14</f>
        <v>98</v>
      </c>
      <c r="G1489" s="665"/>
      <c r="H1489" s="165"/>
    </row>
    <row r="1490" spans="1:8">
      <c r="A1490" s="342"/>
      <c r="B1490" s="901"/>
      <c r="C1490" s="78"/>
      <c r="D1490" s="79"/>
      <c r="E1490" s="89" t="s">
        <v>8071</v>
      </c>
      <c r="F1490" s="60">
        <f>8*16</f>
        <v>128</v>
      </c>
      <c r="G1490" s="665"/>
      <c r="H1490" s="165"/>
    </row>
    <row r="1491" spans="1:8">
      <c r="A1491" s="342"/>
      <c r="B1491" s="901"/>
      <c r="C1491" s="78"/>
      <c r="D1491" s="79"/>
      <c r="E1491" s="89" t="s">
        <v>8072</v>
      </c>
      <c r="F1491" s="60">
        <f>8*16</f>
        <v>128</v>
      </c>
      <c r="G1491" s="665"/>
      <c r="H1491" s="165"/>
    </row>
    <row r="1492" spans="1:8">
      <c r="A1492" s="342"/>
      <c r="B1492" s="901"/>
      <c r="C1492" s="78"/>
      <c r="D1492" s="79"/>
      <c r="E1492" s="89" t="s">
        <v>8073</v>
      </c>
      <c r="F1492" s="148">
        <f>7*16</f>
        <v>112</v>
      </c>
      <c r="G1492" s="665"/>
      <c r="H1492" s="165"/>
    </row>
    <row r="1493" spans="1:8">
      <c r="A1493" s="342"/>
      <c r="B1493" s="901"/>
      <c r="C1493" s="78"/>
      <c r="D1493" s="79"/>
      <c r="E1493" s="89"/>
      <c r="F1493" s="484">
        <f>SUM(F1484:F1492)</f>
        <v>1026</v>
      </c>
      <c r="G1493" s="665"/>
      <c r="H1493" s="165"/>
    </row>
    <row r="1494" spans="1:8">
      <c r="A1494" s="342"/>
      <c r="B1494" s="901"/>
      <c r="C1494" s="78"/>
      <c r="D1494" s="79"/>
      <c r="E1494" s="89"/>
      <c r="F1494" s="484"/>
      <c r="G1494" s="665"/>
      <c r="H1494" s="165"/>
    </row>
    <row r="1495" spans="1:8" ht="26.4">
      <c r="A1495" s="34">
        <f>MAX(A$2:A1494)+1</f>
        <v>100</v>
      </c>
      <c r="B1495" s="901"/>
      <c r="C1495" s="36" t="s">
        <v>8075</v>
      </c>
      <c r="D1495" s="37"/>
      <c r="E1495" s="38" t="s">
        <v>8076</v>
      </c>
      <c r="F1495" s="39"/>
      <c r="G1495" s="40" t="s">
        <v>68</v>
      </c>
      <c r="H1495" s="174">
        <v>6732</v>
      </c>
    </row>
    <row r="1496" spans="1:8" ht="26.4">
      <c r="A1496" s="342"/>
      <c r="B1496" s="901"/>
      <c r="C1496" s="1011"/>
      <c r="D1496" s="79" t="s">
        <v>8077</v>
      </c>
      <c r="E1496" s="83" t="s">
        <v>8078</v>
      </c>
      <c r="F1496" s="73"/>
      <c r="G1496" s="74" t="s">
        <v>68</v>
      </c>
      <c r="H1496" s="165">
        <v>6732</v>
      </c>
    </row>
    <row r="1497" spans="1:8" ht="14.4">
      <c r="A1497" s="342"/>
      <c r="B1497" s="901"/>
      <c r="C1497" s="1011"/>
      <c r="D1497" s="79"/>
      <c r="E1497" s="89" t="s">
        <v>8079</v>
      </c>
      <c r="F1497" s="73"/>
      <c r="G1497" s="74"/>
      <c r="H1497" s="165"/>
    </row>
    <row r="1498" spans="1:8" ht="14.4">
      <c r="A1498" s="342"/>
      <c r="B1498" s="901"/>
      <c r="C1498" s="1011"/>
      <c r="D1498" s="79"/>
      <c r="E1498" s="89" t="s">
        <v>8080</v>
      </c>
      <c r="F1498" s="60">
        <f>5*6*(16+1)</f>
        <v>510</v>
      </c>
      <c r="G1498" s="74"/>
      <c r="H1498" s="165"/>
    </row>
    <row r="1499" spans="1:8">
      <c r="A1499" s="342"/>
      <c r="B1499" s="901"/>
      <c r="C1499" s="1011"/>
      <c r="D1499" s="79"/>
      <c r="E1499" s="89" t="s">
        <v>16399</v>
      </c>
      <c r="F1499" s="60">
        <f>8*6*(16+1)</f>
        <v>816</v>
      </c>
      <c r="G1499" s="74"/>
      <c r="H1499" s="165"/>
    </row>
    <row r="1500" spans="1:8">
      <c r="A1500" s="342"/>
      <c r="B1500" s="901"/>
      <c r="C1500" s="1011"/>
      <c r="D1500" s="79"/>
      <c r="E1500" s="89" t="s">
        <v>8081</v>
      </c>
      <c r="F1500" s="60">
        <f>6*6*(16+1)</f>
        <v>612</v>
      </c>
      <c r="G1500" s="74"/>
      <c r="H1500" s="165"/>
    </row>
    <row r="1501" spans="1:8">
      <c r="A1501" s="342"/>
      <c r="B1501" s="901"/>
      <c r="C1501" s="1011"/>
      <c r="D1501" s="79"/>
      <c r="E1501" s="89" t="s">
        <v>8082</v>
      </c>
      <c r="F1501" s="60">
        <f>7*6*(16+1)</f>
        <v>714</v>
      </c>
      <c r="G1501" s="74"/>
      <c r="H1501" s="165"/>
    </row>
    <row r="1502" spans="1:8">
      <c r="A1502" s="342"/>
      <c r="B1502" s="901"/>
      <c r="C1502" s="1011"/>
      <c r="D1502" s="79"/>
      <c r="E1502" s="89" t="s">
        <v>8083</v>
      </c>
      <c r="F1502" s="60">
        <f>7*6*(16+1)</f>
        <v>714</v>
      </c>
      <c r="G1502" s="74"/>
      <c r="H1502" s="165"/>
    </row>
    <row r="1503" spans="1:8">
      <c r="A1503" s="342"/>
      <c r="B1503" s="901"/>
      <c r="C1503" s="1011"/>
      <c r="D1503" s="79"/>
      <c r="E1503" s="89" t="s">
        <v>8084</v>
      </c>
      <c r="F1503" s="60">
        <f>7*6*(16+1)</f>
        <v>714</v>
      </c>
      <c r="G1503" s="74"/>
      <c r="H1503" s="165"/>
    </row>
    <row r="1504" spans="1:8">
      <c r="A1504" s="342"/>
      <c r="B1504" s="901"/>
      <c r="C1504" s="1011"/>
      <c r="D1504" s="79"/>
      <c r="E1504" s="89" t="s">
        <v>8085</v>
      </c>
      <c r="F1504" s="60">
        <f>6*6*(16+1)</f>
        <v>612</v>
      </c>
      <c r="G1504" s="74"/>
      <c r="H1504" s="165"/>
    </row>
    <row r="1505" spans="1:8">
      <c r="A1505" s="342"/>
      <c r="B1505" s="901"/>
      <c r="C1505" s="1011"/>
      <c r="D1505" s="79"/>
      <c r="E1505" s="89" t="s">
        <v>8086</v>
      </c>
      <c r="F1505" s="60">
        <f>7*6*(16+1)</f>
        <v>714</v>
      </c>
      <c r="G1505" s="74"/>
      <c r="H1505" s="165"/>
    </row>
    <row r="1506" spans="1:8">
      <c r="A1506" s="342"/>
      <c r="B1506" s="901"/>
      <c r="C1506" s="1011"/>
      <c r="D1506" s="79"/>
      <c r="E1506" s="89" t="s">
        <v>8087</v>
      </c>
      <c r="F1506" s="60">
        <f>5*6*(16+1)</f>
        <v>510</v>
      </c>
      <c r="G1506" s="74"/>
      <c r="H1506" s="165"/>
    </row>
    <row r="1507" spans="1:8" s="140" customFormat="1">
      <c r="A1507" s="342"/>
      <c r="B1507" s="901"/>
      <c r="C1507" s="1011"/>
      <c r="D1507" s="79"/>
      <c r="E1507" s="89" t="s">
        <v>8088</v>
      </c>
      <c r="F1507" s="60">
        <f>4*6*(16+1)</f>
        <v>408</v>
      </c>
      <c r="G1507" s="74"/>
      <c r="H1507" s="165"/>
    </row>
    <row r="1508" spans="1:8">
      <c r="A1508" s="342"/>
      <c r="B1508" s="901"/>
      <c r="C1508" s="1011"/>
      <c r="D1508" s="79"/>
      <c r="E1508" s="89" t="s">
        <v>8089</v>
      </c>
      <c r="F1508" s="148">
        <f>4*6*(16+1)</f>
        <v>408</v>
      </c>
      <c r="G1508" s="74"/>
      <c r="H1508" s="165"/>
    </row>
    <row r="1509" spans="1:8">
      <c r="A1509" s="342"/>
      <c r="B1509" s="901"/>
      <c r="C1509" s="1011"/>
      <c r="D1509" s="79"/>
      <c r="E1509" s="89"/>
      <c r="F1509" s="484">
        <f>SUM(F1498:F1508)</f>
        <v>6732</v>
      </c>
      <c r="G1509" s="74"/>
      <c r="H1509" s="165"/>
    </row>
    <row r="1510" spans="1:8">
      <c r="A1510" s="342"/>
      <c r="B1510" s="901"/>
      <c r="C1510" s="1011"/>
      <c r="D1510" s="79"/>
      <c r="E1510" s="89"/>
      <c r="F1510" s="484"/>
      <c r="G1510" s="74"/>
      <c r="H1510" s="165"/>
    </row>
    <row r="1511" spans="1:8" ht="39.6">
      <c r="A1511" s="34">
        <f>MAX(A$1:A1510)+1</f>
        <v>101</v>
      </c>
      <c r="B1511" s="491"/>
      <c r="C1511" s="36" t="s">
        <v>6899</v>
      </c>
      <c r="D1511" s="37"/>
      <c r="E1511" s="604" t="s">
        <v>6900</v>
      </c>
      <c r="F1511" s="1118"/>
      <c r="G1511" s="40" t="s">
        <v>19</v>
      </c>
      <c r="H1511" s="174">
        <v>130.08000000000001</v>
      </c>
    </row>
    <row r="1512" spans="1:8">
      <c r="A1512" s="342"/>
      <c r="B1512" s="901"/>
      <c r="C1512" s="78"/>
      <c r="D1512" s="79"/>
      <c r="E1512" s="322" t="s">
        <v>10572</v>
      </c>
      <c r="F1512" s="484">
        <f>0.03*1056</f>
        <v>31.68</v>
      </c>
      <c r="G1512" s="665"/>
      <c r="H1512" s="165"/>
    </row>
    <row r="1513" spans="1:8" ht="15.6">
      <c r="A1513" s="342"/>
      <c r="B1513" s="901"/>
      <c r="C1513" s="78"/>
      <c r="D1513" s="79"/>
      <c r="E1513" s="322" t="s">
        <v>10573</v>
      </c>
      <c r="F1513" s="2683">
        <f>0.04*2460</f>
        <v>98.4</v>
      </c>
      <c r="G1513" s="665"/>
      <c r="H1513" s="165"/>
    </row>
    <row r="1514" spans="1:8">
      <c r="A1514" s="342"/>
      <c r="B1514" s="901"/>
      <c r="C1514" s="78"/>
      <c r="D1514" s="79"/>
      <c r="E1514" s="89"/>
      <c r="F1514" s="484">
        <f>SUM(F1512:F1513)</f>
        <v>130.08000000000001</v>
      </c>
      <c r="G1514" s="665"/>
      <c r="H1514" s="165"/>
    </row>
    <row r="1515" spans="1:8">
      <c r="A1515" s="342"/>
      <c r="B1515" s="901"/>
      <c r="C1515" s="78"/>
      <c r="D1515" s="79"/>
      <c r="E1515" s="89"/>
      <c r="F1515" s="484"/>
      <c r="G1515" s="665"/>
      <c r="H1515" s="165"/>
    </row>
    <row r="1516" spans="1:8" ht="39.6">
      <c r="A1516" s="34">
        <f>MAX(A$1:A1515)+1</f>
        <v>102</v>
      </c>
      <c r="B1516" s="1004"/>
      <c r="C1516" s="36" t="s">
        <v>6901</v>
      </c>
      <c r="D1516" s="37"/>
      <c r="E1516" s="604" t="s">
        <v>6902</v>
      </c>
      <c r="F1516" s="1118"/>
      <c r="G1516" s="40" t="s">
        <v>19</v>
      </c>
      <c r="H1516" s="174">
        <f>F1517</f>
        <v>126.72</v>
      </c>
    </row>
    <row r="1517" spans="1:8">
      <c r="A1517" s="342"/>
      <c r="B1517" s="901"/>
      <c r="C1517" s="78"/>
      <c r="D1517" s="79"/>
      <c r="E1517" s="322" t="s">
        <v>10571</v>
      </c>
      <c r="F1517" s="484">
        <f>0.12*1056</f>
        <v>126.72</v>
      </c>
      <c r="G1517" s="665"/>
      <c r="H1517" s="165"/>
    </row>
    <row r="1518" spans="1:8">
      <c r="A1518" s="342"/>
      <c r="B1518" s="901"/>
      <c r="C1518" s="1011"/>
      <c r="D1518" s="79"/>
      <c r="E1518" s="89"/>
      <c r="F1518" s="484"/>
      <c r="G1518" s="74"/>
      <c r="H1518" s="165"/>
    </row>
    <row r="1519" spans="1:8" ht="26.4">
      <c r="A1519" s="34">
        <f>MAX(A$2:A1518)+1</f>
        <v>103</v>
      </c>
      <c r="B1519" s="901"/>
      <c r="C1519" s="36" t="s">
        <v>8090</v>
      </c>
      <c r="D1519" s="37"/>
      <c r="E1519" s="38" t="s">
        <v>8091</v>
      </c>
      <c r="F1519" s="39"/>
      <c r="G1519" s="40" t="s">
        <v>19</v>
      </c>
      <c r="H1519" s="174">
        <v>104.32</v>
      </c>
    </row>
    <row r="1520" spans="1:8" ht="26.4">
      <c r="A1520" s="342"/>
      <c r="B1520" s="901"/>
      <c r="C1520" s="78"/>
      <c r="D1520" s="79" t="s">
        <v>8092</v>
      </c>
      <c r="E1520" s="83" t="s">
        <v>8093</v>
      </c>
      <c r="F1520" s="73"/>
      <c r="G1520" s="74" t="s">
        <v>19</v>
      </c>
      <c r="H1520" s="165">
        <v>104.32</v>
      </c>
    </row>
    <row r="1521" spans="1:8">
      <c r="A1521" s="342"/>
      <c r="B1521" s="901"/>
      <c r="C1521" s="78"/>
      <c r="D1521" s="79"/>
      <c r="E1521" s="89" t="s">
        <v>8094</v>
      </c>
      <c r="F1521" s="73"/>
      <c r="G1521" s="74"/>
      <c r="H1521" s="165"/>
    </row>
    <row r="1522" spans="1:8">
      <c r="A1522" s="342"/>
      <c r="B1522" s="901"/>
      <c r="C1522" s="78"/>
      <c r="D1522" s="79"/>
      <c r="E1522" s="89" t="s">
        <v>8095</v>
      </c>
      <c r="F1522" s="60">
        <f>43.83*0.15</f>
        <v>6.5744999999999996</v>
      </c>
      <c r="G1522" s="74"/>
      <c r="H1522" s="165"/>
    </row>
    <row r="1523" spans="1:8">
      <c r="A1523" s="342"/>
      <c r="B1523" s="901"/>
      <c r="C1523" s="78"/>
      <c r="D1523" s="79"/>
      <c r="E1523" s="89" t="s">
        <v>8096</v>
      </c>
      <c r="F1523" s="60">
        <f>85.12*0.15</f>
        <v>12.768000000000001</v>
      </c>
      <c r="G1523" s="74"/>
      <c r="H1523" s="165"/>
    </row>
    <row r="1524" spans="1:8">
      <c r="A1524" s="342"/>
      <c r="B1524" s="901"/>
      <c r="C1524" s="78"/>
      <c r="D1524" s="79"/>
      <c r="E1524" s="89" t="s">
        <v>8097</v>
      </c>
      <c r="F1524" s="60">
        <f>61.25*0.15</f>
        <v>9.1875</v>
      </c>
      <c r="G1524" s="74"/>
      <c r="H1524" s="165"/>
    </row>
    <row r="1525" spans="1:8">
      <c r="A1525" s="342"/>
      <c r="B1525" s="901"/>
      <c r="C1525" s="78"/>
      <c r="D1525" s="79"/>
      <c r="E1525" s="89" t="s">
        <v>8098</v>
      </c>
      <c r="F1525" s="60">
        <f>69.41*0.15</f>
        <v>10.411499999999998</v>
      </c>
      <c r="G1525" s="74"/>
      <c r="H1525" s="165"/>
    </row>
    <row r="1526" spans="1:8">
      <c r="A1526" s="342"/>
      <c r="B1526" s="901"/>
      <c r="C1526" s="78"/>
      <c r="D1526" s="79"/>
      <c r="E1526" s="89" t="s">
        <v>8099</v>
      </c>
      <c r="F1526" s="60">
        <f>68.66*0.15</f>
        <v>10.298999999999999</v>
      </c>
      <c r="G1526" s="74"/>
      <c r="H1526" s="165"/>
    </row>
    <row r="1527" spans="1:8">
      <c r="A1527" s="342"/>
      <c r="B1527" s="901"/>
      <c r="C1527" s="78"/>
      <c r="D1527" s="79"/>
      <c r="E1527" s="89" t="s">
        <v>8100</v>
      </c>
      <c r="F1527" s="60">
        <f>67.66*0.15</f>
        <v>10.148999999999999</v>
      </c>
      <c r="G1527" s="74"/>
      <c r="H1527" s="165"/>
    </row>
    <row r="1528" spans="1:8">
      <c r="A1528" s="342"/>
      <c r="B1528" s="901"/>
      <c r="C1528" s="78"/>
      <c r="D1528" s="79"/>
      <c r="E1528" s="89" t="s">
        <v>8101</v>
      </c>
      <c r="F1528" s="60">
        <f>60.33*0.15</f>
        <v>9.0495000000000001</v>
      </c>
      <c r="G1528" s="74"/>
      <c r="H1528" s="165"/>
    </row>
    <row r="1529" spans="1:8">
      <c r="A1529" s="342"/>
      <c r="B1529" s="901"/>
      <c r="C1529" s="78"/>
      <c r="D1529" s="79"/>
      <c r="E1529" s="89" t="s">
        <v>8102</v>
      </c>
      <c r="F1529" s="60">
        <f>78.4*0.15</f>
        <v>11.76</v>
      </c>
      <c r="G1529" s="74"/>
      <c r="H1529" s="165"/>
    </row>
    <row r="1530" spans="1:8">
      <c r="A1530" s="342"/>
      <c r="B1530" s="901"/>
      <c r="C1530" s="78"/>
      <c r="D1530" s="79"/>
      <c r="E1530" s="89" t="s">
        <v>8103</v>
      </c>
      <c r="F1530" s="60">
        <f>55.123*0.15</f>
        <v>8.2684499999999996</v>
      </c>
      <c r="G1530" s="74"/>
      <c r="H1530" s="165"/>
    </row>
    <row r="1531" spans="1:8">
      <c r="A1531" s="342"/>
      <c r="B1531" s="901"/>
      <c r="C1531" s="78"/>
      <c r="D1531" s="79"/>
      <c r="E1531" s="89" t="s">
        <v>8104</v>
      </c>
      <c r="F1531" s="60">
        <f>43.67*0.15</f>
        <v>6.5505000000000004</v>
      </c>
      <c r="G1531" s="74"/>
      <c r="H1531" s="165"/>
    </row>
    <row r="1532" spans="1:8">
      <c r="A1532" s="342"/>
      <c r="B1532" s="901"/>
      <c r="C1532" s="78"/>
      <c r="D1532" s="79"/>
      <c r="E1532" s="89" t="s">
        <v>8105</v>
      </c>
      <c r="F1532" s="60">
        <f>26.32*0.15</f>
        <v>3.948</v>
      </c>
      <c r="G1532" s="74"/>
      <c r="H1532" s="165"/>
    </row>
    <row r="1533" spans="1:8">
      <c r="A1533" s="342"/>
      <c r="B1533" s="901"/>
      <c r="C1533" s="78"/>
      <c r="D1533" s="79"/>
      <c r="E1533" s="89" t="s">
        <v>8106</v>
      </c>
      <c r="F1533" s="148">
        <f>35.69*0.15</f>
        <v>5.3534999999999995</v>
      </c>
      <c r="G1533" s="74"/>
      <c r="H1533" s="165"/>
    </row>
    <row r="1534" spans="1:8">
      <c r="A1534" s="342"/>
      <c r="B1534" s="901"/>
      <c r="C1534" s="1011"/>
      <c r="D1534" s="1012"/>
      <c r="E1534" s="89"/>
      <c r="F1534" s="60">
        <f>SUM(F1522:F1533)</f>
        <v>104.31944999999999</v>
      </c>
      <c r="G1534" s="32"/>
      <c r="H1534" s="165"/>
    </row>
    <row r="1535" spans="1:8">
      <c r="A1535" s="342"/>
      <c r="B1535" s="901"/>
      <c r="C1535" s="1011"/>
      <c r="D1535" s="1012"/>
      <c r="E1535" s="89"/>
      <c r="F1535" s="60"/>
      <c r="G1535" s="32"/>
      <c r="H1535" s="165"/>
    </row>
    <row r="1536" spans="1:8" ht="26.4">
      <c r="A1536" s="34">
        <f>MAX(A$1:A1535)+1</f>
        <v>104</v>
      </c>
      <c r="B1536" s="491"/>
      <c r="C1536" s="36" t="s">
        <v>10566</v>
      </c>
      <c r="D1536" s="37"/>
      <c r="E1536" s="38" t="s">
        <v>10567</v>
      </c>
      <c r="F1536" s="689"/>
      <c r="G1536" s="40" t="s">
        <v>64</v>
      </c>
      <c r="H1536" s="174">
        <v>476</v>
      </c>
    </row>
    <row r="1537" spans="1:8" ht="26.4">
      <c r="A1537" s="342"/>
      <c r="B1537" s="491"/>
      <c r="C1537" s="92"/>
      <c r="D1537" s="79" t="s">
        <v>10568</v>
      </c>
      <c r="E1537" s="83" t="s">
        <v>10569</v>
      </c>
      <c r="F1537" s="687"/>
      <c r="G1537" s="74" t="s">
        <v>64</v>
      </c>
      <c r="H1537" s="165">
        <v>66</v>
      </c>
    </row>
    <row r="1538" spans="1:8">
      <c r="A1538" s="342"/>
      <c r="B1538" s="901"/>
      <c r="C1538" s="1011"/>
      <c r="D1538" s="1012"/>
      <c r="E1538" s="89" t="s">
        <v>10574</v>
      </c>
      <c r="F1538" s="60">
        <v>66</v>
      </c>
      <c r="G1538" s="32"/>
      <c r="H1538" s="165"/>
    </row>
    <row r="1539" spans="1:8" ht="26.4">
      <c r="A1539" s="342"/>
      <c r="B1539" s="901"/>
      <c r="C1539" s="1011"/>
      <c r="D1539" s="79" t="s">
        <v>10575</v>
      </c>
      <c r="E1539" s="83" t="s">
        <v>10576</v>
      </c>
      <c r="F1539" s="73"/>
      <c r="G1539" s="74" t="s">
        <v>64</v>
      </c>
      <c r="H1539" s="165">
        <v>410</v>
      </c>
    </row>
    <row r="1540" spans="1:8">
      <c r="A1540" s="342"/>
      <c r="B1540" s="901"/>
      <c r="C1540" s="1011"/>
      <c r="D1540" s="79"/>
      <c r="E1540" s="89" t="s">
        <v>10577</v>
      </c>
      <c r="F1540" s="484">
        <v>410</v>
      </c>
      <c r="G1540" s="74"/>
      <c r="H1540" s="165"/>
    </row>
    <row r="1541" spans="1:8">
      <c r="A1541" s="342"/>
      <c r="B1541" s="901"/>
      <c r="C1541" s="1011"/>
      <c r="D1541" s="1012"/>
      <c r="E1541" s="89"/>
      <c r="F1541" s="60"/>
      <c r="G1541" s="32"/>
      <c r="H1541" s="165"/>
    </row>
    <row r="1542" spans="1:8" ht="26.4">
      <c r="A1542" s="34">
        <f>MAX(A$2:A1541)+1</f>
        <v>105</v>
      </c>
      <c r="B1542" s="901"/>
      <c r="C1542" s="36" t="s">
        <v>8107</v>
      </c>
      <c r="D1542" s="37"/>
      <c r="E1542" s="38" t="s">
        <v>8108</v>
      </c>
      <c r="F1542" s="39"/>
      <c r="G1542" s="40" t="s">
        <v>16</v>
      </c>
      <c r="H1542" s="174">
        <v>6.59</v>
      </c>
    </row>
    <row r="1543" spans="1:8" ht="26.4">
      <c r="A1543" s="342"/>
      <c r="B1543" s="901"/>
      <c r="C1543" s="1011"/>
      <c r="D1543" s="79" t="s">
        <v>8109</v>
      </c>
      <c r="E1543" s="83" t="s">
        <v>8110</v>
      </c>
      <c r="F1543" s="73"/>
      <c r="G1543" s="74" t="s">
        <v>16</v>
      </c>
      <c r="H1543" s="165">
        <v>6.59</v>
      </c>
    </row>
    <row r="1544" spans="1:8" ht="26.4">
      <c r="A1544" s="342"/>
      <c r="B1544" s="901"/>
      <c r="C1544" s="1011"/>
      <c r="D1544" s="1012"/>
      <c r="E1544" s="89" t="s">
        <v>8831</v>
      </c>
      <c r="F1544" s="948"/>
      <c r="G1544" s="32"/>
      <c r="H1544" s="165"/>
    </row>
    <row r="1545" spans="1:8">
      <c r="A1545" s="342"/>
      <c r="B1545" s="901"/>
      <c r="C1545" s="1011"/>
      <c r="D1545" s="1012"/>
      <c r="E1545" s="89" t="s">
        <v>8111</v>
      </c>
      <c r="F1545" s="60">
        <f>1.2*43.83*7.9</f>
        <v>415.50839999999999</v>
      </c>
      <c r="G1545" s="32"/>
      <c r="H1545" s="165"/>
    </row>
    <row r="1546" spans="1:8">
      <c r="A1546" s="342"/>
      <c r="B1546" s="901"/>
      <c r="C1546" s="1011"/>
      <c r="D1546" s="1012"/>
      <c r="E1546" s="89" t="s">
        <v>8112</v>
      </c>
      <c r="F1546" s="60">
        <f>1.2*85.12*7.9</f>
        <v>806.93760000000009</v>
      </c>
      <c r="G1546" s="32"/>
      <c r="H1546" s="165"/>
    </row>
    <row r="1547" spans="1:8">
      <c r="A1547" s="342"/>
      <c r="B1547" s="901"/>
      <c r="C1547" s="1011"/>
      <c r="D1547" s="1012"/>
      <c r="E1547" s="89" t="s">
        <v>8113</v>
      </c>
      <c r="F1547" s="60">
        <f>1.2*61.25*7.9</f>
        <v>580.65</v>
      </c>
      <c r="G1547" s="32"/>
      <c r="H1547" s="165"/>
    </row>
    <row r="1548" spans="1:8">
      <c r="A1548" s="342"/>
      <c r="B1548" s="901"/>
      <c r="C1548" s="1011"/>
      <c r="D1548" s="1012"/>
      <c r="E1548" s="89" t="s">
        <v>8114</v>
      </c>
      <c r="F1548" s="60">
        <f>1.2*69.41*7.9</f>
        <v>658.00679999999988</v>
      </c>
      <c r="G1548" s="32"/>
      <c r="H1548" s="165"/>
    </row>
    <row r="1549" spans="1:8">
      <c r="A1549" s="342"/>
      <c r="B1549" s="901"/>
      <c r="C1549" s="1011"/>
      <c r="D1549" s="1012"/>
      <c r="E1549" s="89" t="s">
        <v>8115</v>
      </c>
      <c r="F1549" s="60">
        <f>1.2*68.66*7.9</f>
        <v>650.89679999999998</v>
      </c>
      <c r="G1549" s="32"/>
      <c r="H1549" s="165"/>
    </row>
    <row r="1550" spans="1:8">
      <c r="A1550" s="342"/>
      <c r="B1550" s="901"/>
      <c r="C1550" s="1011"/>
      <c r="D1550" s="1012"/>
      <c r="E1550" s="89" t="s">
        <v>8116</v>
      </c>
      <c r="F1550" s="60">
        <f>1.2*67.66*7.9</f>
        <v>641.41679999999997</v>
      </c>
      <c r="G1550" s="32"/>
      <c r="H1550" s="165"/>
    </row>
    <row r="1551" spans="1:8">
      <c r="A1551" s="342"/>
      <c r="B1551" s="901"/>
      <c r="C1551" s="1011"/>
      <c r="D1551" s="1012"/>
      <c r="E1551" s="89" t="s">
        <v>8117</v>
      </c>
      <c r="F1551" s="60">
        <f>1.2*60.33*7.9</f>
        <v>571.92840000000001</v>
      </c>
      <c r="G1551" s="32"/>
      <c r="H1551" s="165"/>
    </row>
    <row r="1552" spans="1:8">
      <c r="A1552" s="342"/>
      <c r="B1552" s="901"/>
      <c r="C1552" s="1011"/>
      <c r="D1552" s="1012"/>
      <c r="E1552" s="89" t="s">
        <v>8118</v>
      </c>
      <c r="F1552" s="60">
        <f>1.2*78.4*7.9</f>
        <v>743.23199999999997</v>
      </c>
      <c r="G1552" s="32"/>
      <c r="H1552" s="165"/>
    </row>
    <row r="1553" spans="1:12">
      <c r="A1553" s="342"/>
      <c r="B1553" s="901"/>
      <c r="C1553" s="1011"/>
      <c r="D1553" s="1012"/>
      <c r="E1553" s="89" t="s">
        <v>8119</v>
      </c>
      <c r="F1553" s="60">
        <f>1.2*55.123*7.9</f>
        <v>522.56604000000004</v>
      </c>
      <c r="G1553" s="32"/>
      <c r="H1553" s="165"/>
    </row>
    <row r="1554" spans="1:12">
      <c r="A1554" s="342"/>
      <c r="B1554" s="901"/>
      <c r="C1554" s="1011"/>
      <c r="D1554" s="1012"/>
      <c r="E1554" s="89" t="s">
        <v>8120</v>
      </c>
      <c r="F1554" s="60">
        <f>1.2*43.67*7.9</f>
        <v>413.99160000000006</v>
      </c>
      <c r="G1554" s="32"/>
      <c r="H1554" s="165"/>
    </row>
    <row r="1555" spans="1:12">
      <c r="A1555" s="342"/>
      <c r="B1555" s="901"/>
      <c r="C1555" s="1011"/>
      <c r="D1555" s="1012"/>
      <c r="E1555" s="89" t="s">
        <v>8121</v>
      </c>
      <c r="F1555" s="60">
        <f>1.2*26.32*7.9</f>
        <v>249.5136</v>
      </c>
      <c r="G1555" s="32"/>
      <c r="H1555" s="165"/>
    </row>
    <row r="1556" spans="1:12">
      <c r="A1556" s="342"/>
      <c r="B1556" s="901"/>
      <c r="C1556" s="1011"/>
      <c r="D1556" s="1012"/>
      <c r="E1556" s="89" t="s">
        <v>8122</v>
      </c>
      <c r="F1556" s="148">
        <f>1.2*35.69*7.9</f>
        <v>338.34119999999996</v>
      </c>
      <c r="G1556" s="32"/>
      <c r="H1556" s="165"/>
    </row>
    <row r="1557" spans="1:12">
      <c r="A1557" s="342"/>
      <c r="B1557" s="901"/>
      <c r="C1557" s="1011"/>
      <c r="D1557" s="1012"/>
      <c r="E1557" s="89"/>
      <c r="F1557" s="484">
        <f>SUM(F1545:F1556)</f>
        <v>6592.9892399999999</v>
      </c>
      <c r="G1557" s="32"/>
      <c r="H1557" s="165"/>
    </row>
    <row r="1558" spans="1:12">
      <c r="A1558" s="342"/>
      <c r="B1558" s="901"/>
      <c r="C1558" s="1011"/>
      <c r="D1558" s="1012"/>
      <c r="E1558" s="89" t="s">
        <v>8830</v>
      </c>
      <c r="F1558" s="2682">
        <f>6592.99/1000</f>
        <v>6.5929899999999995</v>
      </c>
      <c r="G1558" s="32"/>
      <c r="H1558" s="165"/>
    </row>
    <row r="1559" spans="1:12">
      <c r="A1559" s="34"/>
      <c r="B1559" s="901"/>
      <c r="C1559" s="36"/>
      <c r="D1559" s="37"/>
      <c r="E1559" s="38"/>
      <c r="F1559" s="39"/>
      <c r="G1559" s="40"/>
      <c r="H1559" s="174"/>
    </row>
    <row r="1560" spans="1:12" ht="26.4">
      <c r="A1560" s="34">
        <f>MAX(A$2:A1557)+1</f>
        <v>106</v>
      </c>
      <c r="B1560" s="901"/>
      <c r="C1560" s="36" t="s">
        <v>5855</v>
      </c>
      <c r="D1560" s="37"/>
      <c r="E1560" s="38" t="s">
        <v>5856</v>
      </c>
      <c r="F1560" s="39"/>
      <c r="G1560" s="40" t="s">
        <v>39</v>
      </c>
      <c r="H1560" s="174">
        <v>651.91000000000008</v>
      </c>
    </row>
    <row r="1561" spans="1:12" ht="39.6">
      <c r="A1561" s="342"/>
      <c r="B1561" s="901"/>
      <c r="C1561" s="902"/>
      <c r="D1561" s="78" t="s">
        <v>6478</v>
      </c>
      <c r="E1561" s="83" t="s">
        <v>6479</v>
      </c>
      <c r="F1561" s="83"/>
      <c r="G1561" s="74" t="s">
        <v>39</v>
      </c>
      <c r="H1561" s="165">
        <v>651.91000000000008</v>
      </c>
    </row>
    <row r="1562" spans="1:12" ht="26.4">
      <c r="A1562" s="342"/>
      <c r="B1562" s="901"/>
      <c r="C1562" s="1011"/>
      <c r="D1562" s="1012"/>
      <c r="E1562" s="1021" t="s">
        <v>8123</v>
      </c>
      <c r="F1562" s="900">
        <f xml:space="preserve"> 148.59+340.67+93.96+68.69</f>
        <v>651.91000000000008</v>
      </c>
      <c r="G1562" s="32"/>
      <c r="H1562" s="165"/>
    </row>
    <row r="1563" spans="1:12">
      <c r="A1563" s="342"/>
      <c r="B1563" s="901"/>
      <c r="C1563" s="1011"/>
      <c r="D1563" s="1012"/>
      <c r="E1563" s="1021"/>
      <c r="F1563" s="948"/>
      <c r="G1563" s="32"/>
      <c r="H1563" s="165"/>
    </row>
    <row r="1564" spans="1:12">
      <c r="A1564" s="342"/>
      <c r="B1564" s="901"/>
      <c r="C1564" s="1011"/>
      <c r="D1564" s="1012"/>
      <c r="E1564" s="1021" t="s">
        <v>8124</v>
      </c>
      <c r="F1564" s="948"/>
      <c r="G1564" s="32"/>
      <c r="H1564" s="165"/>
    </row>
    <row r="1565" spans="1:12">
      <c r="A1565" s="34"/>
      <c r="B1565" s="901"/>
      <c r="C1565" s="36"/>
      <c r="D1565" s="37"/>
      <c r="E1565" s="38"/>
      <c r="F1565" s="39"/>
      <c r="G1565" s="40"/>
      <c r="H1565" s="174"/>
    </row>
    <row r="1566" spans="1:12" s="127" customFormat="1">
      <c r="A1566" s="123"/>
      <c r="B1566" s="35" t="s">
        <v>1831</v>
      </c>
      <c r="C1566" s="35"/>
      <c r="D1566" s="120"/>
      <c r="E1566" s="53" t="s">
        <v>1832</v>
      </c>
      <c r="F1566" s="129"/>
      <c r="G1566" s="126"/>
      <c r="H1566" s="43"/>
      <c r="I1566"/>
      <c r="J1566"/>
      <c r="K1566"/>
      <c r="L1566"/>
    </row>
    <row r="1567" spans="1:12">
      <c r="A1567" s="342"/>
      <c r="B1567" s="901"/>
      <c r="C1567" s="501"/>
      <c r="D1567" s="502"/>
      <c r="E1567" s="322"/>
      <c r="F1567" s="1006"/>
      <c r="G1567" s="503"/>
      <c r="H1567" s="504"/>
    </row>
    <row r="1568" spans="1:12">
      <c r="A1568" s="34">
        <f>MAX(A$2:A1567)+1</f>
        <v>107</v>
      </c>
      <c r="B1568" s="44"/>
      <c r="C1568" s="36" t="s">
        <v>3258</v>
      </c>
      <c r="D1568" s="37"/>
      <c r="E1568" s="38" t="s">
        <v>3259</v>
      </c>
      <c r="F1568" s="39"/>
      <c r="G1568" s="40" t="s">
        <v>19</v>
      </c>
      <c r="H1568" s="76">
        <v>4.78</v>
      </c>
    </row>
    <row r="1569" spans="1:10">
      <c r="A1569" s="84"/>
      <c r="B1569" s="85"/>
      <c r="C1569" s="78"/>
      <c r="D1569" s="361" t="s">
        <v>5860</v>
      </c>
      <c r="E1569" s="370" t="s">
        <v>5861</v>
      </c>
      <c r="F1569" s="363"/>
      <c r="G1569" s="32" t="s">
        <v>19</v>
      </c>
      <c r="H1569" s="97">
        <v>4.78</v>
      </c>
    </row>
    <row r="1570" spans="1:10">
      <c r="A1570" s="342"/>
      <c r="B1570" s="901"/>
      <c r="C1570" s="501"/>
      <c r="D1570" s="502"/>
      <c r="E1570" s="89" t="s">
        <v>8138</v>
      </c>
      <c r="F1570" s="73"/>
      <c r="G1570" s="503"/>
      <c r="H1570" s="504"/>
    </row>
    <row r="1571" spans="1:10">
      <c r="A1571" s="342"/>
      <c r="B1571" s="901"/>
      <c r="C1571" s="501"/>
      <c r="D1571" s="502"/>
      <c r="E1571" s="89" t="s">
        <v>8139</v>
      </c>
      <c r="F1571" s="49">
        <f>(1.3*2.95+0.85*0.8)*0.2</f>
        <v>0.90300000000000014</v>
      </c>
      <c r="G1571" s="503"/>
      <c r="H1571" s="504"/>
    </row>
    <row r="1572" spans="1:10">
      <c r="A1572" s="342"/>
      <c r="B1572" s="901"/>
      <c r="C1572" s="501"/>
      <c r="D1572" s="502"/>
      <c r="E1572" s="89" t="s">
        <v>8140</v>
      </c>
      <c r="F1572" s="49">
        <f>(1.3*2.5+0.85*0.8)*0.2</f>
        <v>0.78600000000000003</v>
      </c>
      <c r="G1572" s="503"/>
      <c r="H1572" s="504"/>
    </row>
    <row r="1573" spans="1:10">
      <c r="A1573" s="342"/>
      <c r="B1573" s="901"/>
      <c r="C1573" s="501"/>
      <c r="D1573" s="502"/>
      <c r="E1573" s="89" t="s">
        <v>8141</v>
      </c>
      <c r="F1573" s="49">
        <f>(1.3*2.5)*0.2</f>
        <v>0.65</v>
      </c>
      <c r="G1573" s="503"/>
      <c r="H1573" s="504"/>
    </row>
    <row r="1574" spans="1:10">
      <c r="A1574" s="342"/>
      <c r="B1574" s="901"/>
      <c r="C1574" s="501"/>
      <c r="D1574" s="502"/>
      <c r="E1574" s="89" t="s">
        <v>8142</v>
      </c>
      <c r="F1574" s="81">
        <f>(3.8*2.85+1.7*0.8)*0.2</f>
        <v>2.4380000000000002</v>
      </c>
      <c r="G1574" s="503"/>
      <c r="H1574" s="504"/>
    </row>
    <row r="1575" spans="1:10">
      <c r="A1575" s="342"/>
      <c r="B1575" s="901"/>
      <c r="C1575" s="501"/>
      <c r="D1575" s="502"/>
      <c r="E1575" s="1021"/>
      <c r="F1575" s="900">
        <f>SUM(F1571:F1574)</f>
        <v>4.7770000000000001</v>
      </c>
      <c r="G1575" s="503"/>
      <c r="H1575" s="504"/>
    </row>
    <row r="1576" spans="1:10">
      <c r="A1576" s="342"/>
      <c r="B1576" s="901"/>
      <c r="C1576" s="501"/>
      <c r="D1576" s="502"/>
      <c r="E1576" s="322"/>
      <c r="F1576" s="1006"/>
      <c r="G1576" s="503"/>
      <c r="H1576" s="504"/>
    </row>
    <row r="1577" spans="1:10">
      <c r="A1577" s="34">
        <f>MAX(A$2:A1576)+1</f>
        <v>108</v>
      </c>
      <c r="B1577" s="44"/>
      <c r="C1577" s="36" t="s">
        <v>3268</v>
      </c>
      <c r="D1577" s="37"/>
      <c r="E1577" s="38" t="s">
        <v>3269</v>
      </c>
      <c r="F1577" s="39"/>
      <c r="G1577" s="40" t="s">
        <v>16</v>
      </c>
      <c r="H1577" s="57">
        <v>0.28000000000000003</v>
      </c>
    </row>
    <row r="1578" spans="1:10">
      <c r="A1578" s="84"/>
      <c r="B1578" s="85"/>
      <c r="C1578" s="78"/>
      <c r="D1578" s="79" t="s">
        <v>3270</v>
      </c>
      <c r="E1578" s="83" t="s">
        <v>3271</v>
      </c>
      <c r="F1578" s="73"/>
      <c r="G1578" s="74" t="s">
        <v>16</v>
      </c>
      <c r="H1578" s="128">
        <v>0.28000000000000003</v>
      </c>
    </row>
    <row r="1579" spans="1:10">
      <c r="A1579" s="84"/>
      <c r="B1579" s="85"/>
      <c r="C1579" s="78"/>
      <c r="D1579" s="79"/>
      <c r="E1579" s="89" t="s">
        <v>8143</v>
      </c>
      <c r="F1579" s="49">
        <v>0.28000000000000003</v>
      </c>
      <c r="G1579" s="74"/>
      <c r="H1579" s="43"/>
    </row>
    <row r="1580" spans="1:10">
      <c r="A1580" s="34"/>
      <c r="B1580" s="44"/>
      <c r="C1580" s="501"/>
      <c r="D1580" s="502"/>
      <c r="E1580" s="1021"/>
      <c r="F1580" s="948"/>
      <c r="G1580" s="503"/>
      <c r="H1580" s="504"/>
    </row>
    <row r="1581" spans="1:10" s="144" customFormat="1" ht="26.4">
      <c r="A1581" s="915"/>
      <c r="B1581" s="35" t="s">
        <v>2465</v>
      </c>
      <c r="C1581" s="35"/>
      <c r="D1581" s="120"/>
      <c r="E1581" s="53" t="s">
        <v>2466</v>
      </c>
      <c r="F1581" s="916"/>
      <c r="G1581" s="565"/>
      <c r="H1581" s="917"/>
      <c r="I1581" s="918"/>
      <c r="J1581" s="919"/>
    </row>
    <row r="1582" spans="1:10">
      <c r="A1582" s="34"/>
      <c r="B1582" s="44"/>
      <c r="C1582" s="501"/>
      <c r="D1582" s="502"/>
      <c r="E1582" s="322"/>
      <c r="F1582" s="1006"/>
      <c r="G1582" s="503"/>
      <c r="H1582" s="504"/>
    </row>
    <row r="1583" spans="1:10" ht="26.4">
      <c r="A1583" s="34">
        <f>MAX(A$1:A1582)+1</f>
        <v>109</v>
      </c>
      <c r="B1583" s="35"/>
      <c r="C1583" s="373">
        <v>91220301</v>
      </c>
      <c r="D1583" s="374"/>
      <c r="E1583" s="38" t="s">
        <v>5875</v>
      </c>
      <c r="F1583" s="368"/>
      <c r="G1583" s="40" t="s">
        <v>68</v>
      </c>
      <c r="H1583" s="174">
        <v>976.7</v>
      </c>
    </row>
    <row r="1584" spans="1:10" ht="26.4">
      <c r="A1584" s="342"/>
      <c r="B1584" s="35"/>
      <c r="C1584" s="376"/>
      <c r="D1584" s="78" t="s">
        <v>6907</v>
      </c>
      <c r="E1584" s="83" t="s">
        <v>5876</v>
      </c>
      <c r="F1584" s="73"/>
      <c r="G1584" s="74" t="s">
        <v>68</v>
      </c>
      <c r="H1584" s="165">
        <v>976.7</v>
      </c>
    </row>
    <row r="1585" spans="1:8">
      <c r="A1585" s="342"/>
      <c r="B1585" s="35"/>
      <c r="C1585" s="376"/>
      <c r="D1585" s="78"/>
      <c r="E1585" s="77" t="s">
        <v>6908</v>
      </c>
      <c r="F1585" s="73"/>
      <c r="G1585" s="74"/>
      <c r="H1585" s="165"/>
    </row>
    <row r="1586" spans="1:8">
      <c r="A1586" s="34"/>
      <c r="B1586" s="44"/>
      <c r="C1586" s="501"/>
      <c r="D1586" s="502"/>
      <c r="E1586" s="1021" t="s">
        <v>7461</v>
      </c>
      <c r="F1586" s="49"/>
      <c r="G1586" s="503"/>
      <c r="H1586" s="504"/>
    </row>
    <row r="1587" spans="1:8">
      <c r="A1587" s="34"/>
      <c r="B1587" s="44"/>
      <c r="C1587" s="501"/>
      <c r="D1587" s="502"/>
      <c r="E1587" s="1021" t="s">
        <v>8144</v>
      </c>
      <c r="F1587" s="49">
        <f>12*1.5</f>
        <v>18</v>
      </c>
      <c r="G1587" s="503"/>
      <c r="H1587" s="504"/>
    </row>
    <row r="1588" spans="1:8">
      <c r="A1588" s="34"/>
      <c r="B1588" s="44"/>
      <c r="C1588" s="501"/>
      <c r="D1588" s="502"/>
      <c r="E1588" s="1021" t="s">
        <v>8145</v>
      </c>
      <c r="F1588" s="49">
        <f>350*0.5</f>
        <v>175</v>
      </c>
      <c r="G1588" s="503"/>
      <c r="H1588" s="504"/>
    </row>
    <row r="1589" spans="1:8">
      <c r="A1589" s="34"/>
      <c r="B1589" s="44"/>
      <c r="C1589" s="501"/>
      <c r="D1589" s="502"/>
      <c r="E1589" s="1021" t="s">
        <v>8146</v>
      </c>
      <c r="F1589" s="49">
        <f>2*(12+20)*0.7</f>
        <v>44.8</v>
      </c>
      <c r="G1589" s="503"/>
      <c r="H1589" s="504"/>
    </row>
    <row r="1590" spans="1:8">
      <c r="A1590" s="34"/>
      <c r="B1590" s="44"/>
      <c r="C1590" s="501"/>
      <c r="D1590" s="502"/>
      <c r="E1590" s="1021" t="s">
        <v>8147</v>
      </c>
      <c r="F1590" s="49">
        <f>2*(12+20)*0.3</f>
        <v>19.2</v>
      </c>
      <c r="G1590" s="503"/>
      <c r="H1590" s="504"/>
    </row>
    <row r="1591" spans="1:8">
      <c r="A1591" s="34"/>
      <c r="B1591" s="44"/>
      <c r="C1591" s="501"/>
      <c r="D1591" s="502"/>
      <c r="E1591" s="1021" t="s">
        <v>8148</v>
      </c>
      <c r="F1591" s="49">
        <f>(12+20)*1.3</f>
        <v>41.6</v>
      </c>
      <c r="G1591" s="503"/>
      <c r="H1591" s="504"/>
    </row>
    <row r="1592" spans="1:8">
      <c r="A1592" s="34"/>
      <c r="B1592" s="44"/>
      <c r="C1592" s="501"/>
      <c r="D1592" s="502"/>
      <c r="E1592" s="1021" t="s">
        <v>8149</v>
      </c>
      <c r="F1592" s="81">
        <f>2*35</f>
        <v>70</v>
      </c>
      <c r="G1592" s="503"/>
      <c r="H1592" s="504"/>
    </row>
    <row r="1593" spans="1:8">
      <c r="A1593" s="34"/>
      <c r="B1593" s="44"/>
      <c r="C1593" s="501"/>
      <c r="D1593" s="502"/>
      <c r="E1593" s="1021"/>
      <c r="F1593" s="49">
        <f>SUM(F1587:F1592)</f>
        <v>368.6</v>
      </c>
      <c r="G1593" s="503"/>
      <c r="H1593" s="504"/>
    </row>
    <row r="1594" spans="1:8">
      <c r="A1594" s="34"/>
      <c r="B1594" s="44"/>
      <c r="C1594" s="501"/>
      <c r="D1594" s="502"/>
      <c r="E1594" s="1021" t="s">
        <v>7463</v>
      </c>
      <c r="F1594" s="49"/>
      <c r="G1594" s="503"/>
      <c r="H1594" s="504"/>
    </row>
    <row r="1595" spans="1:8">
      <c r="A1595" s="34"/>
      <c r="B1595" s="44"/>
      <c r="C1595" s="501"/>
      <c r="D1595" s="502"/>
      <c r="E1595" s="1021" t="s">
        <v>8144</v>
      </c>
      <c r="F1595" s="49">
        <f>12*1.5</f>
        <v>18</v>
      </c>
      <c r="G1595" s="503"/>
      <c r="H1595" s="504"/>
    </row>
    <row r="1596" spans="1:8">
      <c r="A1596" s="34"/>
      <c r="B1596" s="44"/>
      <c r="C1596" s="501"/>
      <c r="D1596" s="502"/>
      <c r="E1596" s="1021" t="s">
        <v>8150</v>
      </c>
      <c r="F1596" s="49">
        <f>348*0.5</f>
        <v>174</v>
      </c>
      <c r="G1596" s="503"/>
      <c r="H1596" s="504"/>
    </row>
    <row r="1597" spans="1:8">
      <c r="A1597" s="34"/>
      <c r="B1597" s="44"/>
      <c r="C1597" s="501"/>
      <c r="D1597" s="502"/>
      <c r="E1597" s="1021" t="s">
        <v>8151</v>
      </c>
      <c r="F1597" s="49">
        <f>2*(12+11)*0.7</f>
        <v>32.199999999999996</v>
      </c>
      <c r="G1597" s="503"/>
      <c r="H1597" s="504"/>
    </row>
    <row r="1598" spans="1:8">
      <c r="A1598" s="34"/>
      <c r="B1598" s="44"/>
      <c r="C1598" s="501"/>
      <c r="D1598" s="502"/>
      <c r="E1598" s="1021" t="s">
        <v>8152</v>
      </c>
      <c r="F1598" s="49">
        <f>2*(12+11)*0.3</f>
        <v>13.799999999999999</v>
      </c>
      <c r="G1598" s="503"/>
      <c r="H1598" s="504"/>
    </row>
    <row r="1599" spans="1:8">
      <c r="A1599" s="34"/>
      <c r="B1599" s="44"/>
      <c r="C1599" s="501"/>
      <c r="D1599" s="502"/>
      <c r="E1599" s="1021" t="s">
        <v>8153</v>
      </c>
      <c r="F1599" s="81">
        <f>(12+11)*1.3</f>
        <v>29.900000000000002</v>
      </c>
      <c r="G1599" s="503"/>
      <c r="H1599" s="504"/>
    </row>
    <row r="1600" spans="1:8">
      <c r="A1600" s="34"/>
      <c r="B1600" s="44"/>
      <c r="C1600" s="501"/>
      <c r="D1600" s="502"/>
      <c r="E1600" s="1021"/>
      <c r="F1600" s="49">
        <f>SUM(F1595:F1599)</f>
        <v>267.89999999999998</v>
      </c>
      <c r="G1600" s="503"/>
      <c r="H1600" s="504"/>
    </row>
    <row r="1601" spans="1:8">
      <c r="A1601" s="34"/>
      <c r="B1601" s="44"/>
      <c r="C1601" s="501"/>
      <c r="D1601" s="502"/>
      <c r="E1601" s="1021" t="s">
        <v>6664</v>
      </c>
      <c r="F1601" s="49"/>
      <c r="G1601" s="503"/>
      <c r="H1601" s="504"/>
    </row>
    <row r="1602" spans="1:8">
      <c r="A1602" s="34"/>
      <c r="B1602" s="44"/>
      <c r="C1602" s="501"/>
      <c r="D1602" s="502"/>
      <c r="E1602" s="1021" t="s">
        <v>8154</v>
      </c>
      <c r="F1602" s="49">
        <f>11*1.5</f>
        <v>16.5</v>
      </c>
      <c r="G1602" s="503"/>
      <c r="H1602" s="504"/>
    </row>
    <row r="1603" spans="1:8">
      <c r="A1603" s="34"/>
      <c r="B1603" s="44"/>
      <c r="C1603" s="501"/>
      <c r="D1603" s="502"/>
      <c r="E1603" s="1021" t="s">
        <v>8155</v>
      </c>
      <c r="F1603" s="49">
        <f>316*0.5</f>
        <v>158</v>
      </c>
      <c r="G1603" s="503"/>
      <c r="H1603" s="504"/>
    </row>
    <row r="1604" spans="1:8">
      <c r="A1604" s="34"/>
      <c r="B1604" s="44"/>
      <c r="C1604" s="501"/>
      <c r="D1604" s="502"/>
      <c r="E1604" s="1021" t="s">
        <v>8156</v>
      </c>
      <c r="F1604" s="49">
        <f>2*(11+18)*0.7</f>
        <v>40.599999999999994</v>
      </c>
      <c r="G1604" s="503"/>
      <c r="H1604" s="504"/>
    </row>
    <row r="1605" spans="1:8">
      <c r="A1605" s="34"/>
      <c r="B1605" s="44"/>
      <c r="C1605" s="501"/>
      <c r="D1605" s="502"/>
      <c r="E1605" s="1021" t="s">
        <v>8157</v>
      </c>
      <c r="F1605" s="49">
        <f>2*(11+18)*0.3</f>
        <v>17.399999999999999</v>
      </c>
      <c r="G1605" s="503"/>
      <c r="H1605" s="504"/>
    </row>
    <row r="1606" spans="1:8">
      <c r="A1606" s="34"/>
      <c r="B1606" s="44"/>
      <c r="C1606" s="501"/>
      <c r="D1606" s="502"/>
      <c r="E1606" s="1021" t="s">
        <v>8158</v>
      </c>
      <c r="F1606" s="49">
        <f>(11+18)*1.3</f>
        <v>37.700000000000003</v>
      </c>
      <c r="G1606" s="503"/>
      <c r="H1606" s="504"/>
    </row>
    <row r="1607" spans="1:8">
      <c r="A1607" s="34"/>
      <c r="B1607" s="44"/>
      <c r="C1607" s="501"/>
      <c r="D1607" s="502"/>
      <c r="E1607" s="1021" t="s">
        <v>8149</v>
      </c>
      <c r="F1607" s="81">
        <f>2*35</f>
        <v>70</v>
      </c>
      <c r="G1607" s="503"/>
      <c r="H1607" s="504"/>
    </row>
    <row r="1608" spans="1:8">
      <c r="A1608" s="34"/>
      <c r="B1608" s="44"/>
      <c r="C1608" s="501"/>
      <c r="D1608" s="502"/>
      <c r="E1608" s="1021"/>
      <c r="F1608" s="49">
        <f>SUM(F1602:F1607)</f>
        <v>340.2</v>
      </c>
      <c r="G1608" s="503"/>
      <c r="H1608" s="504"/>
    </row>
    <row r="1609" spans="1:8">
      <c r="A1609" s="34"/>
      <c r="B1609" s="44"/>
      <c r="C1609" s="501"/>
      <c r="D1609" s="502"/>
      <c r="E1609" s="809" t="s">
        <v>101</v>
      </c>
      <c r="F1609" s="159">
        <f>F1593+F1600+F1608</f>
        <v>976.7</v>
      </c>
      <c r="G1609" s="503"/>
      <c r="H1609" s="504"/>
    </row>
    <row r="1610" spans="1:8">
      <c r="A1610" s="34"/>
      <c r="B1610" s="44"/>
      <c r="C1610" s="501"/>
      <c r="D1610" s="502"/>
      <c r="E1610" s="809"/>
      <c r="F1610" s="159"/>
      <c r="G1610" s="503"/>
      <c r="H1610" s="504"/>
    </row>
    <row r="1611" spans="1:8">
      <c r="A1611" s="34">
        <f>MAX(A$1:A1609)+1</f>
        <v>110</v>
      </c>
      <c r="B1611" s="491"/>
      <c r="C1611" s="373">
        <v>91220601</v>
      </c>
      <c r="D1611" s="374"/>
      <c r="E1611" s="38" t="s">
        <v>6130</v>
      </c>
      <c r="F1611" s="39"/>
      <c r="G1611" s="40" t="s">
        <v>64</v>
      </c>
      <c r="H1611" s="76">
        <v>35</v>
      </c>
    </row>
    <row r="1612" spans="1:8" ht="26.4">
      <c r="A1612" s="342"/>
      <c r="B1612" s="491"/>
      <c r="C1612" s="376"/>
      <c r="D1612" s="377">
        <v>9122060101</v>
      </c>
      <c r="E1612" s="83" t="s">
        <v>6131</v>
      </c>
      <c r="F1612" s="73"/>
      <c r="G1612" s="74" t="s">
        <v>64</v>
      </c>
      <c r="H1612" s="97">
        <v>35</v>
      </c>
    </row>
    <row r="1613" spans="1:8">
      <c r="A1613" s="342"/>
      <c r="B1613" s="491"/>
      <c r="C1613" s="92"/>
      <c r="D1613" s="93"/>
      <c r="E1613" s="296" t="s">
        <v>6132</v>
      </c>
      <c r="F1613" s="900">
        <v>35</v>
      </c>
      <c r="G1613" s="32"/>
      <c r="H1613" s="559"/>
    </row>
    <row r="1614" spans="1:8">
      <c r="A1614" s="34"/>
      <c r="B1614" s="44"/>
      <c r="C1614" s="501"/>
      <c r="D1614" s="502"/>
      <c r="E1614" s="809"/>
      <c r="F1614" s="159"/>
      <c r="G1614" s="503"/>
      <c r="H1614" s="504"/>
    </row>
    <row r="1615" spans="1:8" ht="26.4">
      <c r="A1615" s="34">
        <f>MAX(A$1:A1614)+1</f>
        <v>111</v>
      </c>
      <c r="B1615" s="168"/>
      <c r="C1615" s="373">
        <v>91220701</v>
      </c>
      <c r="D1615" s="374"/>
      <c r="E1615" s="38" t="s">
        <v>5878</v>
      </c>
      <c r="F1615" s="39"/>
      <c r="G1615" s="40" t="s">
        <v>64</v>
      </c>
      <c r="H1615" s="174">
        <v>252</v>
      </c>
    </row>
    <row r="1616" spans="1:8" ht="26.4">
      <c r="A1616" s="920"/>
      <c r="B1616" s="921"/>
      <c r="C1616" s="922"/>
      <c r="D1616" s="78" t="s">
        <v>5879</v>
      </c>
      <c r="E1616" s="83" t="s">
        <v>5880</v>
      </c>
      <c r="F1616" s="73"/>
      <c r="G1616" s="74" t="s">
        <v>64</v>
      </c>
      <c r="H1616" s="165">
        <v>252</v>
      </c>
    </row>
    <row r="1617" spans="1:8">
      <c r="A1617" s="920"/>
      <c r="B1617" s="921"/>
      <c r="C1617" s="922"/>
      <c r="D1617" s="78"/>
      <c r="E1617" s="1021" t="s">
        <v>7461</v>
      </c>
      <c r="F1617" s="73"/>
      <c r="G1617" s="74"/>
      <c r="H1617" s="165"/>
    </row>
    <row r="1618" spans="1:8">
      <c r="A1618" s="210"/>
      <c r="B1618" s="255"/>
      <c r="C1618" s="255"/>
      <c r="D1618" s="255"/>
      <c r="E1618" s="1120" t="s">
        <v>8159</v>
      </c>
      <c r="F1618" s="49">
        <f>3*(12+20)</f>
        <v>96</v>
      </c>
      <c r="G1618" s="255"/>
      <c r="H1618" s="1035"/>
    </row>
    <row r="1619" spans="1:8">
      <c r="A1619" s="210"/>
      <c r="B1619" s="255"/>
      <c r="C1619" s="255"/>
      <c r="D1619" s="255"/>
      <c r="E1619" s="1021" t="s">
        <v>7463</v>
      </c>
      <c r="F1619" s="73"/>
      <c r="G1619" s="255"/>
      <c r="H1619" s="1035"/>
    </row>
    <row r="1620" spans="1:8">
      <c r="A1620" s="210"/>
      <c r="B1620" s="255"/>
      <c r="C1620" s="255"/>
      <c r="D1620" s="255"/>
      <c r="E1620" s="1120" t="s">
        <v>8160</v>
      </c>
      <c r="F1620" s="49">
        <f>3*(12+11)</f>
        <v>69</v>
      </c>
      <c r="G1620" s="255"/>
      <c r="H1620" s="1035"/>
    </row>
    <row r="1621" spans="1:8">
      <c r="A1621" s="210"/>
      <c r="B1621" s="255"/>
      <c r="C1621" s="255"/>
      <c r="D1621" s="255"/>
      <c r="E1621" s="1021" t="s">
        <v>6602</v>
      </c>
      <c r="F1621" s="73"/>
      <c r="G1621" s="255"/>
      <c r="H1621" s="1035"/>
    </row>
    <row r="1622" spans="1:8">
      <c r="A1622" s="210"/>
      <c r="B1622" s="255"/>
      <c r="C1622" s="255"/>
      <c r="D1622" s="255"/>
      <c r="E1622" s="1120" t="s">
        <v>8161</v>
      </c>
      <c r="F1622" s="81">
        <f>3*(11+18)</f>
        <v>87</v>
      </c>
      <c r="G1622" s="255"/>
      <c r="H1622" s="1035"/>
    </row>
    <row r="1623" spans="1:8">
      <c r="A1623" s="210"/>
      <c r="B1623" s="255"/>
      <c r="C1623" s="255"/>
      <c r="D1623" s="255"/>
      <c r="E1623" s="1021"/>
      <c r="F1623" s="49">
        <f>SUM(F1618:F1622)</f>
        <v>252</v>
      </c>
      <c r="G1623" s="255"/>
      <c r="H1623" s="1035"/>
    </row>
    <row r="1624" spans="1:8">
      <c r="A1624" s="62"/>
      <c r="B1624" s="46"/>
      <c r="C1624" s="96"/>
      <c r="D1624" s="99"/>
      <c r="E1624" s="90"/>
      <c r="F1624" s="95"/>
      <c r="G1624" s="102"/>
      <c r="H1624" s="68"/>
    </row>
    <row r="1625" spans="1:8">
      <c r="A1625" s="342"/>
      <c r="B1625" s="35" t="s">
        <v>5883</v>
      </c>
      <c r="C1625" s="35"/>
      <c r="D1625" s="120"/>
      <c r="E1625" s="53" t="s">
        <v>5884</v>
      </c>
      <c r="F1625" s="129"/>
      <c r="G1625" s="126"/>
      <c r="H1625" s="559"/>
    </row>
    <row r="1626" spans="1:8">
      <c r="A1626" s="342"/>
      <c r="B1626" s="491"/>
      <c r="C1626" s="92"/>
      <c r="D1626" s="93"/>
      <c r="E1626" s="913"/>
      <c r="F1626" s="585"/>
      <c r="G1626" s="32"/>
      <c r="H1626" s="559"/>
    </row>
    <row r="1627" spans="1:8">
      <c r="A1627" s="34">
        <f>MAX(A$1:A1626)+1</f>
        <v>112</v>
      </c>
      <c r="B1627" s="491"/>
      <c r="C1627" s="36" t="s">
        <v>5885</v>
      </c>
      <c r="D1627" s="37"/>
      <c r="E1627" s="38" t="s">
        <v>5886</v>
      </c>
      <c r="F1627" s="39"/>
      <c r="G1627" s="40" t="s">
        <v>39</v>
      </c>
      <c r="H1627" s="76">
        <v>17582.330000000002</v>
      </c>
    </row>
    <row r="1628" spans="1:8">
      <c r="A1628" s="342"/>
      <c r="B1628" s="491"/>
      <c r="C1628" s="92"/>
      <c r="D1628" s="79" t="s">
        <v>5887</v>
      </c>
      <c r="E1628" s="83" t="s">
        <v>5888</v>
      </c>
      <c r="F1628" s="73"/>
      <c r="G1628" s="74" t="s">
        <v>39</v>
      </c>
      <c r="H1628" s="97">
        <v>17582.330000000002</v>
      </c>
    </row>
    <row r="1629" spans="1:8" ht="26.4">
      <c r="A1629" s="342"/>
      <c r="B1629" s="491"/>
      <c r="C1629" s="92"/>
      <c r="D1629" s="93"/>
      <c r="E1629" s="914" t="s">
        <v>6493</v>
      </c>
      <c r="F1629" s="948"/>
      <c r="G1629" s="32"/>
      <c r="H1629" s="559"/>
    </row>
    <row r="1630" spans="1:8">
      <c r="A1630" s="62"/>
      <c r="B1630" s="46"/>
      <c r="C1630" s="96"/>
      <c r="D1630" s="99"/>
      <c r="E1630" s="1021" t="s">
        <v>7924</v>
      </c>
      <c r="F1630" s="487">
        <f>486.4*13.315</f>
        <v>6476.4159999999993</v>
      </c>
      <c r="G1630" s="102"/>
      <c r="H1630" s="68"/>
    </row>
    <row r="1631" spans="1:8">
      <c r="A1631" s="62"/>
      <c r="B1631" s="46"/>
      <c r="C1631" s="96"/>
      <c r="D1631" s="99"/>
      <c r="E1631" s="1021" t="s">
        <v>7925</v>
      </c>
      <c r="F1631" s="487">
        <f>426.4*13.315</f>
        <v>5677.5159999999996</v>
      </c>
      <c r="G1631" s="102"/>
      <c r="H1631" s="68"/>
    </row>
    <row r="1632" spans="1:8">
      <c r="A1632" s="62"/>
      <c r="B1632" s="46"/>
      <c r="C1632" s="96"/>
      <c r="D1632" s="99"/>
      <c r="E1632" s="1021" t="s">
        <v>7926</v>
      </c>
      <c r="F1632" s="2680">
        <f>410*13.24</f>
        <v>5428.4</v>
      </c>
      <c r="G1632" s="102"/>
      <c r="H1632" s="68"/>
    </row>
    <row r="1633" spans="1:9">
      <c r="A1633" s="62"/>
      <c r="B1633" s="46"/>
      <c r="C1633" s="96"/>
      <c r="D1633" s="99"/>
      <c r="E1633" s="1021"/>
      <c r="F1633" s="900">
        <f>SUM(F1630:F1632)</f>
        <v>17582.331999999999</v>
      </c>
      <c r="G1633" s="102"/>
      <c r="H1633" s="68"/>
    </row>
    <row r="1634" spans="1:9" ht="14.4" thickBot="1">
      <c r="A1634" s="135"/>
      <c r="B1634" s="136"/>
      <c r="C1634" s="136"/>
      <c r="D1634" s="136"/>
      <c r="E1634" s="137"/>
      <c r="F1634" s="138"/>
      <c r="G1634" s="136"/>
      <c r="H1634" s="139"/>
    </row>
    <row r="1635" spans="1:9">
      <c r="E1635" s="6"/>
      <c r="F1635" s="141"/>
      <c r="H1635" s="531"/>
      <c r="I163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1"/>
  <dimension ref="A1:L2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1" max="11" width="12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8162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69.66</v>
      </c>
    </row>
    <row r="9" spans="1:12" ht="26.4">
      <c r="A9" s="342"/>
      <c r="B9" s="901"/>
      <c r="C9" s="78"/>
      <c r="D9" s="79" t="s">
        <v>7259</v>
      </c>
      <c r="E9" s="83" t="s">
        <v>7260</v>
      </c>
      <c r="F9" s="73"/>
      <c r="G9" s="74" t="s">
        <v>68</v>
      </c>
      <c r="H9" s="165">
        <v>27.66</v>
      </c>
    </row>
    <row r="10" spans="1:12" ht="14.4">
      <c r="A10" s="342"/>
      <c r="B10" s="901"/>
      <c r="C10" s="78"/>
      <c r="D10" s="79"/>
      <c r="E10" s="82" t="s">
        <v>8163</v>
      </c>
      <c r="F10" s="49">
        <v>13.83</v>
      </c>
      <c r="G10" s="74"/>
      <c r="H10" s="165"/>
    </row>
    <row r="11" spans="1:12" ht="14.4">
      <c r="A11" s="342"/>
      <c r="B11" s="901"/>
      <c r="C11" s="78"/>
      <c r="D11" s="79"/>
      <c r="E11" s="82" t="s">
        <v>8164</v>
      </c>
      <c r="F11" s="81">
        <v>13.83</v>
      </c>
      <c r="G11" s="74"/>
      <c r="H11" s="165"/>
    </row>
    <row r="12" spans="1:12">
      <c r="A12" s="342"/>
      <c r="B12" s="901"/>
      <c r="C12" s="78"/>
      <c r="D12" s="79"/>
      <c r="E12" s="89"/>
      <c r="F12" s="49">
        <f>SUM(F10:F11)</f>
        <v>27.66</v>
      </c>
      <c r="G12" s="74"/>
      <c r="H12" s="165"/>
    </row>
    <row r="13" spans="1:12">
      <c r="A13" s="342"/>
      <c r="B13" s="901"/>
      <c r="C13" s="78"/>
      <c r="D13" s="79"/>
      <c r="E13" s="83"/>
      <c r="F13" s="73"/>
      <c r="G13" s="74"/>
      <c r="H13" s="165"/>
    </row>
    <row r="14" spans="1:12" ht="26.4">
      <c r="A14" s="342"/>
      <c r="B14" s="901"/>
      <c r="C14" s="78"/>
      <c r="D14" s="79" t="s">
        <v>7262</v>
      </c>
      <c r="E14" s="83" t="s">
        <v>7263</v>
      </c>
      <c r="F14" s="73"/>
      <c r="G14" s="74" t="s">
        <v>68</v>
      </c>
      <c r="H14" s="165">
        <v>28</v>
      </c>
    </row>
    <row r="15" spans="1:12" ht="14.4">
      <c r="A15" s="342"/>
      <c r="B15" s="901"/>
      <c r="C15" s="78"/>
      <c r="D15" s="79"/>
      <c r="E15" s="82" t="s">
        <v>8165</v>
      </c>
      <c r="F15" s="49">
        <v>14</v>
      </c>
      <c r="G15" s="74"/>
      <c r="H15" s="165"/>
    </row>
    <row r="16" spans="1:12" ht="14.4">
      <c r="A16" s="342"/>
      <c r="B16" s="901"/>
      <c r="C16" s="78"/>
      <c r="D16" s="79"/>
      <c r="E16" s="82" t="s">
        <v>8166</v>
      </c>
      <c r="F16" s="81">
        <v>14</v>
      </c>
      <c r="G16" s="74"/>
      <c r="H16" s="165"/>
    </row>
    <row r="17" spans="1:9">
      <c r="A17" s="342"/>
      <c r="B17" s="901"/>
      <c r="C17" s="78"/>
      <c r="D17" s="79"/>
      <c r="E17" s="89"/>
      <c r="F17" s="49">
        <f>SUM(F15:F16)</f>
        <v>28</v>
      </c>
      <c r="G17" s="74"/>
      <c r="H17" s="165"/>
    </row>
    <row r="18" spans="1:9">
      <c r="A18" s="342"/>
      <c r="B18" s="901"/>
      <c r="C18" s="78"/>
      <c r="D18" s="79"/>
      <c r="E18" s="83"/>
      <c r="F18" s="73"/>
      <c r="G18" s="74"/>
      <c r="H18" s="165"/>
    </row>
    <row r="19" spans="1:9" ht="26.4">
      <c r="A19" s="342"/>
      <c r="B19" s="901"/>
      <c r="C19" s="78"/>
      <c r="D19" s="79" t="s">
        <v>8167</v>
      </c>
      <c r="E19" s="83" t="s">
        <v>8168</v>
      </c>
      <c r="F19" s="73"/>
      <c r="G19" s="74" t="s">
        <v>68</v>
      </c>
      <c r="H19" s="165">
        <v>14</v>
      </c>
    </row>
    <row r="20" spans="1:9" ht="14.4">
      <c r="A20" s="342"/>
      <c r="B20" s="901"/>
      <c r="C20" s="78"/>
      <c r="D20" s="79"/>
      <c r="E20" s="82" t="s">
        <v>8169</v>
      </c>
      <c r="F20" s="49">
        <v>14</v>
      </c>
      <c r="G20" s="74"/>
      <c r="H20" s="165"/>
    </row>
    <row r="21" spans="1:9">
      <c r="A21" s="342"/>
      <c r="B21" s="901"/>
      <c r="C21" s="78"/>
      <c r="D21" s="79"/>
      <c r="E21" s="176"/>
      <c r="F21" s="73"/>
      <c r="G21" s="74"/>
      <c r="H21" s="165"/>
    </row>
    <row r="22" spans="1:9">
      <c r="A22" s="342"/>
      <c r="B22" s="901"/>
      <c r="C22" s="78"/>
      <c r="D22" s="79"/>
      <c r="E22" s="1021" t="s">
        <v>6501</v>
      </c>
      <c r="F22" s="73"/>
      <c r="G22" s="74"/>
      <c r="H22" s="165"/>
    </row>
    <row r="23" spans="1:9">
      <c r="A23" s="342"/>
      <c r="B23" s="901"/>
      <c r="C23" s="78"/>
      <c r="D23" s="79"/>
      <c r="E23" s="1021"/>
      <c r="F23" s="73"/>
      <c r="G23" s="74"/>
      <c r="H23" s="165"/>
    </row>
    <row r="24" spans="1:9">
      <c r="A24" s="342"/>
      <c r="B24" s="901"/>
      <c r="C24" s="990"/>
      <c r="D24" s="975"/>
      <c r="E24" s="322"/>
      <c r="F24" s="998"/>
      <c r="G24" s="977"/>
      <c r="H24" s="996"/>
    </row>
    <row r="25" spans="1:9" ht="14.4" thickBot="1">
      <c r="A25" s="135"/>
      <c r="B25" s="136"/>
      <c r="C25" s="136"/>
      <c r="D25" s="136"/>
      <c r="E25" s="137"/>
      <c r="F25" s="138"/>
      <c r="G25" s="136"/>
      <c r="H25" s="139"/>
    </row>
    <row r="26" spans="1:9">
      <c r="E26" s="6"/>
      <c r="F26" s="141"/>
      <c r="H26" s="531"/>
      <c r="I2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2"/>
  <dimension ref="A1:L65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8170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1437.88</v>
      </c>
    </row>
    <row r="9" spans="1:12">
      <c r="A9" s="34"/>
      <c r="B9" s="150"/>
      <c r="C9" s="36"/>
      <c r="D9" s="37"/>
      <c r="E9" s="322" t="s">
        <v>8171</v>
      </c>
      <c r="F9" s="2651">
        <f>F59</f>
        <v>1437.88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2111.79</v>
      </c>
    </row>
    <row r="12" spans="1:12" ht="26.4">
      <c r="A12" s="34"/>
      <c r="B12" s="150"/>
      <c r="C12" s="36"/>
      <c r="D12" s="37"/>
      <c r="E12" s="322" t="s">
        <v>8172</v>
      </c>
      <c r="F12" s="70">
        <f>F123</f>
        <v>2111.7948999999999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6.4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68.3</v>
      </c>
    </row>
    <row r="17" spans="1:12" ht="39.6">
      <c r="A17" s="34"/>
      <c r="B17" s="150"/>
      <c r="C17" s="36"/>
      <c r="D17" s="37"/>
      <c r="E17" s="1045" t="s">
        <v>8173</v>
      </c>
      <c r="F17" s="70">
        <f>440.65*0.155</f>
        <v>68.300749999999994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68.3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68.3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6.4">
      <c r="A22" s="84"/>
      <c r="B22" s="85"/>
      <c r="C22" s="78"/>
      <c r="D22" s="79"/>
      <c r="E22" s="1045" t="s">
        <v>8174</v>
      </c>
      <c r="F22" s="49">
        <f>F17</f>
        <v>68.300749999999994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3252.52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3252.52</v>
      </c>
      <c r="I27"/>
      <c r="J27"/>
      <c r="K27"/>
    </row>
    <row r="28" spans="1:12" s="140" customFormat="1">
      <c r="A28" s="341"/>
      <c r="B28" s="44"/>
      <c r="C28" s="36"/>
      <c r="D28" s="37"/>
      <c r="E28" s="77" t="s">
        <v>1996</v>
      </c>
      <c r="F28" s="108">
        <f>F55*0.95</f>
        <v>3252.5150000000003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216</v>
      </c>
      <c r="C30" s="119"/>
      <c r="D30" s="120"/>
      <c r="E30" s="53" t="s">
        <v>217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 ht="26.4">
      <c r="A32" s="34">
        <f>MAX(A$1:A31)+1</f>
        <v>6</v>
      </c>
      <c r="B32" s="44"/>
      <c r="C32" s="36" t="s">
        <v>226</v>
      </c>
      <c r="D32" s="37"/>
      <c r="E32" s="38" t="s">
        <v>227</v>
      </c>
      <c r="F32" s="39"/>
      <c r="G32" s="40" t="s">
        <v>39</v>
      </c>
      <c r="H32" s="57">
        <v>30</v>
      </c>
    </row>
    <row r="33" spans="1:12" ht="26.4">
      <c r="A33" s="84"/>
      <c r="B33" s="85"/>
      <c r="C33" s="78"/>
      <c r="D33" s="79" t="s">
        <v>979</v>
      </c>
      <c r="E33" s="83" t="s">
        <v>980</v>
      </c>
      <c r="F33" s="73"/>
      <c r="G33" s="74" t="s">
        <v>39</v>
      </c>
      <c r="H33" s="128">
        <v>30</v>
      </c>
    </row>
    <row r="34" spans="1:12" ht="26.4">
      <c r="A34" s="34"/>
      <c r="B34" s="46"/>
      <c r="C34" s="36"/>
      <c r="D34" s="37"/>
      <c r="E34" s="296" t="s">
        <v>6149</v>
      </c>
      <c r="F34" s="980"/>
      <c r="G34" s="40"/>
      <c r="H34" s="71"/>
    </row>
    <row r="35" spans="1:12">
      <c r="A35" s="69"/>
      <c r="B35" s="46"/>
      <c r="C35" s="78"/>
      <c r="D35" s="79"/>
      <c r="E35" s="322" t="s">
        <v>8175</v>
      </c>
      <c r="F35" s="976">
        <f>25*1.2</f>
        <v>30</v>
      </c>
      <c r="G35" s="74"/>
      <c r="H35" s="75"/>
    </row>
    <row r="36" spans="1:12">
      <c r="A36" s="69"/>
      <c r="B36" s="46"/>
      <c r="C36" s="78"/>
      <c r="D36" s="79"/>
      <c r="E36" s="176"/>
      <c r="F36" s="979"/>
      <c r="G36" s="74"/>
      <c r="H36" s="75"/>
    </row>
    <row r="37" spans="1:12" ht="26.4">
      <c r="A37" s="34">
        <f>MAX(A$1:A35)+1</f>
        <v>7</v>
      </c>
      <c r="B37" s="44"/>
      <c r="C37" s="36" t="s">
        <v>230</v>
      </c>
      <c r="D37" s="37"/>
      <c r="E37" s="38" t="s">
        <v>231</v>
      </c>
      <c r="F37" s="39"/>
      <c r="G37" s="40" t="s">
        <v>39</v>
      </c>
      <c r="H37" s="76">
        <v>30</v>
      </c>
    </row>
    <row r="38" spans="1:12" ht="26.4">
      <c r="A38" s="84"/>
      <c r="B38" s="85"/>
      <c r="C38" s="78"/>
      <c r="D38" s="79" t="s">
        <v>328</v>
      </c>
      <c r="E38" s="83" t="s">
        <v>329</v>
      </c>
      <c r="F38" s="73"/>
      <c r="G38" s="74" t="s">
        <v>39</v>
      </c>
      <c r="H38" s="97">
        <v>30</v>
      </c>
    </row>
    <row r="39" spans="1:12">
      <c r="A39" s="62"/>
      <c r="B39" s="46"/>
      <c r="C39" s="96"/>
      <c r="D39" s="99"/>
      <c r="E39" s="100" t="s">
        <v>234</v>
      </c>
      <c r="F39" s="101">
        <f>F35</f>
        <v>30</v>
      </c>
      <c r="G39" s="102"/>
      <c r="H39" s="71"/>
    </row>
    <row r="40" spans="1:12">
      <c r="A40" s="34"/>
      <c r="B40" s="46"/>
      <c r="C40" s="36"/>
      <c r="D40" s="37"/>
      <c r="E40" s="38"/>
      <c r="F40" s="39"/>
      <c r="G40" s="40"/>
      <c r="H40" s="71"/>
    </row>
    <row r="41" spans="1:12" s="127" customFormat="1">
      <c r="A41" s="123"/>
      <c r="B41" s="35" t="s">
        <v>122</v>
      </c>
      <c r="C41" s="119"/>
      <c r="D41" s="120"/>
      <c r="E41" s="53" t="s">
        <v>123</v>
      </c>
      <c r="F41" s="129"/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43"/>
      <c r="I42"/>
      <c r="J42"/>
      <c r="K42"/>
      <c r="L42"/>
    </row>
    <row r="43" spans="1:12">
      <c r="A43" s="34">
        <f>MAX(A$2:A42)+1</f>
        <v>8</v>
      </c>
      <c r="B43" s="372"/>
      <c r="C43" s="36" t="s">
        <v>740</v>
      </c>
      <c r="D43" s="37"/>
      <c r="E43" s="38" t="s">
        <v>741</v>
      </c>
      <c r="F43" s="39"/>
      <c r="G43" s="40" t="s">
        <v>742</v>
      </c>
      <c r="H43" s="174">
        <v>6720</v>
      </c>
    </row>
    <row r="44" spans="1:12">
      <c r="A44" s="323"/>
      <c r="B44" s="372"/>
      <c r="C44" s="968"/>
      <c r="D44" s="969" t="s">
        <v>743</v>
      </c>
      <c r="E44" s="970" t="s">
        <v>744</v>
      </c>
      <c r="F44" s="971"/>
      <c r="G44" s="972" t="s">
        <v>742</v>
      </c>
      <c r="H44" s="981">
        <v>6720</v>
      </c>
    </row>
    <row r="45" spans="1:12" ht="26.4">
      <c r="A45" s="323"/>
      <c r="B45" s="372"/>
      <c r="C45" s="982"/>
      <c r="D45" s="983"/>
      <c r="E45" s="296" t="s">
        <v>6151</v>
      </c>
      <c r="F45" s="984"/>
      <c r="G45" s="503"/>
      <c r="H45" s="504"/>
    </row>
    <row r="46" spans="1:12">
      <c r="A46" s="323"/>
      <c r="B46" s="372"/>
      <c r="C46" s="982"/>
      <c r="D46" s="983"/>
      <c r="E46" s="296" t="s">
        <v>8176</v>
      </c>
      <c r="F46" s="325">
        <f>14*24*2*10</f>
        <v>6720</v>
      </c>
      <c r="G46" s="503"/>
      <c r="H46" s="504"/>
    </row>
    <row r="47" spans="1:12">
      <c r="A47" s="323"/>
      <c r="B47" s="372"/>
      <c r="C47" s="982"/>
      <c r="D47" s="983"/>
      <c r="E47" s="296"/>
      <c r="F47" s="327"/>
      <c r="G47" s="503"/>
      <c r="H47" s="504"/>
    </row>
    <row r="48" spans="1:12" ht="26.4">
      <c r="A48" s="34">
        <f>MAX(A$2:A47)+1</f>
        <v>9</v>
      </c>
      <c r="B48" s="44"/>
      <c r="C48" s="36" t="s">
        <v>746</v>
      </c>
      <c r="D48" s="37"/>
      <c r="E48" s="38" t="s">
        <v>747</v>
      </c>
      <c r="F48" s="39"/>
      <c r="G48" s="40" t="s">
        <v>68</v>
      </c>
      <c r="H48" s="76">
        <v>100</v>
      </c>
    </row>
    <row r="49" spans="1:8" ht="26.4">
      <c r="A49" s="84"/>
      <c r="B49" s="85"/>
      <c r="C49" s="78"/>
      <c r="D49" s="79" t="s">
        <v>3285</v>
      </c>
      <c r="E49" s="83" t="s">
        <v>3286</v>
      </c>
      <c r="F49" s="73"/>
      <c r="G49" s="74" t="s">
        <v>68</v>
      </c>
      <c r="H49" s="97">
        <v>100</v>
      </c>
    </row>
    <row r="50" spans="1:8">
      <c r="A50" s="323"/>
      <c r="B50" s="372"/>
      <c r="C50" s="982"/>
      <c r="D50" s="983"/>
      <c r="E50" s="322" t="s">
        <v>6920</v>
      </c>
      <c r="F50" s="206">
        <v>100</v>
      </c>
      <c r="G50" s="503"/>
      <c r="H50" s="504"/>
    </row>
    <row r="51" spans="1:8">
      <c r="A51" s="985"/>
      <c r="B51" s="372"/>
      <c r="C51" s="982"/>
      <c r="D51" s="983"/>
      <c r="E51" s="176"/>
      <c r="F51" s="984"/>
      <c r="G51" s="503"/>
      <c r="H51" s="504"/>
    </row>
    <row r="52" spans="1:8">
      <c r="A52" s="34">
        <f>MAX(A$2:A48)+1</f>
        <v>10</v>
      </c>
      <c r="B52" s="500"/>
      <c r="C52" s="36" t="s">
        <v>124</v>
      </c>
      <c r="D52" s="78"/>
      <c r="E52" s="38" t="s">
        <v>125</v>
      </c>
      <c r="F52" s="39"/>
      <c r="G52" s="40" t="s">
        <v>19</v>
      </c>
      <c r="H52" s="174">
        <v>3423.7</v>
      </c>
    </row>
    <row r="53" spans="1:8" s="140" customFormat="1" ht="13.2">
      <c r="A53" s="341"/>
      <c r="B53" s="85"/>
      <c r="C53" s="37"/>
      <c r="D53" s="78" t="s">
        <v>1999</v>
      </c>
      <c r="E53" s="83" t="s">
        <v>2000</v>
      </c>
      <c r="F53" s="73"/>
      <c r="G53" s="74" t="s">
        <v>19</v>
      </c>
      <c r="H53" s="97">
        <v>3423.7000000000003</v>
      </c>
    </row>
    <row r="54" spans="1:8" ht="26.4">
      <c r="A54" s="323"/>
      <c r="B54" s="500"/>
      <c r="C54" s="501"/>
      <c r="D54" s="502"/>
      <c r="E54" s="296" t="s">
        <v>2001</v>
      </c>
      <c r="F54" s="984"/>
      <c r="G54" s="503"/>
      <c r="H54" s="504"/>
    </row>
    <row r="55" spans="1:8">
      <c r="A55" s="323"/>
      <c r="B55" s="500"/>
      <c r="C55" s="501"/>
      <c r="D55" s="502"/>
      <c r="E55" s="296" t="s">
        <v>8177</v>
      </c>
      <c r="F55" s="206">
        <f>244.55*14</f>
        <v>3423.7000000000003</v>
      </c>
      <c r="G55" s="503"/>
      <c r="H55" s="504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MAX(A$2:A56)+1</f>
        <v>11</v>
      </c>
      <c r="B57" s="35"/>
      <c r="C57" s="36" t="s">
        <v>1191</v>
      </c>
      <c r="D57" s="968"/>
      <c r="E57" s="38" t="s">
        <v>1192</v>
      </c>
      <c r="F57" s="39"/>
      <c r="G57" s="40" t="s">
        <v>19</v>
      </c>
      <c r="H57" s="145">
        <v>1437.88</v>
      </c>
    </row>
    <row r="58" spans="1:8">
      <c r="A58" s="986"/>
      <c r="B58" s="35"/>
      <c r="C58" s="238"/>
      <c r="D58" s="987" t="s">
        <v>1193</v>
      </c>
      <c r="E58" s="970" t="s">
        <v>1194</v>
      </c>
      <c r="F58" s="971"/>
      <c r="G58" s="972" t="s">
        <v>19</v>
      </c>
      <c r="H58" s="988">
        <v>1437.88</v>
      </c>
    </row>
    <row r="59" spans="1:8">
      <c r="A59" s="986"/>
      <c r="B59" s="35"/>
      <c r="C59" s="989"/>
      <c r="D59" s="990"/>
      <c r="E59" s="77" t="s">
        <v>6154</v>
      </c>
      <c r="F59" s="2684">
        <v>1437.88</v>
      </c>
      <c r="G59" s="991"/>
      <c r="H59" s="992"/>
    </row>
    <row r="60" spans="1:8">
      <c r="A60" s="323"/>
      <c r="B60" s="500"/>
      <c r="C60" s="501"/>
      <c r="D60" s="502"/>
      <c r="E60" s="296"/>
      <c r="F60" s="206"/>
      <c r="G60" s="503"/>
      <c r="H60" s="504"/>
    </row>
    <row r="61" spans="1:8">
      <c r="A61" s="34">
        <f>MAX(A$2:A57)+1</f>
        <v>12</v>
      </c>
      <c r="B61" s="44"/>
      <c r="C61" s="36" t="s">
        <v>767</v>
      </c>
      <c r="D61" s="37"/>
      <c r="E61" s="38" t="s">
        <v>768</v>
      </c>
      <c r="F61" s="39"/>
      <c r="G61" s="40" t="s">
        <v>19</v>
      </c>
      <c r="H61" s="45">
        <v>2543.71</v>
      </c>
    </row>
    <row r="62" spans="1:8">
      <c r="A62" s="84"/>
      <c r="B62" s="85"/>
      <c r="C62" s="78"/>
      <c r="D62" s="79" t="s">
        <v>769</v>
      </c>
      <c r="E62" s="83" t="s">
        <v>770</v>
      </c>
      <c r="F62" s="73"/>
      <c r="G62" s="74" t="s">
        <v>19</v>
      </c>
      <c r="H62" s="86">
        <v>2543.71</v>
      </c>
    </row>
    <row r="63" spans="1:8" ht="39.6">
      <c r="A63" s="323"/>
      <c r="B63" s="500"/>
      <c r="C63" s="501"/>
      <c r="D63" s="502"/>
      <c r="E63" s="322" t="s">
        <v>8178</v>
      </c>
      <c r="F63" s="2651">
        <f>(290.94+281.58+206.7+191.1+305.76+331.24+257.53+220.22+243.88+214.76)</f>
        <v>2543.71</v>
      </c>
      <c r="G63" s="503"/>
      <c r="H63" s="504"/>
    </row>
    <row r="64" spans="1:8">
      <c r="A64" s="323"/>
      <c r="B64" s="500"/>
      <c r="C64" s="501"/>
      <c r="D64" s="502"/>
      <c r="E64" s="296"/>
      <c r="F64" s="206"/>
      <c r="G64" s="503"/>
      <c r="H64" s="504"/>
    </row>
    <row r="65" spans="1:10">
      <c r="A65" s="34">
        <f>MAX(A$2:A64)+1</f>
        <v>13</v>
      </c>
      <c r="B65" s="372"/>
      <c r="C65" s="36" t="s">
        <v>776</v>
      </c>
      <c r="D65" s="37"/>
      <c r="E65" s="38" t="s">
        <v>777</v>
      </c>
      <c r="F65" s="39"/>
      <c r="G65" s="40" t="s">
        <v>19</v>
      </c>
      <c r="H65" s="174">
        <v>5.7200000000000006</v>
      </c>
    </row>
    <row r="66" spans="1:10">
      <c r="A66" s="323"/>
      <c r="B66" s="372"/>
      <c r="C66" s="968"/>
      <c r="D66" s="969" t="s">
        <v>778</v>
      </c>
      <c r="E66" s="970" t="s">
        <v>779</v>
      </c>
      <c r="F66" s="971"/>
      <c r="G66" s="972" t="s">
        <v>19</v>
      </c>
      <c r="H66" s="981">
        <v>5.7200000000000006</v>
      </c>
      <c r="J66" s="249"/>
    </row>
    <row r="67" spans="1:10">
      <c r="A67" s="323"/>
      <c r="B67" s="372"/>
      <c r="C67" s="990"/>
      <c r="D67" s="993"/>
      <c r="E67" s="296" t="s">
        <v>6156</v>
      </c>
      <c r="F67" s="980"/>
      <c r="G67" s="991"/>
      <c r="H67" s="504"/>
      <c r="J67" s="394"/>
    </row>
    <row r="68" spans="1:10">
      <c r="A68" s="323"/>
      <c r="B68" s="372"/>
      <c r="C68" s="990"/>
      <c r="D68" s="993"/>
      <c r="E68" s="296" t="s">
        <v>8179</v>
      </c>
      <c r="F68" s="368">
        <f>14.3*0.5*0.8</f>
        <v>5.7200000000000006</v>
      </c>
      <c r="G68" s="991"/>
      <c r="H68" s="504"/>
      <c r="J68" s="249"/>
    </row>
    <row r="69" spans="1:10">
      <c r="A69" s="323"/>
      <c r="B69" s="372"/>
      <c r="C69" s="990"/>
      <c r="D69" s="993"/>
      <c r="E69" s="296"/>
      <c r="F69" s="519"/>
      <c r="G69" s="991"/>
      <c r="H69" s="504"/>
      <c r="J69" s="249"/>
    </row>
    <row r="70" spans="1:10">
      <c r="A70" s="34">
        <f>MAX(A$2:A69)+1</f>
        <v>14</v>
      </c>
      <c r="B70" s="44"/>
      <c r="C70" s="36" t="s">
        <v>784</v>
      </c>
      <c r="D70" s="37"/>
      <c r="E70" s="38" t="s">
        <v>785</v>
      </c>
      <c r="F70" s="39"/>
      <c r="G70" s="40" t="s">
        <v>19</v>
      </c>
      <c r="H70" s="76">
        <v>77</v>
      </c>
    </row>
    <row r="71" spans="1:10">
      <c r="A71" s="84"/>
      <c r="B71" s="85"/>
      <c r="C71" s="78"/>
      <c r="D71" s="79" t="s">
        <v>786</v>
      </c>
      <c r="E71" s="83" t="s">
        <v>787</v>
      </c>
      <c r="F71" s="73"/>
      <c r="G71" s="74" t="s">
        <v>19</v>
      </c>
      <c r="H71" s="97">
        <v>77</v>
      </c>
    </row>
    <row r="72" spans="1:10">
      <c r="A72" s="323"/>
      <c r="B72" s="372"/>
      <c r="C72" s="990"/>
      <c r="D72" s="993"/>
      <c r="E72" s="296" t="s">
        <v>8180</v>
      </c>
      <c r="F72" s="519">
        <f>1.1*35*2</f>
        <v>77</v>
      </c>
      <c r="G72" s="991"/>
      <c r="H72" s="504"/>
      <c r="J72" s="249"/>
    </row>
    <row r="73" spans="1:10">
      <c r="A73" s="323"/>
      <c r="B73" s="372"/>
      <c r="C73" s="990"/>
      <c r="D73" s="993"/>
      <c r="E73" s="296"/>
      <c r="F73" s="519"/>
      <c r="G73" s="991"/>
      <c r="H73" s="504"/>
      <c r="J73" s="249"/>
    </row>
    <row r="74" spans="1:10">
      <c r="A74" s="34">
        <f>MAX(A$2:A73)+1</f>
        <v>15</v>
      </c>
      <c r="B74" s="372"/>
      <c r="C74" s="36" t="s">
        <v>924</v>
      </c>
      <c r="D74" s="37"/>
      <c r="E74" s="38" t="s">
        <v>925</v>
      </c>
      <c r="F74" s="39"/>
      <c r="G74" s="40" t="s">
        <v>19</v>
      </c>
      <c r="H74" s="174">
        <v>5.65</v>
      </c>
    </row>
    <row r="75" spans="1:10">
      <c r="A75" s="323"/>
      <c r="B75" s="372"/>
      <c r="C75" s="968"/>
      <c r="D75" s="969" t="s">
        <v>926</v>
      </c>
      <c r="E75" s="970" t="s">
        <v>5528</v>
      </c>
      <c r="F75" s="971"/>
      <c r="G75" s="972" t="s">
        <v>19</v>
      </c>
      <c r="H75" s="981">
        <v>5.65</v>
      </c>
    </row>
    <row r="76" spans="1:10">
      <c r="A76" s="323"/>
      <c r="B76" s="372"/>
      <c r="C76" s="557"/>
      <c r="D76" s="994"/>
      <c r="E76" s="199" t="s">
        <v>6160</v>
      </c>
      <c r="F76" s="206"/>
      <c r="G76" s="995"/>
      <c r="H76" s="996"/>
    </row>
    <row r="77" spans="1:10" ht="26.4">
      <c r="A77" s="323"/>
      <c r="B77" s="372"/>
      <c r="C77" s="557"/>
      <c r="D77" s="997"/>
      <c r="E77" s="322" t="s">
        <v>6161</v>
      </c>
      <c r="F77" s="368"/>
      <c r="G77" s="619"/>
      <c r="H77" s="996"/>
    </row>
    <row r="78" spans="1:10">
      <c r="A78" s="323"/>
      <c r="B78" s="372"/>
      <c r="C78" s="557"/>
      <c r="D78" s="997"/>
      <c r="E78" s="322" t="s">
        <v>8181</v>
      </c>
      <c r="F78" s="368">
        <f>2*10*3.14*0.3*0.3*1</f>
        <v>5.6520000000000001</v>
      </c>
      <c r="G78" s="619"/>
      <c r="H78" s="996"/>
    </row>
    <row r="79" spans="1:10" ht="26.4">
      <c r="A79" s="323"/>
      <c r="B79" s="372"/>
      <c r="C79" s="557"/>
      <c r="D79" s="997"/>
      <c r="E79" s="322" t="s">
        <v>6163</v>
      </c>
      <c r="F79" s="206"/>
      <c r="G79" s="619"/>
      <c r="H79" s="996"/>
    </row>
    <row r="80" spans="1:10">
      <c r="A80" s="323"/>
      <c r="B80" s="372"/>
      <c r="C80" s="557"/>
      <c r="D80" s="997"/>
      <c r="E80" s="322"/>
      <c r="F80" s="206"/>
      <c r="G80" s="619"/>
      <c r="H80" s="996"/>
    </row>
    <row r="81" spans="1:8">
      <c r="A81" s="34">
        <f>MAX(A$1:A79)+1</f>
        <v>16</v>
      </c>
      <c r="B81" s="44"/>
      <c r="C81" s="36" t="s">
        <v>996</v>
      </c>
      <c r="D81" s="37"/>
      <c r="E81" s="38" t="s">
        <v>997</v>
      </c>
      <c r="F81" s="39"/>
      <c r="G81" s="40" t="s">
        <v>19</v>
      </c>
      <c r="H81" s="76">
        <v>1437.88</v>
      </c>
    </row>
    <row r="82" spans="1:8">
      <c r="A82" s="84"/>
      <c r="B82" s="85"/>
      <c r="C82" s="78"/>
      <c r="D82" s="79" t="s">
        <v>1200</v>
      </c>
      <c r="E82" s="83" t="s">
        <v>1201</v>
      </c>
      <c r="F82" s="73"/>
      <c r="G82" s="74" t="s">
        <v>19</v>
      </c>
      <c r="H82" s="97">
        <v>1437.88</v>
      </c>
    </row>
    <row r="83" spans="1:8">
      <c r="A83" s="84"/>
      <c r="B83" s="85"/>
      <c r="C83" s="78"/>
      <c r="D83" s="79"/>
      <c r="E83" s="98" t="s">
        <v>6164</v>
      </c>
      <c r="F83" s="73"/>
      <c r="G83" s="74"/>
      <c r="H83" s="97"/>
    </row>
    <row r="84" spans="1:8">
      <c r="A84" s="34"/>
      <c r="B84" s="85"/>
      <c r="C84" s="36"/>
      <c r="D84" s="78"/>
      <c r="E84" s="322" t="s">
        <v>6165</v>
      </c>
      <c r="F84" s="998"/>
      <c r="G84" s="40"/>
      <c r="H84" s="76"/>
    </row>
    <row r="85" spans="1:8" s="140" customFormat="1" ht="13.2">
      <c r="A85" s="341"/>
      <c r="B85" s="85"/>
      <c r="C85" s="37"/>
      <c r="D85" s="78"/>
      <c r="E85" s="322" t="s">
        <v>8182</v>
      </c>
      <c r="F85" s="206">
        <v>920</v>
      </c>
      <c r="G85" s="74"/>
      <c r="H85" s="97"/>
    </row>
    <row r="86" spans="1:8" s="140" customFormat="1" ht="13.2">
      <c r="A86" s="341"/>
      <c r="B86" s="85"/>
      <c r="C86" s="37"/>
      <c r="D86" s="78"/>
      <c r="E86" s="322" t="s">
        <v>6168</v>
      </c>
      <c r="F86" s="606"/>
      <c r="G86" s="74"/>
      <c r="H86" s="97"/>
    </row>
    <row r="87" spans="1:8" s="140" customFormat="1" ht="13.2">
      <c r="A87" s="341"/>
      <c r="B87" s="85"/>
      <c r="C87" s="37"/>
      <c r="D87" s="78"/>
      <c r="E87" s="322" t="s">
        <v>8183</v>
      </c>
      <c r="F87" s="519">
        <f>10.05*12.25</f>
        <v>123.11250000000001</v>
      </c>
      <c r="G87" s="74"/>
      <c r="H87" s="97"/>
    </row>
    <row r="88" spans="1:8" s="140" customFormat="1" ht="13.2">
      <c r="A88" s="341"/>
      <c r="B88" s="85"/>
      <c r="C88" s="37"/>
      <c r="D88" s="78"/>
      <c r="E88" s="322" t="s">
        <v>8184</v>
      </c>
      <c r="F88" s="519"/>
      <c r="G88" s="74"/>
      <c r="H88" s="97"/>
    </row>
    <row r="89" spans="1:8" s="140" customFormat="1" ht="13.2">
      <c r="A89" s="341"/>
      <c r="B89" s="85"/>
      <c r="C89" s="37"/>
      <c r="D89" s="78"/>
      <c r="E89" s="322" t="s">
        <v>8185</v>
      </c>
      <c r="F89" s="606">
        <f>(1/3*93.5*6.1+0.5*12.2*6.1*5.5)</f>
        <v>394.77166666666665</v>
      </c>
      <c r="G89" s="74"/>
      <c r="H89" s="97"/>
    </row>
    <row r="90" spans="1:8" s="140" customFormat="1" ht="13.2">
      <c r="A90" s="341"/>
      <c r="B90" s="85"/>
      <c r="C90" s="37"/>
      <c r="D90" s="78"/>
      <c r="E90" s="322"/>
      <c r="F90" s="108">
        <f>SUM(F85:F89)</f>
        <v>1437.8841666666667</v>
      </c>
      <c r="G90" s="74"/>
      <c r="H90" s="97"/>
    </row>
    <row r="91" spans="1:8">
      <c r="A91" s="62"/>
      <c r="B91" s="46"/>
      <c r="C91" s="96"/>
      <c r="D91" s="99"/>
      <c r="F91" s="131"/>
      <c r="G91" s="102"/>
      <c r="H91" s="71"/>
    </row>
    <row r="92" spans="1:8">
      <c r="A92" s="34">
        <f>MAX(A$1:A91)+1</f>
        <v>17</v>
      </c>
      <c r="B92" s="44"/>
      <c r="C92" s="36" t="s">
        <v>201</v>
      </c>
      <c r="D92" s="37"/>
      <c r="E92" s="38" t="s">
        <v>202</v>
      </c>
      <c r="F92" s="39"/>
      <c r="G92" s="40" t="s">
        <v>19</v>
      </c>
      <c r="H92" s="76">
        <v>881.02</v>
      </c>
    </row>
    <row r="93" spans="1:8">
      <c r="A93" s="84"/>
      <c r="B93" s="85"/>
      <c r="C93" s="78"/>
      <c r="D93" s="79" t="s">
        <v>792</v>
      </c>
      <c r="E93" s="83" t="s">
        <v>793</v>
      </c>
      <c r="F93" s="73"/>
      <c r="G93" s="74" t="s">
        <v>19</v>
      </c>
      <c r="H93" s="128">
        <v>52.92</v>
      </c>
    </row>
    <row r="94" spans="1:8" ht="26.4">
      <c r="A94" s="34"/>
      <c r="B94" s="44"/>
      <c r="C94" s="36"/>
      <c r="D94" s="37"/>
      <c r="E94" s="98" t="s">
        <v>6174</v>
      </c>
      <c r="F94" s="39"/>
      <c r="G94" s="40"/>
      <c r="H94" s="76"/>
    </row>
    <row r="95" spans="1:8">
      <c r="A95" s="34"/>
      <c r="B95" s="44"/>
      <c r="C95" s="36"/>
      <c r="D95" s="37"/>
      <c r="E95" s="77" t="s">
        <v>8186</v>
      </c>
      <c r="F95" s="49">
        <f>1.1*1.4*17.1+1.1*1.35*17.9</f>
        <v>52.915500000000009</v>
      </c>
      <c r="G95" s="40"/>
      <c r="H95" s="76"/>
    </row>
    <row r="96" spans="1:8">
      <c r="A96" s="84"/>
      <c r="B96" s="85"/>
      <c r="C96" s="78"/>
      <c r="D96" s="79" t="s">
        <v>203</v>
      </c>
      <c r="E96" s="83" t="s">
        <v>204</v>
      </c>
      <c r="F96" s="73"/>
      <c r="G96" s="74" t="s">
        <v>19</v>
      </c>
      <c r="H96" s="97">
        <v>828.1</v>
      </c>
    </row>
    <row r="97" spans="1:8">
      <c r="A97" s="62"/>
      <c r="B97" s="46"/>
      <c r="C97" s="96"/>
      <c r="D97" s="99"/>
      <c r="E97" s="999" t="s">
        <v>6176</v>
      </c>
      <c r="F97" s="206"/>
      <c r="G97" s="102"/>
      <c r="H97" s="71"/>
    </row>
    <row r="98" spans="1:8" ht="26.4">
      <c r="A98" s="62"/>
      <c r="B98" s="46"/>
      <c r="C98" s="96"/>
      <c r="D98" s="79"/>
      <c r="E98" s="322" t="s">
        <v>8187</v>
      </c>
      <c r="F98" s="368">
        <f>2543.71-1388.01-171.6-156</f>
        <v>828.1</v>
      </c>
      <c r="G98" s="74"/>
      <c r="H98" s="75"/>
    </row>
    <row r="99" spans="1:8">
      <c r="A99" s="62"/>
      <c r="B99" s="46"/>
      <c r="C99" s="96"/>
      <c r="D99" s="79"/>
      <c r="E99" s="322"/>
      <c r="F99" s="519"/>
      <c r="G99" s="74"/>
      <c r="H99" s="75"/>
    </row>
    <row r="100" spans="1:8">
      <c r="A100" s="34">
        <f>MAX(A$2:A99)+1</f>
        <v>18</v>
      </c>
      <c r="B100" s="372"/>
      <c r="C100" s="36" t="s">
        <v>808</v>
      </c>
      <c r="D100" s="37"/>
      <c r="E100" s="38" t="s">
        <v>809</v>
      </c>
      <c r="F100" s="984"/>
      <c r="G100" s="40" t="s">
        <v>19</v>
      </c>
      <c r="H100" s="174">
        <v>3.4710000000000001</v>
      </c>
    </row>
    <row r="101" spans="1:8">
      <c r="A101" s="323"/>
      <c r="B101" s="372"/>
      <c r="C101" s="982"/>
      <c r="D101" s="79" t="s">
        <v>6178</v>
      </c>
      <c r="E101" s="83" t="s">
        <v>6179</v>
      </c>
      <c r="F101" s="984"/>
      <c r="G101" s="74" t="s">
        <v>19</v>
      </c>
      <c r="H101" s="981">
        <v>3.4710000000000001</v>
      </c>
    </row>
    <row r="102" spans="1:8">
      <c r="A102" s="323"/>
      <c r="B102" s="372"/>
      <c r="C102" s="982"/>
      <c r="D102" s="983"/>
      <c r="E102" s="505" t="s">
        <v>6180</v>
      </c>
      <c r="F102" s="984"/>
      <c r="G102" s="503"/>
      <c r="H102" s="504"/>
    </row>
    <row r="103" spans="1:8">
      <c r="A103" s="323"/>
      <c r="B103" s="372"/>
      <c r="C103" s="982"/>
      <c r="D103" s="983"/>
      <c r="E103" s="322" t="s">
        <v>8188</v>
      </c>
      <c r="F103" s="206">
        <f>0.26*13.35</f>
        <v>3.4710000000000001</v>
      </c>
      <c r="G103" s="503"/>
      <c r="H103" s="504"/>
    </row>
    <row r="104" spans="1:8">
      <c r="A104" s="323"/>
      <c r="B104" s="372"/>
      <c r="C104" s="982"/>
      <c r="D104" s="983"/>
      <c r="E104" s="176"/>
      <c r="F104" s="108"/>
      <c r="G104" s="503"/>
      <c r="H104" s="504"/>
    </row>
    <row r="105" spans="1:8">
      <c r="A105" s="34">
        <f>MAX(A$2:A104)+1</f>
        <v>19</v>
      </c>
      <c r="B105" s="44"/>
      <c r="C105" s="36" t="s">
        <v>833</v>
      </c>
      <c r="D105" s="37"/>
      <c r="E105" s="38" t="s">
        <v>834</v>
      </c>
      <c r="F105" s="39"/>
      <c r="G105" s="40" t="s">
        <v>39</v>
      </c>
      <c r="H105" s="76">
        <v>140</v>
      </c>
    </row>
    <row r="106" spans="1:8" ht="26.4">
      <c r="A106" s="84"/>
      <c r="B106" s="85"/>
      <c r="C106" s="78"/>
      <c r="D106" s="79" t="s">
        <v>835</v>
      </c>
      <c r="E106" s="83" t="s">
        <v>836</v>
      </c>
      <c r="F106" s="73"/>
      <c r="G106" s="74" t="s">
        <v>39</v>
      </c>
      <c r="H106" s="97">
        <v>140</v>
      </c>
    </row>
    <row r="107" spans="1:8" ht="26.4">
      <c r="A107" s="323"/>
      <c r="B107" s="372"/>
      <c r="C107" s="982"/>
      <c r="D107" s="983"/>
      <c r="E107" s="322" t="s">
        <v>6183</v>
      </c>
      <c r="F107" s="108"/>
      <c r="G107" s="503"/>
      <c r="H107" s="504"/>
    </row>
    <row r="108" spans="1:8">
      <c r="A108" s="323"/>
      <c r="B108" s="372"/>
      <c r="C108" s="982"/>
      <c r="D108" s="983"/>
      <c r="E108" s="322" t="s">
        <v>8189</v>
      </c>
      <c r="F108" s="108">
        <f>2*(17.1+17.9)*2</f>
        <v>140</v>
      </c>
      <c r="G108" s="503"/>
      <c r="H108" s="504"/>
    </row>
    <row r="109" spans="1:8">
      <c r="A109" s="62"/>
      <c r="B109" s="46"/>
      <c r="C109" s="96"/>
      <c r="D109" s="99"/>
      <c r="E109" s="230"/>
      <c r="F109" s="229"/>
      <c r="G109" s="102"/>
      <c r="H109" s="71"/>
    </row>
    <row r="110" spans="1:8">
      <c r="A110" s="34">
        <f>MAX(A$1:A109)+1</f>
        <v>20</v>
      </c>
      <c r="B110" s="44"/>
      <c r="C110" s="36" t="s">
        <v>1030</v>
      </c>
      <c r="D110" s="37"/>
      <c r="E110" s="38" t="s">
        <v>1031</v>
      </c>
      <c r="F110" s="39"/>
      <c r="G110" s="40" t="s">
        <v>39</v>
      </c>
      <c r="H110" s="76">
        <v>220.34</v>
      </c>
    </row>
    <row r="111" spans="1:8">
      <c r="A111" s="84"/>
      <c r="B111" s="85"/>
      <c r="C111" s="78"/>
      <c r="D111" s="79" t="s">
        <v>1032</v>
      </c>
      <c r="E111" s="83" t="s">
        <v>1033</v>
      </c>
      <c r="F111" s="73"/>
      <c r="G111" s="74" t="s">
        <v>39</v>
      </c>
      <c r="H111" s="97">
        <v>220.34</v>
      </c>
    </row>
    <row r="112" spans="1:8">
      <c r="A112" s="34"/>
      <c r="B112" s="44"/>
      <c r="C112" s="36"/>
      <c r="D112" s="37"/>
      <c r="E112" s="322" t="s">
        <v>6185</v>
      </c>
      <c r="F112" s="206"/>
      <c r="G112" s="40"/>
      <c r="H112" s="57"/>
    </row>
    <row r="113" spans="1:12">
      <c r="A113" s="84"/>
      <c r="B113" s="85"/>
      <c r="C113" s="78"/>
      <c r="D113" s="79"/>
      <c r="E113" s="322" t="s">
        <v>8190</v>
      </c>
      <c r="F113" s="206">
        <f>1.11*198.5</f>
        <v>220.33500000000001</v>
      </c>
      <c r="G113" s="74"/>
      <c r="H113" s="128"/>
    </row>
    <row r="114" spans="1:12">
      <c r="A114" s="84"/>
      <c r="B114" s="85"/>
      <c r="C114" s="78"/>
      <c r="D114" s="79"/>
      <c r="E114" s="322"/>
      <c r="F114" s="206"/>
      <c r="G114" s="74"/>
      <c r="H114" s="128"/>
    </row>
    <row r="115" spans="1:12" s="127" customFormat="1">
      <c r="A115" s="123"/>
      <c r="B115" s="35" t="s">
        <v>129</v>
      </c>
      <c r="C115" s="119"/>
      <c r="D115" s="120"/>
      <c r="E115" s="124" t="s">
        <v>130</v>
      </c>
      <c r="F115" s="125"/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MAX(A$2:A116)+1</f>
        <v>21</v>
      </c>
      <c r="B117" s="372"/>
      <c r="C117" s="36" t="s">
        <v>131</v>
      </c>
      <c r="D117" s="37"/>
      <c r="E117" s="38" t="s">
        <v>132</v>
      </c>
      <c r="F117" s="39"/>
      <c r="G117" s="40" t="s">
        <v>19</v>
      </c>
      <c r="H117" s="174">
        <v>5535.49</v>
      </c>
    </row>
    <row r="118" spans="1:12">
      <c r="A118" s="323"/>
      <c r="B118" s="372"/>
      <c r="C118" s="968"/>
      <c r="D118" s="969" t="s">
        <v>133</v>
      </c>
      <c r="E118" s="970" t="s">
        <v>134</v>
      </c>
      <c r="F118" s="971"/>
      <c r="G118" s="972" t="s">
        <v>19</v>
      </c>
      <c r="H118" s="981">
        <v>2111.79</v>
      </c>
    </row>
    <row r="119" spans="1:12">
      <c r="A119" s="323"/>
      <c r="B119" s="372"/>
      <c r="C119" s="557"/>
      <c r="D119" s="997"/>
      <c r="E119" s="505" t="s">
        <v>6188</v>
      </c>
      <c r="F119" s="206"/>
      <c r="G119" s="619"/>
      <c r="H119" s="996"/>
    </row>
    <row r="120" spans="1:12" ht="26.4">
      <c r="A120" s="323"/>
      <c r="B120" s="372"/>
      <c r="C120" s="557"/>
      <c r="D120" s="997"/>
      <c r="E120" s="77" t="s">
        <v>8191</v>
      </c>
      <c r="F120" s="206">
        <f>3.14*0.6*0.6*91+3.14*0.25*0.25*1062</f>
        <v>311.28390000000002</v>
      </c>
      <c r="G120" s="619"/>
      <c r="H120" s="996"/>
    </row>
    <row r="121" spans="1:12">
      <c r="A121" s="985"/>
      <c r="B121" s="372"/>
      <c r="C121" s="557"/>
      <c r="D121" s="997"/>
      <c r="E121" s="77"/>
      <c r="F121" s="206"/>
      <c r="G121" s="619"/>
      <c r="H121" s="996"/>
    </row>
    <row r="122" spans="1:12" ht="26.4">
      <c r="A122" s="985"/>
      <c r="B122" s="372"/>
      <c r="C122" s="557"/>
      <c r="D122" s="997"/>
      <c r="E122" s="77" t="s">
        <v>6190</v>
      </c>
      <c r="F122" s="206">
        <f>F139</f>
        <v>1800.511</v>
      </c>
      <c r="G122" s="619"/>
      <c r="H122" s="996"/>
    </row>
    <row r="123" spans="1:12">
      <c r="A123" s="985"/>
      <c r="B123" s="372"/>
      <c r="C123" s="557"/>
      <c r="D123" s="997"/>
      <c r="E123" s="109" t="s">
        <v>101</v>
      </c>
      <c r="F123" s="110">
        <f>F120+F122</f>
        <v>2111.7948999999999</v>
      </c>
      <c r="G123" s="619"/>
      <c r="H123" s="996"/>
    </row>
    <row r="124" spans="1:12">
      <c r="A124" s="84"/>
      <c r="B124" s="85"/>
      <c r="C124" s="78"/>
      <c r="D124" s="79" t="s">
        <v>2003</v>
      </c>
      <c r="E124" s="83" t="s">
        <v>2004</v>
      </c>
      <c r="F124" s="73"/>
      <c r="G124" s="74" t="s">
        <v>19</v>
      </c>
      <c r="H124" s="97">
        <v>3423.7000000000003</v>
      </c>
    </row>
    <row r="125" spans="1:12">
      <c r="A125" s="985"/>
      <c r="B125" s="372"/>
      <c r="C125" s="557"/>
      <c r="D125" s="997"/>
      <c r="E125" s="505" t="s">
        <v>6188</v>
      </c>
      <c r="F125" s="110"/>
      <c r="G125" s="619"/>
      <c r="H125" s="996"/>
    </row>
    <row r="126" spans="1:12">
      <c r="A126" s="985"/>
      <c r="B126" s="372"/>
      <c r="C126" s="557"/>
      <c r="D126" s="997"/>
      <c r="E126" s="322" t="s">
        <v>2005</v>
      </c>
      <c r="F126" s="206">
        <f>F55*0.05</f>
        <v>171.18500000000003</v>
      </c>
      <c r="G126" s="619"/>
      <c r="H126" s="996"/>
    </row>
    <row r="127" spans="1:12">
      <c r="A127" s="985"/>
      <c r="B127" s="372"/>
      <c r="C127" s="557"/>
      <c r="D127" s="997"/>
      <c r="E127" s="322"/>
      <c r="F127" s="206"/>
      <c r="G127" s="619"/>
      <c r="H127" s="996"/>
    </row>
    <row r="128" spans="1:12" ht="26.4">
      <c r="A128" s="985"/>
      <c r="B128" s="372"/>
      <c r="C128" s="557"/>
      <c r="D128" s="997"/>
      <c r="E128" s="77" t="s">
        <v>2006</v>
      </c>
      <c r="F128" s="206">
        <f>F142</f>
        <v>3252.5150000000003</v>
      </c>
      <c r="G128" s="619"/>
      <c r="H128" s="996"/>
    </row>
    <row r="129" spans="1:12">
      <c r="A129" s="985"/>
      <c r="B129" s="372"/>
      <c r="C129" s="557"/>
      <c r="D129" s="997"/>
      <c r="E129" s="109" t="s">
        <v>101</v>
      </c>
      <c r="F129" s="208">
        <f>F126+F128</f>
        <v>3423.7000000000003</v>
      </c>
      <c r="G129" s="619"/>
      <c r="H129" s="996"/>
    </row>
    <row r="130" spans="1:12" s="127" customFormat="1">
      <c r="A130" s="123"/>
      <c r="B130" s="35"/>
      <c r="C130" s="119"/>
      <c r="D130" s="120"/>
      <c r="E130" s="124"/>
      <c r="F130" s="125"/>
      <c r="G130" s="126"/>
      <c r="H130" s="43"/>
      <c r="I130"/>
      <c r="J130"/>
      <c r="K130"/>
      <c r="L130"/>
    </row>
    <row r="131" spans="1:12">
      <c r="A131" s="34">
        <f>MAX(A$1:A130)+1</f>
        <v>22</v>
      </c>
      <c r="B131" s="44"/>
      <c r="C131" s="36" t="s">
        <v>136</v>
      </c>
      <c r="D131" s="37"/>
      <c r="E131" s="38" t="s">
        <v>137</v>
      </c>
      <c r="F131" s="39"/>
      <c r="G131" s="40" t="s">
        <v>19</v>
      </c>
      <c r="H131" s="76">
        <v>6716.17</v>
      </c>
    </row>
    <row r="132" spans="1:12" ht="26.4">
      <c r="A132" s="84"/>
      <c r="B132" s="85"/>
      <c r="C132" s="78"/>
      <c r="D132" s="79" t="s">
        <v>138</v>
      </c>
      <c r="E132" s="83" t="s">
        <v>139</v>
      </c>
      <c r="F132" s="73"/>
      <c r="G132" s="74" t="s">
        <v>19</v>
      </c>
      <c r="H132" s="97">
        <v>3463.65</v>
      </c>
    </row>
    <row r="133" spans="1:12">
      <c r="A133" s="62"/>
      <c r="B133" s="46"/>
      <c r="C133" s="96"/>
      <c r="D133" s="99"/>
      <c r="E133" s="100" t="s">
        <v>6191</v>
      </c>
      <c r="F133" s="131">
        <f>(F98+F103)*2</f>
        <v>1663.1420000000001</v>
      </c>
      <c r="G133" s="102"/>
      <c r="H133" s="71"/>
      <c r="I133" s="394"/>
    </row>
    <row r="134" spans="1:12">
      <c r="A134" s="34"/>
      <c r="B134" s="44"/>
      <c r="C134" s="36"/>
      <c r="D134" s="37"/>
      <c r="E134" s="38"/>
      <c r="F134" s="39"/>
      <c r="G134" s="40"/>
      <c r="H134" s="76"/>
    </row>
    <row r="135" spans="1:12">
      <c r="A135" s="84"/>
      <c r="B135" s="85"/>
      <c r="C135" s="78"/>
      <c r="D135" s="79"/>
      <c r="E135" s="98" t="s">
        <v>6192</v>
      </c>
      <c r="F135" s="73"/>
      <c r="G135" s="74"/>
      <c r="H135" s="97"/>
    </row>
    <row r="136" spans="1:12">
      <c r="A136" s="134"/>
      <c r="B136" s="85"/>
      <c r="C136" s="78"/>
      <c r="D136" s="79"/>
      <c r="E136" s="77" t="s">
        <v>141</v>
      </c>
      <c r="F136" s="108">
        <f>F63+F68+F72+F78</f>
        <v>2632.0819999999999</v>
      </c>
      <c r="G136" s="74"/>
      <c r="H136" s="43"/>
    </row>
    <row r="137" spans="1:12">
      <c r="A137" s="134"/>
      <c r="B137" s="85"/>
      <c r="C137" s="78"/>
      <c r="D137" s="79"/>
      <c r="E137" s="77" t="s">
        <v>210</v>
      </c>
      <c r="F137" s="108">
        <f>-F98</f>
        <v>-828.1</v>
      </c>
      <c r="G137" s="74"/>
      <c r="H137" s="43"/>
    </row>
    <row r="138" spans="1:12">
      <c r="A138" s="134"/>
      <c r="B138" s="85"/>
      <c r="C138" s="78"/>
      <c r="D138" s="79"/>
      <c r="E138" s="77" t="s">
        <v>3428</v>
      </c>
      <c r="F138" s="214">
        <f>-F103</f>
        <v>-3.4710000000000001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SUM(F136:F138)</f>
        <v>1800.511</v>
      </c>
      <c r="G139" s="40"/>
      <c r="H139" s="458"/>
      <c r="J139" s="394"/>
    </row>
    <row r="140" spans="1:12">
      <c r="A140" s="84"/>
      <c r="B140" s="85"/>
      <c r="C140" s="78"/>
      <c r="D140" s="79"/>
      <c r="E140" s="109" t="s">
        <v>101</v>
      </c>
      <c r="F140" s="110">
        <f>F133+F139</f>
        <v>3463.6530000000002</v>
      </c>
      <c r="G140" s="74"/>
      <c r="H140" s="459"/>
    </row>
    <row r="141" spans="1:12" ht="26.4">
      <c r="A141" s="84"/>
      <c r="B141" s="85"/>
      <c r="C141" s="78"/>
      <c r="D141" s="79" t="s">
        <v>2007</v>
      </c>
      <c r="E141" s="83" t="s">
        <v>2008</v>
      </c>
      <c r="F141" s="73"/>
      <c r="G141" s="74" t="s">
        <v>19</v>
      </c>
      <c r="H141" s="97">
        <v>3252.52</v>
      </c>
    </row>
    <row r="142" spans="1:12" ht="26.4">
      <c r="A142" s="134"/>
      <c r="B142" s="85"/>
      <c r="C142" s="78"/>
      <c r="D142" s="79"/>
      <c r="E142" s="77" t="s">
        <v>2009</v>
      </c>
      <c r="F142" s="108">
        <f>F28</f>
        <v>3252.5150000000003</v>
      </c>
      <c r="G142" s="74"/>
      <c r="H142" s="459"/>
    </row>
    <row r="143" spans="1:12">
      <c r="A143" s="134"/>
      <c r="B143" s="85"/>
      <c r="C143" s="78"/>
      <c r="D143" s="79"/>
      <c r="E143" s="109"/>
      <c r="F143" s="110"/>
      <c r="G143" s="74"/>
      <c r="H143" s="459"/>
    </row>
    <row r="144" spans="1:12">
      <c r="A144" s="34">
        <f>MAX(A$1:A143)+1</f>
        <v>23</v>
      </c>
      <c r="B144" s="44"/>
      <c r="C144" s="36" t="s">
        <v>117</v>
      </c>
      <c r="D144" s="37"/>
      <c r="E144" s="38" t="s">
        <v>118</v>
      </c>
      <c r="F144" s="39"/>
      <c r="G144" s="40" t="s">
        <v>19</v>
      </c>
      <c r="H144" s="76">
        <v>3720.87</v>
      </c>
    </row>
    <row r="145" spans="1:12" ht="26.4">
      <c r="A145" s="84"/>
      <c r="B145" s="85"/>
      <c r="C145" s="78"/>
      <c r="D145" s="79" t="s">
        <v>496</v>
      </c>
      <c r="E145" s="83" t="s">
        <v>497</v>
      </c>
      <c r="F145" s="73"/>
      <c r="G145" s="74" t="s">
        <v>19</v>
      </c>
      <c r="H145" s="97">
        <v>3549.68</v>
      </c>
      <c r="J145" s="394"/>
    </row>
    <row r="146" spans="1:12">
      <c r="A146" s="134"/>
      <c r="B146" s="85"/>
      <c r="C146" s="78"/>
      <c r="D146" s="79"/>
      <c r="E146" s="90" t="s">
        <v>6193</v>
      </c>
      <c r="F146" s="108">
        <f>F90</f>
        <v>1437.8841666666667</v>
      </c>
      <c r="G146" s="74"/>
      <c r="H146" s="459"/>
    </row>
    <row r="147" spans="1:12">
      <c r="A147" s="134"/>
      <c r="B147" s="85"/>
      <c r="C147" s="78"/>
      <c r="D147" s="79"/>
      <c r="E147" s="90"/>
      <c r="F147" s="108"/>
      <c r="G147" s="74"/>
      <c r="H147" s="459"/>
    </row>
    <row r="148" spans="1:12">
      <c r="A148" s="134"/>
      <c r="B148" s="85"/>
      <c r="C148" s="78"/>
      <c r="D148" s="79"/>
      <c r="E148" s="90" t="s">
        <v>1037</v>
      </c>
      <c r="F148" s="108">
        <f>F123</f>
        <v>2111.7948999999999</v>
      </c>
      <c r="G148" s="74"/>
      <c r="H148" s="459"/>
    </row>
    <row r="149" spans="1:12">
      <c r="A149" s="134"/>
      <c r="B149" s="85"/>
      <c r="C149" s="78"/>
      <c r="D149" s="79"/>
      <c r="E149" s="109" t="s">
        <v>101</v>
      </c>
      <c r="F149" s="110">
        <f>F146+F148</f>
        <v>3549.6790666666666</v>
      </c>
      <c r="G149" s="74"/>
      <c r="H149" s="459"/>
    </row>
    <row r="150" spans="1:12" ht="26.4">
      <c r="A150" s="84"/>
      <c r="B150" s="85"/>
      <c r="C150" s="78"/>
      <c r="D150" s="79" t="s">
        <v>2011</v>
      </c>
      <c r="E150" s="83" t="s">
        <v>2012</v>
      </c>
      <c r="F150" s="73"/>
      <c r="G150" s="74" t="s">
        <v>19</v>
      </c>
      <c r="H150" s="97">
        <v>171.19</v>
      </c>
    </row>
    <row r="151" spans="1:12">
      <c r="A151" s="134"/>
      <c r="B151" s="85"/>
      <c r="C151" s="78"/>
      <c r="D151" s="79"/>
      <c r="E151" s="90" t="s">
        <v>1037</v>
      </c>
      <c r="F151" s="108">
        <f>F126</f>
        <v>171.18500000000003</v>
      </c>
      <c r="G151" s="74"/>
      <c r="H151" s="459"/>
    </row>
    <row r="152" spans="1:12">
      <c r="A152" s="134"/>
      <c r="B152" s="85"/>
      <c r="C152" s="78"/>
      <c r="D152" s="79"/>
      <c r="E152" s="109"/>
      <c r="F152" s="110"/>
      <c r="G152" s="74"/>
      <c r="H152" s="459"/>
    </row>
    <row r="153" spans="1:12">
      <c r="A153" s="34">
        <f>MAX(A$1:A152)+1</f>
        <v>24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831.57</v>
      </c>
    </row>
    <row r="154" spans="1:12" ht="26.4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831.57</v>
      </c>
    </row>
    <row r="155" spans="1:12" ht="26.4">
      <c r="A155" s="134"/>
      <c r="B155" s="85"/>
      <c r="C155" s="78"/>
      <c r="D155" s="79"/>
      <c r="E155" s="77" t="s">
        <v>6194</v>
      </c>
      <c r="F155" s="49">
        <f>F133/2</f>
        <v>831.57100000000003</v>
      </c>
      <c r="G155" s="74"/>
      <c r="H155" s="43"/>
    </row>
    <row r="156" spans="1:12">
      <c r="A156" s="34"/>
      <c r="B156" s="44"/>
      <c r="C156" s="36"/>
      <c r="D156" s="37"/>
      <c r="E156" s="38"/>
      <c r="F156" s="39"/>
      <c r="G156" s="40"/>
      <c r="H156" s="88"/>
    </row>
    <row r="157" spans="1:12" s="127" customFormat="1">
      <c r="A157" s="123"/>
      <c r="B157" s="35" t="s">
        <v>1778</v>
      </c>
      <c r="C157" s="35"/>
      <c r="D157" s="120"/>
      <c r="E157" s="53" t="s">
        <v>1779</v>
      </c>
      <c r="F157" s="129"/>
      <c r="G157" s="126"/>
      <c r="H157" s="43"/>
      <c r="I157"/>
      <c r="J157"/>
      <c r="K157"/>
      <c r="L157"/>
    </row>
    <row r="158" spans="1:12">
      <c r="A158" s="134"/>
      <c r="B158" s="85"/>
      <c r="C158" s="78"/>
      <c r="D158" s="79"/>
      <c r="E158" s="83"/>
      <c r="F158" s="73"/>
      <c r="G158" s="74"/>
      <c r="H158" s="43"/>
    </row>
    <row r="159" spans="1:12">
      <c r="A159" s="34">
        <f>MAX(A$1:A158)+1</f>
        <v>25</v>
      </c>
      <c r="B159" s="44"/>
      <c r="C159" s="36" t="s">
        <v>3258</v>
      </c>
      <c r="D159" s="37"/>
      <c r="E159" s="38" t="s">
        <v>3259</v>
      </c>
      <c r="F159" s="39"/>
      <c r="G159" s="40" t="s">
        <v>19</v>
      </c>
      <c r="H159" s="76">
        <v>1559.6100000000001</v>
      </c>
    </row>
    <row r="160" spans="1:12">
      <c r="A160" s="84"/>
      <c r="B160" s="85"/>
      <c r="C160" s="78"/>
      <c r="D160" s="1000" t="s">
        <v>5860</v>
      </c>
      <c r="E160" s="937" t="s">
        <v>5861</v>
      </c>
      <c r="F160" s="1001"/>
      <c r="G160" s="32" t="s">
        <v>19</v>
      </c>
      <c r="H160" s="97">
        <v>1559.6100000000001</v>
      </c>
    </row>
    <row r="161" spans="1:12">
      <c r="A161" s="134"/>
      <c r="B161" s="85"/>
      <c r="C161" s="78"/>
      <c r="D161" s="1000"/>
      <c r="E161" s="398" t="s">
        <v>5915</v>
      </c>
      <c r="F161" s="1001"/>
      <c r="G161" s="32"/>
      <c r="H161" s="97"/>
    </row>
    <row r="162" spans="1:12">
      <c r="A162" s="134"/>
      <c r="B162" s="85"/>
      <c r="C162" s="78"/>
      <c r="D162" s="1000"/>
      <c r="E162" s="322" t="s">
        <v>8192</v>
      </c>
      <c r="F162" s="327">
        <f>(13*6*4+13*7*6)*0.2</f>
        <v>171.60000000000002</v>
      </c>
      <c r="G162" s="32"/>
      <c r="H162" s="97"/>
    </row>
    <row r="163" spans="1:12">
      <c r="A163" s="134"/>
      <c r="B163" s="85"/>
      <c r="C163" s="78"/>
      <c r="D163" s="1000"/>
      <c r="E163" s="937"/>
      <c r="F163" s="1001"/>
      <c r="G163" s="32"/>
      <c r="H163" s="97"/>
    </row>
    <row r="164" spans="1:12" s="127" customFormat="1">
      <c r="A164" s="123"/>
      <c r="B164" s="35"/>
      <c r="C164" s="119"/>
      <c r="D164" s="120"/>
      <c r="E164" s="322" t="s">
        <v>8193</v>
      </c>
      <c r="F164" s="368">
        <f>4*9.63*13</f>
        <v>500.76000000000005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8194</v>
      </c>
      <c r="F165" s="520">
        <f>6*11.375*13</f>
        <v>887.25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/>
      <c r="F166" s="327">
        <f>SUM(F164:F165)</f>
        <v>1388.01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808" t="s">
        <v>101</v>
      </c>
      <c r="F167" s="326">
        <f>F162+F166</f>
        <v>1559.6100000000001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/>
      <c r="F168" s="519"/>
      <c r="G168" s="126"/>
      <c r="H168" s="43"/>
      <c r="I168"/>
      <c r="J168"/>
      <c r="K168"/>
      <c r="L168"/>
    </row>
    <row r="169" spans="1:12">
      <c r="A169" s="34">
        <f>MAX(A$1:A168)+1</f>
        <v>26</v>
      </c>
      <c r="B169" s="44"/>
      <c r="C169" s="36" t="s">
        <v>3268</v>
      </c>
      <c r="D169" s="37"/>
      <c r="E169" s="38" t="s">
        <v>3269</v>
      </c>
      <c r="F169" s="39"/>
      <c r="G169" s="40" t="s">
        <v>16</v>
      </c>
      <c r="H169" s="76">
        <v>133.96</v>
      </c>
    </row>
    <row r="170" spans="1:12">
      <c r="A170" s="84"/>
      <c r="B170" s="85"/>
      <c r="C170" s="78"/>
      <c r="D170" s="79" t="s">
        <v>6204</v>
      </c>
      <c r="E170" s="83" t="s">
        <v>6205</v>
      </c>
      <c r="F170" s="73"/>
      <c r="G170" s="74" t="s">
        <v>16</v>
      </c>
      <c r="H170" s="97">
        <v>133.96</v>
      </c>
    </row>
    <row r="171" spans="1:12">
      <c r="A171" s="62"/>
      <c r="B171" s="46"/>
      <c r="C171" s="96"/>
      <c r="D171" s="99"/>
      <c r="E171" s="322" t="s">
        <v>6206</v>
      </c>
      <c r="F171" s="948"/>
      <c r="G171" s="102"/>
      <c r="H171" s="71"/>
    </row>
    <row r="172" spans="1:12">
      <c r="A172" s="62"/>
      <c r="B172" s="46"/>
      <c r="C172" s="96"/>
      <c r="D172" s="99"/>
      <c r="E172" s="322" t="s">
        <v>8195</v>
      </c>
      <c r="F172" s="368">
        <f>4*12399.92/1000</f>
        <v>49.599679999999999</v>
      </c>
      <c r="G172" s="102"/>
      <c r="H172" s="71"/>
    </row>
    <row r="173" spans="1:12">
      <c r="A173" s="62"/>
      <c r="B173" s="46"/>
      <c r="C173" s="96"/>
      <c r="D173" s="99"/>
      <c r="E173" s="322" t="s">
        <v>8196</v>
      </c>
      <c r="F173" s="520">
        <f>6*14059.49/1000</f>
        <v>84.356940000000009</v>
      </c>
      <c r="G173" s="102"/>
      <c r="H173" s="71"/>
    </row>
    <row r="174" spans="1:12">
      <c r="A174" s="62"/>
      <c r="B174" s="46"/>
      <c r="C174" s="96"/>
      <c r="D174" s="99"/>
      <c r="E174" s="322"/>
      <c r="F174" s="327">
        <f>SUM(F172:F173)</f>
        <v>133.95662000000002</v>
      </c>
      <c r="G174" s="102"/>
      <c r="H174" s="71"/>
    </row>
    <row r="175" spans="1:12">
      <c r="A175" s="62"/>
      <c r="B175" s="46"/>
      <c r="C175" s="96"/>
      <c r="D175" s="99"/>
      <c r="E175" s="322"/>
      <c r="F175" s="519"/>
      <c r="G175" s="102"/>
      <c r="H175" s="71"/>
    </row>
    <row r="176" spans="1:12" ht="26.4">
      <c r="A176" s="34">
        <f>MAX(A$2:A175)+1</f>
        <v>27</v>
      </c>
      <c r="B176" s="901"/>
      <c r="C176" s="36" t="s">
        <v>6209</v>
      </c>
      <c r="D176" s="37"/>
      <c r="E176" s="38" t="s">
        <v>6210</v>
      </c>
      <c r="F176" s="39"/>
      <c r="G176" s="40" t="s">
        <v>19</v>
      </c>
      <c r="H176" s="174">
        <v>278.14999999999998</v>
      </c>
    </row>
    <row r="177" spans="1:8" ht="26.4">
      <c r="A177" s="342"/>
      <c r="B177" s="901"/>
      <c r="C177" s="78"/>
      <c r="D177" s="361" t="s">
        <v>7459</v>
      </c>
      <c r="E177" s="370" t="s">
        <v>7460</v>
      </c>
      <c r="F177" s="363"/>
      <c r="G177" s="32" t="s">
        <v>19</v>
      </c>
      <c r="H177" s="981">
        <v>189.34</v>
      </c>
    </row>
    <row r="178" spans="1:8" ht="26.4">
      <c r="A178" s="342"/>
      <c r="B178" s="901"/>
      <c r="C178" s="1003"/>
      <c r="D178" s="37"/>
      <c r="E178" s="322" t="s">
        <v>8197</v>
      </c>
      <c r="F178" s="1147">
        <f>2*3.14*0.8*0.8*(4.89+5.89+6.39+7.89)</f>
        <v>100.721152</v>
      </c>
      <c r="G178" s="40"/>
      <c r="H178" s="559"/>
    </row>
    <row r="179" spans="1:8">
      <c r="A179" s="342"/>
      <c r="B179" s="901"/>
      <c r="C179" s="1003"/>
      <c r="D179" s="37"/>
      <c r="E179" s="322" t="s">
        <v>8198</v>
      </c>
      <c r="F179" s="1144">
        <f>2*3.14*0.8*0.8*(7.85+7.35+6.85)</f>
        <v>88.623360000000005</v>
      </c>
      <c r="G179" s="40"/>
      <c r="H179" s="559"/>
    </row>
    <row r="180" spans="1:8">
      <c r="A180" s="342"/>
      <c r="B180" s="901"/>
      <c r="C180" s="1003"/>
      <c r="D180" s="37"/>
      <c r="E180" s="38"/>
      <c r="F180" s="327">
        <f>SUM(F178:F179)</f>
        <v>189.34451200000001</v>
      </c>
      <c r="G180" s="40"/>
      <c r="H180" s="559"/>
    </row>
    <row r="181" spans="1:8">
      <c r="A181" s="342"/>
      <c r="B181" s="901"/>
      <c r="C181" s="1003"/>
      <c r="D181" s="37"/>
      <c r="E181" s="322" t="s">
        <v>6215</v>
      </c>
      <c r="F181" s="39"/>
      <c r="G181" s="40"/>
      <c r="H181" s="559"/>
    </row>
    <row r="182" spans="1:8">
      <c r="A182" s="342"/>
      <c r="B182" s="901"/>
      <c r="C182" s="1003"/>
      <c r="D182" s="37"/>
      <c r="E182" s="322" t="s">
        <v>8199</v>
      </c>
      <c r="F182" s="39"/>
      <c r="G182" s="40"/>
      <c r="H182" s="559"/>
    </row>
    <row r="183" spans="1:8" ht="26.4">
      <c r="A183" s="342"/>
      <c r="B183" s="901"/>
      <c r="C183" s="1003"/>
      <c r="D183" s="1000" t="s">
        <v>6211</v>
      </c>
      <c r="E183" s="937" t="s">
        <v>6212</v>
      </c>
      <c r="F183" s="1001"/>
      <c r="G183" s="32" t="s">
        <v>19</v>
      </c>
      <c r="H183" s="165">
        <v>88.81</v>
      </c>
    </row>
    <row r="184" spans="1:8">
      <c r="A184" s="342"/>
      <c r="B184" s="901"/>
      <c r="C184" s="1003"/>
      <c r="D184" s="1004"/>
      <c r="E184" s="322" t="s">
        <v>8200</v>
      </c>
      <c r="F184" s="368">
        <f>2*3.14*0.8*0.8*(6.85+7.35+7.35)</f>
        <v>86.613759999999999</v>
      </c>
      <c r="G184" s="32"/>
      <c r="H184" s="559"/>
    </row>
    <row r="185" spans="1:8">
      <c r="A185" s="342"/>
      <c r="B185" s="901"/>
      <c r="C185" s="1003"/>
      <c r="D185" s="1004"/>
      <c r="E185" s="322" t="s">
        <v>8201</v>
      </c>
      <c r="F185" s="544">
        <f>2*10*3.14*0.5*0.5*0.14</f>
        <v>2.1980000000000004</v>
      </c>
      <c r="G185" s="32"/>
      <c r="H185" s="559"/>
    </row>
    <row r="186" spans="1:8">
      <c r="A186" s="342"/>
      <c r="B186" s="901"/>
      <c r="C186" s="1003"/>
      <c r="D186" s="1004"/>
      <c r="E186" s="322"/>
      <c r="F186" s="327">
        <f>SUM(F184:F185)</f>
        <v>88.811759999999992</v>
      </c>
      <c r="G186" s="32"/>
      <c r="H186" s="559"/>
    </row>
    <row r="187" spans="1:8">
      <c r="A187" s="342"/>
      <c r="B187" s="901"/>
      <c r="C187" s="1003"/>
      <c r="D187" s="1004"/>
      <c r="E187" s="322" t="s">
        <v>6215</v>
      </c>
      <c r="F187" s="948"/>
      <c r="G187" s="32"/>
      <c r="H187" s="559"/>
    </row>
    <row r="188" spans="1:8">
      <c r="A188" s="342"/>
      <c r="B188" s="901"/>
      <c r="C188" s="1003"/>
      <c r="D188" s="1004"/>
      <c r="E188" s="322" t="s">
        <v>6216</v>
      </c>
      <c r="F188" s="948"/>
      <c r="G188" s="32"/>
      <c r="H188" s="559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6.4">
      <c r="A190" s="34">
        <f>MAX(A$2:A189)+1</f>
        <v>28</v>
      </c>
      <c r="B190" s="901"/>
      <c r="C190" s="36" t="s">
        <v>6217</v>
      </c>
      <c r="D190" s="37"/>
      <c r="E190" s="38" t="s">
        <v>6218</v>
      </c>
      <c r="F190" s="39"/>
      <c r="G190" s="40" t="s">
        <v>39</v>
      </c>
      <c r="H190" s="174">
        <v>698.69</v>
      </c>
    </row>
    <row r="191" spans="1:8" ht="26.4">
      <c r="A191" s="342"/>
      <c r="B191" s="901"/>
      <c r="C191" s="968"/>
      <c r="D191" s="969" t="s">
        <v>6219</v>
      </c>
      <c r="E191" s="970" t="s">
        <v>6220</v>
      </c>
      <c r="F191" s="971"/>
      <c r="G191" s="972" t="s">
        <v>39</v>
      </c>
      <c r="H191" s="981">
        <v>698.69</v>
      </c>
    </row>
    <row r="192" spans="1:8" ht="39.6">
      <c r="A192" s="342"/>
      <c r="B192" s="901"/>
      <c r="C192" s="1003"/>
      <c r="D192" s="1004"/>
      <c r="E192" s="322" t="s">
        <v>8202</v>
      </c>
      <c r="F192" s="368">
        <f>2*3.14*1.6*(4.89+5.89+6.39+7.89+6.85+7.35+7.35+7.85+7.35+6.85)</f>
        <v>689.89568000000008</v>
      </c>
      <c r="G192" s="619"/>
      <c r="H192" s="996"/>
    </row>
    <row r="193" spans="1:8">
      <c r="A193" s="342"/>
      <c r="B193" s="901"/>
      <c r="C193" s="1003"/>
      <c r="D193" s="1004"/>
      <c r="E193" s="322" t="s">
        <v>8203</v>
      </c>
      <c r="F193" s="544">
        <f>2*10*3.14*1*0.14</f>
        <v>8.7920000000000016</v>
      </c>
      <c r="G193" s="619"/>
      <c r="H193" s="996"/>
    </row>
    <row r="194" spans="1:8">
      <c r="A194" s="342"/>
      <c r="B194" s="901"/>
      <c r="C194" s="1003"/>
      <c r="D194" s="1004"/>
      <c r="E194" s="322"/>
      <c r="F194" s="327">
        <f>SUM(F192:F193)</f>
        <v>698.68768000000011</v>
      </c>
      <c r="G194" s="619"/>
      <c r="H194" s="996"/>
    </row>
    <row r="195" spans="1:8">
      <c r="A195" s="342"/>
      <c r="B195" s="901"/>
      <c r="C195" s="1003"/>
      <c r="D195" s="1004"/>
      <c r="E195" s="176"/>
      <c r="F195" s="327"/>
      <c r="G195" s="619"/>
      <c r="H195" s="996"/>
    </row>
    <row r="196" spans="1:8" ht="26.4">
      <c r="A196" s="34">
        <f>MAX(A$2:A195)+1</f>
        <v>29</v>
      </c>
      <c r="B196" s="901"/>
      <c r="C196" s="36" t="s">
        <v>6223</v>
      </c>
      <c r="D196" s="37"/>
      <c r="E196" s="38" t="s">
        <v>6224</v>
      </c>
      <c r="F196" s="39"/>
      <c r="G196" s="40" t="s">
        <v>16</v>
      </c>
      <c r="H196" s="174">
        <v>44.43</v>
      </c>
    </row>
    <row r="197" spans="1:8" ht="26.4">
      <c r="A197" s="342"/>
      <c r="B197" s="901"/>
      <c r="C197" s="968"/>
      <c r="D197" s="969" t="s">
        <v>6225</v>
      </c>
      <c r="E197" s="970" t="s">
        <v>6226</v>
      </c>
      <c r="F197" s="971"/>
      <c r="G197" s="972" t="s">
        <v>16</v>
      </c>
      <c r="H197" s="981">
        <v>44.43</v>
      </c>
    </row>
    <row r="198" spans="1:8">
      <c r="A198" s="342"/>
      <c r="B198" s="901"/>
      <c r="C198" s="1003"/>
      <c r="D198" s="1004"/>
      <c r="E198" s="322" t="s">
        <v>6227</v>
      </c>
      <c r="F198" s="998"/>
      <c r="G198" s="619"/>
      <c r="H198" s="996"/>
    </row>
    <row r="199" spans="1:8" ht="26.4">
      <c r="A199" s="342"/>
      <c r="B199" s="901"/>
      <c r="C199" s="1003"/>
      <c r="D199" s="1004"/>
      <c r="E199" s="322" t="s">
        <v>8204</v>
      </c>
      <c r="F199" s="1147">
        <f>(3033.13+3421.67+3628.79+4192.78)/1000</f>
        <v>14.276369999999998</v>
      </c>
      <c r="G199" s="619"/>
      <c r="H199" s="996"/>
    </row>
    <row r="200" spans="1:8">
      <c r="A200" s="342"/>
      <c r="B200" s="901"/>
      <c r="C200" s="1003"/>
      <c r="D200" s="1004"/>
      <c r="E200" s="322" t="s">
        <v>8205</v>
      </c>
      <c r="F200" s="1147">
        <f>(6635.21+7021.87)/1000</f>
        <v>13.657080000000001</v>
      </c>
      <c r="G200" s="619"/>
      <c r="H200" s="996"/>
    </row>
    <row r="201" spans="1:8" ht="26.4">
      <c r="A201" s="342"/>
      <c r="B201" s="901"/>
      <c r="C201" s="1003"/>
      <c r="D201" s="1004"/>
      <c r="E201" s="322" t="s">
        <v>8206</v>
      </c>
      <c r="F201" s="1144">
        <f>(4088.52+4327.32+4139.95+3938.78)/1000</f>
        <v>16.49457</v>
      </c>
      <c r="G201" s="619"/>
      <c r="H201" s="996"/>
    </row>
    <row r="202" spans="1:8">
      <c r="A202" s="342"/>
      <c r="B202" s="901"/>
      <c r="C202" s="1003"/>
      <c r="D202" s="1004"/>
      <c r="E202" s="322"/>
      <c r="F202" s="327">
        <f>SUM(F199:F201)</f>
        <v>44.428020000000004</v>
      </c>
      <c r="G202" s="619"/>
      <c r="H202" s="996"/>
    </row>
    <row r="203" spans="1:8">
      <c r="A203" s="342"/>
      <c r="B203" s="901"/>
      <c r="C203" s="1003"/>
      <c r="D203" s="1004"/>
      <c r="E203" s="322"/>
      <c r="F203" s="327"/>
      <c r="G203" s="619"/>
      <c r="H203" s="996"/>
    </row>
    <row r="204" spans="1:8" ht="26.4">
      <c r="A204" s="34">
        <f>MAX(A$1:A203)+1</f>
        <v>30</v>
      </c>
      <c r="B204" s="44"/>
      <c r="C204" s="36" t="s">
        <v>5925</v>
      </c>
      <c r="D204" s="37"/>
      <c r="E204" s="38" t="s">
        <v>5926</v>
      </c>
      <c r="F204" s="39"/>
      <c r="G204" s="40" t="s">
        <v>19</v>
      </c>
      <c r="H204" s="76">
        <v>110.54</v>
      </c>
    </row>
    <row r="205" spans="1:8" ht="26.4">
      <c r="A205" s="84"/>
      <c r="B205" s="85"/>
      <c r="C205" s="78"/>
      <c r="D205" s="1000" t="s">
        <v>5927</v>
      </c>
      <c r="E205" s="937" t="s">
        <v>5928</v>
      </c>
      <c r="F205" s="1001"/>
      <c r="G205" s="32" t="s">
        <v>19</v>
      </c>
      <c r="H205" s="97">
        <v>110.54</v>
      </c>
    </row>
    <row r="206" spans="1:8">
      <c r="A206" s="84"/>
      <c r="B206" s="85"/>
      <c r="C206" s="78"/>
      <c r="D206" s="1000"/>
      <c r="E206" s="398" t="s">
        <v>5915</v>
      </c>
      <c r="F206" s="1001"/>
      <c r="G206" s="32"/>
      <c r="H206" s="97"/>
    </row>
    <row r="207" spans="1:8">
      <c r="A207" s="84"/>
      <c r="B207" s="85"/>
      <c r="C207" s="78"/>
      <c r="D207" s="1000"/>
      <c r="E207" s="322" t="s">
        <v>8207</v>
      </c>
      <c r="F207" s="327">
        <f>50.45*0.2</f>
        <v>10.090000000000002</v>
      </c>
      <c r="G207" s="32"/>
      <c r="H207" s="97"/>
    </row>
    <row r="208" spans="1:8">
      <c r="A208" s="84"/>
      <c r="B208" s="85"/>
      <c r="C208" s="78"/>
      <c r="D208" s="1000"/>
      <c r="E208" s="937"/>
      <c r="F208" s="1001"/>
      <c r="G208" s="32"/>
      <c r="H208" s="97"/>
    </row>
    <row r="209" spans="1:12">
      <c r="A209" s="84"/>
      <c r="B209" s="85"/>
      <c r="C209" s="78"/>
      <c r="D209" s="79"/>
      <c r="E209" s="322" t="s">
        <v>8208</v>
      </c>
      <c r="F209" s="327">
        <f>(6.52*11.25+6.62*0.99+6.72*1.45)</f>
        <v>89.647799999999989</v>
      </c>
      <c r="G209" s="74"/>
      <c r="H209" s="43"/>
    </row>
    <row r="210" spans="1:12">
      <c r="A210" s="84"/>
      <c r="B210" s="85"/>
      <c r="C210" s="78"/>
      <c r="D210" s="79"/>
      <c r="E210" s="322" t="s">
        <v>8209</v>
      </c>
      <c r="F210" s="327">
        <f>(2.26*1.5+1.02*4+4.39*0.7)</f>
        <v>10.542999999999999</v>
      </c>
      <c r="G210" s="74"/>
      <c r="H210" s="43"/>
    </row>
    <row r="211" spans="1:12">
      <c r="A211" s="84"/>
      <c r="B211" s="85"/>
      <c r="C211" s="78"/>
      <c r="D211" s="79"/>
      <c r="E211" s="322" t="s">
        <v>8210</v>
      </c>
      <c r="F211" s="544">
        <f>2*0.8*0.8*0.2</f>
        <v>0.25600000000000006</v>
      </c>
      <c r="G211" s="74"/>
      <c r="H211" s="43"/>
    </row>
    <row r="212" spans="1:12">
      <c r="A212" s="62"/>
      <c r="B212" s="46"/>
      <c r="C212" s="96"/>
      <c r="D212" s="79"/>
      <c r="E212" s="322"/>
      <c r="F212" s="327">
        <f>SUM(F209:F211)</f>
        <v>100.4468</v>
      </c>
      <c r="G212" s="74"/>
      <c r="H212" s="75"/>
    </row>
    <row r="213" spans="1:12">
      <c r="A213" s="525"/>
      <c r="B213" s="46"/>
      <c r="C213" s="96"/>
      <c r="D213" s="79"/>
      <c r="E213" s="808" t="s">
        <v>101</v>
      </c>
      <c r="F213" s="326">
        <f>F207+F212</f>
        <v>110.5368</v>
      </c>
      <c r="G213" s="74"/>
      <c r="H213" s="75"/>
    </row>
    <row r="214" spans="1:12">
      <c r="A214" s="525"/>
      <c r="B214" s="46"/>
      <c r="C214" s="96"/>
      <c r="D214" s="79"/>
      <c r="E214" s="322"/>
      <c r="F214" s="327"/>
      <c r="G214" s="74"/>
      <c r="H214" s="75"/>
    </row>
    <row r="215" spans="1:12" s="127" customFormat="1" ht="26.4">
      <c r="A215" s="123"/>
      <c r="B215" s="35"/>
      <c r="C215" s="35"/>
      <c r="D215" s="120"/>
      <c r="E215" s="322" t="s">
        <v>8211</v>
      </c>
      <c r="F215" s="327"/>
      <c r="G215" s="126"/>
      <c r="H215" s="43"/>
      <c r="I215"/>
      <c r="J215"/>
      <c r="K215"/>
      <c r="L215"/>
    </row>
    <row r="216" spans="1:12" s="127" customFormat="1" ht="26.4">
      <c r="A216" s="123"/>
      <c r="B216" s="35"/>
      <c r="C216" s="35"/>
      <c r="D216" s="120"/>
      <c r="E216" s="322" t="s">
        <v>8212</v>
      </c>
      <c r="F216" s="948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6215</v>
      </c>
      <c r="F217" s="948"/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 t="s">
        <v>8213</v>
      </c>
      <c r="F218" s="948"/>
      <c r="G218" s="126"/>
      <c r="H218" s="43"/>
      <c r="I218"/>
      <c r="J218"/>
      <c r="K218"/>
      <c r="L218"/>
    </row>
    <row r="219" spans="1:12">
      <c r="A219" s="62"/>
      <c r="B219" s="46"/>
      <c r="C219" s="96"/>
      <c r="D219" s="79"/>
      <c r="E219" s="83"/>
      <c r="F219" s="73"/>
      <c r="G219" s="74"/>
      <c r="H219" s="75"/>
    </row>
    <row r="220" spans="1:12" ht="26.4">
      <c r="A220" s="34">
        <f>MAX(A$1:A219)+1</f>
        <v>31</v>
      </c>
      <c r="B220" s="44"/>
      <c r="C220" s="36" t="s">
        <v>5950</v>
      </c>
      <c r="D220" s="37"/>
      <c r="E220" s="38" t="s">
        <v>5951</v>
      </c>
      <c r="F220" s="39"/>
      <c r="G220" s="40" t="s">
        <v>39</v>
      </c>
      <c r="H220" s="76">
        <v>157.94</v>
      </c>
    </row>
    <row r="221" spans="1:12" ht="26.4">
      <c r="A221" s="84"/>
      <c r="B221" s="85"/>
      <c r="C221" s="78"/>
      <c r="D221" s="79" t="s">
        <v>5952</v>
      </c>
      <c r="E221" s="83" t="s">
        <v>5953</v>
      </c>
      <c r="F221" s="73"/>
      <c r="G221" s="74" t="s">
        <v>39</v>
      </c>
      <c r="H221" s="97">
        <v>157.94</v>
      </c>
    </row>
    <row r="222" spans="1:12">
      <c r="A222" s="84"/>
      <c r="B222" s="85"/>
      <c r="C222" s="78"/>
      <c r="D222" s="79"/>
      <c r="E222" s="322" t="s">
        <v>8214</v>
      </c>
      <c r="F222" s="900">
        <f>37.9*0.2</f>
        <v>7.58</v>
      </c>
      <c r="G222" s="74"/>
      <c r="H222" s="97"/>
    </row>
    <row r="223" spans="1:12">
      <c r="A223" s="62"/>
      <c r="B223" s="46"/>
      <c r="C223" s="96"/>
      <c r="D223" s="99"/>
      <c r="E223" s="322" t="s">
        <v>8215</v>
      </c>
      <c r="F223" s="900">
        <f>(1.65*13.64*2+1.65*3*2+2.4*13.64*2+2.4*0.7*2)</f>
        <v>123.74399999999999</v>
      </c>
      <c r="G223" s="102"/>
      <c r="H223" s="71"/>
    </row>
    <row r="224" spans="1:12" ht="26.4">
      <c r="A224" s="34"/>
      <c r="B224" s="44"/>
      <c r="C224" s="36"/>
      <c r="D224" s="37"/>
      <c r="E224" s="322" t="s">
        <v>8216</v>
      </c>
      <c r="F224" s="900">
        <f>(1.65*1.5*2+1.65*1.4+7.9*2+0.7*1.65+1.4*0.8)</f>
        <v>25.335000000000001</v>
      </c>
      <c r="G224" s="40"/>
      <c r="H224" s="76"/>
    </row>
    <row r="225" spans="1:12">
      <c r="A225" s="62"/>
      <c r="B225" s="46"/>
      <c r="C225" s="96"/>
      <c r="D225" s="99"/>
      <c r="E225" s="322" t="s">
        <v>8217</v>
      </c>
      <c r="F225" s="544">
        <f>2*0.8*0.2*4</f>
        <v>1.2800000000000002</v>
      </c>
      <c r="G225" s="102"/>
      <c r="H225" s="71"/>
    </row>
    <row r="226" spans="1:12">
      <c r="A226" s="62"/>
      <c r="B226" s="46"/>
      <c r="C226" s="96"/>
      <c r="D226" s="99"/>
      <c r="E226" s="322"/>
      <c r="F226" s="327">
        <f>SUM(F222:F225)</f>
        <v>157.93899999999999</v>
      </c>
      <c r="G226" s="102"/>
      <c r="H226" s="71"/>
    </row>
    <row r="227" spans="1:12">
      <c r="A227" s="62"/>
      <c r="B227" s="46"/>
      <c r="C227" s="96"/>
      <c r="D227" s="99"/>
      <c r="E227" s="322"/>
      <c r="F227" s="327"/>
      <c r="G227" s="102"/>
      <c r="H227" s="71"/>
    </row>
    <row r="228" spans="1:12" ht="26.4">
      <c r="A228" s="34">
        <f>MAX(A$1:A227)+1</f>
        <v>32</v>
      </c>
      <c r="B228" s="44"/>
      <c r="C228" s="36" t="s">
        <v>5956</v>
      </c>
      <c r="D228" s="37"/>
      <c r="E228" s="38" t="s">
        <v>5957</v>
      </c>
      <c r="F228" s="39"/>
      <c r="G228" s="40" t="s">
        <v>16</v>
      </c>
      <c r="H228" s="76">
        <v>6.46</v>
      </c>
    </row>
    <row r="229" spans="1:12" ht="26.4">
      <c r="A229" s="84"/>
      <c r="B229" s="85"/>
      <c r="C229" s="78"/>
      <c r="D229" s="79" t="s">
        <v>5958</v>
      </c>
      <c r="E229" s="83" t="s">
        <v>5959</v>
      </c>
      <c r="F229" s="73"/>
      <c r="G229" s="74" t="s">
        <v>16</v>
      </c>
      <c r="H229" s="97">
        <v>6.46</v>
      </c>
    </row>
    <row r="230" spans="1:12">
      <c r="A230" s="62"/>
      <c r="B230" s="35"/>
      <c r="C230" s="119"/>
      <c r="D230" s="120"/>
      <c r="E230" s="322" t="s">
        <v>6227</v>
      </c>
      <c r="F230" s="998"/>
      <c r="G230" s="102"/>
      <c r="H230" s="71"/>
    </row>
    <row r="231" spans="1:12" s="127" customFormat="1">
      <c r="A231" s="123"/>
      <c r="B231" s="35"/>
      <c r="C231" s="35"/>
      <c r="D231" s="120"/>
      <c r="E231" s="322" t="s">
        <v>8218</v>
      </c>
      <c r="F231" s="368">
        <f>6463.83/1000</f>
        <v>6.4638299999999997</v>
      </c>
      <c r="G231" s="126"/>
      <c r="H231" s="43"/>
      <c r="I231"/>
      <c r="J231"/>
      <c r="K231"/>
      <c r="L231"/>
    </row>
    <row r="232" spans="1:12">
      <c r="A232" s="84"/>
      <c r="B232" s="85"/>
      <c r="C232" s="78"/>
      <c r="D232" s="79"/>
      <c r="E232" s="1005"/>
      <c r="F232" s="948"/>
      <c r="G232" s="74"/>
      <c r="H232" s="97"/>
    </row>
    <row r="233" spans="1:12" ht="26.4">
      <c r="A233" s="34">
        <f>MAX(A$1:A232)+1</f>
        <v>33</v>
      </c>
      <c r="B233" s="44"/>
      <c r="C233" s="36" t="s">
        <v>5598</v>
      </c>
      <c r="D233" s="37"/>
      <c r="E233" s="38" t="s">
        <v>5599</v>
      </c>
      <c r="F233" s="39"/>
      <c r="G233" s="40" t="s">
        <v>19</v>
      </c>
      <c r="H233" s="76">
        <v>320.12</v>
      </c>
    </row>
    <row r="234" spans="1:12" ht="26.4">
      <c r="A234" s="84"/>
      <c r="B234" s="85"/>
      <c r="C234" s="78"/>
      <c r="D234" s="361" t="s">
        <v>5600</v>
      </c>
      <c r="E234" s="370" t="s">
        <v>5601</v>
      </c>
      <c r="F234" s="363"/>
      <c r="G234" s="32" t="s">
        <v>19</v>
      </c>
      <c r="H234" s="97">
        <v>320.12</v>
      </c>
    </row>
    <row r="235" spans="1:12" s="127" customFormat="1">
      <c r="A235" s="123"/>
      <c r="B235" s="35"/>
      <c r="C235" s="35"/>
      <c r="D235" s="120"/>
      <c r="E235" s="322" t="s">
        <v>8219</v>
      </c>
      <c r="F235" s="368">
        <f>0.661*4.9+0.642*131.76+0.686*191.76</f>
        <v>219.37617999999998</v>
      </c>
      <c r="G235" s="126"/>
      <c r="H235" s="43"/>
      <c r="I235"/>
      <c r="J235"/>
      <c r="K235"/>
      <c r="L235"/>
    </row>
    <row r="236" spans="1:12" s="127" customFormat="1">
      <c r="A236" s="123"/>
      <c r="B236" s="35"/>
      <c r="C236" s="35"/>
      <c r="D236" s="120"/>
      <c r="E236" s="322" t="s">
        <v>8220</v>
      </c>
      <c r="F236" s="520">
        <f>0.232*1.2+0.318*89.885+0.308*233.385</f>
        <v>100.74440999999999</v>
      </c>
      <c r="G236" s="126"/>
      <c r="H236" s="43"/>
      <c r="I236"/>
      <c r="J236"/>
      <c r="K236"/>
      <c r="L236"/>
    </row>
    <row r="237" spans="1:12" s="127" customFormat="1">
      <c r="A237" s="123"/>
      <c r="B237" s="35"/>
      <c r="C237" s="35"/>
      <c r="D237" s="120"/>
      <c r="E237" s="322"/>
      <c r="F237" s="206">
        <f>SUM(F235:F236)</f>
        <v>320.12058999999999</v>
      </c>
      <c r="G237" s="126"/>
      <c r="H237" s="43"/>
      <c r="I237"/>
      <c r="J237"/>
      <c r="K237"/>
      <c r="L237"/>
    </row>
    <row r="238" spans="1:12" s="127" customFormat="1">
      <c r="A238" s="123"/>
      <c r="B238" s="35"/>
      <c r="C238" s="35"/>
      <c r="D238" s="120"/>
      <c r="E238" s="322"/>
      <c r="F238" s="206"/>
      <c r="G238" s="126"/>
      <c r="H238" s="43"/>
      <c r="I238"/>
      <c r="J238"/>
      <c r="K238"/>
      <c r="L238"/>
    </row>
    <row r="239" spans="1:12">
      <c r="A239" s="34"/>
      <c r="B239" s="44"/>
      <c r="C239" s="36"/>
      <c r="D239" s="37"/>
      <c r="E239" s="296" t="s">
        <v>6250</v>
      </c>
      <c r="F239" s="948"/>
      <c r="G239" s="40"/>
      <c r="H239" s="88"/>
    </row>
    <row r="240" spans="1:12">
      <c r="A240" s="34"/>
      <c r="B240" s="44"/>
      <c r="C240" s="36"/>
      <c r="D240" s="37"/>
      <c r="E240" s="296" t="s">
        <v>6215</v>
      </c>
      <c r="F240" s="948"/>
      <c r="G240" s="40"/>
      <c r="H240" s="88"/>
    </row>
    <row r="241" spans="1:8" ht="26.4">
      <c r="A241" s="34"/>
      <c r="B241" s="44"/>
      <c r="C241" s="36"/>
      <c r="D241" s="37"/>
      <c r="E241" s="296" t="s">
        <v>8221</v>
      </c>
      <c r="F241" s="1006"/>
      <c r="G241" s="40"/>
      <c r="H241" s="88"/>
    </row>
    <row r="242" spans="1:8">
      <c r="A242" s="34"/>
      <c r="B242" s="44"/>
      <c r="C242" s="36"/>
      <c r="D242" s="37"/>
      <c r="E242" s="322" t="s">
        <v>8222</v>
      </c>
      <c r="F242" s="327"/>
      <c r="G242" s="40"/>
      <c r="H242" s="88"/>
    </row>
    <row r="243" spans="1:8" ht="26.4">
      <c r="A243" s="34"/>
      <c r="B243" s="44"/>
      <c r="C243" s="36"/>
      <c r="D243" s="37"/>
      <c r="E243" s="322" t="s">
        <v>6254</v>
      </c>
      <c r="F243" s="948"/>
      <c r="G243" s="40"/>
      <c r="H243" s="88"/>
    </row>
    <row r="244" spans="1:8" ht="39.6">
      <c r="A244" s="34"/>
      <c r="B244" s="44"/>
      <c r="C244" s="36"/>
      <c r="D244" s="37"/>
      <c r="E244" s="322" t="s">
        <v>6255</v>
      </c>
      <c r="F244" s="948"/>
      <c r="G244" s="40"/>
      <c r="H244" s="88"/>
    </row>
    <row r="245" spans="1:8">
      <c r="A245" s="34"/>
      <c r="B245" s="44"/>
      <c r="C245" s="36"/>
      <c r="D245" s="37"/>
      <c r="E245" s="296"/>
      <c r="F245" s="948"/>
      <c r="G245" s="40"/>
      <c r="H245" s="88"/>
    </row>
    <row r="246" spans="1:8" ht="26.4">
      <c r="A246" s="34">
        <f>MAX(A$1:A245)+1</f>
        <v>34</v>
      </c>
      <c r="B246" s="44"/>
      <c r="C246" s="36" t="s">
        <v>5611</v>
      </c>
      <c r="D246" s="37"/>
      <c r="E246" s="38" t="s">
        <v>5612</v>
      </c>
      <c r="F246" s="39"/>
      <c r="G246" s="40" t="s">
        <v>39</v>
      </c>
      <c r="H246" s="76">
        <v>673.29</v>
      </c>
    </row>
    <row r="247" spans="1:8" ht="26.4">
      <c r="A247" s="84"/>
      <c r="B247" s="85"/>
      <c r="C247" s="78"/>
      <c r="D247" s="79" t="s">
        <v>5613</v>
      </c>
      <c r="E247" s="83" t="s">
        <v>5614</v>
      </c>
      <c r="F247" s="73"/>
      <c r="G247" s="74" t="s">
        <v>39</v>
      </c>
      <c r="H247" s="97">
        <v>673.29</v>
      </c>
    </row>
    <row r="248" spans="1:8">
      <c r="A248" s="34"/>
      <c r="B248" s="44"/>
      <c r="C248" s="36"/>
      <c r="D248" s="37"/>
      <c r="E248" s="322" t="s">
        <v>8223</v>
      </c>
      <c r="F248" s="368">
        <f>(0.225+0.9)*(4.9+131.76)+(0.24+0.9)*191.76</f>
        <v>372.34890000000001</v>
      </c>
      <c r="G248" s="40"/>
      <c r="H248" s="57"/>
    </row>
    <row r="249" spans="1:8" ht="26.4">
      <c r="A249" s="34"/>
      <c r="B249" s="44"/>
      <c r="C249" s="36"/>
      <c r="D249" s="37"/>
      <c r="E249" s="322" t="s">
        <v>8224</v>
      </c>
      <c r="F249" s="520">
        <f>(0.24+0.235)*1.2+(0.24+0.7)*89.885+(0.225+0.7)*233.385</f>
        <v>300.94302499999998</v>
      </c>
      <c r="G249" s="40"/>
      <c r="H249" s="57"/>
    </row>
    <row r="250" spans="1:8">
      <c r="A250" s="34"/>
      <c r="B250" s="44"/>
      <c r="C250" s="36"/>
      <c r="D250" s="37"/>
      <c r="E250" s="322"/>
      <c r="F250" s="206">
        <f>SUM(F248:F249)</f>
        <v>673.29192499999999</v>
      </c>
      <c r="G250" s="40"/>
      <c r="H250" s="57"/>
    </row>
    <row r="251" spans="1:8">
      <c r="A251" s="34"/>
      <c r="B251" s="44"/>
      <c r="C251" s="36"/>
      <c r="D251" s="37"/>
      <c r="E251" s="322"/>
      <c r="F251" s="206"/>
      <c r="G251" s="40"/>
      <c r="H251" s="57"/>
    </row>
    <row r="252" spans="1:8">
      <c r="A252" s="34"/>
      <c r="B252" s="44"/>
      <c r="C252" s="36"/>
      <c r="D252" s="37"/>
      <c r="E252" s="923" t="s">
        <v>10560</v>
      </c>
      <c r="F252" s="206"/>
      <c r="G252" s="40"/>
      <c r="H252" s="57"/>
    </row>
    <row r="253" spans="1:8">
      <c r="A253" s="34"/>
      <c r="B253" s="44"/>
      <c r="C253" s="36"/>
      <c r="D253" s="37"/>
      <c r="E253" s="322"/>
      <c r="F253" s="206"/>
      <c r="G253" s="40"/>
      <c r="H253" s="57"/>
    </row>
    <row r="254" spans="1:8" ht="26.4">
      <c r="A254" s="34">
        <f>MAX(A$2:A253)+1</f>
        <v>35</v>
      </c>
      <c r="B254" s="901"/>
      <c r="C254" s="36" t="s">
        <v>5616</v>
      </c>
      <c r="D254" s="37"/>
      <c r="E254" s="38" t="s">
        <v>5617</v>
      </c>
      <c r="F254" s="39"/>
      <c r="G254" s="40" t="s">
        <v>16</v>
      </c>
      <c r="H254" s="174">
        <v>47.95</v>
      </c>
    </row>
    <row r="255" spans="1:8" ht="26.4">
      <c r="A255" s="342"/>
      <c r="B255" s="901"/>
      <c r="C255" s="968"/>
      <c r="D255" s="969" t="s">
        <v>5618</v>
      </c>
      <c r="E255" s="970" t="s">
        <v>5619</v>
      </c>
      <c r="F255" s="971"/>
      <c r="G255" s="972" t="s">
        <v>16</v>
      </c>
      <c r="H255" s="981">
        <v>47.95</v>
      </c>
    </row>
    <row r="256" spans="1:8">
      <c r="A256" s="342"/>
      <c r="B256" s="901"/>
      <c r="C256" s="1003"/>
      <c r="D256" s="1004"/>
      <c r="E256" s="322" t="s">
        <v>6227</v>
      </c>
      <c r="F256" s="948"/>
      <c r="G256" s="619"/>
      <c r="H256" s="996"/>
    </row>
    <row r="257" spans="1:8">
      <c r="A257" s="342"/>
      <c r="B257" s="901"/>
      <c r="C257" s="1003"/>
      <c r="D257" s="1004"/>
      <c r="E257" s="322" t="s">
        <v>8225</v>
      </c>
      <c r="F257" s="368">
        <f>47954.63/1000</f>
        <v>47.954629999999995</v>
      </c>
      <c r="G257" s="619"/>
      <c r="H257" s="996"/>
    </row>
    <row r="258" spans="1:8">
      <c r="A258" s="342"/>
      <c r="B258" s="901"/>
      <c r="C258" s="1003"/>
      <c r="D258" s="1004"/>
      <c r="E258" s="322"/>
      <c r="F258" s="519"/>
      <c r="G258" s="619"/>
      <c r="H258" s="996"/>
    </row>
    <row r="259" spans="1:8" ht="26.4">
      <c r="A259" s="34">
        <f>MAX(A$2:A258)+1</f>
        <v>36</v>
      </c>
      <c r="B259" s="901"/>
      <c r="C259" s="36" t="s">
        <v>5621</v>
      </c>
      <c r="D259" s="37"/>
      <c r="E259" s="604" t="s">
        <v>5622</v>
      </c>
      <c r="F259" s="39"/>
      <c r="G259" s="40" t="s">
        <v>19</v>
      </c>
      <c r="H259" s="174">
        <v>24.99</v>
      </c>
    </row>
    <row r="260" spans="1:8" ht="26.4">
      <c r="A260" s="342"/>
      <c r="B260" s="901"/>
      <c r="C260" s="78"/>
      <c r="D260" s="79" t="s">
        <v>5623</v>
      </c>
      <c r="E260" s="83" t="s">
        <v>5624</v>
      </c>
      <c r="F260" s="73"/>
      <c r="G260" s="74" t="s">
        <v>19</v>
      </c>
      <c r="H260" s="981">
        <v>24.99</v>
      </c>
    </row>
    <row r="261" spans="1:8">
      <c r="A261" s="342"/>
      <c r="B261" s="901"/>
      <c r="C261" s="78"/>
      <c r="D261" s="79"/>
      <c r="E261" s="98" t="s">
        <v>6195</v>
      </c>
      <c r="F261" s="73"/>
      <c r="G261" s="74"/>
      <c r="H261" s="981"/>
    </row>
    <row r="262" spans="1:8">
      <c r="A262" s="342"/>
      <c r="B262" s="901"/>
      <c r="C262" s="78"/>
      <c r="D262" s="79"/>
      <c r="E262" s="296" t="s">
        <v>8226</v>
      </c>
      <c r="F262" s="327">
        <f>11.25*4.9*0.15</f>
        <v>8.2687500000000007</v>
      </c>
      <c r="G262" s="74"/>
      <c r="H262" s="981"/>
    </row>
    <row r="263" spans="1:8">
      <c r="A263" s="342"/>
      <c r="B263" s="901"/>
      <c r="C263" s="78"/>
      <c r="D263" s="79"/>
      <c r="E263" s="83"/>
      <c r="F263" s="73"/>
      <c r="G263" s="74"/>
      <c r="H263" s="981"/>
    </row>
    <row r="264" spans="1:8">
      <c r="A264" s="342"/>
      <c r="B264" s="901"/>
      <c r="C264" s="1003"/>
      <c r="D264" s="1004"/>
      <c r="E264" s="296" t="s">
        <v>8227</v>
      </c>
      <c r="F264" s="327">
        <f>11.15*5*0.3</f>
        <v>16.724999999999998</v>
      </c>
      <c r="G264" s="32"/>
      <c r="H264" s="559"/>
    </row>
    <row r="265" spans="1:8">
      <c r="A265" s="342"/>
      <c r="B265" s="901"/>
      <c r="C265" s="1003"/>
      <c r="D265" s="1004"/>
      <c r="E265" s="909" t="s">
        <v>101</v>
      </c>
      <c r="F265" s="326">
        <f>F262+F264</f>
        <v>24.993749999999999</v>
      </c>
      <c r="G265" s="32"/>
      <c r="H265" s="559"/>
    </row>
    <row r="266" spans="1:8">
      <c r="A266" s="342"/>
      <c r="B266" s="901"/>
      <c r="C266" s="1003"/>
      <c r="D266" s="1004"/>
      <c r="E266" s="296"/>
      <c r="F266" s="327"/>
      <c r="G266" s="32"/>
      <c r="H266" s="559"/>
    </row>
    <row r="267" spans="1:8" ht="26.4">
      <c r="A267" s="34">
        <f>MAX(A$2:A264)+1</f>
        <v>37</v>
      </c>
      <c r="B267" s="901"/>
      <c r="C267" s="36" t="s">
        <v>5627</v>
      </c>
      <c r="D267" s="37"/>
      <c r="E267" s="38" t="s">
        <v>5628</v>
      </c>
      <c r="F267" s="39"/>
      <c r="G267" s="40" t="s">
        <v>39</v>
      </c>
      <c r="H267" s="174">
        <v>8.76</v>
      </c>
    </row>
    <row r="268" spans="1:8" ht="26.4">
      <c r="A268" s="342"/>
      <c r="B268" s="901"/>
      <c r="C268" s="78"/>
      <c r="D268" s="79" t="s">
        <v>5629</v>
      </c>
      <c r="E268" s="83" t="s">
        <v>5630</v>
      </c>
      <c r="F268" s="73"/>
      <c r="G268" s="74" t="s">
        <v>39</v>
      </c>
      <c r="H268" s="165">
        <v>8.76</v>
      </c>
    </row>
    <row r="269" spans="1:8">
      <c r="A269" s="342"/>
      <c r="B269" s="901"/>
      <c r="C269" s="78"/>
      <c r="D269" s="79"/>
      <c r="E269" s="296" t="s">
        <v>8228</v>
      </c>
      <c r="F269" s="327">
        <f>(5.9+11.25+3.25)*0.15</f>
        <v>3.0599999999999996</v>
      </c>
      <c r="G269" s="74"/>
      <c r="H269" s="165"/>
    </row>
    <row r="270" spans="1:8">
      <c r="A270" s="342"/>
      <c r="B270" s="901"/>
      <c r="C270" s="1003"/>
      <c r="D270" s="1004"/>
      <c r="E270" s="296" t="s">
        <v>8229</v>
      </c>
      <c r="F270" s="544">
        <f>(5+11.15+2.85)*0.3</f>
        <v>5.7</v>
      </c>
      <c r="G270" s="32"/>
      <c r="H270" s="559"/>
    </row>
    <row r="271" spans="1:8">
      <c r="A271" s="342"/>
      <c r="B271" s="901"/>
      <c r="C271" s="1003"/>
      <c r="D271" s="1004"/>
      <c r="E271" s="296"/>
      <c r="F271" s="327">
        <f>SUM(F269:F270)</f>
        <v>8.76</v>
      </c>
      <c r="G271" s="32"/>
      <c r="H271" s="559"/>
    </row>
    <row r="272" spans="1:8">
      <c r="A272" s="342"/>
      <c r="B272" s="901"/>
      <c r="C272" s="1003"/>
      <c r="D272" s="1004"/>
      <c r="E272" s="296"/>
      <c r="F272" s="327"/>
      <c r="G272" s="32"/>
      <c r="H272" s="559"/>
    </row>
    <row r="273" spans="1:8" ht="26.4">
      <c r="A273" s="34">
        <f>MAX(A$2:A272)+1</f>
        <v>38</v>
      </c>
      <c r="B273" s="901"/>
      <c r="C273" s="36" t="s">
        <v>5633</v>
      </c>
      <c r="D273" s="37"/>
      <c r="E273" s="38" t="s">
        <v>5634</v>
      </c>
      <c r="F273" s="39"/>
      <c r="G273" s="40" t="s">
        <v>16</v>
      </c>
      <c r="H273" s="174">
        <v>2.59</v>
      </c>
    </row>
    <row r="274" spans="1:8" ht="26.4">
      <c r="A274" s="342"/>
      <c r="B274" s="901"/>
      <c r="C274" s="78"/>
      <c r="D274" s="79" t="s">
        <v>5635</v>
      </c>
      <c r="E274" s="83" t="s">
        <v>5636</v>
      </c>
      <c r="F274" s="73"/>
      <c r="G274" s="74" t="s">
        <v>16</v>
      </c>
      <c r="H274" s="165">
        <v>2.59</v>
      </c>
    </row>
    <row r="275" spans="1:8">
      <c r="A275" s="342"/>
      <c r="B275" s="901"/>
      <c r="C275" s="1003"/>
      <c r="D275" s="1004"/>
      <c r="E275" s="322" t="s">
        <v>6227</v>
      </c>
      <c r="F275" s="948"/>
      <c r="G275" s="32"/>
      <c r="H275" s="559"/>
    </row>
    <row r="276" spans="1:8">
      <c r="A276" s="342"/>
      <c r="B276" s="901"/>
      <c r="C276" s="1003"/>
      <c r="D276" s="1004"/>
      <c r="E276" s="322" t="s">
        <v>8230</v>
      </c>
      <c r="F276" s="368">
        <f>2585.68/1000</f>
        <v>2.58568</v>
      </c>
      <c r="G276" s="32"/>
      <c r="H276" s="559"/>
    </row>
    <row r="277" spans="1:8">
      <c r="A277" s="342"/>
      <c r="B277" s="901"/>
      <c r="C277" s="1003"/>
      <c r="D277" s="1004"/>
      <c r="E277" s="176"/>
      <c r="F277" s="519"/>
      <c r="G277" s="32"/>
      <c r="H277" s="559"/>
    </row>
    <row r="278" spans="1:8" ht="26.4">
      <c r="A278" s="34">
        <f>MAX(A$2:A277)+1</f>
        <v>39</v>
      </c>
      <c r="B278" s="1008"/>
      <c r="C278" s="36" t="s">
        <v>5638</v>
      </c>
      <c r="D278" s="37"/>
      <c r="E278" s="38" t="s">
        <v>5639</v>
      </c>
      <c r="F278" s="39"/>
      <c r="G278" s="40" t="s">
        <v>19</v>
      </c>
      <c r="H278" s="174">
        <v>1495.56</v>
      </c>
    </row>
    <row r="279" spans="1:8" ht="26.4">
      <c r="A279" s="342"/>
      <c r="B279" s="1008"/>
      <c r="C279" s="78"/>
      <c r="D279" s="79" t="s">
        <v>5640</v>
      </c>
      <c r="E279" s="83" t="s">
        <v>5641</v>
      </c>
      <c r="F279" s="73"/>
      <c r="G279" s="32" t="s">
        <v>19</v>
      </c>
      <c r="H279" s="981">
        <v>1495.56</v>
      </c>
    </row>
    <row r="280" spans="1:8">
      <c r="A280" s="342"/>
      <c r="B280" s="1008"/>
      <c r="C280" s="1003"/>
      <c r="D280" s="1004"/>
      <c r="E280" s="296" t="s">
        <v>8231</v>
      </c>
      <c r="F280" s="327">
        <f>2.909*115.5+2.819*207.9</f>
        <v>922.05960000000005</v>
      </c>
      <c r="G280" s="32"/>
      <c r="H280" s="559"/>
    </row>
    <row r="281" spans="1:8">
      <c r="A281" s="342"/>
      <c r="B281" s="1008"/>
      <c r="C281" s="1003"/>
      <c r="D281" s="1004"/>
      <c r="E281" s="296" t="s">
        <v>8232</v>
      </c>
      <c r="F281" s="544">
        <f>2*1.4*13.3*1.4+10*2.8*13.3*1.4</f>
        <v>573.49599999999998</v>
      </c>
      <c r="G281" s="32"/>
      <c r="H281" s="559"/>
    </row>
    <row r="282" spans="1:8">
      <c r="A282" s="342"/>
      <c r="B282" s="1008"/>
      <c r="C282" s="1003"/>
      <c r="D282" s="1004"/>
      <c r="E282" s="296"/>
      <c r="F282" s="327">
        <f>SUM(F280:F281)</f>
        <v>1495.5556000000001</v>
      </c>
      <c r="G282" s="32"/>
      <c r="H282" s="559"/>
    </row>
    <row r="283" spans="1:8">
      <c r="A283" s="342"/>
      <c r="B283" s="1008"/>
      <c r="C283" s="1003"/>
      <c r="D283" s="1004"/>
      <c r="E283" s="296"/>
      <c r="F283" s="327"/>
      <c r="G283" s="32"/>
      <c r="H283" s="559"/>
    </row>
    <row r="284" spans="1:8" ht="26.4">
      <c r="A284" s="342"/>
      <c r="B284" s="1008"/>
      <c r="C284" s="1003"/>
      <c r="D284" s="1004"/>
      <c r="E284" s="322" t="s">
        <v>8233</v>
      </c>
      <c r="F284" s="948"/>
      <c r="G284" s="32"/>
      <c r="H284" s="559"/>
    </row>
    <row r="285" spans="1:8">
      <c r="A285" s="342"/>
      <c r="B285" s="1008"/>
      <c r="C285" s="1003"/>
      <c r="D285" s="1004"/>
      <c r="E285" s="322" t="s">
        <v>6273</v>
      </c>
      <c r="F285" s="948"/>
      <c r="G285" s="32"/>
      <c r="H285" s="559"/>
    </row>
    <row r="286" spans="1:8" ht="26.4">
      <c r="A286" s="342"/>
      <c r="B286" s="1008"/>
      <c r="C286" s="1003"/>
      <c r="D286" s="1004"/>
      <c r="E286" s="923" t="s">
        <v>8234</v>
      </c>
      <c r="F286" s="948"/>
      <c r="G286" s="32"/>
      <c r="H286" s="559"/>
    </row>
    <row r="287" spans="1:8">
      <c r="A287" s="342"/>
      <c r="B287" s="1008"/>
      <c r="C287" s="1003"/>
      <c r="D287" s="1004"/>
      <c r="E287" s="322"/>
      <c r="F287" s="948"/>
      <c r="G287" s="32"/>
      <c r="H287" s="559"/>
    </row>
    <row r="288" spans="1:8" ht="26.4">
      <c r="A288" s="34">
        <f>MAX(A$2:A287)+1</f>
        <v>40</v>
      </c>
      <c r="B288" s="901"/>
      <c r="C288" s="36" t="s">
        <v>5645</v>
      </c>
      <c r="D288" s="37"/>
      <c r="E288" s="38" t="s">
        <v>5646</v>
      </c>
      <c r="F288" s="39"/>
      <c r="G288" s="40" t="s">
        <v>39</v>
      </c>
      <c r="H288" s="174">
        <v>551.61</v>
      </c>
    </row>
    <row r="289" spans="1:8" ht="26.4">
      <c r="A289" s="342"/>
      <c r="B289" s="901"/>
      <c r="C289" s="78"/>
      <c r="D289" s="79" t="s">
        <v>5647</v>
      </c>
      <c r="E289" s="83" t="s">
        <v>5648</v>
      </c>
      <c r="F289" s="73"/>
      <c r="G289" s="74" t="s">
        <v>39</v>
      </c>
      <c r="H289" s="981">
        <v>551.61</v>
      </c>
    </row>
    <row r="290" spans="1:8" ht="26.4">
      <c r="A290" s="342"/>
      <c r="B290" s="901"/>
      <c r="C290" s="501"/>
      <c r="D290" s="502"/>
      <c r="E290" s="296" t="s">
        <v>8235</v>
      </c>
      <c r="F290" s="327">
        <f>(0.35+0.21)*115.5+(0.21+0.27)*207.9+2.85*12</f>
        <v>198.67199999999997</v>
      </c>
      <c r="G290" s="503"/>
      <c r="H290" s="504"/>
    </row>
    <row r="291" spans="1:8">
      <c r="A291" s="342"/>
      <c r="B291" s="901"/>
      <c r="C291" s="501"/>
      <c r="D291" s="502"/>
      <c r="E291" s="296" t="s">
        <v>8236</v>
      </c>
      <c r="F291" s="544">
        <f>2*1.4*13.3+2.05*7*22</f>
        <v>352.93999999999994</v>
      </c>
      <c r="G291" s="503"/>
      <c r="H291" s="504"/>
    </row>
    <row r="292" spans="1:8">
      <c r="A292" s="342"/>
      <c r="B292" s="901"/>
      <c r="C292" s="501"/>
      <c r="D292" s="502"/>
      <c r="E292" s="608"/>
      <c r="F292" s="327">
        <f>SUM(F290:F291)</f>
        <v>551.61199999999985</v>
      </c>
      <c r="G292" s="503"/>
      <c r="H292" s="504"/>
    </row>
    <row r="293" spans="1:8">
      <c r="A293" s="342"/>
      <c r="B293" s="901"/>
      <c r="C293" s="501"/>
      <c r="D293" s="502"/>
      <c r="E293" s="77"/>
      <c r="F293" s="327"/>
      <c r="G293" s="503"/>
      <c r="H293" s="504"/>
    </row>
    <row r="294" spans="1:8" ht="26.4">
      <c r="A294" s="34">
        <f>MAX(A$2:A293)+1</f>
        <v>41</v>
      </c>
      <c r="B294" s="901"/>
      <c r="C294" s="36" t="s">
        <v>6005</v>
      </c>
      <c r="D294" s="37"/>
      <c r="E294" s="38" t="s">
        <v>6279</v>
      </c>
      <c r="F294" s="38"/>
      <c r="G294" s="40" t="s">
        <v>39</v>
      </c>
      <c r="H294" s="174">
        <v>2048.2000000000003</v>
      </c>
    </row>
    <row r="295" spans="1:8" ht="26.4">
      <c r="A295" s="342"/>
      <c r="B295" s="901"/>
      <c r="C295" s="78"/>
      <c r="D295" s="79" t="s">
        <v>6007</v>
      </c>
      <c r="E295" s="83" t="s">
        <v>6280</v>
      </c>
      <c r="F295" s="83"/>
      <c r="G295" s="74" t="s">
        <v>39</v>
      </c>
      <c r="H295" s="165">
        <v>2048.2000000000003</v>
      </c>
    </row>
    <row r="296" spans="1:8">
      <c r="A296" s="342"/>
      <c r="B296" s="901"/>
      <c r="C296" s="501"/>
      <c r="D296" s="502"/>
      <c r="E296" s="296" t="s">
        <v>8237</v>
      </c>
      <c r="F296" s="327">
        <f>1*23.9*7*2+1*27.2*7*9</f>
        <v>2048.2000000000003</v>
      </c>
      <c r="G296" s="503"/>
      <c r="H296" s="504"/>
    </row>
    <row r="297" spans="1:8">
      <c r="A297" s="342"/>
      <c r="B297" s="901"/>
      <c r="C297" s="501"/>
      <c r="D297" s="502"/>
      <c r="E297" s="77"/>
      <c r="F297" s="327"/>
      <c r="G297" s="503"/>
      <c r="H297" s="504"/>
    </row>
    <row r="298" spans="1:8" ht="26.4">
      <c r="A298" s="34">
        <f>MAX(A$2:A297)+1</f>
        <v>42</v>
      </c>
      <c r="B298" s="901"/>
      <c r="C298" s="36" t="s">
        <v>5650</v>
      </c>
      <c r="D298" s="37"/>
      <c r="E298" s="38" t="s">
        <v>5651</v>
      </c>
      <c r="F298" s="39"/>
      <c r="G298" s="40" t="s">
        <v>16</v>
      </c>
      <c r="H298" s="174">
        <v>297.01</v>
      </c>
    </row>
    <row r="299" spans="1:8" ht="26.4">
      <c r="A299" s="342"/>
      <c r="B299" s="901"/>
      <c r="C299" s="78"/>
      <c r="D299" s="79" t="s">
        <v>5652</v>
      </c>
      <c r="E299" s="83" t="s">
        <v>5653</v>
      </c>
      <c r="F299" s="73"/>
      <c r="G299" s="74" t="s">
        <v>16</v>
      </c>
      <c r="H299" s="165">
        <v>297.01</v>
      </c>
    </row>
    <row r="300" spans="1:8">
      <c r="A300" s="342"/>
      <c r="B300" s="901"/>
      <c r="C300" s="1003"/>
      <c r="D300" s="1004"/>
      <c r="E300" s="322" t="s">
        <v>6227</v>
      </c>
      <c r="F300" s="948"/>
      <c r="G300" s="32"/>
      <c r="H300" s="559"/>
    </row>
    <row r="301" spans="1:8">
      <c r="A301" s="342"/>
      <c r="B301" s="901"/>
      <c r="C301" s="1003"/>
      <c r="D301" s="1004"/>
      <c r="E301" s="322" t="s">
        <v>8238</v>
      </c>
      <c r="F301" s="900">
        <f>(183242.37+2974.06*2+5822.84*10+2310.26*2+4497.03*10)/1000</f>
        <v>297.00970999999998</v>
      </c>
      <c r="G301" s="32"/>
      <c r="H301" s="559"/>
    </row>
    <row r="302" spans="1:8">
      <c r="A302" s="342"/>
      <c r="B302" s="901"/>
      <c r="C302" s="1003"/>
      <c r="D302" s="1004"/>
      <c r="E302" s="322" t="s">
        <v>6285</v>
      </c>
      <c r="F302" s="948"/>
      <c r="G302" s="32"/>
      <c r="H302" s="559"/>
    </row>
    <row r="303" spans="1:8">
      <c r="A303" s="342"/>
      <c r="B303" s="901"/>
      <c r="C303" s="1003"/>
      <c r="D303" s="1004"/>
      <c r="E303" s="322"/>
      <c r="F303" s="948"/>
      <c r="G303" s="32"/>
      <c r="H303" s="559"/>
    </row>
    <row r="304" spans="1:8" ht="26.4">
      <c r="A304" s="34">
        <f>MAX(A$2:A298)+1</f>
        <v>43</v>
      </c>
      <c r="B304" s="901"/>
      <c r="C304" s="36" t="s">
        <v>6286</v>
      </c>
      <c r="D304" s="37"/>
      <c r="E304" s="38" t="s">
        <v>6287</v>
      </c>
      <c r="F304" s="689"/>
      <c r="G304" s="40" t="s">
        <v>19</v>
      </c>
      <c r="H304" s="174">
        <v>184.34</v>
      </c>
    </row>
    <row r="305" spans="1:12">
      <c r="A305" s="342"/>
      <c r="B305" s="901"/>
      <c r="C305" s="36"/>
      <c r="D305" s="37"/>
      <c r="E305" s="296" t="s">
        <v>8239</v>
      </c>
      <c r="F305" s="900">
        <f>2*1.4*0.45*13.3+10*2.8*0.45*13.3</f>
        <v>184.33800000000002</v>
      </c>
      <c r="G305" s="40"/>
      <c r="H305" s="559"/>
    </row>
    <row r="306" spans="1:12">
      <c r="A306" s="342"/>
      <c r="B306" s="901"/>
      <c r="C306" s="36"/>
      <c r="D306" s="37"/>
      <c r="E306" s="296"/>
      <c r="F306" s="327"/>
      <c r="G306" s="40"/>
      <c r="H306" s="559"/>
    </row>
    <row r="307" spans="1:12" ht="26.4">
      <c r="A307" s="34">
        <f>MAX(A$1:A304)+1</f>
        <v>44</v>
      </c>
      <c r="B307" s="44"/>
      <c r="C307" s="36" t="s">
        <v>6012</v>
      </c>
      <c r="D307" s="37"/>
      <c r="E307" s="38" t="s">
        <v>6013</v>
      </c>
      <c r="F307" s="39"/>
      <c r="G307" s="40" t="s">
        <v>19</v>
      </c>
      <c r="H307" s="1009">
        <v>5448.21</v>
      </c>
    </row>
    <row r="308" spans="1:12" s="127" customFormat="1" ht="26.4">
      <c r="A308" s="123"/>
      <c r="B308" s="35"/>
      <c r="C308" s="35"/>
      <c r="D308" s="120"/>
      <c r="E308" s="322" t="s">
        <v>8240</v>
      </c>
      <c r="F308" s="2651">
        <f>2*1.4*13.3*23.9</f>
        <v>890.03599999999994</v>
      </c>
      <c r="G308" s="126"/>
      <c r="H308" s="43"/>
      <c r="I308"/>
      <c r="J308"/>
      <c r="K308"/>
      <c r="L308"/>
    </row>
    <row r="309" spans="1:12" s="127" customFormat="1" ht="26.4">
      <c r="A309" s="123"/>
      <c r="B309" s="35"/>
      <c r="C309" s="35"/>
      <c r="D309" s="120"/>
      <c r="E309" s="322" t="s">
        <v>8241</v>
      </c>
      <c r="F309" s="2680">
        <f>9*1.4*13.3*27.2</f>
        <v>4558.1760000000004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176"/>
      <c r="F310" s="2651">
        <f>SUM(F308:F309)</f>
        <v>5448.2120000000004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77"/>
      <c r="F311" s="402"/>
      <c r="G311" s="126"/>
      <c r="H311" s="43"/>
      <c r="I311"/>
      <c r="J311"/>
      <c r="K311"/>
      <c r="L311"/>
    </row>
    <row r="312" spans="1:12">
      <c r="A312" s="34">
        <f>MAX(A$2:A311)+1</f>
        <v>45</v>
      </c>
      <c r="B312" s="901"/>
      <c r="C312" s="36" t="s">
        <v>6292</v>
      </c>
      <c r="D312" s="37"/>
      <c r="E312" s="38" t="s">
        <v>6293</v>
      </c>
      <c r="F312" s="39"/>
      <c r="G312" s="40" t="s">
        <v>64</v>
      </c>
      <c r="H312" s="174">
        <v>24</v>
      </c>
    </row>
    <row r="313" spans="1:12" ht="26.4">
      <c r="A313" s="342"/>
      <c r="B313" s="901"/>
      <c r="C313" s="990"/>
      <c r="D313" s="79" t="s">
        <v>7113</v>
      </c>
      <c r="E313" s="83" t="s">
        <v>7114</v>
      </c>
      <c r="F313" s="73"/>
      <c r="G313" s="74" t="s">
        <v>64</v>
      </c>
      <c r="H313" s="165">
        <v>4</v>
      </c>
    </row>
    <row r="314" spans="1:12">
      <c r="A314" s="342"/>
      <c r="B314" s="901"/>
      <c r="C314" s="990"/>
      <c r="D314" s="37"/>
      <c r="E314" s="322" t="s">
        <v>8242</v>
      </c>
      <c r="F314" s="49">
        <v>1</v>
      </c>
      <c r="G314" s="74"/>
      <c r="H314" s="165"/>
    </row>
    <row r="315" spans="1:12">
      <c r="A315" s="342"/>
      <c r="B315" s="901"/>
      <c r="C315" s="990"/>
      <c r="D315" s="37"/>
      <c r="E315" s="322" t="s">
        <v>8243</v>
      </c>
      <c r="F315" s="49">
        <v>3</v>
      </c>
      <c r="G315" s="74"/>
      <c r="H315" s="165"/>
    </row>
    <row r="316" spans="1:12">
      <c r="A316" s="342"/>
      <c r="B316" s="901"/>
      <c r="C316" s="990"/>
      <c r="D316" s="37"/>
      <c r="E316" s="322"/>
      <c r="F316" s="49">
        <f>SUM(F314:F315)</f>
        <v>4</v>
      </c>
      <c r="G316" s="74"/>
      <c r="H316" s="165"/>
    </row>
    <row r="317" spans="1:12" ht="26.4">
      <c r="A317" s="342"/>
      <c r="B317" s="901"/>
      <c r="C317" s="990"/>
      <c r="D317" s="79" t="s">
        <v>6294</v>
      </c>
      <c r="E317" s="83" t="s">
        <v>6295</v>
      </c>
      <c r="F317" s="80"/>
      <c r="G317" s="74" t="s">
        <v>64</v>
      </c>
      <c r="H317" s="165">
        <v>20</v>
      </c>
    </row>
    <row r="318" spans="1:12">
      <c r="A318" s="342"/>
      <c r="B318" s="901"/>
      <c r="C318" s="990"/>
      <c r="D318" s="993"/>
      <c r="E318" s="322" t="s">
        <v>8243</v>
      </c>
      <c r="F318" s="49">
        <v>16</v>
      </c>
      <c r="G318" s="991"/>
      <c r="H318" s="504"/>
    </row>
    <row r="319" spans="1:12">
      <c r="A319" s="342"/>
      <c r="B319" s="901"/>
      <c r="C319" s="990"/>
      <c r="D319" s="993"/>
      <c r="E319" s="322" t="s">
        <v>8244</v>
      </c>
      <c r="F319" s="81">
        <v>4</v>
      </c>
      <c r="G319" s="991"/>
      <c r="H319" s="504"/>
    </row>
    <row r="320" spans="1:12">
      <c r="A320" s="342"/>
      <c r="B320" s="901"/>
      <c r="C320" s="990"/>
      <c r="D320" s="993"/>
      <c r="E320" s="322"/>
      <c r="F320" s="49">
        <f>SUM(F318:F319)</f>
        <v>20</v>
      </c>
      <c r="G320" s="991"/>
      <c r="H320" s="504"/>
    </row>
    <row r="321" spans="1:8" ht="26.4">
      <c r="A321" s="342"/>
      <c r="B321" s="901"/>
      <c r="C321" s="990"/>
      <c r="D321" s="993"/>
      <c r="E321" s="322" t="s">
        <v>6304</v>
      </c>
      <c r="F321" s="980"/>
      <c r="G321" s="991"/>
      <c r="H321" s="504"/>
    </row>
    <row r="322" spans="1:8">
      <c r="A322" s="34"/>
      <c r="B322" s="44"/>
      <c r="C322" s="36"/>
      <c r="D322" s="993"/>
      <c r="E322" s="322"/>
      <c r="F322" s="980"/>
      <c r="G322" s="40"/>
      <c r="H322" s="76"/>
    </row>
    <row r="323" spans="1:8" ht="26.4">
      <c r="A323" s="34">
        <f>MAX(A$2:A322)+1</f>
        <v>46</v>
      </c>
      <c r="B323" s="901"/>
      <c r="C323" s="36" t="s">
        <v>5655</v>
      </c>
      <c r="D323" s="37"/>
      <c r="E323" s="38" t="s">
        <v>5656</v>
      </c>
      <c r="F323" s="39"/>
      <c r="G323" s="40" t="s">
        <v>68</v>
      </c>
      <c r="H323" s="174">
        <v>11.15</v>
      </c>
    </row>
    <row r="324" spans="1:8" ht="26.4">
      <c r="A324" s="342"/>
      <c r="B324" s="901"/>
      <c r="C324" s="78"/>
      <c r="D324" s="79" t="s">
        <v>5657</v>
      </c>
      <c r="E324" s="83" t="s">
        <v>5658</v>
      </c>
      <c r="F324" s="73"/>
      <c r="G324" s="74" t="s">
        <v>68</v>
      </c>
      <c r="H324" s="165">
        <v>11.15</v>
      </c>
    </row>
    <row r="325" spans="1:8">
      <c r="A325" s="342"/>
      <c r="B325" s="901"/>
      <c r="C325" s="1011"/>
      <c r="D325" s="1012"/>
      <c r="E325" s="322" t="s">
        <v>8245</v>
      </c>
      <c r="F325" s="900">
        <v>11.15</v>
      </c>
      <c r="G325" s="32"/>
      <c r="H325" s="559"/>
    </row>
    <row r="326" spans="1:8">
      <c r="A326" s="342"/>
      <c r="B326" s="901"/>
      <c r="C326" s="1011"/>
      <c r="D326" s="1012"/>
      <c r="E326" s="322"/>
      <c r="F326" s="327"/>
      <c r="G326" s="32"/>
      <c r="H326" s="559"/>
    </row>
    <row r="327" spans="1:8" ht="26.4">
      <c r="A327" s="34">
        <f>MAX(A$2:A326)+1</f>
        <v>47</v>
      </c>
      <c r="B327" s="1008"/>
      <c r="C327" s="36" t="s">
        <v>1780</v>
      </c>
      <c r="D327" s="37"/>
      <c r="E327" s="38" t="s">
        <v>1781</v>
      </c>
      <c r="F327" s="39"/>
      <c r="G327" s="40" t="s">
        <v>19</v>
      </c>
      <c r="H327" s="174">
        <v>56.96</v>
      </c>
    </row>
    <row r="328" spans="1:8">
      <c r="A328" s="342"/>
      <c r="B328" s="1008"/>
      <c r="C328" s="1003"/>
      <c r="D328" s="1004"/>
      <c r="E328" s="322" t="s">
        <v>8246</v>
      </c>
      <c r="F328" s="327">
        <f>4.65*12.25</f>
        <v>56.962500000000006</v>
      </c>
      <c r="G328" s="32"/>
      <c r="H328" s="559"/>
    </row>
    <row r="329" spans="1:8">
      <c r="A329" s="342"/>
      <c r="B329" s="901"/>
      <c r="C329" s="501"/>
      <c r="D329" s="502"/>
      <c r="E329" s="322"/>
      <c r="F329" s="327"/>
      <c r="G329" s="503"/>
      <c r="H329" s="504"/>
    </row>
    <row r="330" spans="1:8">
      <c r="A330" s="34">
        <f>MAX(A$2:A329)+1</f>
        <v>48</v>
      </c>
      <c r="B330" s="901"/>
      <c r="C330" s="36" t="s">
        <v>5661</v>
      </c>
      <c r="D330" s="37"/>
      <c r="E330" s="38" t="s">
        <v>1052</v>
      </c>
      <c r="F330" s="39"/>
      <c r="G330" s="40" t="s">
        <v>68</v>
      </c>
      <c r="H330" s="174">
        <v>653.27</v>
      </c>
    </row>
    <row r="331" spans="1:8">
      <c r="A331" s="342"/>
      <c r="B331" s="901"/>
      <c r="C331" s="37"/>
      <c r="D331" s="79" t="s">
        <v>5662</v>
      </c>
      <c r="E331" s="83" t="s">
        <v>5663</v>
      </c>
      <c r="F331" s="73"/>
      <c r="G331" s="74" t="s">
        <v>68</v>
      </c>
      <c r="H331" s="165">
        <v>653.27</v>
      </c>
    </row>
    <row r="332" spans="1:8">
      <c r="A332" s="342"/>
      <c r="B332" s="901"/>
      <c r="C332" s="903"/>
      <c r="D332" s="993"/>
      <c r="E332" s="322" t="s">
        <v>8247</v>
      </c>
      <c r="F332" s="980"/>
      <c r="G332" s="991"/>
      <c r="H332" s="504"/>
    </row>
    <row r="333" spans="1:8">
      <c r="A333" s="342"/>
      <c r="B333" s="901"/>
      <c r="C333" s="903"/>
      <c r="D333" s="993"/>
      <c r="E333" s="322" t="s">
        <v>8248</v>
      </c>
      <c r="F333" s="49">
        <v>328.8</v>
      </c>
      <c r="G333" s="991"/>
      <c r="H333" s="504"/>
    </row>
    <row r="334" spans="1:8" ht="26.4">
      <c r="A334" s="342"/>
      <c r="B334" s="901"/>
      <c r="C334" s="903"/>
      <c r="D334" s="993"/>
      <c r="E334" s="322" t="s">
        <v>8249</v>
      </c>
      <c r="F334" s="81"/>
      <c r="G334" s="991"/>
      <c r="H334" s="504"/>
    </row>
    <row r="335" spans="1:8">
      <c r="A335" s="342"/>
      <c r="B335" s="901"/>
      <c r="C335" s="903"/>
      <c r="D335" s="993"/>
      <c r="E335" s="322" t="s">
        <v>8250</v>
      </c>
      <c r="F335" s="544">
        <v>324.47000000000003</v>
      </c>
      <c r="G335" s="991"/>
      <c r="H335" s="504"/>
    </row>
    <row r="336" spans="1:8">
      <c r="A336" s="342"/>
      <c r="B336" s="901"/>
      <c r="C336" s="903"/>
      <c r="D336" s="993"/>
      <c r="E336" s="322" t="s">
        <v>101</v>
      </c>
      <c r="F336" s="976">
        <f>SUM(F333:F335)</f>
        <v>653.27</v>
      </c>
      <c r="G336" s="991"/>
      <c r="H336" s="504"/>
    </row>
    <row r="337" spans="1:8" ht="39.6">
      <c r="A337" s="342"/>
      <c r="B337" s="901"/>
      <c r="C337" s="903"/>
      <c r="D337" s="993"/>
      <c r="E337" s="322" t="s">
        <v>6312</v>
      </c>
      <c r="F337" s="980"/>
      <c r="G337" s="991"/>
      <c r="H337" s="504"/>
    </row>
    <row r="338" spans="1:8">
      <c r="A338" s="342"/>
      <c r="B338" s="901"/>
      <c r="C338" s="903"/>
      <c r="D338" s="993"/>
      <c r="E338" s="322"/>
      <c r="F338" s="980"/>
      <c r="G338" s="991"/>
      <c r="H338" s="504"/>
    </row>
    <row r="339" spans="1:8">
      <c r="A339" s="34">
        <f>MAX(A$2:A338)+1</f>
        <v>49</v>
      </c>
      <c r="B339" s="901"/>
      <c r="C339" s="36" t="s">
        <v>5674</v>
      </c>
      <c r="D339" s="37"/>
      <c r="E339" s="38" t="s">
        <v>5675</v>
      </c>
      <c r="F339" s="39"/>
      <c r="G339" s="40" t="s">
        <v>64</v>
      </c>
      <c r="H339" s="174">
        <v>104</v>
      </c>
    </row>
    <row r="340" spans="1:8">
      <c r="A340" s="342"/>
      <c r="B340" s="901"/>
      <c r="C340" s="36"/>
      <c r="D340" s="37"/>
      <c r="E340" s="322" t="s">
        <v>8251</v>
      </c>
      <c r="F340" s="976">
        <v>21</v>
      </c>
      <c r="G340" s="40"/>
      <c r="H340" s="559"/>
    </row>
    <row r="341" spans="1:8">
      <c r="A341" s="342"/>
      <c r="B341" s="901"/>
      <c r="C341" s="36"/>
      <c r="D341" s="37"/>
      <c r="E341" s="322" t="s">
        <v>8252</v>
      </c>
      <c r="F341" s="1013">
        <v>83</v>
      </c>
      <c r="G341" s="40"/>
      <c r="H341" s="559"/>
    </row>
    <row r="342" spans="1:8">
      <c r="A342" s="342"/>
      <c r="B342" s="901"/>
      <c r="C342" s="36"/>
      <c r="D342" s="37"/>
      <c r="E342" s="322"/>
      <c r="F342" s="976">
        <f>SUM(F340:F341)</f>
        <v>104</v>
      </c>
      <c r="G342" s="40"/>
      <c r="H342" s="559"/>
    </row>
    <row r="343" spans="1:8">
      <c r="A343" s="342"/>
      <c r="B343" s="901"/>
      <c r="C343" s="36"/>
      <c r="D343" s="37"/>
      <c r="E343" s="322" t="s">
        <v>6321</v>
      </c>
      <c r="F343" s="39"/>
      <c r="G343" s="40"/>
      <c r="H343" s="559"/>
    </row>
    <row r="344" spans="1:8">
      <c r="A344" s="34"/>
      <c r="B344" s="44"/>
      <c r="C344" s="36"/>
      <c r="D344" s="37"/>
      <c r="E344" s="322"/>
      <c r="F344" s="154"/>
      <c r="G344" s="40"/>
      <c r="H344" s="76"/>
    </row>
    <row r="345" spans="1:8" ht="26.4">
      <c r="A345" s="34">
        <f>MAX(A$2:A344)+1</f>
        <v>50</v>
      </c>
      <c r="B345" s="1008"/>
      <c r="C345" s="36" t="s">
        <v>5678</v>
      </c>
      <c r="D345" s="37"/>
      <c r="E345" s="38" t="s">
        <v>5679</v>
      </c>
      <c r="F345" s="39"/>
      <c r="G345" s="40" t="s">
        <v>68</v>
      </c>
      <c r="H345" s="174">
        <v>440</v>
      </c>
    </row>
    <row r="346" spans="1:8">
      <c r="A346" s="342"/>
      <c r="B346" s="1008"/>
      <c r="C346" s="36"/>
      <c r="D346" s="37"/>
      <c r="E346" s="322" t="s">
        <v>8253</v>
      </c>
      <c r="F346" s="976">
        <v>80</v>
      </c>
      <c r="G346" s="40"/>
      <c r="H346" s="996"/>
    </row>
    <row r="347" spans="1:8">
      <c r="A347" s="342"/>
      <c r="B347" s="1008"/>
      <c r="C347" s="36"/>
      <c r="D347" s="37"/>
      <c r="E347" s="322" t="s">
        <v>8254</v>
      </c>
      <c r="F347" s="976">
        <v>35</v>
      </c>
      <c r="G347" s="40"/>
      <c r="H347" s="996"/>
    </row>
    <row r="348" spans="1:8">
      <c r="A348" s="342"/>
      <c r="B348" s="1008"/>
      <c r="C348" s="36"/>
      <c r="D348" s="37"/>
      <c r="E348" s="322" t="s">
        <v>8255</v>
      </c>
      <c r="F348" s="976">
        <v>50</v>
      </c>
      <c r="G348" s="40"/>
      <c r="H348" s="996"/>
    </row>
    <row r="349" spans="1:8">
      <c r="A349" s="342"/>
      <c r="B349" s="1008"/>
      <c r="C349" s="36"/>
      <c r="D349" s="37"/>
      <c r="E349" s="322" t="s">
        <v>8256</v>
      </c>
      <c r="F349" s="976">
        <v>50</v>
      </c>
      <c r="G349" s="40"/>
      <c r="H349" s="996"/>
    </row>
    <row r="350" spans="1:8">
      <c r="A350" s="342"/>
      <c r="B350" s="1008"/>
      <c r="C350" s="36"/>
      <c r="D350" s="37"/>
      <c r="E350" s="322" t="s">
        <v>8257</v>
      </c>
      <c r="F350" s="1013">
        <v>225</v>
      </c>
      <c r="G350" s="40"/>
      <c r="H350" s="996"/>
    </row>
    <row r="351" spans="1:8">
      <c r="A351" s="342"/>
      <c r="B351" s="1008"/>
      <c r="C351" s="36"/>
      <c r="D351" s="37"/>
      <c r="E351" s="322"/>
      <c r="F351" s="976">
        <f>SUM(F346:F350)</f>
        <v>440</v>
      </c>
      <c r="G351" s="40"/>
      <c r="H351" s="996"/>
    </row>
    <row r="352" spans="1:8">
      <c r="A352" s="342"/>
      <c r="B352" s="1008"/>
      <c r="C352" s="36"/>
      <c r="D352" s="37"/>
      <c r="E352" s="322" t="s">
        <v>6324</v>
      </c>
      <c r="F352" s="39"/>
      <c r="G352" s="40"/>
      <c r="H352" s="996"/>
    </row>
    <row r="353" spans="1:8" ht="26.4">
      <c r="A353" s="34">
        <f>MAX(A$2:A352)+1</f>
        <v>51</v>
      </c>
      <c r="B353" s="1008"/>
      <c r="C353" s="36" t="s">
        <v>5681</v>
      </c>
      <c r="D353" s="37"/>
      <c r="E353" s="38" t="s">
        <v>5682</v>
      </c>
      <c r="F353" s="39"/>
      <c r="G353" s="40" t="s">
        <v>39</v>
      </c>
      <c r="H353" s="174">
        <v>21.68</v>
      </c>
    </row>
    <row r="354" spans="1:8" ht="26.4">
      <c r="A354" s="342"/>
      <c r="B354" s="1008"/>
      <c r="C354" s="36"/>
      <c r="D354" s="79" t="s">
        <v>5683</v>
      </c>
      <c r="E354" s="83" t="s">
        <v>5684</v>
      </c>
      <c r="F354" s="73"/>
      <c r="G354" s="74" t="s">
        <v>39</v>
      </c>
      <c r="H354" s="165">
        <v>21.68</v>
      </c>
    </row>
    <row r="355" spans="1:8" ht="26.4">
      <c r="A355" s="342"/>
      <c r="B355" s="1008"/>
      <c r="C355" s="36"/>
      <c r="D355" s="79"/>
      <c r="E355" s="322" t="s">
        <v>8258</v>
      </c>
      <c r="F355" s="976">
        <f>(0.07+0.07+0.3)*11.25</f>
        <v>4.95</v>
      </c>
      <c r="G355" s="74"/>
      <c r="H355" s="559"/>
    </row>
    <row r="356" spans="1:8">
      <c r="A356" s="342"/>
      <c r="B356" s="1008"/>
      <c r="C356" s="36"/>
      <c r="D356" s="79"/>
      <c r="E356" s="322" t="s">
        <v>8259</v>
      </c>
      <c r="F356" s="976">
        <f>0.642*4+0.686*6</f>
        <v>6.6840000000000011</v>
      </c>
      <c r="G356" s="74"/>
      <c r="H356" s="559"/>
    </row>
    <row r="357" spans="1:8">
      <c r="A357" s="342"/>
      <c r="B357" s="1008"/>
      <c r="C357" s="36"/>
      <c r="D357" s="79"/>
      <c r="E357" s="322" t="s">
        <v>8260</v>
      </c>
      <c r="F357" s="976">
        <f>0.328*3+0.308*7</f>
        <v>3.14</v>
      </c>
      <c r="G357" s="74"/>
      <c r="H357" s="559"/>
    </row>
    <row r="358" spans="1:8">
      <c r="A358" s="342"/>
      <c r="B358" s="1008"/>
      <c r="C358" s="36"/>
      <c r="D358" s="79"/>
      <c r="E358" s="322" t="s">
        <v>8261</v>
      </c>
      <c r="F358" s="976">
        <v>6.62</v>
      </c>
      <c r="G358" s="74"/>
      <c r="H358" s="559"/>
    </row>
    <row r="359" spans="1:8">
      <c r="A359" s="342"/>
      <c r="B359" s="1008"/>
      <c r="C359" s="36"/>
      <c r="D359" s="79"/>
      <c r="E359" s="322" t="s">
        <v>8262</v>
      </c>
      <c r="F359" s="81">
        <f>0.235*1.2</f>
        <v>0.28199999999999997</v>
      </c>
      <c r="G359" s="74"/>
      <c r="H359" s="559"/>
    </row>
    <row r="360" spans="1:8">
      <c r="A360" s="342"/>
      <c r="B360" s="1008"/>
      <c r="C360" s="36"/>
      <c r="D360" s="79"/>
      <c r="E360" s="322"/>
      <c r="F360" s="976">
        <f>SUM(F355:F359)</f>
        <v>21.676000000000002</v>
      </c>
      <c r="G360" s="74"/>
      <c r="H360" s="559"/>
    </row>
    <row r="361" spans="1:8">
      <c r="A361" s="342"/>
      <c r="B361" s="1008"/>
      <c r="C361" s="36"/>
      <c r="D361" s="37"/>
      <c r="E361" s="322"/>
      <c r="F361" s="39"/>
      <c r="G361" s="40"/>
      <c r="H361" s="996"/>
    </row>
    <row r="362" spans="1:8" ht="26.4">
      <c r="A362" s="34">
        <f>MAX(A$1:A353)+1</f>
        <v>52</v>
      </c>
      <c r="B362" s="44"/>
      <c r="C362" s="36" t="s">
        <v>5690</v>
      </c>
      <c r="D362" s="37"/>
      <c r="E362" s="38" t="s">
        <v>5691</v>
      </c>
      <c r="F362" s="39"/>
      <c r="G362" s="40" t="s">
        <v>68</v>
      </c>
      <c r="H362" s="76">
        <v>106.04</v>
      </c>
    </row>
    <row r="363" spans="1:8" ht="26.4">
      <c r="A363" s="84"/>
      <c r="B363" s="85"/>
      <c r="C363" s="78"/>
      <c r="D363" s="969" t="s">
        <v>5702</v>
      </c>
      <c r="E363" s="970" t="s">
        <v>5703</v>
      </c>
      <c r="F363" s="971"/>
      <c r="G363" s="972" t="s">
        <v>68</v>
      </c>
      <c r="H363" s="981">
        <v>53.02</v>
      </c>
    </row>
    <row r="364" spans="1:8">
      <c r="A364" s="342"/>
      <c r="B364" s="1008"/>
      <c r="C364" s="36"/>
      <c r="D364" s="969"/>
      <c r="E364" s="322" t="s">
        <v>8263</v>
      </c>
      <c r="F364" s="976">
        <f>2.8*10</f>
        <v>28</v>
      </c>
      <c r="G364" s="972"/>
      <c r="H364" s="981"/>
    </row>
    <row r="365" spans="1:8">
      <c r="A365" s="342"/>
      <c r="B365" s="1008"/>
      <c r="C365" s="36"/>
      <c r="D365" s="969"/>
      <c r="E365" s="322" t="s">
        <v>8264</v>
      </c>
      <c r="F365" s="976">
        <f>1.7*10</f>
        <v>17</v>
      </c>
      <c r="G365" s="972"/>
      <c r="H365" s="981"/>
    </row>
    <row r="366" spans="1:8" ht="26.4">
      <c r="A366" s="342"/>
      <c r="B366" s="1008"/>
      <c r="C366" s="36"/>
      <c r="D366" s="969"/>
      <c r="E366" s="322" t="s">
        <v>8265</v>
      </c>
      <c r="F366" s="976">
        <f>1.65+2.3+2.4</f>
        <v>6.35</v>
      </c>
      <c r="G366" s="972"/>
      <c r="H366" s="981"/>
    </row>
    <row r="367" spans="1:8" ht="26.4">
      <c r="A367" s="342"/>
      <c r="B367" s="1008"/>
      <c r="C367" s="36"/>
      <c r="D367" s="969"/>
      <c r="E367" s="322" t="s">
        <v>8266</v>
      </c>
      <c r="F367" s="81">
        <f>0.235*2+1.2</f>
        <v>1.67</v>
      </c>
      <c r="G367" s="972"/>
      <c r="H367" s="981"/>
    </row>
    <row r="368" spans="1:8">
      <c r="A368" s="342"/>
      <c r="B368" s="1008"/>
      <c r="C368" s="36"/>
      <c r="D368" s="969"/>
      <c r="E368" s="322"/>
      <c r="F368" s="976">
        <f>SUM(F364:F367)</f>
        <v>53.02</v>
      </c>
      <c r="G368" s="972"/>
      <c r="H368" s="981"/>
    </row>
    <row r="369" spans="1:10" ht="26.4">
      <c r="A369" s="342"/>
      <c r="B369" s="1008"/>
      <c r="C369" s="36"/>
      <c r="D369" s="969" t="s">
        <v>6334</v>
      </c>
      <c r="E369" s="970" t="s">
        <v>6335</v>
      </c>
      <c r="F369" s="199"/>
      <c r="G369" s="972" t="s">
        <v>68</v>
      </c>
      <c r="H369" s="988">
        <v>53.02</v>
      </c>
    </row>
    <row r="370" spans="1:10" ht="26.4">
      <c r="A370" s="342"/>
      <c r="B370" s="1008"/>
      <c r="C370" s="36"/>
      <c r="D370" s="969"/>
      <c r="E370" s="1014" t="s">
        <v>8267</v>
      </c>
      <c r="F370" s="976"/>
      <c r="G370" s="972"/>
      <c r="H370" s="1015"/>
    </row>
    <row r="371" spans="1:10">
      <c r="A371" s="342"/>
      <c r="B371" s="1008"/>
      <c r="C371" s="36"/>
      <c r="D371" s="969"/>
      <c r="E371" s="322" t="s">
        <v>8268</v>
      </c>
      <c r="F371" s="976">
        <f>2.8*10</f>
        <v>28</v>
      </c>
      <c r="G371" s="972"/>
      <c r="H371" s="1015"/>
    </row>
    <row r="372" spans="1:10">
      <c r="A372" s="342"/>
      <c r="B372" s="1008"/>
      <c r="C372" s="36"/>
      <c r="D372" s="969"/>
      <c r="E372" s="322" t="s">
        <v>8269</v>
      </c>
      <c r="F372" s="976">
        <f>1.7*10</f>
        <v>17</v>
      </c>
      <c r="G372" s="972"/>
      <c r="H372" s="1015"/>
    </row>
    <row r="373" spans="1:10" ht="26.4">
      <c r="A373" s="342"/>
      <c r="B373" s="1008"/>
      <c r="C373" s="36"/>
      <c r="D373" s="969"/>
      <c r="E373" s="322" t="s">
        <v>8265</v>
      </c>
      <c r="F373" s="976">
        <f>1.65+2.3+2.4</f>
        <v>6.35</v>
      </c>
      <c r="G373" s="972"/>
      <c r="H373" s="1015"/>
    </row>
    <row r="374" spans="1:10" ht="26.4">
      <c r="A374" s="342"/>
      <c r="B374" s="1008"/>
      <c r="C374" s="36"/>
      <c r="D374" s="969"/>
      <c r="E374" s="322" t="s">
        <v>8266</v>
      </c>
      <c r="F374" s="1013">
        <f>0.235*2+1.2</f>
        <v>1.67</v>
      </c>
      <c r="G374" s="972"/>
      <c r="H374" s="1015"/>
    </row>
    <row r="375" spans="1:10">
      <c r="A375" s="342"/>
      <c r="B375" s="1008"/>
      <c r="C375" s="36"/>
      <c r="D375" s="969"/>
      <c r="E375" s="322"/>
      <c r="F375" s="976">
        <f>SUM(F371:F374)</f>
        <v>53.02</v>
      </c>
      <c r="G375" s="972"/>
      <c r="H375" s="1015"/>
    </row>
    <row r="376" spans="1:10">
      <c r="A376" s="342"/>
      <c r="B376" s="1008"/>
      <c r="C376" s="36"/>
      <c r="D376" s="37"/>
      <c r="E376" s="322"/>
      <c r="F376" s="80"/>
      <c r="G376" s="40"/>
      <c r="H376" s="996"/>
    </row>
    <row r="377" spans="1:10" ht="26.4">
      <c r="A377" s="465">
        <f>MAX(A$2:A376)+1</f>
        <v>53</v>
      </c>
      <c r="B377" s="894"/>
      <c r="C377" s="895" t="s">
        <v>5707</v>
      </c>
      <c r="D377" s="896"/>
      <c r="E377" s="211" t="s">
        <v>5708</v>
      </c>
      <c r="F377" s="897"/>
      <c r="G377" s="898" t="s">
        <v>39</v>
      </c>
      <c r="H377" s="899">
        <v>1.43</v>
      </c>
    </row>
    <row r="378" spans="1:10" ht="26.4">
      <c r="A378" s="342"/>
      <c r="B378" s="901"/>
      <c r="C378" s="990"/>
      <c r="D378" s="993"/>
      <c r="E378" s="923" t="s">
        <v>8270</v>
      </c>
      <c r="F378" s="141">
        <f>0.5*2.85</f>
        <v>1.425</v>
      </c>
      <c r="G378" s="991"/>
      <c r="H378" s="504"/>
    </row>
    <row r="379" spans="1:10">
      <c r="A379" s="342"/>
      <c r="B379" s="901"/>
      <c r="C379" s="990"/>
      <c r="D379" s="993"/>
      <c r="E379" s="176"/>
      <c r="F379" s="519"/>
      <c r="G379" s="991"/>
      <c r="H379" s="504"/>
    </row>
    <row r="380" spans="1:10">
      <c r="A380" s="34"/>
      <c r="B380" s="44"/>
      <c r="C380" s="36"/>
      <c r="D380" s="37"/>
      <c r="E380" s="77" t="s">
        <v>6350</v>
      </c>
      <c r="F380" s="73"/>
      <c r="G380" s="40"/>
      <c r="H380" s="76"/>
    </row>
    <row r="381" spans="1:10">
      <c r="A381" s="34"/>
      <c r="B381" s="44"/>
      <c r="C381" s="36"/>
      <c r="D381" s="37"/>
      <c r="E381" s="77"/>
      <c r="F381" s="492"/>
      <c r="G381" s="40"/>
      <c r="H381" s="76"/>
    </row>
    <row r="382" spans="1:10">
      <c r="A382" s="34">
        <f>MAX(A$2:A381)+1</f>
        <v>54</v>
      </c>
      <c r="B382" s="1008"/>
      <c r="C382" s="36" t="s">
        <v>6035</v>
      </c>
      <c r="D382" s="37"/>
      <c r="E382" s="38" t="s">
        <v>6036</v>
      </c>
      <c r="F382" s="39"/>
      <c r="G382" s="40" t="s">
        <v>64</v>
      </c>
      <c r="H382" s="174">
        <v>11</v>
      </c>
    </row>
    <row r="383" spans="1:10" ht="26.4">
      <c r="A383" s="342"/>
      <c r="B383" s="1008"/>
      <c r="C383" s="78"/>
      <c r="D383" s="79" t="s">
        <v>6341</v>
      </c>
      <c r="E383" s="83" t="s">
        <v>6342</v>
      </c>
      <c r="F383" s="73"/>
      <c r="G383" s="74" t="s">
        <v>64</v>
      </c>
      <c r="H383" s="165">
        <v>1</v>
      </c>
      <c r="J383" s="1016"/>
    </row>
    <row r="384" spans="1:10" ht="15">
      <c r="A384" s="342"/>
      <c r="B384" s="901"/>
      <c r="C384" s="990"/>
      <c r="D384" s="993"/>
      <c r="E384" s="322" t="s">
        <v>8271</v>
      </c>
      <c r="F384" s="368">
        <v>1</v>
      </c>
      <c r="G384" s="74"/>
      <c r="H384" s="165"/>
    </row>
    <row r="385" spans="1:12" ht="26.4">
      <c r="A385" s="342"/>
      <c r="B385" s="1008"/>
      <c r="C385" s="78"/>
      <c r="D385" s="79" t="s">
        <v>6039</v>
      </c>
      <c r="E385" s="83" t="s">
        <v>6040</v>
      </c>
      <c r="F385" s="73"/>
      <c r="G385" s="74" t="s">
        <v>64</v>
      </c>
      <c r="H385" s="165">
        <v>2</v>
      </c>
    </row>
    <row r="386" spans="1:12">
      <c r="A386" s="342"/>
      <c r="B386" s="901"/>
      <c r="C386" s="990"/>
      <c r="D386" s="993"/>
      <c r="E386" s="322" t="s">
        <v>8272</v>
      </c>
      <c r="F386" s="368">
        <v>2</v>
      </c>
      <c r="G386" s="74"/>
      <c r="H386" s="165"/>
    </row>
    <row r="387" spans="1:12" ht="26.4">
      <c r="A387" s="342"/>
      <c r="B387" s="901"/>
      <c r="C387" s="990"/>
      <c r="D387" s="79" t="s">
        <v>6345</v>
      </c>
      <c r="E387" s="83" t="s">
        <v>6346</v>
      </c>
      <c r="F387" s="73"/>
      <c r="G387" s="74" t="s">
        <v>64</v>
      </c>
      <c r="H387" s="165">
        <v>8</v>
      </c>
    </row>
    <row r="388" spans="1:12">
      <c r="A388" s="342"/>
      <c r="B388" s="901"/>
      <c r="C388" s="990"/>
      <c r="D388" s="79"/>
      <c r="E388" s="322" t="s">
        <v>8273</v>
      </c>
      <c r="F388" s="368">
        <v>8</v>
      </c>
      <c r="G388" s="74"/>
      <c r="H388" s="504"/>
    </row>
    <row r="389" spans="1:12">
      <c r="A389" s="342"/>
      <c r="B389" s="901"/>
      <c r="C389" s="990"/>
      <c r="D389" s="79"/>
      <c r="E389" s="322"/>
      <c r="F389" s="519"/>
      <c r="G389" s="74"/>
      <c r="H389" s="504"/>
    </row>
    <row r="390" spans="1:12">
      <c r="A390" s="34">
        <f>MAX(A$2:A389)+1</f>
        <v>55</v>
      </c>
      <c r="B390" s="901"/>
      <c r="C390" s="36" t="s">
        <v>5710</v>
      </c>
      <c r="D390" s="37"/>
      <c r="E390" s="38" t="s">
        <v>5711</v>
      </c>
      <c r="F390" s="39"/>
      <c r="G390" s="40" t="s">
        <v>19</v>
      </c>
      <c r="H390" s="174">
        <v>3759.53</v>
      </c>
    </row>
    <row r="391" spans="1:12">
      <c r="A391" s="34"/>
      <c r="B391" s="901"/>
      <c r="C391" s="36"/>
      <c r="D391" s="79" t="s">
        <v>5712</v>
      </c>
      <c r="E391" s="83" t="s">
        <v>5713</v>
      </c>
      <c r="F391" s="73"/>
      <c r="G391" s="74" t="s">
        <v>19</v>
      </c>
      <c r="H391" s="165">
        <v>3759.53</v>
      </c>
    </row>
    <row r="392" spans="1:12" ht="26.4">
      <c r="A392" s="342"/>
      <c r="B392" s="901"/>
      <c r="C392" s="902"/>
      <c r="D392" s="903"/>
      <c r="E392" s="322" t="s">
        <v>8274</v>
      </c>
      <c r="F392" s="900"/>
      <c r="G392" s="503"/>
      <c r="H392" s="504"/>
    </row>
    <row r="393" spans="1:12">
      <c r="A393" s="790"/>
      <c r="B393" s="901"/>
      <c r="C393" s="902"/>
      <c r="D393" s="903"/>
      <c r="E393" s="322" t="s">
        <v>8275</v>
      </c>
      <c r="F393" s="900">
        <f>13.95*3.5*(5+6+6.5+8+7+7.5+7.5+8+7.5+7+7)</f>
        <v>3759.5249999999996</v>
      </c>
      <c r="G393" s="503"/>
      <c r="H393" s="504"/>
    </row>
    <row r="394" spans="1:12">
      <c r="A394" s="790"/>
      <c r="B394" s="901"/>
      <c r="C394" s="902"/>
      <c r="D394" s="903"/>
      <c r="E394" s="322"/>
      <c r="F394" s="2651"/>
      <c r="G394" s="503"/>
      <c r="H394" s="504"/>
    </row>
    <row r="395" spans="1:12" s="127" customFormat="1">
      <c r="A395" s="123"/>
      <c r="B395" s="35" t="s">
        <v>3238</v>
      </c>
      <c r="C395" s="35"/>
      <c r="D395" s="120"/>
      <c r="E395" s="53" t="s">
        <v>3239</v>
      </c>
      <c r="F395" s="129"/>
      <c r="G395" s="126"/>
      <c r="H395" s="43"/>
      <c r="I395"/>
      <c r="J395"/>
      <c r="K395"/>
      <c r="L395"/>
    </row>
    <row r="396" spans="1:12">
      <c r="A396" s="790"/>
      <c r="B396" s="901"/>
      <c r="C396" s="902"/>
      <c r="D396" s="903"/>
      <c r="E396" s="322"/>
      <c r="F396" s="2651"/>
      <c r="G396" s="503"/>
      <c r="H396" s="504"/>
    </row>
    <row r="397" spans="1:12">
      <c r="A397" s="34">
        <f>MAX(A$2:A396)+1</f>
        <v>56</v>
      </c>
      <c r="B397" s="901"/>
      <c r="C397" s="36" t="s">
        <v>5715</v>
      </c>
      <c r="D397" s="37"/>
      <c r="E397" s="38" t="s">
        <v>5716</v>
      </c>
      <c r="F397" s="39"/>
      <c r="G397" s="40" t="s">
        <v>19</v>
      </c>
      <c r="H397" s="174">
        <v>2.48</v>
      </c>
    </row>
    <row r="398" spans="1:12" ht="26.4">
      <c r="A398" s="790"/>
      <c r="B398" s="901"/>
      <c r="C398" s="902"/>
      <c r="D398" s="903"/>
      <c r="E398" s="322" t="s">
        <v>6353</v>
      </c>
      <c r="F398" s="327"/>
      <c r="G398" s="503"/>
      <c r="H398" s="504"/>
    </row>
    <row r="399" spans="1:12">
      <c r="A399" s="790"/>
      <c r="B399" s="901"/>
      <c r="C399" s="902"/>
      <c r="D399" s="903"/>
      <c r="E399" s="322" t="s">
        <v>8276</v>
      </c>
      <c r="F399" s="327">
        <f>(10+3+5+15)*0.075</f>
        <v>2.4750000000000001</v>
      </c>
      <c r="G399" s="503"/>
      <c r="H399" s="504"/>
    </row>
    <row r="400" spans="1:12">
      <c r="A400" s="268"/>
      <c r="B400" s="44"/>
      <c r="C400" s="36"/>
      <c r="D400" s="37"/>
      <c r="E400" s="322"/>
      <c r="F400" s="327"/>
      <c r="G400" s="40"/>
      <c r="H400" s="76"/>
    </row>
    <row r="401" spans="1:12" s="127" customFormat="1" ht="26.4">
      <c r="A401" s="123"/>
      <c r="B401" s="35" t="s">
        <v>916</v>
      </c>
      <c r="C401" s="35"/>
      <c r="D401" s="120"/>
      <c r="E401" s="53" t="s">
        <v>917</v>
      </c>
      <c r="F401" s="129"/>
      <c r="G401" s="126"/>
      <c r="H401" s="43"/>
      <c r="I401"/>
      <c r="J401"/>
      <c r="K401"/>
      <c r="L401"/>
    </row>
    <row r="402" spans="1:12" s="127" customFormat="1">
      <c r="A402" s="123"/>
      <c r="B402" s="35"/>
      <c r="C402" s="35"/>
      <c r="D402" s="120"/>
      <c r="E402" s="53"/>
      <c r="F402" s="129"/>
      <c r="G402" s="126"/>
      <c r="H402" s="43"/>
      <c r="I402"/>
      <c r="J402"/>
      <c r="K402"/>
      <c r="L402"/>
    </row>
    <row r="403" spans="1:12" s="127" customFormat="1" ht="26.4">
      <c r="A403" s="34">
        <f>MAX(A$2:A402)+1</f>
        <v>57</v>
      </c>
      <c r="B403" s="901"/>
      <c r="C403" s="36" t="s">
        <v>4352</v>
      </c>
      <c r="D403" s="37"/>
      <c r="E403" s="38" t="s">
        <v>6727</v>
      </c>
      <c r="F403" s="39"/>
      <c r="G403" s="40" t="s">
        <v>19</v>
      </c>
      <c r="H403" s="174">
        <v>19.25</v>
      </c>
      <c r="I403"/>
      <c r="J403"/>
      <c r="K403"/>
      <c r="L403"/>
    </row>
    <row r="404" spans="1:12" s="127" customFormat="1" ht="26.4">
      <c r="A404" s="342"/>
      <c r="B404" s="901"/>
      <c r="C404" s="1011"/>
      <c r="D404" s="361" t="s">
        <v>5721</v>
      </c>
      <c r="E404" s="370" t="s">
        <v>5722</v>
      </c>
      <c r="F404" s="363"/>
      <c r="G404" s="204" t="s">
        <v>19</v>
      </c>
      <c r="H404" s="165">
        <v>19.25</v>
      </c>
      <c r="I404"/>
      <c r="J404"/>
      <c r="K404"/>
      <c r="L404"/>
    </row>
    <row r="405" spans="1:12" s="127" customFormat="1" ht="26.4">
      <c r="A405" s="342"/>
      <c r="B405" s="901"/>
      <c r="C405" s="902"/>
      <c r="D405" s="903"/>
      <c r="E405" s="322" t="s">
        <v>6360</v>
      </c>
      <c r="F405" s="1017"/>
      <c r="G405" s="1018"/>
      <c r="H405" s="627"/>
      <c r="I405"/>
      <c r="J405"/>
      <c r="K405"/>
      <c r="L405"/>
    </row>
    <row r="406" spans="1:12" s="127" customFormat="1">
      <c r="A406" s="342"/>
      <c r="B406" s="901"/>
      <c r="C406" s="902"/>
      <c r="D406" s="903"/>
      <c r="E406" s="322" t="s">
        <v>8277</v>
      </c>
      <c r="F406" s="70">
        <f>0.5*1.1*(17.1+17.9)</f>
        <v>19.25</v>
      </c>
      <c r="G406" s="1018"/>
      <c r="H406" s="627"/>
      <c r="I406"/>
      <c r="J406"/>
      <c r="K406"/>
      <c r="L406"/>
    </row>
    <row r="407" spans="1:12" s="127" customFormat="1">
      <c r="A407" s="342"/>
      <c r="B407" s="901"/>
      <c r="C407" s="902"/>
      <c r="D407" s="903"/>
      <c r="E407" s="1021"/>
      <c r="F407" s="1020"/>
      <c r="G407" s="1018"/>
      <c r="H407" s="627"/>
      <c r="I407"/>
      <c r="J407"/>
      <c r="K407"/>
      <c r="L407"/>
    </row>
    <row r="408" spans="1:12" s="127" customFormat="1" ht="26.4">
      <c r="A408" s="34">
        <f>MAX(A$2:A406)+1</f>
        <v>58</v>
      </c>
      <c r="B408" s="901"/>
      <c r="C408" s="36" t="s">
        <v>5724</v>
      </c>
      <c r="D408" s="78"/>
      <c r="E408" s="38" t="s">
        <v>5725</v>
      </c>
      <c r="F408" s="39"/>
      <c r="G408" s="40" t="s">
        <v>16</v>
      </c>
      <c r="H408" s="174">
        <v>0.21</v>
      </c>
      <c r="I408"/>
      <c r="J408"/>
      <c r="K408"/>
      <c r="L408"/>
    </row>
    <row r="409" spans="1:12" s="127" customFormat="1" ht="26.4">
      <c r="A409" s="342"/>
      <c r="B409" s="901"/>
      <c r="C409" s="902"/>
      <c r="D409" s="79" t="s">
        <v>5726</v>
      </c>
      <c r="E409" s="83" t="s">
        <v>5727</v>
      </c>
      <c r="F409" s="73"/>
      <c r="G409" s="74" t="s">
        <v>16</v>
      </c>
      <c r="H409" s="165">
        <v>0.21</v>
      </c>
      <c r="I409"/>
      <c r="J409"/>
      <c r="K409"/>
      <c r="L409"/>
    </row>
    <row r="410" spans="1:12" s="127" customFormat="1" ht="26.4">
      <c r="A410" s="342"/>
      <c r="B410" s="901"/>
      <c r="C410" s="902"/>
      <c r="D410" s="903"/>
      <c r="E410" s="322" t="s">
        <v>8278</v>
      </c>
      <c r="F410" s="70">
        <f>1*(17.1+17.9)*2*3.03/1000</f>
        <v>0.21209999999999998</v>
      </c>
      <c r="G410" s="1018"/>
      <c r="H410" s="627"/>
      <c r="I410"/>
      <c r="J410"/>
      <c r="K410"/>
      <c r="L410"/>
    </row>
    <row r="411" spans="1:12" s="127" customFormat="1">
      <c r="A411" s="123"/>
      <c r="B411" s="35"/>
      <c r="C411" s="35"/>
      <c r="D411" s="120"/>
      <c r="E411" s="53"/>
      <c r="F411" s="129"/>
      <c r="G411" s="126"/>
      <c r="H411" s="43"/>
      <c r="I411"/>
      <c r="J411"/>
      <c r="K411"/>
      <c r="L411"/>
    </row>
    <row r="412" spans="1:12">
      <c r="A412" s="34">
        <f>MAX(A$1:A411)+1</f>
        <v>59</v>
      </c>
      <c r="B412" s="44"/>
      <c r="C412" s="36" t="s">
        <v>2212</v>
      </c>
      <c r="D412" s="37"/>
      <c r="E412" s="38" t="s">
        <v>2213</v>
      </c>
      <c r="F412" s="39"/>
      <c r="G412" s="40" t="s">
        <v>68</v>
      </c>
      <c r="H412" s="57">
        <v>35</v>
      </c>
    </row>
    <row r="413" spans="1:12">
      <c r="A413" s="84"/>
      <c r="B413" s="85"/>
      <c r="C413" s="78"/>
      <c r="D413" s="79" t="s">
        <v>7793</v>
      </c>
      <c r="E413" s="83" t="s">
        <v>7794</v>
      </c>
      <c r="F413" s="73"/>
      <c r="G413" s="74" t="s">
        <v>68</v>
      </c>
      <c r="H413" s="97">
        <v>17.100000000000001</v>
      </c>
    </row>
    <row r="414" spans="1:12">
      <c r="A414" s="134"/>
      <c r="B414" s="85"/>
      <c r="C414" s="78"/>
      <c r="D414" s="79"/>
      <c r="E414" s="322" t="s">
        <v>8279</v>
      </c>
      <c r="F414" s="976">
        <v>17.100000000000001</v>
      </c>
      <c r="G414" s="74"/>
      <c r="H414" s="97"/>
    </row>
    <row r="415" spans="1:12">
      <c r="A415" s="790"/>
      <c r="B415" s="901"/>
      <c r="C415" s="902"/>
      <c r="D415" s="79" t="s">
        <v>6738</v>
      </c>
      <c r="E415" s="83" t="s">
        <v>6739</v>
      </c>
      <c r="F415" s="80"/>
      <c r="G415" s="74" t="s">
        <v>68</v>
      </c>
      <c r="H415" s="165">
        <v>17.899999999999999</v>
      </c>
    </row>
    <row r="416" spans="1:12">
      <c r="A416" s="84"/>
      <c r="B416" s="85"/>
      <c r="C416" s="78"/>
      <c r="D416" s="79"/>
      <c r="E416" s="322" t="s">
        <v>8280</v>
      </c>
      <c r="F416" s="49">
        <v>17.899999999999999</v>
      </c>
      <c r="G416" s="74"/>
      <c r="H416" s="97"/>
    </row>
    <row r="417" spans="1:12">
      <c r="A417" s="268"/>
      <c r="B417" s="44"/>
      <c r="C417" s="36"/>
      <c r="D417" s="37"/>
      <c r="E417" s="322"/>
      <c r="F417" s="327"/>
      <c r="G417" s="40"/>
      <c r="H417" s="76"/>
    </row>
    <row r="418" spans="1:12" s="127" customFormat="1" ht="26.4">
      <c r="A418" s="123"/>
      <c r="B418" s="35" t="s">
        <v>1040</v>
      </c>
      <c r="C418" s="35"/>
      <c r="D418" s="120"/>
      <c r="E418" s="53" t="s">
        <v>1041</v>
      </c>
      <c r="F418" s="129"/>
      <c r="G418" s="126"/>
      <c r="H418" s="43"/>
      <c r="I418"/>
      <c r="J418"/>
      <c r="K418"/>
      <c r="L418"/>
    </row>
    <row r="419" spans="1:12" s="127" customFormat="1">
      <c r="A419" s="123"/>
      <c r="B419" s="35"/>
      <c r="C419" s="35"/>
      <c r="D419" s="120"/>
      <c r="E419" s="53"/>
      <c r="F419" s="129"/>
      <c r="G419" s="126"/>
      <c r="H419" s="43"/>
      <c r="I419"/>
      <c r="J419"/>
      <c r="K419"/>
      <c r="L419"/>
    </row>
    <row r="420" spans="1:12" ht="26.4">
      <c r="A420" s="34">
        <f>MAX(A$2:A418)+1</f>
        <v>60</v>
      </c>
      <c r="B420" s="35"/>
      <c r="C420" s="36" t="s">
        <v>6364</v>
      </c>
      <c r="D420" s="37"/>
      <c r="E420" s="38" t="s">
        <v>6365</v>
      </c>
      <c r="F420" s="39"/>
      <c r="G420" s="40" t="s">
        <v>19</v>
      </c>
      <c r="H420" s="174">
        <v>2.44</v>
      </c>
    </row>
    <row r="421" spans="1:12" s="127" customFormat="1" ht="26.4">
      <c r="A421" s="34"/>
      <c r="B421" s="35"/>
      <c r="C421" s="36"/>
      <c r="D421" s="79" t="s">
        <v>6366</v>
      </c>
      <c r="E421" s="83" t="s">
        <v>6367</v>
      </c>
      <c r="F421" s="73"/>
      <c r="G421" s="74" t="s">
        <v>19</v>
      </c>
      <c r="H421" s="165">
        <v>2.44</v>
      </c>
      <c r="I421"/>
      <c r="J421"/>
      <c r="K421"/>
      <c r="L421"/>
    </row>
    <row r="422" spans="1:12" s="127" customFormat="1">
      <c r="A422" s="34"/>
      <c r="B422" s="35"/>
      <c r="C422" s="36"/>
      <c r="D422" s="37"/>
      <c r="E422" s="322" t="s">
        <v>8281</v>
      </c>
      <c r="F422" s="327">
        <f>0.75*13*0.25</f>
        <v>2.4375</v>
      </c>
      <c r="G422" s="40"/>
      <c r="H422" s="174"/>
      <c r="I422"/>
      <c r="J422"/>
      <c r="K422"/>
      <c r="L422"/>
    </row>
    <row r="423" spans="1:12" s="127" customFormat="1" ht="26.4">
      <c r="A423" s="34"/>
      <c r="B423" s="35"/>
      <c r="C423" s="36"/>
      <c r="D423" s="37"/>
      <c r="E423" s="322" t="s">
        <v>8282</v>
      </c>
      <c r="F423" s="327"/>
      <c r="G423" s="40"/>
      <c r="H423" s="174"/>
      <c r="I423"/>
      <c r="J423"/>
      <c r="K423"/>
      <c r="L423"/>
    </row>
    <row r="424" spans="1:12" s="127" customFormat="1">
      <c r="A424" s="123"/>
      <c r="B424" s="35"/>
      <c r="C424" s="35"/>
      <c r="D424" s="120"/>
      <c r="E424" s="53"/>
      <c r="F424" s="129"/>
      <c r="G424" s="126"/>
      <c r="H424" s="43"/>
      <c r="I424"/>
      <c r="J424"/>
      <c r="K424"/>
      <c r="L424"/>
    </row>
    <row r="425" spans="1:12" ht="26.4">
      <c r="A425" s="34">
        <f>MAX(A$2:A424)+1</f>
        <v>61</v>
      </c>
      <c r="B425" s="901"/>
      <c r="C425" s="36" t="s">
        <v>1222</v>
      </c>
      <c r="D425" s="37"/>
      <c r="E425" s="38" t="s">
        <v>1223</v>
      </c>
      <c r="F425" s="39"/>
      <c r="G425" s="40" t="s">
        <v>39</v>
      </c>
      <c r="H425" s="174">
        <v>7276.4999999999991</v>
      </c>
    </row>
    <row r="426" spans="1:12" ht="26.4">
      <c r="A426" s="342"/>
      <c r="B426" s="901"/>
      <c r="C426" s="990"/>
      <c r="D426" s="79" t="s">
        <v>1224</v>
      </c>
      <c r="E426" s="83" t="s">
        <v>1225</v>
      </c>
      <c r="F426" s="73"/>
      <c r="G426" s="74" t="s">
        <v>39</v>
      </c>
      <c r="H426" s="165">
        <v>7276.4999999999991</v>
      </c>
    </row>
    <row r="427" spans="1:12" ht="26.4">
      <c r="A427" s="342"/>
      <c r="B427" s="901"/>
      <c r="C427" s="501"/>
      <c r="D427" s="502"/>
      <c r="E427" s="322" t="s">
        <v>8283</v>
      </c>
      <c r="F427" s="900">
        <f>11.25*323.4</f>
        <v>3638.2499999999995</v>
      </c>
      <c r="G427" s="503"/>
      <c r="H427" s="504"/>
    </row>
    <row r="428" spans="1:12" ht="26.4">
      <c r="A428" s="342"/>
      <c r="B428" s="901"/>
      <c r="C428" s="501"/>
      <c r="D428" s="502"/>
      <c r="E428" s="322" t="s">
        <v>8284</v>
      </c>
      <c r="F428" s="946">
        <f>11.25*323.4</f>
        <v>3638.2499999999995</v>
      </c>
      <c r="G428" s="503"/>
      <c r="H428" s="504"/>
    </row>
    <row r="429" spans="1:12">
      <c r="A429" s="342"/>
      <c r="B429" s="901"/>
      <c r="C429" s="501"/>
      <c r="D429" s="502"/>
      <c r="E429" s="176"/>
      <c r="F429" s="327">
        <f>SUM(F427:F428)</f>
        <v>7276.4999999999991</v>
      </c>
      <c r="G429" s="503"/>
      <c r="H429" s="504"/>
    </row>
    <row r="430" spans="1:12">
      <c r="A430" s="342"/>
      <c r="B430" s="901"/>
      <c r="C430" s="501"/>
      <c r="D430" s="502"/>
      <c r="E430" s="1022"/>
      <c r="F430" s="1006"/>
      <c r="G430" s="503"/>
      <c r="H430" s="504"/>
    </row>
    <row r="431" spans="1:12" ht="26.4">
      <c r="A431" s="34">
        <f>MAX(A$2:A430)+1</f>
        <v>62</v>
      </c>
      <c r="B431" s="901"/>
      <c r="C431" s="36" t="s">
        <v>5734</v>
      </c>
      <c r="D431" s="37"/>
      <c r="E431" s="38" t="s">
        <v>5735</v>
      </c>
      <c r="F431" s="39"/>
      <c r="G431" s="40" t="s">
        <v>39</v>
      </c>
      <c r="H431" s="174">
        <v>3638.2499999999995</v>
      </c>
    </row>
    <row r="432" spans="1:12" ht="26.4">
      <c r="A432" s="342"/>
      <c r="B432" s="901"/>
      <c r="C432" s="968"/>
      <c r="D432" s="969" t="s">
        <v>6374</v>
      </c>
      <c r="E432" s="970" t="s">
        <v>6375</v>
      </c>
      <c r="F432" s="971"/>
      <c r="G432" s="972" t="s">
        <v>39</v>
      </c>
      <c r="H432" s="981">
        <v>3638.2499999999995</v>
      </c>
    </row>
    <row r="433" spans="1:8" ht="26.4">
      <c r="A433" s="342"/>
      <c r="B433" s="901"/>
      <c r="C433" s="1003"/>
      <c r="D433" s="1004"/>
      <c r="E433" s="322" t="s">
        <v>8285</v>
      </c>
      <c r="F433" s="900">
        <f>11.25*323.4</f>
        <v>3638.2499999999995</v>
      </c>
      <c r="G433" s="619"/>
      <c r="H433" s="996"/>
    </row>
    <row r="434" spans="1:8">
      <c r="A434" s="342"/>
      <c r="B434" s="901"/>
      <c r="C434" s="1003"/>
      <c r="D434" s="1004"/>
      <c r="E434" s="322"/>
      <c r="F434" s="327"/>
      <c r="G434" s="619"/>
      <c r="H434" s="996"/>
    </row>
    <row r="435" spans="1:8" ht="26.4">
      <c r="A435" s="34">
        <f>MAX(A$2:A434)+1</f>
        <v>63</v>
      </c>
      <c r="B435" s="1008"/>
      <c r="C435" s="36" t="s">
        <v>1232</v>
      </c>
      <c r="D435" s="37"/>
      <c r="E435" s="38" t="s">
        <v>1233</v>
      </c>
      <c r="F435" s="39"/>
      <c r="G435" s="40" t="s">
        <v>19</v>
      </c>
      <c r="H435" s="174">
        <v>145.52999999999997</v>
      </c>
    </row>
    <row r="436" spans="1:8" ht="26.4">
      <c r="A436" s="342"/>
      <c r="B436" s="1008"/>
      <c r="C436" s="78"/>
      <c r="D436" s="79" t="s">
        <v>1234</v>
      </c>
      <c r="E436" s="83" t="s">
        <v>1235</v>
      </c>
      <c r="F436" s="73"/>
      <c r="G436" s="74" t="s">
        <v>19</v>
      </c>
      <c r="H436" s="165">
        <v>145.52999999999997</v>
      </c>
    </row>
    <row r="437" spans="1:8">
      <c r="A437" s="342"/>
      <c r="B437" s="1008"/>
      <c r="C437" s="1003"/>
      <c r="D437" s="1004"/>
      <c r="E437" s="322" t="s">
        <v>8286</v>
      </c>
      <c r="F437" s="327">
        <f>11.25*323.4*0.04</f>
        <v>145.52999999999997</v>
      </c>
      <c r="G437" s="32"/>
      <c r="H437" s="559"/>
    </row>
    <row r="438" spans="1:8">
      <c r="A438" s="342"/>
      <c r="B438" s="1008"/>
      <c r="C438" s="1003"/>
      <c r="D438" s="1004"/>
      <c r="E438" s="322"/>
      <c r="F438" s="327"/>
      <c r="G438" s="32"/>
      <c r="H438" s="559"/>
    </row>
    <row r="439" spans="1:8" ht="26.4">
      <c r="A439" s="34">
        <f>MAX(A$2:A438)+1</f>
        <v>64</v>
      </c>
      <c r="B439" s="901"/>
      <c r="C439" s="36" t="s">
        <v>5740</v>
      </c>
      <c r="D439" s="37"/>
      <c r="E439" s="38" t="s">
        <v>5741</v>
      </c>
      <c r="F439" s="39"/>
      <c r="G439" s="40" t="s">
        <v>39</v>
      </c>
      <c r="H439" s="174">
        <v>63.750000000000007</v>
      </c>
    </row>
    <row r="440" spans="1:8" ht="26.4">
      <c r="A440" s="342"/>
      <c r="B440" s="901"/>
      <c r="C440" s="78"/>
      <c r="D440" s="79" t="s">
        <v>5742</v>
      </c>
      <c r="E440" s="83" t="s">
        <v>5743</v>
      </c>
      <c r="F440" s="73"/>
      <c r="G440" s="74" t="s">
        <v>39</v>
      </c>
      <c r="H440" s="165">
        <v>63.750000000000007</v>
      </c>
    </row>
    <row r="441" spans="1:8" ht="26.4">
      <c r="A441" s="342"/>
      <c r="B441" s="901"/>
      <c r="C441" s="990"/>
      <c r="D441" s="993"/>
      <c r="E441" s="322" t="s">
        <v>8287</v>
      </c>
      <c r="F441" s="49">
        <f>0.1*(115-(21*0.8+8*0.4))</f>
        <v>9.5</v>
      </c>
      <c r="G441" s="991"/>
      <c r="H441" s="504"/>
    </row>
    <row r="442" spans="1:8">
      <c r="A442" s="342"/>
      <c r="B442" s="901"/>
      <c r="C442" s="990"/>
      <c r="D442" s="993"/>
      <c r="E442" s="322" t="s">
        <v>8288</v>
      </c>
      <c r="F442" s="49">
        <f>21*0.8*0.45</f>
        <v>7.5600000000000005</v>
      </c>
      <c r="G442" s="991"/>
      <c r="H442" s="504"/>
    </row>
    <row r="443" spans="1:8">
      <c r="A443" s="342"/>
      <c r="B443" s="901"/>
      <c r="C443" s="990"/>
      <c r="D443" s="993"/>
      <c r="E443" s="322" t="s">
        <v>8289</v>
      </c>
      <c r="F443" s="49">
        <f>8*0.4*0.5</f>
        <v>1.6</v>
      </c>
      <c r="G443" s="991"/>
      <c r="H443" s="504"/>
    </row>
    <row r="444" spans="1:8">
      <c r="A444" s="342"/>
      <c r="B444" s="901"/>
      <c r="C444" s="990"/>
      <c r="D444" s="993"/>
      <c r="E444" s="322" t="s">
        <v>8290</v>
      </c>
      <c r="F444" s="49">
        <f>0.1*(207.5-(83*0.8))</f>
        <v>14.11</v>
      </c>
      <c r="G444" s="991"/>
      <c r="H444" s="504"/>
    </row>
    <row r="445" spans="1:8">
      <c r="A445" s="342"/>
      <c r="B445" s="901"/>
      <c r="C445" s="990"/>
      <c r="D445" s="993"/>
      <c r="E445" s="322" t="s">
        <v>8291</v>
      </c>
      <c r="F445" s="49">
        <f>83*0.8*0.45</f>
        <v>29.880000000000003</v>
      </c>
      <c r="G445" s="74"/>
      <c r="H445" s="559"/>
    </row>
    <row r="446" spans="1:8">
      <c r="A446" s="342"/>
      <c r="B446" s="901"/>
      <c r="C446" s="990"/>
      <c r="D446" s="993"/>
      <c r="E446" s="322" t="s">
        <v>8292</v>
      </c>
      <c r="F446" s="81">
        <f>0.1*11</f>
        <v>1.1000000000000001</v>
      </c>
      <c r="G446" s="74"/>
      <c r="H446" s="559"/>
    </row>
    <row r="447" spans="1:8">
      <c r="A447" s="342"/>
      <c r="B447" s="901"/>
      <c r="C447" s="990"/>
      <c r="D447" s="993"/>
      <c r="E447" s="322"/>
      <c r="F447" s="49">
        <f>SUM(F441:F446)</f>
        <v>63.750000000000007</v>
      </c>
      <c r="G447" s="74"/>
      <c r="H447" s="559"/>
    </row>
    <row r="448" spans="1:8">
      <c r="A448" s="342"/>
      <c r="B448" s="901"/>
      <c r="C448" s="990"/>
      <c r="D448" s="993"/>
      <c r="E448" s="176"/>
      <c r="F448" s="49"/>
      <c r="G448" s="74"/>
      <c r="H448" s="559"/>
    </row>
    <row r="449" spans="1:8" ht="26.4">
      <c r="A449" s="34">
        <f>MAX(A$2:A448)+1</f>
        <v>65</v>
      </c>
      <c r="B449" s="901"/>
      <c r="C449" s="36" t="s">
        <v>2611</v>
      </c>
      <c r="D449" s="37"/>
      <c r="E449" s="38" t="s">
        <v>2612</v>
      </c>
      <c r="F449" s="39"/>
      <c r="G449" s="40" t="s">
        <v>19</v>
      </c>
      <c r="H449" s="174">
        <v>163.72</v>
      </c>
    </row>
    <row r="450" spans="1:8" ht="26.4">
      <c r="A450" s="342"/>
      <c r="B450" s="901"/>
      <c r="C450" s="78"/>
      <c r="D450" s="79" t="s">
        <v>6388</v>
      </c>
      <c r="E450" s="83" t="s">
        <v>6389</v>
      </c>
      <c r="F450" s="73"/>
      <c r="G450" s="74" t="s">
        <v>19</v>
      </c>
      <c r="H450" s="165">
        <v>163.72</v>
      </c>
    </row>
    <row r="451" spans="1:8">
      <c r="A451" s="342"/>
      <c r="B451" s="901"/>
      <c r="C451" s="1003"/>
      <c r="D451" s="1004"/>
      <c r="E451" s="322" t="s">
        <v>8293</v>
      </c>
      <c r="F451" s="327">
        <f>11.25*323.4*0.045</f>
        <v>163.72124999999997</v>
      </c>
      <c r="G451" s="32"/>
      <c r="H451" s="559"/>
    </row>
    <row r="452" spans="1:8">
      <c r="A452" s="342"/>
      <c r="B452" s="901"/>
      <c r="C452" s="990"/>
      <c r="D452" s="993"/>
      <c r="E452" s="176"/>
      <c r="F452" s="49"/>
      <c r="G452" s="74"/>
      <c r="H452" s="559"/>
    </row>
    <row r="453" spans="1:8" ht="26.4">
      <c r="A453" s="34">
        <f>MAX(A$2:A452)+1</f>
        <v>66</v>
      </c>
      <c r="B453" s="901"/>
      <c r="C453" s="36" t="s">
        <v>5748</v>
      </c>
      <c r="D453" s="37"/>
      <c r="E453" s="38" t="s">
        <v>5749</v>
      </c>
      <c r="F453" s="39"/>
      <c r="G453" s="40" t="s">
        <v>68</v>
      </c>
      <c r="H453" s="174">
        <v>801.03999999999985</v>
      </c>
    </row>
    <row r="454" spans="1:8" ht="26.4">
      <c r="A454" s="342"/>
      <c r="B454" s="901"/>
      <c r="C454" s="903"/>
      <c r="D454" s="79" t="s">
        <v>5750</v>
      </c>
      <c r="E454" s="83" t="s">
        <v>5751</v>
      </c>
      <c r="F454" s="73"/>
      <c r="G454" s="74" t="s">
        <v>68</v>
      </c>
      <c r="H454" s="981">
        <v>801.03999999999985</v>
      </c>
    </row>
    <row r="455" spans="1:8">
      <c r="A455" s="342"/>
      <c r="B455" s="901"/>
      <c r="C455" s="903"/>
      <c r="D455" s="993"/>
      <c r="E455" s="322" t="s">
        <v>8294</v>
      </c>
      <c r="F455" s="49">
        <f>(4.9+323.52)+(1.2+323.27)</f>
        <v>652.88999999999987</v>
      </c>
      <c r="G455" s="991"/>
      <c r="H455" s="627"/>
    </row>
    <row r="456" spans="1:8">
      <c r="A456" s="342"/>
      <c r="B456" s="901"/>
      <c r="C456" s="903"/>
      <c r="D456" s="993"/>
      <c r="E456" s="322" t="s">
        <v>8295</v>
      </c>
      <c r="F456" s="49">
        <f>11.25*2</f>
        <v>22.5</v>
      </c>
      <c r="G456" s="991"/>
      <c r="H456" s="627"/>
    </row>
    <row r="457" spans="1:8">
      <c r="A457" s="342"/>
      <c r="B457" s="901"/>
      <c r="C457" s="903"/>
      <c r="D457" s="993"/>
      <c r="E457" s="322" t="s">
        <v>8296</v>
      </c>
      <c r="F457" s="327">
        <f>(21+83)*(0.3*2+0.5)</f>
        <v>114.4</v>
      </c>
      <c r="G457" s="991"/>
      <c r="H457" s="627"/>
    </row>
    <row r="458" spans="1:8">
      <c r="A458" s="342"/>
      <c r="B458" s="901"/>
      <c r="C458" s="903"/>
      <c r="D458" s="993"/>
      <c r="E458" s="322" t="s">
        <v>8297</v>
      </c>
      <c r="F458" s="81">
        <f>11.25</f>
        <v>11.25</v>
      </c>
      <c r="G458" s="74"/>
      <c r="H458" s="165"/>
    </row>
    <row r="459" spans="1:8">
      <c r="A459" s="342"/>
      <c r="B459" s="901"/>
      <c r="C459" s="501"/>
      <c r="D459" s="993"/>
      <c r="E459" s="176"/>
      <c r="F459" s="49">
        <f>SUM(F455:F458)</f>
        <v>801.03999999999985</v>
      </c>
      <c r="G459" s="32"/>
      <c r="H459" s="559"/>
    </row>
    <row r="460" spans="1:8">
      <c r="A460" s="342"/>
      <c r="B460" s="901"/>
      <c r="C460" s="501"/>
      <c r="D460" s="993"/>
      <c r="E460" s="322"/>
      <c r="F460" s="49"/>
      <c r="G460" s="32"/>
      <c r="H460" s="559"/>
    </row>
    <row r="461" spans="1:8">
      <c r="A461" s="34">
        <f>MAX(A$1:A460)+1</f>
        <v>67</v>
      </c>
      <c r="B461" s="491"/>
      <c r="C461" s="36" t="s">
        <v>1796</v>
      </c>
      <c r="D461" s="37"/>
      <c r="E461" s="38" t="s">
        <v>1797</v>
      </c>
      <c r="F461" s="39"/>
      <c r="G461" s="40" t="s">
        <v>68</v>
      </c>
      <c r="H461" s="174">
        <v>17.34</v>
      </c>
    </row>
    <row r="462" spans="1:8">
      <c r="A462" s="34"/>
      <c r="B462" s="491"/>
      <c r="C462" s="78"/>
      <c r="D462" s="79" t="s">
        <v>1798</v>
      </c>
      <c r="E462" s="83" t="s">
        <v>1799</v>
      </c>
      <c r="F462" s="73"/>
      <c r="G462" s="74" t="s">
        <v>68</v>
      </c>
      <c r="H462" s="165">
        <v>17.34</v>
      </c>
    </row>
    <row r="463" spans="1:8">
      <c r="A463" s="34"/>
      <c r="B463" s="491"/>
      <c r="C463" s="92"/>
      <c r="D463" s="93"/>
      <c r="E463" s="489" t="s">
        <v>5758</v>
      </c>
      <c r="F463" s="490"/>
      <c r="G463" s="32"/>
      <c r="H463" s="559"/>
    </row>
    <row r="464" spans="1:8" ht="26.4">
      <c r="A464" s="342"/>
      <c r="B464" s="901"/>
      <c r="C464" s="501"/>
      <c r="D464" s="993"/>
      <c r="E464" s="322" t="s">
        <v>8298</v>
      </c>
      <c r="F464" s="976">
        <f>3.565+1+1.765+0.5+5.01+4.5+1</f>
        <v>17.34</v>
      </c>
      <c r="G464" s="32"/>
      <c r="H464" s="559"/>
    </row>
    <row r="465" spans="1:8" ht="26.4">
      <c r="A465" s="342"/>
      <c r="B465" s="901"/>
      <c r="C465" s="501"/>
      <c r="D465" s="993"/>
      <c r="E465" s="322" t="s">
        <v>6778</v>
      </c>
      <c r="F465" s="39"/>
      <c r="G465" s="32"/>
      <c r="H465" s="559"/>
    </row>
    <row r="466" spans="1:8">
      <c r="A466" s="342"/>
      <c r="B466" s="901"/>
      <c r="C466" s="501"/>
      <c r="D466" s="993"/>
      <c r="E466" s="322"/>
      <c r="F466" s="49"/>
      <c r="G466" s="32"/>
      <c r="H466" s="559"/>
    </row>
    <row r="467" spans="1:8" ht="26.4">
      <c r="A467" s="34">
        <f>MAX(A$2:A466)+1</f>
        <v>68</v>
      </c>
      <c r="B467" s="901"/>
      <c r="C467" s="36" t="s">
        <v>5761</v>
      </c>
      <c r="D467" s="37"/>
      <c r="E467" s="38" t="s">
        <v>5762</v>
      </c>
      <c r="F467" s="39"/>
      <c r="G467" s="40" t="s">
        <v>64</v>
      </c>
      <c r="H467" s="174">
        <v>6</v>
      </c>
    </row>
    <row r="468" spans="1:8" ht="26.4">
      <c r="A468" s="342"/>
      <c r="B468" s="901"/>
      <c r="C468" s="36"/>
      <c r="D468" s="37"/>
      <c r="E468" s="1023" t="s">
        <v>6402</v>
      </c>
      <c r="F468" s="368">
        <v>2</v>
      </c>
      <c r="G468" s="40"/>
      <c r="H468" s="996"/>
    </row>
    <row r="469" spans="1:8" ht="26.4">
      <c r="A469" s="342"/>
      <c r="B469" s="901"/>
      <c r="C469" s="36"/>
      <c r="D469" s="37"/>
      <c r="E469" s="1023" t="s">
        <v>6403</v>
      </c>
      <c r="F469" s="520">
        <v>4</v>
      </c>
      <c r="G469" s="40"/>
      <c r="H469" s="996"/>
    </row>
    <row r="470" spans="1:8">
      <c r="A470" s="342"/>
      <c r="B470" s="901"/>
      <c r="C470" s="36"/>
      <c r="D470" s="37"/>
      <c r="E470" s="1023"/>
      <c r="F470" s="368">
        <f>SUM(F468:F469)</f>
        <v>6</v>
      </c>
      <c r="G470" s="40"/>
      <c r="H470" s="996"/>
    </row>
    <row r="471" spans="1:8">
      <c r="A471" s="342"/>
      <c r="B471" s="901"/>
      <c r="C471" s="990"/>
      <c r="D471" s="993"/>
      <c r="E471" s="176"/>
      <c r="F471" s="49"/>
      <c r="G471" s="74"/>
      <c r="H471" s="559"/>
    </row>
    <row r="472" spans="1:8" ht="26.4">
      <c r="A472" s="34">
        <f>MAX(A$2:A471)+1</f>
        <v>69</v>
      </c>
      <c r="B472" s="901"/>
      <c r="C472" s="36" t="s">
        <v>1054</v>
      </c>
      <c r="D472" s="37"/>
      <c r="E472" s="38" t="s">
        <v>1055</v>
      </c>
      <c r="F472" s="39"/>
      <c r="G472" s="40" t="s">
        <v>64</v>
      </c>
      <c r="H472" s="174">
        <v>2</v>
      </c>
    </row>
    <row r="473" spans="1:8" ht="26.4">
      <c r="A473" s="342"/>
      <c r="B473" s="901"/>
      <c r="C473" s="968"/>
      <c r="D473" s="969" t="s">
        <v>6072</v>
      </c>
      <c r="E473" s="970" t="s">
        <v>6073</v>
      </c>
      <c r="F473" s="971"/>
      <c r="G473" s="972" t="s">
        <v>64</v>
      </c>
      <c r="H473" s="981">
        <v>2</v>
      </c>
    </row>
    <row r="474" spans="1:8">
      <c r="A474" s="342"/>
      <c r="B474" s="901"/>
      <c r="C474" s="968"/>
      <c r="D474" s="975"/>
      <c r="E474" s="296" t="s">
        <v>6404</v>
      </c>
      <c r="F474" s="976">
        <v>1</v>
      </c>
      <c r="G474" s="977"/>
      <c r="H474" s="996"/>
    </row>
    <row r="475" spans="1:8">
      <c r="A475" s="342"/>
      <c r="B475" s="901"/>
      <c r="C475" s="968"/>
      <c r="D475" s="975"/>
      <c r="E475" s="296" t="s">
        <v>6405</v>
      </c>
      <c r="F475" s="1013">
        <v>1</v>
      </c>
      <c r="G475" s="977"/>
      <c r="H475" s="996"/>
    </row>
    <row r="476" spans="1:8">
      <c r="A476" s="342"/>
      <c r="B476" s="901"/>
      <c r="C476" s="968"/>
      <c r="D476" s="975"/>
      <c r="E476" s="1023"/>
      <c r="F476" s="368">
        <f>SUM(F474:F475)</f>
        <v>2</v>
      </c>
      <c r="G476" s="977"/>
      <c r="H476" s="996"/>
    </row>
    <row r="477" spans="1:8">
      <c r="A477" s="34"/>
      <c r="B477" s="44"/>
      <c r="C477" s="36"/>
      <c r="D477" s="37"/>
      <c r="E477" s="322"/>
      <c r="F477" s="39"/>
      <c r="G477" s="40"/>
      <c r="H477" s="76"/>
    </row>
    <row r="478" spans="1:8">
      <c r="A478" s="34">
        <f>MAX(A$2:A477)+1</f>
        <v>70</v>
      </c>
      <c r="B478" s="901"/>
      <c r="C478" s="36" t="s">
        <v>1519</v>
      </c>
      <c r="D478" s="37"/>
      <c r="E478" s="38" t="s">
        <v>1520</v>
      </c>
      <c r="F478" s="39"/>
      <c r="G478" s="40" t="s">
        <v>68</v>
      </c>
      <c r="H478" s="174">
        <v>28.3</v>
      </c>
    </row>
    <row r="479" spans="1:8">
      <c r="A479" s="342"/>
      <c r="B479" s="901"/>
      <c r="C479" s="968"/>
      <c r="D479" s="969" t="s">
        <v>1521</v>
      </c>
      <c r="E479" s="970" t="s">
        <v>1522</v>
      </c>
      <c r="F479" s="971"/>
      <c r="G479" s="972" t="s">
        <v>68</v>
      </c>
      <c r="H479" s="981">
        <v>28.3</v>
      </c>
    </row>
    <row r="480" spans="1:8" ht="26.4">
      <c r="A480" s="342"/>
      <c r="B480" s="901"/>
      <c r="C480" s="968"/>
      <c r="D480" s="975"/>
      <c r="E480" s="296" t="s">
        <v>6406</v>
      </c>
      <c r="F480" s="979"/>
      <c r="G480" s="977"/>
      <c r="H480" s="996"/>
    </row>
    <row r="481" spans="1:12">
      <c r="A481" s="342"/>
      <c r="B481" s="901"/>
      <c r="C481" s="968"/>
      <c r="D481" s="975"/>
      <c r="E481" s="296" t="s">
        <v>8299</v>
      </c>
      <c r="F481" s="976">
        <f>4+2.5+1.5+0.7+5+2.5+2+1+3.6</f>
        <v>22.8</v>
      </c>
      <c r="G481" s="977"/>
      <c r="H481" s="996"/>
    </row>
    <row r="482" spans="1:12">
      <c r="A482" s="342"/>
      <c r="B482" s="901"/>
      <c r="C482" s="968"/>
      <c r="D482" s="975"/>
      <c r="E482" s="296"/>
      <c r="F482" s="976"/>
      <c r="G482" s="977"/>
      <c r="H482" s="996"/>
    </row>
    <row r="483" spans="1:12">
      <c r="A483" s="342"/>
      <c r="B483" s="901"/>
      <c r="C483" s="968"/>
      <c r="D483" s="975"/>
      <c r="E483" s="296" t="s">
        <v>6408</v>
      </c>
      <c r="F483" s="976"/>
      <c r="G483" s="977"/>
      <c r="H483" s="996"/>
    </row>
    <row r="484" spans="1:12">
      <c r="A484" s="342"/>
      <c r="B484" s="901"/>
      <c r="C484" s="968"/>
      <c r="D484" s="975"/>
      <c r="E484" s="296" t="s">
        <v>8300</v>
      </c>
      <c r="F484" s="976">
        <f>4+1.5</f>
        <v>5.5</v>
      </c>
      <c r="G484" s="977"/>
      <c r="H484" s="996"/>
    </row>
    <row r="485" spans="1:12">
      <c r="A485" s="342"/>
      <c r="B485" s="901"/>
      <c r="C485" s="968"/>
      <c r="D485" s="975"/>
      <c r="E485" s="909" t="s">
        <v>101</v>
      </c>
      <c r="F485" s="1024">
        <f>F481+F484</f>
        <v>28.3</v>
      </c>
      <c r="G485" s="977"/>
      <c r="H485" s="996"/>
    </row>
    <row r="486" spans="1:12">
      <c r="A486" s="342"/>
      <c r="B486" s="901"/>
      <c r="C486" s="968"/>
      <c r="D486" s="975"/>
      <c r="E486" s="909"/>
      <c r="F486" s="1024"/>
      <c r="G486" s="977"/>
      <c r="H486" s="996"/>
    </row>
    <row r="487" spans="1:12" s="1148" customFormat="1" ht="26.4">
      <c r="A487" s="832"/>
      <c r="B487" s="833" t="s">
        <v>1061</v>
      </c>
      <c r="C487" s="833"/>
      <c r="D487" s="834"/>
      <c r="E487" s="401" t="s">
        <v>1062</v>
      </c>
      <c r="F487" s="835"/>
      <c r="G487" s="836"/>
      <c r="H487" s="837"/>
      <c r="I487" s="838"/>
      <c r="J487" s="838"/>
      <c r="K487" s="838"/>
      <c r="L487" s="838"/>
    </row>
    <row r="488" spans="1:12">
      <c r="A488" s="342"/>
      <c r="B488" s="901"/>
      <c r="C488" s="968"/>
      <c r="D488" s="975"/>
      <c r="E488" s="909"/>
      <c r="F488" s="1024"/>
      <c r="G488" s="977"/>
      <c r="H488" s="996"/>
    </row>
    <row r="489" spans="1:12">
      <c r="A489" s="34">
        <f>MAX(A$2:A488)+1</f>
        <v>71</v>
      </c>
      <c r="B489" s="44"/>
      <c r="C489" s="36" t="s">
        <v>1537</v>
      </c>
      <c r="D489" s="37"/>
      <c r="E489" s="38" t="s">
        <v>1538</v>
      </c>
      <c r="F489" s="39"/>
      <c r="G489" s="40" t="s">
        <v>19</v>
      </c>
      <c r="H489" s="76">
        <v>168</v>
      </c>
    </row>
    <row r="490" spans="1:12" ht="26.4">
      <c r="A490" s="342"/>
      <c r="B490" s="901"/>
      <c r="C490" s="968"/>
      <c r="D490" s="975"/>
      <c r="E490" s="322" t="s">
        <v>8301</v>
      </c>
      <c r="F490" s="327">
        <f>1120*0.15</f>
        <v>168</v>
      </c>
      <c r="G490" s="977"/>
      <c r="H490" s="996"/>
    </row>
    <row r="491" spans="1:12">
      <c r="A491" s="342"/>
      <c r="B491" s="901"/>
      <c r="C491" s="968"/>
      <c r="D491" s="975"/>
      <c r="E491" s="909"/>
      <c r="F491" s="1024"/>
      <c r="G491" s="977"/>
      <c r="H491" s="996"/>
    </row>
    <row r="492" spans="1:12">
      <c r="A492" s="342"/>
      <c r="B492" s="901"/>
      <c r="C492" s="968"/>
      <c r="D492" s="975"/>
      <c r="E492" s="909"/>
      <c r="F492" s="1024"/>
      <c r="G492" s="977"/>
      <c r="H492" s="996"/>
    </row>
    <row r="493" spans="1:12" s="127" customFormat="1" ht="26.4">
      <c r="A493" s="123"/>
      <c r="B493" s="35" t="s">
        <v>333</v>
      </c>
      <c r="C493" s="35"/>
      <c r="D493" s="120"/>
      <c r="E493" s="53" t="s">
        <v>334</v>
      </c>
      <c r="F493" s="129"/>
      <c r="G493" s="126"/>
      <c r="H493" s="43"/>
      <c r="I493"/>
      <c r="J493"/>
      <c r="K493"/>
      <c r="L493"/>
    </row>
    <row r="494" spans="1:12" s="127" customFormat="1">
      <c r="A494" s="123"/>
      <c r="B494" s="35"/>
      <c r="C494" s="35"/>
      <c r="D494" s="120"/>
      <c r="E494" s="53"/>
      <c r="F494" s="129"/>
      <c r="G494" s="126"/>
      <c r="H494" s="43"/>
      <c r="I494"/>
      <c r="J494"/>
      <c r="K494"/>
      <c r="L494"/>
    </row>
    <row r="495" spans="1:12" s="127" customFormat="1">
      <c r="A495" s="34">
        <f>MAX(A$2:A494)+1</f>
        <v>72</v>
      </c>
      <c r="B495" s="901"/>
      <c r="C495" s="36" t="s">
        <v>1833</v>
      </c>
      <c r="D495" s="37"/>
      <c r="E495" s="38" t="s">
        <v>1834</v>
      </c>
      <c r="F495" s="39"/>
      <c r="G495" s="40" t="s">
        <v>19</v>
      </c>
      <c r="H495" s="174">
        <v>5.8000000000000007</v>
      </c>
      <c r="I495" s="654"/>
      <c r="J495"/>
      <c r="K495"/>
      <c r="L495"/>
    </row>
    <row r="496" spans="1:12" s="127" customFormat="1">
      <c r="A496" s="342"/>
      <c r="B496" s="901"/>
      <c r="C496" s="990"/>
      <c r="D496" s="1000" t="s">
        <v>6410</v>
      </c>
      <c r="E496" s="937" t="s">
        <v>6411</v>
      </c>
      <c r="F496" s="1001"/>
      <c r="G496" s="32" t="s">
        <v>19</v>
      </c>
      <c r="H496" s="165">
        <v>5.8000000000000007</v>
      </c>
      <c r="I496"/>
      <c r="J496"/>
      <c r="K496"/>
      <c r="L496"/>
    </row>
    <row r="497" spans="1:12" s="127" customFormat="1">
      <c r="A497" s="342"/>
      <c r="B497" s="901"/>
      <c r="C497" s="501"/>
      <c r="D497" s="1004"/>
      <c r="E497" s="322" t="s">
        <v>8302</v>
      </c>
      <c r="F497" s="948"/>
      <c r="G497" s="32"/>
      <c r="H497" s="559"/>
      <c r="I497"/>
      <c r="J497"/>
      <c r="K497"/>
      <c r="L497"/>
    </row>
    <row r="498" spans="1:12" s="127" customFormat="1">
      <c r="A498" s="342"/>
      <c r="B498" s="901"/>
      <c r="C498" s="501"/>
      <c r="D498" s="1004"/>
      <c r="E498" s="322" t="s">
        <v>8303</v>
      </c>
      <c r="F498" s="327">
        <f>0.5*0.8*14.5</f>
        <v>5.8000000000000007</v>
      </c>
      <c r="G498" s="32"/>
      <c r="H498" s="559"/>
      <c r="I498"/>
      <c r="J498"/>
      <c r="K498"/>
      <c r="L498"/>
    </row>
    <row r="499" spans="1:12" s="127" customFormat="1">
      <c r="A499" s="616"/>
      <c r="B499" s="1008"/>
      <c r="C499" s="1003"/>
      <c r="D499" s="1004"/>
      <c r="E499" s="322"/>
      <c r="F499" s="327"/>
      <c r="G499" s="619"/>
      <c r="H499" s="996"/>
      <c r="I499"/>
      <c r="J499"/>
      <c r="K499"/>
      <c r="L499"/>
    </row>
    <row r="500" spans="1:12">
      <c r="A500" s="34">
        <f>MAX(A$2:A499)+1</f>
        <v>73</v>
      </c>
      <c r="B500" s="1008"/>
      <c r="C500" s="36" t="s">
        <v>1556</v>
      </c>
      <c r="D500" s="37"/>
      <c r="E500" s="38" t="s">
        <v>1557</v>
      </c>
      <c r="F500" s="39"/>
      <c r="G500" s="40" t="s">
        <v>19</v>
      </c>
      <c r="H500" s="174">
        <v>7.84</v>
      </c>
    </row>
    <row r="501" spans="1:12" ht="26.4">
      <c r="A501" s="342"/>
      <c r="B501" s="901"/>
      <c r="C501" s="990"/>
      <c r="D501" s="1000" t="s">
        <v>1942</v>
      </c>
      <c r="E501" s="937" t="s">
        <v>1943</v>
      </c>
      <c r="F501" s="1001"/>
      <c r="G501" s="32" t="s">
        <v>19</v>
      </c>
      <c r="H501" s="165">
        <v>7.84</v>
      </c>
    </row>
    <row r="502" spans="1:12" ht="26.4">
      <c r="A502" s="342"/>
      <c r="B502" s="901"/>
      <c r="C502" s="990"/>
      <c r="D502" s="1000"/>
      <c r="E502" s="322" t="s">
        <v>8304</v>
      </c>
      <c r="F502" s="748">
        <f>(13*3.1*1.2+0.3*10.9*1.2)*0.15</f>
        <v>7.8426000000000009</v>
      </c>
      <c r="G502" s="32"/>
      <c r="H502" s="504"/>
    </row>
    <row r="503" spans="1:12">
      <c r="A503" s="342"/>
      <c r="B503" s="901"/>
      <c r="C503" s="990"/>
      <c r="D503" s="1000"/>
      <c r="E503" s="176"/>
      <c r="F503" s="1149"/>
      <c r="G503" s="32"/>
      <c r="H503" s="504"/>
    </row>
    <row r="504" spans="1:12">
      <c r="A504" s="34">
        <f>MAX(A$2:A502)+1</f>
        <v>74</v>
      </c>
      <c r="B504" s="901"/>
      <c r="C504" s="36" t="s">
        <v>6416</v>
      </c>
      <c r="D504" s="37"/>
      <c r="E504" s="38" t="s">
        <v>6417</v>
      </c>
      <c r="F504" s="39"/>
      <c r="G504" s="40" t="s">
        <v>19</v>
      </c>
      <c r="H504" s="174">
        <v>4.2</v>
      </c>
    </row>
    <row r="505" spans="1:12" ht="26.4">
      <c r="A505" s="342"/>
      <c r="B505" s="901"/>
      <c r="C505" s="37"/>
      <c r="D505" s="1000" t="s">
        <v>6418</v>
      </c>
      <c r="E505" s="370" t="s">
        <v>6419</v>
      </c>
      <c r="F505" s="1001"/>
      <c r="G505" s="32" t="s">
        <v>19</v>
      </c>
      <c r="H505" s="165">
        <v>4.2</v>
      </c>
    </row>
    <row r="506" spans="1:12">
      <c r="A506" s="342"/>
      <c r="B506" s="901"/>
      <c r="C506" s="37"/>
      <c r="D506" s="1000"/>
      <c r="E506" s="322" t="s">
        <v>8305</v>
      </c>
      <c r="F506" s="49">
        <f>4*1.05</f>
        <v>4.2</v>
      </c>
      <c r="G506" s="32"/>
      <c r="H506" s="559"/>
    </row>
    <row r="507" spans="1:12">
      <c r="A507" s="342"/>
      <c r="B507" s="901"/>
      <c r="C507" s="37"/>
      <c r="D507" s="1000"/>
      <c r="E507" s="322"/>
      <c r="F507" s="748"/>
      <c r="G507" s="32"/>
      <c r="H507" s="559"/>
    </row>
    <row r="508" spans="1:12">
      <c r="A508" s="34">
        <f>MAX(A$2:A507)+1</f>
        <v>75</v>
      </c>
      <c r="B508" s="1008"/>
      <c r="C508" s="36" t="s">
        <v>1945</v>
      </c>
      <c r="D508" s="37"/>
      <c r="E508" s="38" t="s">
        <v>1557</v>
      </c>
      <c r="F508" s="39"/>
      <c r="G508" s="1026" t="s">
        <v>39</v>
      </c>
      <c r="H508" s="174">
        <v>4.5000000000000009</v>
      </c>
    </row>
    <row r="509" spans="1:12">
      <c r="A509" s="342"/>
      <c r="B509" s="1008"/>
      <c r="C509" s="37"/>
      <c r="D509" s="1000" t="s">
        <v>1947</v>
      </c>
      <c r="E509" s="83" t="s">
        <v>1948</v>
      </c>
      <c r="F509" s="1001"/>
      <c r="G509" s="972" t="s">
        <v>39</v>
      </c>
      <c r="H509" s="165">
        <v>4.5000000000000009</v>
      </c>
    </row>
    <row r="510" spans="1:12">
      <c r="A510" s="342"/>
      <c r="B510" s="1008"/>
      <c r="C510" s="37"/>
      <c r="D510" s="1000"/>
      <c r="E510" s="322" t="s">
        <v>8306</v>
      </c>
      <c r="F510" s="800">
        <f>0.75*0.2*30</f>
        <v>4.5000000000000009</v>
      </c>
      <c r="G510" s="32"/>
      <c r="H510" s="559"/>
    </row>
    <row r="511" spans="1:12">
      <c r="A511" s="342"/>
      <c r="B511" s="1008"/>
      <c r="C511" s="37"/>
      <c r="D511" s="1000"/>
      <c r="E511" s="176"/>
      <c r="F511" s="327"/>
      <c r="G511" s="32"/>
      <c r="H511" s="559"/>
    </row>
    <row r="512" spans="1:12" ht="26.4">
      <c r="A512" s="34">
        <f>MAX(A$2:A510)+1</f>
        <v>76</v>
      </c>
      <c r="B512" s="901"/>
      <c r="C512" s="36" t="s">
        <v>6422</v>
      </c>
      <c r="D512" s="37"/>
      <c r="E512" s="38" t="s">
        <v>6423</v>
      </c>
      <c r="F512" s="39"/>
      <c r="G512" s="40" t="s">
        <v>16</v>
      </c>
      <c r="H512" s="174">
        <v>0.12</v>
      </c>
    </row>
    <row r="513" spans="1:8">
      <c r="A513" s="342"/>
      <c r="B513" s="901"/>
      <c r="C513" s="78"/>
      <c r="D513" s="79" t="s">
        <v>6424</v>
      </c>
      <c r="E513" s="83" t="s">
        <v>6425</v>
      </c>
      <c r="F513" s="73"/>
      <c r="G513" s="74" t="s">
        <v>16</v>
      </c>
      <c r="H513" s="165">
        <v>0.12</v>
      </c>
    </row>
    <row r="514" spans="1:8" ht="26.4">
      <c r="A514" s="342"/>
      <c r="B514" s="901"/>
      <c r="C514" s="1003"/>
      <c r="D514" s="1004"/>
      <c r="E514" s="322" t="s">
        <v>6426</v>
      </c>
      <c r="F514" s="948"/>
      <c r="G514" s="32"/>
      <c r="H514" s="559"/>
    </row>
    <row r="515" spans="1:8">
      <c r="A515" s="2652"/>
      <c r="C515" s="501"/>
      <c r="D515" s="502"/>
      <c r="E515" s="322" t="s">
        <v>8307</v>
      </c>
      <c r="F515" s="327">
        <f>2.5*2*3*7.9/1000</f>
        <v>0.11849999999999999</v>
      </c>
      <c r="G515" s="32"/>
      <c r="H515" s="559"/>
    </row>
    <row r="516" spans="1:8">
      <c r="A516" s="2652"/>
      <c r="C516" s="501"/>
      <c r="D516" s="502"/>
      <c r="E516" s="322"/>
      <c r="F516" s="327"/>
      <c r="G516" s="32"/>
      <c r="H516" s="559"/>
    </row>
    <row r="517" spans="1:8" ht="26.4">
      <c r="A517" s="34">
        <f>MAX(A$2:A516)+1</f>
        <v>77</v>
      </c>
      <c r="B517" s="150"/>
      <c r="C517" s="36" t="s">
        <v>5146</v>
      </c>
      <c r="D517" s="37"/>
      <c r="E517" s="38" t="s">
        <v>5147</v>
      </c>
      <c r="F517" s="39"/>
      <c r="G517" s="40" t="s">
        <v>19</v>
      </c>
      <c r="H517" s="145">
        <v>57.6</v>
      </c>
    </row>
    <row r="518" spans="1:8" ht="26.4">
      <c r="A518" s="1029"/>
      <c r="B518" s="1030"/>
      <c r="C518" s="990"/>
      <c r="D518" s="79" t="s">
        <v>5148</v>
      </c>
      <c r="E518" s="83" t="s">
        <v>5149</v>
      </c>
      <c r="F518" s="980"/>
      <c r="G518" s="74" t="s">
        <v>19</v>
      </c>
      <c r="H518" s="147">
        <v>57.6</v>
      </c>
    </row>
    <row r="519" spans="1:8">
      <c r="A519" s="1029"/>
      <c r="B519" s="1030"/>
      <c r="C519" s="990"/>
      <c r="D519" s="993"/>
      <c r="E519" s="77" t="s">
        <v>8308</v>
      </c>
      <c r="F519" s="976">
        <f>3.2*18</f>
        <v>57.6</v>
      </c>
      <c r="G519" s="977"/>
      <c r="H519" s="1031"/>
    </row>
    <row r="520" spans="1:8">
      <c r="A520" s="1029"/>
      <c r="B520" s="1030"/>
      <c r="C520" s="990"/>
      <c r="D520" s="993"/>
      <c r="E520" s="77"/>
      <c r="F520" s="976"/>
      <c r="G520" s="977"/>
      <c r="H520" s="1031"/>
    </row>
    <row r="521" spans="1:8">
      <c r="A521" s="34">
        <f>MAX(A$2:A520)+1</f>
        <v>78</v>
      </c>
      <c r="B521" s="150"/>
      <c r="C521" s="36" t="s">
        <v>4112</v>
      </c>
      <c r="D521" s="37"/>
      <c r="E521" s="38" t="s">
        <v>4113</v>
      </c>
      <c r="F521" s="39"/>
      <c r="G521" s="40" t="s">
        <v>19</v>
      </c>
      <c r="H521" s="145">
        <v>85.5</v>
      </c>
    </row>
    <row r="522" spans="1:8">
      <c r="A522" s="1029"/>
      <c r="B522" s="1030"/>
      <c r="C522" s="990"/>
      <c r="D522" s="79" t="s">
        <v>4114</v>
      </c>
      <c r="E522" s="83" t="s">
        <v>4115</v>
      </c>
      <c r="F522" s="980"/>
      <c r="G522" s="74" t="s">
        <v>19</v>
      </c>
      <c r="H522" s="147">
        <v>85.5</v>
      </c>
    </row>
    <row r="523" spans="1:8">
      <c r="A523" s="1029"/>
      <c r="B523" s="1030"/>
      <c r="C523" s="990"/>
      <c r="D523" s="993"/>
      <c r="E523" s="77" t="s">
        <v>8309</v>
      </c>
      <c r="F523" s="976">
        <f>5.7*15</f>
        <v>85.5</v>
      </c>
      <c r="G523" s="977"/>
      <c r="H523" s="1031"/>
    </row>
    <row r="524" spans="1:8">
      <c r="A524" s="986"/>
      <c r="B524" s="150"/>
      <c r="C524" s="990"/>
      <c r="D524" s="993"/>
      <c r="E524" s="1032"/>
      <c r="F524" s="980"/>
      <c r="G524" s="991"/>
      <c r="H524" s="1033"/>
    </row>
    <row r="525" spans="1:8">
      <c r="A525" s="34">
        <f>MAX(A$2:A524)+1</f>
        <v>79</v>
      </c>
      <c r="B525" s="255"/>
      <c r="C525" s="36" t="s">
        <v>1889</v>
      </c>
      <c r="D525" s="37"/>
      <c r="E525" s="356" t="s">
        <v>1890</v>
      </c>
      <c r="F525" s="513"/>
      <c r="G525" s="40" t="s">
        <v>39</v>
      </c>
      <c r="H525" s="1034">
        <v>52.28</v>
      </c>
    </row>
    <row r="526" spans="1:8">
      <c r="A526" s="341"/>
      <c r="B526" s="255"/>
      <c r="C526" s="78"/>
      <c r="D526" s="79" t="s">
        <v>1891</v>
      </c>
      <c r="E526" s="357" t="s">
        <v>1892</v>
      </c>
      <c r="F526" s="508"/>
      <c r="G526" s="74" t="s">
        <v>39</v>
      </c>
      <c r="H526" s="1035">
        <v>52.28</v>
      </c>
    </row>
    <row r="527" spans="1:8">
      <c r="A527" s="341"/>
      <c r="B527" s="255"/>
      <c r="C527" s="255"/>
      <c r="D527" s="255"/>
      <c r="E527" s="923" t="s">
        <v>6430</v>
      </c>
      <c r="F527" s="1036"/>
      <c r="G527" s="255"/>
      <c r="H527" s="594"/>
    </row>
    <row r="528" spans="1:8">
      <c r="A528" s="341"/>
      <c r="B528" s="255"/>
      <c r="C528" s="255"/>
      <c r="D528" s="255"/>
      <c r="E528" s="923" t="s">
        <v>8310</v>
      </c>
      <c r="F528" s="1037">
        <f>(13*3.1+0.3*10.9)*1.2</f>
        <v>52.284000000000006</v>
      </c>
      <c r="G528" s="255"/>
      <c r="H528" s="594"/>
    </row>
    <row r="529" spans="1:12">
      <c r="A529" s="210"/>
      <c r="B529" s="255"/>
      <c r="C529" s="255"/>
      <c r="D529" s="255"/>
      <c r="E529" s="176"/>
      <c r="G529" s="255"/>
      <c r="H529" s="594"/>
    </row>
    <row r="530" spans="1:12" s="127" customFormat="1">
      <c r="A530" s="123"/>
      <c r="B530" s="35" t="s">
        <v>1813</v>
      </c>
      <c r="C530" s="35"/>
      <c r="D530" s="120"/>
      <c r="E530" s="53" t="s">
        <v>1814</v>
      </c>
      <c r="F530" s="129"/>
      <c r="G530" s="126"/>
      <c r="H530" s="43"/>
      <c r="I530"/>
      <c r="J530"/>
      <c r="K530"/>
      <c r="L530"/>
    </row>
    <row r="531" spans="1:12" s="127" customFormat="1">
      <c r="A531" s="123"/>
      <c r="B531" s="35"/>
      <c r="C531" s="35"/>
      <c r="D531" s="120"/>
      <c r="E531" s="53"/>
      <c r="F531" s="129"/>
      <c r="G531" s="126"/>
      <c r="H531" s="43"/>
      <c r="I531"/>
      <c r="J531"/>
      <c r="K531"/>
      <c r="L531"/>
    </row>
    <row r="532" spans="1:12" ht="26.4">
      <c r="A532" s="34">
        <f>MAX(A$1:A531)+1</f>
        <v>80</v>
      </c>
      <c r="B532" s="44"/>
      <c r="C532" s="36" t="s">
        <v>1815</v>
      </c>
      <c r="D532" s="37"/>
      <c r="E532" s="38" t="s">
        <v>1816</v>
      </c>
      <c r="F532" s="39"/>
      <c r="G532" s="40" t="s">
        <v>39</v>
      </c>
      <c r="H532" s="41">
        <v>1074.8</v>
      </c>
    </row>
    <row r="533" spans="1:12" ht="26.4">
      <c r="A533" s="84"/>
      <c r="B533" s="85"/>
      <c r="C533" s="78"/>
      <c r="D533" s="79" t="s">
        <v>1817</v>
      </c>
      <c r="E533" s="83" t="s">
        <v>1818</v>
      </c>
      <c r="F533" s="73"/>
      <c r="G533" s="74" t="s">
        <v>39</v>
      </c>
      <c r="H533" s="128">
        <v>873.56</v>
      </c>
    </row>
    <row r="534" spans="1:12" ht="26.4">
      <c r="A534" s="84"/>
      <c r="B534" s="85"/>
      <c r="C534" s="78"/>
      <c r="D534" s="993"/>
      <c r="E534" s="296" t="s">
        <v>8311</v>
      </c>
      <c r="F534" s="980"/>
      <c r="G534" s="991"/>
      <c r="H534" s="43"/>
    </row>
    <row r="535" spans="1:12" ht="26.4">
      <c r="A535" s="84"/>
      <c r="B535" s="85"/>
      <c r="C535" s="78"/>
      <c r="D535" s="993"/>
      <c r="E535" s="296" t="s">
        <v>8312</v>
      </c>
      <c r="F535" s="49">
        <f>4*(13*6-3.14*0.8*0.8*2)</f>
        <v>295.92320000000001</v>
      </c>
      <c r="G535" s="991"/>
      <c r="H535" s="43"/>
    </row>
    <row r="536" spans="1:12">
      <c r="A536" s="84"/>
      <c r="B536" s="85"/>
      <c r="C536" s="78"/>
      <c r="D536" s="993"/>
      <c r="E536" s="296" t="s">
        <v>8313</v>
      </c>
      <c r="F536" s="49">
        <f>5*11.15</f>
        <v>55.75</v>
      </c>
      <c r="G536" s="991"/>
      <c r="H536" s="97"/>
    </row>
    <row r="537" spans="1:12" ht="26.4">
      <c r="A537" s="34"/>
      <c r="B537" s="44"/>
      <c r="C537" s="36"/>
      <c r="D537" s="993"/>
      <c r="E537" s="296" t="s">
        <v>8314</v>
      </c>
      <c r="F537" s="81">
        <f>6*(13*7-3.14*0.8*0.8*2)</f>
        <v>521.88480000000004</v>
      </c>
      <c r="G537" s="991"/>
      <c r="H537" s="76"/>
    </row>
    <row r="538" spans="1:12">
      <c r="A538" s="34"/>
      <c r="B538" s="44"/>
      <c r="C538" s="36"/>
      <c r="D538" s="993"/>
      <c r="E538" s="1023"/>
      <c r="F538" s="368">
        <f>SUM(F535:F537)</f>
        <v>873.55799999999999</v>
      </c>
      <c r="G538" s="991"/>
      <c r="H538" s="76"/>
    </row>
    <row r="539" spans="1:12" ht="26.4">
      <c r="A539" s="34"/>
      <c r="B539" s="44"/>
      <c r="C539" s="36"/>
      <c r="D539" s="79" t="s">
        <v>1821</v>
      </c>
      <c r="E539" s="83" t="s">
        <v>1822</v>
      </c>
      <c r="F539" s="73"/>
      <c r="G539" s="74" t="s">
        <v>39</v>
      </c>
      <c r="H539" s="97">
        <v>201.24</v>
      </c>
    </row>
    <row r="540" spans="1:12" ht="26.4">
      <c r="A540" s="34"/>
      <c r="B540" s="44"/>
      <c r="C540" s="36"/>
      <c r="D540" s="79"/>
      <c r="E540" s="296" t="s">
        <v>8311</v>
      </c>
      <c r="F540" s="73"/>
      <c r="G540" s="74"/>
      <c r="H540" s="76"/>
    </row>
    <row r="541" spans="1:12">
      <c r="A541" s="34"/>
      <c r="B541" s="44"/>
      <c r="C541" s="36"/>
      <c r="D541" s="79"/>
      <c r="E541" s="296" t="s">
        <v>8315</v>
      </c>
      <c r="F541" s="49">
        <f>0.5*13.64+9.6+1.4*0.8+0.7*12.95+1.65*1.4</f>
        <v>28.915000000000003</v>
      </c>
      <c r="G541" s="74"/>
      <c r="H541" s="76"/>
    </row>
    <row r="542" spans="1:12" ht="26.4">
      <c r="A542" s="34"/>
      <c r="B542" s="44"/>
      <c r="C542" s="36"/>
      <c r="D542" s="79"/>
      <c r="E542" s="296" t="s">
        <v>8316</v>
      </c>
      <c r="F542" s="81">
        <f>2*3.14*1.6*(0.95+1.65+1.85+3+1.7+1.95+1.75+2.05+1.4+0.85)</f>
        <v>172.32320000000001</v>
      </c>
      <c r="G542" s="74"/>
      <c r="H542" s="76"/>
    </row>
    <row r="543" spans="1:12">
      <c r="A543" s="34"/>
      <c r="B543" s="44"/>
      <c r="C543" s="36"/>
      <c r="D543" s="79"/>
      <c r="E543" s="296"/>
      <c r="F543" s="49">
        <f>SUM(F541:F542)</f>
        <v>201.23820000000001</v>
      </c>
      <c r="G543" s="74"/>
      <c r="H543" s="76"/>
    </row>
    <row r="544" spans="1:12">
      <c r="A544" s="34"/>
      <c r="B544" s="44"/>
      <c r="C544" s="36"/>
      <c r="D544" s="79"/>
      <c r="E544" s="608"/>
      <c r="F544" s="49"/>
      <c r="G544" s="40"/>
      <c r="H544" s="76"/>
    </row>
    <row r="545" spans="1:8">
      <c r="A545" s="34">
        <f>MAX(A$1:A543)+1</f>
        <v>81</v>
      </c>
      <c r="B545" s="44"/>
      <c r="C545" s="36" t="s">
        <v>5790</v>
      </c>
      <c r="D545" s="37"/>
      <c r="E545" s="38" t="s">
        <v>5791</v>
      </c>
      <c r="F545" s="39"/>
      <c r="G545" s="40" t="s">
        <v>39</v>
      </c>
      <c r="H545" s="76">
        <v>130.66</v>
      </c>
    </row>
    <row r="546" spans="1:8" ht="26.4">
      <c r="A546" s="84"/>
      <c r="B546" s="85"/>
      <c r="C546" s="78"/>
      <c r="D546" s="79" t="s">
        <v>6443</v>
      </c>
      <c r="E546" s="83" t="s">
        <v>6444</v>
      </c>
      <c r="F546" s="73"/>
      <c r="G546" s="74" t="s">
        <v>39</v>
      </c>
      <c r="H546" s="165">
        <v>1.0499999999999998</v>
      </c>
    </row>
    <row r="547" spans="1:8">
      <c r="A547" s="34"/>
      <c r="B547" s="44"/>
      <c r="C547" s="36"/>
      <c r="D547" s="79"/>
      <c r="E547" s="296" t="s">
        <v>8317</v>
      </c>
      <c r="F547" s="49">
        <f>0.7*1.5</f>
        <v>1.0499999999999998</v>
      </c>
      <c r="G547" s="74"/>
      <c r="H547" s="165"/>
    </row>
    <row r="548" spans="1:8" ht="26.4">
      <c r="A548" s="34"/>
      <c r="B548" s="44"/>
      <c r="C548" s="36"/>
      <c r="D548" s="79" t="s">
        <v>5792</v>
      </c>
      <c r="E548" s="83" t="s">
        <v>5793</v>
      </c>
      <c r="F548" s="80"/>
      <c r="G548" s="74" t="s">
        <v>39</v>
      </c>
      <c r="H548" s="165">
        <v>129.61000000000001</v>
      </c>
    </row>
    <row r="549" spans="1:8">
      <c r="A549" s="34"/>
      <c r="B549" s="44"/>
      <c r="C549" s="36"/>
      <c r="D549" s="79"/>
      <c r="E549" s="296" t="s">
        <v>8318</v>
      </c>
      <c r="F549" s="49">
        <f>4*12.24+1.5*1.65+1.6*3.75+0.8*4</f>
        <v>60.635000000000005</v>
      </c>
      <c r="G549" s="74"/>
      <c r="H549" s="165"/>
    </row>
    <row r="550" spans="1:8" ht="26.4">
      <c r="A550" s="34"/>
      <c r="B550" s="44"/>
      <c r="C550" s="36"/>
      <c r="D550" s="79"/>
      <c r="E550" s="296" t="s">
        <v>8319</v>
      </c>
      <c r="F550" s="49">
        <f>0.5*12.94+0.5*2.2+0.3*4.1+0.3*1.5</f>
        <v>9.25</v>
      </c>
      <c r="G550" s="74"/>
      <c r="H550" s="165"/>
    </row>
    <row r="551" spans="1:8" ht="26.4">
      <c r="A551" s="34"/>
      <c r="B551" s="44"/>
      <c r="C551" s="36"/>
      <c r="D551" s="79"/>
      <c r="E551" s="296" t="s">
        <v>8320</v>
      </c>
      <c r="F551" s="49">
        <f>10*2*(0.5*3.14*1.8)</f>
        <v>56.52</v>
      </c>
      <c r="G551" s="74"/>
      <c r="H551" s="165"/>
    </row>
    <row r="552" spans="1:8" ht="26.4">
      <c r="A552" s="34"/>
      <c r="B552" s="44"/>
      <c r="C552" s="36"/>
      <c r="D552" s="79"/>
      <c r="E552" s="296" t="s">
        <v>8321</v>
      </c>
      <c r="F552" s="81">
        <f>(0.5+0.3)*4</f>
        <v>3.2</v>
      </c>
      <c r="G552" s="74"/>
      <c r="H552" s="165"/>
    </row>
    <row r="553" spans="1:8">
      <c r="A553" s="34"/>
      <c r="B553" s="44"/>
      <c r="C553" s="36"/>
      <c r="D553" s="79"/>
      <c r="E553" s="296"/>
      <c r="F553" s="49">
        <f>SUM(F549:F552)</f>
        <v>129.60499999999999</v>
      </c>
      <c r="G553" s="74"/>
      <c r="H553" s="165"/>
    </row>
    <row r="554" spans="1:8">
      <c r="A554" s="34"/>
      <c r="B554" s="44"/>
      <c r="C554" s="36"/>
      <c r="D554" s="79"/>
      <c r="E554" s="296"/>
      <c r="F554" s="49"/>
      <c r="G554" s="74"/>
      <c r="H554" s="165"/>
    </row>
    <row r="555" spans="1:8" ht="26.4">
      <c r="A555" s="34">
        <f>MAX(A$2:A554)+1</f>
        <v>82</v>
      </c>
      <c r="B555" s="901"/>
      <c r="C555" s="36" t="s">
        <v>1823</v>
      </c>
      <c r="D555" s="37"/>
      <c r="E555" s="38" t="s">
        <v>1824</v>
      </c>
      <c r="F555" s="39"/>
      <c r="G555" s="40" t="s">
        <v>39</v>
      </c>
      <c r="H555" s="174">
        <v>61.69</v>
      </c>
    </row>
    <row r="556" spans="1:8" ht="26.4">
      <c r="A556" s="342"/>
      <c r="B556" s="901"/>
      <c r="C556" s="36"/>
      <c r="D556" s="79" t="s">
        <v>6454</v>
      </c>
      <c r="E556" s="83" t="s">
        <v>6455</v>
      </c>
      <c r="F556" s="73"/>
      <c r="G556" s="74" t="s">
        <v>39</v>
      </c>
      <c r="H556" s="981">
        <v>1.0499999999999998</v>
      </c>
    </row>
    <row r="557" spans="1:8">
      <c r="A557" s="342"/>
      <c r="B557" s="901"/>
      <c r="C557" s="36"/>
      <c r="D557" s="79"/>
      <c r="E557" s="608" t="s">
        <v>8322</v>
      </c>
      <c r="F557" s="73"/>
      <c r="G557" s="74"/>
      <c r="H557" s="996"/>
    </row>
    <row r="558" spans="1:8">
      <c r="A558" s="342"/>
      <c r="B558" s="901"/>
      <c r="C558" s="36"/>
      <c r="D558" s="79"/>
      <c r="E558" s="608" t="s">
        <v>8323</v>
      </c>
      <c r="F558" s="49">
        <f>0.7*1.5</f>
        <v>1.0499999999999998</v>
      </c>
      <c r="G558" s="74"/>
      <c r="H558" s="996"/>
    </row>
    <row r="559" spans="1:8" ht="26.4">
      <c r="A559" s="342"/>
      <c r="B559" s="901"/>
      <c r="C559" s="36"/>
      <c r="D559" s="79" t="s">
        <v>1825</v>
      </c>
      <c r="E559" s="83" t="s">
        <v>1826</v>
      </c>
      <c r="F559" s="80"/>
      <c r="G559" s="74" t="s">
        <v>39</v>
      </c>
      <c r="H559" s="981">
        <v>60.64</v>
      </c>
    </row>
    <row r="560" spans="1:8">
      <c r="A560" s="342"/>
      <c r="B560" s="901"/>
      <c r="C560" s="36"/>
      <c r="D560" s="1004"/>
      <c r="E560" s="608" t="s">
        <v>8322</v>
      </c>
      <c r="F560" s="948"/>
      <c r="G560" s="32"/>
      <c r="H560" s="981"/>
    </row>
    <row r="561" spans="1:12">
      <c r="A561" s="342"/>
      <c r="B561" s="901"/>
      <c r="C561" s="36"/>
      <c r="D561" s="1004"/>
      <c r="E561" s="608" t="s">
        <v>8324</v>
      </c>
      <c r="F561" s="49">
        <f>4*12.24+1.5*1.65+1.6*3.75+0.8*4</f>
        <v>60.635000000000005</v>
      </c>
      <c r="G561" s="32"/>
      <c r="H561" s="996"/>
    </row>
    <row r="562" spans="1:12">
      <c r="A562" s="342"/>
      <c r="B562" s="901"/>
      <c r="C562" s="36"/>
      <c r="D562" s="37"/>
      <c r="E562" s="176"/>
      <c r="F562" s="976"/>
      <c r="G562" s="40"/>
      <c r="H562" s="996"/>
    </row>
    <row r="563" spans="1:12">
      <c r="A563" s="34">
        <f>MAX(A$2:A562)+1</f>
        <v>83</v>
      </c>
      <c r="B563" s="1008"/>
      <c r="C563" s="36" t="s">
        <v>5800</v>
      </c>
      <c r="D563" s="37"/>
      <c r="E563" s="38" t="s">
        <v>5801</v>
      </c>
      <c r="F563" s="39"/>
      <c r="G563" s="40" t="s">
        <v>39</v>
      </c>
      <c r="H563" s="174">
        <v>5112.51</v>
      </c>
    </row>
    <row r="564" spans="1:12" ht="26.4">
      <c r="A564" s="342"/>
      <c r="B564" s="1008"/>
      <c r="C564" s="78"/>
      <c r="D564" s="79" t="s">
        <v>5802</v>
      </c>
      <c r="E564" s="83" t="s">
        <v>5803</v>
      </c>
      <c r="F564" s="73"/>
      <c r="G564" s="74" t="s">
        <v>39</v>
      </c>
      <c r="H564" s="165">
        <v>5112.51</v>
      </c>
    </row>
    <row r="565" spans="1:12">
      <c r="A565" s="342"/>
      <c r="B565" s="1008"/>
      <c r="C565" s="1003"/>
      <c r="D565" s="1004"/>
      <c r="E565" s="296" t="s">
        <v>8325</v>
      </c>
      <c r="F565" s="585">
        <f>13.3*323.4</f>
        <v>4301.22</v>
      </c>
      <c r="G565" s="32"/>
      <c r="H565" s="559"/>
    </row>
    <row r="566" spans="1:12">
      <c r="A566" s="342"/>
      <c r="B566" s="1008"/>
      <c r="C566" s="1003"/>
      <c r="D566" s="1004"/>
      <c r="E566" s="296" t="s">
        <v>8326</v>
      </c>
      <c r="F566" s="327">
        <f>(1.6+0.85)*323.4</f>
        <v>792.33</v>
      </c>
      <c r="G566" s="32"/>
      <c r="H566" s="559"/>
    </row>
    <row r="567" spans="1:12">
      <c r="A567" s="342"/>
      <c r="B567" s="1008"/>
      <c r="C567" s="1003"/>
      <c r="D567" s="1004"/>
      <c r="E567" s="296" t="s">
        <v>8327</v>
      </c>
      <c r="F567" s="1072">
        <f>1.7*11.15</f>
        <v>18.955000000000002</v>
      </c>
      <c r="G567" s="32"/>
      <c r="H567" s="559"/>
    </row>
    <row r="568" spans="1:12">
      <c r="A568" s="342"/>
      <c r="B568" s="1008"/>
      <c r="C568" s="1003"/>
      <c r="D568" s="1004"/>
      <c r="E568" s="296"/>
      <c r="F568" s="327">
        <f>SUM(F565:F567)</f>
        <v>5112.5050000000001</v>
      </c>
      <c r="G568" s="32"/>
      <c r="H568" s="559"/>
    </row>
    <row r="569" spans="1:12" ht="26.4">
      <c r="A569" s="342"/>
      <c r="B569" s="1008"/>
      <c r="C569" s="1003"/>
      <c r="D569" s="1004"/>
      <c r="E569" s="296" t="s">
        <v>8328</v>
      </c>
      <c r="F569" s="948"/>
      <c r="G569" s="32"/>
      <c r="H569" s="559"/>
    </row>
    <row r="570" spans="1:12">
      <c r="A570" s="342"/>
      <c r="B570" s="1008"/>
      <c r="C570" s="1003"/>
      <c r="D570" s="1004"/>
      <c r="E570" s="296"/>
      <c r="F570" s="948"/>
      <c r="G570" s="32"/>
      <c r="H570" s="559"/>
    </row>
    <row r="571" spans="1:12" s="127" customFormat="1">
      <c r="A571" s="123"/>
      <c r="B571" s="35" t="s">
        <v>340</v>
      </c>
      <c r="C571" s="35"/>
      <c r="D571" s="120"/>
      <c r="E571" s="53" t="s">
        <v>341</v>
      </c>
      <c r="F571" s="129"/>
      <c r="G571" s="126"/>
      <c r="H571" s="43"/>
      <c r="I571"/>
      <c r="J571"/>
      <c r="K571"/>
      <c r="L571"/>
    </row>
    <row r="572" spans="1:12" s="127" customFormat="1">
      <c r="A572" s="123"/>
      <c r="B572" s="35"/>
      <c r="C572" s="35"/>
      <c r="D572" s="120"/>
      <c r="E572" s="53"/>
      <c r="F572" s="129"/>
      <c r="G572" s="126"/>
      <c r="H572" s="43"/>
      <c r="I572"/>
      <c r="J572"/>
      <c r="K572"/>
      <c r="L572"/>
    </row>
    <row r="573" spans="1:12" ht="26.4">
      <c r="A573" s="34">
        <f>MAX(A$2:A565)+1</f>
        <v>84</v>
      </c>
      <c r="B573" s="901"/>
      <c r="C573" s="36" t="s">
        <v>8329</v>
      </c>
      <c r="D573" s="37"/>
      <c r="E573" s="38" t="s">
        <v>8330</v>
      </c>
      <c r="F573" s="39"/>
      <c r="G573" s="40" t="s">
        <v>19</v>
      </c>
      <c r="H573" s="174">
        <v>156</v>
      </c>
    </row>
    <row r="574" spans="1:12" ht="26.4">
      <c r="A574" s="342"/>
      <c r="B574" s="901"/>
      <c r="C574" s="501"/>
      <c r="D574" s="79" t="s">
        <v>8331</v>
      </c>
      <c r="E574" s="83" t="s">
        <v>8332</v>
      </c>
      <c r="F574" s="73"/>
      <c r="G574" s="74" t="s">
        <v>19</v>
      </c>
      <c r="H574" s="165">
        <v>156</v>
      </c>
    </row>
    <row r="575" spans="1:12">
      <c r="A575" s="342"/>
      <c r="B575" s="901"/>
      <c r="C575" s="501"/>
      <c r="D575" s="502"/>
      <c r="E575" s="1045" t="s">
        <v>8333</v>
      </c>
      <c r="F575" s="327">
        <f>6*13*1*2</f>
        <v>156</v>
      </c>
      <c r="G575" s="503"/>
      <c r="H575" s="504"/>
    </row>
    <row r="576" spans="1:12">
      <c r="A576" s="790"/>
      <c r="B576" s="901"/>
      <c r="C576" s="501"/>
      <c r="D576" s="502"/>
      <c r="E576" s="1045"/>
      <c r="F576" s="327"/>
      <c r="G576" s="503"/>
      <c r="H576" s="504"/>
    </row>
    <row r="577" spans="1:8" ht="26.4">
      <c r="A577" s="34">
        <f>MAX(A$2:A573)+1</f>
        <v>85</v>
      </c>
      <c r="B577" s="44"/>
      <c r="C577" s="36" t="s">
        <v>1266</v>
      </c>
      <c r="D577" s="37"/>
      <c r="E577" s="38" t="s">
        <v>1267</v>
      </c>
      <c r="F577" s="39"/>
      <c r="G577" s="40" t="s">
        <v>39</v>
      </c>
      <c r="H577" s="174">
        <v>1120</v>
      </c>
    </row>
    <row r="578" spans="1:8" ht="26.4">
      <c r="A578" s="84"/>
      <c r="B578" s="85"/>
      <c r="C578" s="78"/>
      <c r="D578" s="79" t="s">
        <v>1268</v>
      </c>
      <c r="E578" s="83" t="s">
        <v>1269</v>
      </c>
      <c r="F578" s="73"/>
      <c r="G578" s="74" t="s">
        <v>39</v>
      </c>
      <c r="H578" s="165">
        <v>1120</v>
      </c>
    </row>
    <row r="579" spans="1:8" ht="26.4">
      <c r="A579" s="790"/>
      <c r="B579" s="901"/>
      <c r="C579" s="501"/>
      <c r="D579" s="502"/>
      <c r="E579" s="89" t="s">
        <v>8334</v>
      </c>
      <c r="F579" s="487">
        <v>1120</v>
      </c>
      <c r="G579" s="503"/>
      <c r="H579" s="504"/>
    </row>
    <row r="580" spans="1:8">
      <c r="A580" s="790"/>
      <c r="B580" s="901"/>
      <c r="C580" s="501"/>
      <c r="D580" s="502"/>
      <c r="E580" s="1045"/>
      <c r="F580" s="327"/>
      <c r="G580" s="503"/>
      <c r="H580" s="504"/>
    </row>
    <row r="581" spans="1:8">
      <c r="A581" s="34">
        <f>MAX(A$2:A577)+1</f>
        <v>86</v>
      </c>
      <c r="B581" s="901"/>
      <c r="C581" s="36" t="s">
        <v>4660</v>
      </c>
      <c r="D581" s="37"/>
      <c r="E581" s="38" t="s">
        <v>4661</v>
      </c>
      <c r="F581" s="39"/>
      <c r="G581" s="40" t="s">
        <v>19</v>
      </c>
      <c r="H581" s="174">
        <v>208.42</v>
      </c>
    </row>
    <row r="582" spans="1:8">
      <c r="A582" s="790"/>
      <c r="B582" s="901"/>
      <c r="C582" s="501"/>
      <c r="D582" s="502"/>
      <c r="E582" s="1045" t="s">
        <v>8335</v>
      </c>
      <c r="F582" s="327">
        <f>3.14*0.25*0.25*1062</f>
        <v>208.41750000000002</v>
      </c>
      <c r="G582" s="503"/>
      <c r="H582" s="504"/>
    </row>
    <row r="583" spans="1:8">
      <c r="A583" s="790"/>
      <c r="B583" s="901"/>
      <c r="C583" s="501"/>
      <c r="D583" s="502"/>
      <c r="E583" s="1045"/>
      <c r="F583" s="327"/>
      <c r="G583" s="503"/>
      <c r="H583" s="504"/>
    </row>
    <row r="584" spans="1:8">
      <c r="A584" s="34">
        <f>MAX(A$2:A583)+1</f>
        <v>87</v>
      </c>
      <c r="B584" s="1008"/>
      <c r="C584" s="36" t="s">
        <v>8336</v>
      </c>
      <c r="D584" s="37"/>
      <c r="E584" s="38" t="s">
        <v>8337</v>
      </c>
      <c r="F584" s="39"/>
      <c r="G584" s="40" t="s">
        <v>68</v>
      </c>
      <c r="H584" s="174">
        <v>31.85</v>
      </c>
    </row>
    <row r="585" spans="1:8">
      <c r="A585" s="342"/>
      <c r="B585" s="1008"/>
      <c r="C585" s="78"/>
      <c r="D585" s="79" t="s">
        <v>8338</v>
      </c>
      <c r="E585" s="83" t="s">
        <v>8339</v>
      </c>
      <c r="F585" s="73"/>
      <c r="G585" s="74" t="s">
        <v>68</v>
      </c>
      <c r="H585" s="165">
        <v>31.85</v>
      </c>
    </row>
    <row r="586" spans="1:8">
      <c r="A586" s="342"/>
      <c r="B586" s="1008"/>
      <c r="C586" s="78"/>
      <c r="D586" s="79"/>
      <c r="E586" s="296" t="s">
        <v>8340</v>
      </c>
      <c r="F586" s="49">
        <f>7*13*0.35</f>
        <v>31.849999999999998</v>
      </c>
      <c r="G586" s="74"/>
      <c r="H586" s="559"/>
    </row>
    <row r="587" spans="1:8">
      <c r="A587" s="790"/>
      <c r="B587" s="901"/>
      <c r="C587" s="501"/>
      <c r="D587" s="502"/>
      <c r="E587" s="1045"/>
      <c r="F587" s="585"/>
      <c r="G587" s="503"/>
      <c r="H587" s="504"/>
    </row>
    <row r="588" spans="1:8">
      <c r="A588" s="34">
        <f>MAX(A$2:A587)+1</f>
        <v>88</v>
      </c>
      <c r="B588" s="1008"/>
      <c r="C588" s="36" t="s">
        <v>5834</v>
      </c>
      <c r="D588" s="37"/>
      <c r="E588" s="38" t="s">
        <v>5835</v>
      </c>
      <c r="F588" s="39"/>
      <c r="G588" s="40" t="s">
        <v>68</v>
      </c>
      <c r="H588" s="174">
        <v>1121.1500000000001</v>
      </c>
    </row>
    <row r="589" spans="1:8">
      <c r="A589" s="34"/>
      <c r="B589" s="1008"/>
      <c r="C589" s="36"/>
      <c r="D589" s="79" t="s">
        <v>6875</v>
      </c>
      <c r="E589" s="83" t="s">
        <v>6876</v>
      </c>
      <c r="F589" s="73"/>
      <c r="G589" s="74" t="s">
        <v>68</v>
      </c>
      <c r="H589" s="165">
        <v>1062</v>
      </c>
    </row>
    <row r="590" spans="1:8" ht="14.4">
      <c r="A590" s="34"/>
      <c r="B590" s="1008"/>
      <c r="C590" s="36"/>
      <c r="D590" s="37"/>
      <c r="E590" s="1045" t="s">
        <v>8341</v>
      </c>
      <c r="F590" s="39"/>
      <c r="G590" s="40"/>
      <c r="H590" s="174"/>
    </row>
    <row r="591" spans="1:8">
      <c r="A591" s="34"/>
      <c r="B591" s="1008"/>
      <c r="C591" s="36"/>
      <c r="D591" s="37"/>
      <c r="E591" s="1045" t="s">
        <v>8342</v>
      </c>
      <c r="F591" s="487">
        <f>6*(13*2*10+6*4+7*10)*0.5</f>
        <v>1062</v>
      </c>
      <c r="G591" s="40"/>
      <c r="H591" s="174"/>
    </row>
    <row r="592" spans="1:8">
      <c r="A592" s="342"/>
      <c r="B592" s="1008"/>
      <c r="C592" s="78"/>
      <c r="D592" s="79" t="s">
        <v>6468</v>
      </c>
      <c r="E592" s="83" t="s">
        <v>6469</v>
      </c>
      <c r="F592" s="73"/>
      <c r="G592" s="74" t="s">
        <v>68</v>
      </c>
      <c r="H592" s="165">
        <v>59.15</v>
      </c>
    </row>
    <row r="593" spans="1:12">
      <c r="A593" s="342"/>
      <c r="B593" s="1008"/>
      <c r="C593" s="78"/>
      <c r="D593" s="79"/>
      <c r="E593" s="296" t="s">
        <v>8343</v>
      </c>
      <c r="F593" s="49">
        <f>7*13*0.65</f>
        <v>59.15</v>
      </c>
      <c r="G593" s="74"/>
      <c r="H593" s="559"/>
    </row>
    <row r="594" spans="1:12" s="127" customFormat="1">
      <c r="A594" s="123"/>
      <c r="B594" s="35"/>
      <c r="C594" s="35"/>
      <c r="D594" s="120"/>
      <c r="E594" s="176"/>
      <c r="F594" s="70"/>
      <c r="G594" s="126"/>
      <c r="H594" s="43"/>
      <c r="I594"/>
      <c r="J594"/>
      <c r="K594"/>
      <c r="L594"/>
    </row>
    <row r="595" spans="1:12" s="127" customFormat="1" ht="26.4">
      <c r="A595" s="34">
        <f>MAX(A$2:A594)+1</f>
        <v>89</v>
      </c>
      <c r="B595" s="1008"/>
      <c r="C595" s="36" t="s">
        <v>5840</v>
      </c>
      <c r="D595" s="79"/>
      <c r="E595" s="38" t="s">
        <v>5841</v>
      </c>
      <c r="F595" s="1038"/>
      <c r="G595" s="40" t="s">
        <v>19</v>
      </c>
      <c r="H595" s="174">
        <v>102.87</v>
      </c>
      <c r="I595"/>
      <c r="J595"/>
      <c r="K595"/>
      <c r="L595"/>
    </row>
    <row r="596" spans="1:12" s="127" customFormat="1" ht="26.4">
      <c r="A596" s="342"/>
      <c r="B596" s="901"/>
      <c r="C596" s="990"/>
      <c r="D596" s="969" t="s">
        <v>5842</v>
      </c>
      <c r="E596" s="970" t="s">
        <v>5843</v>
      </c>
      <c r="F596" s="971"/>
      <c r="G596" s="972" t="s">
        <v>19</v>
      </c>
      <c r="H596" s="981">
        <v>102.87</v>
      </c>
      <c r="I596"/>
      <c r="J596"/>
      <c r="K596"/>
      <c r="L596"/>
    </row>
    <row r="597" spans="1:12" s="127" customFormat="1">
      <c r="A597" s="342"/>
      <c r="B597" s="901"/>
      <c r="C597" s="990"/>
      <c r="D597" s="975"/>
      <c r="E597" s="296" t="s">
        <v>8344</v>
      </c>
      <c r="F597" s="49">
        <f>7*13*3.14*0.6*0.6</f>
        <v>102.86639999999998</v>
      </c>
      <c r="G597" s="977"/>
      <c r="H597" s="996"/>
      <c r="I597"/>
      <c r="J597"/>
      <c r="K597"/>
      <c r="L597"/>
    </row>
    <row r="598" spans="1:12" s="127" customFormat="1">
      <c r="A598" s="342"/>
      <c r="B598" s="901"/>
      <c r="C598" s="990"/>
      <c r="D598" s="975"/>
      <c r="E598" s="296" t="s">
        <v>6474</v>
      </c>
      <c r="F598" s="998"/>
      <c r="G598" s="977"/>
      <c r="H598" s="996"/>
      <c r="I598"/>
      <c r="J598"/>
      <c r="K598"/>
      <c r="L598"/>
    </row>
    <row r="599" spans="1:12" s="127" customFormat="1" ht="26.4">
      <c r="A599" s="342"/>
      <c r="B599" s="901"/>
      <c r="C599" s="990"/>
      <c r="D599" s="975"/>
      <c r="E599" s="77" t="s">
        <v>8345</v>
      </c>
      <c r="F599" s="979"/>
      <c r="G599" s="977"/>
      <c r="H599" s="996"/>
      <c r="I599"/>
      <c r="J599"/>
      <c r="K599"/>
      <c r="L599"/>
    </row>
    <row r="600" spans="1:12" s="127" customFormat="1">
      <c r="A600" s="342"/>
      <c r="B600" s="901"/>
      <c r="C600" s="990"/>
      <c r="D600" s="975"/>
      <c r="E600" s="77"/>
      <c r="F600" s="979"/>
      <c r="G600" s="977"/>
      <c r="H600" s="996"/>
      <c r="I600"/>
      <c r="J600"/>
      <c r="K600"/>
      <c r="L600"/>
    </row>
    <row r="601" spans="1:12" s="127" customFormat="1" ht="26.4">
      <c r="A601" s="34">
        <f>MAX(A$2:A600)+1</f>
        <v>90</v>
      </c>
      <c r="B601" s="901"/>
      <c r="C601" s="36" t="s">
        <v>5847</v>
      </c>
      <c r="D601" s="37"/>
      <c r="E601" s="38" t="s">
        <v>5848</v>
      </c>
      <c r="F601" s="39"/>
      <c r="G601" s="40" t="s">
        <v>16</v>
      </c>
      <c r="H601" s="174">
        <v>8.9</v>
      </c>
      <c r="I601"/>
      <c r="J601"/>
      <c r="K601"/>
      <c r="L601"/>
    </row>
    <row r="602" spans="1:12" s="127" customFormat="1" ht="26.4">
      <c r="A602" s="342"/>
      <c r="B602" s="901"/>
      <c r="C602" s="968"/>
      <c r="D602" s="969" t="s">
        <v>5849</v>
      </c>
      <c r="E602" s="970" t="s">
        <v>5850</v>
      </c>
      <c r="F602" s="971"/>
      <c r="G602" s="972" t="s">
        <v>16</v>
      </c>
      <c r="H602" s="981">
        <v>8.9</v>
      </c>
      <c r="I602"/>
      <c r="J602"/>
      <c r="K602"/>
      <c r="L602"/>
    </row>
    <row r="603" spans="1:12" s="127" customFormat="1">
      <c r="A603" s="342"/>
      <c r="B603" s="901"/>
      <c r="C603" s="1003"/>
      <c r="D603" s="1004"/>
      <c r="E603" s="296" t="s">
        <v>6227</v>
      </c>
      <c r="F603" s="948"/>
      <c r="G603" s="619"/>
      <c r="H603" s="996"/>
      <c r="I603"/>
      <c r="J603"/>
      <c r="K603"/>
      <c r="L603"/>
    </row>
    <row r="604" spans="1:12" s="127" customFormat="1">
      <c r="A604" s="342"/>
      <c r="B604" s="901"/>
      <c r="C604" s="1003"/>
      <c r="D604" s="1004"/>
      <c r="E604" s="296" t="s">
        <v>8346</v>
      </c>
      <c r="F604" s="49">
        <f>7*1271.36/1000</f>
        <v>8.899519999999999</v>
      </c>
      <c r="G604" s="619"/>
      <c r="H604" s="996"/>
      <c r="I604"/>
      <c r="J604"/>
      <c r="K604"/>
      <c r="L604"/>
    </row>
    <row r="605" spans="1:12">
      <c r="A605" s="34"/>
      <c r="B605" s="44"/>
      <c r="C605" s="36"/>
      <c r="D605" s="37"/>
      <c r="E605" s="38"/>
      <c r="F605" s="39"/>
      <c r="G605" s="40"/>
      <c r="H605" s="76"/>
    </row>
    <row r="606" spans="1:12">
      <c r="A606" s="34">
        <f>MAX(A$2:A605)+1</f>
        <v>91</v>
      </c>
      <c r="B606" s="901"/>
      <c r="C606" s="36" t="s">
        <v>6894</v>
      </c>
      <c r="D606" s="37"/>
      <c r="E606" s="38" t="s">
        <v>6895</v>
      </c>
      <c r="F606" s="39"/>
      <c r="G606" s="40" t="s">
        <v>39</v>
      </c>
      <c r="H606" s="174">
        <v>2124</v>
      </c>
    </row>
    <row r="607" spans="1:12">
      <c r="A607" s="34"/>
      <c r="B607" s="901"/>
      <c r="C607" s="78"/>
      <c r="D607" s="79" t="s">
        <v>6896</v>
      </c>
      <c r="E607" s="83" t="s">
        <v>6897</v>
      </c>
      <c r="F607" s="73"/>
      <c r="G607" s="74" t="s">
        <v>39</v>
      </c>
      <c r="H607" s="981">
        <v>2124</v>
      </c>
    </row>
    <row r="608" spans="1:12">
      <c r="A608" s="34"/>
      <c r="B608" s="901"/>
      <c r="C608" s="501"/>
      <c r="D608" s="79"/>
      <c r="E608" s="98" t="s">
        <v>6891</v>
      </c>
      <c r="F608" s="73"/>
      <c r="G608" s="74"/>
      <c r="H608" s="981"/>
    </row>
    <row r="609" spans="1:12">
      <c r="A609" s="342"/>
      <c r="B609" s="901"/>
      <c r="C609" s="501"/>
      <c r="D609" s="502"/>
      <c r="E609" s="1045" t="s">
        <v>8347</v>
      </c>
      <c r="F609" s="327">
        <f>6*(13*2*10+6*4+7*10)</f>
        <v>2124</v>
      </c>
      <c r="G609" s="503"/>
      <c r="H609" s="504"/>
    </row>
    <row r="610" spans="1:12">
      <c r="A610" s="342"/>
      <c r="B610" s="901"/>
      <c r="C610" s="501"/>
      <c r="D610" s="502"/>
      <c r="E610" s="2685"/>
      <c r="F610" s="585"/>
      <c r="G610" s="503"/>
      <c r="H610" s="504"/>
    </row>
    <row r="611" spans="1:12" s="127" customFormat="1">
      <c r="A611" s="123"/>
      <c r="B611" s="35" t="s">
        <v>1831</v>
      </c>
      <c r="C611" s="35"/>
      <c r="D611" s="120"/>
      <c r="E611" s="53" t="s">
        <v>1832</v>
      </c>
      <c r="F611" s="129"/>
      <c r="G611" s="126"/>
      <c r="H611" s="43"/>
      <c r="I611"/>
      <c r="J611"/>
      <c r="K611"/>
      <c r="L611"/>
    </row>
    <row r="612" spans="1:12">
      <c r="A612" s="342"/>
      <c r="B612" s="901"/>
      <c r="C612" s="501"/>
      <c r="D612" s="502"/>
      <c r="E612" s="322"/>
      <c r="F612" s="1006"/>
      <c r="G612" s="503"/>
      <c r="H612" s="504"/>
    </row>
    <row r="613" spans="1:12">
      <c r="A613" s="34">
        <f>MAX(A$2:A612)+1</f>
        <v>92</v>
      </c>
      <c r="B613" s="44"/>
      <c r="C613" s="36" t="s">
        <v>3258</v>
      </c>
      <c r="D613" s="37"/>
      <c r="E613" s="38" t="s">
        <v>3259</v>
      </c>
      <c r="F613" s="39"/>
      <c r="G613" s="40" t="s">
        <v>19</v>
      </c>
      <c r="H613" s="76">
        <v>2.7</v>
      </c>
    </row>
    <row r="614" spans="1:12">
      <c r="A614" s="84"/>
      <c r="B614" s="85"/>
      <c r="C614" s="78"/>
      <c r="D614" s="361" t="s">
        <v>5860</v>
      </c>
      <c r="E614" s="370" t="s">
        <v>5861</v>
      </c>
      <c r="F614" s="363"/>
      <c r="G614" s="32" t="s">
        <v>19</v>
      </c>
      <c r="H614" s="97">
        <v>2.7</v>
      </c>
    </row>
    <row r="615" spans="1:12">
      <c r="A615" s="342"/>
      <c r="B615" s="901"/>
      <c r="C615" s="501"/>
      <c r="D615" s="502"/>
      <c r="E615" s="296" t="s">
        <v>8348</v>
      </c>
      <c r="F615" s="327">
        <f>(2.45*3.9+1.4*0.9)*0.25</f>
        <v>2.7037499999999999</v>
      </c>
      <c r="G615" s="503"/>
      <c r="H615" s="504"/>
    </row>
    <row r="616" spans="1:12">
      <c r="A616" s="342"/>
      <c r="B616" s="901"/>
      <c r="C616" s="501"/>
      <c r="D616" s="502"/>
      <c r="E616" s="322"/>
      <c r="F616" s="1006"/>
      <c r="G616" s="503"/>
      <c r="H616" s="504"/>
    </row>
    <row r="617" spans="1:12">
      <c r="A617" s="34">
        <f>MAX(A$2:A616)+1</f>
        <v>93</v>
      </c>
      <c r="B617" s="44"/>
      <c r="C617" s="36" t="s">
        <v>3268</v>
      </c>
      <c r="D617" s="37"/>
      <c r="E617" s="38" t="s">
        <v>3269</v>
      </c>
      <c r="F617" s="39"/>
      <c r="G617" s="40" t="s">
        <v>16</v>
      </c>
      <c r="H617" s="57">
        <v>0.17</v>
      </c>
    </row>
    <row r="618" spans="1:12">
      <c r="A618" s="84"/>
      <c r="B618" s="85"/>
      <c r="C618" s="78"/>
      <c r="D618" s="79" t="s">
        <v>3270</v>
      </c>
      <c r="E618" s="83" t="s">
        <v>3271</v>
      </c>
      <c r="F618" s="73"/>
      <c r="G618" s="74" t="s">
        <v>16</v>
      </c>
      <c r="H618" s="128">
        <v>0.17</v>
      </c>
    </row>
    <row r="619" spans="1:12" ht="26.4">
      <c r="A619" s="84"/>
      <c r="B619" s="85"/>
      <c r="C619" s="78"/>
      <c r="D619" s="79"/>
      <c r="E619" s="296" t="s">
        <v>8349</v>
      </c>
      <c r="F619" s="49">
        <v>0.17100000000000001</v>
      </c>
      <c r="G619" s="74"/>
      <c r="H619" s="43"/>
    </row>
    <row r="620" spans="1:12">
      <c r="A620" s="34"/>
      <c r="B620" s="44"/>
      <c r="C620" s="501"/>
      <c r="D620" s="502"/>
      <c r="E620" s="322"/>
      <c r="F620" s="1006"/>
      <c r="G620" s="503"/>
      <c r="H620" s="504"/>
    </row>
    <row r="621" spans="1:12" s="144" customFormat="1" ht="26.4">
      <c r="A621" s="915"/>
      <c r="B621" s="35" t="s">
        <v>2465</v>
      </c>
      <c r="C621" s="35"/>
      <c r="D621" s="120"/>
      <c r="E621" s="53" t="s">
        <v>2466</v>
      </c>
      <c r="F621" s="916"/>
      <c r="G621" s="565"/>
      <c r="H621" s="917"/>
      <c r="I621" s="918"/>
      <c r="J621" s="919"/>
    </row>
    <row r="622" spans="1:12">
      <c r="A622" s="34"/>
      <c r="B622" s="44"/>
      <c r="C622" s="501"/>
      <c r="D622" s="502"/>
      <c r="E622" s="322"/>
      <c r="F622" s="1006"/>
      <c r="G622" s="503"/>
      <c r="H622" s="504"/>
    </row>
    <row r="623" spans="1:12" ht="26.4">
      <c r="A623" s="34">
        <f>MAX(A$1:A622)+1</f>
        <v>94</v>
      </c>
      <c r="B623" s="491"/>
      <c r="C623" s="373">
        <v>91220301</v>
      </c>
      <c r="D623" s="374"/>
      <c r="E623" s="38" t="s">
        <v>5875</v>
      </c>
      <c r="F623" s="39"/>
      <c r="G623" s="40" t="s">
        <v>68</v>
      </c>
      <c r="H623" s="76">
        <v>1071</v>
      </c>
    </row>
    <row r="624" spans="1:12" ht="26.4">
      <c r="A624" s="342"/>
      <c r="B624" s="491"/>
      <c r="C624" s="376"/>
      <c r="D624" s="377">
        <v>9122030101</v>
      </c>
      <c r="E624" s="83" t="s">
        <v>5876</v>
      </c>
      <c r="F624" s="73"/>
      <c r="G624" s="74" t="s">
        <v>68</v>
      </c>
      <c r="H624" s="97">
        <v>1071</v>
      </c>
    </row>
    <row r="625" spans="1:8">
      <c r="A625" s="34"/>
      <c r="B625" s="44"/>
      <c r="C625" s="501"/>
      <c r="D625" s="502"/>
      <c r="E625" s="1051" t="s">
        <v>6486</v>
      </c>
      <c r="F625" s="1052"/>
      <c r="G625" s="503"/>
      <c r="H625" s="504"/>
    </row>
    <row r="626" spans="1:8">
      <c r="A626" s="34"/>
      <c r="B626" s="44"/>
      <c r="C626" s="501"/>
      <c r="D626" s="502"/>
      <c r="E626" s="923" t="s">
        <v>8350</v>
      </c>
      <c r="F626" s="1053">
        <v>18</v>
      </c>
      <c r="G626" s="503"/>
      <c r="H626" s="504"/>
    </row>
    <row r="627" spans="1:8">
      <c r="A627" s="34"/>
      <c r="B627" s="44"/>
      <c r="C627" s="501"/>
      <c r="D627" s="502"/>
      <c r="E627" s="923" t="s">
        <v>8351</v>
      </c>
      <c r="F627" s="1053">
        <f>11*23.5</f>
        <v>258.5</v>
      </c>
      <c r="G627" s="503"/>
      <c r="H627" s="504"/>
    </row>
    <row r="628" spans="1:8">
      <c r="A628" s="34"/>
      <c r="B628" s="44"/>
      <c r="C628" s="501"/>
      <c r="D628" s="502"/>
      <c r="E628" s="923" t="s">
        <v>8352</v>
      </c>
      <c r="F628" s="1053">
        <f>11*13.5</f>
        <v>148.5</v>
      </c>
      <c r="G628" s="503"/>
      <c r="H628" s="504"/>
    </row>
    <row r="629" spans="1:8">
      <c r="A629" s="34"/>
      <c r="B629" s="44"/>
      <c r="C629" s="501"/>
      <c r="D629" s="502"/>
      <c r="E629" s="923" t="s">
        <v>8353</v>
      </c>
      <c r="F629" s="196">
        <f>2*323</f>
        <v>646</v>
      </c>
      <c r="G629" s="503"/>
      <c r="H629" s="504"/>
    </row>
    <row r="630" spans="1:8">
      <c r="A630" s="34"/>
      <c r="B630" s="44"/>
      <c r="C630" s="501"/>
      <c r="D630" s="502"/>
      <c r="E630" s="1055"/>
      <c r="F630" s="95">
        <f>SUM(F626:F629)</f>
        <v>1071</v>
      </c>
      <c r="G630" s="503"/>
      <c r="H630" s="504"/>
    </row>
    <row r="631" spans="1:8">
      <c r="A631" s="34"/>
      <c r="B631" s="44"/>
      <c r="C631" s="501"/>
      <c r="D631" s="502"/>
      <c r="E631" s="176"/>
      <c r="F631" s="95"/>
      <c r="G631" s="503"/>
      <c r="H631" s="504"/>
    </row>
    <row r="632" spans="1:8">
      <c r="A632" s="34">
        <f>MAX(A$1:A630)+1</f>
        <v>95</v>
      </c>
      <c r="B632" s="491"/>
      <c r="C632" s="373">
        <v>91220601</v>
      </c>
      <c r="D632" s="374"/>
      <c r="E632" s="38" t="s">
        <v>6130</v>
      </c>
      <c r="F632" s="39"/>
      <c r="G632" s="40" t="s">
        <v>64</v>
      </c>
      <c r="H632" s="76">
        <v>12</v>
      </c>
    </row>
    <row r="633" spans="1:8" ht="26.4">
      <c r="A633" s="342"/>
      <c r="B633" s="491"/>
      <c r="C633" s="376"/>
      <c r="D633" s="377">
        <v>9122060101</v>
      </c>
      <c r="E633" s="83" t="s">
        <v>6131</v>
      </c>
      <c r="F633" s="73"/>
      <c r="G633" s="74" t="s">
        <v>64</v>
      </c>
      <c r="H633" s="97">
        <v>12</v>
      </c>
    </row>
    <row r="634" spans="1:8">
      <c r="A634" s="342"/>
      <c r="B634" s="491"/>
      <c r="C634" s="92"/>
      <c r="D634" s="93"/>
      <c r="E634" s="296" t="s">
        <v>6132</v>
      </c>
      <c r="F634" s="900">
        <v>12</v>
      </c>
      <c r="G634" s="32"/>
      <c r="H634" s="559"/>
    </row>
    <row r="635" spans="1:8">
      <c r="A635" s="34"/>
      <c r="B635" s="44"/>
      <c r="C635" s="501"/>
      <c r="D635" s="502"/>
      <c r="E635" s="176"/>
      <c r="F635" s="95"/>
      <c r="G635" s="503"/>
      <c r="H635" s="504"/>
    </row>
    <row r="636" spans="1:8" ht="26.4">
      <c r="A636" s="34">
        <f>MAX(A$1:A632)+1</f>
        <v>96</v>
      </c>
      <c r="B636" s="35"/>
      <c r="C636" s="373">
        <v>91220701</v>
      </c>
      <c r="D636" s="374"/>
      <c r="E636" s="38" t="s">
        <v>5878</v>
      </c>
      <c r="F636" s="39"/>
      <c r="G636" s="40" t="s">
        <v>64</v>
      </c>
      <c r="H636" s="174">
        <v>207</v>
      </c>
    </row>
    <row r="637" spans="1:8" ht="26.4">
      <c r="A637" s="342"/>
      <c r="B637" s="35"/>
      <c r="C637" s="922"/>
      <c r="D637" s="78" t="s">
        <v>5879</v>
      </c>
      <c r="E637" s="83" t="s">
        <v>5880</v>
      </c>
      <c r="F637" s="73"/>
      <c r="G637" s="74" t="s">
        <v>64</v>
      </c>
      <c r="H637" s="165">
        <v>207</v>
      </c>
    </row>
    <row r="638" spans="1:8">
      <c r="A638" s="34"/>
      <c r="B638" s="44"/>
      <c r="C638" s="501"/>
      <c r="D638" s="502"/>
      <c r="E638" s="923" t="s">
        <v>8354</v>
      </c>
      <c r="F638" s="190">
        <f>6*(12+11)</f>
        <v>138</v>
      </c>
      <c r="G638" s="503"/>
      <c r="H638" s="504"/>
    </row>
    <row r="639" spans="1:8">
      <c r="A639" s="34"/>
      <c r="B639" s="44"/>
      <c r="C639" s="501"/>
      <c r="D639" s="502"/>
      <c r="E639" s="923" t="s">
        <v>8355</v>
      </c>
      <c r="F639" s="1054">
        <f>3*(12+11)</f>
        <v>69</v>
      </c>
      <c r="G639" s="503"/>
      <c r="H639" s="504"/>
    </row>
    <row r="640" spans="1:8">
      <c r="A640" s="34"/>
      <c r="B640" s="44"/>
      <c r="C640" s="501"/>
      <c r="D640" s="502"/>
      <c r="E640" s="923"/>
      <c r="F640" s="327">
        <f>SUM(F638:F639)</f>
        <v>207</v>
      </c>
      <c r="G640" s="503"/>
      <c r="H640" s="504"/>
    </row>
    <row r="641" spans="1:9">
      <c r="A641" s="34"/>
      <c r="B641" s="44"/>
      <c r="C641" s="501"/>
      <c r="D641" s="502"/>
      <c r="E641" s="322"/>
      <c r="F641" s="1006"/>
      <c r="G641" s="503"/>
      <c r="H641" s="504"/>
    </row>
    <row r="642" spans="1:9">
      <c r="A642" s="342"/>
      <c r="B642" s="35" t="s">
        <v>5883</v>
      </c>
      <c r="C642" s="35"/>
      <c r="D642" s="120"/>
      <c r="E642" s="53" t="s">
        <v>5884</v>
      </c>
      <c r="F642" s="129"/>
      <c r="G642" s="126"/>
      <c r="H642" s="559"/>
    </row>
    <row r="643" spans="1:9">
      <c r="A643" s="342"/>
      <c r="B643" s="491"/>
      <c r="C643" s="92"/>
      <c r="D643" s="93"/>
      <c r="E643" s="913"/>
      <c r="F643" s="585"/>
      <c r="G643" s="32"/>
      <c r="H643" s="559"/>
    </row>
    <row r="644" spans="1:9">
      <c r="A644" s="34">
        <f>MAX(A$1:A643)+1</f>
        <v>97</v>
      </c>
      <c r="B644" s="491"/>
      <c r="C644" s="36" t="s">
        <v>5885</v>
      </c>
      <c r="D644" s="37"/>
      <c r="E644" s="38" t="s">
        <v>5886</v>
      </c>
      <c r="F644" s="39"/>
      <c r="G644" s="40" t="s">
        <v>39</v>
      </c>
      <c r="H644" s="76">
        <v>4301.22</v>
      </c>
    </row>
    <row r="645" spans="1:9">
      <c r="A645" s="342"/>
      <c r="B645" s="491"/>
      <c r="C645" s="92"/>
      <c r="D645" s="79" t="s">
        <v>5887</v>
      </c>
      <c r="E645" s="83" t="s">
        <v>5888</v>
      </c>
      <c r="F645" s="73"/>
      <c r="G645" s="74" t="s">
        <v>39</v>
      </c>
      <c r="H645" s="97">
        <v>4301.22</v>
      </c>
    </row>
    <row r="646" spans="1:9" ht="26.4">
      <c r="A646" s="342"/>
      <c r="B646" s="491"/>
      <c r="C646" s="92"/>
      <c r="D646" s="93"/>
      <c r="E646" s="296" t="s">
        <v>6493</v>
      </c>
      <c r="F646" s="948"/>
      <c r="G646" s="32"/>
      <c r="H646" s="559"/>
    </row>
    <row r="647" spans="1:9">
      <c r="A647" s="62"/>
      <c r="B647" s="46"/>
      <c r="C647" s="96"/>
      <c r="D647" s="99"/>
      <c r="E647" s="322" t="s">
        <v>8356</v>
      </c>
      <c r="F647" s="900">
        <f>13.3*323.4</f>
        <v>4301.22</v>
      </c>
      <c r="G647" s="102"/>
      <c r="H647" s="68"/>
    </row>
    <row r="648" spans="1:9">
      <c r="A648" s="62"/>
      <c r="B648" s="46"/>
      <c r="C648" s="96"/>
      <c r="D648" s="99"/>
      <c r="E648" s="1055"/>
      <c r="F648" s="95"/>
      <c r="G648" s="102"/>
      <c r="H648" s="68"/>
    </row>
    <row r="649" spans="1:9">
      <c r="A649" s="62"/>
      <c r="B649" s="46"/>
      <c r="C649" s="96"/>
      <c r="D649" s="99"/>
      <c r="E649" s="1055"/>
      <c r="F649" s="95"/>
      <c r="G649" s="102"/>
      <c r="H649" s="68"/>
    </row>
    <row r="650" spans="1:9" ht="14.4" thickBot="1">
      <c r="A650" s="135"/>
      <c r="B650" s="136"/>
      <c r="C650" s="136"/>
      <c r="D650" s="136"/>
      <c r="E650" s="137"/>
      <c r="F650" s="138"/>
      <c r="G650" s="136"/>
      <c r="H650" s="139"/>
    </row>
    <row r="651" spans="1:9">
      <c r="E651" s="6"/>
      <c r="F651" s="141"/>
      <c r="H651" s="531"/>
      <c r="I65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3"/>
  <dimension ref="A1:L1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8357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13.3</v>
      </c>
    </row>
    <row r="9" spans="1:12" ht="26.4">
      <c r="A9" s="342"/>
      <c r="B9" s="901"/>
      <c r="C9" s="968"/>
      <c r="D9" s="79" t="s">
        <v>7256</v>
      </c>
      <c r="E9" s="83" t="s">
        <v>7257</v>
      </c>
      <c r="F9" s="73"/>
      <c r="G9" s="972" t="s">
        <v>68</v>
      </c>
      <c r="H9" s="981">
        <v>13.3</v>
      </c>
    </row>
    <row r="10" spans="1:12">
      <c r="A10" s="342"/>
      <c r="B10" s="901"/>
      <c r="C10" s="968"/>
      <c r="D10" s="975"/>
      <c r="E10" s="322" t="s">
        <v>8358</v>
      </c>
      <c r="F10" s="976">
        <v>13.3</v>
      </c>
      <c r="G10" s="977"/>
      <c r="H10" s="996"/>
    </row>
    <row r="11" spans="1:12">
      <c r="A11" s="342"/>
      <c r="B11" s="901"/>
      <c r="C11" s="968"/>
      <c r="D11" s="975"/>
      <c r="E11" s="322" t="s">
        <v>6501</v>
      </c>
      <c r="F11" s="998"/>
      <c r="G11" s="977"/>
      <c r="H11" s="996"/>
    </row>
    <row r="12" spans="1:12">
      <c r="A12" s="342"/>
      <c r="B12" s="901"/>
      <c r="C12" s="968"/>
      <c r="D12" s="975"/>
      <c r="E12" s="322"/>
      <c r="F12" s="998"/>
      <c r="G12" s="977"/>
      <c r="H12" s="996"/>
    </row>
    <row r="13" spans="1:12">
      <c r="A13" s="62"/>
      <c r="B13" s="46"/>
      <c r="C13" s="96"/>
      <c r="D13" s="99"/>
      <c r="E13" s="1055"/>
      <c r="F13" s="95"/>
      <c r="G13" s="102"/>
      <c r="H13" s="68"/>
    </row>
    <row r="14" spans="1:12" ht="14.4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4"/>
  <dimension ref="A1:L105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10" width="12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8360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11320.45</v>
      </c>
    </row>
    <row r="9" spans="1:12">
      <c r="A9" s="34"/>
      <c r="B9" s="150"/>
      <c r="C9" s="36"/>
      <c r="D9" s="37"/>
      <c r="E9" s="322" t="s">
        <v>8171</v>
      </c>
      <c r="F9" s="246">
        <f>F55</f>
        <v>11320.447506121542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3266.92</v>
      </c>
    </row>
    <row r="12" spans="1:12" ht="26.4">
      <c r="A12" s="34"/>
      <c r="B12" s="150"/>
      <c r="C12" s="36"/>
      <c r="D12" s="37"/>
      <c r="E12" s="322" t="s">
        <v>8172</v>
      </c>
      <c r="F12" s="190">
        <f>F153</f>
        <v>3266.9243342499999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6.4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156.05000000000001</v>
      </c>
    </row>
    <row r="17" spans="1:12" ht="52.8">
      <c r="A17" s="34"/>
      <c r="B17" s="150"/>
      <c r="C17" s="36"/>
      <c r="D17" s="37"/>
      <c r="E17" s="1119" t="s">
        <v>8361</v>
      </c>
      <c r="F17" s="1078">
        <f>(2*(9.3+13.6)*2+2*(9.3+8.3)*(1+3*2+2.5+0.5*(2+3)+2+1.5+2*2+2.5+4))*0.155</f>
        <v>156.054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156.05000000000001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156.05000000000001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>
      <c r="A22" s="84"/>
      <c r="B22" s="85"/>
      <c r="C22" s="78"/>
      <c r="D22" s="79"/>
      <c r="E22" s="1045" t="s">
        <v>8362</v>
      </c>
      <c r="F22" s="49">
        <f>F17</f>
        <v>156.054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10925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10925</v>
      </c>
      <c r="I27"/>
      <c r="J27"/>
      <c r="K27"/>
    </row>
    <row r="28" spans="1:12" s="140" customFormat="1">
      <c r="A28" s="341"/>
      <c r="B28" s="44"/>
      <c r="C28" s="36"/>
      <c r="D28" s="37"/>
      <c r="E28" s="80" t="s">
        <v>1996</v>
      </c>
      <c r="F28" s="108">
        <f>F50*0.95</f>
        <v>10925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122</v>
      </c>
      <c r="C30" s="119"/>
      <c r="D30" s="120"/>
      <c r="E30" s="53" t="s">
        <v>123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>
      <c r="A32" s="34">
        <f>MAX(A$2:A31)+1</f>
        <v>6</v>
      </c>
      <c r="B32" s="372"/>
      <c r="C32" s="36" t="s">
        <v>740</v>
      </c>
      <c r="D32" s="37"/>
      <c r="E32" s="38" t="s">
        <v>741</v>
      </c>
      <c r="F32" s="39"/>
      <c r="G32" s="40" t="s">
        <v>742</v>
      </c>
      <c r="H32" s="174">
        <v>13104</v>
      </c>
    </row>
    <row r="33" spans="1:8">
      <c r="A33" s="323"/>
      <c r="B33" s="372"/>
      <c r="C33" s="968"/>
      <c r="D33" s="969" t="s">
        <v>743</v>
      </c>
      <c r="E33" s="970" t="s">
        <v>744</v>
      </c>
      <c r="F33" s="971"/>
      <c r="G33" s="972" t="s">
        <v>742</v>
      </c>
      <c r="H33" s="981">
        <v>13104</v>
      </c>
    </row>
    <row r="34" spans="1:8" ht="39.6">
      <c r="A34" s="323"/>
      <c r="B34" s="372"/>
      <c r="C34" s="982"/>
      <c r="D34" s="983"/>
      <c r="E34" s="1065" t="s">
        <v>8363</v>
      </c>
      <c r="F34" s="206"/>
      <c r="G34" s="503"/>
      <c r="H34" s="504"/>
    </row>
    <row r="35" spans="1:8">
      <c r="A35" s="323"/>
      <c r="B35" s="372"/>
      <c r="C35" s="982"/>
      <c r="D35" s="983"/>
      <c r="E35" s="1065" t="s">
        <v>8364</v>
      </c>
      <c r="F35" s="325">
        <f>21*24*2*(7+6)</f>
        <v>13104</v>
      </c>
      <c r="G35" s="503"/>
      <c r="H35" s="504"/>
    </row>
    <row r="36" spans="1:8">
      <c r="A36" s="323"/>
      <c r="B36" s="372"/>
      <c r="C36" s="982"/>
      <c r="D36" s="983"/>
      <c r="E36" s="296"/>
      <c r="F36" s="327"/>
      <c r="G36" s="503"/>
      <c r="H36" s="504"/>
    </row>
    <row r="37" spans="1:8" ht="26.4">
      <c r="A37" s="34">
        <f>MAX(A$2:A36)+1</f>
        <v>7</v>
      </c>
      <c r="B37" s="44"/>
      <c r="C37" s="36" t="s">
        <v>746</v>
      </c>
      <c r="D37" s="37"/>
      <c r="E37" s="38" t="s">
        <v>747</v>
      </c>
      <c r="F37" s="39"/>
      <c r="G37" s="40" t="s">
        <v>68</v>
      </c>
      <c r="H37" s="76">
        <v>100</v>
      </c>
    </row>
    <row r="38" spans="1:8" ht="26.4">
      <c r="A38" s="84"/>
      <c r="B38" s="85"/>
      <c r="C38" s="78"/>
      <c r="D38" s="79" t="s">
        <v>3285</v>
      </c>
      <c r="E38" s="83" t="s">
        <v>3286</v>
      </c>
      <c r="F38" s="73"/>
      <c r="G38" s="74" t="s">
        <v>68</v>
      </c>
      <c r="H38" s="97">
        <v>100</v>
      </c>
    </row>
    <row r="39" spans="1:8">
      <c r="A39" s="323"/>
      <c r="B39" s="372"/>
      <c r="C39" s="982"/>
      <c r="D39" s="983"/>
      <c r="E39" s="322" t="s">
        <v>6920</v>
      </c>
      <c r="F39" s="206">
        <v>100</v>
      </c>
      <c r="G39" s="503"/>
      <c r="H39" s="504"/>
    </row>
    <row r="40" spans="1:8">
      <c r="A40" s="985"/>
      <c r="B40" s="372"/>
      <c r="C40" s="982"/>
      <c r="D40" s="983"/>
      <c r="E40" s="176"/>
      <c r="F40" s="984"/>
      <c r="G40" s="503"/>
      <c r="H40" s="504"/>
    </row>
    <row r="41" spans="1:8">
      <c r="A41" s="34">
        <f>MAX(A$2:A37)+1</f>
        <v>8</v>
      </c>
      <c r="B41" s="500"/>
      <c r="C41" s="36" t="s">
        <v>124</v>
      </c>
      <c r="D41" s="78"/>
      <c r="E41" s="38" t="s">
        <v>125</v>
      </c>
      <c r="F41" s="39"/>
      <c r="G41" s="40" t="s">
        <v>19</v>
      </c>
      <c r="H41" s="174">
        <v>19107.8</v>
      </c>
    </row>
    <row r="42" spans="1:8">
      <c r="A42" s="34"/>
      <c r="B42" s="500"/>
      <c r="C42" s="36"/>
      <c r="D42" s="78" t="s">
        <v>126</v>
      </c>
      <c r="E42" s="83" t="s">
        <v>127</v>
      </c>
      <c r="F42" s="73"/>
      <c r="G42" s="74" t="s">
        <v>19</v>
      </c>
      <c r="H42" s="165">
        <v>7607.8</v>
      </c>
    </row>
    <row r="43" spans="1:8">
      <c r="A43" s="34"/>
      <c r="B43" s="500"/>
      <c r="C43" s="36"/>
      <c r="D43" s="78"/>
      <c r="E43" s="98" t="s">
        <v>8365</v>
      </c>
      <c r="F43" s="73"/>
      <c r="G43" s="74"/>
      <c r="H43" s="174"/>
    </row>
    <row r="44" spans="1:8">
      <c r="A44" s="34"/>
      <c r="B44" s="500"/>
      <c r="C44" s="36"/>
      <c r="D44" s="78"/>
      <c r="E44" s="77" t="s">
        <v>8366</v>
      </c>
      <c r="F44" s="108">
        <f>F123</f>
        <v>3197.6108999999997</v>
      </c>
      <c r="G44" s="74"/>
      <c r="H44" s="174"/>
    </row>
    <row r="45" spans="1:8">
      <c r="A45" s="34"/>
      <c r="B45" s="500"/>
      <c r="C45" s="36"/>
      <c r="D45" s="78"/>
      <c r="E45" s="77" t="s">
        <v>8367</v>
      </c>
      <c r="F45" s="108">
        <f>F124</f>
        <v>3911.9300999999996</v>
      </c>
      <c r="G45" s="74"/>
      <c r="H45" s="174"/>
    </row>
    <row r="46" spans="1:8">
      <c r="A46" s="34"/>
      <c r="B46" s="500"/>
      <c r="C46" s="36"/>
      <c r="D46" s="78"/>
      <c r="E46" s="77" t="s">
        <v>8368</v>
      </c>
      <c r="F46" s="214">
        <f>F113</f>
        <v>498.25774999999999</v>
      </c>
      <c r="G46" s="40"/>
      <c r="H46" s="174"/>
    </row>
    <row r="47" spans="1:8">
      <c r="A47" s="34"/>
      <c r="B47" s="500"/>
      <c r="C47" s="36"/>
      <c r="D47" s="78"/>
      <c r="E47" s="38"/>
      <c r="F47" s="108">
        <f>SUM(F44:F46)</f>
        <v>7607.798749999999</v>
      </c>
      <c r="G47" s="40"/>
      <c r="H47" s="174"/>
    </row>
    <row r="48" spans="1:8" s="140" customFormat="1" ht="13.2">
      <c r="A48" s="341"/>
      <c r="B48" s="85"/>
      <c r="C48" s="37"/>
      <c r="D48" s="78" t="s">
        <v>1999</v>
      </c>
      <c r="E48" s="83" t="s">
        <v>2000</v>
      </c>
      <c r="F48" s="73"/>
      <c r="G48" s="74" t="s">
        <v>19</v>
      </c>
      <c r="H48" s="97">
        <v>11500</v>
      </c>
    </row>
    <row r="49" spans="1:8" ht="26.4">
      <c r="A49" s="323"/>
      <c r="B49" s="500"/>
      <c r="C49" s="501"/>
      <c r="D49" s="502"/>
      <c r="E49" s="296" t="s">
        <v>2001</v>
      </c>
      <c r="F49" s="984"/>
      <c r="G49" s="503"/>
      <c r="H49" s="504"/>
    </row>
    <row r="50" spans="1:8" ht="26.4">
      <c r="A50" s="323"/>
      <c r="B50" s="500"/>
      <c r="C50" s="501"/>
      <c r="D50" s="502"/>
      <c r="E50" s="77" t="s">
        <v>8369</v>
      </c>
      <c r="F50" s="1057">
        <v>11500</v>
      </c>
      <c r="G50" s="503"/>
      <c r="H50" s="504"/>
    </row>
    <row r="51" spans="1:8">
      <c r="A51" s="323"/>
      <c r="B51" s="500"/>
      <c r="C51" s="501"/>
      <c r="D51" s="502"/>
      <c r="E51" s="296"/>
      <c r="F51" s="206"/>
      <c r="G51" s="503"/>
      <c r="H51" s="504"/>
    </row>
    <row r="52" spans="1:8">
      <c r="A52" s="34">
        <f>MAX(A$2:A51)+1</f>
        <v>9</v>
      </c>
      <c r="B52" s="35"/>
      <c r="C52" s="36" t="s">
        <v>1191</v>
      </c>
      <c r="D52" s="968"/>
      <c r="E52" s="38" t="s">
        <v>1192</v>
      </c>
      <c r="F52" s="39"/>
      <c r="G52" s="40" t="s">
        <v>19</v>
      </c>
      <c r="H52" s="145">
        <v>11320.45</v>
      </c>
    </row>
    <row r="53" spans="1:8">
      <c r="A53" s="986"/>
      <c r="B53" s="35"/>
      <c r="C53" s="238"/>
      <c r="D53" s="987" t="s">
        <v>1193</v>
      </c>
      <c r="E53" s="970" t="s">
        <v>1194</v>
      </c>
      <c r="F53" s="971"/>
      <c r="G53" s="972" t="s">
        <v>19</v>
      </c>
      <c r="H53" s="988">
        <v>11320.45</v>
      </c>
    </row>
    <row r="54" spans="1:8">
      <c r="A54" s="986"/>
      <c r="B54" s="35"/>
      <c r="C54" s="989"/>
      <c r="D54" s="990"/>
      <c r="E54" s="77" t="s">
        <v>6154</v>
      </c>
      <c r="F54" s="821"/>
      <c r="G54" s="991"/>
      <c r="H54" s="992"/>
    </row>
    <row r="55" spans="1:8" ht="39.6">
      <c r="A55" s="986"/>
      <c r="B55" s="35"/>
      <c r="C55" s="989"/>
      <c r="D55" s="990"/>
      <c r="E55" s="77" t="s">
        <v>8370</v>
      </c>
      <c r="F55" s="108">
        <f>F125</f>
        <v>11320.447506121542</v>
      </c>
      <c r="G55" s="991"/>
      <c r="H55" s="992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MAX(A$2:A52)+1</f>
        <v>10</v>
      </c>
      <c r="B57" s="44"/>
      <c r="C57" s="36" t="s">
        <v>767</v>
      </c>
      <c r="D57" s="37"/>
      <c r="E57" s="38" t="s">
        <v>768</v>
      </c>
      <c r="F57" s="39"/>
      <c r="G57" s="40" t="s">
        <v>19</v>
      </c>
      <c r="H57" s="45">
        <v>4759.2</v>
      </c>
    </row>
    <row r="58" spans="1:8">
      <c r="A58" s="84"/>
      <c r="B58" s="85"/>
      <c r="C58" s="78"/>
      <c r="D58" s="79" t="s">
        <v>769</v>
      </c>
      <c r="E58" s="83" t="s">
        <v>770</v>
      </c>
      <c r="F58" s="73"/>
      <c r="G58" s="74" t="s">
        <v>19</v>
      </c>
      <c r="H58" s="86">
        <v>4759.2</v>
      </c>
    </row>
    <row r="59" spans="1:8" ht="26.4">
      <c r="A59" s="323"/>
      <c r="B59" s="500"/>
      <c r="C59" s="501"/>
      <c r="D59" s="502"/>
      <c r="E59" s="77" t="s">
        <v>8371</v>
      </c>
      <c r="F59" s="976">
        <f>9.58*13.88*4.76</f>
        <v>632.93910400000004</v>
      </c>
      <c r="G59" s="503"/>
      <c r="H59" s="504"/>
    </row>
    <row r="60" spans="1:8" ht="26.4">
      <c r="A60" s="323"/>
      <c r="B60" s="500"/>
      <c r="C60" s="501"/>
      <c r="D60" s="502"/>
      <c r="E60" s="77" t="s">
        <v>8372</v>
      </c>
      <c r="F60" s="976">
        <f>9.58*8.58*2.5</f>
        <v>205.49099999999999</v>
      </c>
      <c r="G60" s="503"/>
      <c r="H60" s="504"/>
    </row>
    <row r="61" spans="1:8" ht="26.4">
      <c r="A61" s="323"/>
      <c r="B61" s="500"/>
      <c r="C61" s="501"/>
      <c r="D61" s="502"/>
      <c r="E61" s="77" t="s">
        <v>8373</v>
      </c>
      <c r="F61" s="976">
        <f>9.58*8.58*5.03</f>
        <v>413.44789200000002</v>
      </c>
      <c r="G61" s="503"/>
      <c r="H61" s="504"/>
    </row>
    <row r="62" spans="1:8" ht="26.4">
      <c r="A62" s="323"/>
      <c r="B62" s="500"/>
      <c r="C62" s="501"/>
      <c r="D62" s="502"/>
      <c r="E62" s="77" t="s">
        <v>8374</v>
      </c>
      <c r="F62" s="976">
        <f>9.58*8.58*5.17</f>
        <v>424.95538799999997</v>
      </c>
      <c r="G62" s="503"/>
      <c r="H62" s="504"/>
    </row>
    <row r="63" spans="1:8" ht="26.4">
      <c r="A63" s="323"/>
      <c r="B63" s="500"/>
      <c r="C63" s="501"/>
      <c r="D63" s="502"/>
      <c r="E63" s="77" t="s">
        <v>8375</v>
      </c>
      <c r="F63" s="976">
        <f>9.58*8.58*3.12</f>
        <v>256.45276799999999</v>
      </c>
      <c r="G63" s="503"/>
      <c r="H63" s="504"/>
    </row>
    <row r="64" spans="1:8" ht="26.4">
      <c r="A64" s="323"/>
      <c r="B64" s="500"/>
      <c r="C64" s="501"/>
      <c r="D64" s="502"/>
      <c r="E64" s="77" t="s">
        <v>8376</v>
      </c>
      <c r="F64" s="976">
        <f>9.58*8.58*3.99</f>
        <v>327.96363600000001</v>
      </c>
      <c r="G64" s="503"/>
      <c r="H64" s="504"/>
    </row>
    <row r="65" spans="1:8" ht="26.4">
      <c r="A65" s="323"/>
      <c r="B65" s="500"/>
      <c r="C65" s="501"/>
      <c r="D65" s="502"/>
      <c r="E65" s="77" t="s">
        <v>8377</v>
      </c>
      <c r="F65" s="976">
        <f>9.58*8.58*3.58</f>
        <v>294.26311199999998</v>
      </c>
      <c r="G65" s="503"/>
      <c r="H65" s="504"/>
    </row>
    <row r="66" spans="1:8" ht="26.4">
      <c r="A66" s="323"/>
      <c r="B66" s="500"/>
      <c r="C66" s="501"/>
      <c r="D66" s="502"/>
      <c r="E66" s="77" t="s">
        <v>8378</v>
      </c>
      <c r="F66" s="976">
        <f>9.58*8.58*3.36</f>
        <v>276.17990399999996</v>
      </c>
      <c r="G66" s="503"/>
      <c r="H66" s="504"/>
    </row>
    <row r="67" spans="1:8" ht="26.4">
      <c r="A67" s="323"/>
      <c r="B67" s="500"/>
      <c r="C67" s="501"/>
      <c r="D67" s="502"/>
      <c r="E67" s="77" t="s">
        <v>8379</v>
      </c>
      <c r="F67" s="976">
        <f>9.58*8.58*5.5</f>
        <v>452.08019999999999</v>
      </c>
      <c r="G67" s="503"/>
      <c r="H67" s="504"/>
    </row>
    <row r="68" spans="1:8" ht="26.4">
      <c r="A68" s="323"/>
      <c r="B68" s="500"/>
      <c r="C68" s="501"/>
      <c r="D68" s="502"/>
      <c r="E68" s="77" t="s">
        <v>8380</v>
      </c>
      <c r="F68" s="976">
        <f>9.58*8.58*4.4</f>
        <v>361.66416000000004</v>
      </c>
      <c r="G68" s="503"/>
      <c r="H68" s="504"/>
    </row>
    <row r="69" spans="1:8" ht="26.4">
      <c r="A69" s="323"/>
      <c r="B69" s="500"/>
      <c r="C69" s="501"/>
      <c r="D69" s="502"/>
      <c r="E69" s="77" t="s">
        <v>8381</v>
      </c>
      <c r="F69" s="976">
        <f>9.58*8.58*3.62</f>
        <v>297.55096800000001</v>
      </c>
      <c r="G69" s="503"/>
      <c r="H69" s="504"/>
    </row>
    <row r="70" spans="1:8" ht="26.4">
      <c r="A70" s="323"/>
      <c r="B70" s="500"/>
      <c r="C70" s="501"/>
      <c r="D70" s="502"/>
      <c r="E70" s="77" t="s">
        <v>8382</v>
      </c>
      <c r="F70" s="976">
        <f>9.58*8.58*4.35</f>
        <v>357.55433999999997</v>
      </c>
      <c r="G70" s="503"/>
      <c r="H70" s="504"/>
    </row>
    <row r="71" spans="1:8" ht="26.4">
      <c r="A71" s="323"/>
      <c r="B71" s="500"/>
      <c r="C71" s="501"/>
      <c r="D71" s="502"/>
      <c r="E71" s="77" t="s">
        <v>8383</v>
      </c>
      <c r="F71" s="81">
        <f>9.58*8.58*5.58</f>
        <v>458.655912</v>
      </c>
      <c r="G71" s="503"/>
      <c r="H71" s="504"/>
    </row>
    <row r="72" spans="1:8">
      <c r="A72" s="323"/>
      <c r="B72" s="500"/>
      <c r="C72" s="501"/>
      <c r="D72" s="502"/>
      <c r="E72" s="913"/>
      <c r="F72" s="368">
        <f>SUM(F59:F71)</f>
        <v>4759.1983840000003</v>
      </c>
      <c r="G72" s="503"/>
      <c r="H72" s="504"/>
    </row>
    <row r="73" spans="1:8">
      <c r="A73" s="323"/>
      <c r="B73" s="500"/>
      <c r="C73" s="501"/>
      <c r="D73" s="502"/>
      <c r="E73" s="322"/>
      <c r="F73" s="246"/>
      <c r="G73" s="503"/>
      <c r="H73" s="504"/>
    </row>
    <row r="74" spans="1:8">
      <c r="A74" s="34">
        <f>MAX(A$2:A73)+1</f>
        <v>11</v>
      </c>
      <c r="B74" s="372"/>
      <c r="C74" s="36" t="s">
        <v>196</v>
      </c>
      <c r="D74" s="37"/>
      <c r="E74" s="38" t="s">
        <v>197</v>
      </c>
      <c r="F74" s="39"/>
      <c r="G74" s="40" t="s">
        <v>19</v>
      </c>
      <c r="H74" s="174">
        <v>2725.41</v>
      </c>
    </row>
    <row r="75" spans="1:8">
      <c r="A75" s="323"/>
      <c r="B75" s="372"/>
      <c r="C75" s="968"/>
      <c r="D75" s="975" t="s">
        <v>198</v>
      </c>
      <c r="E75" s="1085" t="s">
        <v>199</v>
      </c>
      <c r="F75" s="998"/>
      <c r="G75" s="977" t="s">
        <v>19</v>
      </c>
      <c r="H75" s="620">
        <v>2725.41</v>
      </c>
    </row>
    <row r="76" spans="1:8" ht="26.4">
      <c r="A76" s="323"/>
      <c r="B76" s="372"/>
      <c r="C76" s="982"/>
      <c r="D76" s="983"/>
      <c r="E76" s="913" t="s">
        <v>8384</v>
      </c>
      <c r="F76" s="1147">
        <f>(0.5*(183.89+292.25)-132.97)*1.75</f>
        <v>183.92499999999998</v>
      </c>
      <c r="G76" s="503"/>
      <c r="H76" s="627"/>
    </row>
    <row r="77" spans="1:8" ht="26.4">
      <c r="A77" s="323"/>
      <c r="B77" s="372"/>
      <c r="C77" s="982"/>
      <c r="D77" s="983"/>
      <c r="E77" s="913" t="s">
        <v>8385</v>
      </c>
      <c r="F77" s="1147">
        <f>(0.5*(122.52+188.16)-82.2)*1.43</f>
        <v>104.5902</v>
      </c>
      <c r="G77" s="503"/>
      <c r="H77" s="627"/>
    </row>
    <row r="78" spans="1:8" ht="26.4">
      <c r="A78" s="323"/>
      <c r="B78" s="372"/>
      <c r="C78" s="982"/>
      <c r="D78" s="983"/>
      <c r="E78" s="913" t="s">
        <v>8386</v>
      </c>
      <c r="F78" s="1147">
        <f>(0.5*(122.52+210.86)-82.2)*2.11</f>
        <v>178.27389999999997</v>
      </c>
      <c r="G78" s="503"/>
      <c r="H78" s="627"/>
    </row>
    <row r="79" spans="1:8" ht="26.4">
      <c r="A79" s="323"/>
      <c r="B79" s="372"/>
      <c r="C79" s="982"/>
      <c r="D79" s="983"/>
      <c r="E79" s="1150" t="s">
        <v>8387</v>
      </c>
      <c r="F79" s="1147">
        <f>(0.5*(122.52+268.86)-82.2)*3.04</f>
        <v>345.00959999999998</v>
      </c>
      <c r="G79" s="503"/>
      <c r="H79" s="627"/>
    </row>
    <row r="80" spans="1:8" ht="26.4">
      <c r="A80" s="323"/>
      <c r="B80" s="372"/>
      <c r="C80" s="982"/>
      <c r="D80" s="983"/>
      <c r="E80" s="1150" t="s">
        <v>8388</v>
      </c>
      <c r="F80" s="1147">
        <f>(0.5*(122.52+368.79)-82.2)*1.57</f>
        <v>256.62434999999999</v>
      </c>
      <c r="G80" s="503"/>
      <c r="H80" s="627"/>
    </row>
    <row r="81" spans="1:10">
      <c r="A81" s="323"/>
      <c r="B81" s="372"/>
      <c r="C81" s="982"/>
      <c r="D81" s="983"/>
      <c r="E81" s="913" t="s">
        <v>8389</v>
      </c>
      <c r="F81" s="1147">
        <f>0.5*(81.4+153.94)*1.34</f>
        <v>157.67780000000002</v>
      </c>
      <c r="G81" s="503"/>
      <c r="H81" s="627"/>
    </row>
    <row r="82" spans="1:10" ht="26.4">
      <c r="A82" s="323"/>
      <c r="B82" s="372"/>
      <c r="C82" s="982"/>
      <c r="D82" s="983"/>
      <c r="E82" s="1150" t="s">
        <v>8390</v>
      </c>
      <c r="F82" s="1147">
        <f>(0.5*(122.52+246.89)-82.2)*2.13</f>
        <v>218.33564999999996</v>
      </c>
      <c r="G82" s="503"/>
      <c r="H82" s="627"/>
    </row>
    <row r="83" spans="1:10" ht="26.4">
      <c r="A83" s="323"/>
      <c r="B83" s="372"/>
      <c r="C83" s="982"/>
      <c r="D83" s="983"/>
      <c r="E83" s="1150" t="s">
        <v>8391</v>
      </c>
      <c r="F83" s="1147">
        <f>(0.5*(122.52+225.05)-82.2)*2.22</f>
        <v>203.31870000000001</v>
      </c>
      <c r="G83" s="503"/>
      <c r="H83" s="627"/>
    </row>
    <row r="84" spans="1:10" ht="26.4">
      <c r="A84" s="323"/>
      <c r="B84" s="372"/>
      <c r="C84" s="982"/>
      <c r="D84" s="983"/>
      <c r="E84" s="913" t="s">
        <v>8392</v>
      </c>
      <c r="F84" s="1147">
        <f>(0.5*(122.52+283.73)-82.2)*3.03</f>
        <v>366.40274999999997</v>
      </c>
      <c r="G84" s="503"/>
      <c r="H84" s="627"/>
    </row>
    <row r="85" spans="1:10" ht="26.4">
      <c r="A85" s="323"/>
      <c r="B85" s="372"/>
      <c r="C85" s="982"/>
      <c r="D85" s="983"/>
      <c r="E85" s="913" t="s">
        <v>8393</v>
      </c>
      <c r="F85" s="1147">
        <f>(0.5*(122.52+371.31)-82.2)*(30.67/9.28)</f>
        <v>544.3759752155172</v>
      </c>
      <c r="G85" s="503"/>
      <c r="H85" s="627"/>
    </row>
    <row r="86" spans="1:10">
      <c r="A86" s="323"/>
      <c r="B86" s="372"/>
      <c r="C86" s="982"/>
      <c r="D86" s="983"/>
      <c r="E86" s="913" t="s">
        <v>8394</v>
      </c>
      <c r="F86" s="1144">
        <f>0.5*(80.58+148.02)*1.46</f>
        <v>166.87800000000001</v>
      </c>
      <c r="G86" s="503"/>
      <c r="H86" s="627"/>
    </row>
    <row r="87" spans="1:10">
      <c r="A87" s="323"/>
      <c r="B87" s="372"/>
      <c r="C87" s="982"/>
      <c r="D87" s="983"/>
      <c r="E87" s="913"/>
      <c r="F87" s="1147">
        <f>SUM(F76:F86)</f>
        <v>2725.4119252155174</v>
      </c>
      <c r="G87" s="503"/>
      <c r="H87" s="627"/>
    </row>
    <row r="88" spans="1:10">
      <c r="A88" s="323"/>
      <c r="B88" s="500"/>
      <c r="C88" s="501"/>
      <c r="D88" s="502"/>
      <c r="E88" s="322"/>
      <c r="F88" s="246"/>
      <c r="G88" s="503"/>
      <c r="H88" s="504"/>
    </row>
    <row r="89" spans="1:10">
      <c r="A89" s="34">
        <f>MAX(A$2:A88)+1</f>
        <v>12</v>
      </c>
      <c r="B89" s="372"/>
      <c r="C89" s="36" t="s">
        <v>776</v>
      </c>
      <c r="D89" s="37"/>
      <c r="E89" s="38" t="s">
        <v>777</v>
      </c>
      <c r="F89" s="39"/>
      <c r="G89" s="40" t="s">
        <v>19</v>
      </c>
      <c r="H89" s="174">
        <v>47</v>
      </c>
    </row>
    <row r="90" spans="1:10">
      <c r="A90" s="323"/>
      <c r="B90" s="372"/>
      <c r="C90" s="968"/>
      <c r="D90" s="969" t="s">
        <v>778</v>
      </c>
      <c r="E90" s="970" t="s">
        <v>779</v>
      </c>
      <c r="F90" s="971"/>
      <c r="G90" s="972" t="s">
        <v>19</v>
      </c>
      <c r="H90" s="981">
        <v>47</v>
      </c>
      <c r="J90" s="249"/>
    </row>
    <row r="91" spans="1:10">
      <c r="A91" s="323"/>
      <c r="B91" s="372"/>
      <c r="C91" s="990"/>
      <c r="D91" s="993"/>
      <c r="E91" s="1065" t="s">
        <v>6156</v>
      </c>
      <c r="F91" s="980"/>
      <c r="G91" s="991"/>
      <c r="H91" s="504"/>
      <c r="J91" s="394"/>
    </row>
    <row r="92" spans="1:10">
      <c r="A92" s="323"/>
      <c r="B92" s="372"/>
      <c r="C92" s="990"/>
      <c r="D92" s="993"/>
      <c r="E92" s="1065" t="s">
        <v>8395</v>
      </c>
      <c r="F92" s="368">
        <f>0.5*0.8*(9.12+28.81)</f>
        <v>15.172000000000001</v>
      </c>
      <c r="G92" s="991"/>
      <c r="H92" s="504"/>
      <c r="J92" s="249"/>
    </row>
    <row r="93" spans="1:10">
      <c r="A93" s="323"/>
      <c r="B93" s="372"/>
      <c r="C93" s="990"/>
      <c r="D93" s="993"/>
      <c r="E93" s="1065" t="s">
        <v>8396</v>
      </c>
      <c r="F93" s="520">
        <f>0.5*0.8*(23.31+56.26)</f>
        <v>31.827999999999999</v>
      </c>
      <c r="G93" s="991"/>
      <c r="H93" s="504"/>
      <c r="J93" s="249"/>
    </row>
    <row r="94" spans="1:10">
      <c r="A94" s="323"/>
      <c r="B94" s="372"/>
      <c r="C94" s="990"/>
      <c r="D94" s="993"/>
      <c r="E94" s="913"/>
      <c r="F94" s="108">
        <f>SUM(F92:F93)</f>
        <v>47</v>
      </c>
      <c r="G94" s="991"/>
      <c r="H94" s="504"/>
      <c r="J94" s="249"/>
    </row>
    <row r="95" spans="1:10">
      <c r="A95" s="323"/>
      <c r="B95" s="372"/>
      <c r="C95" s="990"/>
      <c r="D95" s="993"/>
      <c r="E95" s="296"/>
      <c r="F95" s="519"/>
      <c r="G95" s="991"/>
      <c r="H95" s="504"/>
      <c r="J95" s="249"/>
    </row>
    <row r="96" spans="1:10">
      <c r="A96" s="34">
        <f>MAX(A$2:A95)+1</f>
        <v>13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76">
        <v>131.52000000000001</v>
      </c>
    </row>
    <row r="97" spans="1:10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97">
        <v>131.52000000000001</v>
      </c>
    </row>
    <row r="98" spans="1:10">
      <c r="A98" s="323"/>
      <c r="B98" s="372"/>
      <c r="C98" s="990"/>
      <c r="D98" s="993"/>
      <c r="E98" s="1065" t="s">
        <v>8397</v>
      </c>
      <c r="F98" s="998"/>
      <c r="G98" s="991"/>
      <c r="H98" s="504"/>
      <c r="J98" s="249"/>
    </row>
    <row r="99" spans="1:10">
      <c r="A99" s="323"/>
      <c r="B99" s="372"/>
      <c r="C99" s="990"/>
      <c r="D99" s="993"/>
      <c r="E99" s="1065" t="s">
        <v>8398</v>
      </c>
      <c r="F99" s="976">
        <f>1.1*36.6*2.57</f>
        <v>103.46820000000001</v>
      </c>
      <c r="G99" s="991"/>
      <c r="H99" s="504"/>
      <c r="J99" s="249"/>
    </row>
    <row r="100" spans="1:10">
      <c r="A100" s="323"/>
      <c r="B100" s="372"/>
      <c r="C100" s="990"/>
      <c r="D100" s="993"/>
      <c r="E100" s="1065" t="s">
        <v>8399</v>
      </c>
      <c r="F100" s="81">
        <f>1.1*12.75*2</f>
        <v>28.05</v>
      </c>
      <c r="G100" s="991"/>
      <c r="H100" s="504"/>
      <c r="J100" s="249"/>
    </row>
    <row r="101" spans="1:10">
      <c r="A101" s="323"/>
      <c r="B101" s="372"/>
      <c r="C101" s="990"/>
      <c r="D101" s="993"/>
      <c r="E101" s="913"/>
      <c r="F101" s="976">
        <f>SUM(F99:F100)</f>
        <v>131.51820000000001</v>
      </c>
      <c r="G101" s="991"/>
      <c r="H101" s="504"/>
      <c r="J101" s="249"/>
    </row>
    <row r="102" spans="1:10">
      <c r="A102" s="323"/>
      <c r="B102" s="372"/>
      <c r="C102" s="990"/>
      <c r="D102" s="993"/>
      <c r="E102" s="296"/>
      <c r="F102" s="519"/>
      <c r="G102" s="991"/>
      <c r="H102" s="504"/>
      <c r="J102" s="249"/>
    </row>
    <row r="103" spans="1:10">
      <c r="A103" s="34">
        <f>MAX(A$2:A102)+1</f>
        <v>14</v>
      </c>
      <c r="B103" s="372"/>
      <c r="C103" s="36" t="s">
        <v>924</v>
      </c>
      <c r="D103" s="37"/>
      <c r="E103" s="38" t="s">
        <v>925</v>
      </c>
      <c r="F103" s="39"/>
      <c r="G103" s="40" t="s">
        <v>19</v>
      </c>
      <c r="H103" s="174">
        <v>1.84</v>
      </c>
    </row>
    <row r="104" spans="1:10">
      <c r="A104" s="323"/>
      <c r="B104" s="372"/>
      <c r="C104" s="968"/>
      <c r="D104" s="969" t="s">
        <v>926</v>
      </c>
      <c r="E104" s="970" t="s">
        <v>5528</v>
      </c>
      <c r="F104" s="971"/>
      <c r="G104" s="972" t="s">
        <v>19</v>
      </c>
      <c r="H104" s="981">
        <v>1.84</v>
      </c>
    </row>
    <row r="105" spans="1:10">
      <c r="A105" s="323"/>
      <c r="B105" s="372"/>
      <c r="C105" s="557"/>
      <c r="D105" s="994"/>
      <c r="E105" s="1065" t="s">
        <v>6160</v>
      </c>
      <c r="F105" s="984"/>
      <c r="G105" s="995"/>
      <c r="H105" s="996"/>
    </row>
    <row r="106" spans="1:10" ht="26.4">
      <c r="A106" s="323"/>
      <c r="B106" s="372"/>
      <c r="C106" s="557"/>
      <c r="D106" s="997"/>
      <c r="E106" s="1065" t="s">
        <v>8400</v>
      </c>
      <c r="F106" s="1123"/>
      <c r="G106" s="619"/>
      <c r="H106" s="996"/>
    </row>
    <row r="107" spans="1:10">
      <c r="A107" s="323"/>
      <c r="B107" s="372"/>
      <c r="C107" s="557"/>
      <c r="D107" s="997"/>
      <c r="E107" s="913" t="s">
        <v>8401</v>
      </c>
      <c r="F107" s="368">
        <f>2*(7+6)*3.14*0.15*0.15*1</f>
        <v>1.8369</v>
      </c>
      <c r="G107" s="619"/>
      <c r="H107" s="996"/>
    </row>
    <row r="108" spans="1:10" ht="26.4">
      <c r="A108" s="323"/>
      <c r="B108" s="372"/>
      <c r="C108" s="557"/>
      <c r="D108" s="997"/>
      <c r="E108" s="913" t="s">
        <v>6943</v>
      </c>
      <c r="F108" s="984"/>
      <c r="G108" s="619"/>
      <c r="H108" s="996"/>
    </row>
    <row r="109" spans="1:10">
      <c r="A109" s="323"/>
      <c r="B109" s="372"/>
      <c r="C109" s="557"/>
      <c r="D109" s="997"/>
      <c r="E109" s="322"/>
      <c r="F109" s="206"/>
      <c r="G109" s="619"/>
      <c r="H109" s="996"/>
    </row>
    <row r="110" spans="1:10">
      <c r="A110" s="34">
        <f>MAX(A$1:A108)+1</f>
        <v>15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11320.45</v>
      </c>
    </row>
    <row r="111" spans="1:10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11320.45</v>
      </c>
    </row>
    <row r="112" spans="1:10">
      <c r="A112" s="84"/>
      <c r="B112" s="85"/>
      <c r="C112" s="78"/>
      <c r="D112" s="79"/>
      <c r="E112" s="98" t="s">
        <v>6164</v>
      </c>
      <c r="F112" s="73"/>
      <c r="G112" s="74"/>
      <c r="H112" s="97"/>
    </row>
    <row r="113" spans="1:8" ht="26.4">
      <c r="A113" s="34"/>
      <c r="B113" s="85"/>
      <c r="C113" s="36"/>
      <c r="D113" s="78"/>
      <c r="E113" s="1150" t="s">
        <v>8402</v>
      </c>
      <c r="F113" s="206">
        <f>0.5*(141.12+354.59)*1.6+0.5*(92.49+146.78)*0.5*1.7</f>
        <v>498.25774999999999</v>
      </c>
      <c r="G113" s="40"/>
      <c r="H113" s="76"/>
    </row>
    <row r="114" spans="1:8" s="140" customFormat="1" ht="13.2">
      <c r="A114" s="341"/>
      <c r="B114" s="85"/>
      <c r="C114" s="37"/>
      <c r="D114" s="78"/>
      <c r="E114" s="913" t="s">
        <v>8403</v>
      </c>
      <c r="F114" s="368">
        <f>38*(72.09/5.99)</f>
        <v>457.33222036727875</v>
      </c>
      <c r="G114" s="74"/>
      <c r="H114" s="97"/>
    </row>
    <row r="115" spans="1:8" s="140" customFormat="1" ht="13.2">
      <c r="A115" s="341"/>
      <c r="B115" s="85"/>
      <c r="C115" s="37"/>
      <c r="D115" s="78"/>
      <c r="E115" s="913" t="s">
        <v>8404</v>
      </c>
      <c r="F115" s="519">
        <f>21.4*(65.01/6.04)</f>
        <v>230.33344370860928</v>
      </c>
      <c r="G115" s="74"/>
      <c r="H115" s="97"/>
    </row>
    <row r="116" spans="1:8" s="140" customFormat="1" ht="13.2">
      <c r="A116" s="341"/>
      <c r="B116" s="85"/>
      <c r="C116" s="37"/>
      <c r="D116" s="78"/>
      <c r="E116" s="913" t="s">
        <v>8405</v>
      </c>
      <c r="F116" s="519">
        <f>21.4*(72.48/6.03)</f>
        <v>257.22587064676617</v>
      </c>
      <c r="G116" s="74"/>
      <c r="H116" s="97"/>
    </row>
    <row r="117" spans="1:8" s="140" customFormat="1" ht="79.2">
      <c r="A117" s="341"/>
      <c r="B117" s="85"/>
      <c r="C117" s="37"/>
      <c r="D117" s="78"/>
      <c r="E117" s="913" t="s">
        <v>8406</v>
      </c>
      <c r="F117" s="206">
        <f>0.5*(5.74*5.74/1.5)+(3.14*5.64*5.64*(5.64*1.5)/3)/4+(0.5*(4.8*4.8/1.5)*1.1+0.75*4.8/1.5*0.75)+(0.5*(4.8*4.8/1.5*8.9)+(3.14*6*6*(6/1.5)/3)/4+(0.5*(4.84*4.84/1.5)*15.33)+(0.5*(9*9/1.5)*0.4)+(0.5*(14.59*14.59/1.5)*1.45)+(3.14*14.26*14.26*(14.26/1.5)/3)/4+0.5*(13.55*13.55/1.5)*4)</f>
        <v>1181.7168134444444</v>
      </c>
      <c r="G117" s="74"/>
      <c r="H117" s="97"/>
    </row>
    <row r="118" spans="1:8" s="140" customFormat="1" ht="39.6">
      <c r="A118" s="341"/>
      <c r="B118" s="85"/>
      <c r="C118" s="37"/>
      <c r="D118" s="78"/>
      <c r="E118" s="913" t="s">
        <v>8407</v>
      </c>
      <c r="F118" s="206">
        <f>(0.5*(10.65*10.65/1.5)*4.25)+(3.14*9.83*9.83*(9.83/1.5)/3)/4+(0.5*(9*9/1.5)*1.85)</f>
        <v>376.33003906555558</v>
      </c>
      <c r="G118" s="74"/>
      <c r="H118" s="97"/>
    </row>
    <row r="119" spans="1:8" s="140" customFormat="1" ht="39.6">
      <c r="A119" s="341"/>
      <c r="B119" s="85"/>
      <c r="C119" s="37"/>
      <c r="D119" s="78"/>
      <c r="E119" s="913" t="s">
        <v>8408</v>
      </c>
      <c r="F119" s="206">
        <f>(0.5*(10.03*10.03/1.5)*6.4)+(3.14*9.5*9.5*(9.5/1.5)/3)/4+(0.5*(9*9/1.5)*1.86)</f>
        <v>414.39955888888886</v>
      </c>
      <c r="G119" s="74"/>
      <c r="H119" s="97"/>
    </row>
    <row r="120" spans="1:8" s="140" customFormat="1" ht="39.6">
      <c r="A120" s="341"/>
      <c r="B120" s="85"/>
      <c r="C120" s="37"/>
      <c r="D120" s="78"/>
      <c r="E120" s="913" t="s">
        <v>8409</v>
      </c>
      <c r="F120" s="206">
        <f>(0.5*(1.6+7.36)/2*5.75+7.36*0.7)*16.37</f>
        <v>295.18384000000003</v>
      </c>
      <c r="G120" s="74"/>
      <c r="H120" s="97"/>
    </row>
    <row r="121" spans="1:8" s="140" customFormat="1" ht="39.6">
      <c r="A121" s="341"/>
      <c r="B121" s="85"/>
      <c r="C121" s="37"/>
      <c r="D121" s="78"/>
      <c r="E121" s="913" t="s">
        <v>8410</v>
      </c>
      <c r="F121" s="206">
        <f>(0.5*4.54*4.55+4.54*3.25)*15.02</f>
        <v>376.75416999999999</v>
      </c>
      <c r="G121" s="74"/>
      <c r="H121" s="97"/>
    </row>
    <row r="122" spans="1:8" s="140" customFormat="1" ht="39.6">
      <c r="A122" s="341"/>
      <c r="B122" s="85"/>
      <c r="C122" s="37"/>
      <c r="D122" s="78"/>
      <c r="E122" s="913" t="s">
        <v>8411</v>
      </c>
      <c r="F122" s="206">
        <f>6.4*(1.95+1.75)*5.21</f>
        <v>123.37280000000001</v>
      </c>
      <c r="G122" s="74"/>
      <c r="H122" s="97"/>
    </row>
    <row r="123" spans="1:8" s="140" customFormat="1" ht="26.4">
      <c r="A123" s="341"/>
      <c r="B123" s="85"/>
      <c r="C123" s="37"/>
      <c r="D123" s="78"/>
      <c r="E123" s="913" t="s">
        <v>8412</v>
      </c>
      <c r="F123" s="206">
        <f>1.73*1848.33</f>
        <v>3197.6108999999997</v>
      </c>
      <c r="G123" s="74"/>
      <c r="H123" s="97"/>
    </row>
    <row r="124" spans="1:8" s="140" customFormat="1" ht="26.4">
      <c r="A124" s="341"/>
      <c r="B124" s="85"/>
      <c r="C124" s="37"/>
      <c r="D124" s="78"/>
      <c r="E124" s="913" t="s">
        <v>8413</v>
      </c>
      <c r="F124" s="1144">
        <f>0.5*(2.08+1.43)*2229.02</f>
        <v>3911.9300999999996</v>
      </c>
      <c r="G124" s="74"/>
      <c r="H124" s="97"/>
    </row>
    <row r="125" spans="1:8" s="140" customFormat="1" ht="13.2">
      <c r="A125" s="341"/>
      <c r="B125" s="85"/>
      <c r="C125" s="37"/>
      <c r="D125" s="78"/>
      <c r="E125" s="913"/>
      <c r="F125" s="108">
        <f>SUM(F113:F124)</f>
        <v>11320.447506121542</v>
      </c>
      <c r="G125" s="74"/>
      <c r="H125" s="97"/>
    </row>
    <row r="126" spans="1:8" s="140" customFormat="1" ht="13.2">
      <c r="A126" s="341"/>
      <c r="B126" s="85"/>
      <c r="C126" s="37"/>
      <c r="D126" s="78"/>
      <c r="E126" s="322"/>
      <c r="F126" s="108"/>
      <c r="G126" s="74"/>
      <c r="H126" s="97"/>
    </row>
    <row r="127" spans="1:8">
      <c r="A127" s="34">
        <f>MAX(A$1:A126)+1</f>
        <v>16</v>
      </c>
      <c r="B127" s="44"/>
      <c r="C127" s="36" t="s">
        <v>201</v>
      </c>
      <c r="D127" s="37"/>
      <c r="E127" s="38" t="s">
        <v>202</v>
      </c>
      <c r="F127" s="39"/>
      <c r="G127" s="40" t="s">
        <v>19</v>
      </c>
      <c r="H127" s="76">
        <v>100.43</v>
      </c>
    </row>
    <row r="128" spans="1:8">
      <c r="A128" s="84"/>
      <c r="B128" s="85"/>
      <c r="C128" s="78"/>
      <c r="D128" s="79" t="s">
        <v>792</v>
      </c>
      <c r="E128" s="83" t="s">
        <v>793</v>
      </c>
      <c r="F128" s="73"/>
      <c r="G128" s="74" t="s">
        <v>19</v>
      </c>
      <c r="H128" s="128">
        <v>100.43</v>
      </c>
    </row>
    <row r="129" spans="1:8" ht="26.4">
      <c r="A129" s="34"/>
      <c r="B129" s="44"/>
      <c r="C129" s="36"/>
      <c r="D129" s="37"/>
      <c r="E129" s="98" t="s">
        <v>6174</v>
      </c>
      <c r="F129" s="39"/>
      <c r="G129" s="40"/>
      <c r="H129" s="76"/>
    </row>
    <row r="130" spans="1:8" ht="26.4">
      <c r="A130" s="34"/>
      <c r="B130" s="44"/>
      <c r="C130" s="36"/>
      <c r="D130" s="37"/>
      <c r="E130" s="913" t="s">
        <v>8414</v>
      </c>
      <c r="F130" s="1147">
        <f>131.52-(23.69+7.4)</f>
        <v>100.43</v>
      </c>
      <c r="G130" s="40"/>
      <c r="H130" s="76"/>
    </row>
    <row r="131" spans="1:8">
      <c r="A131" s="62"/>
      <c r="B131" s="46"/>
      <c r="C131" s="96"/>
      <c r="D131" s="79"/>
      <c r="E131" s="322"/>
      <c r="F131" s="519"/>
      <c r="G131" s="74"/>
      <c r="H131" s="75"/>
    </row>
    <row r="132" spans="1:8">
      <c r="A132" s="34">
        <f>MAX(A$2:A131)+1</f>
        <v>17</v>
      </c>
      <c r="B132" s="372"/>
      <c r="C132" s="36" t="s">
        <v>808</v>
      </c>
      <c r="D132" s="37"/>
      <c r="E132" s="38" t="s">
        <v>809</v>
      </c>
      <c r="F132" s="984"/>
      <c r="G132" s="40" t="s">
        <v>19</v>
      </c>
      <c r="H132" s="174">
        <v>248.75</v>
      </c>
    </row>
    <row r="133" spans="1:8">
      <c r="A133" s="323"/>
      <c r="B133" s="372"/>
      <c r="C133" s="982"/>
      <c r="D133" s="79" t="s">
        <v>6178</v>
      </c>
      <c r="E133" s="83" t="s">
        <v>6179</v>
      </c>
      <c r="F133" s="984"/>
      <c r="G133" s="74" t="s">
        <v>19</v>
      </c>
      <c r="H133" s="981">
        <v>248.75</v>
      </c>
    </row>
    <row r="134" spans="1:8">
      <c r="A134" s="323"/>
      <c r="B134" s="372"/>
      <c r="C134" s="982"/>
      <c r="D134" s="983"/>
      <c r="E134" s="505" t="s">
        <v>6180</v>
      </c>
      <c r="F134" s="984"/>
      <c r="G134" s="503"/>
      <c r="H134" s="504"/>
    </row>
    <row r="135" spans="1:8">
      <c r="A135" s="323"/>
      <c r="B135" s="372"/>
      <c r="C135" s="982"/>
      <c r="D135" s="983"/>
      <c r="E135" s="913" t="s">
        <v>8415</v>
      </c>
      <c r="F135" s="519">
        <f>2.63*23.93</f>
        <v>62.935899999999997</v>
      </c>
      <c r="G135" s="503"/>
      <c r="H135" s="504"/>
    </row>
    <row r="136" spans="1:8">
      <c r="A136" s="323"/>
      <c r="B136" s="372"/>
      <c r="C136" s="982"/>
      <c r="D136" s="983"/>
      <c r="E136" s="913" t="s">
        <v>8416</v>
      </c>
      <c r="F136" s="519">
        <f>(157.68-63.18)+2.63*34.72</f>
        <v>185.81360000000001</v>
      </c>
      <c r="G136" s="503"/>
      <c r="H136" s="504"/>
    </row>
    <row r="137" spans="1:8">
      <c r="A137" s="323"/>
      <c r="B137" s="372"/>
      <c r="C137" s="982"/>
      <c r="D137" s="983"/>
      <c r="E137" s="913" t="s">
        <v>8417</v>
      </c>
      <c r="F137" s="606">
        <f>(166.88-63.18)+2.63*13.22</f>
        <v>138.46859999999998</v>
      </c>
      <c r="G137" s="503"/>
      <c r="H137" s="504"/>
    </row>
    <row r="138" spans="1:8">
      <c r="A138" s="323"/>
      <c r="B138" s="372"/>
      <c r="C138" s="982"/>
      <c r="D138" s="983"/>
      <c r="E138" s="913"/>
      <c r="F138" s="519">
        <f>SUM(F134:F136)</f>
        <v>248.74950000000001</v>
      </c>
      <c r="G138" s="503"/>
      <c r="H138" s="504"/>
    </row>
    <row r="139" spans="1:8">
      <c r="A139" s="323"/>
      <c r="B139" s="372"/>
      <c r="C139" s="982"/>
      <c r="D139" s="983"/>
      <c r="E139" s="176"/>
      <c r="F139" s="108"/>
      <c r="G139" s="503"/>
      <c r="H139" s="504"/>
    </row>
    <row r="140" spans="1:8">
      <c r="A140" s="34">
        <f>MAX(A$2:A139)+1</f>
        <v>18</v>
      </c>
      <c r="B140" s="44"/>
      <c r="C140" s="36" t="s">
        <v>833</v>
      </c>
      <c r="D140" s="37"/>
      <c r="E140" s="38" t="s">
        <v>834</v>
      </c>
      <c r="F140" s="39"/>
      <c r="G140" s="40" t="s">
        <v>39</v>
      </c>
      <c r="H140" s="76">
        <v>240</v>
      </c>
    </row>
    <row r="141" spans="1:8" ht="26.4">
      <c r="A141" s="84"/>
      <c r="B141" s="85"/>
      <c r="C141" s="78"/>
      <c r="D141" s="79" t="s">
        <v>835</v>
      </c>
      <c r="E141" s="83" t="s">
        <v>836</v>
      </c>
      <c r="F141" s="73"/>
      <c r="G141" s="74" t="s">
        <v>39</v>
      </c>
      <c r="H141" s="97">
        <v>240</v>
      </c>
    </row>
    <row r="142" spans="1:8" ht="26.4">
      <c r="A142" s="323"/>
      <c r="B142" s="372"/>
      <c r="C142" s="982"/>
      <c r="D142" s="983"/>
      <c r="E142" s="322" t="s">
        <v>6183</v>
      </c>
      <c r="F142" s="108"/>
      <c r="G142" s="503"/>
      <c r="H142" s="504"/>
    </row>
    <row r="143" spans="1:8">
      <c r="A143" s="323"/>
      <c r="B143" s="372"/>
      <c r="C143" s="982"/>
      <c r="D143" s="983"/>
      <c r="E143" s="322"/>
      <c r="F143" s="108">
        <v>240</v>
      </c>
      <c r="G143" s="503"/>
      <c r="H143" s="504"/>
    </row>
    <row r="144" spans="1:8">
      <c r="A144" s="62"/>
      <c r="B144" s="46"/>
      <c r="C144" s="96"/>
      <c r="D144" s="99"/>
      <c r="E144" s="230"/>
      <c r="F144" s="229"/>
      <c r="G144" s="102"/>
      <c r="H144" s="71"/>
    </row>
    <row r="145" spans="1:12" s="127" customFormat="1">
      <c r="A145" s="123"/>
      <c r="B145" s="35" t="s">
        <v>129</v>
      </c>
      <c r="C145" s="119"/>
      <c r="D145" s="120"/>
      <c r="E145" s="124" t="s">
        <v>130</v>
      </c>
      <c r="F145" s="125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124"/>
      <c r="F146" s="125"/>
      <c r="G146" s="126"/>
      <c r="H146" s="43"/>
      <c r="I146"/>
      <c r="J146"/>
      <c r="K146"/>
      <c r="L146"/>
    </row>
    <row r="147" spans="1:12">
      <c r="A147" s="34">
        <f>MAX(A$2:A146)+1</f>
        <v>19</v>
      </c>
      <c r="B147" s="372"/>
      <c r="C147" s="36" t="s">
        <v>131</v>
      </c>
      <c r="D147" s="37"/>
      <c r="E147" s="38" t="s">
        <v>132</v>
      </c>
      <c r="F147" s="39"/>
      <c r="G147" s="40" t="s">
        <v>19</v>
      </c>
      <c r="H147" s="174">
        <v>14766.92</v>
      </c>
    </row>
    <row r="148" spans="1:12">
      <c r="A148" s="323"/>
      <c r="B148" s="372"/>
      <c r="C148" s="968"/>
      <c r="D148" s="969" t="s">
        <v>133</v>
      </c>
      <c r="E148" s="970" t="s">
        <v>134</v>
      </c>
      <c r="F148" s="971"/>
      <c r="G148" s="972" t="s">
        <v>19</v>
      </c>
      <c r="H148" s="981">
        <v>3266.92</v>
      </c>
    </row>
    <row r="149" spans="1:12">
      <c r="A149" s="323"/>
      <c r="B149" s="372"/>
      <c r="C149" s="557"/>
      <c r="D149" s="997"/>
      <c r="E149" s="505" t="s">
        <v>1902</v>
      </c>
      <c r="F149" s="206"/>
      <c r="G149" s="619"/>
      <c r="H149" s="996"/>
    </row>
    <row r="150" spans="1:12" ht="26.4">
      <c r="A150" s="323"/>
      <c r="B150" s="372"/>
      <c r="C150" s="557"/>
      <c r="D150" s="997"/>
      <c r="E150" s="77" t="s">
        <v>8418</v>
      </c>
      <c r="F150" s="206">
        <f>3.14*0.6*0.6*736</f>
        <v>831.97439999999983</v>
      </c>
      <c r="G150" s="619"/>
      <c r="H150" s="996"/>
    </row>
    <row r="151" spans="1:12" ht="39.6">
      <c r="A151" s="985"/>
      <c r="B151" s="372"/>
      <c r="C151" s="557"/>
      <c r="D151" s="997"/>
      <c r="E151" s="77" t="s">
        <v>8419</v>
      </c>
      <c r="F151" s="206">
        <f>F889+F895</f>
        <v>2385.9810062500001</v>
      </c>
      <c r="G151" s="619"/>
      <c r="H151" s="996"/>
    </row>
    <row r="152" spans="1:12" ht="26.4">
      <c r="A152" s="985"/>
      <c r="B152" s="372"/>
      <c r="C152" s="557"/>
      <c r="D152" s="997"/>
      <c r="E152" s="77" t="s">
        <v>8420</v>
      </c>
      <c r="F152" s="207">
        <f>10800*3.14*0.038*0.038</f>
        <v>48.968927999999998</v>
      </c>
      <c r="G152" s="619"/>
      <c r="H152" s="996"/>
    </row>
    <row r="153" spans="1:12">
      <c r="A153" s="985"/>
      <c r="B153" s="372"/>
      <c r="C153" s="557"/>
      <c r="D153" s="997"/>
      <c r="E153" s="109" t="s">
        <v>101</v>
      </c>
      <c r="F153" s="110">
        <f>SUM(F150:F152)</f>
        <v>3266.9243342499999</v>
      </c>
      <c r="G153" s="619"/>
      <c r="H153" s="996"/>
    </row>
    <row r="154" spans="1:12">
      <c r="A154" s="84"/>
      <c r="B154" s="85"/>
      <c r="C154" s="78"/>
      <c r="D154" s="79" t="s">
        <v>2003</v>
      </c>
      <c r="E154" s="83" t="s">
        <v>2004</v>
      </c>
      <c r="F154" s="73"/>
      <c r="G154" s="74" t="s">
        <v>19</v>
      </c>
      <c r="H154" s="97">
        <v>11500</v>
      </c>
    </row>
    <row r="155" spans="1:12">
      <c r="A155" s="985"/>
      <c r="B155" s="372"/>
      <c r="C155" s="557"/>
      <c r="D155" s="997"/>
      <c r="E155" s="505" t="s">
        <v>1902</v>
      </c>
      <c r="F155" s="206"/>
      <c r="G155" s="619"/>
      <c r="H155" s="996"/>
    </row>
    <row r="156" spans="1:12" s="127" customFormat="1">
      <c r="A156" s="123"/>
      <c r="B156" s="35"/>
      <c r="C156" s="119"/>
      <c r="D156" s="120"/>
      <c r="E156" s="322" t="s">
        <v>2005</v>
      </c>
      <c r="F156" s="206">
        <f>F50*0.05</f>
        <v>575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322"/>
      <c r="F157" s="206"/>
      <c r="G157" s="126"/>
      <c r="H157" s="43"/>
      <c r="I157"/>
      <c r="J157"/>
      <c r="K157"/>
      <c r="L157"/>
    </row>
    <row r="158" spans="1:12" s="127" customFormat="1" ht="26.4">
      <c r="A158" s="123"/>
      <c r="B158" s="35"/>
      <c r="C158" s="119"/>
      <c r="D158" s="120"/>
      <c r="E158" s="80" t="s">
        <v>8421</v>
      </c>
      <c r="F158" s="206">
        <f>F171</f>
        <v>10925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9" t="s">
        <v>101</v>
      </c>
      <c r="F159" s="208">
        <f>F156+F158</f>
        <v>11500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206"/>
      <c r="G160" s="126"/>
      <c r="H160" s="43"/>
      <c r="I160"/>
      <c r="J160"/>
      <c r="K160"/>
      <c r="L160"/>
    </row>
    <row r="161" spans="1:10">
      <c r="A161" s="34">
        <f>MAX(A$1:A156)+1</f>
        <v>20</v>
      </c>
      <c r="B161" s="44"/>
      <c r="C161" s="36" t="s">
        <v>136</v>
      </c>
      <c r="D161" s="37"/>
      <c r="E161" s="38" t="s">
        <v>137</v>
      </c>
      <c r="F161" s="39"/>
      <c r="G161" s="40" t="s">
        <v>19</v>
      </c>
      <c r="H161" s="76">
        <v>26446.51</v>
      </c>
    </row>
    <row r="162" spans="1:10" ht="26.4">
      <c r="A162" s="84"/>
      <c r="B162" s="85"/>
      <c r="C162" s="78"/>
      <c r="D162" s="79" t="s">
        <v>138</v>
      </c>
      <c r="E162" s="83" t="s">
        <v>139</v>
      </c>
      <c r="F162" s="73"/>
      <c r="G162" s="74" t="s">
        <v>19</v>
      </c>
      <c r="H162" s="97">
        <v>15521.51</v>
      </c>
    </row>
    <row r="163" spans="1:10">
      <c r="A163" s="62"/>
      <c r="B163" s="46"/>
      <c r="C163" s="96"/>
      <c r="D163" s="99"/>
      <c r="E163" s="100" t="s">
        <v>8422</v>
      </c>
      <c r="F163" s="131">
        <f>F138*2</f>
        <v>497.49900000000002</v>
      </c>
      <c r="G163" s="102"/>
      <c r="H163" s="71"/>
    </row>
    <row r="164" spans="1:10">
      <c r="A164" s="34"/>
      <c r="B164" s="44"/>
      <c r="C164" s="36"/>
      <c r="D164" s="37"/>
      <c r="E164" s="38"/>
      <c r="F164" s="39"/>
      <c r="G164" s="40"/>
      <c r="H164" s="76"/>
    </row>
    <row r="165" spans="1:10">
      <c r="A165" s="84"/>
      <c r="B165" s="85"/>
      <c r="C165" s="78"/>
      <c r="D165" s="79"/>
      <c r="E165" s="98" t="s">
        <v>8423</v>
      </c>
      <c r="F165" s="73"/>
      <c r="G165" s="74"/>
      <c r="H165" s="97"/>
    </row>
    <row r="166" spans="1:10">
      <c r="A166" s="134"/>
      <c r="B166" s="85"/>
      <c r="C166" s="78"/>
      <c r="D166" s="79"/>
      <c r="E166" s="77" t="s">
        <v>141</v>
      </c>
      <c r="F166" s="108">
        <f>F47+F72+F87+F94+F101+F107</f>
        <v>15272.764159215518</v>
      </c>
      <c r="G166" s="74"/>
      <c r="H166" s="43"/>
    </row>
    <row r="167" spans="1:10">
      <c r="A167" s="134"/>
      <c r="B167" s="85"/>
      <c r="C167" s="78"/>
      <c r="D167" s="79"/>
      <c r="E167" s="77" t="s">
        <v>3428</v>
      </c>
      <c r="F167" s="214">
        <f>-F138</f>
        <v>-248.74950000000001</v>
      </c>
      <c r="G167" s="74"/>
      <c r="H167" s="43"/>
    </row>
    <row r="168" spans="1:10">
      <c r="A168" s="34"/>
      <c r="B168" s="44"/>
      <c r="C168" s="36"/>
      <c r="D168" s="37"/>
      <c r="E168" s="38"/>
      <c r="F168" s="108">
        <f>SUM(F166:F167)</f>
        <v>15024.014659215518</v>
      </c>
      <c r="G168" s="40"/>
      <c r="H168" s="458"/>
    </row>
    <row r="169" spans="1:10">
      <c r="A169" s="84"/>
      <c r="B169" s="85"/>
      <c r="C169" s="78"/>
      <c r="D169" s="79"/>
      <c r="E169" s="109" t="s">
        <v>101</v>
      </c>
      <c r="F169" s="110">
        <f>F163+F168</f>
        <v>15521.513659215518</v>
      </c>
      <c r="G169" s="74"/>
      <c r="H169" s="459"/>
      <c r="J169" s="394"/>
    </row>
    <row r="170" spans="1:10" ht="26.4">
      <c r="A170" s="84"/>
      <c r="B170" s="85"/>
      <c r="C170" s="78"/>
      <c r="D170" s="79" t="s">
        <v>2007</v>
      </c>
      <c r="E170" s="83" t="s">
        <v>2008</v>
      </c>
      <c r="F170" s="73"/>
      <c r="G170" s="74" t="s">
        <v>19</v>
      </c>
      <c r="H170" s="97">
        <v>10925</v>
      </c>
    </row>
    <row r="171" spans="1:10" ht="26.4">
      <c r="A171" s="134"/>
      <c r="B171" s="85"/>
      <c r="C171" s="78"/>
      <c r="D171" s="79"/>
      <c r="E171" s="80" t="s">
        <v>8424</v>
      </c>
      <c r="F171" s="108">
        <f>F28</f>
        <v>10925</v>
      </c>
      <c r="G171" s="74"/>
      <c r="H171" s="459"/>
    </row>
    <row r="172" spans="1:10">
      <c r="A172" s="134"/>
      <c r="B172" s="85"/>
      <c r="C172" s="78"/>
      <c r="D172" s="79"/>
      <c r="E172" s="109"/>
      <c r="F172" s="110"/>
      <c r="G172" s="74"/>
      <c r="H172" s="459"/>
    </row>
    <row r="173" spans="1:10">
      <c r="A173" s="34">
        <f>MAX(A$1:A172)+1</f>
        <v>21</v>
      </c>
      <c r="B173" s="44"/>
      <c r="C173" s="36" t="s">
        <v>117</v>
      </c>
      <c r="D173" s="37"/>
      <c r="E173" s="38" t="s">
        <v>118</v>
      </c>
      <c r="F173" s="39"/>
      <c r="G173" s="40" t="s">
        <v>19</v>
      </c>
      <c r="H173" s="76">
        <v>15162.37</v>
      </c>
    </row>
    <row r="174" spans="1:10" ht="26.4">
      <c r="A174" s="84"/>
      <c r="B174" s="85"/>
      <c r="C174" s="78"/>
      <c r="D174" s="79" t="s">
        <v>496</v>
      </c>
      <c r="E174" s="83" t="s">
        <v>497</v>
      </c>
      <c r="F174" s="73"/>
      <c r="G174" s="74" t="s">
        <v>19</v>
      </c>
      <c r="H174" s="97">
        <v>14587.37</v>
      </c>
    </row>
    <row r="175" spans="1:10">
      <c r="A175" s="134"/>
      <c r="B175" s="85"/>
      <c r="C175" s="78"/>
      <c r="D175" s="79"/>
      <c r="E175" s="90" t="s">
        <v>6193</v>
      </c>
      <c r="F175" s="108">
        <f>F125</f>
        <v>11320.447506121542</v>
      </c>
      <c r="G175" s="74"/>
      <c r="H175" s="459"/>
    </row>
    <row r="176" spans="1:10">
      <c r="A176" s="134"/>
      <c r="B176" s="85"/>
      <c r="C176" s="78"/>
      <c r="D176" s="79"/>
      <c r="E176" s="90"/>
      <c r="F176" s="108"/>
      <c r="G176" s="74"/>
      <c r="H176" s="459"/>
      <c r="J176" s="394"/>
    </row>
    <row r="177" spans="1:12">
      <c r="A177" s="134"/>
      <c r="B177" s="85"/>
      <c r="C177" s="78"/>
      <c r="D177" s="79"/>
      <c r="E177" s="90" t="s">
        <v>1037</v>
      </c>
      <c r="F177" s="108">
        <f>F153</f>
        <v>3266.9243342499999</v>
      </c>
      <c r="G177" s="74"/>
      <c r="H177" s="459"/>
    </row>
    <row r="178" spans="1:12">
      <c r="A178" s="134"/>
      <c r="B178" s="85"/>
      <c r="C178" s="78"/>
      <c r="D178" s="79"/>
      <c r="E178" s="109" t="s">
        <v>101</v>
      </c>
      <c r="F178" s="110">
        <f>F175+F177</f>
        <v>14587.371840371541</v>
      </c>
      <c r="G178" s="74"/>
      <c r="H178" s="459"/>
    </row>
    <row r="179" spans="1:12" ht="26.4">
      <c r="A179" s="84"/>
      <c r="B179" s="85"/>
      <c r="C179" s="78"/>
      <c r="D179" s="79" t="s">
        <v>2011</v>
      </c>
      <c r="E179" s="83" t="s">
        <v>2012</v>
      </c>
      <c r="F179" s="73"/>
      <c r="G179" s="74" t="s">
        <v>19</v>
      </c>
      <c r="H179" s="97">
        <v>575</v>
      </c>
    </row>
    <row r="180" spans="1:12">
      <c r="A180" s="134"/>
      <c r="B180" s="85"/>
      <c r="C180" s="78"/>
      <c r="D180" s="79"/>
      <c r="E180" s="90" t="s">
        <v>8425</v>
      </c>
      <c r="F180" s="108">
        <f>F156</f>
        <v>575</v>
      </c>
      <c r="G180" s="74"/>
      <c r="H180" s="459"/>
    </row>
    <row r="181" spans="1:12">
      <c r="A181" s="134"/>
      <c r="B181" s="85"/>
      <c r="C181" s="78"/>
      <c r="D181" s="79"/>
      <c r="E181" s="109"/>
      <c r="F181" s="110"/>
      <c r="G181" s="74"/>
      <c r="H181" s="459"/>
    </row>
    <row r="182" spans="1:12">
      <c r="A182" s="34">
        <f>MAX(A$1:A181)+1</f>
        <v>22</v>
      </c>
      <c r="B182" s="44"/>
      <c r="C182" s="36" t="s">
        <v>211</v>
      </c>
      <c r="D182" s="37"/>
      <c r="E182" s="38" t="s">
        <v>212</v>
      </c>
      <c r="F182" s="39"/>
      <c r="G182" s="40" t="s">
        <v>19</v>
      </c>
      <c r="H182" s="76">
        <v>248.75</v>
      </c>
    </row>
    <row r="183" spans="1:12" ht="26.4">
      <c r="A183" s="84"/>
      <c r="B183" s="85"/>
      <c r="C183" s="78"/>
      <c r="D183" s="79" t="s">
        <v>213</v>
      </c>
      <c r="E183" s="83" t="s">
        <v>214</v>
      </c>
      <c r="F183" s="73"/>
      <c r="G183" s="74" t="s">
        <v>19</v>
      </c>
      <c r="H183" s="97">
        <v>248.75</v>
      </c>
    </row>
    <row r="184" spans="1:12">
      <c r="A184" s="134"/>
      <c r="B184" s="85"/>
      <c r="C184" s="78"/>
      <c r="D184" s="79"/>
      <c r="E184" s="77" t="s">
        <v>8426</v>
      </c>
      <c r="F184" s="49">
        <f>F163/2</f>
        <v>248.74950000000001</v>
      </c>
      <c r="G184" s="74"/>
      <c r="H184" s="43"/>
    </row>
    <row r="185" spans="1:12">
      <c r="A185" s="34"/>
      <c r="B185" s="44"/>
      <c r="C185" s="36"/>
      <c r="D185" s="37"/>
      <c r="E185" s="38"/>
      <c r="F185" s="39"/>
      <c r="G185" s="40"/>
      <c r="H185" s="88"/>
    </row>
    <row r="186" spans="1:12" s="127" customFormat="1">
      <c r="A186" s="123"/>
      <c r="B186" s="35" t="s">
        <v>1778</v>
      </c>
      <c r="C186" s="35"/>
      <c r="D186" s="120"/>
      <c r="E186" s="53" t="s">
        <v>1779</v>
      </c>
      <c r="F186" s="129"/>
      <c r="G186" s="126"/>
      <c r="H186" s="43"/>
      <c r="I186"/>
      <c r="J186"/>
      <c r="K186"/>
      <c r="L186"/>
    </row>
    <row r="187" spans="1:12">
      <c r="A187" s="134"/>
      <c r="B187" s="85"/>
      <c r="C187" s="78"/>
      <c r="D187" s="79"/>
      <c r="E187" s="83"/>
      <c r="F187" s="73"/>
      <c r="G187" s="74"/>
      <c r="H187" s="43"/>
    </row>
    <row r="188" spans="1:12">
      <c r="A188" s="34">
        <f>MAX(A$1:A187)+1</f>
        <v>23</v>
      </c>
      <c r="B188" s="44"/>
      <c r="C188" s="36" t="s">
        <v>3258</v>
      </c>
      <c r="D188" s="37"/>
      <c r="E188" s="38" t="s">
        <v>3259</v>
      </c>
      <c r="F188" s="39"/>
      <c r="G188" s="40" t="s">
        <v>19</v>
      </c>
      <c r="H188" s="2757">
        <v>2200.71</v>
      </c>
    </row>
    <row r="189" spans="1:12">
      <c r="A189" s="84"/>
      <c r="B189" s="85"/>
      <c r="C189" s="78"/>
      <c r="D189" s="1000" t="s">
        <v>5860</v>
      </c>
      <c r="E189" s="937" t="s">
        <v>5861</v>
      </c>
      <c r="F189" s="1001"/>
      <c r="G189" s="32" t="s">
        <v>19</v>
      </c>
      <c r="H189" s="2373">
        <v>1974.88</v>
      </c>
    </row>
    <row r="190" spans="1:12">
      <c r="A190" s="134"/>
      <c r="B190" s="85"/>
      <c r="C190" s="78"/>
      <c r="D190" s="1000"/>
      <c r="E190" s="2783" t="s">
        <v>5915</v>
      </c>
      <c r="F190" s="1001"/>
      <c r="G190" s="32"/>
      <c r="H190" s="97"/>
    </row>
    <row r="191" spans="1:12" ht="26.4">
      <c r="A191" s="134"/>
      <c r="B191" s="85"/>
      <c r="C191" s="78"/>
      <c r="D191" s="1000"/>
      <c r="E191" s="1150" t="s">
        <v>8688</v>
      </c>
      <c r="F191" s="2833">
        <f>0.15*(13.33*9+6*8*9+6*8*9)</f>
        <v>147.59549999999999</v>
      </c>
      <c r="G191" s="32"/>
      <c r="H191" s="97"/>
    </row>
    <row r="192" spans="1:12">
      <c r="A192" s="134"/>
      <c r="B192" s="85"/>
      <c r="C192" s="78"/>
      <c r="D192" s="1000"/>
      <c r="E192" s="937"/>
      <c r="F192" s="1001"/>
      <c r="G192" s="32"/>
      <c r="H192" s="97"/>
    </row>
    <row r="193" spans="1:12" s="127" customFormat="1">
      <c r="A193" s="123"/>
      <c r="B193" s="35"/>
      <c r="C193" s="119"/>
      <c r="D193" s="120"/>
      <c r="E193" s="913" t="s">
        <v>8427</v>
      </c>
      <c r="F193" s="748">
        <f>16.56*13.3</f>
        <v>220.24799999999999</v>
      </c>
      <c r="G193" s="126"/>
      <c r="H193" s="43"/>
      <c r="I193"/>
      <c r="J193"/>
      <c r="K193"/>
      <c r="L193"/>
    </row>
    <row r="194" spans="1:12" s="127" customFormat="1">
      <c r="A194" s="123"/>
      <c r="B194" s="35"/>
      <c r="C194" s="119"/>
      <c r="D194" s="120"/>
      <c r="E194" s="913" t="s">
        <v>8428</v>
      </c>
      <c r="F194" s="1147">
        <f>6*14.88*9</f>
        <v>803.52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119"/>
      <c r="D195" s="120"/>
      <c r="E195" s="913" t="s">
        <v>8429</v>
      </c>
      <c r="F195" s="1144">
        <f>6*14.88*9</f>
        <v>803.52</v>
      </c>
      <c r="G195" s="126"/>
      <c r="H195" s="43"/>
      <c r="I195"/>
      <c r="J195"/>
      <c r="K195"/>
      <c r="L195"/>
    </row>
    <row r="196" spans="1:12" s="127" customFormat="1">
      <c r="A196" s="123"/>
      <c r="B196" s="35"/>
      <c r="C196" s="119"/>
      <c r="D196" s="120"/>
      <c r="E196" s="913"/>
      <c r="F196" s="492">
        <f>SUM(F193:F195)</f>
        <v>1827.288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2742" t="s">
        <v>101</v>
      </c>
      <c r="F197" s="1944">
        <f>F191+F196</f>
        <v>1974.8834999999999</v>
      </c>
      <c r="G197" s="126"/>
      <c r="H197" s="43"/>
      <c r="I197"/>
      <c r="J197" s="654"/>
      <c r="K197"/>
      <c r="L197"/>
    </row>
    <row r="198" spans="1:12" s="127" customFormat="1">
      <c r="A198" s="123"/>
      <c r="B198" s="35"/>
      <c r="C198" s="119"/>
      <c r="D198" s="79" t="s">
        <v>6117</v>
      </c>
      <c r="E198" s="83" t="s">
        <v>6118</v>
      </c>
      <c r="F198" s="73"/>
      <c r="G198" s="995" t="s">
        <v>19</v>
      </c>
      <c r="H198" s="627">
        <v>225.83</v>
      </c>
      <c r="I198"/>
      <c r="J198"/>
      <c r="K198"/>
      <c r="L198"/>
    </row>
    <row r="199" spans="1:12" s="127" customFormat="1">
      <c r="A199" s="123"/>
      <c r="B199" s="35"/>
      <c r="C199" s="119"/>
      <c r="D199" s="79"/>
      <c r="E199" s="2783" t="s">
        <v>5915</v>
      </c>
      <c r="F199" s="73"/>
      <c r="G199" s="995"/>
      <c r="H199" s="981"/>
      <c r="I199"/>
      <c r="J199"/>
      <c r="K199"/>
      <c r="L199"/>
    </row>
    <row r="200" spans="1:12" s="127" customFormat="1" ht="26.4">
      <c r="A200" s="123"/>
      <c r="B200" s="35"/>
      <c r="C200" s="119"/>
      <c r="D200" s="79"/>
      <c r="E200" s="1150" t="s">
        <v>16485</v>
      </c>
      <c r="F200" s="2833">
        <f>0.15*(64.23+113.5+64.28)</f>
        <v>36.301500000000004</v>
      </c>
      <c r="G200" s="995"/>
      <c r="H200" s="981"/>
      <c r="I200"/>
      <c r="J200"/>
      <c r="K200"/>
      <c r="L200"/>
    </row>
    <row r="201" spans="1:12" s="127" customFormat="1">
      <c r="A201" s="123"/>
      <c r="B201" s="35"/>
      <c r="C201" s="119"/>
      <c r="D201" s="79"/>
      <c r="E201" s="83"/>
      <c r="F201" s="73"/>
      <c r="G201" s="995"/>
      <c r="H201" s="981"/>
      <c r="I201"/>
      <c r="J201"/>
      <c r="K201"/>
      <c r="L201"/>
    </row>
    <row r="202" spans="1:12" s="127" customFormat="1">
      <c r="A202" s="123"/>
      <c r="B202" s="35"/>
      <c r="C202" s="119"/>
      <c r="D202" s="1000"/>
      <c r="E202" s="913" t="s">
        <v>8430</v>
      </c>
      <c r="F202" s="748">
        <f>4.75*13.3</f>
        <v>63.175000000000004</v>
      </c>
      <c r="G202" s="619"/>
      <c r="H202" s="620"/>
      <c r="I202"/>
      <c r="J202"/>
      <c r="K202"/>
      <c r="L202"/>
    </row>
    <row r="203" spans="1:12" s="127" customFormat="1">
      <c r="A203" s="123"/>
      <c r="B203" s="35"/>
      <c r="C203" s="119"/>
      <c r="D203" s="1000"/>
      <c r="E203" s="913" t="s">
        <v>8431</v>
      </c>
      <c r="F203" s="748">
        <f>4.75*13.3</f>
        <v>63.175000000000004</v>
      </c>
      <c r="G203" s="619"/>
      <c r="H203" s="620"/>
      <c r="I203"/>
      <c r="J203"/>
      <c r="K203"/>
      <c r="L203"/>
    </row>
    <row r="204" spans="1:12" s="127" customFormat="1">
      <c r="A204" s="123"/>
      <c r="B204" s="35"/>
      <c r="C204" s="119"/>
      <c r="D204" s="1000"/>
      <c r="E204" s="913" t="s">
        <v>8432</v>
      </c>
      <c r="F204" s="662">
        <f>4.75*13.3</f>
        <v>63.175000000000004</v>
      </c>
      <c r="G204" s="619"/>
      <c r="H204" s="620"/>
      <c r="I204"/>
      <c r="J204"/>
      <c r="K204"/>
      <c r="L204"/>
    </row>
    <row r="205" spans="1:12" s="127" customFormat="1">
      <c r="A205" s="123"/>
      <c r="B205" s="35"/>
      <c r="C205" s="119"/>
      <c r="D205" s="1000"/>
      <c r="E205" s="913"/>
      <c r="F205" s="492">
        <f>SUM(F202:F204)</f>
        <v>189.52500000000001</v>
      </c>
      <c r="G205" s="619"/>
      <c r="H205" s="620"/>
      <c r="I205"/>
      <c r="J205"/>
      <c r="K205"/>
      <c r="L205"/>
    </row>
    <row r="206" spans="1:12" s="127" customFormat="1">
      <c r="A206" s="123"/>
      <c r="B206" s="35"/>
      <c r="C206" s="119"/>
      <c r="D206" s="1000"/>
      <c r="E206" s="2742" t="s">
        <v>101</v>
      </c>
      <c r="F206" s="1944">
        <f>F200+F205</f>
        <v>225.82650000000001</v>
      </c>
      <c r="G206" s="619"/>
      <c r="H206" s="620"/>
      <c r="I206"/>
      <c r="J206"/>
      <c r="K206"/>
      <c r="L206"/>
    </row>
    <row r="207" spans="1:12" s="127" customFormat="1">
      <c r="A207" s="123"/>
      <c r="B207" s="35"/>
      <c r="C207" s="119"/>
      <c r="D207" s="1000"/>
      <c r="E207" s="2742"/>
      <c r="F207" s="1944"/>
      <c r="G207" s="619"/>
      <c r="H207" s="620"/>
      <c r="I207"/>
      <c r="J207"/>
      <c r="K207"/>
      <c r="L207"/>
    </row>
    <row r="208" spans="1:12">
      <c r="A208" s="34">
        <f>MAX(A$2:A206)+1</f>
        <v>24</v>
      </c>
      <c r="B208" s="1008"/>
      <c r="C208" s="36" t="s">
        <v>6198</v>
      </c>
      <c r="D208" s="37"/>
      <c r="E208" s="38" t="s">
        <v>6199</v>
      </c>
      <c r="F208" s="39"/>
      <c r="G208" s="40" t="s">
        <v>39</v>
      </c>
      <c r="H208" s="1946">
        <v>24.84</v>
      </c>
    </row>
    <row r="209" spans="1:12">
      <c r="A209" s="342"/>
      <c r="B209" s="1008"/>
      <c r="C209" s="78"/>
      <c r="D209" s="79" t="s">
        <v>6200</v>
      </c>
      <c r="E209" s="83" t="s">
        <v>6201</v>
      </c>
      <c r="F209" s="73"/>
      <c r="G209" s="74" t="s">
        <v>39</v>
      </c>
      <c r="H209" s="627">
        <v>24.84</v>
      </c>
    </row>
    <row r="210" spans="1:12" ht="26.4">
      <c r="A210" s="342"/>
      <c r="B210" s="1008"/>
      <c r="C210" s="78"/>
      <c r="D210" s="1000"/>
      <c r="E210" s="1150" t="s">
        <v>16483</v>
      </c>
      <c r="F210" s="2402">
        <f>0.15*(40.8+83.24+41.59)</f>
        <v>24.8445</v>
      </c>
      <c r="G210" s="619"/>
      <c r="H210" s="620"/>
    </row>
    <row r="211" spans="1:12">
      <c r="A211" s="790"/>
      <c r="B211" s="1008"/>
      <c r="C211" s="78"/>
      <c r="D211" s="1000"/>
      <c r="E211" s="913"/>
      <c r="F211" s="492"/>
      <c r="G211" s="619"/>
      <c r="H211" s="620"/>
    </row>
    <row r="212" spans="1:12">
      <c r="A212" s="34">
        <f>MAX(A$2:A211)+1</f>
        <v>25</v>
      </c>
      <c r="B212" s="1008"/>
      <c r="C212" s="36" t="s">
        <v>3263</v>
      </c>
      <c r="D212" s="37"/>
      <c r="E212" s="38" t="s">
        <v>3264</v>
      </c>
      <c r="F212" s="39"/>
      <c r="G212" s="40" t="s">
        <v>39</v>
      </c>
      <c r="H212" s="1946">
        <v>120.27</v>
      </c>
    </row>
    <row r="213" spans="1:12">
      <c r="A213" s="342"/>
      <c r="B213" s="1008"/>
      <c r="C213" s="78"/>
      <c r="D213" s="79" t="s">
        <v>3265</v>
      </c>
      <c r="E213" s="83" t="s">
        <v>3266</v>
      </c>
      <c r="F213" s="492"/>
      <c r="G213" s="977" t="s">
        <v>39</v>
      </c>
      <c r="H213" s="627">
        <v>120.27</v>
      </c>
    </row>
    <row r="214" spans="1:12">
      <c r="A214" s="342"/>
      <c r="B214" s="1008"/>
      <c r="C214" s="78"/>
      <c r="D214" s="1000"/>
      <c r="E214" s="1150" t="s">
        <v>8433</v>
      </c>
      <c r="F214" s="2833">
        <f>13.3*(1.1+1.2)+2*4.75</f>
        <v>40.090000000000003</v>
      </c>
      <c r="G214" s="619"/>
      <c r="H214" s="620"/>
    </row>
    <row r="215" spans="1:12">
      <c r="A215" s="342"/>
      <c r="B215" s="1008"/>
      <c r="C215" s="78"/>
      <c r="D215" s="1000"/>
      <c r="E215" s="1150" t="s">
        <v>8434</v>
      </c>
      <c r="F215" s="2833">
        <f>13.3*(1.1+1.2)+2*4.75</f>
        <v>40.090000000000003</v>
      </c>
      <c r="G215" s="619"/>
      <c r="H215" s="620"/>
    </row>
    <row r="216" spans="1:12">
      <c r="A216" s="342"/>
      <c r="B216" s="1008"/>
      <c r="C216" s="78"/>
      <c r="D216" s="1000"/>
      <c r="E216" s="1150" t="s">
        <v>8435</v>
      </c>
      <c r="F216" s="2836">
        <f>13.3*(1.1+1.2)+2*4.75</f>
        <v>40.090000000000003</v>
      </c>
      <c r="G216" s="619"/>
      <c r="H216" s="620"/>
    </row>
    <row r="217" spans="1:12">
      <c r="A217" s="342"/>
      <c r="B217" s="1008"/>
      <c r="C217" s="78"/>
      <c r="D217" s="1000"/>
      <c r="E217" s="1150"/>
      <c r="F217" s="2402">
        <f>SUM(F214:F216)</f>
        <v>120.27000000000001</v>
      </c>
      <c r="G217" s="619"/>
      <c r="H217" s="620"/>
    </row>
    <row r="218" spans="1:12" s="127" customFormat="1">
      <c r="A218" s="123"/>
      <c r="B218" s="35"/>
      <c r="C218" s="119"/>
      <c r="D218" s="1000"/>
      <c r="E218" s="913"/>
      <c r="F218" s="492"/>
      <c r="G218" s="619"/>
      <c r="H218" s="620"/>
      <c r="I218"/>
      <c r="J218"/>
      <c r="K218"/>
      <c r="L218"/>
    </row>
    <row r="219" spans="1:12">
      <c r="A219" s="34">
        <f>MAX(A$1:A212)+1</f>
        <v>26</v>
      </c>
      <c r="B219" s="44"/>
      <c r="C219" s="36" t="s">
        <v>3268</v>
      </c>
      <c r="D219" s="37"/>
      <c r="E219" s="38" t="s">
        <v>3269</v>
      </c>
      <c r="F219" s="39"/>
      <c r="G219" s="40" t="s">
        <v>16</v>
      </c>
      <c r="H219" s="76">
        <v>302.02999999999997</v>
      </c>
    </row>
    <row r="220" spans="1:12">
      <c r="A220" s="84"/>
      <c r="B220" s="85"/>
      <c r="C220" s="78"/>
      <c r="D220" s="79" t="s">
        <v>6204</v>
      </c>
      <c r="E220" s="83" t="s">
        <v>6205</v>
      </c>
      <c r="F220" s="73"/>
      <c r="G220" s="74" t="s">
        <v>16</v>
      </c>
      <c r="H220" s="97">
        <v>302.02999999999997</v>
      </c>
    </row>
    <row r="221" spans="1:12">
      <c r="A221" s="62"/>
      <c r="B221" s="46"/>
      <c r="C221" s="96"/>
      <c r="D221" s="99"/>
      <c r="E221" s="322" t="s">
        <v>6206</v>
      </c>
      <c r="F221" s="948"/>
      <c r="G221" s="102"/>
      <c r="H221" s="71"/>
    </row>
    <row r="222" spans="1:12">
      <c r="A222" s="62"/>
      <c r="B222" s="46"/>
      <c r="C222" s="96"/>
      <c r="D222" s="99"/>
      <c r="E222" s="913" t="s">
        <v>8436</v>
      </c>
      <c r="F222" s="368">
        <f>3*7785.8/1000</f>
        <v>23.357400000000002</v>
      </c>
      <c r="G222" s="102"/>
      <c r="H222" s="71"/>
    </row>
    <row r="223" spans="1:12">
      <c r="A223" s="62"/>
      <c r="B223" s="46"/>
      <c r="C223" s="96"/>
      <c r="D223" s="99"/>
      <c r="E223" s="913" t="s">
        <v>8437</v>
      </c>
      <c r="F223" s="368">
        <f xml:space="preserve"> 32698.71/1000</f>
        <v>32.698709999999998</v>
      </c>
      <c r="G223" s="102"/>
      <c r="H223" s="71"/>
    </row>
    <row r="224" spans="1:12">
      <c r="A224" s="62"/>
      <c r="B224" s="46"/>
      <c r="C224" s="96"/>
      <c r="D224" s="99"/>
      <c r="E224" s="913" t="s">
        <v>8438</v>
      </c>
      <c r="F224" s="368">
        <f>6*20497.5/1000</f>
        <v>122.985</v>
      </c>
      <c r="G224" s="102"/>
      <c r="H224" s="71"/>
    </row>
    <row r="225" spans="1:8">
      <c r="A225" s="62"/>
      <c r="B225" s="46"/>
      <c r="C225" s="96"/>
      <c r="D225" s="99"/>
      <c r="E225" s="913" t="s">
        <v>8439</v>
      </c>
      <c r="F225" s="520">
        <f>6*20497.5/1000</f>
        <v>122.985</v>
      </c>
      <c r="G225" s="102"/>
      <c r="H225" s="71"/>
    </row>
    <row r="226" spans="1:8">
      <c r="A226" s="62"/>
      <c r="B226" s="46"/>
      <c r="C226" s="96"/>
      <c r="D226" s="99"/>
      <c r="E226" s="913"/>
      <c r="F226" s="368">
        <f>SUM(F222:F225)</f>
        <v>302.02611000000002</v>
      </c>
      <c r="G226" s="102"/>
      <c r="H226" s="71"/>
    </row>
    <row r="227" spans="1:8">
      <c r="A227" s="62"/>
      <c r="B227" s="46"/>
      <c r="C227" s="96"/>
      <c r="D227" s="99"/>
      <c r="E227" s="322"/>
      <c r="F227" s="327"/>
      <c r="G227" s="102"/>
      <c r="H227" s="71"/>
    </row>
    <row r="228" spans="1:8" ht="26.4">
      <c r="A228" s="34">
        <f>MAX(A$2:A227)+1</f>
        <v>27</v>
      </c>
      <c r="B228" s="901"/>
      <c r="C228" s="36" t="s">
        <v>6209</v>
      </c>
      <c r="D228" s="37"/>
      <c r="E228" s="38" t="s">
        <v>6210</v>
      </c>
      <c r="F228" s="39"/>
      <c r="G228" s="40" t="s">
        <v>19</v>
      </c>
      <c r="H228" s="174">
        <v>666.72</v>
      </c>
    </row>
    <row r="229" spans="1:8" ht="26.4">
      <c r="A229" s="342"/>
      <c r="B229" s="901"/>
      <c r="C229" s="78"/>
      <c r="D229" s="1000" t="s">
        <v>6211</v>
      </c>
      <c r="E229" s="937" t="s">
        <v>6212</v>
      </c>
      <c r="F229" s="1001"/>
      <c r="G229" s="32" t="s">
        <v>19</v>
      </c>
      <c r="H229" s="981">
        <v>666.72</v>
      </c>
    </row>
    <row r="230" spans="1:8">
      <c r="A230" s="342"/>
      <c r="B230" s="901"/>
      <c r="C230" s="501"/>
      <c r="D230" s="502"/>
      <c r="E230" s="913" t="s">
        <v>8440</v>
      </c>
      <c r="F230" s="1147">
        <f>2*5.21*6.35</f>
        <v>66.167000000000002</v>
      </c>
      <c r="G230" s="619"/>
      <c r="H230" s="620"/>
    </row>
    <row r="231" spans="1:8" ht="39.6">
      <c r="A231" s="342"/>
      <c r="B231" s="901"/>
      <c r="C231" s="501"/>
      <c r="D231" s="502"/>
      <c r="E231" s="913" t="s">
        <v>8441</v>
      </c>
      <c r="F231" s="900">
        <f>3.14*1.25*1.25*(1.5+6+5+1+0.5+1.5)+6*(13*2.13+4.875*1.682)</f>
        <v>291.38537500000001</v>
      </c>
      <c r="G231" s="503"/>
      <c r="H231" s="620"/>
    </row>
    <row r="232" spans="1:8" ht="39.6">
      <c r="A232" s="342"/>
      <c r="B232" s="901"/>
      <c r="C232" s="501"/>
      <c r="D232" s="502"/>
      <c r="E232" s="913" t="s">
        <v>8442</v>
      </c>
      <c r="F232" s="900">
        <f>3.14*1.25*1.25*(2+6.5+6+1.5+0.5+2)+6*(13*2.13+4.875*1.682)</f>
        <v>306.10412500000001</v>
      </c>
      <c r="G232" s="503"/>
      <c r="H232" s="620"/>
    </row>
    <row r="233" spans="1:8" ht="26.4">
      <c r="A233" s="342"/>
      <c r="B233" s="901"/>
      <c r="C233" s="501"/>
      <c r="D233" s="502"/>
      <c r="E233" s="913" t="s">
        <v>8443</v>
      </c>
      <c r="F233" s="946">
        <f>3.14*0.5*0.5*(0.2+0.1+6*(0.2+0.1)+6*(0.2+0.1))</f>
        <v>3.0615000000000006</v>
      </c>
      <c r="G233" s="503"/>
      <c r="H233" s="620"/>
    </row>
    <row r="234" spans="1:8">
      <c r="A234" s="342"/>
      <c r="B234" s="901"/>
      <c r="C234" s="501"/>
      <c r="D234" s="502"/>
      <c r="E234" s="913"/>
      <c r="F234" s="327">
        <f>SUM(F230:F233)</f>
        <v>666.71800000000007</v>
      </c>
      <c r="G234" s="503"/>
      <c r="H234" s="620"/>
    </row>
    <row r="235" spans="1:8">
      <c r="A235" s="342"/>
      <c r="B235" s="901"/>
      <c r="C235" s="501"/>
      <c r="D235" s="502"/>
      <c r="E235" s="1151"/>
      <c r="F235" s="1006"/>
      <c r="G235" s="503"/>
      <c r="H235" s="627"/>
    </row>
    <row r="236" spans="1:8">
      <c r="A236" s="342"/>
      <c r="B236" s="901"/>
      <c r="C236" s="501"/>
      <c r="D236" s="502"/>
      <c r="E236" s="913" t="s">
        <v>6215</v>
      </c>
      <c r="F236" s="1006"/>
      <c r="G236" s="503"/>
      <c r="H236" s="627"/>
    </row>
    <row r="237" spans="1:8" ht="26.4">
      <c r="A237" s="342"/>
      <c r="B237" s="901"/>
      <c r="C237" s="501"/>
      <c r="D237" s="502"/>
      <c r="E237" s="913" t="s">
        <v>8444</v>
      </c>
      <c r="F237" s="1006"/>
      <c r="G237" s="503"/>
      <c r="H237" s="627"/>
    </row>
    <row r="238" spans="1:8" ht="26.4">
      <c r="A238" s="342"/>
      <c r="B238" s="901"/>
      <c r="C238" s="501"/>
      <c r="D238" s="502"/>
      <c r="E238" s="913" t="s">
        <v>8445</v>
      </c>
      <c r="F238" s="1006"/>
      <c r="G238" s="503"/>
      <c r="H238" s="627"/>
    </row>
    <row r="239" spans="1:8">
      <c r="A239" s="62"/>
      <c r="B239" s="46"/>
      <c r="C239" s="96"/>
      <c r="D239" s="99"/>
      <c r="E239" s="322"/>
      <c r="F239" s="519"/>
      <c r="G239" s="102"/>
      <c r="H239" s="71"/>
    </row>
    <row r="240" spans="1:8" ht="26.4">
      <c r="A240" s="34">
        <f>MAX(A$2:A239)+1</f>
        <v>28</v>
      </c>
      <c r="B240" s="901"/>
      <c r="C240" s="36" t="s">
        <v>6217</v>
      </c>
      <c r="D240" s="37"/>
      <c r="E240" s="38" t="s">
        <v>6218</v>
      </c>
      <c r="F240" s="39"/>
      <c r="G240" s="40" t="s">
        <v>39</v>
      </c>
      <c r="H240" s="174">
        <v>1066</v>
      </c>
    </row>
    <row r="241" spans="1:8" ht="26.4">
      <c r="A241" s="342"/>
      <c r="B241" s="901"/>
      <c r="C241" s="968"/>
      <c r="D241" s="969" t="s">
        <v>6219</v>
      </c>
      <c r="E241" s="970" t="s">
        <v>6220</v>
      </c>
      <c r="F241" s="971"/>
      <c r="G241" s="972" t="s">
        <v>39</v>
      </c>
      <c r="H241" s="981">
        <v>1066</v>
      </c>
    </row>
    <row r="242" spans="1:8">
      <c r="A242" s="342"/>
      <c r="B242" s="901"/>
      <c r="C242" s="1003"/>
      <c r="D242" s="1004"/>
      <c r="E242" s="913" t="s">
        <v>8446</v>
      </c>
      <c r="F242" s="1147">
        <f>2*9.03*6</f>
        <v>108.35999999999999</v>
      </c>
      <c r="G242" s="619"/>
      <c r="H242" s="996"/>
    </row>
    <row r="243" spans="1:8" ht="39.6">
      <c r="A243" s="342"/>
      <c r="B243" s="901"/>
      <c r="C243" s="1003"/>
      <c r="D243" s="1004"/>
      <c r="E243" s="913" t="s">
        <v>8447</v>
      </c>
      <c r="F243" s="1066">
        <f>3.14*2.5*(1.5+6+5+1+0.5+1.5)+6*(0.5*(7.85+17.12)*3.25+0.5*(17.12+14.81))</f>
        <v>460.92250000000007</v>
      </c>
      <c r="G243" s="619"/>
      <c r="H243" s="996"/>
    </row>
    <row r="244" spans="1:8" ht="39.6">
      <c r="A244" s="342"/>
      <c r="B244" s="901"/>
      <c r="C244" s="1003"/>
      <c r="D244" s="1004"/>
      <c r="E244" s="1150" t="s">
        <v>8448</v>
      </c>
      <c r="F244" s="1066">
        <f>3.14*2.5*(2+6.5+6+1.5+0.5+2)+6*(0.5*(7.85+17.12)*3.25+0.5*(17.12+14.81))</f>
        <v>484.47250000000008</v>
      </c>
      <c r="G244" s="619"/>
      <c r="H244" s="996"/>
    </row>
    <row r="245" spans="1:8" ht="26.4">
      <c r="A245" s="342"/>
      <c r="B245" s="901"/>
      <c r="C245" s="1003"/>
      <c r="D245" s="1004"/>
      <c r="E245" s="913" t="s">
        <v>8449</v>
      </c>
      <c r="F245" s="946">
        <f>3.14*1*(0.2+0.1+6*(0.2+0.1)+6*(0.2+0.1))</f>
        <v>12.246000000000002</v>
      </c>
      <c r="G245" s="619"/>
      <c r="H245" s="996"/>
    </row>
    <row r="246" spans="1:8">
      <c r="A246" s="342"/>
      <c r="B246" s="901"/>
      <c r="C246" s="1003"/>
      <c r="D246" s="1004"/>
      <c r="E246" s="913"/>
      <c r="F246" s="327">
        <f>SUM(F242:F245)</f>
        <v>1066.0010000000002</v>
      </c>
      <c r="G246" s="619"/>
      <c r="H246" s="996"/>
    </row>
    <row r="247" spans="1:8">
      <c r="A247" s="342"/>
      <c r="B247" s="901"/>
      <c r="C247" s="1003"/>
      <c r="D247" s="1004"/>
      <c r="E247" s="322"/>
      <c r="F247" s="327"/>
      <c r="G247" s="619"/>
      <c r="H247" s="996"/>
    </row>
    <row r="248" spans="1:8" ht="26.4">
      <c r="A248" s="34">
        <f>MAX(A$2:A247)+1</f>
        <v>29</v>
      </c>
      <c r="B248" s="901"/>
      <c r="C248" s="36" t="s">
        <v>6223</v>
      </c>
      <c r="D248" s="37"/>
      <c r="E248" s="38" t="s">
        <v>6224</v>
      </c>
      <c r="F248" s="39"/>
      <c r="G248" s="40" t="s">
        <v>16</v>
      </c>
      <c r="H248" s="174">
        <v>73.599999999999994</v>
      </c>
    </row>
    <row r="249" spans="1:8" ht="26.4">
      <c r="A249" s="342"/>
      <c r="B249" s="901"/>
      <c r="C249" s="968"/>
      <c r="D249" s="969" t="s">
        <v>6225</v>
      </c>
      <c r="E249" s="970" t="s">
        <v>6226</v>
      </c>
      <c r="F249" s="971"/>
      <c r="G249" s="972" t="s">
        <v>16</v>
      </c>
      <c r="H249" s="981">
        <v>73.599999999999994</v>
      </c>
    </row>
    <row r="250" spans="1:8">
      <c r="A250" s="342"/>
      <c r="B250" s="901"/>
      <c r="C250" s="1003"/>
      <c r="D250" s="1004"/>
      <c r="E250" s="322" t="s">
        <v>6227</v>
      </c>
      <c r="F250" s="998"/>
      <c r="G250" s="619"/>
      <c r="H250" s="996"/>
    </row>
    <row r="251" spans="1:8">
      <c r="A251" s="342"/>
      <c r="B251" s="901"/>
      <c r="C251" s="1003"/>
      <c r="D251" s="1004"/>
      <c r="E251" s="913" t="s">
        <v>8450</v>
      </c>
      <c r="F251" s="976">
        <f>(42347-32698.71)/1000</f>
        <v>9.6482900000000011</v>
      </c>
      <c r="G251" s="619"/>
      <c r="H251" s="996"/>
    </row>
    <row r="252" spans="1:8" ht="26.4">
      <c r="A252" s="342"/>
      <c r="B252" s="901"/>
      <c r="C252" s="1003"/>
      <c r="D252" s="1004"/>
      <c r="E252" s="913" t="s">
        <v>8451</v>
      </c>
      <c r="F252" s="976">
        <f>(2*1002.55+3470.99+2918.43+708.21+413.87)/1000</f>
        <v>9.5166000000000004</v>
      </c>
      <c r="G252" s="619"/>
      <c r="H252" s="996"/>
    </row>
    <row r="253" spans="1:8" ht="26.4">
      <c r="A253" s="342"/>
      <c r="B253" s="901"/>
      <c r="C253" s="1003"/>
      <c r="D253" s="1004"/>
      <c r="E253" s="913" t="s">
        <v>8452</v>
      </c>
      <c r="F253" s="976">
        <f>(2*1296.89+3729.21+3470.99+1002.55+413.87)/1000</f>
        <v>11.2104</v>
      </c>
      <c r="G253" s="619"/>
      <c r="H253" s="996"/>
    </row>
    <row r="254" spans="1:8" ht="26.4">
      <c r="A254" s="342"/>
      <c r="B254" s="901"/>
      <c r="C254" s="1003"/>
      <c r="D254" s="1004"/>
      <c r="E254" s="913" t="s">
        <v>8453</v>
      </c>
      <c r="F254" s="81">
        <f>2*6*3602.28/1000</f>
        <v>43.227359999999997</v>
      </c>
      <c r="G254" s="619"/>
      <c r="H254" s="996"/>
    </row>
    <row r="255" spans="1:8">
      <c r="A255" s="342"/>
      <c r="B255" s="901"/>
      <c r="C255" s="1003"/>
      <c r="D255" s="1004"/>
      <c r="E255" s="913"/>
      <c r="F255" s="327">
        <f>SUM(F251:F254)</f>
        <v>73.602649999999997</v>
      </c>
      <c r="G255" s="619"/>
      <c r="H255" s="996"/>
    </row>
    <row r="256" spans="1:8">
      <c r="A256" s="342"/>
      <c r="B256" s="901"/>
      <c r="C256" s="1003"/>
      <c r="D256" s="1004"/>
      <c r="E256" s="322"/>
      <c r="F256" s="327"/>
      <c r="G256" s="619"/>
      <c r="H256" s="996"/>
    </row>
    <row r="257" spans="1:8" ht="26.4">
      <c r="A257" s="34">
        <f>MAX(A$1:A256)+1</f>
        <v>30</v>
      </c>
      <c r="B257" s="44"/>
      <c r="C257" s="36" t="s">
        <v>5925</v>
      </c>
      <c r="D257" s="37"/>
      <c r="E257" s="38" t="s">
        <v>5926</v>
      </c>
      <c r="F257" s="39"/>
      <c r="G257" s="40" t="s">
        <v>19</v>
      </c>
      <c r="H257" s="76">
        <v>424.72</v>
      </c>
    </row>
    <row r="258" spans="1:8" ht="26.4">
      <c r="A258" s="84"/>
      <c r="B258" s="85"/>
      <c r="C258" s="78"/>
      <c r="D258" s="1000" t="s">
        <v>5938</v>
      </c>
      <c r="E258" s="937" t="s">
        <v>5939</v>
      </c>
      <c r="F258" s="1001"/>
      <c r="G258" s="32" t="s">
        <v>19</v>
      </c>
      <c r="H258" s="97">
        <v>424.72</v>
      </c>
    </row>
    <row r="259" spans="1:8">
      <c r="A259" s="84"/>
      <c r="B259" s="85"/>
      <c r="C259" s="78"/>
      <c r="D259" s="79"/>
      <c r="E259" s="913" t="s">
        <v>8454</v>
      </c>
      <c r="F259" s="585"/>
      <c r="G259" s="74"/>
      <c r="H259" s="43"/>
    </row>
    <row r="260" spans="1:8">
      <c r="A260" s="84"/>
      <c r="B260" s="85"/>
      <c r="C260" s="78"/>
      <c r="D260" s="79"/>
      <c r="E260" s="913" t="s">
        <v>8455</v>
      </c>
      <c r="F260" s="900">
        <f>8.29*1.4+8.21*11.25+8.44*0.65</f>
        <v>109.45450000000001</v>
      </c>
      <c r="G260" s="74"/>
      <c r="H260" s="43"/>
    </row>
    <row r="261" spans="1:8">
      <c r="A261" s="84"/>
      <c r="B261" s="85"/>
      <c r="C261" s="78"/>
      <c r="D261" s="79"/>
      <c r="E261" s="913" t="s">
        <v>8456</v>
      </c>
      <c r="F261" s="900">
        <f>8.3*2.5+6.54*1.4</f>
        <v>29.905999999999999</v>
      </c>
      <c r="G261" s="74"/>
      <c r="H261" s="43"/>
    </row>
    <row r="262" spans="1:8">
      <c r="A262" s="62"/>
      <c r="B262" s="46"/>
      <c r="C262" s="96"/>
      <c r="D262" s="79"/>
      <c r="E262" s="913" t="s">
        <v>8457</v>
      </c>
      <c r="F262" s="900">
        <f>3.14*0.5*0.5*(0.1+0.2)</f>
        <v>0.23550000000000004</v>
      </c>
      <c r="G262" s="74"/>
      <c r="H262" s="75"/>
    </row>
    <row r="263" spans="1:8">
      <c r="A263" s="525"/>
      <c r="B263" s="46"/>
      <c r="C263" s="96"/>
      <c r="D263" s="79"/>
      <c r="E263" s="913" t="s">
        <v>8458</v>
      </c>
      <c r="F263" s="900">
        <f>0.25*(3.94+6.09)</f>
        <v>2.5074999999999998</v>
      </c>
      <c r="G263" s="74"/>
      <c r="H263" s="75"/>
    </row>
    <row r="264" spans="1:8">
      <c r="A264" s="525"/>
      <c r="B264" s="46"/>
      <c r="C264" s="96"/>
      <c r="D264" s="79"/>
      <c r="E264" s="913" t="s">
        <v>8459</v>
      </c>
      <c r="F264" s="900"/>
      <c r="G264" s="74"/>
      <c r="H264" s="75"/>
    </row>
    <row r="265" spans="1:8">
      <c r="A265" s="525"/>
      <c r="B265" s="46"/>
      <c r="C265" s="96"/>
      <c r="D265" s="79"/>
      <c r="E265" s="913" t="s">
        <v>8460</v>
      </c>
      <c r="F265" s="900">
        <f>8.44*0.7+8.23*11.2+8.29*1.4</f>
        <v>109.69</v>
      </c>
      <c r="G265" s="74"/>
      <c r="H265" s="75"/>
    </row>
    <row r="266" spans="1:8">
      <c r="A266" s="525"/>
      <c r="B266" s="46"/>
      <c r="C266" s="96"/>
      <c r="D266" s="79"/>
      <c r="E266" s="913" t="s">
        <v>8461</v>
      </c>
      <c r="F266" s="900">
        <f>4.07*2.5+14.08*1.4</f>
        <v>29.887</v>
      </c>
      <c r="G266" s="74"/>
      <c r="H266" s="75"/>
    </row>
    <row r="267" spans="1:8">
      <c r="A267" s="525"/>
      <c r="B267" s="46"/>
      <c r="C267" s="96"/>
      <c r="D267" s="79"/>
      <c r="E267" s="913" t="s">
        <v>8457</v>
      </c>
      <c r="F267" s="900">
        <f>3.14*0.5*0.5*(0.1+0.2)</f>
        <v>0.23550000000000004</v>
      </c>
      <c r="G267" s="74"/>
      <c r="H267" s="75"/>
    </row>
    <row r="268" spans="1:8">
      <c r="A268" s="525"/>
      <c r="B268" s="46"/>
      <c r="C268" s="96"/>
      <c r="D268" s="79"/>
      <c r="E268" s="913" t="s">
        <v>8462</v>
      </c>
      <c r="F268" s="900">
        <f>0.25*3.95</f>
        <v>0.98750000000000004</v>
      </c>
      <c r="G268" s="74"/>
      <c r="H268" s="75"/>
    </row>
    <row r="269" spans="1:8">
      <c r="A269" s="525"/>
      <c r="B269" s="46"/>
      <c r="C269" s="96"/>
      <c r="D269" s="79"/>
      <c r="E269" s="913" t="s">
        <v>8463</v>
      </c>
      <c r="F269" s="900"/>
      <c r="G269" s="74"/>
      <c r="H269" s="75"/>
    </row>
    <row r="270" spans="1:8">
      <c r="A270" s="525"/>
      <c r="B270" s="46"/>
      <c r="C270" s="96"/>
      <c r="D270" s="79"/>
      <c r="E270" s="913" t="s">
        <v>8464</v>
      </c>
      <c r="F270" s="900">
        <f>8.44*1.4+8.23*11.25+8.27*0.65</f>
        <v>109.77900000000001</v>
      </c>
      <c r="G270" s="74"/>
      <c r="H270" s="75"/>
    </row>
    <row r="271" spans="1:8" ht="26.4">
      <c r="A271" s="525"/>
      <c r="B271" s="46"/>
      <c r="C271" s="96"/>
      <c r="D271" s="79"/>
      <c r="E271" s="913" t="s">
        <v>8465</v>
      </c>
      <c r="F271" s="900">
        <f>4.07*2.5+15.45*1.4</f>
        <v>31.805</v>
      </c>
      <c r="G271" s="74"/>
      <c r="H271" s="75"/>
    </row>
    <row r="272" spans="1:8">
      <c r="A272" s="525"/>
      <c r="B272" s="46"/>
      <c r="C272" s="96"/>
      <c r="D272" s="79"/>
      <c r="E272" s="913" t="s">
        <v>8457</v>
      </c>
      <c r="F272" s="900">
        <f>3.14*0.5*0.5*(0.1+0.2)</f>
        <v>0.23550000000000004</v>
      </c>
      <c r="G272" s="74"/>
      <c r="H272" s="75"/>
    </row>
    <row r="273" spans="1:12">
      <c r="A273" s="525"/>
      <c r="B273" s="46"/>
      <c r="C273" s="96"/>
      <c r="D273" s="79"/>
      <c r="E273" s="913" t="s">
        <v>8466</v>
      </c>
      <c r="F273" s="946">
        <f>0.25*(4.5+5.46)</f>
        <v>2.4900000000000002</v>
      </c>
      <c r="G273" s="74"/>
      <c r="H273" s="75"/>
    </row>
    <row r="274" spans="1:12">
      <c r="A274" s="525"/>
      <c r="B274" s="46"/>
      <c r="C274" s="96"/>
      <c r="D274" s="79"/>
      <c r="E274" s="913"/>
      <c r="F274" s="327">
        <f>SUM(F260:F272)</f>
        <v>424.72300000000001</v>
      </c>
      <c r="G274" s="74"/>
      <c r="H274" s="75"/>
    </row>
    <row r="275" spans="1:12">
      <c r="A275" s="525"/>
      <c r="B275" s="46"/>
      <c r="C275" s="96"/>
      <c r="D275" s="79"/>
      <c r="E275" s="322"/>
      <c r="F275" s="327"/>
      <c r="G275" s="74"/>
      <c r="H275" s="75"/>
    </row>
    <row r="276" spans="1:12" s="127" customFormat="1" ht="26.4">
      <c r="A276" s="123"/>
      <c r="B276" s="35"/>
      <c r="C276" s="35"/>
      <c r="D276" s="120"/>
      <c r="E276" s="322" t="s">
        <v>8467</v>
      </c>
      <c r="F276" s="327"/>
      <c r="G276" s="126"/>
      <c r="H276" s="43"/>
      <c r="I276"/>
      <c r="J276"/>
      <c r="K276"/>
      <c r="L276"/>
    </row>
    <row r="277" spans="1:12" s="127" customFormat="1" ht="26.4">
      <c r="A277" s="123"/>
      <c r="B277" s="35"/>
      <c r="C277" s="35"/>
      <c r="D277" s="120"/>
      <c r="E277" s="322" t="s">
        <v>8468</v>
      </c>
      <c r="F277" s="948"/>
      <c r="G277" s="126"/>
      <c r="H277" s="43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322" t="s">
        <v>6215</v>
      </c>
      <c r="F278" s="948"/>
      <c r="G278" s="126"/>
      <c r="H278" s="43"/>
      <c r="I278"/>
      <c r="J278"/>
      <c r="K278"/>
      <c r="L278"/>
    </row>
    <row r="279" spans="1:12" s="127" customFormat="1" ht="26.4">
      <c r="A279" s="123"/>
      <c r="B279" s="35"/>
      <c r="C279" s="35"/>
      <c r="D279" s="120"/>
      <c r="E279" s="913" t="s">
        <v>8469</v>
      </c>
      <c r="F279" s="948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79"/>
      <c r="E280" s="83"/>
      <c r="F280" s="73"/>
      <c r="G280" s="74"/>
      <c r="H280" s="75"/>
    </row>
    <row r="281" spans="1:12" ht="26.4">
      <c r="A281" s="34">
        <f>MAX(A$1:A280)+1</f>
        <v>31</v>
      </c>
      <c r="B281" s="44"/>
      <c r="C281" s="36" t="s">
        <v>5950</v>
      </c>
      <c r="D281" s="37"/>
      <c r="E281" s="38" t="s">
        <v>5951</v>
      </c>
      <c r="F281" s="39"/>
      <c r="G281" s="40" t="s">
        <v>39</v>
      </c>
      <c r="H281" s="76">
        <v>640.73</v>
      </c>
    </row>
    <row r="282" spans="1:12" ht="26.4">
      <c r="A282" s="84"/>
      <c r="B282" s="85"/>
      <c r="C282" s="78"/>
      <c r="D282" s="79" t="s">
        <v>5952</v>
      </c>
      <c r="E282" s="83" t="s">
        <v>5953</v>
      </c>
      <c r="F282" s="73"/>
      <c r="G282" s="74" t="s">
        <v>39</v>
      </c>
      <c r="H282" s="97">
        <v>640.73</v>
      </c>
    </row>
    <row r="283" spans="1:12">
      <c r="A283" s="62"/>
      <c r="B283" s="46"/>
      <c r="C283" s="96"/>
      <c r="D283" s="99"/>
      <c r="E283" s="913" t="s">
        <v>8454</v>
      </c>
      <c r="F283" s="948"/>
      <c r="G283" s="102"/>
      <c r="H283" s="71"/>
    </row>
    <row r="284" spans="1:12" ht="26.4">
      <c r="A284" s="34"/>
      <c r="B284" s="44"/>
      <c r="C284" s="36"/>
      <c r="D284" s="37"/>
      <c r="E284" s="913" t="s">
        <v>8470</v>
      </c>
      <c r="F284" s="900">
        <f>(26.2+3.25*13.3)+(54.4+0.37*11.25)+8.29+8.44</f>
        <v>144.7175</v>
      </c>
      <c r="G284" s="40"/>
      <c r="H284" s="76"/>
    </row>
    <row r="285" spans="1:12">
      <c r="A285" s="62"/>
      <c r="B285" s="46"/>
      <c r="C285" s="96"/>
      <c r="D285" s="99"/>
      <c r="E285" s="913" t="s">
        <v>8471</v>
      </c>
      <c r="F285" s="900">
        <f>19.25+(14.15+2.59*2)+(4.07+4.9*1.4)</f>
        <v>49.51</v>
      </c>
      <c r="G285" s="102"/>
      <c r="H285" s="71"/>
    </row>
    <row r="286" spans="1:12">
      <c r="A286" s="62"/>
      <c r="B286" s="46"/>
      <c r="C286" s="96"/>
      <c r="D286" s="99"/>
      <c r="E286" s="913" t="s">
        <v>8472</v>
      </c>
      <c r="F286" s="900">
        <f>2*3.14*0.5*(0.1+0.2)</f>
        <v>0.94200000000000017</v>
      </c>
      <c r="G286" s="102"/>
      <c r="H286" s="71"/>
    </row>
    <row r="287" spans="1:12" ht="26.4">
      <c r="A287" s="62"/>
      <c r="B287" s="46"/>
      <c r="C287" s="96"/>
      <c r="D287" s="99"/>
      <c r="E287" s="913" t="s">
        <v>8473</v>
      </c>
      <c r="F287" s="900">
        <f>(2*3.94+0.25*(3.6+2.4))+(2*6.09+0.25*2.64)</f>
        <v>22.22</v>
      </c>
      <c r="G287" s="102"/>
      <c r="H287" s="71"/>
    </row>
    <row r="288" spans="1:12">
      <c r="A288" s="62"/>
      <c r="B288" s="46"/>
      <c r="C288" s="96"/>
      <c r="D288" s="99"/>
      <c r="E288" s="913" t="s">
        <v>8459</v>
      </c>
      <c r="F288" s="1091"/>
      <c r="G288" s="102"/>
      <c r="H288" s="71"/>
    </row>
    <row r="289" spans="1:12" ht="26.4">
      <c r="A289" s="62"/>
      <c r="B289" s="46"/>
      <c r="C289" s="96"/>
      <c r="D289" s="99"/>
      <c r="E289" s="913" t="s">
        <v>8474</v>
      </c>
      <c r="F289" s="900">
        <f>(26.56+3.25*13.3)+(56.52+0.31*11.25)+8.44+8.29</f>
        <v>146.52249999999998</v>
      </c>
      <c r="G289" s="102"/>
      <c r="H289" s="71"/>
    </row>
    <row r="290" spans="1:12">
      <c r="A290" s="62"/>
      <c r="B290" s="46"/>
      <c r="C290" s="96"/>
      <c r="D290" s="99"/>
      <c r="E290" s="913" t="s">
        <v>8475</v>
      </c>
      <c r="F290" s="900">
        <f>19.18+(14.08+2.59*2.5)+(4.07+4.89*1.4)</f>
        <v>50.650999999999996</v>
      </c>
      <c r="G290" s="102"/>
      <c r="H290" s="71"/>
    </row>
    <row r="291" spans="1:12">
      <c r="A291" s="62"/>
      <c r="B291" s="46"/>
      <c r="C291" s="96"/>
      <c r="D291" s="99"/>
      <c r="E291" s="913" t="s">
        <v>8472</v>
      </c>
      <c r="F291" s="900">
        <f>2*3.14*0.5*(0.1+0.2)</f>
        <v>0.94200000000000017</v>
      </c>
      <c r="G291" s="102"/>
      <c r="H291" s="71"/>
    </row>
    <row r="292" spans="1:12">
      <c r="A292" s="62"/>
      <c r="B292" s="46"/>
      <c r="C292" s="96"/>
      <c r="D292" s="99"/>
      <c r="E292" s="913" t="s">
        <v>8476</v>
      </c>
      <c r="F292" s="900">
        <f>2*3.95+0.25*(3.6+2.4)</f>
        <v>9.4</v>
      </c>
      <c r="G292" s="102"/>
      <c r="H292" s="71"/>
    </row>
    <row r="293" spans="1:12">
      <c r="A293" s="62"/>
      <c r="B293" s="46"/>
      <c r="C293" s="96"/>
      <c r="D293" s="99"/>
      <c r="E293" s="913" t="s">
        <v>8463</v>
      </c>
      <c r="F293" s="900"/>
      <c r="G293" s="102"/>
      <c r="H293" s="71"/>
    </row>
    <row r="294" spans="1:12" ht="26.4">
      <c r="A294" s="62"/>
      <c r="B294" s="46"/>
      <c r="C294" s="96"/>
      <c r="D294" s="99"/>
      <c r="E294" s="913" t="s">
        <v>8477</v>
      </c>
      <c r="F294" s="900">
        <f>(26.6+3.25*13.3)+(49.07+0.31*11.25)+8.44+8.27</f>
        <v>139.0925</v>
      </c>
      <c r="G294" s="102"/>
      <c r="H294" s="71"/>
    </row>
    <row r="295" spans="1:12">
      <c r="A295" s="62"/>
      <c r="B295" s="46"/>
      <c r="C295" s="96"/>
      <c r="D295" s="99"/>
      <c r="E295" s="913" t="s">
        <v>8478</v>
      </c>
      <c r="F295" s="900">
        <f>20.55+(15.46+2.59*2.5)+(4.07+5.11*1.4)</f>
        <v>53.709000000000003</v>
      </c>
      <c r="G295" s="102"/>
      <c r="H295" s="71"/>
    </row>
    <row r="296" spans="1:12">
      <c r="A296" s="62"/>
      <c r="B296" s="46"/>
      <c r="C296" s="96"/>
      <c r="D296" s="99"/>
      <c r="E296" s="913" t="s">
        <v>8472</v>
      </c>
      <c r="F296" s="900">
        <f>2*3.14*0.5*(0.1+0.2)</f>
        <v>0.94200000000000017</v>
      </c>
      <c r="G296" s="102"/>
      <c r="H296" s="71"/>
    </row>
    <row r="297" spans="1:12">
      <c r="A297" s="62"/>
      <c r="B297" s="46"/>
      <c r="C297" s="96"/>
      <c r="D297" s="99"/>
      <c r="E297" s="913" t="s">
        <v>8479</v>
      </c>
      <c r="F297" s="946">
        <f>(2*4.5+0.25*(3.6+2.65))+(2*5.46+0.25*2.38)</f>
        <v>22.077500000000001</v>
      </c>
      <c r="G297" s="102"/>
      <c r="H297" s="71"/>
    </row>
    <row r="298" spans="1:12">
      <c r="A298" s="62"/>
      <c r="B298" s="46"/>
      <c r="C298" s="96"/>
      <c r="D298" s="99"/>
      <c r="E298" s="913"/>
      <c r="F298" s="327">
        <f>SUM(F284:F297)</f>
        <v>640.726</v>
      </c>
      <c r="G298" s="102"/>
      <c r="H298" s="71"/>
    </row>
    <row r="299" spans="1:12">
      <c r="A299" s="62"/>
      <c r="B299" s="46"/>
      <c r="C299" s="96"/>
      <c r="D299" s="99"/>
      <c r="E299" s="322"/>
      <c r="F299" s="327"/>
      <c r="G299" s="102"/>
      <c r="H299" s="71"/>
    </row>
    <row r="300" spans="1:12" ht="26.4">
      <c r="A300" s="34">
        <f>MAX(A$1:A299)+1</f>
        <v>32</v>
      </c>
      <c r="B300" s="44"/>
      <c r="C300" s="36" t="s">
        <v>5956</v>
      </c>
      <c r="D300" s="37"/>
      <c r="E300" s="38" t="s">
        <v>5957</v>
      </c>
      <c r="F300" s="39"/>
      <c r="G300" s="40" t="s">
        <v>16</v>
      </c>
      <c r="H300" s="76">
        <v>44.92</v>
      </c>
    </row>
    <row r="301" spans="1:12" ht="26.4">
      <c r="A301" s="84"/>
      <c r="B301" s="85"/>
      <c r="C301" s="78"/>
      <c r="D301" s="79" t="s">
        <v>5958</v>
      </c>
      <c r="E301" s="83" t="s">
        <v>5959</v>
      </c>
      <c r="F301" s="73"/>
      <c r="G301" s="74" t="s">
        <v>16</v>
      </c>
      <c r="H301" s="97">
        <v>44.92</v>
      </c>
    </row>
    <row r="302" spans="1:12">
      <c r="A302" s="62"/>
      <c r="B302" s="35"/>
      <c r="C302" s="119"/>
      <c r="D302" s="120"/>
      <c r="E302" s="322" t="s">
        <v>6227</v>
      </c>
      <c r="F302" s="998"/>
      <c r="G302" s="102"/>
      <c r="H302" s="71"/>
    </row>
    <row r="303" spans="1:12" s="127" customFormat="1">
      <c r="A303" s="123"/>
      <c r="B303" s="35"/>
      <c r="C303" s="35"/>
      <c r="D303" s="120"/>
      <c r="E303" s="913" t="s">
        <v>8480</v>
      </c>
      <c r="F303" s="1147">
        <f>(15111.1+14783.7+15022.1)/1000</f>
        <v>44.916899999999998</v>
      </c>
      <c r="G303" s="126"/>
      <c r="H303" s="43"/>
      <c r="I303"/>
      <c r="J303"/>
      <c r="K303"/>
      <c r="L303"/>
    </row>
    <row r="304" spans="1:12" s="127" customFormat="1" ht="26.4">
      <c r="A304" s="123"/>
      <c r="B304" s="35"/>
      <c r="C304" s="35"/>
      <c r="D304" s="120"/>
      <c r="E304" s="1065" t="s">
        <v>6598</v>
      </c>
      <c r="F304" s="948"/>
      <c r="G304" s="126"/>
      <c r="H304" s="43"/>
      <c r="I304"/>
      <c r="J304"/>
      <c r="K304"/>
      <c r="L304"/>
    </row>
    <row r="305" spans="1:12" s="127" customFormat="1">
      <c r="A305" s="123"/>
      <c r="B305" s="35"/>
      <c r="C305" s="35"/>
      <c r="D305" s="120"/>
      <c r="E305" s="1065"/>
      <c r="F305" s="948"/>
      <c r="G305" s="126"/>
      <c r="H305" s="43"/>
      <c r="I305"/>
      <c r="J305"/>
      <c r="K305"/>
      <c r="L305"/>
    </row>
    <row r="306" spans="1:12" s="127" customFormat="1" ht="26.4">
      <c r="A306" s="34">
        <f>MAX(A$2:A305)+1</f>
        <v>33</v>
      </c>
      <c r="B306" s="1008"/>
      <c r="C306" s="36" t="s">
        <v>5555</v>
      </c>
      <c r="D306" s="37"/>
      <c r="E306" s="38" t="s">
        <v>5556</v>
      </c>
      <c r="F306" s="39"/>
      <c r="G306" s="40" t="s">
        <v>19</v>
      </c>
      <c r="H306" s="174">
        <v>163.82</v>
      </c>
      <c r="I306"/>
      <c r="J306"/>
      <c r="K306"/>
      <c r="L306"/>
    </row>
    <row r="307" spans="1:12" s="127" customFormat="1" ht="26.4">
      <c r="A307" s="342"/>
      <c r="B307" s="1008"/>
      <c r="C307" s="78"/>
      <c r="D307" s="1000" t="s">
        <v>5572</v>
      </c>
      <c r="E307" s="937" t="s">
        <v>5573</v>
      </c>
      <c r="F307" s="1001"/>
      <c r="G307" s="32" t="s">
        <v>19</v>
      </c>
      <c r="H307" s="165">
        <v>163.82</v>
      </c>
      <c r="I307"/>
      <c r="J307"/>
      <c r="K307"/>
      <c r="L307"/>
    </row>
    <row r="308" spans="1:12" s="127" customFormat="1" ht="39.6">
      <c r="A308" s="342"/>
      <c r="B308" s="1008"/>
      <c r="C308" s="78"/>
      <c r="D308" s="1000"/>
      <c r="E308" s="913" t="s">
        <v>8481</v>
      </c>
      <c r="F308" s="900">
        <f>0.5*(7.32+7.29)*10.32+0.5*(7.53+7.51)*7.32+0.5*(11.14+11.12)*3</f>
        <v>163.82400000000001</v>
      </c>
      <c r="G308" s="32"/>
      <c r="H308" s="165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1065"/>
      <c r="F309" s="948"/>
      <c r="G309" s="126"/>
      <c r="H309" s="43"/>
      <c r="I309"/>
      <c r="J309"/>
      <c r="K309"/>
      <c r="L309"/>
    </row>
    <row r="310" spans="1:12" s="127" customFormat="1" ht="26.4">
      <c r="A310" s="34">
        <f>MAX(A$2:A309)+1</f>
        <v>34</v>
      </c>
      <c r="B310" s="1008"/>
      <c r="C310" s="36" t="s">
        <v>5575</v>
      </c>
      <c r="D310" s="37"/>
      <c r="E310" s="38" t="s">
        <v>5576</v>
      </c>
      <c r="F310" s="39"/>
      <c r="G310" s="40" t="s">
        <v>39</v>
      </c>
      <c r="H310" s="174">
        <v>265.25</v>
      </c>
      <c r="I310"/>
      <c r="J310"/>
      <c r="K310"/>
      <c r="L310"/>
    </row>
    <row r="311" spans="1:12" s="127" customFormat="1" ht="26.4">
      <c r="A311" s="342"/>
      <c r="B311" s="1008"/>
      <c r="C311" s="78"/>
      <c r="D311" s="79" t="s">
        <v>5577</v>
      </c>
      <c r="E311" s="83" t="s">
        <v>5578</v>
      </c>
      <c r="F311" s="73"/>
      <c r="G311" s="74" t="s">
        <v>39</v>
      </c>
      <c r="H311" s="165">
        <v>265.25</v>
      </c>
      <c r="I311"/>
      <c r="J311"/>
      <c r="K311"/>
      <c r="L311"/>
    </row>
    <row r="312" spans="1:12" s="127" customFormat="1" ht="39.6">
      <c r="A312" s="342"/>
      <c r="B312" s="1008"/>
      <c r="C312" s="78"/>
      <c r="D312" s="79"/>
      <c r="E312" s="913" t="s">
        <v>8482</v>
      </c>
      <c r="F312" s="900">
        <f>7.32+7.29+(5.05+5.69)*10.32+7.53+3.63+11.12+5.38*7.32+5.34*3+6.02*10.32</f>
        <v>265.25479999999999</v>
      </c>
      <c r="G312" s="74"/>
      <c r="H312" s="165"/>
      <c r="I312"/>
      <c r="J312"/>
      <c r="K312"/>
      <c r="L312"/>
    </row>
    <row r="313" spans="1:12" s="127" customFormat="1">
      <c r="A313" s="123"/>
      <c r="B313" s="35"/>
      <c r="C313" s="35"/>
      <c r="D313" s="120"/>
      <c r="E313" s="1065"/>
      <c r="F313" s="948"/>
      <c r="G313" s="126"/>
      <c r="H313" s="43"/>
      <c r="I313"/>
      <c r="J313"/>
      <c r="K313"/>
      <c r="L313"/>
    </row>
    <row r="314" spans="1:12" s="127" customFormat="1" ht="26.4">
      <c r="A314" s="34">
        <f>MAX(A$2:A313)+1</f>
        <v>35</v>
      </c>
      <c r="B314" s="1008"/>
      <c r="C314" s="36" t="s">
        <v>5589</v>
      </c>
      <c r="D314" s="37"/>
      <c r="E314" s="38" t="s">
        <v>5590</v>
      </c>
      <c r="F314" s="39"/>
      <c r="G314" s="40" t="s">
        <v>16</v>
      </c>
      <c r="H314" s="174">
        <v>9.26</v>
      </c>
      <c r="I314"/>
      <c r="J314"/>
      <c r="K314"/>
      <c r="L314"/>
    </row>
    <row r="315" spans="1:12" s="127" customFormat="1" ht="26.4">
      <c r="A315" s="342"/>
      <c r="B315" s="1008"/>
      <c r="C315" s="78"/>
      <c r="D315" s="79" t="s">
        <v>5591</v>
      </c>
      <c r="E315" s="83" t="s">
        <v>5592</v>
      </c>
      <c r="F315" s="73"/>
      <c r="G315" s="74" t="s">
        <v>16</v>
      </c>
      <c r="H315" s="165">
        <v>9.26</v>
      </c>
      <c r="I315"/>
      <c r="J315"/>
      <c r="K315"/>
      <c r="L315"/>
    </row>
    <row r="316" spans="1:12" s="127" customFormat="1">
      <c r="A316" s="342"/>
      <c r="B316" s="1008"/>
      <c r="C316" s="1003"/>
      <c r="D316" s="1004"/>
      <c r="E316" s="913" t="s">
        <v>8483</v>
      </c>
      <c r="F316" s="1147">
        <f>9258.6/1000</f>
        <v>9.2585999999999995</v>
      </c>
      <c r="G316" s="32"/>
      <c r="H316" s="165"/>
      <c r="I316"/>
      <c r="J316"/>
      <c r="K316"/>
      <c r="L316"/>
    </row>
    <row r="317" spans="1:12" s="127" customFormat="1">
      <c r="A317" s="123"/>
      <c r="B317" s="35"/>
      <c r="C317" s="35"/>
      <c r="D317" s="120"/>
      <c r="E317" s="1065"/>
      <c r="F317" s="948"/>
      <c r="G317" s="126"/>
      <c r="H317" s="43"/>
      <c r="I317"/>
      <c r="J317"/>
      <c r="K317"/>
      <c r="L317"/>
    </row>
    <row r="318" spans="1:12" ht="26.4">
      <c r="A318" s="34">
        <f>MAX(A$1:A317)+1</f>
        <v>36</v>
      </c>
      <c r="B318" s="44"/>
      <c r="C318" s="36" t="s">
        <v>5598</v>
      </c>
      <c r="D318" s="37"/>
      <c r="E318" s="38" t="s">
        <v>5599</v>
      </c>
      <c r="F318" s="39"/>
      <c r="G318" s="40" t="s">
        <v>19</v>
      </c>
      <c r="H318" s="76">
        <v>544.74</v>
      </c>
    </row>
    <row r="319" spans="1:12" ht="26.4">
      <c r="A319" s="84"/>
      <c r="B319" s="85"/>
      <c r="C319" s="78"/>
      <c r="D319" s="361" t="s">
        <v>5600</v>
      </c>
      <c r="E319" s="370" t="s">
        <v>5601</v>
      </c>
      <c r="F319" s="363"/>
      <c r="G319" s="32" t="s">
        <v>19</v>
      </c>
      <c r="H319" s="97">
        <v>544.74</v>
      </c>
    </row>
    <row r="320" spans="1:12" s="127" customFormat="1">
      <c r="A320" s="123"/>
      <c r="B320" s="35"/>
      <c r="C320" s="35"/>
      <c r="D320" s="120"/>
      <c r="E320" s="913" t="s">
        <v>8484</v>
      </c>
      <c r="F320" s="1147">
        <f>0.566*(317.79+7)</f>
        <v>183.83114</v>
      </c>
      <c r="G320" s="126"/>
      <c r="H320" s="43"/>
      <c r="I320"/>
      <c r="J320"/>
      <c r="K320"/>
      <c r="L320"/>
    </row>
    <row r="321" spans="1:12" s="127" customFormat="1" ht="26.4">
      <c r="A321" s="123"/>
      <c r="B321" s="35"/>
      <c r="C321" s="35"/>
      <c r="D321" s="120"/>
      <c r="E321" s="913" t="s">
        <v>8485</v>
      </c>
      <c r="F321" s="1147">
        <f>0.275*(315.23+1+10.32+7.32)+0.218*3</f>
        <v>92.468250000000012</v>
      </c>
      <c r="G321" s="126"/>
      <c r="H321" s="43"/>
      <c r="I321"/>
      <c r="J321"/>
      <c r="K321"/>
      <c r="L321"/>
    </row>
    <row r="322" spans="1:12" s="127" customFormat="1">
      <c r="A322" s="123"/>
      <c r="B322" s="35"/>
      <c r="C322" s="35"/>
      <c r="D322" s="120"/>
      <c r="E322" s="913" t="s">
        <v>8486</v>
      </c>
      <c r="F322" s="1147">
        <f>0.297*(1+316.06)+0.209*(1.7+1)</f>
        <v>94.731120000000004</v>
      </c>
      <c r="G322" s="126"/>
      <c r="H322" s="43"/>
      <c r="I322"/>
      <c r="J322"/>
      <c r="K322"/>
      <c r="L322"/>
    </row>
    <row r="323" spans="1:12" s="127" customFormat="1">
      <c r="A323" s="123"/>
      <c r="B323" s="35"/>
      <c r="C323" s="35"/>
      <c r="D323" s="120"/>
      <c r="E323" s="913" t="s">
        <v>8487</v>
      </c>
      <c r="F323" s="520">
        <f>0.528*(7+315+7)</f>
        <v>173.71200000000002</v>
      </c>
      <c r="G323" s="126"/>
      <c r="H323" s="43"/>
      <c r="I323"/>
      <c r="J323"/>
      <c r="K323"/>
      <c r="L323"/>
    </row>
    <row r="324" spans="1:12" s="127" customFormat="1">
      <c r="A324" s="123"/>
      <c r="B324" s="35"/>
      <c r="C324" s="35"/>
      <c r="D324" s="120"/>
      <c r="E324" s="913"/>
      <c r="F324" s="206">
        <f>SUM(F320:F323)</f>
        <v>544.74251000000004</v>
      </c>
      <c r="G324" s="126"/>
      <c r="H324" s="43"/>
      <c r="I324"/>
      <c r="J324"/>
      <c r="K324"/>
      <c r="L324"/>
    </row>
    <row r="325" spans="1:12" s="127" customFormat="1">
      <c r="A325" s="123"/>
      <c r="B325" s="35"/>
      <c r="C325" s="35"/>
      <c r="D325" s="120"/>
      <c r="E325" s="322"/>
      <c r="F325" s="206"/>
      <c r="G325" s="126"/>
      <c r="H325" s="43"/>
      <c r="I325"/>
      <c r="J325"/>
      <c r="K325"/>
      <c r="L325"/>
    </row>
    <row r="326" spans="1:12">
      <c r="A326" s="34"/>
      <c r="B326" s="44"/>
      <c r="C326" s="36"/>
      <c r="D326" s="37"/>
      <c r="E326" s="296" t="s">
        <v>6250</v>
      </c>
      <c r="F326" s="948"/>
      <c r="G326" s="40"/>
      <c r="H326" s="88"/>
    </row>
    <row r="327" spans="1:12">
      <c r="A327" s="34"/>
      <c r="B327" s="44"/>
      <c r="C327" s="36"/>
      <c r="D327" s="37"/>
      <c r="E327" s="296" t="s">
        <v>6215</v>
      </c>
      <c r="F327" s="948"/>
      <c r="G327" s="40"/>
      <c r="H327" s="88"/>
    </row>
    <row r="328" spans="1:12" ht="26.4">
      <c r="A328" s="34"/>
      <c r="B328" s="44"/>
      <c r="C328" s="36"/>
      <c r="D328" s="37"/>
      <c r="E328" s="1065" t="s">
        <v>8488</v>
      </c>
      <c r="F328" s="1006"/>
      <c r="G328" s="40"/>
      <c r="H328" s="88"/>
    </row>
    <row r="329" spans="1:12">
      <c r="A329" s="34"/>
      <c r="B329" s="44"/>
      <c r="C329" s="36"/>
      <c r="D329" s="37"/>
      <c r="E329" s="1065" t="s">
        <v>8489</v>
      </c>
      <c r="F329" s="327"/>
      <c r="G329" s="40"/>
      <c r="H329" s="88"/>
    </row>
    <row r="330" spans="1:12" ht="26.4">
      <c r="A330" s="34"/>
      <c r="B330" s="44"/>
      <c r="C330" s="36"/>
      <c r="D330" s="37"/>
      <c r="E330" s="913" t="s">
        <v>6254</v>
      </c>
      <c r="F330" s="948"/>
      <c r="G330" s="40"/>
      <c r="H330" s="88"/>
    </row>
    <row r="331" spans="1:12" ht="39.6">
      <c r="A331" s="34"/>
      <c r="B331" s="44"/>
      <c r="C331" s="36"/>
      <c r="D331" s="37"/>
      <c r="E331" s="913" t="s">
        <v>6255</v>
      </c>
      <c r="F331" s="948"/>
      <c r="G331" s="40"/>
      <c r="H331" s="88"/>
    </row>
    <row r="332" spans="1:12">
      <c r="A332" s="34"/>
      <c r="B332" s="44"/>
      <c r="C332" s="36"/>
      <c r="D332" s="37"/>
      <c r="E332" s="296"/>
      <c r="F332" s="948"/>
      <c r="G332" s="40"/>
      <c r="H332" s="88"/>
    </row>
    <row r="333" spans="1:12" ht="26.4">
      <c r="A333" s="34">
        <f>MAX(A$1:A332)+1</f>
        <v>37</v>
      </c>
      <c r="B333" s="44"/>
      <c r="C333" s="36" t="s">
        <v>5611</v>
      </c>
      <c r="D333" s="37"/>
      <c r="E333" s="38" t="s">
        <v>5612</v>
      </c>
      <c r="F333" s="39"/>
      <c r="G333" s="40" t="s">
        <v>39</v>
      </c>
      <c r="H333" s="76">
        <v>1517.6</v>
      </c>
    </row>
    <row r="334" spans="1:12" ht="26.4">
      <c r="A334" s="84"/>
      <c r="B334" s="85"/>
      <c r="C334" s="78"/>
      <c r="D334" s="79" t="s">
        <v>5613</v>
      </c>
      <c r="E334" s="83" t="s">
        <v>5614</v>
      </c>
      <c r="F334" s="73"/>
      <c r="G334" s="74" t="s">
        <v>39</v>
      </c>
      <c r="H334" s="97">
        <v>1517.6</v>
      </c>
    </row>
    <row r="335" spans="1:12" ht="26.4">
      <c r="A335" s="34"/>
      <c r="B335" s="44"/>
      <c r="C335" s="36"/>
      <c r="D335" s="37"/>
      <c r="E335" s="913" t="s">
        <v>8490</v>
      </c>
      <c r="F335" s="1147">
        <f>(0.6+0.4+0.06+0.08+0.15)*(317.79+7)</f>
        <v>418.97910000000002</v>
      </c>
      <c r="G335" s="40"/>
      <c r="H335" s="57"/>
    </row>
    <row r="336" spans="1:12" ht="39.6">
      <c r="A336" s="34"/>
      <c r="B336" s="44"/>
      <c r="C336" s="36"/>
      <c r="D336" s="37"/>
      <c r="E336" s="913" t="s">
        <v>8491</v>
      </c>
      <c r="F336" s="1147">
        <f>(0.6+0.25+0.06+0.15)*(315.23+1+10.32+7.32)+(0.06+0.15+0.22)*3</f>
        <v>355.19219999999996</v>
      </c>
      <c r="G336" s="40"/>
      <c r="H336" s="57"/>
    </row>
    <row r="337" spans="1:8" ht="39.6">
      <c r="A337" s="34"/>
      <c r="B337" s="44"/>
      <c r="C337" s="36"/>
      <c r="D337" s="37"/>
      <c r="E337" s="913" t="s">
        <v>8492</v>
      </c>
      <c r="F337" s="1147">
        <f>(0.25+0.6+0.08+0.15)*(1+316.06)+(0.08+0.15+0.24)*(1.7+1)</f>
        <v>343.69379999999995</v>
      </c>
      <c r="G337" s="40"/>
      <c r="H337" s="57"/>
    </row>
    <row r="338" spans="1:8" ht="26.4">
      <c r="A338" s="34"/>
      <c r="B338" s="44"/>
      <c r="C338" s="36"/>
      <c r="D338" s="37"/>
      <c r="E338" s="913" t="s">
        <v>8493</v>
      </c>
      <c r="F338" s="1144">
        <f>(0.6+0.4+0.065+0.15)*(7+315+7)</f>
        <v>399.73499999999996</v>
      </c>
      <c r="G338" s="40"/>
      <c r="H338" s="57"/>
    </row>
    <row r="339" spans="1:8">
      <c r="A339" s="34"/>
      <c r="B339" s="44"/>
      <c r="C339" s="36"/>
      <c r="D339" s="37"/>
      <c r="E339" s="913"/>
      <c r="F339" s="206">
        <f>SUM(F335:F338)</f>
        <v>1517.6000999999999</v>
      </c>
      <c r="G339" s="40"/>
      <c r="H339" s="57"/>
    </row>
    <row r="340" spans="1:8">
      <c r="A340" s="34"/>
      <c r="B340" s="44"/>
      <c r="C340" s="36"/>
      <c r="D340" s="37"/>
      <c r="E340" s="913"/>
      <c r="F340" s="206"/>
      <c r="G340" s="40"/>
      <c r="H340" s="57"/>
    </row>
    <row r="341" spans="1:8">
      <c r="A341" s="34"/>
      <c r="B341" s="44"/>
      <c r="C341" s="36"/>
      <c r="D341" s="37"/>
      <c r="E341" s="923" t="s">
        <v>10561</v>
      </c>
      <c r="F341" s="206"/>
      <c r="G341" s="40"/>
      <c r="H341" s="57"/>
    </row>
    <row r="342" spans="1:8">
      <c r="A342" s="34"/>
      <c r="B342" s="44"/>
      <c r="C342" s="36"/>
      <c r="D342" s="37"/>
      <c r="E342" s="322"/>
      <c r="F342" s="206"/>
      <c r="G342" s="40"/>
      <c r="H342" s="57"/>
    </row>
    <row r="343" spans="1:8" ht="26.4">
      <c r="A343" s="34">
        <f>MAX(A$2:A342)+1</f>
        <v>38</v>
      </c>
      <c r="B343" s="901"/>
      <c r="C343" s="36" t="s">
        <v>5616</v>
      </c>
      <c r="D343" s="37"/>
      <c r="E343" s="38" t="s">
        <v>5617</v>
      </c>
      <c r="F343" s="39"/>
      <c r="G343" s="40" t="s">
        <v>16</v>
      </c>
      <c r="H343" s="174">
        <v>88.72</v>
      </c>
    </row>
    <row r="344" spans="1:8" ht="26.4">
      <c r="A344" s="342"/>
      <c r="B344" s="901"/>
      <c r="C344" s="968"/>
      <c r="D344" s="969" t="s">
        <v>5618</v>
      </c>
      <c r="E344" s="970" t="s">
        <v>5619</v>
      </c>
      <c r="F344" s="971"/>
      <c r="G344" s="972" t="s">
        <v>16</v>
      </c>
      <c r="H344" s="981">
        <v>88.72</v>
      </c>
    </row>
    <row r="345" spans="1:8">
      <c r="A345" s="342"/>
      <c r="B345" s="901"/>
      <c r="C345" s="1003"/>
      <c r="D345" s="1004"/>
      <c r="E345" s="322" t="s">
        <v>6227</v>
      </c>
      <c r="F345" s="948"/>
      <c r="G345" s="619"/>
      <c r="H345" s="996"/>
    </row>
    <row r="346" spans="1:8">
      <c r="A346" s="342"/>
      <c r="B346" s="901"/>
      <c r="C346" s="1003"/>
      <c r="D346" s="1004"/>
      <c r="E346" s="913" t="s">
        <v>8494</v>
      </c>
      <c r="F346" s="327">
        <f>44710.14/1000</f>
        <v>44.710140000000003</v>
      </c>
      <c r="G346" s="619"/>
      <c r="H346" s="996"/>
    </row>
    <row r="347" spans="1:8">
      <c r="A347" s="342"/>
      <c r="B347" s="901"/>
      <c r="C347" s="1003"/>
      <c r="D347" s="1004"/>
      <c r="E347" s="913" t="s">
        <v>8495</v>
      </c>
      <c r="F347" s="544">
        <f>44010.69/1000</f>
        <v>44.010690000000004</v>
      </c>
      <c r="G347" s="619"/>
      <c r="H347" s="996"/>
    </row>
    <row r="348" spans="1:8">
      <c r="A348" s="342"/>
      <c r="B348" s="901"/>
      <c r="C348" s="1003"/>
      <c r="D348" s="1004"/>
      <c r="E348" s="913"/>
      <c r="F348" s="206">
        <f>SUM(F346:F347)</f>
        <v>88.720830000000007</v>
      </c>
      <c r="G348" s="619"/>
      <c r="H348" s="996"/>
    </row>
    <row r="349" spans="1:8">
      <c r="A349" s="342"/>
      <c r="B349" s="901"/>
      <c r="C349" s="1003"/>
      <c r="D349" s="1004"/>
      <c r="E349" s="322"/>
      <c r="F349" s="519"/>
      <c r="G349" s="619"/>
      <c r="H349" s="996"/>
    </row>
    <row r="350" spans="1:8" ht="26.4">
      <c r="A350" s="34">
        <f>MAX(A$2:A349)+1</f>
        <v>39</v>
      </c>
      <c r="B350" s="901"/>
      <c r="C350" s="36" t="s">
        <v>5621</v>
      </c>
      <c r="D350" s="37"/>
      <c r="E350" s="604" t="s">
        <v>5622</v>
      </c>
      <c r="F350" s="39"/>
      <c r="G350" s="40" t="s">
        <v>19</v>
      </c>
      <c r="H350" s="1946">
        <v>77.06</v>
      </c>
    </row>
    <row r="351" spans="1:8" ht="26.4">
      <c r="A351" s="342"/>
      <c r="B351" s="901"/>
      <c r="C351" s="78"/>
      <c r="D351" s="79" t="s">
        <v>5623</v>
      </c>
      <c r="E351" s="83" t="s">
        <v>5624</v>
      </c>
      <c r="F351" s="73"/>
      <c r="G351" s="74" t="s">
        <v>19</v>
      </c>
      <c r="H351" s="627">
        <v>77.06</v>
      </c>
    </row>
    <row r="352" spans="1:8">
      <c r="A352" s="342"/>
      <c r="B352" s="901"/>
      <c r="C352" s="78"/>
      <c r="D352" s="79"/>
      <c r="E352" s="2783" t="s">
        <v>5915</v>
      </c>
      <c r="F352" s="73"/>
      <c r="G352" s="74"/>
      <c r="H352" s="981"/>
    </row>
    <row r="353" spans="1:8" ht="26.4">
      <c r="A353" s="342"/>
      <c r="B353" s="901"/>
      <c r="C353" s="78"/>
      <c r="D353" s="79"/>
      <c r="E353" s="1198" t="s">
        <v>8689</v>
      </c>
      <c r="F353" s="2833">
        <f>0.15*(81.28+47.1+45.47)</f>
        <v>26.077499999999997</v>
      </c>
      <c r="G353" s="74"/>
      <c r="H353" s="981"/>
    </row>
    <row r="354" spans="1:8">
      <c r="A354" s="342"/>
      <c r="B354" s="901"/>
      <c r="C354" s="78"/>
      <c r="D354" s="79"/>
      <c r="E354" s="83"/>
      <c r="F354" s="73"/>
      <c r="G354" s="74"/>
      <c r="H354" s="981"/>
    </row>
    <row r="355" spans="1:8">
      <c r="A355" s="342"/>
      <c r="B355" s="901"/>
      <c r="C355" s="1003"/>
      <c r="D355" s="1004"/>
      <c r="E355" s="1065" t="s">
        <v>8496</v>
      </c>
      <c r="F355" s="327">
        <f>0.32*11.15*7.3</f>
        <v>26.046399999999998</v>
      </c>
      <c r="G355" s="32"/>
      <c r="H355" s="559"/>
    </row>
    <row r="356" spans="1:8">
      <c r="A356" s="342"/>
      <c r="B356" s="901"/>
      <c r="C356" s="1003"/>
      <c r="D356" s="1004"/>
      <c r="E356" s="1065" t="s">
        <v>8497</v>
      </c>
      <c r="F356" s="327">
        <f>0.26*11.15*4.3</f>
        <v>12.4657</v>
      </c>
      <c r="G356" s="32"/>
      <c r="H356" s="559"/>
    </row>
    <row r="357" spans="1:8">
      <c r="A357" s="342"/>
      <c r="B357" s="901"/>
      <c r="C357" s="1003"/>
      <c r="D357" s="1004"/>
      <c r="E357" s="1065" t="s">
        <v>8498</v>
      </c>
      <c r="F357" s="544">
        <f>0.26*11.15*4.3</f>
        <v>12.4657</v>
      </c>
      <c r="G357" s="32"/>
      <c r="H357" s="559"/>
    </row>
    <row r="358" spans="1:8">
      <c r="A358" s="342"/>
      <c r="B358" s="901"/>
      <c r="C358" s="1003"/>
      <c r="D358" s="1004"/>
      <c r="E358" s="1065"/>
      <c r="F358" s="327">
        <f>SUM(F355:F357)</f>
        <v>50.977799999999995</v>
      </c>
      <c r="G358" s="32"/>
      <c r="H358" s="559"/>
    </row>
    <row r="359" spans="1:8">
      <c r="A359" s="342"/>
      <c r="B359" s="901"/>
      <c r="C359" s="1003"/>
      <c r="D359" s="1004"/>
      <c r="E359" s="2834" t="s">
        <v>101</v>
      </c>
      <c r="F359" s="2835">
        <f>F353+F358</f>
        <v>77.055299999999988</v>
      </c>
      <c r="G359" s="32"/>
      <c r="H359" s="559"/>
    </row>
    <row r="360" spans="1:8">
      <c r="A360" s="342"/>
      <c r="B360" s="901"/>
      <c r="C360" s="1003"/>
      <c r="D360" s="1004"/>
      <c r="E360" s="296"/>
      <c r="F360" s="327"/>
      <c r="G360" s="32"/>
      <c r="H360" s="559"/>
    </row>
    <row r="361" spans="1:8" ht="26.4">
      <c r="A361" s="34">
        <f>MAX(A$2:A355)+1</f>
        <v>40</v>
      </c>
      <c r="B361" s="901"/>
      <c r="C361" s="36" t="s">
        <v>5627</v>
      </c>
      <c r="D361" s="37"/>
      <c r="E361" s="38" t="s">
        <v>5628</v>
      </c>
      <c r="F361" s="39"/>
      <c r="G361" s="40" t="s">
        <v>39</v>
      </c>
      <c r="H361" s="174">
        <v>188.99</v>
      </c>
    </row>
    <row r="362" spans="1:8" ht="26.4">
      <c r="A362" s="342"/>
      <c r="B362" s="901"/>
      <c r="C362" s="78"/>
      <c r="D362" s="79" t="s">
        <v>5629</v>
      </c>
      <c r="E362" s="83" t="s">
        <v>5630</v>
      </c>
      <c r="F362" s="73"/>
      <c r="G362" s="74" t="s">
        <v>39</v>
      </c>
      <c r="H362" s="165">
        <v>188.99</v>
      </c>
    </row>
    <row r="363" spans="1:8">
      <c r="A363" s="342"/>
      <c r="B363" s="901"/>
      <c r="C363" s="1003"/>
      <c r="D363" s="1004"/>
      <c r="E363" s="1065" t="s">
        <v>8499</v>
      </c>
      <c r="F363" s="327">
        <f>0.32*28*(11.15+7.3)</f>
        <v>165.31200000000001</v>
      </c>
      <c r="G363" s="32"/>
      <c r="H363" s="559"/>
    </row>
    <row r="364" spans="1:8">
      <c r="A364" s="342"/>
      <c r="B364" s="901"/>
      <c r="C364" s="1003"/>
      <c r="D364" s="1004"/>
      <c r="E364" s="1065" t="s">
        <v>8500</v>
      </c>
      <c r="F364" s="327">
        <f>0.26*2*(11.15+4.3)</f>
        <v>8.0340000000000007</v>
      </c>
      <c r="G364" s="32"/>
      <c r="H364" s="559"/>
    </row>
    <row r="365" spans="1:8">
      <c r="A365" s="342"/>
      <c r="B365" s="901"/>
      <c r="C365" s="1003"/>
      <c r="D365" s="1004"/>
      <c r="E365" s="1065" t="s">
        <v>8501</v>
      </c>
      <c r="F365" s="327">
        <f>0.26*2*(11.15+4.3)</f>
        <v>8.0340000000000007</v>
      </c>
      <c r="G365" s="32"/>
      <c r="H365" s="559"/>
    </row>
    <row r="366" spans="1:8">
      <c r="A366" s="342"/>
      <c r="B366" s="901"/>
      <c r="C366" s="1003"/>
      <c r="D366" s="1004"/>
      <c r="E366" s="1065" t="s">
        <v>8502</v>
      </c>
      <c r="F366" s="544">
        <f>0.15*(19.74+15.5+15.5)</f>
        <v>7.6109999999999989</v>
      </c>
      <c r="G366" s="32"/>
      <c r="H366" s="559"/>
    </row>
    <row r="367" spans="1:8">
      <c r="A367" s="342"/>
      <c r="B367" s="901"/>
      <c r="C367" s="1003"/>
      <c r="D367" s="1004"/>
      <c r="E367" s="1065"/>
      <c r="F367" s="327">
        <f>SUM(F363:F366)</f>
        <v>188.99099999999999</v>
      </c>
      <c r="G367" s="32"/>
      <c r="H367" s="559"/>
    </row>
    <row r="368" spans="1:8">
      <c r="A368" s="342"/>
      <c r="B368" s="901"/>
      <c r="C368" s="1003"/>
      <c r="D368" s="1004"/>
      <c r="E368" s="296"/>
      <c r="F368" s="327"/>
      <c r="G368" s="32"/>
      <c r="H368" s="559"/>
    </row>
    <row r="369" spans="1:8" ht="26.4">
      <c r="A369" s="34">
        <f>MAX(A$2:A368)+1</f>
        <v>41</v>
      </c>
      <c r="B369" s="901"/>
      <c r="C369" s="36" t="s">
        <v>5633</v>
      </c>
      <c r="D369" s="37"/>
      <c r="E369" s="38" t="s">
        <v>5634</v>
      </c>
      <c r="F369" s="39"/>
      <c r="G369" s="40" t="s">
        <v>16</v>
      </c>
      <c r="H369" s="174">
        <v>9.7100000000000009</v>
      </c>
    </row>
    <row r="370" spans="1:8" ht="26.4">
      <c r="A370" s="342"/>
      <c r="B370" s="901"/>
      <c r="C370" s="78"/>
      <c r="D370" s="79" t="s">
        <v>5635</v>
      </c>
      <c r="E370" s="83" t="s">
        <v>5636</v>
      </c>
      <c r="F370" s="73"/>
      <c r="G370" s="74" t="s">
        <v>16</v>
      </c>
      <c r="H370" s="165">
        <v>9.7100000000000009</v>
      </c>
    </row>
    <row r="371" spans="1:8">
      <c r="A371" s="342"/>
      <c r="B371" s="901"/>
      <c r="C371" s="1003"/>
      <c r="D371" s="1004"/>
      <c r="E371" s="322" t="s">
        <v>6227</v>
      </c>
      <c r="F371" s="948"/>
      <c r="G371" s="32"/>
      <c r="H371" s="559"/>
    </row>
    <row r="372" spans="1:8">
      <c r="A372" s="342"/>
      <c r="B372" s="901"/>
      <c r="C372" s="1003"/>
      <c r="D372" s="1004"/>
      <c r="E372" s="913" t="s">
        <v>8503</v>
      </c>
      <c r="F372" s="327">
        <f>(4410+2*2650)/1000</f>
        <v>9.7100000000000009</v>
      </c>
      <c r="G372" s="32"/>
      <c r="H372" s="559"/>
    </row>
    <row r="373" spans="1:8">
      <c r="A373" s="342"/>
      <c r="B373" s="901"/>
      <c r="C373" s="1003"/>
      <c r="D373" s="1004"/>
      <c r="E373" s="176"/>
      <c r="F373" s="519"/>
      <c r="G373" s="32"/>
      <c r="H373" s="559"/>
    </row>
    <row r="374" spans="1:8" ht="26.4">
      <c r="A374" s="34">
        <f>MAX(A$2:A373)+1</f>
        <v>42</v>
      </c>
      <c r="B374" s="1008"/>
      <c r="C374" s="36" t="s">
        <v>6621</v>
      </c>
      <c r="D374" s="903"/>
      <c r="E374" s="38" t="s">
        <v>6622</v>
      </c>
      <c r="F374" s="39"/>
      <c r="G374" s="40" t="s">
        <v>19</v>
      </c>
      <c r="H374" s="174">
        <v>5955.83</v>
      </c>
    </row>
    <row r="375" spans="1:8" ht="26.4">
      <c r="A375" s="342"/>
      <c r="B375" s="1008"/>
      <c r="C375" s="990"/>
      <c r="D375" s="1000" t="s">
        <v>7556</v>
      </c>
      <c r="E375" s="937" t="s">
        <v>8504</v>
      </c>
      <c r="F375" s="1001"/>
      <c r="G375" s="32" t="s">
        <v>19</v>
      </c>
      <c r="H375" s="981">
        <v>5955.83</v>
      </c>
    </row>
    <row r="376" spans="1:8">
      <c r="A376" s="342"/>
      <c r="B376" s="1008"/>
      <c r="C376" s="1003"/>
      <c r="D376" s="1004"/>
      <c r="E376" s="1146" t="s">
        <v>6602</v>
      </c>
      <c r="F376" s="948"/>
      <c r="G376" s="32"/>
      <c r="H376" s="559"/>
    </row>
    <row r="377" spans="1:8">
      <c r="A377" s="342"/>
      <c r="B377" s="1008"/>
      <c r="C377" s="1003"/>
      <c r="D377" s="1004"/>
      <c r="E377" s="1065" t="s">
        <v>8505</v>
      </c>
      <c r="F377" s="327">
        <v>643.41</v>
      </c>
      <c r="G377" s="32"/>
      <c r="H377" s="559"/>
    </row>
    <row r="378" spans="1:8">
      <c r="A378" s="342"/>
      <c r="B378" s="1008"/>
      <c r="C378" s="1003"/>
      <c r="D378" s="1004"/>
      <c r="E378" s="1065" t="s">
        <v>8506</v>
      </c>
      <c r="F378" s="327">
        <v>457</v>
      </c>
      <c r="G378" s="32"/>
      <c r="H378" s="559"/>
    </row>
    <row r="379" spans="1:8">
      <c r="A379" s="342"/>
      <c r="B379" s="1008"/>
      <c r="C379" s="1003"/>
      <c r="D379" s="1004"/>
      <c r="E379" s="1065" t="s">
        <v>8507</v>
      </c>
      <c r="F379" s="327">
        <v>457</v>
      </c>
      <c r="G379" s="32"/>
      <c r="H379" s="559"/>
    </row>
    <row r="380" spans="1:8">
      <c r="A380" s="342"/>
      <c r="B380" s="1008"/>
      <c r="C380" s="1003"/>
      <c r="D380" s="1004"/>
      <c r="E380" s="1065" t="s">
        <v>8508</v>
      </c>
      <c r="F380" s="327">
        <v>457</v>
      </c>
      <c r="G380" s="32"/>
      <c r="H380" s="559"/>
    </row>
    <row r="381" spans="1:8">
      <c r="A381" s="342"/>
      <c r="B381" s="1008"/>
      <c r="C381" s="1003"/>
      <c r="D381" s="1004"/>
      <c r="E381" s="1065" t="s">
        <v>8509</v>
      </c>
      <c r="F381" s="327">
        <v>415.37</v>
      </c>
      <c r="G381" s="32"/>
      <c r="H381" s="559"/>
    </row>
    <row r="382" spans="1:8">
      <c r="A382" s="342"/>
      <c r="B382" s="1008"/>
      <c r="C382" s="1003"/>
      <c r="D382" s="1004"/>
      <c r="E382" s="1065" t="s">
        <v>8510</v>
      </c>
      <c r="F382" s="327">
        <v>277.75</v>
      </c>
      <c r="G382" s="32"/>
      <c r="H382" s="559"/>
    </row>
    <row r="383" spans="1:8">
      <c r="A383" s="342"/>
      <c r="B383" s="1008"/>
      <c r="C383" s="1003"/>
      <c r="D383" s="1004"/>
      <c r="E383" s="1065" t="s">
        <v>8511</v>
      </c>
      <c r="F383" s="544">
        <v>276.64999999999998</v>
      </c>
      <c r="G383" s="32"/>
      <c r="H383" s="559"/>
    </row>
    <row r="384" spans="1:8">
      <c r="A384" s="342"/>
      <c r="B384" s="1008"/>
      <c r="C384" s="1003"/>
      <c r="D384" s="1004"/>
      <c r="E384" s="1065"/>
      <c r="F384" s="327">
        <f>SUM(F377:F383)</f>
        <v>2984.18</v>
      </c>
      <c r="G384" s="32"/>
      <c r="H384" s="559"/>
    </row>
    <row r="385" spans="1:8">
      <c r="A385" s="342"/>
      <c r="B385" s="1008"/>
      <c r="C385" s="1003"/>
      <c r="D385" s="1004"/>
      <c r="E385" s="1146" t="s">
        <v>6599</v>
      </c>
      <c r="F385" s="948"/>
      <c r="G385" s="32"/>
      <c r="H385" s="559"/>
    </row>
    <row r="386" spans="1:8">
      <c r="A386" s="342"/>
      <c r="B386" s="1008"/>
      <c r="C386" s="1003"/>
      <c r="D386" s="1004"/>
      <c r="E386" s="1065" t="s">
        <v>8512</v>
      </c>
      <c r="F386" s="327">
        <v>628.98</v>
      </c>
      <c r="G386" s="32"/>
      <c r="H386" s="559"/>
    </row>
    <row r="387" spans="1:8">
      <c r="A387" s="342"/>
      <c r="B387" s="1008"/>
      <c r="C387" s="1003"/>
      <c r="D387" s="1004"/>
      <c r="E387" s="1065" t="s">
        <v>8513</v>
      </c>
      <c r="F387" s="327">
        <v>456.54</v>
      </c>
      <c r="G387" s="32"/>
      <c r="H387" s="559"/>
    </row>
    <row r="388" spans="1:8">
      <c r="A388" s="342"/>
      <c r="B388" s="1008"/>
      <c r="C388" s="1003"/>
      <c r="D388" s="1004"/>
      <c r="E388" s="1065" t="s">
        <v>8514</v>
      </c>
      <c r="F388" s="327">
        <v>456.54</v>
      </c>
      <c r="G388" s="32"/>
      <c r="H388" s="559"/>
    </row>
    <row r="389" spans="1:8">
      <c r="A389" s="342"/>
      <c r="B389" s="1008"/>
      <c r="C389" s="1003"/>
      <c r="D389" s="1004"/>
      <c r="E389" s="1065" t="s">
        <v>8515</v>
      </c>
      <c r="F389" s="327">
        <v>456.54</v>
      </c>
      <c r="G389" s="32"/>
      <c r="H389" s="559"/>
    </row>
    <row r="390" spans="1:8">
      <c r="A390" s="342"/>
      <c r="B390" s="1008"/>
      <c r="C390" s="1003"/>
      <c r="D390" s="1004"/>
      <c r="E390" s="1065" t="s">
        <v>8516</v>
      </c>
      <c r="F390" s="327">
        <v>414.95</v>
      </c>
      <c r="G390" s="32"/>
      <c r="H390" s="559"/>
    </row>
    <row r="391" spans="1:8">
      <c r="A391" s="342"/>
      <c r="B391" s="1008"/>
      <c r="C391" s="1003"/>
      <c r="D391" s="1004"/>
      <c r="E391" s="1065" t="s">
        <v>8517</v>
      </c>
      <c r="F391" s="327">
        <v>279.02999999999997</v>
      </c>
      <c r="G391" s="32"/>
      <c r="H391" s="559"/>
    </row>
    <row r="392" spans="1:8">
      <c r="A392" s="342"/>
      <c r="B392" s="1008"/>
      <c r="C392" s="1003"/>
      <c r="D392" s="1004"/>
      <c r="E392" s="1065" t="s">
        <v>8518</v>
      </c>
      <c r="F392" s="544">
        <v>279.07</v>
      </c>
      <c r="G392" s="32"/>
      <c r="H392" s="559"/>
    </row>
    <row r="393" spans="1:8">
      <c r="A393" s="342"/>
      <c r="B393" s="1008"/>
      <c r="C393" s="1003"/>
      <c r="D393" s="1004"/>
      <c r="E393" s="1065"/>
      <c r="F393" s="327">
        <f>SUM(F386:F392)</f>
        <v>2971.65</v>
      </c>
      <c r="G393" s="32"/>
      <c r="H393" s="559"/>
    </row>
    <row r="394" spans="1:8">
      <c r="A394" s="342"/>
      <c r="B394" s="1008"/>
      <c r="C394" s="1003"/>
      <c r="D394" s="1004"/>
      <c r="E394" s="909" t="s">
        <v>101</v>
      </c>
      <c r="F394" s="326">
        <f>F384+F393</f>
        <v>5955.83</v>
      </c>
      <c r="G394" s="32"/>
      <c r="H394" s="559"/>
    </row>
    <row r="395" spans="1:8">
      <c r="A395" s="342"/>
      <c r="B395" s="1008"/>
      <c r="C395" s="1003"/>
      <c r="D395" s="1004"/>
      <c r="E395" s="913" t="s">
        <v>6273</v>
      </c>
      <c r="F395" s="948"/>
      <c r="G395" s="32"/>
      <c r="H395" s="559"/>
    </row>
    <row r="396" spans="1:8" ht="66">
      <c r="A396" s="342"/>
      <c r="B396" s="1008"/>
      <c r="C396" s="1003"/>
      <c r="D396" s="1004"/>
      <c r="E396" s="322" t="s">
        <v>8519</v>
      </c>
      <c r="F396" s="948"/>
      <c r="G396" s="32"/>
      <c r="H396" s="559"/>
    </row>
    <row r="397" spans="1:8" ht="26.4">
      <c r="A397" s="342"/>
      <c r="B397" s="1008"/>
      <c r="C397" s="1003"/>
      <c r="D397" s="1004"/>
      <c r="E397" s="923" t="s">
        <v>8520</v>
      </c>
      <c r="F397" s="948"/>
      <c r="G397" s="32"/>
      <c r="H397" s="559"/>
    </row>
    <row r="398" spans="1:8">
      <c r="A398" s="342"/>
      <c r="B398" s="1008"/>
      <c r="C398" s="1003"/>
      <c r="D398" s="1004"/>
      <c r="E398" s="322"/>
      <c r="F398" s="948"/>
      <c r="G398" s="32"/>
      <c r="H398" s="559"/>
    </row>
    <row r="399" spans="1:8" ht="26.4">
      <c r="A399" s="34">
        <f>MAX(A$2:A398)+1</f>
        <v>43</v>
      </c>
      <c r="B399" s="901"/>
      <c r="C399" s="36" t="s">
        <v>6629</v>
      </c>
      <c r="D399" s="37"/>
      <c r="E399" s="38" t="s">
        <v>6630</v>
      </c>
      <c r="F399" s="39"/>
      <c r="G399" s="40" t="s">
        <v>39</v>
      </c>
      <c r="H399" s="174">
        <v>21230.62</v>
      </c>
    </row>
    <row r="400" spans="1:8" ht="26.4">
      <c r="A400" s="342"/>
      <c r="B400" s="901"/>
      <c r="C400" s="78"/>
      <c r="D400" s="79" t="s">
        <v>6631</v>
      </c>
      <c r="E400" s="83" t="s">
        <v>6632</v>
      </c>
      <c r="F400" s="73"/>
      <c r="G400" s="74" t="s">
        <v>39</v>
      </c>
      <c r="H400" s="981">
        <v>21230.62</v>
      </c>
    </row>
    <row r="401" spans="1:8">
      <c r="A401" s="342"/>
      <c r="B401" s="901"/>
      <c r="C401" s="78"/>
      <c r="D401" s="79"/>
      <c r="E401" s="1146" t="s">
        <v>6602</v>
      </c>
      <c r="F401" s="1006"/>
      <c r="G401" s="74"/>
      <c r="H401" s="504"/>
    </row>
    <row r="402" spans="1:8">
      <c r="A402" s="342"/>
      <c r="B402" s="901"/>
      <c r="C402" s="78"/>
      <c r="D402" s="79"/>
      <c r="E402" s="1065" t="s">
        <v>8521</v>
      </c>
      <c r="F402" s="327">
        <f>2165.57+2*21.05</f>
        <v>2207.67</v>
      </c>
      <c r="G402" s="74"/>
      <c r="H402" s="504"/>
    </row>
    <row r="403" spans="1:8">
      <c r="A403" s="342"/>
      <c r="B403" s="901"/>
      <c r="C403" s="78"/>
      <c r="D403" s="79"/>
      <c r="E403" s="1065" t="s">
        <v>8522</v>
      </c>
      <c r="F403" s="327">
        <f>1640.79+21.05</f>
        <v>1661.84</v>
      </c>
      <c r="G403" s="74"/>
      <c r="H403" s="504"/>
    </row>
    <row r="404" spans="1:8">
      <c r="A404" s="342"/>
      <c r="B404" s="901"/>
      <c r="C404" s="78"/>
      <c r="D404" s="79"/>
      <c r="E404" s="1065" t="s">
        <v>8523</v>
      </c>
      <c r="F404" s="327">
        <f>1640.79+21.05</f>
        <v>1661.84</v>
      </c>
      <c r="G404" s="74"/>
      <c r="H404" s="504"/>
    </row>
    <row r="405" spans="1:8">
      <c r="A405" s="342"/>
      <c r="B405" s="901"/>
      <c r="C405" s="78"/>
      <c r="D405" s="79"/>
      <c r="E405" s="1065" t="s">
        <v>8524</v>
      </c>
      <c r="F405" s="327">
        <f>1640.79+21.05</f>
        <v>1661.84</v>
      </c>
      <c r="G405" s="74"/>
      <c r="H405" s="504"/>
    </row>
    <row r="406" spans="1:8">
      <c r="A406" s="342"/>
      <c r="B406" s="901"/>
      <c r="C406" s="78"/>
      <c r="D406" s="79"/>
      <c r="E406" s="1065" t="s">
        <v>8525</v>
      </c>
      <c r="F406" s="327">
        <f>1444.95+21.05</f>
        <v>1466</v>
      </c>
      <c r="G406" s="74"/>
      <c r="H406" s="504"/>
    </row>
    <row r="407" spans="1:8">
      <c r="A407" s="342"/>
      <c r="B407" s="901"/>
      <c r="C407" s="78"/>
      <c r="D407" s="79"/>
      <c r="E407" s="1065" t="s">
        <v>8526</v>
      </c>
      <c r="F407" s="327">
        <v>982.6</v>
      </c>
      <c r="G407" s="74"/>
      <c r="H407" s="504"/>
    </row>
    <row r="408" spans="1:8">
      <c r="A408" s="342"/>
      <c r="B408" s="901"/>
      <c r="C408" s="78"/>
      <c r="D408" s="79"/>
      <c r="E408" s="1065" t="s">
        <v>8527</v>
      </c>
      <c r="F408" s="544">
        <v>986.68</v>
      </c>
      <c r="G408" s="74"/>
      <c r="H408" s="504"/>
    </row>
    <row r="409" spans="1:8">
      <c r="A409" s="342"/>
      <c r="B409" s="901"/>
      <c r="C409" s="78"/>
      <c r="D409" s="79"/>
      <c r="E409" s="1065"/>
      <c r="F409" s="327">
        <f>SUM(F402:F408)</f>
        <v>10628.470000000001</v>
      </c>
      <c r="G409" s="74"/>
      <c r="H409" s="504"/>
    </row>
    <row r="410" spans="1:8">
      <c r="A410" s="342"/>
      <c r="B410" s="901"/>
      <c r="C410" s="78"/>
      <c r="D410" s="79"/>
      <c r="E410" s="1146" t="s">
        <v>6599</v>
      </c>
      <c r="F410" s="948"/>
      <c r="G410" s="74"/>
      <c r="H410" s="504"/>
    </row>
    <row r="411" spans="1:8">
      <c r="A411" s="342"/>
      <c r="B411" s="901"/>
      <c r="C411" s="78"/>
      <c r="D411" s="79"/>
      <c r="E411" s="1065" t="s">
        <v>8528</v>
      </c>
      <c r="F411" s="327">
        <f>2167.02+21.04</f>
        <v>2188.06</v>
      </c>
      <c r="G411" s="74"/>
      <c r="H411" s="504"/>
    </row>
    <row r="412" spans="1:8">
      <c r="A412" s="342"/>
      <c r="B412" s="901"/>
      <c r="C412" s="78"/>
      <c r="D412" s="79"/>
      <c r="E412" s="1065" t="s">
        <v>8529</v>
      </c>
      <c r="F412" s="327">
        <f>1640.29+21.04</f>
        <v>1661.33</v>
      </c>
      <c r="G412" s="74"/>
      <c r="H412" s="504"/>
    </row>
    <row r="413" spans="1:8">
      <c r="A413" s="342"/>
      <c r="B413" s="901"/>
      <c r="C413" s="78"/>
      <c r="D413" s="79"/>
      <c r="E413" s="1065" t="s">
        <v>8530</v>
      </c>
      <c r="F413" s="327">
        <f>1640.29+21.04</f>
        <v>1661.33</v>
      </c>
      <c r="G413" s="74"/>
      <c r="H413" s="504"/>
    </row>
    <row r="414" spans="1:8">
      <c r="A414" s="342"/>
      <c r="B414" s="901"/>
      <c r="C414" s="78"/>
      <c r="D414" s="79"/>
      <c r="E414" s="1065" t="s">
        <v>8531</v>
      </c>
      <c r="F414" s="327">
        <f>1640.29+21.04</f>
        <v>1661.33</v>
      </c>
      <c r="G414" s="74"/>
      <c r="H414" s="504"/>
    </row>
    <row r="415" spans="1:8">
      <c r="A415" s="342"/>
      <c r="B415" s="901"/>
      <c r="C415" s="78"/>
      <c r="D415" s="79"/>
      <c r="E415" s="1065" t="s">
        <v>8532</v>
      </c>
      <c r="F415" s="327">
        <f>1445.27+21.04</f>
        <v>1466.31</v>
      </c>
      <c r="G415" s="74"/>
      <c r="H415" s="504"/>
    </row>
    <row r="416" spans="1:8">
      <c r="A416" s="342"/>
      <c r="B416" s="901"/>
      <c r="C416" s="78"/>
      <c r="D416" s="79"/>
      <c r="E416" s="1065" t="s">
        <v>8533</v>
      </c>
      <c r="F416" s="327">
        <v>984.74</v>
      </c>
      <c r="G416" s="74"/>
      <c r="H416" s="504"/>
    </row>
    <row r="417" spans="1:8">
      <c r="A417" s="342"/>
      <c r="B417" s="901"/>
      <c r="C417" s="78"/>
      <c r="D417" s="79"/>
      <c r="E417" s="1065" t="s">
        <v>8534</v>
      </c>
      <c r="F417" s="544">
        <v>979.05</v>
      </c>
      <c r="G417" s="74"/>
      <c r="H417" s="504"/>
    </row>
    <row r="418" spans="1:8">
      <c r="A418" s="342"/>
      <c r="B418" s="901"/>
      <c r="C418" s="78"/>
      <c r="D418" s="79"/>
      <c r="E418" s="1065"/>
      <c r="F418" s="327">
        <f>SUM(F411:F417)</f>
        <v>10602.149999999998</v>
      </c>
      <c r="G418" s="74"/>
      <c r="H418" s="504"/>
    </row>
    <row r="419" spans="1:8">
      <c r="A419" s="342"/>
      <c r="B419" s="901"/>
      <c r="C419" s="78"/>
      <c r="D419" s="79"/>
      <c r="E419" s="909" t="s">
        <v>101</v>
      </c>
      <c r="F419" s="326">
        <f>F409+F418</f>
        <v>21230.62</v>
      </c>
      <c r="G419" s="74"/>
      <c r="H419" s="504"/>
    </row>
    <row r="420" spans="1:8">
      <c r="A420" s="342"/>
      <c r="B420" s="901"/>
      <c r="C420" s="501"/>
      <c r="D420" s="502"/>
      <c r="E420" s="608"/>
      <c r="F420" s="327"/>
      <c r="G420" s="503"/>
      <c r="H420" s="504"/>
    </row>
    <row r="421" spans="1:8" ht="26.4">
      <c r="A421" s="34">
        <f>MAX(A$2:A420)+1</f>
        <v>44</v>
      </c>
      <c r="B421" s="901"/>
      <c r="C421" s="902" t="s">
        <v>6636</v>
      </c>
      <c r="D421" s="903"/>
      <c r="E421" s="1019" t="s">
        <v>6637</v>
      </c>
      <c r="F421" s="1020"/>
      <c r="G421" s="1018" t="s">
        <v>16</v>
      </c>
      <c r="H421" s="174">
        <v>1023.86</v>
      </c>
    </row>
    <row r="422" spans="1:8" ht="26.4">
      <c r="A422" s="342"/>
      <c r="B422" s="901"/>
      <c r="C422" s="990"/>
      <c r="D422" s="993" t="s">
        <v>6638</v>
      </c>
      <c r="E422" s="1032" t="s">
        <v>6639</v>
      </c>
      <c r="F422" s="980"/>
      <c r="G422" s="991" t="s">
        <v>16</v>
      </c>
      <c r="H422" s="165">
        <v>1023.86</v>
      </c>
    </row>
    <row r="423" spans="1:8">
      <c r="A423" s="342"/>
      <c r="B423" s="901"/>
      <c r="C423" s="501"/>
      <c r="D423" s="502"/>
      <c r="E423" s="913" t="s">
        <v>6227</v>
      </c>
      <c r="F423" s="948"/>
      <c r="G423" s="503"/>
      <c r="H423" s="627"/>
    </row>
    <row r="424" spans="1:8">
      <c r="A424" s="342"/>
      <c r="B424" s="901"/>
      <c r="C424" s="501"/>
      <c r="D424" s="502"/>
      <c r="E424" s="1146" t="s">
        <v>6602</v>
      </c>
      <c r="F424" s="948"/>
      <c r="G424" s="503"/>
      <c r="H424" s="627"/>
    </row>
    <row r="425" spans="1:8">
      <c r="A425" s="342"/>
      <c r="B425" s="901"/>
      <c r="C425" s="501"/>
      <c r="D425" s="502"/>
      <c r="E425" s="1065" t="s">
        <v>8535</v>
      </c>
      <c r="F425" s="327">
        <f>(52023.8+53700.9)/1000</f>
        <v>105.72470000000001</v>
      </c>
      <c r="G425" s="503"/>
      <c r="H425" s="627"/>
    </row>
    <row r="426" spans="1:8">
      <c r="A426" s="342"/>
      <c r="B426" s="901"/>
      <c r="C426" s="501"/>
      <c r="D426" s="502"/>
      <c r="E426" s="1065" t="s">
        <v>8536</v>
      </c>
      <c r="F426" s="327">
        <f>(35021.9+39820.4)/1000</f>
        <v>74.842300000000009</v>
      </c>
      <c r="G426" s="503"/>
      <c r="H426" s="627"/>
    </row>
    <row r="427" spans="1:8">
      <c r="A427" s="342"/>
      <c r="B427" s="901"/>
      <c r="C427" s="501"/>
      <c r="D427" s="502"/>
      <c r="E427" s="1065" t="s">
        <v>8537</v>
      </c>
      <c r="F427" s="327">
        <f>(34270.3+39035)/1000</f>
        <v>73.305300000000003</v>
      </c>
      <c r="G427" s="503"/>
      <c r="H427" s="627"/>
    </row>
    <row r="428" spans="1:8">
      <c r="A428" s="342"/>
      <c r="B428" s="901"/>
      <c r="C428" s="501"/>
      <c r="D428" s="502"/>
      <c r="E428" s="1065" t="s">
        <v>8538</v>
      </c>
      <c r="F428" s="327">
        <f>(35021.9+39765)/1000</f>
        <v>74.786899999999989</v>
      </c>
      <c r="G428" s="503"/>
      <c r="H428" s="627"/>
    </row>
    <row r="429" spans="1:8">
      <c r="A429" s="342"/>
      <c r="B429" s="901"/>
      <c r="C429" s="501"/>
      <c r="D429" s="502"/>
      <c r="E429" s="1065" t="s">
        <v>8539</v>
      </c>
      <c r="F429" s="327">
        <f>(31693.8+35258.3)/1000</f>
        <v>66.952100000000002</v>
      </c>
      <c r="G429" s="503"/>
      <c r="H429" s="627"/>
    </row>
    <row r="430" spans="1:8">
      <c r="A430" s="342"/>
      <c r="B430" s="901"/>
      <c r="C430" s="501"/>
      <c r="D430" s="502"/>
      <c r="E430" s="1065" t="s">
        <v>8540</v>
      </c>
      <c r="F430" s="327">
        <f>(30514.7+23057.1)/1000</f>
        <v>53.571800000000003</v>
      </c>
      <c r="G430" s="503"/>
      <c r="H430" s="627"/>
    </row>
    <row r="431" spans="1:8">
      <c r="A431" s="342"/>
      <c r="B431" s="901"/>
      <c r="C431" s="501"/>
      <c r="D431" s="502"/>
      <c r="E431" s="1065" t="s">
        <v>8541</v>
      </c>
      <c r="F431" s="544">
        <f>(30626.8+23029.4)/1000</f>
        <v>53.656199999999998</v>
      </c>
      <c r="G431" s="503"/>
      <c r="H431" s="627"/>
    </row>
    <row r="432" spans="1:8">
      <c r="A432" s="342"/>
      <c r="B432" s="901"/>
      <c r="C432" s="501"/>
      <c r="D432" s="502"/>
      <c r="E432" s="1065"/>
      <c r="F432" s="327">
        <f>SUM(F425:F431)</f>
        <v>502.83930000000004</v>
      </c>
      <c r="G432" s="503"/>
      <c r="H432" s="627"/>
    </row>
    <row r="433" spans="1:8">
      <c r="A433" s="342"/>
      <c r="B433" s="901"/>
      <c r="C433" s="501"/>
      <c r="D433" s="502"/>
      <c r="E433" s="1146" t="s">
        <v>6599</v>
      </c>
      <c r="F433" s="948"/>
      <c r="G433" s="503"/>
      <c r="H433" s="627"/>
    </row>
    <row r="434" spans="1:8">
      <c r="A434" s="342"/>
      <c r="B434" s="901"/>
      <c r="C434" s="501"/>
      <c r="D434" s="502"/>
      <c r="E434" s="1065" t="s">
        <v>8542</v>
      </c>
      <c r="F434" s="327">
        <f>(52023.8+53666.2)/1000</f>
        <v>105.69</v>
      </c>
      <c r="G434" s="503"/>
      <c r="H434" s="627"/>
    </row>
    <row r="435" spans="1:8">
      <c r="A435" s="342"/>
      <c r="B435" s="901"/>
      <c r="C435" s="501"/>
      <c r="D435" s="502"/>
      <c r="E435" s="1065" t="s">
        <v>8543</v>
      </c>
      <c r="F435" s="327">
        <f>(35021.9+39794.1)/1000</f>
        <v>74.816000000000003</v>
      </c>
      <c r="G435" s="503"/>
      <c r="H435" s="627"/>
    </row>
    <row r="436" spans="1:8">
      <c r="A436" s="342"/>
      <c r="B436" s="901"/>
      <c r="C436" s="501"/>
      <c r="D436" s="502"/>
      <c r="E436" s="1065" t="s">
        <v>8544</v>
      </c>
      <c r="F436" s="327">
        <f>(34270.3+39009.3)/1000</f>
        <v>73.279600000000002</v>
      </c>
      <c r="G436" s="503"/>
      <c r="H436" s="627"/>
    </row>
    <row r="437" spans="1:8">
      <c r="A437" s="342"/>
      <c r="B437" s="901"/>
      <c r="C437" s="501"/>
      <c r="D437" s="502"/>
      <c r="E437" s="1065" t="s">
        <v>8545</v>
      </c>
      <c r="F437" s="327">
        <f>(35021.9+39743.4)/1000</f>
        <v>74.765299999999996</v>
      </c>
      <c r="G437" s="503"/>
      <c r="H437" s="627"/>
    </row>
    <row r="438" spans="1:8">
      <c r="A438" s="342"/>
      <c r="B438" s="901"/>
      <c r="C438" s="501"/>
      <c r="D438" s="502"/>
      <c r="E438" s="1065" t="s">
        <v>8546</v>
      </c>
      <c r="F438" s="327">
        <f>(31693.8+35235.2)/1000</f>
        <v>66.929000000000002</v>
      </c>
      <c r="G438" s="503"/>
      <c r="H438" s="627"/>
    </row>
    <row r="439" spans="1:8">
      <c r="A439" s="342"/>
      <c r="B439" s="901"/>
      <c r="C439" s="501"/>
      <c r="D439" s="502"/>
      <c r="E439" s="1065" t="s">
        <v>8547</v>
      </c>
      <c r="F439" s="327">
        <f>(30862.9+23042.8)/1000</f>
        <v>53.905699999999996</v>
      </c>
      <c r="G439" s="503"/>
      <c r="H439" s="627"/>
    </row>
    <row r="440" spans="1:8">
      <c r="A440" s="342"/>
      <c r="B440" s="901"/>
      <c r="C440" s="501"/>
      <c r="D440" s="502"/>
      <c r="E440" s="1065" t="s">
        <v>8548</v>
      </c>
      <c r="F440" s="544">
        <f>(30511.2+23015.1)/1000</f>
        <v>53.526300000000006</v>
      </c>
      <c r="G440" s="503"/>
      <c r="H440" s="627"/>
    </row>
    <row r="441" spans="1:8">
      <c r="A441" s="342"/>
      <c r="B441" s="901"/>
      <c r="C441" s="501"/>
      <c r="D441" s="502"/>
      <c r="E441" s="1065"/>
      <c r="F441" s="327">
        <f>SUM(F434:F440)</f>
        <v>502.91189999999995</v>
      </c>
      <c r="G441" s="503"/>
      <c r="H441" s="627"/>
    </row>
    <row r="442" spans="1:8" ht="26.4">
      <c r="A442" s="342"/>
      <c r="B442" s="901"/>
      <c r="C442" s="501"/>
      <c r="D442" s="502"/>
      <c r="E442" s="1065" t="s">
        <v>8549</v>
      </c>
      <c r="F442" s="946">
        <f>18104/1000</f>
        <v>18.103999999999999</v>
      </c>
      <c r="G442" s="503"/>
      <c r="H442" s="627"/>
    </row>
    <row r="443" spans="1:8">
      <c r="A443" s="342"/>
      <c r="B443" s="901"/>
      <c r="C443" s="501"/>
      <c r="D443" s="502"/>
      <c r="E443" s="909" t="s">
        <v>101</v>
      </c>
      <c r="F443" s="326">
        <f>F432+F441+F442</f>
        <v>1023.8552</v>
      </c>
      <c r="G443" s="503"/>
      <c r="H443" s="627"/>
    </row>
    <row r="444" spans="1:8">
      <c r="A444" s="342"/>
      <c r="B444" s="901"/>
      <c r="C444" s="501"/>
      <c r="D444" s="502"/>
      <c r="E444" s="913" t="s">
        <v>6285</v>
      </c>
      <c r="F444" s="1006"/>
      <c r="G444" s="503"/>
      <c r="H444" s="627"/>
    </row>
    <row r="445" spans="1:8">
      <c r="A445" s="342"/>
      <c r="B445" s="901"/>
      <c r="C445" s="1003"/>
      <c r="D445" s="1004"/>
      <c r="E445" s="322"/>
      <c r="F445" s="948"/>
      <c r="G445" s="32"/>
      <c r="H445" s="559"/>
    </row>
    <row r="446" spans="1:8" ht="26.4">
      <c r="A446" s="34">
        <f>MAX(A$2:A445)+1</f>
        <v>45</v>
      </c>
      <c r="B446" s="901"/>
      <c r="C446" s="902" t="s">
        <v>6641</v>
      </c>
      <c r="D446" s="903"/>
      <c r="E446" s="1019" t="s">
        <v>6642</v>
      </c>
      <c r="F446" s="1020"/>
      <c r="G446" s="1018" t="s">
        <v>16</v>
      </c>
      <c r="H446" s="174">
        <v>259.24</v>
      </c>
    </row>
    <row r="447" spans="1:8" ht="26.4">
      <c r="A447" s="342"/>
      <c r="B447" s="901"/>
      <c r="C447" s="990"/>
      <c r="D447" s="993" t="s">
        <v>6643</v>
      </c>
      <c r="E447" s="1032" t="s">
        <v>6644</v>
      </c>
      <c r="F447" s="980"/>
      <c r="G447" s="991" t="s">
        <v>16</v>
      </c>
      <c r="H447" s="620">
        <v>259.24</v>
      </c>
    </row>
    <row r="448" spans="1:8">
      <c r="A448" s="342"/>
      <c r="B448" s="901"/>
      <c r="C448" s="501"/>
      <c r="D448" s="502"/>
      <c r="E448" s="913" t="s">
        <v>8550</v>
      </c>
      <c r="F448" s="1006"/>
      <c r="G448" s="503"/>
      <c r="H448" s="620"/>
    </row>
    <row r="449" spans="1:8">
      <c r="A449" s="342"/>
      <c r="B449" s="901"/>
      <c r="C449" s="501"/>
      <c r="D449" s="502"/>
      <c r="E449" s="1065" t="s">
        <v>8551</v>
      </c>
      <c r="F449" s="327">
        <f>2*11074/1000</f>
        <v>22.148</v>
      </c>
      <c r="G449" s="503"/>
      <c r="H449" s="620"/>
    </row>
    <row r="450" spans="1:8">
      <c r="A450" s="342"/>
      <c r="B450" s="901"/>
      <c r="C450" s="501"/>
      <c r="D450" s="502"/>
      <c r="E450" s="1065" t="s">
        <v>8552</v>
      </c>
      <c r="F450" s="327">
        <f>2*18047/1000</f>
        <v>36.094000000000001</v>
      </c>
      <c r="G450" s="503"/>
      <c r="H450" s="620"/>
    </row>
    <row r="451" spans="1:8">
      <c r="A451" s="342"/>
      <c r="B451" s="901"/>
      <c r="C451" s="501"/>
      <c r="D451" s="502"/>
      <c r="E451" s="1065" t="s">
        <v>8553</v>
      </c>
      <c r="F451" s="327">
        <f>2*11047/1000</f>
        <v>22.094000000000001</v>
      </c>
      <c r="G451" s="503"/>
      <c r="H451" s="620"/>
    </row>
    <row r="452" spans="1:8">
      <c r="A452" s="342"/>
      <c r="B452" s="901"/>
      <c r="C452" s="501"/>
      <c r="D452" s="502"/>
      <c r="E452" s="1065" t="s">
        <v>8554</v>
      </c>
      <c r="F452" s="327">
        <f>2*18047/1000</f>
        <v>36.094000000000001</v>
      </c>
      <c r="G452" s="503"/>
      <c r="H452" s="620"/>
    </row>
    <row r="453" spans="1:8">
      <c r="A453" s="342"/>
      <c r="B453" s="901"/>
      <c r="C453" s="501"/>
      <c r="D453" s="502"/>
      <c r="E453" s="1065" t="s">
        <v>8555</v>
      </c>
      <c r="F453" s="327">
        <f>2*16472/1000</f>
        <v>32.944000000000003</v>
      </c>
      <c r="G453" s="503"/>
      <c r="H453" s="620"/>
    </row>
    <row r="454" spans="1:8">
      <c r="A454" s="342"/>
      <c r="B454" s="901"/>
      <c r="C454" s="501"/>
      <c r="D454" s="502"/>
      <c r="E454" s="1065" t="s">
        <v>8556</v>
      </c>
      <c r="F454" s="327">
        <f>2*2397/1000</f>
        <v>4.7939999999999996</v>
      </c>
      <c r="G454" s="503"/>
      <c r="H454" s="620"/>
    </row>
    <row r="455" spans="1:8">
      <c r="A455" s="342"/>
      <c r="B455" s="901"/>
      <c r="C455" s="501"/>
      <c r="D455" s="502"/>
      <c r="E455" s="1065" t="s">
        <v>8557</v>
      </c>
      <c r="F455" s="544">
        <f>2*4405/1000</f>
        <v>8.81</v>
      </c>
      <c r="G455" s="503"/>
      <c r="H455" s="620"/>
    </row>
    <row r="456" spans="1:8">
      <c r="A456" s="342"/>
      <c r="B456" s="901"/>
      <c r="C456" s="501"/>
      <c r="D456" s="502"/>
      <c r="E456" s="1065"/>
      <c r="F456" s="327">
        <f>SUM(F449:F455)</f>
        <v>162.97800000000004</v>
      </c>
      <c r="G456" s="503"/>
      <c r="H456" s="620"/>
    </row>
    <row r="457" spans="1:8">
      <c r="A457" s="342"/>
      <c r="B457" s="901"/>
      <c r="C457" s="501"/>
      <c r="D457" s="502"/>
      <c r="E457" s="913" t="s">
        <v>8558</v>
      </c>
      <c r="F457" s="948"/>
      <c r="G457" s="503"/>
      <c r="H457" s="620"/>
    </row>
    <row r="458" spans="1:8">
      <c r="A458" s="342"/>
      <c r="B458" s="901"/>
      <c r="C458" s="501"/>
      <c r="D458" s="502"/>
      <c r="E458" s="1065" t="s">
        <v>8559</v>
      </c>
      <c r="F458" s="327">
        <f>2*14152/1000</f>
        <v>28.303999999999998</v>
      </c>
      <c r="G458" s="503"/>
      <c r="H458" s="620"/>
    </row>
    <row r="459" spans="1:8">
      <c r="A459" s="342"/>
      <c r="B459" s="901"/>
      <c r="C459" s="501"/>
      <c r="D459" s="502"/>
      <c r="E459" s="1065" t="s">
        <v>8560</v>
      </c>
      <c r="F459" s="327">
        <f>2*5246/1000</f>
        <v>10.492000000000001</v>
      </c>
      <c r="G459" s="503"/>
      <c r="H459" s="620"/>
    </row>
    <row r="460" spans="1:8">
      <c r="A460" s="342"/>
      <c r="B460" s="901"/>
      <c r="C460" s="501"/>
      <c r="D460" s="502"/>
      <c r="E460" s="1065" t="s">
        <v>8561</v>
      </c>
      <c r="F460" s="327">
        <f>2*12428/1000</f>
        <v>24.856000000000002</v>
      </c>
      <c r="G460" s="503"/>
      <c r="H460" s="620"/>
    </row>
    <row r="461" spans="1:8">
      <c r="A461" s="342"/>
      <c r="B461" s="901"/>
      <c r="C461" s="501"/>
      <c r="D461" s="502"/>
      <c r="E461" s="1065" t="s">
        <v>8562</v>
      </c>
      <c r="F461" s="327">
        <f>2*5246/1000</f>
        <v>10.492000000000001</v>
      </c>
      <c r="G461" s="503"/>
      <c r="H461" s="620"/>
    </row>
    <row r="462" spans="1:8">
      <c r="A462" s="342"/>
      <c r="B462" s="901"/>
      <c r="C462" s="501"/>
      <c r="D462" s="502"/>
      <c r="E462" s="1065" t="s">
        <v>8563</v>
      </c>
      <c r="F462" s="327">
        <f>2*1517/1000</f>
        <v>3.0339999999999998</v>
      </c>
      <c r="G462" s="503"/>
      <c r="H462" s="620"/>
    </row>
    <row r="463" spans="1:8">
      <c r="A463" s="342"/>
      <c r="B463" s="901"/>
      <c r="C463" s="501"/>
      <c r="D463" s="502"/>
      <c r="E463" s="1065" t="s">
        <v>8564</v>
      </c>
      <c r="F463" s="327">
        <f>2*6026/1000</f>
        <v>12.052</v>
      </c>
      <c r="G463" s="503"/>
      <c r="H463" s="620"/>
    </row>
    <row r="464" spans="1:8">
      <c r="A464" s="342"/>
      <c r="B464" s="901"/>
      <c r="C464" s="501"/>
      <c r="D464" s="502"/>
      <c r="E464" s="1065" t="s">
        <v>8565</v>
      </c>
      <c r="F464" s="544">
        <f>2*3515/1000</f>
        <v>7.03</v>
      </c>
      <c r="G464" s="503"/>
      <c r="H464" s="620"/>
    </row>
    <row r="465" spans="1:8">
      <c r="A465" s="342"/>
      <c r="B465" s="901"/>
      <c r="C465" s="501"/>
      <c r="D465" s="502"/>
      <c r="E465" s="1065"/>
      <c r="F465" s="327">
        <f>SUM(F458:F464)</f>
        <v>96.260000000000019</v>
      </c>
      <c r="G465" s="503"/>
      <c r="H465" s="620"/>
    </row>
    <row r="466" spans="1:8">
      <c r="A466" s="342"/>
      <c r="B466" s="901"/>
      <c r="C466" s="501"/>
      <c r="D466" s="502"/>
      <c r="E466" s="909" t="s">
        <v>101</v>
      </c>
      <c r="F466" s="326">
        <f>F456+F465</f>
        <v>259.23800000000006</v>
      </c>
      <c r="G466" s="503"/>
      <c r="H466" s="620"/>
    </row>
    <row r="467" spans="1:8" ht="26.4">
      <c r="A467" s="342"/>
      <c r="B467" s="901"/>
      <c r="C467" s="501"/>
      <c r="D467" s="502"/>
      <c r="E467" s="913" t="s">
        <v>8566</v>
      </c>
      <c r="F467" s="1006"/>
      <c r="G467" s="503"/>
      <c r="H467" s="620"/>
    </row>
    <row r="468" spans="1:8" ht="26.4">
      <c r="A468" s="342"/>
      <c r="B468" s="901"/>
      <c r="C468" s="501"/>
      <c r="D468" s="502"/>
      <c r="E468" s="913" t="s">
        <v>6648</v>
      </c>
      <c r="F468" s="1006"/>
      <c r="G468" s="503"/>
      <c r="H468" s="620"/>
    </row>
    <row r="469" spans="1:8">
      <c r="A469" s="790"/>
      <c r="B469" s="901"/>
      <c r="C469" s="501"/>
      <c r="D469" s="502"/>
      <c r="E469" s="913"/>
      <c r="F469" s="1006"/>
      <c r="G469" s="503"/>
      <c r="H469" s="620"/>
    </row>
    <row r="470" spans="1:8">
      <c r="A470" s="465">
        <f>MAX(A$1:A469)+1</f>
        <v>46</v>
      </c>
      <c r="B470" s="44"/>
      <c r="C470" s="36" t="s">
        <v>8567</v>
      </c>
      <c r="D470" s="37"/>
      <c r="E470" s="38" t="s">
        <v>8568</v>
      </c>
      <c r="F470" s="39"/>
      <c r="G470" s="40" t="s">
        <v>19</v>
      </c>
      <c r="H470" s="2717">
        <v>45.77</v>
      </c>
    </row>
    <row r="471" spans="1:8">
      <c r="A471" s="84"/>
      <c r="B471" s="85"/>
      <c r="C471" s="78"/>
      <c r="D471" s="79" t="s">
        <v>8569</v>
      </c>
      <c r="E471" s="83" t="s">
        <v>8570</v>
      </c>
      <c r="F471" s="73"/>
      <c r="G471" s="74" t="s">
        <v>19</v>
      </c>
      <c r="H471" s="2806">
        <v>45.77</v>
      </c>
    </row>
    <row r="472" spans="1:8" s="934" customFormat="1">
      <c r="A472" s="1087"/>
      <c r="B472" s="894"/>
      <c r="C472" s="1152"/>
      <c r="D472" s="1153"/>
      <c r="E472" s="1119" t="s">
        <v>8571</v>
      </c>
      <c r="F472" s="1036"/>
      <c r="G472" s="1154"/>
      <c r="H472" s="1090"/>
    </row>
    <row r="473" spans="1:8" s="934" customFormat="1" ht="26.4">
      <c r="A473" s="1087"/>
      <c r="B473" s="894"/>
      <c r="C473" s="1152"/>
      <c r="D473" s="1153"/>
      <c r="E473" s="1119" t="s">
        <v>8572</v>
      </c>
      <c r="F473" s="1036"/>
      <c r="G473" s="1154"/>
      <c r="H473" s="1090"/>
    </row>
    <row r="474" spans="1:8" s="934" customFormat="1" ht="26.4">
      <c r="A474" s="1087"/>
      <c r="B474" s="894"/>
      <c r="C474" s="1152"/>
      <c r="D474" s="1153"/>
      <c r="E474" s="1119" t="s">
        <v>8573</v>
      </c>
      <c r="F474" s="1155"/>
      <c r="G474" s="1154"/>
      <c r="H474" s="1090"/>
    </row>
    <row r="475" spans="1:8" s="934" customFormat="1" ht="39.6">
      <c r="A475" s="1087"/>
      <c r="B475" s="894"/>
      <c r="C475" s="1152"/>
      <c r="D475" s="1153"/>
      <c r="E475" s="2805" t="s">
        <v>16468</v>
      </c>
      <c r="F475" s="2804">
        <f>3.1415*3.1*(6+5+6.5+6)*0.2</f>
        <v>45.77165500000001</v>
      </c>
      <c r="G475" s="1154"/>
      <c r="H475" s="1090"/>
    </row>
    <row r="476" spans="1:8" s="934" customFormat="1" ht="39.6">
      <c r="A476" s="1087"/>
      <c r="B476" s="894"/>
      <c r="C476" s="1152"/>
      <c r="D476" s="1153"/>
      <c r="E476" s="1119" t="s">
        <v>8574</v>
      </c>
      <c r="F476" s="1155"/>
      <c r="G476" s="1154"/>
      <c r="H476" s="1090"/>
    </row>
    <row r="477" spans="1:8" s="934" customFormat="1" ht="39.6">
      <c r="A477" s="1087"/>
      <c r="B477" s="894"/>
      <c r="C477" s="1152"/>
      <c r="D477" s="1153"/>
      <c r="E477" s="1119" t="s">
        <v>8575</v>
      </c>
      <c r="F477" s="1155"/>
      <c r="G477" s="1154"/>
      <c r="H477" s="1090"/>
    </row>
    <row r="478" spans="1:8">
      <c r="A478" s="790"/>
      <c r="B478" s="901"/>
      <c r="C478" s="501"/>
      <c r="D478" s="502"/>
      <c r="E478" s="913"/>
      <c r="F478" s="1006"/>
      <c r="G478" s="503"/>
      <c r="H478" s="620"/>
    </row>
    <row r="479" spans="1:8">
      <c r="A479" s="34">
        <f>MAX(A$2:A478)+1</f>
        <v>47</v>
      </c>
      <c r="B479" s="901"/>
      <c r="C479" s="36" t="s">
        <v>6292</v>
      </c>
      <c r="D479" s="37"/>
      <c r="E479" s="38" t="s">
        <v>6293</v>
      </c>
      <c r="F479" s="39"/>
      <c r="G479" s="40" t="s">
        <v>64</v>
      </c>
      <c r="H479" s="174">
        <v>32</v>
      </c>
    </row>
    <row r="480" spans="1:8" ht="26.4">
      <c r="A480" s="342"/>
      <c r="B480" s="901"/>
      <c r="C480" s="990"/>
      <c r="D480" s="79" t="s">
        <v>6294</v>
      </c>
      <c r="E480" s="83" t="s">
        <v>6295</v>
      </c>
      <c r="F480" s="73"/>
      <c r="G480" s="74" t="s">
        <v>64</v>
      </c>
      <c r="H480" s="165">
        <v>32</v>
      </c>
    </row>
    <row r="481" spans="1:8">
      <c r="A481" s="342"/>
      <c r="B481" s="901"/>
      <c r="C481" s="990"/>
      <c r="D481" s="993"/>
      <c r="E481" s="913" t="s">
        <v>8242</v>
      </c>
      <c r="F481" s="49">
        <v>14</v>
      </c>
      <c r="G481" s="74"/>
      <c r="H481" s="165"/>
    </row>
    <row r="482" spans="1:8">
      <c r="A482" s="342"/>
      <c r="B482" s="901"/>
      <c r="C482" s="990"/>
      <c r="D482" s="993"/>
      <c r="E482" s="913" t="s">
        <v>8576</v>
      </c>
      <c r="F482" s="49">
        <v>16</v>
      </c>
      <c r="G482" s="74"/>
      <c r="H482" s="165"/>
    </row>
    <row r="483" spans="1:8">
      <c r="A483" s="342"/>
      <c r="B483" s="901"/>
      <c r="C483" s="990"/>
      <c r="D483" s="993"/>
      <c r="E483" s="913" t="s">
        <v>8244</v>
      </c>
      <c r="F483" s="81">
        <v>2</v>
      </c>
      <c r="G483" s="74"/>
      <c r="H483" s="165"/>
    </row>
    <row r="484" spans="1:8">
      <c r="A484" s="342"/>
      <c r="B484" s="901"/>
      <c r="C484" s="990"/>
      <c r="D484" s="993"/>
      <c r="E484" s="913"/>
      <c r="F484" s="49">
        <f>SUM(F481:F483)</f>
        <v>32</v>
      </c>
      <c r="G484" s="74"/>
      <c r="H484" s="165"/>
    </row>
    <row r="485" spans="1:8" ht="26.4">
      <c r="A485" s="342"/>
      <c r="B485" s="901"/>
      <c r="C485" s="990"/>
      <c r="D485" s="993"/>
      <c r="E485" s="913" t="s">
        <v>6304</v>
      </c>
      <c r="F485" s="980"/>
      <c r="G485" s="991"/>
      <c r="H485" s="504"/>
    </row>
    <row r="486" spans="1:8">
      <c r="A486" s="34"/>
      <c r="B486" s="44"/>
      <c r="C486" s="36"/>
      <c r="D486" s="993"/>
      <c r="E486" s="322"/>
      <c r="F486" s="980"/>
      <c r="G486" s="40"/>
      <c r="H486" s="76"/>
    </row>
    <row r="487" spans="1:8" ht="26.4">
      <c r="A487" s="34">
        <f>MAX(A$2:A486)+1</f>
        <v>48</v>
      </c>
      <c r="B487" s="901"/>
      <c r="C487" s="36" t="s">
        <v>5655</v>
      </c>
      <c r="D487" s="37"/>
      <c r="E487" s="38" t="s">
        <v>5656</v>
      </c>
      <c r="F487" s="39"/>
      <c r="G487" s="40" t="s">
        <v>68</v>
      </c>
      <c r="H487" s="174">
        <v>32.549999999999997</v>
      </c>
    </row>
    <row r="488" spans="1:8" ht="26.4">
      <c r="A488" s="342"/>
      <c r="B488" s="901"/>
      <c r="C488" s="78"/>
      <c r="D488" s="79" t="s">
        <v>5657</v>
      </c>
      <c r="E488" s="83" t="s">
        <v>5658</v>
      </c>
      <c r="F488" s="73"/>
      <c r="G488" s="74" t="s">
        <v>68</v>
      </c>
      <c r="H488" s="165">
        <v>32.549999999999997</v>
      </c>
    </row>
    <row r="489" spans="1:8">
      <c r="A489" s="342"/>
      <c r="B489" s="901"/>
      <c r="C489" s="1011"/>
      <c r="D489" s="1012"/>
      <c r="E489" s="913" t="s">
        <v>8577</v>
      </c>
      <c r="F489" s="327">
        <v>10.65</v>
      </c>
      <c r="G489" s="32"/>
      <c r="H489" s="559"/>
    </row>
    <row r="490" spans="1:8">
      <c r="A490" s="342"/>
      <c r="B490" s="901"/>
      <c r="C490" s="1011"/>
      <c r="D490" s="1012"/>
      <c r="E490" s="913" t="s">
        <v>8578</v>
      </c>
      <c r="F490" s="327">
        <v>10.65</v>
      </c>
      <c r="G490" s="32"/>
      <c r="H490" s="559"/>
    </row>
    <row r="491" spans="1:8">
      <c r="A491" s="342"/>
      <c r="B491" s="901"/>
      <c r="C491" s="1011"/>
      <c r="D491" s="1012"/>
      <c r="E491" s="913" t="s">
        <v>8579</v>
      </c>
      <c r="F491" s="544">
        <v>11.25</v>
      </c>
      <c r="G491" s="32"/>
      <c r="H491" s="559"/>
    </row>
    <row r="492" spans="1:8">
      <c r="A492" s="342"/>
      <c r="B492" s="901"/>
      <c r="C492" s="1011"/>
      <c r="D492" s="1012"/>
      <c r="E492" s="913"/>
      <c r="F492" s="327">
        <f>SUM(F489:F491)</f>
        <v>32.549999999999997</v>
      </c>
      <c r="G492" s="32"/>
      <c r="H492" s="559"/>
    </row>
    <row r="493" spans="1:8">
      <c r="A493" s="342"/>
      <c r="B493" s="901"/>
      <c r="C493" s="1011"/>
      <c r="D493" s="1012"/>
      <c r="E493" s="322"/>
      <c r="F493" s="900"/>
      <c r="G493" s="32"/>
      <c r="H493" s="559"/>
    </row>
    <row r="494" spans="1:8">
      <c r="A494" s="34">
        <f>MAX(A$2:A493)+1</f>
        <v>49</v>
      </c>
      <c r="B494" s="901"/>
      <c r="C494" s="36" t="s">
        <v>5661</v>
      </c>
      <c r="D494" s="37"/>
      <c r="E494" s="38" t="s">
        <v>1052</v>
      </c>
      <c r="F494" s="39"/>
      <c r="G494" s="40" t="s">
        <v>68</v>
      </c>
      <c r="H494" s="174">
        <v>1311.97</v>
      </c>
    </row>
    <row r="495" spans="1:8">
      <c r="A495" s="342"/>
      <c r="B495" s="901"/>
      <c r="C495" s="37"/>
      <c r="D495" s="79" t="s">
        <v>5662</v>
      </c>
      <c r="E495" s="83" t="s">
        <v>5663</v>
      </c>
      <c r="F495" s="73"/>
      <c r="G495" s="74" t="s">
        <v>68</v>
      </c>
      <c r="H495" s="165">
        <v>1311.97</v>
      </c>
    </row>
    <row r="496" spans="1:8" ht="26.4">
      <c r="A496" s="342"/>
      <c r="B496" s="901"/>
      <c r="C496" s="903"/>
      <c r="D496" s="993"/>
      <c r="E496" s="913" t="s">
        <v>8580</v>
      </c>
      <c r="F496" s="80">
        <f>337.12+320.2</f>
        <v>657.31999999999994</v>
      </c>
      <c r="G496" s="991"/>
      <c r="H496" s="504"/>
    </row>
    <row r="497" spans="1:8" ht="26.4">
      <c r="A497" s="342"/>
      <c r="B497" s="901"/>
      <c r="C497" s="903"/>
      <c r="D497" s="993"/>
      <c r="E497" s="913" t="s">
        <v>8581</v>
      </c>
      <c r="F497" s="475">
        <f>324.73+329.92</f>
        <v>654.65000000000009</v>
      </c>
      <c r="G497" s="991"/>
      <c r="H497" s="504"/>
    </row>
    <row r="498" spans="1:8">
      <c r="A498" s="342"/>
      <c r="B498" s="901"/>
      <c r="C498" s="903"/>
      <c r="D498" s="993"/>
      <c r="E498" s="913"/>
      <c r="F498" s="327">
        <f>SUM(F496:F497)</f>
        <v>1311.97</v>
      </c>
      <c r="G498" s="991"/>
      <c r="H498" s="504"/>
    </row>
    <row r="499" spans="1:8" ht="39.6">
      <c r="A499" s="342"/>
      <c r="B499" s="901"/>
      <c r="C499" s="903"/>
      <c r="D499" s="993"/>
      <c r="E499" s="913" t="s">
        <v>6312</v>
      </c>
      <c r="F499" s="980"/>
      <c r="G499" s="991"/>
      <c r="H499" s="504"/>
    </row>
    <row r="500" spans="1:8">
      <c r="A500" s="342"/>
      <c r="B500" s="901"/>
      <c r="C500" s="903"/>
      <c r="D500" s="993"/>
      <c r="E500" s="913"/>
      <c r="F500" s="980"/>
      <c r="G500" s="991"/>
      <c r="H500" s="504"/>
    </row>
    <row r="501" spans="1:8">
      <c r="A501" s="34">
        <f>MAX(A$2:A500)+1</f>
        <v>50</v>
      </c>
      <c r="B501" s="901"/>
      <c r="C501" s="36" t="s">
        <v>6314</v>
      </c>
      <c r="D501" s="37"/>
      <c r="E501" s="38" t="s">
        <v>6315</v>
      </c>
      <c r="F501" s="39"/>
      <c r="G501" s="40" t="s">
        <v>68</v>
      </c>
      <c r="H501" s="174">
        <v>1.18</v>
      </c>
    </row>
    <row r="502" spans="1:8">
      <c r="A502" s="342"/>
      <c r="B502" s="901"/>
      <c r="C502" s="36"/>
      <c r="D502" s="37"/>
      <c r="E502" s="1146" t="s">
        <v>8582</v>
      </c>
      <c r="F502" s="49">
        <v>1.18</v>
      </c>
      <c r="G502" s="40"/>
      <c r="H502" s="165"/>
    </row>
    <row r="503" spans="1:8" ht="26.4">
      <c r="A503" s="342"/>
      <c r="B503" s="901"/>
      <c r="C503" s="36"/>
      <c r="D503" s="37"/>
      <c r="E503" s="1146" t="s">
        <v>8583</v>
      </c>
      <c r="F503" s="39"/>
      <c r="G503" s="40"/>
      <c r="H503" s="165"/>
    </row>
    <row r="504" spans="1:8">
      <c r="A504" s="342"/>
      <c r="B504" s="901"/>
      <c r="C504" s="36"/>
      <c r="D504" s="37"/>
      <c r="E504" s="1146" t="s">
        <v>6659</v>
      </c>
      <c r="F504" s="39"/>
      <c r="G504" s="40"/>
      <c r="H504" s="165"/>
    </row>
    <row r="505" spans="1:8">
      <c r="A505" s="342"/>
      <c r="B505" s="901"/>
      <c r="C505" s="903"/>
      <c r="D505" s="993"/>
      <c r="E505" s="913"/>
      <c r="F505" s="980"/>
      <c r="G505" s="991"/>
      <c r="H505" s="504"/>
    </row>
    <row r="506" spans="1:8">
      <c r="A506" s="34">
        <f>MAX(A$2:A505)+1</f>
        <v>51</v>
      </c>
      <c r="B506" s="901"/>
      <c r="C506" s="36" t="s">
        <v>5674</v>
      </c>
      <c r="D506" s="37"/>
      <c r="E506" s="38" t="s">
        <v>5675</v>
      </c>
      <c r="F506" s="39"/>
      <c r="G506" s="40" t="s">
        <v>64</v>
      </c>
      <c r="H506" s="174">
        <v>248</v>
      </c>
    </row>
    <row r="507" spans="1:8">
      <c r="A507" s="342"/>
      <c r="B507" s="901"/>
      <c r="C507" s="36"/>
      <c r="D507" s="37"/>
      <c r="E507" s="913" t="s">
        <v>8584</v>
      </c>
      <c r="F507" s="1020"/>
      <c r="G507" s="40"/>
      <c r="H507" s="559"/>
    </row>
    <row r="508" spans="1:8">
      <c r="A508" s="342"/>
      <c r="B508" s="901"/>
      <c r="C508" s="36"/>
      <c r="D508" s="37"/>
      <c r="E508" s="913" t="s">
        <v>8585</v>
      </c>
      <c r="F508" s="976">
        <v>125</v>
      </c>
      <c r="G508" s="40"/>
      <c r="H508" s="559"/>
    </row>
    <row r="509" spans="1:8">
      <c r="A509" s="342"/>
      <c r="B509" s="901"/>
      <c r="C509" s="36"/>
      <c r="D509" s="37"/>
      <c r="E509" s="913" t="s">
        <v>8586</v>
      </c>
      <c r="F509" s="81">
        <v>123</v>
      </c>
      <c r="G509" s="40"/>
      <c r="H509" s="559"/>
    </row>
    <row r="510" spans="1:8">
      <c r="A510" s="342"/>
      <c r="B510" s="901"/>
      <c r="C510" s="36"/>
      <c r="D510" s="37"/>
      <c r="E510" s="913" t="s">
        <v>101</v>
      </c>
      <c r="F510" s="976">
        <f>SUM(F508:F509)</f>
        <v>248</v>
      </c>
      <c r="G510" s="40"/>
      <c r="H510" s="559"/>
    </row>
    <row r="511" spans="1:8">
      <c r="A511" s="342"/>
      <c r="B511" s="901"/>
      <c r="C511" s="36"/>
      <c r="D511" s="37"/>
      <c r="E511" s="913" t="s">
        <v>6321</v>
      </c>
      <c r="F511" s="1020"/>
      <c r="G511" s="40"/>
      <c r="H511" s="559"/>
    </row>
    <row r="512" spans="1:8">
      <c r="A512" s="34"/>
      <c r="B512" s="44"/>
      <c r="C512" s="36"/>
      <c r="D512" s="37"/>
      <c r="E512" s="322"/>
      <c r="F512" s="154"/>
      <c r="G512" s="40"/>
      <c r="H512" s="76"/>
    </row>
    <row r="513" spans="1:8" ht="26.4">
      <c r="A513" s="34">
        <f>MAX(A$2:A512)+1</f>
        <v>52</v>
      </c>
      <c r="B513" s="1008"/>
      <c r="C513" s="36" t="s">
        <v>5678</v>
      </c>
      <c r="D513" s="37"/>
      <c r="E513" s="38" t="s">
        <v>5679</v>
      </c>
      <c r="F513" s="39"/>
      <c r="G513" s="40" t="s">
        <v>68</v>
      </c>
      <c r="H513" s="174">
        <v>627.59999999999991</v>
      </c>
    </row>
    <row r="514" spans="1:8">
      <c r="A514" s="342"/>
      <c r="B514" s="1008"/>
      <c r="C514" s="36"/>
      <c r="D514" s="37"/>
      <c r="E514" s="913" t="s">
        <v>6602</v>
      </c>
      <c r="F514" s="998"/>
      <c r="G514" s="40"/>
      <c r="H514" s="996"/>
    </row>
    <row r="515" spans="1:8">
      <c r="A515" s="342"/>
      <c r="B515" s="1008"/>
      <c r="C515" s="36"/>
      <c r="D515" s="37"/>
      <c r="E515" s="913" t="s">
        <v>8587</v>
      </c>
      <c r="F515" s="976">
        <v>50</v>
      </c>
      <c r="G515" s="40"/>
      <c r="H515" s="996"/>
    </row>
    <row r="516" spans="1:8">
      <c r="A516" s="342"/>
      <c r="B516" s="1008"/>
      <c r="C516" s="36"/>
      <c r="D516" s="37"/>
      <c r="E516" s="913" t="s">
        <v>8588</v>
      </c>
      <c r="F516" s="976">
        <v>50</v>
      </c>
      <c r="G516" s="40"/>
      <c r="H516" s="996"/>
    </row>
    <row r="517" spans="1:8">
      <c r="A517" s="342"/>
      <c r="B517" s="1008"/>
      <c r="C517" s="36"/>
      <c r="D517" s="37"/>
      <c r="E517" s="913" t="s">
        <v>8589</v>
      </c>
      <c r="F517" s="976">
        <v>70</v>
      </c>
      <c r="G517" s="40"/>
      <c r="H517" s="996"/>
    </row>
    <row r="518" spans="1:8">
      <c r="A518" s="342"/>
      <c r="B518" s="1008"/>
      <c r="C518" s="36"/>
      <c r="D518" s="37"/>
      <c r="E518" s="913" t="s">
        <v>8590</v>
      </c>
      <c r="F518" s="976">
        <v>100</v>
      </c>
      <c r="G518" s="40"/>
      <c r="H518" s="996"/>
    </row>
    <row r="519" spans="1:8">
      <c r="A519" s="342"/>
      <c r="B519" s="1008"/>
      <c r="C519" s="36"/>
      <c r="D519" s="37"/>
      <c r="E519" s="913" t="s">
        <v>8591</v>
      </c>
      <c r="F519" s="81">
        <v>43.7</v>
      </c>
      <c r="G519" s="40"/>
      <c r="H519" s="996"/>
    </row>
    <row r="520" spans="1:8">
      <c r="A520" s="342"/>
      <c r="B520" s="1008"/>
      <c r="C520" s="36"/>
      <c r="D520" s="37"/>
      <c r="E520" s="913"/>
      <c r="F520" s="976">
        <f>SUM(F515:F519)</f>
        <v>313.7</v>
      </c>
      <c r="G520" s="40"/>
      <c r="H520" s="996"/>
    </row>
    <row r="521" spans="1:8">
      <c r="A521" s="342"/>
      <c r="B521" s="1008"/>
      <c r="C521" s="36"/>
      <c r="D521" s="37"/>
      <c r="E521" s="913" t="s">
        <v>6599</v>
      </c>
      <c r="F521" s="199"/>
      <c r="G521" s="40"/>
      <c r="H521" s="996"/>
    </row>
    <row r="522" spans="1:8">
      <c r="A522" s="342"/>
      <c r="B522" s="1008"/>
      <c r="C522" s="36"/>
      <c r="D522" s="37"/>
      <c r="E522" s="913" t="s">
        <v>8587</v>
      </c>
      <c r="F522" s="976">
        <v>50</v>
      </c>
      <c r="G522" s="40"/>
      <c r="H522" s="996"/>
    </row>
    <row r="523" spans="1:8">
      <c r="A523" s="342"/>
      <c r="B523" s="1008"/>
      <c r="C523" s="36"/>
      <c r="D523" s="37"/>
      <c r="E523" s="913" t="s">
        <v>8588</v>
      </c>
      <c r="F523" s="976">
        <v>50</v>
      </c>
      <c r="G523" s="40"/>
      <c r="H523" s="996"/>
    </row>
    <row r="524" spans="1:8">
      <c r="A524" s="342"/>
      <c r="B524" s="1008"/>
      <c r="C524" s="36"/>
      <c r="D524" s="37"/>
      <c r="E524" s="913" t="s">
        <v>8589</v>
      </c>
      <c r="F524" s="976">
        <v>70</v>
      </c>
      <c r="G524" s="40"/>
      <c r="H524" s="996"/>
    </row>
    <row r="525" spans="1:8">
      <c r="A525" s="342"/>
      <c r="B525" s="1008"/>
      <c r="C525" s="36"/>
      <c r="D525" s="37"/>
      <c r="E525" s="913" t="s">
        <v>8590</v>
      </c>
      <c r="F525" s="976">
        <v>100</v>
      </c>
      <c r="G525" s="40"/>
      <c r="H525" s="996"/>
    </row>
    <row r="526" spans="1:8">
      <c r="A526" s="342"/>
      <c r="B526" s="1008"/>
      <c r="C526" s="36"/>
      <c r="D526" s="37"/>
      <c r="E526" s="913" t="s">
        <v>8592</v>
      </c>
      <c r="F526" s="81">
        <v>43.9</v>
      </c>
      <c r="G526" s="40"/>
      <c r="H526" s="996"/>
    </row>
    <row r="527" spans="1:8">
      <c r="A527" s="342"/>
      <c r="B527" s="1008"/>
      <c r="C527" s="36"/>
      <c r="D527" s="37"/>
      <c r="E527" s="913"/>
      <c r="F527" s="976">
        <f>SUM(F522:F526)</f>
        <v>313.89999999999998</v>
      </c>
      <c r="G527" s="40"/>
      <c r="H527" s="996"/>
    </row>
    <row r="528" spans="1:8">
      <c r="A528" s="342"/>
      <c r="B528" s="1008"/>
      <c r="C528" s="36"/>
      <c r="D528" s="37"/>
      <c r="E528" s="808" t="s">
        <v>101</v>
      </c>
      <c r="F528" s="1024">
        <f>F520+F527</f>
        <v>627.59999999999991</v>
      </c>
      <c r="G528" s="40"/>
      <c r="H528" s="996"/>
    </row>
    <row r="529" spans="1:8">
      <c r="A529" s="342"/>
      <c r="B529" s="1008"/>
      <c r="C529" s="36"/>
      <c r="D529" s="37"/>
      <c r="E529" s="913" t="s">
        <v>6324</v>
      </c>
      <c r="F529" s="980"/>
      <c r="G529" s="40"/>
      <c r="H529" s="996"/>
    </row>
    <row r="530" spans="1:8">
      <c r="A530" s="342"/>
      <c r="B530" s="1008"/>
      <c r="C530" s="36"/>
      <c r="D530" s="37"/>
      <c r="E530" s="913"/>
      <c r="F530" s="980"/>
      <c r="G530" s="40"/>
      <c r="H530" s="996"/>
    </row>
    <row r="531" spans="1:8" ht="26.4">
      <c r="A531" s="34">
        <f>MAX(A$2:A529)+1</f>
        <v>53</v>
      </c>
      <c r="B531" s="1008"/>
      <c r="C531" s="36" t="s">
        <v>5681</v>
      </c>
      <c r="D531" s="37"/>
      <c r="E531" s="38" t="s">
        <v>5682</v>
      </c>
      <c r="F531" s="39"/>
      <c r="G531" s="40" t="s">
        <v>39</v>
      </c>
      <c r="H531" s="174">
        <v>51.22</v>
      </c>
    </row>
    <row r="532" spans="1:8" ht="26.4">
      <c r="A532" s="342"/>
      <c r="B532" s="1008"/>
      <c r="C532" s="36"/>
      <c r="D532" s="79" t="s">
        <v>5683</v>
      </c>
      <c r="E532" s="83" t="s">
        <v>5684</v>
      </c>
      <c r="F532" s="73"/>
      <c r="G532" s="74" t="s">
        <v>39</v>
      </c>
      <c r="H532" s="165">
        <v>51.22</v>
      </c>
    </row>
    <row r="533" spans="1:8" ht="26.4">
      <c r="A533" s="342"/>
      <c r="B533" s="1008"/>
      <c r="C533" s="36"/>
      <c r="D533" s="79"/>
      <c r="E533" s="913" t="s">
        <v>8593</v>
      </c>
      <c r="F533" s="976">
        <f>(0.1+0.45)*11.25</f>
        <v>6.1875000000000009</v>
      </c>
      <c r="G533" s="74"/>
      <c r="H533" s="559"/>
    </row>
    <row r="534" spans="1:8" ht="26.4">
      <c r="A534" s="342"/>
      <c r="B534" s="1008"/>
      <c r="C534" s="36"/>
      <c r="D534" s="79"/>
      <c r="E534" s="913" t="s">
        <v>8594</v>
      </c>
      <c r="F534" s="976">
        <f>(0.1+0.39)*11.25</f>
        <v>5.5125000000000002</v>
      </c>
      <c r="G534" s="74"/>
      <c r="H534" s="559"/>
    </row>
    <row r="535" spans="1:8" ht="26.4">
      <c r="A535" s="342"/>
      <c r="B535" s="1008"/>
      <c r="C535" s="36"/>
      <c r="D535" s="79"/>
      <c r="E535" s="913" t="s">
        <v>8595</v>
      </c>
      <c r="F535" s="976">
        <f>(0.1+0.39)*11.25</f>
        <v>5.5125000000000002</v>
      </c>
      <c r="G535" s="74"/>
      <c r="H535" s="559"/>
    </row>
    <row r="536" spans="1:8" ht="26.4">
      <c r="A536" s="342"/>
      <c r="B536" s="1008"/>
      <c r="C536" s="36"/>
      <c r="D536" s="79"/>
      <c r="E536" s="913" t="s">
        <v>8596</v>
      </c>
      <c r="F536" s="976">
        <v>7.32</v>
      </c>
      <c r="G536" s="74"/>
      <c r="H536" s="559"/>
    </row>
    <row r="537" spans="1:8">
      <c r="A537" s="342"/>
      <c r="B537" s="1008"/>
      <c r="C537" s="36"/>
      <c r="D537" s="79"/>
      <c r="E537" s="913" t="s">
        <v>8597</v>
      </c>
      <c r="F537" s="976">
        <v>7.29</v>
      </c>
      <c r="G537" s="74"/>
      <c r="H537" s="559"/>
    </row>
    <row r="538" spans="1:8" ht="26.4">
      <c r="A538" s="342"/>
      <c r="B538" s="1008"/>
      <c r="C538" s="36"/>
      <c r="D538" s="79"/>
      <c r="E538" s="913" t="s">
        <v>8598</v>
      </c>
      <c r="F538" s="976">
        <v>8.44</v>
      </c>
      <c r="G538" s="74"/>
      <c r="H538" s="559"/>
    </row>
    <row r="539" spans="1:8" ht="26.4">
      <c r="A539" s="342"/>
      <c r="B539" s="1008"/>
      <c r="C539" s="36"/>
      <c r="D539" s="79"/>
      <c r="E539" s="913" t="s">
        <v>8599</v>
      </c>
      <c r="F539" s="976">
        <f>6*0.57</f>
        <v>3.42</v>
      </c>
      <c r="G539" s="74"/>
      <c r="H539" s="559"/>
    </row>
    <row r="540" spans="1:8" ht="26.4">
      <c r="A540" s="342"/>
      <c r="B540" s="1008"/>
      <c r="C540" s="36"/>
      <c r="D540" s="79"/>
      <c r="E540" s="913" t="s">
        <v>8600</v>
      </c>
      <c r="F540" s="976">
        <f>7*0.28</f>
        <v>1.9600000000000002</v>
      </c>
      <c r="G540" s="74"/>
      <c r="H540" s="559"/>
    </row>
    <row r="541" spans="1:8" ht="26.4">
      <c r="A541" s="342"/>
      <c r="B541" s="1008"/>
      <c r="C541" s="36"/>
      <c r="D541" s="79"/>
      <c r="E541" s="913" t="s">
        <v>8601</v>
      </c>
      <c r="F541" s="976">
        <f>6*0.3</f>
        <v>1.7999999999999998</v>
      </c>
      <c r="G541" s="74"/>
      <c r="H541" s="559"/>
    </row>
    <row r="542" spans="1:8" ht="26.4">
      <c r="A542" s="342"/>
      <c r="B542" s="1008"/>
      <c r="C542" s="36"/>
      <c r="D542" s="79"/>
      <c r="E542" s="913" t="s">
        <v>8602</v>
      </c>
      <c r="F542" s="976">
        <f>6*0.53</f>
        <v>3.18</v>
      </c>
      <c r="G542" s="74"/>
      <c r="H542" s="559"/>
    </row>
    <row r="543" spans="1:8" ht="26.4">
      <c r="A543" s="342"/>
      <c r="B543" s="1008"/>
      <c r="C543" s="36"/>
      <c r="D543" s="79"/>
      <c r="E543" s="913" t="s">
        <v>8603</v>
      </c>
      <c r="F543" s="976">
        <f>0.2*3</f>
        <v>0.60000000000000009</v>
      </c>
      <c r="G543" s="74"/>
      <c r="H543" s="559"/>
    </row>
    <row r="544" spans="1:8">
      <c r="A544" s="342"/>
      <c r="B544" s="1008"/>
      <c r="C544" s="36"/>
      <c r="D544" s="79"/>
      <c r="E544" s="913"/>
      <c r="F544" s="49">
        <f>SUM(F533:F543)</f>
        <v>51.222500000000004</v>
      </c>
      <c r="G544" s="74"/>
      <c r="H544" s="559"/>
    </row>
    <row r="545" spans="1:8">
      <c r="A545" s="342"/>
      <c r="B545" s="1008"/>
      <c r="C545" s="36"/>
      <c r="D545" s="79"/>
      <c r="E545" s="322"/>
      <c r="F545" s="976"/>
      <c r="G545" s="74"/>
      <c r="H545" s="559"/>
    </row>
    <row r="546" spans="1:8" ht="26.4">
      <c r="A546" s="34">
        <f>MAX(A$1:A531)+1</f>
        <v>54</v>
      </c>
      <c r="B546" s="44"/>
      <c r="C546" s="36" t="s">
        <v>5690</v>
      </c>
      <c r="D546" s="37"/>
      <c r="E546" s="38" t="s">
        <v>5691</v>
      </c>
      <c r="F546" s="39"/>
      <c r="G546" s="40" t="s">
        <v>68</v>
      </c>
      <c r="H546" s="76">
        <v>139.89000000000001</v>
      </c>
    </row>
    <row r="547" spans="1:8" ht="26.4">
      <c r="A547" s="84"/>
      <c r="B547" s="85"/>
      <c r="C547" s="78"/>
      <c r="D547" s="969" t="s">
        <v>5702</v>
      </c>
      <c r="E547" s="970" t="s">
        <v>5703</v>
      </c>
      <c r="F547" s="980"/>
      <c r="G547" s="74" t="s">
        <v>68</v>
      </c>
      <c r="H547" s="981">
        <v>67.100000000000009</v>
      </c>
    </row>
    <row r="548" spans="1:8" ht="26.4">
      <c r="A548" s="342"/>
      <c r="B548" s="1008"/>
      <c r="C548" s="36"/>
      <c r="D548" s="969"/>
      <c r="E548" s="913" t="s">
        <v>8604</v>
      </c>
      <c r="F548" s="748">
        <v>5.7</v>
      </c>
      <c r="G548" s="74"/>
      <c r="H548" s="981"/>
    </row>
    <row r="549" spans="1:8">
      <c r="A549" s="342"/>
      <c r="B549" s="1008"/>
      <c r="C549" s="36"/>
      <c r="D549" s="969"/>
      <c r="E549" s="913" t="s">
        <v>8605</v>
      </c>
      <c r="F549" s="80">
        <v>5.65</v>
      </c>
      <c r="G549" s="74"/>
      <c r="H549" s="981"/>
    </row>
    <row r="550" spans="1:8">
      <c r="A550" s="342"/>
      <c r="B550" s="1008"/>
      <c r="C550" s="36"/>
      <c r="D550" s="969"/>
      <c r="E550" s="913" t="s">
        <v>8606</v>
      </c>
      <c r="F550" s="80">
        <f>6*2.57+7*1.65</f>
        <v>26.97</v>
      </c>
      <c r="G550" s="74"/>
      <c r="H550" s="981"/>
    </row>
    <row r="551" spans="1:8">
      <c r="A551" s="342"/>
      <c r="B551" s="1008"/>
      <c r="C551" s="36"/>
      <c r="D551" s="969"/>
      <c r="E551" s="913" t="s">
        <v>8607</v>
      </c>
      <c r="F551" s="80">
        <f>6*1.67+6*2.56</f>
        <v>25.38</v>
      </c>
      <c r="G551" s="74"/>
      <c r="H551" s="981"/>
    </row>
    <row r="552" spans="1:8" ht="26.4">
      <c r="A552" s="342"/>
      <c r="B552" s="1008"/>
      <c r="C552" s="36"/>
      <c r="D552" s="1025"/>
      <c r="E552" s="913" t="s">
        <v>8608</v>
      </c>
      <c r="F552" s="662">
        <f>2*0.2+3</f>
        <v>3.4</v>
      </c>
      <c r="G552" s="991"/>
      <c r="H552" s="981"/>
    </row>
    <row r="553" spans="1:8">
      <c r="A553" s="342"/>
      <c r="B553" s="1008"/>
      <c r="C553" s="36"/>
      <c r="D553" s="1025"/>
      <c r="E553" s="913"/>
      <c r="F553" s="748">
        <f>SUM(F548:F552)</f>
        <v>67.100000000000009</v>
      </c>
      <c r="G553" s="991"/>
      <c r="H553" s="988"/>
    </row>
    <row r="554" spans="1:8" ht="26.4">
      <c r="A554" s="342"/>
      <c r="B554" s="1008"/>
      <c r="C554" s="36"/>
      <c r="D554" s="79" t="s">
        <v>6334</v>
      </c>
      <c r="E554" s="83" t="s">
        <v>6335</v>
      </c>
      <c r="F554" s="73"/>
      <c r="G554" s="74" t="s">
        <v>68</v>
      </c>
      <c r="H554" s="988">
        <v>72.790000000000006</v>
      </c>
    </row>
    <row r="555" spans="1:8" ht="26.4">
      <c r="A555" s="342"/>
      <c r="B555" s="1008"/>
      <c r="C555" s="36"/>
      <c r="D555" s="993"/>
      <c r="E555" s="913" t="s">
        <v>8609</v>
      </c>
      <c r="F555" s="748">
        <v>11.39</v>
      </c>
      <c r="G555" s="991"/>
      <c r="H555" s="1015"/>
    </row>
    <row r="556" spans="1:8">
      <c r="A556" s="342"/>
      <c r="B556" s="1008"/>
      <c r="C556" s="36"/>
      <c r="D556" s="993"/>
      <c r="E556" s="913" t="s">
        <v>8605</v>
      </c>
      <c r="F556" s="80">
        <v>5.65</v>
      </c>
      <c r="G556" s="991"/>
      <c r="H556" s="1015"/>
    </row>
    <row r="557" spans="1:8">
      <c r="A557" s="342"/>
      <c r="B557" s="1008"/>
      <c r="C557" s="36"/>
      <c r="D557" s="993"/>
      <c r="E557" s="913" t="s">
        <v>8610</v>
      </c>
      <c r="F557" s="199">
        <f>6*2.57+7*1.65</f>
        <v>26.97</v>
      </c>
      <c r="G557" s="991"/>
      <c r="H557" s="1015"/>
    </row>
    <row r="558" spans="1:8">
      <c r="A558" s="342"/>
      <c r="B558" s="1008"/>
      <c r="C558" s="36"/>
      <c r="D558" s="993"/>
      <c r="E558" s="913" t="s">
        <v>8611</v>
      </c>
      <c r="F558" s="199">
        <f>6*1.67+6*2.56</f>
        <v>25.38</v>
      </c>
      <c r="G558" s="991"/>
      <c r="H558" s="1015"/>
    </row>
    <row r="559" spans="1:8" ht="26.4">
      <c r="A559" s="342"/>
      <c r="B559" s="1008"/>
      <c r="C559" s="36"/>
      <c r="D559" s="993"/>
      <c r="E559" s="913" t="s">
        <v>8612</v>
      </c>
      <c r="F559" s="662">
        <f>2*0.2+3</f>
        <v>3.4</v>
      </c>
      <c r="G559" s="991"/>
      <c r="H559" s="1015"/>
    </row>
    <row r="560" spans="1:8">
      <c r="A560" s="342"/>
      <c r="B560" s="1008"/>
      <c r="C560" s="36"/>
      <c r="D560" s="993"/>
      <c r="E560" s="913"/>
      <c r="F560" s="748">
        <f>SUM(F555:F559)</f>
        <v>72.790000000000006</v>
      </c>
      <c r="G560" s="991"/>
      <c r="H560" s="1015"/>
    </row>
    <row r="561" spans="1:10" ht="26.4">
      <c r="A561" s="342"/>
      <c r="B561" s="1008"/>
      <c r="C561" s="36"/>
      <c r="D561" s="993"/>
      <c r="E561" s="913" t="s">
        <v>6690</v>
      </c>
      <c r="F561" s="1133"/>
      <c r="G561" s="991"/>
      <c r="H561" s="1015"/>
    </row>
    <row r="562" spans="1:10">
      <c r="A562" s="342"/>
      <c r="B562" s="1008"/>
      <c r="C562" s="36"/>
      <c r="D562" s="993"/>
      <c r="E562" s="913"/>
      <c r="F562" s="1133"/>
      <c r="G562" s="991"/>
      <c r="H562" s="1015"/>
    </row>
    <row r="563" spans="1:10" ht="26.4">
      <c r="A563" s="465">
        <f>MAX(A$2:A562)+1</f>
        <v>55</v>
      </c>
      <c r="B563" s="894"/>
      <c r="C563" s="895" t="s">
        <v>5707</v>
      </c>
      <c r="D563" s="896"/>
      <c r="E563" s="211" t="s">
        <v>5708</v>
      </c>
      <c r="F563" s="897"/>
      <c r="G563" s="898" t="s">
        <v>39</v>
      </c>
      <c r="H563" s="899">
        <v>1.05</v>
      </c>
    </row>
    <row r="564" spans="1:10" ht="26.4">
      <c r="A564" s="342"/>
      <c r="B564" s="901"/>
      <c r="C564" s="990"/>
      <c r="D564" s="993"/>
      <c r="E564" s="1119" t="s">
        <v>8613</v>
      </c>
      <c r="F564" s="1156">
        <f>0.3*3.5</f>
        <v>1.05</v>
      </c>
      <c r="G564" s="991"/>
      <c r="H564" s="504"/>
    </row>
    <row r="565" spans="1:10">
      <c r="A565" s="342"/>
      <c r="B565" s="901"/>
      <c r="C565" s="990"/>
      <c r="D565" s="993"/>
      <c r="E565" s="176"/>
      <c r="F565" s="519"/>
      <c r="G565" s="991"/>
      <c r="H565" s="504"/>
    </row>
    <row r="566" spans="1:10">
      <c r="A566" s="34"/>
      <c r="B566" s="44"/>
      <c r="C566" s="36"/>
      <c r="D566" s="37"/>
      <c r="E566" s="77" t="s">
        <v>6350</v>
      </c>
      <c r="F566" s="73"/>
      <c r="G566" s="40"/>
      <c r="H566" s="76"/>
    </row>
    <row r="567" spans="1:10">
      <c r="A567" s="34"/>
      <c r="B567" s="44"/>
      <c r="C567" s="36"/>
      <c r="D567" s="37"/>
      <c r="E567" s="77"/>
      <c r="F567" s="492"/>
      <c r="G567" s="40"/>
      <c r="H567" s="76"/>
    </row>
    <row r="568" spans="1:10">
      <c r="A568" s="34">
        <f>MAX(A$2:A567)+1</f>
        <v>56</v>
      </c>
      <c r="B568" s="1008"/>
      <c r="C568" s="36" t="s">
        <v>6035</v>
      </c>
      <c r="D568" s="37"/>
      <c r="E568" s="38" t="s">
        <v>6036</v>
      </c>
      <c r="F568" s="39"/>
      <c r="G568" s="40" t="s">
        <v>64</v>
      </c>
      <c r="H568" s="174">
        <v>14</v>
      </c>
    </row>
    <row r="569" spans="1:10" ht="26.4">
      <c r="A569" s="342"/>
      <c r="B569" s="1008"/>
      <c r="C569" s="78"/>
      <c r="D569" s="969" t="s">
        <v>6341</v>
      </c>
      <c r="E569" s="970" t="s">
        <v>6342</v>
      </c>
      <c r="F569" s="971"/>
      <c r="G569" s="972" t="s">
        <v>64</v>
      </c>
      <c r="H569" s="981">
        <v>2</v>
      </c>
      <c r="J569" s="1016"/>
    </row>
    <row r="570" spans="1:10">
      <c r="A570" s="342"/>
      <c r="B570" s="901"/>
      <c r="C570" s="990"/>
      <c r="D570" s="993"/>
      <c r="E570" s="913" t="s">
        <v>8614</v>
      </c>
      <c r="F570" s="1147">
        <v>1</v>
      </c>
      <c r="G570" s="991"/>
      <c r="H570" s="627"/>
    </row>
    <row r="571" spans="1:10">
      <c r="A571" s="342"/>
      <c r="B571" s="1008"/>
      <c r="C571" s="78"/>
      <c r="D571" s="993"/>
      <c r="E571" s="913" t="s">
        <v>8615</v>
      </c>
      <c r="F571" s="1144">
        <v>1</v>
      </c>
      <c r="G571" s="991"/>
      <c r="H571" s="627"/>
    </row>
    <row r="572" spans="1:10">
      <c r="A572" s="342"/>
      <c r="B572" s="901"/>
      <c r="C572" s="990"/>
      <c r="D572" s="993"/>
      <c r="E572" s="913"/>
      <c r="F572" s="1066">
        <f>SUM(F570:F571)</f>
        <v>2</v>
      </c>
      <c r="G572" s="991"/>
      <c r="H572" s="627"/>
    </row>
    <row r="573" spans="1:10" ht="26.4">
      <c r="A573" s="342"/>
      <c r="B573" s="901"/>
      <c r="C573" s="990"/>
      <c r="D573" s="79" t="s">
        <v>6345</v>
      </c>
      <c r="E573" s="83" t="s">
        <v>6346</v>
      </c>
      <c r="F573" s="73"/>
      <c r="G573" s="74" t="s">
        <v>64</v>
      </c>
      <c r="H573" s="165">
        <v>2</v>
      </c>
    </row>
    <row r="574" spans="1:10">
      <c r="A574" s="342"/>
      <c r="B574" s="901"/>
      <c r="C574" s="990"/>
      <c r="D574" s="993"/>
      <c r="E574" s="913" t="s">
        <v>8616</v>
      </c>
      <c r="F574" s="1147">
        <v>1</v>
      </c>
      <c r="G574" s="991"/>
      <c r="H574" s="627"/>
    </row>
    <row r="575" spans="1:10">
      <c r="A575" s="342"/>
      <c r="B575" s="901"/>
      <c r="C575" s="990"/>
      <c r="D575" s="993"/>
      <c r="E575" s="913" t="s">
        <v>8617</v>
      </c>
      <c r="F575" s="1144">
        <v>1</v>
      </c>
      <c r="G575" s="991"/>
      <c r="H575" s="627"/>
    </row>
    <row r="576" spans="1:10">
      <c r="A576" s="342"/>
      <c r="B576" s="901"/>
      <c r="C576" s="990"/>
      <c r="D576" s="993"/>
      <c r="E576" s="913"/>
      <c r="F576" s="1066">
        <f>SUM(F574:F575)</f>
        <v>2</v>
      </c>
      <c r="G576" s="991"/>
      <c r="H576" s="627"/>
    </row>
    <row r="577" spans="1:10" ht="26.4">
      <c r="A577" s="342"/>
      <c r="B577" s="901"/>
      <c r="C577" s="990"/>
      <c r="D577" s="79" t="s">
        <v>6703</v>
      </c>
      <c r="E577" s="83" t="s">
        <v>6704</v>
      </c>
      <c r="F577" s="73"/>
      <c r="G577" s="74" t="s">
        <v>64</v>
      </c>
      <c r="H577" s="165">
        <v>10</v>
      </c>
    </row>
    <row r="578" spans="1:10">
      <c r="A578" s="342"/>
      <c r="B578" s="901"/>
      <c r="C578" s="990"/>
      <c r="D578" s="993"/>
      <c r="E578" s="913" t="s">
        <v>8618</v>
      </c>
      <c r="F578" s="1147">
        <v>1</v>
      </c>
      <c r="G578" s="991"/>
      <c r="H578" s="627"/>
    </row>
    <row r="579" spans="1:10">
      <c r="A579" s="342"/>
      <c r="B579" s="901"/>
      <c r="C579" s="990"/>
      <c r="D579" s="993"/>
      <c r="E579" s="913" t="s">
        <v>8619</v>
      </c>
      <c r="F579" s="1147">
        <v>1</v>
      </c>
      <c r="G579" s="991"/>
      <c r="H579" s="627"/>
    </row>
    <row r="580" spans="1:10" ht="26.4">
      <c r="A580" s="342"/>
      <c r="B580" s="901"/>
      <c r="C580" s="990"/>
      <c r="D580" s="993"/>
      <c r="E580" s="913" t="s">
        <v>8620</v>
      </c>
      <c r="F580" s="1147">
        <v>4</v>
      </c>
      <c r="G580" s="991"/>
      <c r="H580" s="627"/>
    </row>
    <row r="581" spans="1:10" ht="26.4">
      <c r="A581" s="342"/>
      <c r="B581" s="901"/>
      <c r="C581" s="990"/>
      <c r="D581" s="993"/>
      <c r="E581" s="913" t="s">
        <v>8621</v>
      </c>
      <c r="F581" s="1144">
        <v>4</v>
      </c>
      <c r="G581" s="991"/>
      <c r="H581" s="627"/>
    </row>
    <row r="582" spans="1:10">
      <c r="A582" s="342"/>
      <c r="B582" s="901"/>
      <c r="C582" s="990"/>
      <c r="D582" s="993"/>
      <c r="E582" s="913"/>
      <c r="F582" s="519">
        <f>SUM(F578:F581)</f>
        <v>10</v>
      </c>
      <c r="G582" s="991"/>
      <c r="H582" s="627"/>
    </row>
    <row r="583" spans="1:10">
      <c r="A583" s="342"/>
      <c r="B583" s="901"/>
      <c r="C583" s="990"/>
      <c r="D583" s="993"/>
      <c r="E583" s="913"/>
      <c r="F583" s="519"/>
      <c r="G583" s="991"/>
      <c r="H583" s="627"/>
    </row>
    <row r="584" spans="1:10">
      <c r="A584" s="34">
        <f>MAX(A$2:A583)+1</f>
        <v>57</v>
      </c>
      <c r="B584" s="901"/>
      <c r="C584" s="36" t="s">
        <v>6714</v>
      </c>
      <c r="D584" s="37"/>
      <c r="E584" s="38" t="s">
        <v>6715</v>
      </c>
      <c r="F584" s="39"/>
      <c r="G584" s="1018" t="s">
        <v>2872</v>
      </c>
      <c r="H584" s="1946">
        <v>318.39999999999998</v>
      </c>
      <c r="J584" s="628"/>
    </row>
    <row r="585" spans="1:10">
      <c r="A585" s="342"/>
      <c r="B585" s="901"/>
      <c r="C585" s="501"/>
      <c r="D585" s="502"/>
      <c r="E585" s="913" t="s">
        <v>8622</v>
      </c>
      <c r="F585" s="998"/>
      <c r="G585" s="619"/>
      <c r="H585" s="620"/>
    </row>
    <row r="586" spans="1:10">
      <c r="A586" s="342"/>
      <c r="B586" s="901"/>
      <c r="C586" s="501"/>
      <c r="D586" s="502"/>
      <c r="E586" s="913" t="s">
        <v>16443</v>
      </c>
      <c r="F586" s="1133">
        <f>6*1.5</f>
        <v>9</v>
      </c>
      <c r="G586" s="619"/>
      <c r="H586" s="620"/>
    </row>
    <row r="587" spans="1:10">
      <c r="A587" s="342"/>
      <c r="B587" s="901"/>
      <c r="C587" s="501"/>
      <c r="D587" s="502"/>
      <c r="E587" s="913" t="s">
        <v>16444</v>
      </c>
      <c r="F587" s="1133">
        <f>3*65</f>
        <v>195</v>
      </c>
      <c r="G587" s="503"/>
      <c r="H587" s="627"/>
    </row>
    <row r="588" spans="1:10">
      <c r="A588" s="342"/>
      <c r="B588" s="901"/>
      <c r="C588" s="501"/>
      <c r="D588" s="502"/>
      <c r="E588" s="913" t="s">
        <v>16445</v>
      </c>
      <c r="F588" s="2779">
        <f>4*28.6</f>
        <v>114.4</v>
      </c>
      <c r="G588" s="503"/>
      <c r="H588" s="627"/>
    </row>
    <row r="589" spans="1:10">
      <c r="A589" s="342"/>
      <c r="B589" s="901"/>
      <c r="C589" s="501"/>
      <c r="D589" s="502"/>
      <c r="E589" s="913"/>
      <c r="F589" s="1133">
        <f>SUM(F586:F588)</f>
        <v>318.39999999999998</v>
      </c>
      <c r="G589" s="503"/>
      <c r="H589" s="627"/>
    </row>
    <row r="590" spans="1:10" ht="26.4">
      <c r="A590" s="342"/>
      <c r="B590" s="901"/>
      <c r="C590" s="501"/>
      <c r="D590" s="502"/>
      <c r="E590" s="913" t="s">
        <v>8583</v>
      </c>
      <c r="F590" s="979"/>
      <c r="G590" s="503"/>
      <c r="H590" s="627"/>
    </row>
    <row r="591" spans="1:10">
      <c r="A591" s="342"/>
      <c r="B591" s="901"/>
      <c r="C591" s="501"/>
      <c r="D591" s="502"/>
      <c r="E591" s="913"/>
      <c r="F591" s="979"/>
      <c r="G591" s="503"/>
      <c r="H591" s="627"/>
    </row>
    <row r="592" spans="1:10">
      <c r="A592" s="34">
        <f>MAX(A$2:A591)+1</f>
        <v>58</v>
      </c>
      <c r="B592" s="44"/>
      <c r="C592" s="36" t="s">
        <v>6049</v>
      </c>
      <c r="D592" s="37"/>
      <c r="E592" s="38" t="s">
        <v>6050</v>
      </c>
      <c r="F592" s="39"/>
      <c r="G592" s="40" t="s">
        <v>19</v>
      </c>
      <c r="H592" s="76">
        <v>10155</v>
      </c>
    </row>
    <row r="593" spans="1:12">
      <c r="A593" s="342"/>
      <c r="B593" s="901"/>
      <c r="C593" s="990"/>
      <c r="D593" s="79"/>
      <c r="E593" s="1021" t="s">
        <v>8359</v>
      </c>
      <c r="F593" s="206">
        <v>10155</v>
      </c>
      <c r="G593" s="74"/>
      <c r="H593" s="559"/>
    </row>
    <row r="594" spans="1:12">
      <c r="A594" s="342"/>
      <c r="B594" s="901"/>
      <c r="C594" s="501"/>
      <c r="D594" s="502"/>
      <c r="E594" s="913"/>
      <c r="F594" s="979"/>
      <c r="G594" s="503"/>
      <c r="H594" s="627"/>
    </row>
    <row r="595" spans="1:12">
      <c r="A595" s="34">
        <f>MAX(A$2:A594)+1</f>
        <v>59</v>
      </c>
      <c r="B595" s="901"/>
      <c r="C595" s="36" t="s">
        <v>5710</v>
      </c>
      <c r="D595" s="37"/>
      <c r="E595" s="38" t="s">
        <v>5711</v>
      </c>
      <c r="F595" s="39"/>
      <c r="G595" s="40" t="s">
        <v>19</v>
      </c>
      <c r="H595" s="174">
        <v>43678.15</v>
      </c>
    </row>
    <row r="596" spans="1:12">
      <c r="A596" s="34"/>
      <c r="B596" s="901"/>
      <c r="C596" s="36"/>
      <c r="D596" s="79" t="s">
        <v>5712</v>
      </c>
      <c r="E596" s="83" t="s">
        <v>5713</v>
      </c>
      <c r="F596" s="73"/>
      <c r="G596" s="74" t="s">
        <v>19</v>
      </c>
      <c r="H596" s="165">
        <v>43678.15</v>
      </c>
    </row>
    <row r="597" spans="1:12">
      <c r="A597" s="342"/>
      <c r="B597" s="901"/>
      <c r="C597" s="902"/>
      <c r="D597" s="903"/>
      <c r="E597" s="913" t="s">
        <v>8623</v>
      </c>
      <c r="F597" s="108">
        <f>13.95*311.83*5</f>
        <v>21750.142499999998</v>
      </c>
      <c r="G597" s="503"/>
      <c r="H597" s="504"/>
    </row>
    <row r="598" spans="1:12">
      <c r="A598" s="790"/>
      <c r="B598" s="901"/>
      <c r="C598" s="902"/>
      <c r="D598" s="903"/>
      <c r="E598" s="913" t="s">
        <v>8624</v>
      </c>
      <c r="F598" s="214">
        <f>13.95*314.38*5</f>
        <v>21928.004999999997</v>
      </c>
      <c r="G598" s="503"/>
      <c r="H598" s="504"/>
    </row>
    <row r="599" spans="1:12">
      <c r="A599" s="790"/>
      <c r="B599" s="901"/>
      <c r="C599" s="902"/>
      <c r="D599" s="903"/>
      <c r="E599" s="913"/>
      <c r="F599" s="108">
        <f>SUM(F597:F598)</f>
        <v>43678.147499999992</v>
      </c>
      <c r="G599" s="503"/>
      <c r="H599" s="504"/>
    </row>
    <row r="600" spans="1:12">
      <c r="A600" s="790"/>
      <c r="B600" s="901"/>
      <c r="C600" s="902"/>
      <c r="D600" s="903"/>
      <c r="E600" s="322"/>
      <c r="F600" s="900"/>
      <c r="G600" s="503"/>
      <c r="H600" s="504"/>
    </row>
    <row r="601" spans="1:12" s="127" customFormat="1">
      <c r="A601" s="123"/>
      <c r="B601" s="35" t="s">
        <v>3238</v>
      </c>
      <c r="C601" s="35"/>
      <c r="D601" s="120"/>
      <c r="E601" s="53" t="s">
        <v>3239</v>
      </c>
      <c r="F601" s="129"/>
      <c r="G601" s="126"/>
      <c r="H601" s="43"/>
      <c r="I601"/>
      <c r="J601"/>
      <c r="K601"/>
      <c r="L601"/>
    </row>
    <row r="602" spans="1:12">
      <c r="A602" s="790"/>
      <c r="B602" s="901"/>
      <c r="C602" s="902"/>
      <c r="D602" s="903"/>
      <c r="E602" s="322"/>
      <c r="F602" s="246"/>
      <c r="G602" s="503"/>
      <c r="H602" s="504"/>
    </row>
    <row r="603" spans="1:12">
      <c r="A603" s="34">
        <f>MAX(A$2:A602)+1</f>
        <v>60</v>
      </c>
      <c r="B603" s="901"/>
      <c r="C603" s="36" t="s">
        <v>5715</v>
      </c>
      <c r="D603" s="37"/>
      <c r="E603" s="38" t="s">
        <v>5716</v>
      </c>
      <c r="F603" s="39"/>
      <c r="G603" s="40" t="s">
        <v>19</v>
      </c>
      <c r="H603" s="174">
        <v>10.24</v>
      </c>
    </row>
    <row r="604" spans="1:12" ht="26.4">
      <c r="A604" s="790"/>
      <c r="B604" s="901"/>
      <c r="C604" s="902"/>
      <c r="D604" s="903"/>
      <c r="E604" s="913" t="s">
        <v>8625</v>
      </c>
      <c r="F604" s="748">
        <f>17*0.5*0.2*0.75</f>
        <v>1.2750000000000001</v>
      </c>
      <c r="G604" s="503"/>
      <c r="H604" s="504"/>
    </row>
    <row r="605" spans="1:12" ht="26.4">
      <c r="A605" s="790"/>
      <c r="B605" s="901"/>
      <c r="C605" s="902"/>
      <c r="D605" s="903"/>
      <c r="E605" s="913" t="s">
        <v>8626</v>
      </c>
      <c r="F605" s="1074">
        <f>(20+16+13)*0.44*0.17*1.1</f>
        <v>4.03172</v>
      </c>
      <c r="G605" s="503"/>
      <c r="H605" s="504"/>
    </row>
    <row r="606" spans="1:12" ht="26.4">
      <c r="A606" s="790"/>
      <c r="B606" s="901"/>
      <c r="C606" s="902"/>
      <c r="D606" s="903"/>
      <c r="E606" s="913" t="s">
        <v>8627</v>
      </c>
      <c r="F606" s="1074">
        <f>(17+13)*0.44*0.17*1.1</f>
        <v>2.4684000000000004</v>
      </c>
      <c r="G606" s="503"/>
      <c r="H606" s="504"/>
    </row>
    <row r="607" spans="1:12" ht="26.4">
      <c r="A607" s="790"/>
      <c r="B607" s="901"/>
      <c r="C607" s="902"/>
      <c r="D607" s="903"/>
      <c r="E607" s="913" t="s">
        <v>8628</v>
      </c>
      <c r="F607" s="1157">
        <f>(15+15)*0.44*0.17*1.1</f>
        <v>2.4684000000000004</v>
      </c>
      <c r="G607" s="503"/>
      <c r="H607" s="504"/>
    </row>
    <row r="608" spans="1:12">
      <c r="A608" s="790"/>
      <c r="B608" s="901"/>
      <c r="C608" s="902"/>
      <c r="D608" s="903"/>
      <c r="E608" s="913"/>
      <c r="F608" s="327">
        <f>SUM(F604:F607)</f>
        <v>10.243520000000002</v>
      </c>
      <c r="G608" s="503"/>
      <c r="H608" s="504"/>
    </row>
    <row r="609" spans="1:12">
      <c r="A609" s="790"/>
      <c r="B609" s="901"/>
      <c r="C609" s="902"/>
      <c r="D609" s="903"/>
      <c r="E609" s="322"/>
      <c r="F609" s="327"/>
      <c r="G609" s="503"/>
      <c r="H609" s="504"/>
    </row>
    <row r="610" spans="1:12" s="127" customFormat="1" ht="26.4">
      <c r="A610" s="123"/>
      <c r="B610" s="35" t="s">
        <v>916</v>
      </c>
      <c r="C610" s="35"/>
      <c r="D610" s="120"/>
      <c r="E610" s="53" t="s">
        <v>917</v>
      </c>
      <c r="F610" s="129"/>
      <c r="G610" s="126"/>
      <c r="H610" s="43"/>
      <c r="I610"/>
      <c r="J610"/>
      <c r="K610"/>
      <c r="L610"/>
    </row>
    <row r="611" spans="1:12" s="127" customFormat="1">
      <c r="A611" s="123"/>
      <c r="B611" s="35"/>
      <c r="C611" s="35"/>
      <c r="D611" s="120"/>
      <c r="E611" s="53"/>
      <c r="F611" s="129"/>
      <c r="G611" s="126"/>
      <c r="H611" s="43"/>
      <c r="I611"/>
      <c r="J611"/>
      <c r="K611"/>
      <c r="L611"/>
    </row>
    <row r="612" spans="1:12" s="127" customFormat="1" ht="26.4">
      <c r="A612" s="34">
        <f>MAX(A$2:A611)+1</f>
        <v>61</v>
      </c>
      <c r="B612" s="901"/>
      <c r="C612" s="36" t="s">
        <v>6356</v>
      </c>
      <c r="D612" s="37"/>
      <c r="E612" s="38" t="s">
        <v>6357</v>
      </c>
      <c r="F612" s="39"/>
      <c r="G612" s="40" t="s">
        <v>19</v>
      </c>
      <c r="H612" s="174">
        <v>31.09</v>
      </c>
      <c r="I612"/>
      <c r="J612"/>
      <c r="K612"/>
      <c r="L612"/>
    </row>
    <row r="613" spans="1:12" s="127" customFormat="1" ht="26.4">
      <c r="A613" s="342"/>
      <c r="B613" s="901"/>
      <c r="C613" s="902"/>
      <c r="D613" s="361" t="s">
        <v>6358</v>
      </c>
      <c r="E613" s="370" t="s">
        <v>6359</v>
      </c>
      <c r="F613" s="363"/>
      <c r="G613" s="74" t="s">
        <v>19</v>
      </c>
      <c r="H613" s="165">
        <v>31.09</v>
      </c>
      <c r="I613"/>
      <c r="J613"/>
      <c r="K613"/>
      <c r="L613"/>
    </row>
    <row r="614" spans="1:12" s="127" customFormat="1" ht="26.4">
      <c r="A614" s="342"/>
      <c r="B614" s="901"/>
      <c r="C614" s="902"/>
      <c r="D614" s="903"/>
      <c r="E614" s="913" t="s">
        <v>8629</v>
      </c>
      <c r="F614" s="1017"/>
      <c r="G614" s="1018"/>
      <c r="H614" s="627"/>
      <c r="I614"/>
      <c r="J614"/>
      <c r="K614"/>
      <c r="L614"/>
    </row>
    <row r="615" spans="1:12" s="127" customFormat="1">
      <c r="A615" s="342"/>
      <c r="B615" s="901"/>
      <c r="C615" s="902"/>
      <c r="D615" s="903"/>
      <c r="E615" s="1065" t="s">
        <v>8630</v>
      </c>
      <c r="F615" s="70">
        <f>0.48*36.6</f>
        <v>17.568000000000001</v>
      </c>
      <c r="G615" s="1018"/>
      <c r="H615" s="627"/>
      <c r="I615"/>
      <c r="J615"/>
      <c r="K615"/>
      <c r="L615"/>
    </row>
    <row r="616" spans="1:12" s="127" customFormat="1">
      <c r="A616" s="342"/>
      <c r="B616" s="901"/>
      <c r="C616" s="902"/>
      <c r="D616" s="903"/>
      <c r="E616" s="1065" t="s">
        <v>8631</v>
      </c>
      <c r="F616" s="66">
        <f>0.48*12.75</f>
        <v>6.12</v>
      </c>
      <c r="G616" s="1018"/>
      <c r="H616" s="627"/>
      <c r="I616"/>
      <c r="J616"/>
      <c r="K616"/>
      <c r="L616"/>
    </row>
    <row r="617" spans="1:12" s="127" customFormat="1">
      <c r="A617" s="342"/>
      <c r="B617" s="901"/>
      <c r="C617" s="902"/>
      <c r="D617" s="903"/>
      <c r="E617" s="913"/>
      <c r="F617" s="70">
        <f>SUM(F615:F616)</f>
        <v>23.688000000000002</v>
      </c>
      <c r="G617" s="1018"/>
      <c r="H617" s="627"/>
      <c r="I617"/>
      <c r="J617"/>
      <c r="K617"/>
      <c r="L617"/>
    </row>
    <row r="618" spans="1:12" s="127" customFormat="1">
      <c r="A618" s="342"/>
      <c r="B618" s="901"/>
      <c r="C618" s="902"/>
      <c r="D618" s="903"/>
      <c r="E618" s="913"/>
      <c r="F618" s="70"/>
      <c r="G618" s="1018"/>
      <c r="H618" s="627"/>
      <c r="I618"/>
      <c r="J618"/>
      <c r="K618"/>
      <c r="L618"/>
    </row>
    <row r="619" spans="1:12" s="127" customFormat="1" ht="26.4">
      <c r="A619" s="342"/>
      <c r="B619" s="901"/>
      <c r="C619" s="902"/>
      <c r="D619" s="903"/>
      <c r="E619" s="1146" t="s">
        <v>8632</v>
      </c>
      <c r="F619" s="976">
        <f>0.15*36.6+0.15*12.75</f>
        <v>7.4024999999999999</v>
      </c>
      <c r="G619" s="1018"/>
      <c r="H619" s="627"/>
      <c r="I619"/>
      <c r="J619"/>
      <c r="K619"/>
      <c r="L619"/>
    </row>
    <row r="620" spans="1:12" s="127" customFormat="1">
      <c r="A620" s="342"/>
      <c r="B620" s="901"/>
      <c r="C620" s="902"/>
      <c r="D620" s="903"/>
      <c r="E620" s="808" t="s">
        <v>101</v>
      </c>
      <c r="F620" s="1158">
        <f>F617+F619</f>
        <v>31.090500000000002</v>
      </c>
      <c r="G620" s="1018"/>
      <c r="H620" s="627"/>
      <c r="I620"/>
      <c r="J620"/>
      <c r="K620"/>
      <c r="L620"/>
    </row>
    <row r="621" spans="1:12" s="127" customFormat="1">
      <c r="A621" s="342"/>
      <c r="B621" s="901"/>
      <c r="C621" s="902"/>
      <c r="D621" s="903"/>
      <c r="E621" s="913"/>
      <c r="F621" s="70"/>
      <c r="G621" s="1018"/>
      <c r="H621" s="627"/>
      <c r="I621"/>
      <c r="J621"/>
      <c r="K621"/>
      <c r="L621"/>
    </row>
    <row r="622" spans="1:12" s="127" customFormat="1" ht="26.4">
      <c r="A622" s="34">
        <f>MAX(A$2:A621)+1</f>
        <v>62</v>
      </c>
      <c r="B622" s="901"/>
      <c r="C622" s="36" t="s">
        <v>5724</v>
      </c>
      <c r="D622" s="78"/>
      <c r="E622" s="38" t="s">
        <v>5725</v>
      </c>
      <c r="F622" s="39"/>
      <c r="G622" s="40" t="s">
        <v>16</v>
      </c>
      <c r="H622" s="174">
        <v>0.31</v>
      </c>
      <c r="I622"/>
      <c r="J622"/>
      <c r="K622"/>
      <c r="L622"/>
    </row>
    <row r="623" spans="1:12" s="127" customFormat="1" ht="26.4">
      <c r="A623" s="342"/>
      <c r="B623" s="901"/>
      <c r="C623" s="902"/>
      <c r="D623" s="79" t="s">
        <v>5726</v>
      </c>
      <c r="E623" s="83" t="s">
        <v>5727</v>
      </c>
      <c r="F623" s="73"/>
      <c r="G623" s="74" t="s">
        <v>16</v>
      </c>
      <c r="H623" s="165">
        <v>0.31</v>
      </c>
      <c r="I623"/>
      <c r="J623"/>
      <c r="K623"/>
      <c r="L623"/>
    </row>
    <row r="624" spans="1:12" s="127" customFormat="1" ht="26.4">
      <c r="A624" s="342"/>
      <c r="B624" s="901"/>
      <c r="C624" s="902"/>
      <c r="D624" s="903"/>
      <c r="E624" s="913" t="s">
        <v>8633</v>
      </c>
      <c r="F624" s="976">
        <f>(118.17+36.36)/1000</f>
        <v>0.15453</v>
      </c>
      <c r="G624" s="1018"/>
      <c r="H624" s="627"/>
      <c r="I624"/>
      <c r="J624"/>
      <c r="K624"/>
      <c r="L624"/>
    </row>
    <row r="625" spans="1:12" s="127" customFormat="1" ht="26.4">
      <c r="A625" s="790"/>
      <c r="B625" s="901"/>
      <c r="C625" s="902"/>
      <c r="D625" s="903"/>
      <c r="E625" s="1146" t="s">
        <v>8634</v>
      </c>
      <c r="F625" s="81">
        <f>(118.17+36.36)/1000</f>
        <v>0.15453</v>
      </c>
      <c r="G625" s="1018"/>
      <c r="H625" s="627"/>
      <c r="I625"/>
      <c r="J625"/>
      <c r="K625"/>
      <c r="L625"/>
    </row>
    <row r="626" spans="1:12" s="127" customFormat="1">
      <c r="A626" s="790"/>
      <c r="B626" s="901"/>
      <c r="C626" s="902"/>
      <c r="D626" s="903"/>
      <c r="E626" s="913"/>
      <c r="F626" s="976">
        <f>SUM(F624:F625)</f>
        <v>0.30906</v>
      </c>
      <c r="G626" s="1018"/>
      <c r="H626" s="627"/>
      <c r="I626"/>
      <c r="J626"/>
      <c r="K626"/>
      <c r="L626"/>
    </row>
    <row r="627" spans="1:12" s="127" customFormat="1">
      <c r="A627" s="123"/>
      <c r="B627" s="35"/>
      <c r="C627" s="35"/>
      <c r="D627" s="120"/>
      <c r="E627" s="53"/>
      <c r="F627" s="129"/>
      <c r="G627" s="126"/>
      <c r="H627" s="43"/>
      <c r="I627"/>
      <c r="J627"/>
      <c r="K627"/>
      <c r="L627"/>
    </row>
    <row r="628" spans="1:12">
      <c r="A628" s="34">
        <f>MAX(A$1:A627)+1</f>
        <v>63</v>
      </c>
      <c r="B628" s="44"/>
      <c r="C628" s="36" t="s">
        <v>2212</v>
      </c>
      <c r="D628" s="37"/>
      <c r="E628" s="38" t="s">
        <v>2213</v>
      </c>
      <c r="F628" s="39"/>
      <c r="G628" s="40" t="s">
        <v>68</v>
      </c>
      <c r="H628" s="57">
        <v>51.1</v>
      </c>
    </row>
    <row r="629" spans="1:12">
      <c r="A629" s="84"/>
      <c r="B629" s="85"/>
      <c r="C629" s="78"/>
      <c r="D629" s="79" t="s">
        <v>8635</v>
      </c>
      <c r="E629" s="83" t="s">
        <v>8636</v>
      </c>
      <c r="F629" s="73"/>
      <c r="G629" s="74" t="s">
        <v>68</v>
      </c>
      <c r="H629" s="97">
        <v>51.1</v>
      </c>
    </row>
    <row r="630" spans="1:12">
      <c r="A630" s="134"/>
      <c r="B630" s="85"/>
      <c r="C630" s="78"/>
      <c r="D630" s="79"/>
      <c r="E630" s="322" t="s">
        <v>8637</v>
      </c>
      <c r="F630" s="976">
        <v>13.5</v>
      </c>
      <c r="G630" s="74"/>
      <c r="H630" s="97"/>
    </row>
    <row r="631" spans="1:12">
      <c r="A631" s="84"/>
      <c r="B631" s="85"/>
      <c r="C631" s="78"/>
      <c r="D631" s="79"/>
      <c r="E631" s="322" t="s">
        <v>8638</v>
      </c>
      <c r="F631" s="81">
        <v>37.6</v>
      </c>
      <c r="G631" s="74"/>
      <c r="H631" s="97"/>
    </row>
    <row r="632" spans="1:12">
      <c r="A632" s="134"/>
      <c r="B632" s="85"/>
      <c r="C632" s="78"/>
      <c r="D632" s="79"/>
      <c r="E632" s="322"/>
      <c r="F632" s="49">
        <f>SUM(F630:F631)</f>
        <v>51.1</v>
      </c>
      <c r="G632" s="74"/>
      <c r="H632" s="97"/>
    </row>
    <row r="633" spans="1:12">
      <c r="A633" s="134"/>
      <c r="B633" s="85"/>
      <c r="C633" s="78"/>
      <c r="D633" s="79"/>
      <c r="E633" s="322"/>
      <c r="F633" s="49"/>
      <c r="G633" s="74"/>
      <c r="H633" s="97"/>
    </row>
    <row r="634" spans="1:12" s="127" customFormat="1" ht="26.4">
      <c r="A634" s="123"/>
      <c r="B634" s="35" t="s">
        <v>1040</v>
      </c>
      <c r="C634" s="35"/>
      <c r="D634" s="120"/>
      <c r="E634" s="53" t="s">
        <v>1041</v>
      </c>
      <c r="F634" s="129"/>
      <c r="G634" s="126"/>
      <c r="H634" s="43"/>
      <c r="I634"/>
      <c r="J634"/>
      <c r="K634"/>
      <c r="L634"/>
    </row>
    <row r="635" spans="1:12" s="127" customFormat="1">
      <c r="A635" s="123"/>
      <c r="B635" s="35"/>
      <c r="C635" s="35"/>
      <c r="D635" s="120"/>
      <c r="E635" s="53"/>
      <c r="F635" s="129"/>
      <c r="G635" s="126"/>
      <c r="H635" s="43"/>
      <c r="I635"/>
      <c r="J635"/>
      <c r="K635"/>
      <c r="L635"/>
    </row>
    <row r="636" spans="1:12" ht="26.4">
      <c r="A636" s="34">
        <f>MAX(A$2:A634)+1</f>
        <v>64</v>
      </c>
      <c r="B636" s="35"/>
      <c r="C636" s="36" t="s">
        <v>6364</v>
      </c>
      <c r="D636" s="37"/>
      <c r="E636" s="38" t="s">
        <v>6365</v>
      </c>
      <c r="F636" s="39"/>
      <c r="G636" s="40" t="s">
        <v>19</v>
      </c>
      <c r="H636" s="174">
        <v>19.98</v>
      </c>
    </row>
    <row r="637" spans="1:12" s="127" customFormat="1" ht="26.4">
      <c r="A637" s="34"/>
      <c r="B637" s="35"/>
      <c r="C637" s="36"/>
      <c r="D637" s="79" t="s">
        <v>8639</v>
      </c>
      <c r="E637" s="83" t="s">
        <v>8640</v>
      </c>
      <c r="F637" s="73"/>
      <c r="G637" s="74" t="s">
        <v>19</v>
      </c>
      <c r="H637" s="165">
        <v>19.98</v>
      </c>
      <c r="I637"/>
      <c r="J637"/>
      <c r="K637"/>
      <c r="L637"/>
    </row>
    <row r="638" spans="1:12" s="127" customFormat="1">
      <c r="A638" s="34"/>
      <c r="B638" s="35"/>
      <c r="C638" s="36"/>
      <c r="D638" s="37"/>
      <c r="E638" s="913" t="s">
        <v>8641</v>
      </c>
      <c r="F638" s="49">
        <f>0.35*(20.46+36.62)</f>
        <v>19.977999999999998</v>
      </c>
      <c r="G638" s="40"/>
      <c r="H638" s="174"/>
      <c r="I638"/>
      <c r="J638"/>
      <c r="K638"/>
      <c r="L638"/>
    </row>
    <row r="639" spans="1:12" s="127" customFormat="1" ht="26.4">
      <c r="A639" s="34"/>
      <c r="B639" s="35"/>
      <c r="C639" s="36"/>
      <c r="D639" s="37"/>
      <c r="E639" s="913" t="s">
        <v>8642</v>
      </c>
      <c r="F639" s="1038"/>
      <c r="G639" s="40"/>
      <c r="H639" s="174"/>
      <c r="I639"/>
      <c r="J639"/>
      <c r="K639"/>
      <c r="L639"/>
    </row>
    <row r="640" spans="1:12" s="127" customFormat="1">
      <c r="A640" s="123"/>
      <c r="B640" s="35"/>
      <c r="C640" s="35"/>
      <c r="D640" s="120"/>
      <c r="E640" s="53"/>
      <c r="F640" s="129"/>
      <c r="G640" s="126"/>
      <c r="H640" s="43"/>
      <c r="I640"/>
      <c r="J640"/>
      <c r="K640"/>
      <c r="L640"/>
    </row>
    <row r="641" spans="1:8" ht="26.4">
      <c r="A641" s="34">
        <f>MAX(A$2:A640)+1</f>
        <v>65</v>
      </c>
      <c r="B641" s="901"/>
      <c r="C641" s="36" t="s">
        <v>1222</v>
      </c>
      <c r="D641" s="37"/>
      <c r="E641" s="38" t="s">
        <v>1223</v>
      </c>
      <c r="F641" s="39"/>
      <c r="G641" s="40" t="s">
        <v>39</v>
      </c>
      <c r="H641" s="174">
        <v>14237.999999999998</v>
      </c>
    </row>
    <row r="642" spans="1:8" ht="26.4">
      <c r="A642" s="342"/>
      <c r="B642" s="901"/>
      <c r="C642" s="990"/>
      <c r="D642" s="79" t="s">
        <v>1224</v>
      </c>
      <c r="E642" s="83" t="s">
        <v>1225</v>
      </c>
      <c r="F642" s="73"/>
      <c r="G642" s="74" t="s">
        <v>39</v>
      </c>
      <c r="H642" s="165">
        <v>14237.999999999998</v>
      </c>
    </row>
    <row r="643" spans="1:8" ht="26.4">
      <c r="A643" s="342"/>
      <c r="B643" s="901"/>
      <c r="C643" s="501"/>
      <c r="D643" s="502"/>
      <c r="E643" s="913" t="s">
        <v>8643</v>
      </c>
      <c r="F643" s="900">
        <f>11.25*316.4</f>
        <v>3559.4999999999995</v>
      </c>
      <c r="G643" s="503"/>
      <c r="H643" s="504"/>
    </row>
    <row r="644" spans="1:8" ht="26.4">
      <c r="A644" s="342"/>
      <c r="B644" s="901"/>
      <c r="C644" s="501"/>
      <c r="D644" s="502"/>
      <c r="E644" s="913" t="s">
        <v>8644</v>
      </c>
      <c r="F644" s="900">
        <f>11.25*316.4</f>
        <v>3559.4999999999995</v>
      </c>
      <c r="G644" s="503"/>
      <c r="H644" s="504"/>
    </row>
    <row r="645" spans="1:8" ht="26.4">
      <c r="A645" s="342"/>
      <c r="B645" s="901"/>
      <c r="C645" s="501"/>
      <c r="D645" s="502"/>
      <c r="E645" s="913" t="s">
        <v>6372</v>
      </c>
      <c r="F645" s="900">
        <f>11.25*316.4</f>
        <v>3559.4999999999995</v>
      </c>
      <c r="G645" s="503"/>
      <c r="H645" s="504"/>
    </row>
    <row r="646" spans="1:8" ht="26.4">
      <c r="A646" s="342"/>
      <c r="B646" s="901"/>
      <c r="C646" s="501"/>
      <c r="D646" s="502"/>
      <c r="E646" s="913" t="s">
        <v>6373</v>
      </c>
      <c r="F646" s="946">
        <f>11.25*316.4</f>
        <v>3559.4999999999995</v>
      </c>
      <c r="G646" s="503"/>
      <c r="H646" s="504"/>
    </row>
    <row r="647" spans="1:8">
      <c r="A647" s="342"/>
      <c r="B647" s="901"/>
      <c r="C647" s="501"/>
      <c r="D647" s="502"/>
      <c r="E647" s="913"/>
      <c r="F647" s="327">
        <f>SUM(F643:F646)</f>
        <v>14237.999999999998</v>
      </c>
      <c r="G647" s="503"/>
      <c r="H647" s="504"/>
    </row>
    <row r="648" spans="1:8">
      <c r="A648" s="342"/>
      <c r="B648" s="901"/>
      <c r="C648" s="501"/>
      <c r="D648" s="502"/>
      <c r="E648" s="176"/>
      <c r="F648" s="327"/>
      <c r="G648" s="503"/>
      <c r="H648" s="504"/>
    </row>
    <row r="649" spans="1:8" ht="26.4">
      <c r="A649" s="34">
        <f>MAX(A$2:A648)+1</f>
        <v>66</v>
      </c>
      <c r="B649" s="901"/>
      <c r="C649" s="36" t="s">
        <v>5734</v>
      </c>
      <c r="D649" s="37"/>
      <c r="E649" s="38" t="s">
        <v>5735</v>
      </c>
      <c r="F649" s="39"/>
      <c r="G649" s="40" t="s">
        <v>39</v>
      </c>
      <c r="H649" s="174">
        <v>7118.9999999999991</v>
      </c>
    </row>
    <row r="650" spans="1:8" ht="26.4">
      <c r="A650" s="342"/>
      <c r="B650" s="901"/>
      <c r="C650" s="968"/>
      <c r="D650" s="969" t="s">
        <v>6374</v>
      </c>
      <c r="E650" s="970" t="s">
        <v>6375</v>
      </c>
      <c r="F650" s="971"/>
      <c r="G650" s="972" t="s">
        <v>39</v>
      </c>
      <c r="H650" s="981">
        <v>7118.9999999999991</v>
      </c>
    </row>
    <row r="651" spans="1:8" ht="26.4">
      <c r="A651" s="342"/>
      <c r="B651" s="901"/>
      <c r="C651" s="1003"/>
      <c r="D651" s="1004"/>
      <c r="E651" s="322" t="s">
        <v>8645</v>
      </c>
      <c r="F651" s="900">
        <v>3559.4999999999995</v>
      </c>
      <c r="G651" s="619"/>
      <c r="H651" s="996"/>
    </row>
    <row r="652" spans="1:8" ht="26.4">
      <c r="A652" s="342"/>
      <c r="B652" s="901"/>
      <c r="C652" s="1003"/>
      <c r="D652" s="1004"/>
      <c r="E652" s="322" t="s">
        <v>8646</v>
      </c>
      <c r="F652" s="946">
        <v>3559.4999999999995</v>
      </c>
      <c r="G652" s="619"/>
      <c r="H652" s="996"/>
    </row>
    <row r="653" spans="1:8">
      <c r="A653" s="342"/>
      <c r="B653" s="901"/>
      <c r="C653" s="1003"/>
      <c r="D653" s="1004"/>
      <c r="E653" s="322"/>
      <c r="F653" s="900">
        <v>7118.9999999999991</v>
      </c>
      <c r="G653" s="619"/>
      <c r="H653" s="996"/>
    </row>
    <row r="654" spans="1:8">
      <c r="A654" s="342"/>
      <c r="B654" s="901"/>
      <c r="C654" s="1003"/>
      <c r="D654" s="1004"/>
      <c r="E654" s="322"/>
      <c r="F654" s="900"/>
      <c r="G654" s="619"/>
      <c r="H654" s="996"/>
    </row>
    <row r="655" spans="1:8" ht="26.4">
      <c r="A655" s="34">
        <f>MAX(A$2:A654)+1</f>
        <v>67</v>
      </c>
      <c r="B655" s="1008"/>
      <c r="C655" s="36" t="s">
        <v>1232</v>
      </c>
      <c r="D655" s="37"/>
      <c r="E655" s="38" t="s">
        <v>1233</v>
      </c>
      <c r="F655" s="39"/>
      <c r="G655" s="40" t="s">
        <v>19</v>
      </c>
      <c r="H655" s="174">
        <v>284.76</v>
      </c>
    </row>
    <row r="656" spans="1:8" ht="26.4">
      <c r="A656" s="342"/>
      <c r="B656" s="1008"/>
      <c r="C656" s="78"/>
      <c r="D656" s="79" t="s">
        <v>1234</v>
      </c>
      <c r="E656" s="83" t="s">
        <v>1235</v>
      </c>
      <c r="F656" s="73"/>
      <c r="G656" s="74" t="s">
        <v>19</v>
      </c>
      <c r="H656" s="165">
        <v>284.76</v>
      </c>
    </row>
    <row r="657" spans="1:8">
      <c r="A657" s="342"/>
      <c r="B657" s="1008"/>
      <c r="C657" s="1003"/>
      <c r="D657" s="1004"/>
      <c r="E657" s="913" t="s">
        <v>8647</v>
      </c>
      <c r="F657" s="900">
        <f>11.25*316.4*0.04</f>
        <v>142.38</v>
      </c>
      <c r="G657" s="32"/>
      <c r="H657" s="559"/>
    </row>
    <row r="658" spans="1:8">
      <c r="A658" s="342"/>
      <c r="B658" s="1008"/>
      <c r="C658" s="1003"/>
      <c r="D658" s="1004"/>
      <c r="E658" s="913" t="s">
        <v>8648</v>
      </c>
      <c r="F658" s="946">
        <f>11.25*316.4*0.04</f>
        <v>142.38</v>
      </c>
      <c r="G658" s="32"/>
      <c r="H658" s="559"/>
    </row>
    <row r="659" spans="1:8">
      <c r="A659" s="342"/>
      <c r="B659" s="1008"/>
      <c r="C659" s="1003"/>
      <c r="D659" s="1004"/>
      <c r="E659" s="913"/>
      <c r="F659" s="900">
        <f>SUM(F657:F658)</f>
        <v>284.76</v>
      </c>
      <c r="G659" s="32"/>
      <c r="H659" s="559"/>
    </row>
    <row r="660" spans="1:8">
      <c r="A660" s="342"/>
      <c r="B660" s="1008"/>
      <c r="C660" s="1003"/>
      <c r="D660" s="1004"/>
      <c r="E660" s="322"/>
      <c r="F660" s="327"/>
      <c r="G660" s="32"/>
      <c r="H660" s="559"/>
    </row>
    <row r="661" spans="1:8" ht="26.4">
      <c r="A661" s="34">
        <f>MAX(A$2:A660)+1</f>
        <v>68</v>
      </c>
      <c r="B661" s="901"/>
      <c r="C661" s="36" t="s">
        <v>5740</v>
      </c>
      <c r="D661" s="37"/>
      <c r="E661" s="38" t="s">
        <v>5741</v>
      </c>
      <c r="F661" s="39"/>
      <c r="G661" s="40" t="s">
        <v>39</v>
      </c>
      <c r="H661" s="174">
        <v>202.36</v>
      </c>
    </row>
    <row r="662" spans="1:8" ht="26.4">
      <c r="A662" s="342"/>
      <c r="B662" s="901"/>
      <c r="C662" s="78"/>
      <c r="D662" s="79" t="s">
        <v>5742</v>
      </c>
      <c r="E662" s="83" t="s">
        <v>5743</v>
      </c>
      <c r="F662" s="73"/>
      <c r="G662" s="74" t="s">
        <v>39</v>
      </c>
      <c r="H662" s="165">
        <v>202.36</v>
      </c>
    </row>
    <row r="663" spans="1:8" ht="26.4">
      <c r="A663" s="342"/>
      <c r="B663" s="901"/>
      <c r="C663" s="990"/>
      <c r="D663" s="993"/>
      <c r="E663" s="913" t="s">
        <v>8649</v>
      </c>
      <c r="F663" s="49">
        <f>0.1*(315.11-(125*1+2*0.5))</f>
        <v>18.911000000000001</v>
      </c>
      <c r="G663" s="991"/>
      <c r="H663" s="504"/>
    </row>
    <row r="664" spans="1:8">
      <c r="A664" s="342"/>
      <c r="B664" s="901"/>
      <c r="C664" s="990"/>
      <c r="D664" s="993"/>
      <c r="E664" s="913" t="s">
        <v>8650</v>
      </c>
      <c r="F664" s="49">
        <f>0.1*10.75</f>
        <v>1.075</v>
      </c>
      <c r="G664" s="991"/>
      <c r="H664" s="504"/>
    </row>
    <row r="665" spans="1:8">
      <c r="A665" s="342"/>
      <c r="B665" s="901"/>
      <c r="C665" s="990"/>
      <c r="D665" s="993"/>
      <c r="E665" s="913" t="s">
        <v>8651</v>
      </c>
      <c r="F665" s="49">
        <f>125*1*0.65</f>
        <v>81.25</v>
      </c>
      <c r="G665" s="991"/>
      <c r="H665" s="504"/>
    </row>
    <row r="666" spans="1:8">
      <c r="A666" s="342"/>
      <c r="B666" s="901"/>
      <c r="C666" s="990"/>
      <c r="D666" s="993"/>
      <c r="E666" s="913" t="s">
        <v>8652</v>
      </c>
      <c r="F666" s="49">
        <f>2*0.5*0.5</f>
        <v>0.5</v>
      </c>
      <c r="G666" s="991"/>
      <c r="H666" s="504"/>
    </row>
    <row r="667" spans="1:8" ht="26.4">
      <c r="A667" s="342"/>
      <c r="B667" s="901"/>
      <c r="C667" s="990"/>
      <c r="D667" s="993"/>
      <c r="E667" s="913" t="s">
        <v>8653</v>
      </c>
      <c r="F667" s="49">
        <f>0.1*(314.98-(123*1+2*0.5))</f>
        <v>19.098000000000003</v>
      </c>
      <c r="G667" s="74"/>
      <c r="H667" s="559"/>
    </row>
    <row r="668" spans="1:8">
      <c r="A668" s="342"/>
      <c r="B668" s="901"/>
      <c r="C668" s="990"/>
      <c r="D668" s="993"/>
      <c r="E668" s="913" t="s">
        <v>8654</v>
      </c>
      <c r="F668" s="49">
        <f>0.1*10.75</f>
        <v>1.075</v>
      </c>
      <c r="G668" s="74"/>
      <c r="H668" s="559"/>
    </row>
    <row r="669" spans="1:8">
      <c r="A669" s="342"/>
      <c r="B669" s="901"/>
      <c r="C669" s="990"/>
      <c r="D669" s="993"/>
      <c r="E669" s="913" t="s">
        <v>8655</v>
      </c>
      <c r="F669" s="49">
        <f>123*1*0.65</f>
        <v>79.95</v>
      </c>
      <c r="G669" s="74"/>
      <c r="H669" s="559"/>
    </row>
    <row r="670" spans="1:8">
      <c r="A670" s="342"/>
      <c r="B670" s="901"/>
      <c r="C670" s="990"/>
      <c r="D670" s="993"/>
      <c r="E670" s="913" t="s">
        <v>8656</v>
      </c>
      <c r="F670" s="81">
        <f>2*0.5*0.5</f>
        <v>0.5</v>
      </c>
      <c r="G670" s="74"/>
      <c r="H670" s="559"/>
    </row>
    <row r="671" spans="1:8">
      <c r="A671" s="342"/>
      <c r="B671" s="901"/>
      <c r="C671" s="990"/>
      <c r="D671" s="993"/>
      <c r="E671" s="913"/>
      <c r="F671" s="49">
        <f>SUM(F663:F670)</f>
        <v>202.35900000000001</v>
      </c>
      <c r="G671" s="74"/>
      <c r="H671" s="559"/>
    </row>
    <row r="672" spans="1:8">
      <c r="A672" s="342"/>
      <c r="B672" s="901"/>
      <c r="C672" s="990"/>
      <c r="D672" s="993"/>
      <c r="E672" s="322"/>
      <c r="F672" s="49"/>
      <c r="G672" s="74"/>
      <c r="H672" s="559"/>
    </row>
    <row r="673" spans="1:8" ht="26.4">
      <c r="A673" s="34">
        <f>MAX(A$2:A672)+1</f>
        <v>69</v>
      </c>
      <c r="B673" s="901"/>
      <c r="C673" s="36" t="s">
        <v>2611</v>
      </c>
      <c r="D673" s="37"/>
      <c r="E673" s="38" t="s">
        <v>2612</v>
      </c>
      <c r="F673" s="39"/>
      <c r="G673" s="40" t="s">
        <v>19</v>
      </c>
      <c r="H673" s="174">
        <v>320.36</v>
      </c>
    </row>
    <row r="674" spans="1:8" ht="26.4">
      <c r="A674" s="342"/>
      <c r="B674" s="901"/>
      <c r="C674" s="78"/>
      <c r="D674" s="79" t="s">
        <v>6388</v>
      </c>
      <c r="E674" s="83" t="s">
        <v>6389</v>
      </c>
      <c r="F674" s="73"/>
      <c r="G674" s="74" t="s">
        <v>19</v>
      </c>
      <c r="H674" s="165">
        <v>320.36</v>
      </c>
    </row>
    <row r="675" spans="1:8">
      <c r="A675" s="342"/>
      <c r="B675" s="901"/>
      <c r="C675" s="1003"/>
      <c r="D675" s="1004"/>
      <c r="E675" s="913" t="s">
        <v>8657</v>
      </c>
      <c r="F675" s="900">
        <f>11.25*316.4*0.045</f>
        <v>160.17749999999998</v>
      </c>
      <c r="G675" s="32"/>
      <c r="H675" s="559"/>
    </row>
    <row r="676" spans="1:8">
      <c r="A676" s="342"/>
      <c r="B676" s="901"/>
      <c r="C676" s="1003"/>
      <c r="D676" s="1004"/>
      <c r="E676" s="913" t="s">
        <v>8658</v>
      </c>
      <c r="F676" s="946">
        <f>11.25*316.4*0.045</f>
        <v>160.17749999999998</v>
      </c>
      <c r="G676" s="32"/>
      <c r="H676" s="559"/>
    </row>
    <row r="677" spans="1:8">
      <c r="A677" s="342"/>
      <c r="B677" s="901"/>
      <c r="C677" s="1003"/>
      <c r="D677" s="1004"/>
      <c r="E677" s="913"/>
      <c r="F677" s="900">
        <f>SUM(F675:F676)</f>
        <v>320.35499999999996</v>
      </c>
      <c r="G677" s="32"/>
      <c r="H677" s="559"/>
    </row>
    <row r="678" spans="1:8">
      <c r="A678" s="342"/>
      <c r="B678" s="901"/>
      <c r="C678" s="990"/>
      <c r="D678" s="993"/>
      <c r="E678" s="176"/>
      <c r="F678" s="49"/>
      <c r="G678" s="74"/>
      <c r="H678" s="559"/>
    </row>
    <row r="679" spans="1:8" ht="26.4">
      <c r="A679" s="34">
        <f>MAX(A$2:A678)+1</f>
        <v>70</v>
      </c>
      <c r="B679" s="901"/>
      <c r="C679" s="36" t="s">
        <v>5748</v>
      </c>
      <c r="D679" s="37"/>
      <c r="E679" s="38" t="s">
        <v>5749</v>
      </c>
      <c r="F679" s="39"/>
      <c r="G679" s="40" t="s">
        <v>68</v>
      </c>
      <c r="H679" s="174">
        <v>1753.31</v>
      </c>
    </row>
    <row r="680" spans="1:8" ht="26.4">
      <c r="A680" s="342"/>
      <c r="B680" s="901"/>
      <c r="C680" s="903"/>
      <c r="D680" s="79" t="s">
        <v>5750</v>
      </c>
      <c r="E680" s="83" t="s">
        <v>5751</v>
      </c>
      <c r="F680" s="73"/>
      <c r="G680" s="74" t="s">
        <v>68</v>
      </c>
      <c r="H680" s="981">
        <v>1753.31</v>
      </c>
    </row>
    <row r="681" spans="1:8" ht="26.4">
      <c r="A681" s="342"/>
      <c r="B681" s="901"/>
      <c r="C681" s="903"/>
      <c r="D681" s="993"/>
      <c r="E681" s="913" t="s">
        <v>8659</v>
      </c>
      <c r="F681" s="80">
        <f>(1+320.27+1)+(7+329.18+7)</f>
        <v>665.45</v>
      </c>
      <c r="G681" s="991"/>
      <c r="H681" s="627"/>
    </row>
    <row r="682" spans="1:8">
      <c r="A682" s="342"/>
      <c r="B682" s="901"/>
      <c r="C682" s="903"/>
      <c r="D682" s="993"/>
      <c r="E682" s="913" t="s">
        <v>8660</v>
      </c>
      <c r="F682" s="49">
        <f>11.25*2*2</f>
        <v>45</v>
      </c>
      <c r="G682" s="991"/>
      <c r="H682" s="627"/>
    </row>
    <row r="683" spans="1:8">
      <c r="A683" s="342"/>
      <c r="B683" s="901"/>
      <c r="C683" s="903"/>
      <c r="D683" s="993"/>
      <c r="E683" s="913" t="s">
        <v>8661</v>
      </c>
      <c r="F683" s="49">
        <f>125*(0.3*2+0.5)</f>
        <v>137.5</v>
      </c>
      <c r="G683" s="991"/>
      <c r="H683" s="627"/>
    </row>
    <row r="684" spans="1:8">
      <c r="A684" s="342"/>
      <c r="B684" s="901"/>
      <c r="C684" s="903"/>
      <c r="D684" s="993"/>
      <c r="E684" s="913" t="s">
        <v>8662</v>
      </c>
      <c r="F684" s="49">
        <f>2*11.25</f>
        <v>22.5</v>
      </c>
      <c r="G684" s="74"/>
      <c r="H684" s="165"/>
    </row>
    <row r="685" spans="1:8">
      <c r="A685" s="342"/>
      <c r="B685" s="901"/>
      <c r="C685" s="501"/>
      <c r="D685" s="993"/>
      <c r="E685" s="913" t="s">
        <v>8663</v>
      </c>
      <c r="F685" s="80">
        <f>(325.2+7)+(337.43+21.68)</f>
        <v>691.31</v>
      </c>
      <c r="G685" s="32"/>
      <c r="H685" s="559"/>
    </row>
    <row r="686" spans="1:8">
      <c r="A686" s="342"/>
      <c r="B686" s="901"/>
      <c r="C686" s="501"/>
      <c r="D686" s="993"/>
      <c r="E686" s="913" t="s">
        <v>6393</v>
      </c>
      <c r="F686" s="49">
        <f>11.25*2*2</f>
        <v>45</v>
      </c>
      <c r="G686" s="32"/>
      <c r="H686" s="559"/>
    </row>
    <row r="687" spans="1:8">
      <c r="A687" s="342"/>
      <c r="B687" s="901"/>
      <c r="C687" s="501"/>
      <c r="D687" s="993"/>
      <c r="E687" s="913" t="s">
        <v>8664</v>
      </c>
      <c r="F687" s="49">
        <f>123*(0.3*2+0.5)</f>
        <v>135.30000000000001</v>
      </c>
      <c r="G687" s="32"/>
      <c r="H687" s="559"/>
    </row>
    <row r="688" spans="1:8">
      <c r="A688" s="342"/>
      <c r="B688" s="901"/>
      <c r="C688" s="501"/>
      <c r="D688" s="993"/>
      <c r="E688" s="913" t="s">
        <v>8665</v>
      </c>
      <c r="F688" s="475">
        <v>11.25</v>
      </c>
      <c r="G688" s="32"/>
      <c r="H688" s="559"/>
    </row>
    <row r="689" spans="1:8">
      <c r="A689" s="342"/>
      <c r="B689" s="901"/>
      <c r="C689" s="501"/>
      <c r="D689" s="993"/>
      <c r="E689" s="913"/>
      <c r="F689" s="108">
        <f>SUM(F681:F688)</f>
        <v>1753.31</v>
      </c>
      <c r="G689" s="32"/>
      <c r="H689" s="559"/>
    </row>
    <row r="690" spans="1:8">
      <c r="A690" s="342"/>
      <c r="B690" s="901"/>
      <c r="C690" s="501"/>
      <c r="D690" s="993"/>
      <c r="E690" s="322"/>
      <c r="F690" s="49"/>
      <c r="G690" s="32"/>
      <c r="H690" s="559"/>
    </row>
    <row r="691" spans="1:8">
      <c r="A691" s="34">
        <f>MAX(A$1:A690)+1</f>
        <v>71</v>
      </c>
      <c r="B691" s="491"/>
      <c r="C691" s="36" t="s">
        <v>1796</v>
      </c>
      <c r="D691" s="37"/>
      <c r="E691" s="38" t="s">
        <v>1797</v>
      </c>
      <c r="F691" s="39"/>
      <c r="G691" s="40" t="s">
        <v>68</v>
      </c>
      <c r="H691" s="174">
        <v>53.7</v>
      </c>
    </row>
    <row r="692" spans="1:8">
      <c r="A692" s="34"/>
      <c r="B692" s="491"/>
      <c r="C692" s="78"/>
      <c r="D692" s="79" t="s">
        <v>1798</v>
      </c>
      <c r="E692" s="83" t="s">
        <v>1799</v>
      </c>
      <c r="F692" s="73"/>
      <c r="G692" s="74" t="s">
        <v>68</v>
      </c>
      <c r="H692" s="165">
        <v>53.7</v>
      </c>
    </row>
    <row r="693" spans="1:8">
      <c r="A693" s="34"/>
      <c r="B693" s="491"/>
      <c r="C693" s="92"/>
      <c r="D693" s="93"/>
      <c r="E693" s="489" t="s">
        <v>8666</v>
      </c>
      <c r="F693" s="490"/>
      <c r="G693" s="32"/>
      <c r="H693" s="559"/>
    </row>
    <row r="694" spans="1:8" ht="26.4">
      <c r="A694" s="342"/>
      <c r="B694" s="901"/>
      <c r="C694" s="501"/>
      <c r="D694" s="993"/>
      <c r="E694" s="913" t="s">
        <v>8667</v>
      </c>
      <c r="F694" s="976">
        <f>4+0.5+14.6</f>
        <v>19.100000000000001</v>
      </c>
      <c r="G694" s="32"/>
      <c r="H694" s="559"/>
    </row>
    <row r="695" spans="1:8" ht="26.4">
      <c r="A695" s="342"/>
      <c r="B695" s="901"/>
      <c r="C695" s="501"/>
      <c r="D695" s="993"/>
      <c r="E695" s="913" t="s">
        <v>8668</v>
      </c>
      <c r="F695" s="976">
        <f>0.75+4.7</f>
        <v>5.45</v>
      </c>
      <c r="G695" s="32"/>
      <c r="H695" s="559"/>
    </row>
    <row r="696" spans="1:8" ht="26.4">
      <c r="A696" s="342"/>
      <c r="B696" s="901"/>
      <c r="C696" s="501"/>
      <c r="D696" s="993"/>
      <c r="E696" s="913" t="s">
        <v>8669</v>
      </c>
      <c r="F696" s="976">
        <f>6.4+0.5+8.75</f>
        <v>15.65</v>
      </c>
      <c r="G696" s="32"/>
      <c r="H696" s="559"/>
    </row>
    <row r="697" spans="1:8" ht="26.4">
      <c r="A697" s="342"/>
      <c r="B697" s="901"/>
      <c r="C697" s="501"/>
      <c r="D697" s="993"/>
      <c r="E697" s="913" t="s">
        <v>8670</v>
      </c>
      <c r="F697" s="81">
        <f>4.25+0.5+8.75</f>
        <v>13.5</v>
      </c>
      <c r="G697" s="32"/>
      <c r="H697" s="559"/>
    </row>
    <row r="698" spans="1:8">
      <c r="A698" s="342"/>
      <c r="B698" s="901"/>
      <c r="C698" s="501"/>
      <c r="D698" s="993"/>
      <c r="E698" s="913"/>
      <c r="F698" s="976">
        <f>SUM(F694:F697)</f>
        <v>53.7</v>
      </c>
      <c r="G698" s="32"/>
      <c r="H698" s="559"/>
    </row>
    <row r="699" spans="1:8" ht="26.4">
      <c r="A699" s="342"/>
      <c r="B699" s="901"/>
      <c r="C699" s="501"/>
      <c r="D699" s="993"/>
      <c r="E699" s="322" t="s">
        <v>6778</v>
      </c>
      <c r="F699" s="39"/>
      <c r="G699" s="32"/>
      <c r="H699" s="559"/>
    </row>
    <row r="700" spans="1:8">
      <c r="A700" s="342"/>
      <c r="B700" s="901"/>
      <c r="C700" s="501"/>
      <c r="D700" s="993"/>
      <c r="E700" s="322"/>
      <c r="F700" s="49"/>
      <c r="G700" s="32"/>
      <c r="H700" s="559"/>
    </row>
    <row r="701" spans="1:8" ht="26.4">
      <c r="A701" s="34">
        <f>MAX(A$2:A700)+1</f>
        <v>72</v>
      </c>
      <c r="B701" s="901"/>
      <c r="C701" s="36" t="s">
        <v>5761</v>
      </c>
      <c r="D701" s="37"/>
      <c r="E701" s="38" t="s">
        <v>5762</v>
      </c>
      <c r="F701" s="39"/>
      <c r="G701" s="40" t="s">
        <v>64</v>
      </c>
      <c r="H701" s="174">
        <v>8</v>
      </c>
    </row>
    <row r="702" spans="1:8" ht="26.4">
      <c r="A702" s="342"/>
      <c r="B702" s="901"/>
      <c r="C702" s="36"/>
      <c r="D702" s="37"/>
      <c r="E702" s="1023" t="s">
        <v>6402</v>
      </c>
      <c r="F702" s="368">
        <v>2</v>
      </c>
      <c r="G702" s="40"/>
      <c r="H702" s="996"/>
    </row>
    <row r="703" spans="1:8" ht="26.4">
      <c r="A703" s="342"/>
      <c r="B703" s="901"/>
      <c r="C703" s="36"/>
      <c r="D703" s="37"/>
      <c r="E703" s="1023" t="s">
        <v>6403</v>
      </c>
      <c r="F703" s="520">
        <v>6</v>
      </c>
      <c r="G703" s="40"/>
      <c r="H703" s="996"/>
    </row>
    <row r="704" spans="1:8">
      <c r="A704" s="342"/>
      <c r="B704" s="901"/>
      <c r="C704" s="36"/>
      <c r="D704" s="37"/>
      <c r="E704" s="1023"/>
      <c r="F704" s="368">
        <f>SUM(F702:F703)</f>
        <v>8</v>
      </c>
      <c r="G704" s="40"/>
      <c r="H704" s="996"/>
    </row>
    <row r="705" spans="1:8">
      <c r="A705" s="342"/>
      <c r="B705" s="901"/>
      <c r="C705" s="990"/>
      <c r="D705" s="993"/>
      <c r="E705" s="176"/>
      <c r="F705" s="49"/>
      <c r="G705" s="74"/>
      <c r="H705" s="559"/>
    </row>
    <row r="706" spans="1:8" ht="26.4">
      <c r="A706" s="34">
        <f>MAX(A$2:A705)+1</f>
        <v>73</v>
      </c>
      <c r="B706" s="901"/>
      <c r="C706" s="36" t="s">
        <v>1054</v>
      </c>
      <c r="D706" s="37"/>
      <c r="E706" s="38" t="s">
        <v>1055</v>
      </c>
      <c r="F706" s="39"/>
      <c r="G706" s="40" t="s">
        <v>64</v>
      </c>
      <c r="H706" s="174">
        <v>4</v>
      </c>
    </row>
    <row r="707" spans="1:8" ht="26.4">
      <c r="A707" s="342"/>
      <c r="B707" s="901"/>
      <c r="C707" s="968"/>
      <c r="D707" s="969" t="s">
        <v>6072</v>
      </c>
      <c r="E707" s="970" t="s">
        <v>6073</v>
      </c>
      <c r="F707" s="971"/>
      <c r="G707" s="972" t="s">
        <v>64</v>
      </c>
      <c r="H707" s="981">
        <v>4</v>
      </c>
    </row>
    <row r="708" spans="1:8">
      <c r="A708" s="342"/>
      <c r="B708" s="901"/>
      <c r="C708" s="968"/>
      <c r="D708" s="975"/>
      <c r="E708" s="296" t="s">
        <v>6404</v>
      </c>
      <c r="F708" s="976">
        <v>2</v>
      </c>
      <c r="G708" s="977"/>
      <c r="H708" s="996"/>
    </row>
    <row r="709" spans="1:8">
      <c r="A709" s="342"/>
      <c r="B709" s="901"/>
      <c r="C709" s="968"/>
      <c r="D709" s="975"/>
      <c r="E709" s="296" t="s">
        <v>6405</v>
      </c>
      <c r="F709" s="1013">
        <v>2</v>
      </c>
      <c r="G709" s="977"/>
      <c r="H709" s="996"/>
    </row>
    <row r="710" spans="1:8">
      <c r="A710" s="342"/>
      <c r="B710" s="901"/>
      <c r="C710" s="968"/>
      <c r="D710" s="975"/>
      <c r="E710" s="1023"/>
      <c r="F710" s="368">
        <f>SUM(F708:F709)</f>
        <v>4</v>
      </c>
      <c r="G710" s="977"/>
      <c r="H710" s="996"/>
    </row>
    <row r="711" spans="1:8">
      <c r="A711" s="34"/>
      <c r="B711" s="44"/>
      <c r="C711" s="36"/>
      <c r="D711" s="37"/>
      <c r="E711" s="322"/>
      <c r="F711" s="39"/>
      <c r="G711" s="40"/>
      <c r="H711" s="76"/>
    </row>
    <row r="712" spans="1:8">
      <c r="A712" s="34">
        <f>MAX(A$2:A711)+1</f>
        <v>74</v>
      </c>
      <c r="B712" s="901"/>
      <c r="C712" s="36" t="s">
        <v>1519</v>
      </c>
      <c r="D712" s="37"/>
      <c r="E712" s="38" t="s">
        <v>1520</v>
      </c>
      <c r="F712" s="39"/>
      <c r="G712" s="40" t="s">
        <v>68</v>
      </c>
      <c r="H712" s="174">
        <v>58.58</v>
      </c>
    </row>
    <row r="713" spans="1:8">
      <c r="A713" s="342"/>
      <c r="B713" s="901"/>
      <c r="C713" s="968"/>
      <c r="D713" s="969" t="s">
        <v>1521</v>
      </c>
      <c r="E713" s="970" t="s">
        <v>1522</v>
      </c>
      <c r="F713" s="971"/>
      <c r="G713" s="972" t="s">
        <v>68</v>
      </c>
      <c r="H713" s="981">
        <v>58.58</v>
      </c>
    </row>
    <row r="714" spans="1:8" ht="39.6">
      <c r="A714" s="342"/>
      <c r="B714" s="901"/>
      <c r="C714" s="968"/>
      <c r="D714" s="975"/>
      <c r="E714" s="1065" t="s">
        <v>8671</v>
      </c>
      <c r="F714" s="199">
        <f>5.77+(1+1.75+16.72)+(0.95+1.75+10.04)+(2.8+1.75+10.05)</f>
        <v>52.58</v>
      </c>
      <c r="G714" s="977"/>
      <c r="H714" s="996"/>
    </row>
    <row r="715" spans="1:8" ht="26.4">
      <c r="A715" s="342"/>
      <c r="B715" s="901"/>
      <c r="C715" s="968"/>
      <c r="D715" s="975"/>
      <c r="E715" s="1065" t="s">
        <v>8672</v>
      </c>
      <c r="F715" s="81">
        <f>3*2</f>
        <v>6</v>
      </c>
      <c r="G715" s="977"/>
      <c r="H715" s="996"/>
    </row>
    <row r="716" spans="1:8">
      <c r="A716" s="342"/>
      <c r="B716" s="901"/>
      <c r="C716" s="968"/>
      <c r="D716" s="975"/>
      <c r="E716" s="1159"/>
      <c r="F716" s="49">
        <f>SUM(F714:F715)</f>
        <v>58.58</v>
      </c>
      <c r="G716" s="977"/>
      <c r="H716" s="996"/>
    </row>
    <row r="717" spans="1:8">
      <c r="A717" s="342"/>
      <c r="B717" s="901"/>
      <c r="C717" s="968"/>
      <c r="D717" s="975"/>
      <c r="E717" s="1159"/>
      <c r="F717" s="49"/>
      <c r="G717" s="977"/>
      <c r="H717" s="996"/>
    </row>
    <row r="718" spans="1:8" ht="26.4">
      <c r="A718" s="123"/>
      <c r="B718" s="35" t="s">
        <v>1061</v>
      </c>
      <c r="C718" s="35"/>
      <c r="D718" s="120"/>
      <c r="E718" s="401" t="s">
        <v>1062</v>
      </c>
      <c r="F718" s="129"/>
      <c r="G718" s="126"/>
      <c r="H718" s="43"/>
    </row>
    <row r="719" spans="1:8">
      <c r="A719" s="342"/>
      <c r="B719" s="901"/>
      <c r="C719" s="968"/>
      <c r="D719" s="975"/>
      <c r="E719" s="1096"/>
      <c r="F719" s="1002"/>
      <c r="G719" s="977"/>
      <c r="H719" s="996"/>
    </row>
    <row r="720" spans="1:8">
      <c r="A720" s="34">
        <f>MAX(A$2:A719)+1</f>
        <v>75</v>
      </c>
      <c r="B720" s="44"/>
      <c r="C720" s="36" t="s">
        <v>1537</v>
      </c>
      <c r="D720" s="37"/>
      <c r="E720" s="38" t="s">
        <v>1538</v>
      </c>
      <c r="F720" s="39"/>
      <c r="G720" s="40" t="s">
        <v>19</v>
      </c>
      <c r="H720" s="76">
        <v>355.65</v>
      </c>
    </row>
    <row r="721" spans="1:12" ht="26.4">
      <c r="A721" s="123"/>
      <c r="B721" s="35"/>
      <c r="C721" s="35"/>
      <c r="D721" s="120"/>
      <c r="E721" s="1021" t="s">
        <v>8829</v>
      </c>
      <c r="F721" s="108">
        <f>0.15*2371</f>
        <v>355.65</v>
      </c>
      <c r="G721" s="126"/>
      <c r="H721" s="43"/>
    </row>
    <row r="722" spans="1:12">
      <c r="A722" s="342"/>
      <c r="B722" s="901"/>
      <c r="C722" s="968"/>
      <c r="D722" s="975"/>
      <c r="E722" s="909"/>
      <c r="F722" s="1024"/>
      <c r="G722" s="977"/>
      <c r="H722" s="996"/>
    </row>
    <row r="723" spans="1:12" s="127" customFormat="1" ht="26.4">
      <c r="A723" s="123"/>
      <c r="B723" s="35" t="s">
        <v>333</v>
      </c>
      <c r="C723" s="35"/>
      <c r="D723" s="120"/>
      <c r="E723" s="53" t="s">
        <v>334</v>
      </c>
      <c r="F723" s="129"/>
      <c r="G723" s="126"/>
      <c r="H723" s="43"/>
      <c r="I723"/>
      <c r="J723"/>
      <c r="K723"/>
      <c r="L723"/>
    </row>
    <row r="724" spans="1:12" s="127" customFormat="1">
      <c r="A724" s="123"/>
      <c r="B724" s="35"/>
      <c r="C724" s="35"/>
      <c r="D724" s="120"/>
      <c r="E724" s="53"/>
      <c r="F724" s="129"/>
      <c r="G724" s="126"/>
      <c r="H724" s="43"/>
      <c r="I724"/>
      <c r="J724"/>
      <c r="K724"/>
      <c r="L724"/>
    </row>
    <row r="725" spans="1:12" s="127" customFormat="1">
      <c r="A725" s="34">
        <f>MAX(A$2:A724)+1</f>
        <v>76</v>
      </c>
      <c r="B725" s="901"/>
      <c r="C725" s="36" t="s">
        <v>1833</v>
      </c>
      <c r="D725" s="37"/>
      <c r="E725" s="38" t="s">
        <v>1834</v>
      </c>
      <c r="F725" s="39"/>
      <c r="G725" s="40" t="s">
        <v>19</v>
      </c>
      <c r="H725" s="174">
        <v>60.34</v>
      </c>
      <c r="I725" s="654"/>
      <c r="J725"/>
      <c r="K725"/>
      <c r="L725"/>
    </row>
    <row r="726" spans="1:12" s="127" customFormat="1">
      <c r="A726" s="342"/>
      <c r="B726" s="901"/>
      <c r="C726" s="990"/>
      <c r="D726" s="1000" t="s">
        <v>8673</v>
      </c>
      <c r="E726" s="937" t="s">
        <v>8674</v>
      </c>
      <c r="F726" s="1001"/>
      <c r="G726" s="995" t="s">
        <v>19</v>
      </c>
      <c r="H726" s="981">
        <v>13.34</v>
      </c>
      <c r="I726"/>
      <c r="J726"/>
      <c r="K726"/>
      <c r="L726"/>
    </row>
    <row r="727" spans="1:12" s="127" customFormat="1" ht="26.4">
      <c r="A727" s="342"/>
      <c r="B727" s="901"/>
      <c r="C727" s="501"/>
      <c r="D727" s="903"/>
      <c r="E727" s="913" t="s">
        <v>8675</v>
      </c>
      <c r="F727" s="900">
        <f>0.3*22.58</f>
        <v>6.7739999999999991</v>
      </c>
      <c r="G727" s="40"/>
      <c r="H727" s="981"/>
      <c r="I727"/>
      <c r="J727"/>
      <c r="K727"/>
      <c r="L727"/>
    </row>
    <row r="728" spans="1:12" s="127" customFormat="1" ht="26.4">
      <c r="A728" s="342"/>
      <c r="B728" s="901"/>
      <c r="C728" s="501"/>
      <c r="D728" s="903"/>
      <c r="E728" s="913" t="s">
        <v>8676</v>
      </c>
      <c r="F728" s="946">
        <f>0.3*21.89</f>
        <v>6.5670000000000002</v>
      </c>
      <c r="G728" s="40"/>
      <c r="H728" s="981"/>
      <c r="I728"/>
      <c r="J728"/>
      <c r="K728"/>
      <c r="L728"/>
    </row>
    <row r="729" spans="1:12" s="127" customFormat="1">
      <c r="A729" s="342"/>
      <c r="B729" s="901"/>
      <c r="C729" s="501"/>
      <c r="D729" s="903"/>
      <c r="E729" s="913"/>
      <c r="F729" s="900">
        <f>SUM(F727:F728)</f>
        <v>13.340999999999999</v>
      </c>
      <c r="G729" s="40"/>
      <c r="H729" s="981"/>
      <c r="I729"/>
      <c r="J729"/>
      <c r="K729"/>
      <c r="L729"/>
    </row>
    <row r="730" spans="1:12" s="127" customFormat="1">
      <c r="A730" s="342"/>
      <c r="B730" s="901"/>
      <c r="C730" s="501"/>
      <c r="D730" s="361" t="s">
        <v>8677</v>
      </c>
      <c r="E730" s="370" t="s">
        <v>8678</v>
      </c>
      <c r="F730" s="1128"/>
      <c r="G730" s="995" t="s">
        <v>19</v>
      </c>
      <c r="H730" s="981">
        <v>47</v>
      </c>
      <c r="I730"/>
      <c r="J730"/>
      <c r="K730"/>
      <c r="L730"/>
    </row>
    <row r="731" spans="1:12" s="127" customFormat="1" ht="26.4">
      <c r="A731" s="342"/>
      <c r="B731" s="901"/>
      <c r="C731" s="501"/>
      <c r="D731" s="502"/>
      <c r="E731" s="913" t="s">
        <v>8679</v>
      </c>
      <c r="F731" s="900">
        <f>0.5*0.8*(9.12+28.81)</f>
        <v>15.172000000000001</v>
      </c>
      <c r="G731" s="619"/>
      <c r="H731" s="620"/>
      <c r="I731"/>
      <c r="J731"/>
      <c r="K731"/>
      <c r="L731"/>
    </row>
    <row r="732" spans="1:12" s="127" customFormat="1" ht="26.4">
      <c r="A732" s="342"/>
      <c r="B732" s="901"/>
      <c r="C732" s="501"/>
      <c r="D732" s="502"/>
      <c r="E732" s="913" t="s">
        <v>8680</v>
      </c>
      <c r="F732" s="946">
        <f>0.5*0.8*(23.31+56.26)</f>
        <v>31.827999999999999</v>
      </c>
      <c r="G732" s="619"/>
      <c r="H732" s="620"/>
      <c r="I732"/>
      <c r="J732"/>
      <c r="K732"/>
      <c r="L732"/>
    </row>
    <row r="733" spans="1:12" s="127" customFormat="1">
      <c r="A733" s="342"/>
      <c r="B733" s="901"/>
      <c r="C733" s="501"/>
      <c r="D733" s="1004"/>
      <c r="E733" s="913"/>
      <c r="F733" s="327">
        <f>SUM(F731:F732)</f>
        <v>47</v>
      </c>
      <c r="G733" s="619"/>
      <c r="H733" s="620"/>
      <c r="I733"/>
      <c r="J733"/>
      <c r="K733"/>
      <c r="L733"/>
    </row>
    <row r="734" spans="1:12" s="127" customFormat="1">
      <c r="A734" s="342"/>
      <c r="B734" s="901"/>
      <c r="C734" s="501"/>
      <c r="D734" s="1004"/>
      <c r="E734" s="913"/>
      <c r="F734" s="327"/>
      <c r="G734" s="619"/>
      <c r="H734" s="620"/>
      <c r="I734"/>
      <c r="J734"/>
      <c r="K734"/>
      <c r="L734"/>
    </row>
    <row r="735" spans="1:12">
      <c r="A735" s="34">
        <f>MAX(A$2:A734)+1</f>
        <v>77</v>
      </c>
      <c r="B735" s="1008"/>
      <c r="C735" s="36" t="s">
        <v>1838</v>
      </c>
      <c r="D735" s="37"/>
      <c r="E735" s="38" t="s">
        <v>1839</v>
      </c>
      <c r="F735" s="39"/>
      <c r="G735" s="40" t="s">
        <v>39</v>
      </c>
      <c r="H735" s="174">
        <v>46.17</v>
      </c>
    </row>
    <row r="736" spans="1:12">
      <c r="A736" s="342"/>
      <c r="B736" s="1008"/>
      <c r="C736" s="78"/>
      <c r="D736" s="79" t="s">
        <v>1840</v>
      </c>
      <c r="E736" s="83" t="s">
        <v>1841</v>
      </c>
      <c r="F736" s="73"/>
      <c r="G736" s="74" t="s">
        <v>39</v>
      </c>
      <c r="H736" s="165">
        <v>46.17</v>
      </c>
    </row>
    <row r="737" spans="1:8" ht="26.4">
      <c r="A737" s="342"/>
      <c r="B737" s="901"/>
      <c r="C737" s="990"/>
      <c r="D737" s="993"/>
      <c r="E737" s="913" t="s">
        <v>8681</v>
      </c>
      <c r="F737" s="49">
        <f>22.58+2*0.3*1.2</f>
        <v>23.299999999999997</v>
      </c>
      <c r="G737" s="74"/>
      <c r="H737" s="165"/>
    </row>
    <row r="738" spans="1:8" ht="26.4">
      <c r="A738" s="342"/>
      <c r="B738" s="901"/>
      <c r="C738" s="990"/>
      <c r="D738" s="993"/>
      <c r="E738" s="913" t="s">
        <v>8682</v>
      </c>
      <c r="F738" s="81">
        <f>21.89+0.3*(2.05+1.2)</f>
        <v>22.865000000000002</v>
      </c>
      <c r="G738" s="74"/>
      <c r="H738" s="165"/>
    </row>
    <row r="739" spans="1:8">
      <c r="A739" s="342"/>
      <c r="B739" s="901"/>
      <c r="C739" s="990"/>
      <c r="D739" s="993"/>
      <c r="E739" s="913"/>
      <c r="F739" s="49">
        <f>SUM(F737:F738)</f>
        <v>46.164999999999999</v>
      </c>
      <c r="G739" s="74"/>
      <c r="H739" s="165"/>
    </row>
    <row r="740" spans="1:8">
      <c r="A740" s="342"/>
      <c r="B740" s="901"/>
      <c r="C740" s="990"/>
      <c r="D740" s="993"/>
      <c r="E740" s="913"/>
      <c r="F740" s="49"/>
      <c r="G740" s="74"/>
      <c r="H740" s="165"/>
    </row>
    <row r="741" spans="1:8">
      <c r="A741" s="34">
        <f>MAX(A$2:A740)+1</f>
        <v>78</v>
      </c>
      <c r="B741" s="901"/>
      <c r="C741" s="36" t="s">
        <v>5864</v>
      </c>
      <c r="D741" s="37"/>
      <c r="E741" s="38" t="s">
        <v>5865</v>
      </c>
      <c r="F741" s="39"/>
      <c r="G741" s="40" t="s">
        <v>19</v>
      </c>
      <c r="H741" s="174">
        <v>9.06</v>
      </c>
    </row>
    <row r="742" spans="1:8" ht="26.4">
      <c r="A742" s="342"/>
      <c r="B742" s="901"/>
      <c r="C742" s="990"/>
      <c r="D742" s="361" t="s">
        <v>8683</v>
      </c>
      <c r="E742" s="370" t="s">
        <v>16005</v>
      </c>
      <c r="F742" s="1001"/>
      <c r="G742" s="32" t="s">
        <v>19</v>
      </c>
      <c r="H742" s="165">
        <v>9.06</v>
      </c>
    </row>
    <row r="743" spans="1:8" ht="52.8">
      <c r="A743" s="342"/>
      <c r="B743" s="901"/>
      <c r="C743" s="990"/>
      <c r="D743" s="993"/>
      <c r="E743" s="1065" t="s">
        <v>8684</v>
      </c>
      <c r="F743" s="1038">
        <f>0.25*0.52*((6.39+0.63+5.04+0.63+4.03)+(5.38+0.63+4.03)+(4.71+0.63+4.71))</f>
        <v>4.7853000000000003</v>
      </c>
      <c r="G743" s="74"/>
      <c r="H743" s="165"/>
    </row>
    <row r="744" spans="1:8" ht="39.6">
      <c r="A744" s="342"/>
      <c r="B744" s="901"/>
      <c r="C744" s="990"/>
      <c r="D744" s="993"/>
      <c r="E744" s="1065" t="s">
        <v>8685</v>
      </c>
      <c r="F744" s="1038">
        <f>0.25*0.59*(0.76+5.77)</f>
        <v>0.96317499999999989</v>
      </c>
      <c r="G744" s="74"/>
      <c r="H744" s="165"/>
    </row>
    <row r="745" spans="1:8" ht="52.8">
      <c r="A745" s="342"/>
      <c r="B745" s="901"/>
      <c r="C745" s="990"/>
      <c r="D745" s="993"/>
      <c r="E745" s="1065" t="s">
        <v>8686</v>
      </c>
      <c r="F745" s="175">
        <f>0.25*0.6*((0.5+4+1.95)+(0.5+4.25+2)+(0.5+6.4+1.95))</f>
        <v>3.3074999999999997</v>
      </c>
      <c r="G745" s="74"/>
      <c r="H745" s="165"/>
    </row>
    <row r="746" spans="1:8">
      <c r="A746" s="342"/>
      <c r="B746" s="901"/>
      <c r="C746" s="501"/>
      <c r="D746" s="502"/>
      <c r="E746" s="913"/>
      <c r="F746" s="327">
        <f>SUM(F743:F745)</f>
        <v>9.0559750000000001</v>
      </c>
      <c r="G746" s="503"/>
      <c r="H746" s="627"/>
    </row>
    <row r="747" spans="1:8">
      <c r="A747" s="342"/>
      <c r="B747" s="901"/>
      <c r="C747" s="990"/>
      <c r="D747" s="993"/>
      <c r="E747" s="913"/>
      <c r="F747" s="49"/>
      <c r="G747" s="74"/>
      <c r="H747" s="165"/>
    </row>
    <row r="748" spans="1:8">
      <c r="A748" s="34">
        <f>MAX(A$2:A747)+1</f>
        <v>79</v>
      </c>
      <c r="B748" s="901"/>
      <c r="C748" s="36" t="s">
        <v>5869</v>
      </c>
      <c r="D748" s="37"/>
      <c r="E748" s="38" t="s">
        <v>5870</v>
      </c>
      <c r="F748" s="39"/>
      <c r="G748" s="40" t="s">
        <v>39</v>
      </c>
      <c r="H748" s="174">
        <v>22</v>
      </c>
    </row>
    <row r="749" spans="1:8">
      <c r="A749" s="342"/>
      <c r="B749" s="901"/>
      <c r="C749" s="78"/>
      <c r="D749" s="79" t="s">
        <v>5871</v>
      </c>
      <c r="E749" s="83" t="s">
        <v>5872</v>
      </c>
      <c r="F749" s="73"/>
      <c r="G749" s="74" t="s">
        <v>39</v>
      </c>
      <c r="H749" s="165">
        <v>22</v>
      </c>
    </row>
    <row r="750" spans="1:8">
      <c r="A750" s="342"/>
      <c r="B750" s="901"/>
      <c r="C750" s="990"/>
      <c r="D750" s="993"/>
      <c r="E750" s="913" t="s">
        <v>8687</v>
      </c>
      <c r="F750" s="49">
        <v>22</v>
      </c>
      <c r="G750" s="74"/>
      <c r="H750" s="165"/>
    </row>
    <row r="751" spans="1:8">
      <c r="A751" s="342"/>
      <c r="B751" s="901"/>
      <c r="C751" s="990"/>
      <c r="D751" s="993"/>
      <c r="E751" s="913"/>
      <c r="F751" s="49"/>
      <c r="G751" s="74"/>
      <c r="H751" s="165"/>
    </row>
    <row r="752" spans="1:8">
      <c r="A752" s="34">
        <f>MAX(A$2:A751)+1</f>
        <v>80</v>
      </c>
      <c r="B752" s="1008"/>
      <c r="C752" s="36" t="s">
        <v>1556</v>
      </c>
      <c r="D752" s="37"/>
      <c r="E752" s="38" t="s">
        <v>1557</v>
      </c>
      <c r="F752" s="39"/>
      <c r="G752" s="40" t="s">
        <v>19</v>
      </c>
      <c r="H752" s="1946">
        <v>143.52000000000001</v>
      </c>
    </row>
    <row r="753" spans="1:8" ht="26.4">
      <c r="A753" s="342"/>
      <c r="B753" s="901"/>
      <c r="C753" s="990"/>
      <c r="D753" s="1000" t="s">
        <v>6085</v>
      </c>
      <c r="E753" s="937" t="s">
        <v>6086</v>
      </c>
      <c r="F753" s="659"/>
      <c r="G753" s="32" t="s">
        <v>19</v>
      </c>
      <c r="H753" s="165">
        <v>143.52000000000001</v>
      </c>
    </row>
    <row r="754" spans="1:8" ht="39.6">
      <c r="A754" s="342"/>
      <c r="B754" s="901"/>
      <c r="C754" s="990"/>
      <c r="D754" s="1025"/>
      <c r="E754" s="913" t="s">
        <v>8690</v>
      </c>
      <c r="F754" s="748">
        <f>1.2*0.15*(23.8+19.53+31.98+4.88+220.79+138.7+4.18+34.62+3.9+82.16+63.88)+0.15*202.7</f>
        <v>143.52059999999997</v>
      </c>
      <c r="G754" s="32"/>
      <c r="H754" s="165"/>
    </row>
    <row r="755" spans="1:8">
      <c r="A755" s="342"/>
      <c r="B755" s="901"/>
      <c r="C755" s="990"/>
      <c r="D755" s="1000"/>
      <c r="E755" s="322"/>
      <c r="F755" s="748"/>
      <c r="G755" s="32"/>
      <c r="H755" s="504"/>
    </row>
    <row r="756" spans="1:8">
      <c r="A756" s="34">
        <f>MAX(A$2:A753)+1</f>
        <v>81</v>
      </c>
      <c r="B756" s="901"/>
      <c r="C756" s="36" t="s">
        <v>6416</v>
      </c>
      <c r="D756" s="37"/>
      <c r="E756" s="38" t="s">
        <v>6417</v>
      </c>
      <c r="F756" s="39"/>
      <c r="G756" s="40" t="s">
        <v>19</v>
      </c>
      <c r="H756" s="174">
        <v>17.170000000000002</v>
      </c>
    </row>
    <row r="757" spans="1:8" ht="26.4">
      <c r="A757" s="342"/>
      <c r="B757" s="901"/>
      <c r="C757" s="37"/>
      <c r="D757" s="361" t="s">
        <v>8691</v>
      </c>
      <c r="E757" s="370" t="s">
        <v>8692</v>
      </c>
      <c r="F757" s="980"/>
      <c r="G757" s="32" t="s">
        <v>19</v>
      </c>
      <c r="H757" s="981">
        <v>17.170000000000002</v>
      </c>
    </row>
    <row r="758" spans="1:8" ht="26.4">
      <c r="A758" s="342"/>
      <c r="B758" s="901"/>
      <c r="C758" s="37"/>
      <c r="D758" s="1025"/>
      <c r="E758" s="913" t="s">
        <v>8693</v>
      </c>
      <c r="F758" s="748">
        <f>1.2*(1.77+4.52+4.15+3.87)</f>
        <v>17.171999999999997</v>
      </c>
      <c r="G758" s="32"/>
      <c r="H758" s="620"/>
    </row>
    <row r="759" spans="1:8">
      <c r="A759" s="342"/>
      <c r="B759" s="901"/>
      <c r="C759" s="37"/>
      <c r="D759" s="1000"/>
      <c r="E759" s="322"/>
      <c r="F759" s="748"/>
      <c r="G759" s="32"/>
      <c r="H759" s="559"/>
    </row>
    <row r="760" spans="1:8" ht="26.4">
      <c r="A760" s="34">
        <f>MAX(A$2:A759)+1</f>
        <v>82</v>
      </c>
      <c r="B760" s="901"/>
      <c r="C760" s="36" t="s">
        <v>6422</v>
      </c>
      <c r="D760" s="37"/>
      <c r="E760" s="38" t="s">
        <v>6423</v>
      </c>
      <c r="F760" s="39"/>
      <c r="G760" s="40" t="s">
        <v>16</v>
      </c>
      <c r="H760" s="174">
        <v>0.66</v>
      </c>
    </row>
    <row r="761" spans="1:8">
      <c r="A761" s="342"/>
      <c r="B761" s="901"/>
      <c r="C761" s="78"/>
      <c r="D761" s="79" t="s">
        <v>6424</v>
      </c>
      <c r="E761" s="83" t="s">
        <v>6425</v>
      </c>
      <c r="F761" s="73"/>
      <c r="G761" s="74" t="s">
        <v>16</v>
      </c>
      <c r="H761" s="165">
        <v>0.66</v>
      </c>
    </row>
    <row r="762" spans="1:8" ht="39.6">
      <c r="A762" s="342"/>
      <c r="B762" s="901"/>
      <c r="C762" s="1003"/>
      <c r="D762" s="1004"/>
      <c r="E762" s="913" t="s">
        <v>8694</v>
      </c>
      <c r="F762" s="900">
        <f>12.34*(6.18*0.75+(17.02+12.16+11.81)*1.2)/1000</f>
        <v>0.66417582000000008</v>
      </c>
      <c r="G762" s="32"/>
      <c r="H762" s="559"/>
    </row>
    <row r="763" spans="1:8">
      <c r="A763" s="1028"/>
      <c r="C763" s="501"/>
      <c r="D763" s="502"/>
      <c r="E763" s="322"/>
      <c r="F763" s="327"/>
      <c r="G763" s="32"/>
      <c r="H763" s="559"/>
    </row>
    <row r="764" spans="1:8">
      <c r="A764" s="34">
        <f>MAX(A$2:A763)+1</f>
        <v>83</v>
      </c>
      <c r="B764"/>
      <c r="C764" s="36" t="s">
        <v>1884</v>
      </c>
      <c r="D764" s="37"/>
      <c r="E764" s="38" t="s">
        <v>1885</v>
      </c>
      <c r="F764" s="39"/>
      <c r="G764" s="40" t="s">
        <v>19</v>
      </c>
      <c r="H764" s="174">
        <v>49.62</v>
      </c>
    </row>
    <row r="765" spans="1:8">
      <c r="A765" s="1028"/>
      <c r="B765"/>
      <c r="C765" s="968"/>
      <c r="D765" s="969" t="s">
        <v>1886</v>
      </c>
      <c r="E765" s="970" t="s">
        <v>1887</v>
      </c>
      <c r="F765" s="971"/>
      <c r="G765" s="972" t="s">
        <v>19</v>
      </c>
      <c r="H765" s="981">
        <v>49.62</v>
      </c>
    </row>
    <row r="766" spans="1:8">
      <c r="A766" s="1028"/>
      <c r="B766"/>
      <c r="C766" s="1003"/>
      <c r="D766" s="1004"/>
      <c r="E766" s="913" t="s">
        <v>8695</v>
      </c>
      <c r="F766" s="984"/>
      <c r="G766" s="619"/>
      <c r="H766" s="996"/>
    </row>
    <row r="767" spans="1:8">
      <c r="A767" s="1028"/>
      <c r="B767"/>
      <c r="C767" s="1003"/>
      <c r="D767" s="1004"/>
      <c r="E767" s="913" t="s">
        <v>8696</v>
      </c>
      <c r="F767" s="368">
        <f>0.15*(17.09+45.31)</f>
        <v>9.3600000000000012</v>
      </c>
      <c r="G767" s="619"/>
      <c r="H767" s="996"/>
    </row>
    <row r="768" spans="1:8">
      <c r="A768" s="1028"/>
      <c r="B768"/>
      <c r="C768" s="1003"/>
      <c r="D768" s="1004"/>
      <c r="E768" s="913" t="s">
        <v>8697</v>
      </c>
      <c r="F768" s="368">
        <f>0.15*(46.14+81.22)</f>
        <v>19.103999999999999</v>
      </c>
      <c r="G768" s="619"/>
      <c r="H768" s="996"/>
    </row>
    <row r="769" spans="1:8" ht="26.4">
      <c r="A769" s="1028"/>
      <c r="B769"/>
      <c r="C769" s="1003"/>
      <c r="D769" s="1004"/>
      <c r="E769" s="913" t="s">
        <v>8698</v>
      </c>
      <c r="F769" s="520">
        <f>0.15*1.2*117.56</f>
        <v>21.160799999999998</v>
      </c>
      <c r="G769" s="619"/>
      <c r="H769" s="996"/>
    </row>
    <row r="770" spans="1:8">
      <c r="A770" s="1028"/>
      <c r="B770"/>
      <c r="C770" s="1003"/>
      <c r="D770" s="1004"/>
      <c r="E770" s="913"/>
      <c r="F770" s="519">
        <f>SUM(F767:F769)</f>
        <v>49.624799999999993</v>
      </c>
      <c r="G770" s="619"/>
      <c r="H770" s="996"/>
    </row>
    <row r="771" spans="1:8">
      <c r="A771" s="1028"/>
      <c r="B771"/>
      <c r="C771" s="1003"/>
      <c r="D771" s="1004"/>
      <c r="E771" s="913"/>
      <c r="F771" s="519"/>
      <c r="G771" s="619"/>
      <c r="H771" s="996"/>
    </row>
    <row r="772" spans="1:8">
      <c r="A772" s="34">
        <f>MAX(A$2:A769)+1</f>
        <v>84</v>
      </c>
      <c r="B772"/>
      <c r="C772" s="36" t="s">
        <v>5139</v>
      </c>
      <c r="D772" s="37"/>
      <c r="E772" s="38" t="s">
        <v>5140</v>
      </c>
      <c r="F772" s="39"/>
      <c r="G772" s="40" t="s">
        <v>39</v>
      </c>
      <c r="H772" s="174">
        <v>1120</v>
      </c>
    </row>
    <row r="773" spans="1:8">
      <c r="A773" s="1028"/>
      <c r="B773"/>
      <c r="C773" s="78"/>
      <c r="D773" s="79" t="s">
        <v>8699</v>
      </c>
      <c r="E773" s="83" t="s">
        <v>8700</v>
      </c>
      <c r="F773" s="73"/>
      <c r="G773" s="74" t="s">
        <v>39</v>
      </c>
      <c r="H773" s="981">
        <v>1120</v>
      </c>
    </row>
    <row r="774" spans="1:8" ht="26.4">
      <c r="A774" s="1028"/>
      <c r="B774"/>
      <c r="C774" s="78"/>
      <c r="D774" s="79"/>
      <c r="E774" s="89" t="s">
        <v>8334</v>
      </c>
      <c r="F774" s="42"/>
      <c r="G774" s="74"/>
      <c r="H774" s="996"/>
    </row>
    <row r="775" spans="1:8">
      <c r="A775" s="1028"/>
      <c r="C775" s="501"/>
      <c r="D775" s="502"/>
      <c r="E775" s="322"/>
      <c r="F775" s="327"/>
      <c r="G775" s="32"/>
      <c r="H775" s="559"/>
    </row>
    <row r="776" spans="1:8" ht="26.4">
      <c r="A776" s="34">
        <f>MAX(A$2:A772)+1</f>
        <v>85</v>
      </c>
      <c r="B776" s="150"/>
      <c r="C776" s="36" t="s">
        <v>5146</v>
      </c>
      <c r="D776" s="37"/>
      <c r="E776" s="38" t="s">
        <v>5147</v>
      </c>
      <c r="F776" s="39"/>
      <c r="G776" s="40" t="s">
        <v>19</v>
      </c>
      <c r="H776" s="145">
        <v>5228.42</v>
      </c>
    </row>
    <row r="777" spans="1:8" ht="26.4">
      <c r="A777" s="1029"/>
      <c r="B777" s="1030"/>
      <c r="C777" s="990"/>
      <c r="D777" s="79" t="s">
        <v>5148</v>
      </c>
      <c r="E777" s="83" t="s">
        <v>5149</v>
      </c>
      <c r="F777" s="980"/>
      <c r="G777" s="74" t="s">
        <v>19</v>
      </c>
      <c r="H777" s="147">
        <v>5228.42</v>
      </c>
    </row>
    <row r="778" spans="1:8" ht="26.4">
      <c r="A778" s="1029"/>
      <c r="B778" s="1030"/>
      <c r="C778" s="990"/>
      <c r="D778" s="993"/>
      <c r="E778" s="913" t="s">
        <v>8701</v>
      </c>
      <c r="F778" s="946">
        <f>1.5*1.6*(12.88+31.43+54.21)+1.5*51.75</f>
        <v>314.07300000000009</v>
      </c>
      <c r="G778" s="977"/>
      <c r="H778" s="1031"/>
    </row>
    <row r="779" spans="1:8">
      <c r="A779" s="1029"/>
      <c r="B779" s="1030"/>
      <c r="C779" s="990"/>
      <c r="D779" s="993"/>
      <c r="E779" s="913"/>
      <c r="F779" s="900">
        <f>F778</f>
        <v>314.07300000000009</v>
      </c>
      <c r="G779" s="977"/>
      <c r="H779" s="1031"/>
    </row>
    <row r="780" spans="1:8" ht="26.4">
      <c r="A780" s="1029"/>
      <c r="B780" s="1030"/>
      <c r="C780" s="990"/>
      <c r="D780" s="993"/>
      <c r="E780" s="913" t="s">
        <v>8702</v>
      </c>
      <c r="F780" s="900"/>
      <c r="G780" s="977"/>
      <c r="H780" s="1031"/>
    </row>
    <row r="781" spans="1:8" ht="39.6">
      <c r="A781" s="1029"/>
      <c r="B781" s="1030"/>
      <c r="C781" s="990"/>
      <c r="D781" s="993"/>
      <c r="E781" s="913" t="s">
        <v>8703</v>
      </c>
      <c r="F781" s="900">
        <f>(9.58*13.88*4.76+(0.5*(183.89+292.25)-132.97)*1.75)-(9*13.3*2+0.15*13.33*9+16.56*13.3+2*5.21*0.8)</f>
        <v>330.88460399999997</v>
      </c>
      <c r="G781" s="977"/>
      <c r="H781" s="1031"/>
    </row>
    <row r="782" spans="1:8" ht="52.8">
      <c r="A782" s="1029"/>
      <c r="B782" s="1030"/>
      <c r="C782" s="990"/>
      <c r="D782" s="993"/>
      <c r="E782" s="913" t="s">
        <v>8704</v>
      </c>
      <c r="F782" s="900">
        <f>(9.58*8.58*2.5+(0.5*(122.52+188.16)-82.2)*1.43)-(0.15*8*9+14.88*9+3.14*1.25*1.25*1)+(10.9*11.9-3.14*1.25*1.25)*0.8</f>
        <v>260.29794999999996</v>
      </c>
      <c r="G782" s="977"/>
      <c r="H782" s="1031"/>
    </row>
    <row r="783" spans="1:8" ht="52.8">
      <c r="A783" s="1029"/>
      <c r="B783" s="1030"/>
      <c r="C783" s="990"/>
      <c r="D783" s="993"/>
      <c r="E783" s="913" t="s">
        <v>8705</v>
      </c>
      <c r="F783" s="900">
        <f>(9.58*8.58*5.03)-(0.15*8*9+14.88*9+3.14*1.55*1.55*2.88)+(8*9-3.14*1.55*1.55)*0.24</f>
        <v>262.47107999999997</v>
      </c>
      <c r="G783" s="977"/>
      <c r="H783" s="1031"/>
    </row>
    <row r="784" spans="1:8" ht="52.8">
      <c r="A784" s="1029"/>
      <c r="B784" s="1030"/>
      <c r="C784" s="990"/>
      <c r="D784" s="993"/>
      <c r="E784" s="913" t="s">
        <v>8706</v>
      </c>
      <c r="F784" s="900">
        <f>(9.58*8.58*5.17)-(0.15*8*9+14.88*9+3.14*1.55*1.55*3.02)+(8*9-3.14*1.55*1.55)*0.24</f>
        <v>272.92243699999995</v>
      </c>
      <c r="G784" s="977"/>
      <c r="H784" s="1031"/>
    </row>
    <row r="785" spans="1:8" ht="39.6">
      <c r="A785" s="1029"/>
      <c r="B785" s="1030"/>
      <c r="C785" s="990"/>
      <c r="D785" s="993"/>
      <c r="E785" s="913" t="s">
        <v>8707</v>
      </c>
      <c r="F785" s="900">
        <f>(9.58*8.58*3.12+(0.5*(122.52+210.86)-82.2)*2.11)-(0.15*8*9+14.88*9+3.14*1.25*1.25*0.97)</f>
        <v>285.24760549999996</v>
      </c>
      <c r="G785" s="977"/>
      <c r="H785" s="1031"/>
    </row>
    <row r="786" spans="1:8" ht="39.6">
      <c r="A786" s="1029"/>
      <c r="B786" s="1030"/>
      <c r="C786" s="990"/>
      <c r="D786" s="993"/>
      <c r="E786" s="913" t="s">
        <v>8708</v>
      </c>
      <c r="F786" s="900">
        <f>(9.58*8.58*3.99+(0.5*(122.52+268.86)-82.2)*3.04)-(0.15*8*9+14.88*9+3.14*1.25*1.25*1.84)</f>
        <v>519.22573599999998</v>
      </c>
      <c r="G786" s="977"/>
      <c r="H786" s="1031"/>
    </row>
    <row r="787" spans="1:8" ht="39.6">
      <c r="A787" s="1029"/>
      <c r="B787" s="1030"/>
      <c r="C787" s="990"/>
      <c r="D787" s="993"/>
      <c r="E787" s="913" t="s">
        <v>8709</v>
      </c>
      <c r="F787" s="900">
        <f>(9.58*8.58*3.58+(0.5*(122.52+368.79)-82.2)*1.57)-(0.15*8*9+14.88*9+3.14*1.25*1.25*1.43)</f>
        <v>399.15152449999988</v>
      </c>
      <c r="G787" s="977"/>
      <c r="H787" s="1031"/>
    </row>
    <row r="788" spans="1:8" ht="39.6">
      <c r="A788" s="1029"/>
      <c r="B788" s="1030"/>
      <c r="C788" s="990"/>
      <c r="D788" s="993"/>
      <c r="E788" s="913" t="s">
        <v>8710</v>
      </c>
      <c r="F788" s="900">
        <f>(9.58*8.58*3.36+(0.5*(122.52+246.89)-82.2)*2.13)-(0.15*8*9+14.88*9+3.14*1.25*1.25*1.21)</f>
        <v>343.85899149999989</v>
      </c>
      <c r="G788" s="977"/>
      <c r="H788" s="1031"/>
    </row>
    <row r="789" spans="1:8" ht="52.8">
      <c r="A789" s="1029"/>
      <c r="B789" s="1030"/>
      <c r="C789" s="990"/>
      <c r="D789" s="993"/>
      <c r="E789" s="913" t="s">
        <v>8711</v>
      </c>
      <c r="F789" s="900">
        <f>(9.58*8.58*5.5)-(0.15*8*9+14.88*9+3.14*1.55*1.55*3.35)+(8*9-3.14*1.55*1.55)*0.24</f>
        <v>297.55777849999993</v>
      </c>
      <c r="G789" s="977"/>
      <c r="H789" s="1031"/>
    </row>
    <row r="790" spans="1:8" ht="52.8">
      <c r="A790" s="1029"/>
      <c r="B790" s="1030"/>
      <c r="C790" s="990"/>
      <c r="D790" s="993"/>
      <c r="E790" s="913" t="s">
        <v>8712</v>
      </c>
      <c r="F790" s="900">
        <f>(9.58*8.58*4.4)-(0.15*8*9+14.88*9+3.14*1.55*1.55*2.25)+(8*9-3.14*1.55*1.55)*0.24</f>
        <v>215.43997350000001</v>
      </c>
      <c r="G790" s="977"/>
      <c r="H790" s="1031"/>
    </row>
    <row r="791" spans="1:8" ht="39.6">
      <c r="A791" s="1029"/>
      <c r="B791" s="1030"/>
      <c r="C791" s="990"/>
      <c r="D791" s="993"/>
      <c r="E791" s="913" t="s">
        <v>8713</v>
      </c>
      <c r="F791" s="900">
        <f>(9.58*8.58*3.62+(0.5*(122.52+246.89)-82.2)*2.22)-(0.15*8*9+14.88*9+3.14*1.25*1.25*1.47)</f>
        <v>373.17988049999997</v>
      </c>
      <c r="G791" s="977"/>
      <c r="H791" s="1031"/>
    </row>
    <row r="792" spans="1:8" ht="39.6">
      <c r="A792" s="1029"/>
      <c r="B792" s="1030"/>
      <c r="C792" s="990"/>
      <c r="D792" s="993"/>
      <c r="E792" s="913" t="s">
        <v>8714</v>
      </c>
      <c r="F792" s="900">
        <f>(9.58*8.58*4.35+(0.5*(122.52+246.89)-82.2)*3.03)-(0.15*8*9+14.88*9+3.14*1.25*1.25*2.2)</f>
        <v>512.63073999999983</v>
      </c>
      <c r="G792" s="977"/>
      <c r="H792" s="1031"/>
    </row>
    <row r="793" spans="1:8" ht="39.6">
      <c r="A793" s="1029"/>
      <c r="B793" s="1030"/>
      <c r="C793" s="990"/>
      <c r="D793" s="993"/>
      <c r="E793" s="913" t="s">
        <v>8715</v>
      </c>
      <c r="F793" s="946">
        <f>(9.58*8.58*5.58+(0.5*(122.52+371.31)-82.2)*(30.67/9.28))-(0.15*8*9+14.88*9+3.14*1.25*1.25*3.43)</f>
        <v>841.48344971551705</v>
      </c>
      <c r="G793" s="977"/>
      <c r="H793" s="1031"/>
    </row>
    <row r="794" spans="1:8">
      <c r="A794" s="1029"/>
      <c r="B794" s="1030"/>
      <c r="C794" s="990"/>
      <c r="D794" s="993"/>
      <c r="E794" s="913"/>
      <c r="F794" s="900">
        <f>SUM(F781:F793)</f>
        <v>4914.3517507155166</v>
      </c>
      <c r="G794" s="977"/>
      <c r="H794" s="1031"/>
    </row>
    <row r="795" spans="1:8">
      <c r="A795" s="1029"/>
      <c r="B795" s="1030"/>
      <c r="C795" s="990"/>
      <c r="D795" s="993"/>
      <c r="E795" s="808" t="s">
        <v>101</v>
      </c>
      <c r="F795" s="1076">
        <f>F779+F794</f>
        <v>5228.4247507155169</v>
      </c>
      <c r="G795" s="977"/>
      <c r="H795" s="1031"/>
    </row>
    <row r="796" spans="1:8">
      <c r="A796" s="1029"/>
      <c r="B796" s="1030"/>
      <c r="C796" s="990"/>
      <c r="D796" s="993"/>
      <c r="E796" s="77"/>
      <c r="F796" s="976"/>
      <c r="G796" s="977"/>
      <c r="H796" s="1031"/>
    </row>
    <row r="797" spans="1:8">
      <c r="A797" s="34">
        <f>MAX(A$2:A796)+1</f>
        <v>86</v>
      </c>
      <c r="B797" s="150"/>
      <c r="C797" s="36" t="s">
        <v>4112</v>
      </c>
      <c r="D797" s="37"/>
      <c r="E797" s="38" t="s">
        <v>4113</v>
      </c>
      <c r="F797" s="39"/>
      <c r="G797" s="40" t="s">
        <v>19</v>
      </c>
      <c r="H797" s="145">
        <v>956.8</v>
      </c>
    </row>
    <row r="798" spans="1:8">
      <c r="A798" s="1029"/>
      <c r="B798" s="1030"/>
      <c r="C798" s="990"/>
      <c r="D798" s="79" t="s">
        <v>4114</v>
      </c>
      <c r="E798" s="83" t="s">
        <v>4115</v>
      </c>
      <c r="F798" s="980"/>
      <c r="G798" s="74" t="s">
        <v>19</v>
      </c>
      <c r="H798" s="147">
        <v>956.8</v>
      </c>
    </row>
    <row r="799" spans="1:8" ht="39.6">
      <c r="A799" s="1029"/>
      <c r="B799" s="1030"/>
      <c r="C799" s="990"/>
      <c r="D799" s="993"/>
      <c r="E799" s="913" t="s">
        <v>8716</v>
      </c>
      <c r="F799" s="49">
        <f>1.2*(23.8+19.53+31.98+4.88+220.79+138.7+4.18+34.62+3.9+82.16+63.88)+202.7</f>
        <v>956.80399999999986</v>
      </c>
      <c r="G799" s="977"/>
      <c r="H799" s="1031"/>
    </row>
    <row r="800" spans="1:8">
      <c r="A800" s="1029"/>
      <c r="B800" s="1030"/>
      <c r="C800" s="990"/>
      <c r="D800" s="993"/>
      <c r="E800" s="77"/>
      <c r="F800" s="976"/>
      <c r="G800" s="977"/>
      <c r="H800" s="1031"/>
    </row>
    <row r="801" spans="1:12">
      <c r="A801" s="34">
        <f>MAX(A$2:A800)+1</f>
        <v>87</v>
      </c>
      <c r="B801" s="255"/>
      <c r="C801" s="36" t="s">
        <v>1889</v>
      </c>
      <c r="D801" s="37"/>
      <c r="E801" s="356" t="s">
        <v>1890</v>
      </c>
      <c r="F801" s="513"/>
      <c r="G801" s="40" t="s">
        <v>39</v>
      </c>
      <c r="H801" s="1034">
        <v>52.28</v>
      </c>
    </row>
    <row r="802" spans="1:12">
      <c r="A802" s="341"/>
      <c r="B802" s="255"/>
      <c r="C802" s="78"/>
      <c r="D802" s="79" t="s">
        <v>1891</v>
      </c>
      <c r="E802" s="357" t="s">
        <v>1892</v>
      </c>
      <c r="F802" s="508"/>
      <c r="G802" s="74" t="s">
        <v>39</v>
      </c>
      <c r="H802" s="1035">
        <v>52.28</v>
      </c>
    </row>
    <row r="803" spans="1:12">
      <c r="A803" s="341"/>
      <c r="B803" s="255"/>
      <c r="C803" s="255"/>
      <c r="D803" s="255"/>
      <c r="E803" s="923" t="s">
        <v>6430</v>
      </c>
      <c r="F803" s="1036"/>
      <c r="G803" s="255"/>
      <c r="H803" s="594"/>
    </row>
    <row r="804" spans="1:12">
      <c r="A804" s="341"/>
      <c r="B804" s="255"/>
      <c r="C804" s="255"/>
      <c r="D804" s="255"/>
      <c r="E804" s="923" t="s">
        <v>8310</v>
      </c>
      <c r="F804" s="1037">
        <f>(13*3.1+0.3*10.9)*1.2</f>
        <v>52.284000000000006</v>
      </c>
      <c r="G804" s="255"/>
      <c r="H804" s="594"/>
    </row>
    <row r="805" spans="1:12">
      <c r="A805" s="210"/>
      <c r="B805" s="255"/>
      <c r="C805" s="255"/>
      <c r="D805" s="255"/>
      <c r="E805" s="322"/>
      <c r="F805" s="141"/>
      <c r="G805" s="255"/>
      <c r="H805" s="594"/>
    </row>
    <row r="806" spans="1:12">
      <c r="A806" s="34">
        <f>MAX(A$2:A805)+1</f>
        <v>88</v>
      </c>
      <c r="B806" s="901"/>
      <c r="C806" s="36" t="s">
        <v>2290</v>
      </c>
      <c r="D806" s="37"/>
      <c r="E806" s="38" t="s">
        <v>2291</v>
      </c>
      <c r="F806" s="39"/>
      <c r="G806" s="40" t="s">
        <v>64</v>
      </c>
      <c r="H806" s="174">
        <v>3</v>
      </c>
    </row>
    <row r="807" spans="1:12">
      <c r="A807" s="342"/>
      <c r="B807" s="491"/>
      <c r="C807" s="92"/>
      <c r="D807" s="618"/>
      <c r="E807" s="913" t="s">
        <v>8717</v>
      </c>
      <c r="F807" s="327">
        <v>3</v>
      </c>
      <c r="G807" s="619"/>
      <c r="H807" s="620"/>
    </row>
    <row r="808" spans="1:12">
      <c r="A808" s="210"/>
      <c r="B808" s="255"/>
      <c r="C808" s="255"/>
      <c r="D808" s="255"/>
      <c r="E808" s="176"/>
      <c r="G808" s="255"/>
      <c r="H808" s="594"/>
    </row>
    <row r="809" spans="1:12" s="127" customFormat="1">
      <c r="A809" s="123"/>
      <c r="B809" s="35" t="s">
        <v>1813</v>
      </c>
      <c r="C809" s="35"/>
      <c r="D809" s="120"/>
      <c r="E809" s="53" t="s">
        <v>1814</v>
      </c>
      <c r="F809" s="129"/>
      <c r="G809" s="126"/>
      <c r="H809" s="43"/>
      <c r="I809"/>
      <c r="J809"/>
      <c r="K809"/>
      <c r="L809"/>
    </row>
    <row r="810" spans="1:12" s="127" customFormat="1">
      <c r="A810" s="123"/>
      <c r="B810" s="35"/>
      <c r="C810" s="35"/>
      <c r="D810" s="120"/>
      <c r="E810" s="53"/>
      <c r="F810" s="129"/>
      <c r="G810" s="126"/>
      <c r="H810" s="43"/>
      <c r="I810"/>
      <c r="J810"/>
      <c r="K810"/>
      <c r="L810"/>
    </row>
    <row r="811" spans="1:12" ht="26.4">
      <c r="A811" s="34">
        <f>MAX(A$1:A810)+1</f>
        <v>89</v>
      </c>
      <c r="B811" s="44"/>
      <c r="C811" s="36" t="s">
        <v>1815</v>
      </c>
      <c r="D811" s="37"/>
      <c r="E811" s="38" t="s">
        <v>1816</v>
      </c>
      <c r="F811" s="39"/>
      <c r="G811" s="40" t="s">
        <v>39</v>
      </c>
      <c r="H811" s="386">
        <v>1713.27</v>
      </c>
    </row>
    <row r="812" spans="1:12" ht="26.4">
      <c r="A812" s="84"/>
      <c r="B812" s="85"/>
      <c r="C812" s="78"/>
      <c r="D812" s="79" t="s">
        <v>1817</v>
      </c>
      <c r="E812" s="83" t="s">
        <v>1818</v>
      </c>
      <c r="F812" s="73"/>
      <c r="G812" s="74" t="s">
        <v>39</v>
      </c>
      <c r="H812" s="97">
        <v>1131.5899999999999</v>
      </c>
    </row>
    <row r="813" spans="1:12" ht="26.4">
      <c r="A813" s="84"/>
      <c r="B813" s="85"/>
      <c r="C813" s="78"/>
      <c r="D813" s="993"/>
      <c r="E813" s="296" t="s">
        <v>8311</v>
      </c>
      <c r="F813" s="980"/>
      <c r="G813" s="991"/>
      <c r="H813" s="43"/>
    </row>
    <row r="814" spans="1:12" ht="26.4">
      <c r="A814" s="84"/>
      <c r="B814" s="85"/>
      <c r="C814" s="78"/>
      <c r="D814" s="993"/>
      <c r="E814" s="1065" t="s">
        <v>8718</v>
      </c>
      <c r="F814" s="49">
        <f>1*13.3</f>
        <v>13.3</v>
      </c>
      <c r="G814" s="991"/>
      <c r="H814" s="43"/>
    </row>
    <row r="815" spans="1:12" ht="26.4">
      <c r="A815" s="84"/>
      <c r="B815" s="85"/>
      <c r="C815" s="78"/>
      <c r="D815" s="993"/>
      <c r="E815" s="1065" t="s">
        <v>8719</v>
      </c>
      <c r="F815" s="49">
        <f>(13.3*9-2*5.21)+6*(8*9-3.14*1.25*1.25)</f>
        <v>511.84249999999997</v>
      </c>
      <c r="G815" s="991"/>
      <c r="H815" s="97"/>
    </row>
    <row r="816" spans="1:12" ht="26.4">
      <c r="A816" s="34"/>
      <c r="B816" s="44"/>
      <c r="C816" s="36"/>
      <c r="D816" s="993"/>
      <c r="E816" s="1065" t="s">
        <v>8720</v>
      </c>
      <c r="F816" s="49">
        <f>11.15*4.3</f>
        <v>47.945</v>
      </c>
      <c r="G816" s="991"/>
      <c r="H816" s="76"/>
    </row>
    <row r="817" spans="1:8" ht="26.4">
      <c r="A817" s="34"/>
      <c r="B817" s="44"/>
      <c r="C817" s="36"/>
      <c r="D817" s="993"/>
      <c r="E817" s="1065" t="s">
        <v>8721</v>
      </c>
      <c r="F817" s="49">
        <f>1*13.3+1*13.3</f>
        <v>26.6</v>
      </c>
      <c r="G817" s="991"/>
      <c r="H817" s="76"/>
    </row>
    <row r="818" spans="1:8" ht="26.4">
      <c r="A818" s="34"/>
      <c r="B818" s="44"/>
      <c r="C818" s="36"/>
      <c r="D818" s="993"/>
      <c r="E818" s="1065" t="s">
        <v>8722</v>
      </c>
      <c r="F818" s="49">
        <f>6*(8*9-3.14*1.25*1.25)</f>
        <v>402.5625</v>
      </c>
      <c r="G818" s="991"/>
      <c r="H818" s="76"/>
    </row>
    <row r="819" spans="1:8" ht="26.4">
      <c r="A819" s="34"/>
      <c r="B819" s="44"/>
      <c r="C819" s="36"/>
      <c r="D819" s="993"/>
      <c r="E819" s="1065" t="s">
        <v>8723</v>
      </c>
      <c r="F819" s="81">
        <f>11.15*7.3+11.15*4.3</f>
        <v>129.34</v>
      </c>
      <c r="G819" s="991"/>
      <c r="H819" s="76"/>
    </row>
    <row r="820" spans="1:8">
      <c r="A820" s="34"/>
      <c r="B820" s="44"/>
      <c r="C820" s="36"/>
      <c r="D820" s="993"/>
      <c r="E820" s="1065"/>
      <c r="F820" s="108">
        <f>SUM(F814:F819)</f>
        <v>1131.5899999999999</v>
      </c>
      <c r="G820" s="74"/>
      <c r="H820" s="76"/>
    </row>
    <row r="821" spans="1:8" ht="26.4">
      <c r="A821" s="34"/>
      <c r="B821" s="44"/>
      <c r="C821" s="36"/>
      <c r="D821" s="79" t="s">
        <v>1821</v>
      </c>
      <c r="E821" s="83" t="s">
        <v>1822</v>
      </c>
      <c r="F821" s="73"/>
      <c r="G821" s="74" t="s">
        <v>39</v>
      </c>
      <c r="H821" s="97">
        <v>581.67999999999995</v>
      </c>
    </row>
    <row r="822" spans="1:8" ht="26.4">
      <c r="A822" s="34"/>
      <c r="B822" s="44"/>
      <c r="C822" s="36"/>
      <c r="D822" s="79"/>
      <c r="E822" s="296" t="s">
        <v>8311</v>
      </c>
      <c r="F822" s="73"/>
      <c r="G822" s="74"/>
      <c r="H822" s="76"/>
    </row>
    <row r="823" spans="1:8" ht="26.4">
      <c r="A823" s="34"/>
      <c r="B823" s="44"/>
      <c r="C823" s="36"/>
      <c r="D823" s="79"/>
      <c r="E823" s="1065" t="s">
        <v>8724</v>
      </c>
      <c r="F823" s="49">
        <f>1.1*13.3+2*4.75+1.2*13.3+0.5*13.3+0.5*13.3+4.68</f>
        <v>58.07</v>
      </c>
      <c r="G823" s="74"/>
      <c r="H823" s="76"/>
    </row>
    <row r="824" spans="1:8" ht="26.4">
      <c r="A824" s="34"/>
      <c r="B824" s="44"/>
      <c r="C824" s="36"/>
      <c r="D824" s="79"/>
      <c r="E824" s="1065" t="s">
        <v>8725</v>
      </c>
      <c r="F824" s="49">
        <f>12.28+(2.59*2.5+15.46)+(2*2.04+4.21*1.4+1.4*0.9)</f>
        <v>45.449000000000005</v>
      </c>
      <c r="G824" s="74"/>
      <c r="H824" s="76"/>
    </row>
    <row r="825" spans="1:8" ht="39.6">
      <c r="A825" s="34"/>
      <c r="B825" s="44"/>
      <c r="C825" s="36"/>
      <c r="D825" s="79"/>
      <c r="E825" s="1065" t="s">
        <v>8726</v>
      </c>
      <c r="F825" s="49">
        <f>0.5*(10.32+7.32+1)+0.5*(0.68+2.68)+(0.5*(5.69+5.64)*10.32+0.5*(6.02+5.98)*7.32+0.5*(5.98+5.97)*3)+11.12</f>
        <v>142.42779999999999</v>
      </c>
      <c r="G825" s="74"/>
      <c r="H825" s="76"/>
    </row>
    <row r="826" spans="1:8" ht="26.4">
      <c r="A826" s="34"/>
      <c r="B826" s="44"/>
      <c r="C826" s="36"/>
      <c r="D826" s="79"/>
      <c r="E826" s="1065" t="s">
        <v>8727</v>
      </c>
      <c r="F826" s="49">
        <f>0.26*2*(11.15+4.3)</f>
        <v>8.0340000000000007</v>
      </c>
      <c r="G826" s="74"/>
      <c r="H826" s="76"/>
    </row>
    <row r="827" spans="1:8" ht="26.4">
      <c r="A827" s="34"/>
      <c r="B827" s="44"/>
      <c r="C827" s="36"/>
      <c r="D827" s="79"/>
      <c r="E827" s="1065" t="s">
        <v>8728</v>
      </c>
      <c r="F827" s="1137">
        <f>2*0.5*9.03+3.14*2.5*(0.45+1.12+2+1.6)</f>
        <v>49.614500000000007</v>
      </c>
      <c r="G827" s="74"/>
      <c r="H827" s="76"/>
    </row>
    <row r="828" spans="1:8" ht="39.6">
      <c r="A828" s="34"/>
      <c r="B828" s="44"/>
      <c r="C828" s="36"/>
      <c r="D828" s="79"/>
      <c r="E828" s="1065" t="s">
        <v>8729</v>
      </c>
      <c r="F828" s="49">
        <f>1.1*13.3+2*4.75+1.2*13.3+0.5*13.3+0.5*13.3+0.5*3+4.12</f>
        <v>59.01</v>
      </c>
      <c r="G828" s="74"/>
      <c r="H828" s="76"/>
    </row>
    <row r="829" spans="1:8" ht="26.4">
      <c r="A829" s="34"/>
      <c r="B829" s="44"/>
      <c r="C829" s="36"/>
      <c r="D829" s="79"/>
      <c r="E829" s="1065" t="s">
        <v>8730</v>
      </c>
      <c r="F829" s="49">
        <f>11.1+(2.59*2.5+14.15)+(2*2.04+4.21*1.4+1.4*0.7)</f>
        <v>42.679000000000002</v>
      </c>
      <c r="G829" s="74"/>
      <c r="H829" s="76"/>
    </row>
    <row r="830" spans="1:8" ht="26.4">
      <c r="A830" s="34"/>
      <c r="B830" s="44"/>
      <c r="C830" s="36"/>
      <c r="D830" s="79"/>
      <c r="E830" s="1065" t="s">
        <v>8731</v>
      </c>
      <c r="F830" s="49">
        <f>0.32*2*(11.15+7.3)</f>
        <v>11.808</v>
      </c>
      <c r="G830" s="74"/>
      <c r="H830" s="76"/>
    </row>
    <row r="831" spans="1:8" ht="26.4">
      <c r="A831" s="34"/>
      <c r="B831" s="44"/>
      <c r="C831" s="36"/>
      <c r="D831" s="79"/>
      <c r="E831" s="1065" t="s">
        <v>8732</v>
      </c>
      <c r="F831" s="49">
        <f>3.14*2.5*(1.15+1.2+2+2.7)</f>
        <v>55.342500000000001</v>
      </c>
      <c r="G831" s="74"/>
      <c r="H831" s="76"/>
    </row>
    <row r="832" spans="1:8" ht="39.6">
      <c r="A832" s="34"/>
      <c r="B832" s="44"/>
      <c r="C832" s="36"/>
      <c r="D832" s="79"/>
      <c r="E832" s="1065" t="s">
        <v>8733</v>
      </c>
      <c r="F832" s="49">
        <f>1.1*13.3+2*4.75+1.2*13.3+0.5*13.3+0.5*13.3+0.5*3+4.04</f>
        <v>58.93</v>
      </c>
      <c r="G832" s="74"/>
      <c r="H832" s="76"/>
    </row>
    <row r="833" spans="1:8" ht="26.4">
      <c r="A833" s="34"/>
      <c r="B833" s="44"/>
      <c r="C833" s="36"/>
      <c r="D833" s="79"/>
      <c r="E833" s="1065" t="s">
        <v>8734</v>
      </c>
      <c r="F833" s="49">
        <f>10.76+(2.59*2.5+14.08)+(2*2.04+4.22*1.4+1.4*0.7)</f>
        <v>42.283000000000001</v>
      </c>
      <c r="G833" s="74"/>
      <c r="H833" s="76"/>
    </row>
    <row r="834" spans="1:8" ht="26.4">
      <c r="A834" s="34"/>
      <c r="B834" s="44"/>
      <c r="C834" s="36"/>
      <c r="D834" s="79"/>
      <c r="E834" s="1065" t="s">
        <v>8735</v>
      </c>
      <c r="F834" s="81">
        <f>0.26*2*(11.15+4.3)</f>
        <v>8.0340000000000007</v>
      </c>
      <c r="G834" s="74"/>
      <c r="H834" s="76"/>
    </row>
    <row r="835" spans="1:8">
      <c r="A835" s="34"/>
      <c r="B835" s="44"/>
      <c r="C835" s="36"/>
      <c r="D835" s="79"/>
      <c r="E835" s="1065"/>
      <c r="F835" s="49">
        <f>SUM(F823:F834)</f>
        <v>581.68179999999995</v>
      </c>
      <c r="G835" s="74"/>
      <c r="H835" s="76"/>
    </row>
    <row r="836" spans="1:8">
      <c r="A836" s="34"/>
      <c r="B836" s="44"/>
      <c r="C836" s="36"/>
      <c r="D836" s="79"/>
      <c r="E836" s="296"/>
      <c r="F836" s="49"/>
      <c r="G836" s="74"/>
      <c r="H836" s="76"/>
    </row>
    <row r="837" spans="1:8">
      <c r="A837" s="34">
        <f>MAX(A$1:A825)+1</f>
        <v>90</v>
      </c>
      <c r="B837" s="44"/>
      <c r="C837" s="36" t="s">
        <v>5790</v>
      </c>
      <c r="D837" s="37"/>
      <c r="E837" s="38" t="s">
        <v>5791</v>
      </c>
      <c r="F837" s="39"/>
      <c r="G837" s="40" t="s">
        <v>39</v>
      </c>
      <c r="H837" s="76">
        <v>216.37</v>
      </c>
    </row>
    <row r="838" spans="1:8" ht="26.4">
      <c r="A838" s="84"/>
      <c r="B838" s="85"/>
      <c r="C838" s="78"/>
      <c r="D838" s="79" t="s">
        <v>5792</v>
      </c>
      <c r="E838" s="83" t="s">
        <v>5793</v>
      </c>
      <c r="F838" s="73"/>
      <c r="G838" s="74" t="s">
        <v>39</v>
      </c>
      <c r="H838" s="165">
        <v>216.37</v>
      </c>
    </row>
    <row r="839" spans="1:8">
      <c r="A839" s="34"/>
      <c r="B839" s="44"/>
      <c r="C839" s="36"/>
      <c r="D839" s="993"/>
      <c r="E839" s="1065" t="s">
        <v>8736</v>
      </c>
      <c r="F839" s="49">
        <f>56.13+44.42+50.87</f>
        <v>151.42000000000002</v>
      </c>
      <c r="G839" s="991"/>
      <c r="H839" s="165"/>
    </row>
    <row r="840" spans="1:8" ht="39.6">
      <c r="A840" s="34"/>
      <c r="B840" s="44"/>
      <c r="C840" s="36"/>
      <c r="D840" s="993"/>
      <c r="E840" s="1065" t="s">
        <v>8737</v>
      </c>
      <c r="F840" s="49">
        <f>2*0.3*9.03+2*6*0.3*2*3.14*2.5</f>
        <v>61.937999999999995</v>
      </c>
      <c r="G840" s="991"/>
      <c r="H840" s="165"/>
    </row>
    <row r="841" spans="1:8" ht="26.4">
      <c r="A841" s="34"/>
      <c r="B841" s="44"/>
      <c r="C841" s="36"/>
      <c r="D841" s="993"/>
      <c r="E841" s="1065" t="s">
        <v>8738</v>
      </c>
      <c r="F841" s="81">
        <f>0.3*(5.05+5)</f>
        <v>3.0150000000000001</v>
      </c>
      <c r="G841" s="991"/>
      <c r="H841" s="165"/>
    </row>
    <row r="842" spans="1:8">
      <c r="A842" s="34"/>
      <c r="B842" s="44"/>
      <c r="C842" s="36"/>
      <c r="D842" s="993"/>
      <c r="E842" s="1065" t="s">
        <v>101</v>
      </c>
      <c r="F842" s="49">
        <f>SUM(F839:F841)</f>
        <v>216.37299999999999</v>
      </c>
      <c r="G842" s="991"/>
      <c r="H842" s="165"/>
    </row>
    <row r="843" spans="1:8">
      <c r="A843" s="34"/>
      <c r="B843" s="44"/>
      <c r="C843" s="36"/>
      <c r="D843" s="993"/>
      <c r="E843" s="1065"/>
      <c r="F843" s="49"/>
      <c r="G843" s="991"/>
      <c r="H843" s="165"/>
    </row>
    <row r="844" spans="1:8" ht="26.4">
      <c r="A844" s="34">
        <f>MAX(A$2:A843)+1</f>
        <v>91</v>
      </c>
      <c r="B844" s="901"/>
      <c r="C844" s="36" t="s">
        <v>5809</v>
      </c>
      <c r="D844" s="37"/>
      <c r="E844" s="38" t="s">
        <v>5810</v>
      </c>
      <c r="F844" s="39"/>
      <c r="G844" s="40" t="s">
        <v>39</v>
      </c>
      <c r="H844" s="174">
        <v>75.08</v>
      </c>
    </row>
    <row r="845" spans="1:8" ht="26.4">
      <c r="A845" s="342"/>
      <c r="B845" s="901"/>
      <c r="C845" s="78"/>
      <c r="D845" s="79" t="s">
        <v>5811</v>
      </c>
      <c r="E845" s="83" t="s">
        <v>5812</v>
      </c>
      <c r="F845" s="73"/>
      <c r="G845" s="74" t="s">
        <v>39</v>
      </c>
      <c r="H845" s="165">
        <v>75.08</v>
      </c>
    </row>
    <row r="846" spans="1:8" ht="39.6">
      <c r="A846" s="342"/>
      <c r="B846" s="901"/>
      <c r="C846" s="1003"/>
      <c r="D846" s="1004"/>
      <c r="E846" s="1065" t="s">
        <v>8739</v>
      </c>
      <c r="F846" s="900">
        <f>3.55*(9.9+11.25)</f>
        <v>75.082499999999996</v>
      </c>
      <c r="G846" s="32"/>
      <c r="H846" s="165"/>
    </row>
    <row r="847" spans="1:8">
      <c r="A847" s="34"/>
      <c r="B847" s="44"/>
      <c r="C847" s="36"/>
      <c r="D847" s="79"/>
      <c r="E847" s="296"/>
      <c r="F847" s="49"/>
      <c r="G847" s="74"/>
      <c r="H847" s="165"/>
    </row>
    <row r="848" spans="1:8" ht="26.4">
      <c r="A848" s="34">
        <f>MAX(A$2:A847)+1</f>
        <v>92</v>
      </c>
      <c r="B848" s="901"/>
      <c r="C848" s="36" t="s">
        <v>1823</v>
      </c>
      <c r="D848" s="37"/>
      <c r="E848" s="38" t="s">
        <v>1824</v>
      </c>
      <c r="F848" s="39"/>
      <c r="G848" s="40" t="s">
        <v>39</v>
      </c>
      <c r="H848" s="174">
        <v>310.14999999999998</v>
      </c>
    </row>
    <row r="849" spans="1:8" ht="26.4">
      <c r="A849" s="342"/>
      <c r="B849" s="901"/>
      <c r="C849" s="36"/>
      <c r="D849" s="79" t="s">
        <v>6454</v>
      </c>
      <c r="E849" s="83" t="s">
        <v>6455</v>
      </c>
      <c r="F849" s="73"/>
      <c r="G849" s="74" t="s">
        <v>39</v>
      </c>
      <c r="H849" s="165">
        <v>119.94869999999999</v>
      </c>
    </row>
    <row r="850" spans="1:8" ht="26.4">
      <c r="A850" s="342"/>
      <c r="B850" s="901"/>
      <c r="C850" s="36"/>
      <c r="D850" s="79"/>
      <c r="E850" s="1065" t="s">
        <v>8740</v>
      </c>
      <c r="F850" s="49">
        <f>3.55*(9.9+11.25)</f>
        <v>75.082499999999996</v>
      </c>
      <c r="G850" s="74"/>
      <c r="H850" s="165"/>
    </row>
    <row r="851" spans="1:8" ht="26.4">
      <c r="A851" s="342"/>
      <c r="B851" s="901"/>
      <c r="C851" s="36"/>
      <c r="D851" s="79"/>
      <c r="E851" s="1065" t="s">
        <v>8741</v>
      </c>
      <c r="F851" s="81">
        <f>(33.66+14.07)*0.94</f>
        <v>44.866199999999992</v>
      </c>
      <c r="G851" s="74"/>
      <c r="H851" s="165"/>
    </row>
    <row r="852" spans="1:8">
      <c r="A852" s="342"/>
      <c r="B852" s="901"/>
      <c r="C852" s="36"/>
      <c r="D852" s="79"/>
      <c r="E852" s="1065"/>
      <c r="F852" s="49">
        <f>SUM(F850:F851)</f>
        <v>119.94869999999999</v>
      </c>
      <c r="G852" s="74"/>
      <c r="H852" s="165"/>
    </row>
    <row r="853" spans="1:8" ht="26.4">
      <c r="A853" s="342"/>
      <c r="B853" s="901"/>
      <c r="C853" s="36"/>
      <c r="D853" s="79" t="s">
        <v>1825</v>
      </c>
      <c r="E853" s="83" t="s">
        <v>1826</v>
      </c>
      <c r="F853" s="80"/>
      <c r="G853" s="74" t="s">
        <v>39</v>
      </c>
      <c r="H853" s="165">
        <v>190.2</v>
      </c>
    </row>
    <row r="854" spans="1:8">
      <c r="A854" s="342"/>
      <c r="B854" s="901"/>
      <c r="C854" s="36"/>
      <c r="D854" s="1004"/>
      <c r="E854" s="1065" t="s">
        <v>8742</v>
      </c>
      <c r="F854" s="900">
        <f>56.13+44.42+50.87</f>
        <v>151.42000000000002</v>
      </c>
      <c r="G854" s="32"/>
      <c r="H854" s="165"/>
    </row>
    <row r="855" spans="1:8" ht="39.6">
      <c r="A855" s="342"/>
      <c r="B855" s="901"/>
      <c r="C855" s="36"/>
      <c r="D855" s="1004"/>
      <c r="E855" s="1065" t="s">
        <v>8743</v>
      </c>
      <c r="F855" s="900">
        <f>2*0.36*9.03+2*6*0.3*3.14*2.5</f>
        <v>34.761599999999994</v>
      </c>
      <c r="G855" s="32"/>
      <c r="H855" s="165"/>
    </row>
    <row r="856" spans="1:8" ht="39.6">
      <c r="A856" s="342"/>
      <c r="B856" s="901"/>
      <c r="C856" s="36"/>
      <c r="D856" s="1004"/>
      <c r="E856" s="1065" t="s">
        <v>8744</v>
      </c>
      <c r="F856" s="946">
        <f>0.4*(5.05+5)</f>
        <v>4.0200000000000005</v>
      </c>
      <c r="G856" s="32"/>
      <c r="H856" s="165"/>
    </row>
    <row r="857" spans="1:8">
      <c r="A857" s="342"/>
      <c r="B857" s="901"/>
      <c r="C857" s="36"/>
      <c r="D857" s="1004"/>
      <c r="E857" s="1065"/>
      <c r="F857" s="327">
        <f>SUM(F854:F856)</f>
        <v>190.20160000000001</v>
      </c>
      <c r="G857" s="32"/>
      <c r="H857" s="165"/>
    </row>
    <row r="858" spans="1:8">
      <c r="A858" s="342"/>
      <c r="B858" s="901"/>
      <c r="C858" s="36"/>
      <c r="D858" s="1004"/>
      <c r="E858" s="608"/>
      <c r="F858" s="49"/>
      <c r="G858" s="32"/>
      <c r="H858" s="996"/>
    </row>
    <row r="859" spans="1:8">
      <c r="A859" s="34">
        <f>MAX(A$2:A858)+1</f>
        <v>93</v>
      </c>
      <c r="B859" s="1008"/>
      <c r="C859" s="36" t="s">
        <v>5800</v>
      </c>
      <c r="D859" s="37"/>
      <c r="E859" s="38" t="s">
        <v>5801</v>
      </c>
      <c r="F859" s="39"/>
      <c r="G859" s="40" t="s">
        <v>39</v>
      </c>
      <c r="H859" s="174">
        <v>8449.6899999999987</v>
      </c>
    </row>
    <row r="860" spans="1:8" ht="26.4">
      <c r="A860" s="342"/>
      <c r="B860" s="1008"/>
      <c r="C860" s="78"/>
      <c r="D860" s="79" t="s">
        <v>5802</v>
      </c>
      <c r="E860" s="83" t="s">
        <v>5803</v>
      </c>
      <c r="F860" s="73"/>
      <c r="G860" s="74" t="s">
        <v>39</v>
      </c>
      <c r="H860" s="165">
        <v>8449.6899999999987</v>
      </c>
    </row>
    <row r="861" spans="1:8" ht="26.4">
      <c r="A861" s="342"/>
      <c r="B861" s="1008"/>
      <c r="C861" s="1003"/>
      <c r="D861" s="502"/>
      <c r="E861" s="1065" t="s">
        <v>8745</v>
      </c>
      <c r="F861" s="900">
        <f>11.25*316.4</f>
        <v>3559.4999999999995</v>
      </c>
      <c r="G861" s="503"/>
      <c r="H861" s="559"/>
    </row>
    <row r="862" spans="1:8" ht="26.4">
      <c r="A862" s="342"/>
      <c r="B862" s="1008"/>
      <c r="C862" s="1003"/>
      <c r="D862" s="502"/>
      <c r="E862" s="1065" t="s">
        <v>8746</v>
      </c>
      <c r="F862" s="900">
        <f>(1.4+0.65)*316.4</f>
        <v>648.61999999999989</v>
      </c>
      <c r="G862" s="503"/>
      <c r="H862" s="559"/>
    </row>
    <row r="863" spans="1:8" ht="26.4">
      <c r="A863" s="342"/>
      <c r="B863" s="1008"/>
      <c r="C863" s="1003"/>
      <c r="D863" s="502"/>
      <c r="E863" s="1065" t="s">
        <v>8747</v>
      </c>
      <c r="F863" s="900">
        <f>1*11.15</f>
        <v>11.15</v>
      </c>
      <c r="G863" s="503"/>
      <c r="H863" s="559"/>
    </row>
    <row r="864" spans="1:8" ht="26.4">
      <c r="A864" s="342"/>
      <c r="B864" s="1008"/>
      <c r="C864" s="1003"/>
      <c r="D864" s="502"/>
      <c r="E864" s="1065" t="s">
        <v>8748</v>
      </c>
      <c r="F864" s="900">
        <f>11.25*316.4</f>
        <v>3559.4999999999995</v>
      </c>
      <c r="G864" s="503"/>
      <c r="H864" s="559"/>
    </row>
    <row r="865" spans="1:12" ht="26.4">
      <c r="A865" s="342"/>
      <c r="B865" s="1008"/>
      <c r="C865" s="1003"/>
      <c r="D865" s="502"/>
      <c r="E865" s="1065" t="s">
        <v>8749</v>
      </c>
      <c r="F865" s="900">
        <f>(0.65+1.4)*316.4</f>
        <v>648.61999999999989</v>
      </c>
      <c r="G865" s="503"/>
      <c r="H865" s="559"/>
    </row>
    <row r="866" spans="1:12" ht="26.4">
      <c r="A866" s="342"/>
      <c r="B866" s="1008"/>
      <c r="C866" s="1003"/>
      <c r="D866" s="502"/>
      <c r="E866" s="1065" t="s">
        <v>8750</v>
      </c>
      <c r="F866" s="946">
        <f>2*1*11.15</f>
        <v>22.3</v>
      </c>
      <c r="G866" s="503"/>
      <c r="H866" s="559"/>
    </row>
    <row r="867" spans="1:12">
      <c r="A867" s="342"/>
      <c r="B867" s="1008"/>
      <c r="C867" s="1003"/>
      <c r="D867" s="502"/>
      <c r="E867" s="1065"/>
      <c r="F867" s="900">
        <f>SUM(F861:F866)</f>
        <v>8449.6899999999987</v>
      </c>
      <c r="G867" s="503"/>
      <c r="H867" s="559"/>
    </row>
    <row r="868" spans="1:12" ht="26.4">
      <c r="A868" s="342"/>
      <c r="B868" s="1008"/>
      <c r="C868" s="1003"/>
      <c r="D868" s="502"/>
      <c r="E868" s="1065" t="s">
        <v>8751</v>
      </c>
      <c r="F868" s="1006"/>
      <c r="G868" s="503"/>
      <c r="H868" s="559"/>
    </row>
    <row r="869" spans="1:12">
      <c r="A869" s="342"/>
      <c r="B869" s="1008"/>
      <c r="C869" s="1003"/>
      <c r="D869" s="1004"/>
      <c r="E869" s="296"/>
      <c r="F869" s="948"/>
      <c r="G869" s="32"/>
      <c r="H869" s="559"/>
    </row>
    <row r="870" spans="1:12" s="127" customFormat="1">
      <c r="A870" s="123"/>
      <c r="B870" s="35" t="s">
        <v>340</v>
      </c>
      <c r="C870" s="35"/>
      <c r="D870" s="120"/>
      <c r="E870" s="53" t="s">
        <v>341</v>
      </c>
      <c r="F870" s="129"/>
      <c r="G870" s="126"/>
      <c r="H870" s="43"/>
      <c r="I870"/>
      <c r="J870"/>
      <c r="K870"/>
      <c r="L870"/>
    </row>
    <row r="871" spans="1:12" s="127" customFormat="1">
      <c r="A871" s="123"/>
      <c r="B871" s="35"/>
      <c r="C871" s="35"/>
      <c r="D871" s="120"/>
      <c r="E871" s="53"/>
      <c r="F871" s="129"/>
      <c r="G871" s="126"/>
      <c r="H871" s="43"/>
      <c r="I871"/>
      <c r="J871"/>
      <c r="K871"/>
      <c r="L871"/>
    </row>
    <row r="872" spans="1:12" ht="26.4">
      <c r="A872" s="34">
        <f>MAX(A$2:A861)+1</f>
        <v>94</v>
      </c>
      <c r="B872" s="901"/>
      <c r="C872" s="36" t="s">
        <v>8329</v>
      </c>
      <c r="D872" s="37"/>
      <c r="E872" s="38" t="s">
        <v>8330</v>
      </c>
      <c r="F872" s="39"/>
      <c r="G872" s="40" t="s">
        <v>19</v>
      </c>
      <c r="H872" s="174">
        <v>239.4</v>
      </c>
    </row>
    <row r="873" spans="1:12" ht="26.4">
      <c r="A873" s="342"/>
      <c r="B873" s="901"/>
      <c r="C873" s="501"/>
      <c r="D873" s="79" t="s">
        <v>8331</v>
      </c>
      <c r="E873" s="83" t="s">
        <v>8332</v>
      </c>
      <c r="F873" s="73"/>
      <c r="G873" s="74" t="s">
        <v>19</v>
      </c>
      <c r="H873" s="165">
        <v>239.4</v>
      </c>
    </row>
    <row r="874" spans="1:12">
      <c r="A874" s="342"/>
      <c r="B874" s="901"/>
      <c r="C874" s="501"/>
      <c r="D874" s="502"/>
      <c r="E874" s="1065" t="s">
        <v>8752</v>
      </c>
      <c r="F874" s="49">
        <f>9*13.3*2</f>
        <v>239.4</v>
      </c>
      <c r="G874" s="503"/>
      <c r="H874" s="504"/>
    </row>
    <row r="875" spans="1:12">
      <c r="A875" s="790"/>
      <c r="B875" s="901"/>
      <c r="C875" s="501"/>
      <c r="D875" s="502"/>
      <c r="E875" s="1065"/>
      <c r="F875" s="49"/>
      <c r="G875" s="503"/>
      <c r="H875" s="504"/>
    </row>
    <row r="876" spans="1:12" ht="26.4">
      <c r="A876" s="34">
        <f>MAX(A$2:A875)+1</f>
        <v>95</v>
      </c>
      <c r="B876" s="901"/>
      <c r="C876" s="36" t="s">
        <v>930</v>
      </c>
      <c r="D876" s="37"/>
      <c r="E876" s="38" t="s">
        <v>931</v>
      </c>
      <c r="F876" s="39"/>
      <c r="G876" s="40" t="s">
        <v>68</v>
      </c>
      <c r="H876" s="174">
        <v>88.990000000000009</v>
      </c>
    </row>
    <row r="877" spans="1:12" ht="26.4">
      <c r="A877" s="342"/>
      <c r="B877" s="901"/>
      <c r="C877" s="78"/>
      <c r="D877" s="79" t="s">
        <v>2243</v>
      </c>
      <c r="E877" s="83" t="s">
        <v>2244</v>
      </c>
      <c r="F877" s="73"/>
      <c r="G877" s="74" t="s">
        <v>68</v>
      </c>
      <c r="H877" s="165">
        <v>88.990000000000009</v>
      </c>
    </row>
    <row r="878" spans="1:12">
      <c r="A878" s="342"/>
      <c r="B878" s="901"/>
      <c r="C878" s="78"/>
      <c r="D878" s="79"/>
      <c r="E878" s="1065" t="s">
        <v>8753</v>
      </c>
      <c r="F878" s="80">
        <v>33.659999999999997</v>
      </c>
      <c r="G878" s="74"/>
      <c r="H878" s="165"/>
    </row>
    <row r="879" spans="1:12">
      <c r="A879" s="342"/>
      <c r="B879" s="901"/>
      <c r="C879" s="36"/>
      <c r="D879" s="37"/>
      <c r="E879" s="1065" t="s">
        <v>8754</v>
      </c>
      <c r="F879" s="475">
        <v>14.07</v>
      </c>
      <c r="G879" s="40"/>
      <c r="H879" s="165"/>
    </row>
    <row r="880" spans="1:12" ht="14.4">
      <c r="A880" s="342"/>
      <c r="B880" s="901"/>
      <c r="C880" s="36"/>
      <c r="D880" s="37"/>
      <c r="E880" s="1065"/>
      <c r="F880" s="1160">
        <f>SUM(F878:F879)</f>
        <v>47.73</v>
      </c>
      <c r="G880" s="40"/>
      <c r="H880" s="165"/>
    </row>
    <row r="881" spans="1:8" ht="14.4">
      <c r="A881" s="790"/>
      <c r="B881" s="901"/>
      <c r="C881" s="36"/>
      <c r="D881" s="37"/>
      <c r="E881" s="1065"/>
      <c r="F881" s="1160"/>
      <c r="G881" s="40"/>
      <c r="H881" s="165"/>
    </row>
    <row r="882" spans="1:8" ht="27">
      <c r="A882" s="790"/>
      <c r="B882" s="901"/>
      <c r="C882" s="36"/>
      <c r="D882" s="37"/>
      <c r="E882" s="1119" t="s">
        <v>8755</v>
      </c>
      <c r="F882" s="49">
        <f>9.3+11.3+20.66</f>
        <v>41.260000000000005</v>
      </c>
      <c r="G882" s="40"/>
      <c r="H882" s="165"/>
    </row>
    <row r="883" spans="1:8">
      <c r="A883" s="790"/>
      <c r="B883" s="901"/>
      <c r="C883" s="36"/>
      <c r="D883" s="37"/>
      <c r="E883" s="808" t="s">
        <v>101</v>
      </c>
      <c r="F883" s="159">
        <f>F880+F882</f>
        <v>88.990000000000009</v>
      </c>
      <c r="G883" s="40"/>
      <c r="H883" s="165"/>
    </row>
    <row r="884" spans="1:8" ht="14.4">
      <c r="A884" s="790"/>
      <c r="B884" s="901"/>
      <c r="C884" s="36"/>
      <c r="D884" s="37"/>
      <c r="E884" s="1065"/>
      <c r="F884" s="1160"/>
      <c r="G884" s="40"/>
      <c r="H884" s="165"/>
    </row>
    <row r="885" spans="1:8">
      <c r="A885" s="34">
        <f>MAX(A$2:A884)+1</f>
        <v>96</v>
      </c>
      <c r="B885" s="1008"/>
      <c r="C885" s="36" t="s">
        <v>8756</v>
      </c>
      <c r="D885" s="37"/>
      <c r="E885" s="38" t="s">
        <v>8757</v>
      </c>
      <c r="F885" s="39"/>
      <c r="G885" s="40" t="s">
        <v>19</v>
      </c>
      <c r="H885" s="174">
        <v>845.91</v>
      </c>
    </row>
    <row r="886" spans="1:8" ht="26.4">
      <c r="A886" s="342"/>
      <c r="B886" s="1008"/>
      <c r="C886" s="78"/>
      <c r="D886" s="993"/>
      <c r="E886" s="77" t="s">
        <v>8758</v>
      </c>
      <c r="F886" s="73"/>
      <c r="G886" s="74"/>
      <c r="H886" s="165"/>
    </row>
    <row r="887" spans="1:8" ht="39.6">
      <c r="A887" s="342"/>
      <c r="B887" s="1008"/>
      <c r="C887" s="78"/>
      <c r="D887" s="993"/>
      <c r="E887" s="1065" t="s">
        <v>8759</v>
      </c>
      <c r="F887" s="49">
        <f>(36.35+19+14+53.05)/0.5*(0.5*(12.27+10.5))*3.14*0.25*0.25</f>
        <v>546.95817</v>
      </c>
      <c r="G887" s="74"/>
      <c r="H887" s="165"/>
    </row>
    <row r="888" spans="1:8" ht="26.4">
      <c r="A888" s="342"/>
      <c r="B888" s="1008"/>
      <c r="C888" s="78"/>
      <c r="D888" s="993"/>
      <c r="E888" s="1065" t="s">
        <v>8760</v>
      </c>
      <c r="F888" s="81">
        <f>(47.25+19.65)/0.5*(0.5*(12.27+10.5))*3.14*0.25*0.25</f>
        <v>298.95017625000003</v>
      </c>
      <c r="G888" s="74"/>
      <c r="H888" s="165"/>
    </row>
    <row r="889" spans="1:8">
      <c r="A889" s="342"/>
      <c r="B889" s="1008"/>
      <c r="C889" s="78"/>
      <c r="D889" s="993"/>
      <c r="E889" s="1065"/>
      <c r="F889" s="49">
        <f>SUM(F887:F888)</f>
        <v>845.90834625000002</v>
      </c>
      <c r="G889" s="74"/>
      <c r="H889" s="165"/>
    </row>
    <row r="890" spans="1:8">
      <c r="A890" s="342"/>
      <c r="B890" s="1008"/>
      <c r="C890" s="78"/>
      <c r="D890" s="993"/>
      <c r="E890" s="1065"/>
      <c r="F890" s="1038"/>
      <c r="G890" s="74"/>
      <c r="H890" s="165"/>
    </row>
    <row r="891" spans="1:8">
      <c r="A891" s="34">
        <f>MAX(A$2:A885)+1</f>
        <v>97</v>
      </c>
      <c r="B891" s="901"/>
      <c r="C891" s="36" t="s">
        <v>4660</v>
      </c>
      <c r="D891" s="37"/>
      <c r="E891" s="38" t="s">
        <v>4661</v>
      </c>
      <c r="F891" s="39"/>
      <c r="G891" s="40" t="s">
        <v>19</v>
      </c>
      <c r="H891" s="174">
        <v>1540.07</v>
      </c>
    </row>
    <row r="892" spans="1:8" ht="26.4">
      <c r="A892" s="790"/>
      <c r="B892" s="901"/>
      <c r="C892" s="501"/>
      <c r="D892" s="502"/>
      <c r="E892" s="83" t="s">
        <v>8758</v>
      </c>
      <c r="F892" s="39"/>
      <c r="G892" s="503"/>
      <c r="H892" s="504"/>
    </row>
    <row r="893" spans="1:8" ht="39.6">
      <c r="A893" s="790"/>
      <c r="B893" s="901"/>
      <c r="C893" s="501"/>
      <c r="D893" s="502"/>
      <c r="E893" s="1065" t="s">
        <v>8761</v>
      </c>
      <c r="F893" s="976">
        <f>(2*(9.3+13.6)/0.5*8.61+2*(9.3+8.3)/0.5*(7.35+11.88+12.27+6.97+8.34+(12+9)/2))*3.14*0.25*0.2</f>
        <v>757.25810000000024</v>
      </c>
      <c r="G893" s="503"/>
      <c r="H893" s="504"/>
    </row>
    <row r="894" spans="1:8" ht="39.6">
      <c r="A894" s="790"/>
      <c r="B894" s="901"/>
      <c r="C894" s="501"/>
      <c r="D894" s="502"/>
      <c r="E894" s="1065" t="s">
        <v>8762</v>
      </c>
      <c r="F894" s="81">
        <f>2*(9.3+8.3)/0.5*(8.21+10.35+10.5+7.47+8.7+11.43)*3.14*0.25*0.25</f>
        <v>782.81456000000014</v>
      </c>
      <c r="G894" s="503"/>
      <c r="H894" s="504"/>
    </row>
    <row r="895" spans="1:8">
      <c r="A895" s="790"/>
      <c r="B895" s="901"/>
      <c r="C895" s="501"/>
      <c r="D895" s="502"/>
      <c r="E895" s="1065"/>
      <c r="F895" s="1057">
        <f>SUM(F893:F894)</f>
        <v>1540.0726600000003</v>
      </c>
      <c r="G895" s="503"/>
      <c r="H895" s="504"/>
    </row>
    <row r="896" spans="1:8">
      <c r="A896" s="790"/>
      <c r="B896" s="901"/>
      <c r="C896" s="501"/>
      <c r="D896" s="502"/>
      <c r="E896" s="1065"/>
      <c r="F896" s="1057"/>
      <c r="G896" s="503"/>
      <c r="H896" s="504"/>
    </row>
    <row r="897" spans="1:8" ht="26.4">
      <c r="A897" s="34">
        <f>MAX(A$2:A896)+1</f>
        <v>98</v>
      </c>
      <c r="B897" s="44"/>
      <c r="C897" s="36" t="s">
        <v>5541</v>
      </c>
      <c r="D897" s="37"/>
      <c r="E897" s="38" t="s">
        <v>6859</v>
      </c>
      <c r="F897" s="689"/>
      <c r="G897" s="40" t="s">
        <v>68</v>
      </c>
      <c r="H897" s="76">
        <v>4320</v>
      </c>
    </row>
    <row r="898" spans="1:8" ht="26.4">
      <c r="A898" s="84"/>
      <c r="B898" s="85"/>
      <c r="C898" s="78"/>
      <c r="D898" s="79" t="s">
        <v>5542</v>
      </c>
      <c r="E898" s="83" t="s">
        <v>8763</v>
      </c>
      <c r="F898" s="73"/>
      <c r="G898" s="74" t="s">
        <v>68</v>
      </c>
      <c r="H898" s="97">
        <v>4320</v>
      </c>
    </row>
    <row r="899" spans="1:8" ht="27">
      <c r="A899" s="985"/>
      <c r="B899" s="877"/>
      <c r="C899" s="406"/>
      <c r="D899" s="92"/>
      <c r="E899" s="913" t="s">
        <v>8764</v>
      </c>
      <c r="F899" s="108">
        <f>6*90*10*40%</f>
        <v>2160</v>
      </c>
      <c r="G899" s="32"/>
      <c r="H899" s="97"/>
    </row>
    <row r="900" spans="1:8" ht="27">
      <c r="A900" s="985"/>
      <c r="B900" s="877"/>
      <c r="C900" s="406"/>
      <c r="D900" s="92"/>
      <c r="E900" s="913" t="s">
        <v>8765</v>
      </c>
      <c r="F900" s="214">
        <f>6*90*10*40%</f>
        <v>2160</v>
      </c>
      <c r="G900" s="32"/>
      <c r="H900" s="97"/>
    </row>
    <row r="901" spans="1:8">
      <c r="A901" s="985"/>
      <c r="B901" s="877"/>
      <c r="C901" s="406"/>
      <c r="D901" s="92"/>
      <c r="E901" s="913"/>
      <c r="F901" s="108">
        <f>SUM(F899:F900)</f>
        <v>4320</v>
      </c>
      <c r="G901" s="32"/>
      <c r="H901" s="97"/>
    </row>
    <row r="902" spans="1:8">
      <c r="A902" s="790"/>
      <c r="B902" s="901"/>
      <c r="C902" s="501"/>
      <c r="D902" s="502"/>
      <c r="E902" s="1065"/>
      <c r="F902" s="1057"/>
      <c r="G902" s="503"/>
      <c r="H902" s="504"/>
    </row>
    <row r="903" spans="1:8" ht="26.4">
      <c r="A903" s="34">
        <f>MAX(A$2:A902)+1</f>
        <v>99</v>
      </c>
      <c r="B903" s="44"/>
      <c r="C903" s="36" t="s">
        <v>6864</v>
      </c>
      <c r="D903" s="37"/>
      <c r="E903" s="38" t="s">
        <v>6865</v>
      </c>
      <c r="F903" s="689"/>
      <c r="G903" s="40" t="s">
        <v>68</v>
      </c>
      <c r="H903" s="76">
        <v>6480</v>
      </c>
    </row>
    <row r="904" spans="1:8" ht="26.4">
      <c r="A904" s="985"/>
      <c r="B904" s="877"/>
      <c r="C904" s="406"/>
      <c r="D904" s="79" t="s">
        <v>8766</v>
      </c>
      <c r="E904" s="83" t="s">
        <v>8767</v>
      </c>
      <c r="F904" s="73"/>
      <c r="G904" s="74" t="s">
        <v>68</v>
      </c>
      <c r="H904" s="97">
        <v>6480</v>
      </c>
    </row>
    <row r="905" spans="1:8" ht="27">
      <c r="A905" s="985"/>
      <c r="B905" s="877"/>
      <c r="C905" s="406"/>
      <c r="D905" s="92"/>
      <c r="E905" s="913" t="s">
        <v>8768</v>
      </c>
      <c r="F905" s="108">
        <f>6*90*10*60%</f>
        <v>3240</v>
      </c>
      <c r="G905" s="32"/>
      <c r="H905" s="97"/>
    </row>
    <row r="906" spans="1:8" ht="27">
      <c r="A906" s="985"/>
      <c r="B906" s="877"/>
      <c r="C906" s="406"/>
      <c r="D906" s="92"/>
      <c r="E906" s="913" t="s">
        <v>8769</v>
      </c>
      <c r="F906" s="214">
        <f>6*90*10*60%</f>
        <v>3240</v>
      </c>
      <c r="G906" s="32"/>
      <c r="H906" s="97"/>
    </row>
    <row r="907" spans="1:8">
      <c r="A907" s="985"/>
      <c r="B907" s="877"/>
      <c r="C907" s="406"/>
      <c r="D907" s="92"/>
      <c r="E907" s="913"/>
      <c r="F907" s="108">
        <f>SUM(F905:F906)</f>
        <v>6480</v>
      </c>
      <c r="G907" s="32"/>
      <c r="H907" s="97"/>
    </row>
    <row r="908" spans="1:8">
      <c r="A908" s="790"/>
      <c r="B908" s="901"/>
      <c r="C908" s="501"/>
      <c r="D908" s="502"/>
      <c r="E908" s="1065"/>
      <c r="F908" s="1057"/>
      <c r="G908" s="503"/>
      <c r="H908" s="504"/>
    </row>
    <row r="909" spans="1:8">
      <c r="A909" s="34">
        <f>MAX(A$2:A908)+1</f>
        <v>100</v>
      </c>
      <c r="B909" s="1008"/>
      <c r="C909" s="36" t="s">
        <v>5834</v>
      </c>
      <c r="D909" s="37"/>
      <c r="E909" s="38" t="s">
        <v>5835</v>
      </c>
      <c r="F909" s="39"/>
      <c r="G909" s="40" t="s">
        <v>68</v>
      </c>
      <c r="H909" s="174">
        <v>5543.4100000000008</v>
      </c>
    </row>
    <row r="910" spans="1:8">
      <c r="A910" s="34"/>
      <c r="B910" s="1008"/>
      <c r="C910" s="36"/>
      <c r="D910" s="79" t="s">
        <v>6875</v>
      </c>
      <c r="E910" s="83" t="s">
        <v>6876</v>
      </c>
      <c r="F910" s="73"/>
      <c r="G910" s="74" t="s">
        <v>68</v>
      </c>
      <c r="H910" s="165">
        <v>5249.0100000000011</v>
      </c>
    </row>
    <row r="911" spans="1:8" ht="26.4">
      <c r="A911" s="34"/>
      <c r="B911" s="1008"/>
      <c r="C911" s="36"/>
      <c r="D911" s="37"/>
      <c r="E911" s="1065" t="s">
        <v>8758</v>
      </c>
      <c r="F911" s="979"/>
      <c r="G911" s="40"/>
      <c r="H911" s="174"/>
    </row>
    <row r="912" spans="1:8" ht="39.6">
      <c r="A912" s="34"/>
      <c r="B912" s="1008"/>
      <c r="C912" s="36"/>
      <c r="D912" s="37"/>
      <c r="E912" s="1065" t="s">
        <v>8770</v>
      </c>
      <c r="F912" s="1057">
        <f>(2*(9.3+13.6)/0.5*8.61+2*(9.3+8.3)/0.5*(7.35+11.88+12.27+6.97+8.34+(12+9)/2))*40%</f>
        <v>1929.3200000000006</v>
      </c>
      <c r="G912" s="40"/>
      <c r="H912" s="174"/>
    </row>
    <row r="913" spans="1:8" ht="26.4">
      <c r="A913" s="34"/>
      <c r="B913" s="1008"/>
      <c r="C913" s="36"/>
      <c r="D913" s="37"/>
      <c r="E913" s="1065" t="s">
        <v>8771</v>
      </c>
      <c r="F913" s="1057">
        <f>2*(9.3+8.3)/0.5*(8.21+10.35+10.5+7.47+8.7+11.43)*40%</f>
        <v>1595.5456000000004</v>
      </c>
      <c r="G913" s="40"/>
      <c r="H913" s="174"/>
    </row>
    <row r="914" spans="1:8" ht="26.4">
      <c r="A914" s="34"/>
      <c r="B914" s="1008"/>
      <c r="C914" s="36"/>
      <c r="D914" s="37"/>
      <c r="E914" s="1065" t="s">
        <v>8772</v>
      </c>
      <c r="F914" s="1057">
        <f>(36.35+19+14+53.05)/0.5*(0.5*(12.27+10.5))*40%</f>
        <v>1114.8191999999999</v>
      </c>
      <c r="G914" s="40"/>
      <c r="H914" s="174"/>
    </row>
    <row r="915" spans="1:8" ht="26.4">
      <c r="A915" s="34"/>
      <c r="B915" s="1008"/>
      <c r="C915" s="36"/>
      <c r="D915" s="37"/>
      <c r="E915" s="1065" t="s">
        <v>8773</v>
      </c>
      <c r="F915" s="214">
        <f>(47.25+19.65)/0.5*(0.5*(12.27+10.5))*40%</f>
        <v>609.32520000000011</v>
      </c>
      <c r="G915" s="40"/>
      <c r="H915" s="174"/>
    </row>
    <row r="916" spans="1:8">
      <c r="A916" s="34"/>
      <c r="B916" s="1008"/>
      <c r="C916" s="36"/>
      <c r="D916" s="37"/>
      <c r="E916" s="1065"/>
      <c r="F916" s="1057">
        <f>SUM(F912:F915)</f>
        <v>5249.0100000000011</v>
      </c>
      <c r="G916" s="40"/>
      <c r="H916" s="174"/>
    </row>
    <row r="917" spans="1:8">
      <c r="A917" s="342"/>
      <c r="B917" s="1008"/>
      <c r="C917" s="78"/>
      <c r="D917" s="79" t="s">
        <v>6468</v>
      </c>
      <c r="E917" s="83" t="s">
        <v>6469</v>
      </c>
      <c r="F917" s="73"/>
      <c r="G917" s="74" t="s">
        <v>68</v>
      </c>
      <c r="H917" s="165">
        <v>294.39999999999998</v>
      </c>
    </row>
    <row r="918" spans="1:8">
      <c r="A918" s="342"/>
      <c r="B918" s="1008"/>
      <c r="C918" s="78"/>
      <c r="D918" s="79"/>
      <c r="E918" s="1065" t="s">
        <v>8774</v>
      </c>
      <c r="F918" s="998"/>
      <c r="G918" s="74"/>
      <c r="H918" s="559"/>
    </row>
    <row r="919" spans="1:8">
      <c r="A919" s="790"/>
      <c r="B919" s="1008"/>
      <c r="C919" s="78"/>
      <c r="D919" s="79"/>
      <c r="E919" s="1065" t="s">
        <v>8775</v>
      </c>
      <c r="F919" s="976">
        <f>(7+7+1)*15*40%</f>
        <v>90</v>
      </c>
      <c r="G919" s="74"/>
      <c r="H919" s="559"/>
    </row>
    <row r="920" spans="1:8">
      <c r="A920" s="790"/>
      <c r="B920" s="1008"/>
      <c r="C920" s="78"/>
      <c r="D920" s="79"/>
      <c r="E920" s="1065" t="s">
        <v>8776</v>
      </c>
      <c r="F920" s="976">
        <f>(5+5)*15*40%</f>
        <v>60</v>
      </c>
      <c r="G920" s="74"/>
      <c r="H920" s="559"/>
    </row>
    <row r="921" spans="1:8">
      <c r="A921" s="790"/>
      <c r="B921" s="1008"/>
      <c r="C921" s="78"/>
      <c r="D921" s="79"/>
      <c r="E921" s="1065" t="s">
        <v>8777</v>
      </c>
      <c r="F921" s="976">
        <f>((7+7)*9+1*10)*40%</f>
        <v>54.400000000000006</v>
      </c>
      <c r="G921" s="74"/>
      <c r="H921" s="559"/>
    </row>
    <row r="922" spans="1:8">
      <c r="A922" s="790"/>
      <c r="B922" s="1008"/>
      <c r="C922" s="78"/>
      <c r="D922" s="79"/>
      <c r="E922" s="1065" t="s">
        <v>8778</v>
      </c>
      <c r="F922" s="81">
        <f>(7+7+1)*15*40%</f>
        <v>90</v>
      </c>
      <c r="G922" s="74"/>
      <c r="H922" s="559"/>
    </row>
    <row r="923" spans="1:8">
      <c r="A923" s="790"/>
      <c r="B923" s="1008"/>
      <c r="C923" s="78"/>
      <c r="D923" s="79"/>
      <c r="E923" s="1065"/>
      <c r="F923" s="976">
        <f>SUM(F919:F922)</f>
        <v>294.39999999999998</v>
      </c>
      <c r="G923" s="74"/>
      <c r="H923" s="559"/>
    </row>
    <row r="924" spans="1:8">
      <c r="A924" s="790"/>
      <c r="B924" s="1008"/>
      <c r="C924" s="78"/>
      <c r="D924" s="79"/>
      <c r="E924" s="296"/>
      <c r="F924" s="49"/>
      <c r="G924" s="74"/>
      <c r="H924" s="559"/>
    </row>
    <row r="925" spans="1:8">
      <c r="A925" s="34">
        <f>MAX(A$2:A924)+1</f>
        <v>101</v>
      </c>
      <c r="B925" s="1008"/>
      <c r="C925" s="36" t="s">
        <v>6879</v>
      </c>
      <c r="D925" s="37"/>
      <c r="E925" s="38" t="s">
        <v>6880</v>
      </c>
      <c r="F925" s="39"/>
      <c r="G925" s="40" t="s">
        <v>68</v>
      </c>
      <c r="H925" s="174">
        <v>8315.1200000000008</v>
      </c>
    </row>
    <row r="926" spans="1:8">
      <c r="A926" s="790"/>
      <c r="B926" s="1008"/>
      <c r="C926" s="78"/>
      <c r="D926" s="79" t="s">
        <v>6881</v>
      </c>
      <c r="E926" s="83" t="s">
        <v>6882</v>
      </c>
      <c r="F926" s="73"/>
      <c r="G926" s="74" t="s">
        <v>68</v>
      </c>
      <c r="H926" s="165">
        <v>7873.52</v>
      </c>
    </row>
    <row r="927" spans="1:8" ht="26.4">
      <c r="A927" s="790"/>
      <c r="B927" s="1008"/>
      <c r="C927" s="78"/>
      <c r="D927" s="79"/>
      <c r="E927" s="1065" t="s">
        <v>8758</v>
      </c>
      <c r="F927" s="39"/>
      <c r="G927" s="74"/>
      <c r="H927" s="559"/>
    </row>
    <row r="928" spans="1:8" ht="39.6">
      <c r="A928" s="790"/>
      <c r="B928" s="1008"/>
      <c r="C928" s="78"/>
      <c r="D928" s="79"/>
      <c r="E928" s="1065" t="s">
        <v>8779</v>
      </c>
      <c r="F928" s="1057">
        <f>(2*(9.3+13.6)/0.5*8.61+2*(9.3+8.3)/0.5*(7.35+11.88+12.27+6.97+8.34+(12+9)/2))*60%</f>
        <v>2893.9800000000005</v>
      </c>
      <c r="G928" s="74"/>
      <c r="H928" s="559"/>
    </row>
    <row r="929" spans="1:12" ht="26.4">
      <c r="A929" s="790"/>
      <c r="B929" s="1008"/>
      <c r="C929" s="78"/>
      <c r="D929" s="79"/>
      <c r="E929" s="1065" t="s">
        <v>8780</v>
      </c>
      <c r="F929" s="1057">
        <f>2*(9.3+8.3)/0.5*(8.21+10.35+10.5+7.47+8.7+11.43)*60%</f>
        <v>2393.3184000000001</v>
      </c>
      <c r="G929" s="74"/>
      <c r="H929" s="559"/>
    </row>
    <row r="930" spans="1:12" ht="26.4">
      <c r="A930" s="790"/>
      <c r="B930" s="1008"/>
      <c r="C930" s="78"/>
      <c r="D930" s="79"/>
      <c r="E930" s="1065" t="s">
        <v>8781</v>
      </c>
      <c r="F930" s="1057">
        <f>(36.35+19+14+53.05)/0.5*(0.5*(12.27+10.5))*60%</f>
        <v>1672.2287999999999</v>
      </c>
      <c r="G930" s="74"/>
      <c r="H930" s="559"/>
    </row>
    <row r="931" spans="1:12" ht="26.4">
      <c r="A931" s="790"/>
      <c r="B931" s="1008"/>
      <c r="C931" s="78"/>
      <c r="D931" s="79"/>
      <c r="E931" s="1065" t="s">
        <v>8782</v>
      </c>
      <c r="F931" s="214">
        <f>(47.25+19.65)/0.5*(0.5*(12.27+10.5))*60%</f>
        <v>913.98779999999999</v>
      </c>
      <c r="G931" s="74"/>
      <c r="H931" s="559"/>
    </row>
    <row r="932" spans="1:12">
      <c r="A932" s="790"/>
      <c r="B932" s="1008"/>
      <c r="C932" s="78"/>
      <c r="D932" s="79"/>
      <c r="E932" s="1065"/>
      <c r="F932" s="1057">
        <f>SUM(F928:F931)</f>
        <v>7873.5150000000003</v>
      </c>
      <c r="G932" s="74"/>
      <c r="H932" s="559"/>
    </row>
    <row r="933" spans="1:12">
      <c r="A933" s="790"/>
      <c r="B933" s="1008"/>
      <c r="C933" s="78"/>
      <c r="D933" s="79" t="s">
        <v>7982</v>
      </c>
      <c r="E933" s="83" t="s">
        <v>7983</v>
      </c>
      <c r="F933" s="73"/>
      <c r="G933" s="74" t="s">
        <v>68</v>
      </c>
      <c r="H933" s="165">
        <v>441.6</v>
      </c>
    </row>
    <row r="934" spans="1:12">
      <c r="A934" s="790"/>
      <c r="B934" s="1008"/>
      <c r="C934" s="78"/>
      <c r="D934" s="79"/>
      <c r="E934" s="1065" t="s">
        <v>8774</v>
      </c>
      <c r="F934" s="998"/>
      <c r="G934" s="74"/>
      <c r="H934" s="559"/>
    </row>
    <row r="935" spans="1:12">
      <c r="A935" s="790"/>
      <c r="B935" s="1008"/>
      <c r="C935" s="78"/>
      <c r="D935" s="79"/>
      <c r="E935" s="1065" t="s">
        <v>8783</v>
      </c>
      <c r="F935" s="976">
        <f>(7+7+1)*15*60%</f>
        <v>135</v>
      </c>
      <c r="G935" s="74"/>
      <c r="H935" s="559"/>
    </row>
    <row r="936" spans="1:12">
      <c r="A936" s="790"/>
      <c r="B936" s="1008"/>
      <c r="C936" s="78"/>
      <c r="D936" s="79"/>
      <c r="E936" s="1065" t="s">
        <v>8784</v>
      </c>
      <c r="F936" s="976">
        <f>(5+5)*15*60%</f>
        <v>90</v>
      </c>
      <c r="G936" s="74"/>
      <c r="H936" s="559"/>
    </row>
    <row r="937" spans="1:12">
      <c r="A937" s="790"/>
      <c r="B937" s="1008"/>
      <c r="C937" s="78"/>
      <c r="D937" s="79"/>
      <c r="E937" s="1065" t="s">
        <v>8785</v>
      </c>
      <c r="F937" s="976">
        <f>((7+7)*9+1*10)*60%</f>
        <v>81.599999999999994</v>
      </c>
      <c r="G937" s="74"/>
      <c r="H937" s="559"/>
    </row>
    <row r="938" spans="1:12">
      <c r="A938" s="790"/>
      <c r="B938" s="1008"/>
      <c r="C938" s="78"/>
      <c r="D938" s="79"/>
      <c r="E938" s="1065" t="s">
        <v>8786</v>
      </c>
      <c r="F938" s="81">
        <f>(7+7+1)*15*60%</f>
        <v>135</v>
      </c>
      <c r="G938" s="74"/>
      <c r="H938" s="559"/>
    </row>
    <row r="939" spans="1:12">
      <c r="A939" s="790"/>
      <c r="B939" s="1008"/>
      <c r="C939" s="78"/>
      <c r="D939" s="79"/>
      <c r="E939" s="1065"/>
      <c r="F939" s="976">
        <f>SUM(F935:F938)</f>
        <v>441.6</v>
      </c>
      <c r="G939" s="74"/>
      <c r="H939" s="559"/>
    </row>
    <row r="940" spans="1:12">
      <c r="A940" s="790"/>
      <c r="B940" s="1008"/>
      <c r="C940" s="78"/>
      <c r="D940" s="79"/>
      <c r="E940" s="296"/>
      <c r="F940" s="49"/>
      <c r="G940" s="74"/>
      <c r="H940" s="559"/>
    </row>
    <row r="941" spans="1:12" s="127" customFormat="1" ht="26.4">
      <c r="A941" s="34">
        <f>MAX(A$2:A940)+1</f>
        <v>102</v>
      </c>
      <c r="B941" s="1008"/>
      <c r="C941" s="36" t="s">
        <v>5840</v>
      </c>
      <c r="D941" s="79"/>
      <c r="E941" s="38" t="s">
        <v>5841</v>
      </c>
      <c r="F941" s="1038"/>
      <c r="G941" s="40" t="s">
        <v>19</v>
      </c>
      <c r="H941" s="174">
        <v>831.97</v>
      </c>
      <c r="I941"/>
      <c r="J941"/>
      <c r="K941"/>
      <c r="L941"/>
    </row>
    <row r="942" spans="1:12" s="127" customFormat="1" ht="26.4">
      <c r="A942" s="342"/>
      <c r="B942" s="901"/>
      <c r="C942" s="990"/>
      <c r="D942" s="969" t="s">
        <v>5842</v>
      </c>
      <c r="E942" s="970" t="s">
        <v>5843</v>
      </c>
      <c r="F942" s="971"/>
      <c r="G942" s="972" t="s">
        <v>19</v>
      </c>
      <c r="H942" s="981">
        <v>831.97</v>
      </c>
      <c r="I942"/>
      <c r="J942"/>
      <c r="K942"/>
      <c r="L942"/>
    </row>
    <row r="943" spans="1:12" s="127" customFormat="1" ht="26.4">
      <c r="A943" s="342"/>
      <c r="B943" s="901"/>
      <c r="C943" s="990"/>
      <c r="D943" s="975"/>
      <c r="E943" s="1065" t="s">
        <v>8787</v>
      </c>
      <c r="F943" s="199">
        <f>((7+7+1)*15)*3.14*0.6*0.6</f>
        <v>254.33999999999997</v>
      </c>
      <c r="G943" s="977"/>
      <c r="H943" s="996"/>
      <c r="I943"/>
      <c r="J943"/>
      <c r="K943"/>
      <c r="L943"/>
    </row>
    <row r="944" spans="1:12" s="127" customFormat="1" ht="26.4">
      <c r="A944" s="342"/>
      <c r="B944" s="901"/>
      <c r="C944" s="990"/>
      <c r="D944" s="975"/>
      <c r="E944" s="1065" t="s">
        <v>8788</v>
      </c>
      <c r="F944" s="199">
        <f>((5+5)*15)*3.14*0.6*0.6</f>
        <v>169.55999999999997</v>
      </c>
      <c r="G944" s="977"/>
      <c r="H944" s="996"/>
      <c r="I944"/>
      <c r="J944"/>
      <c r="K944"/>
      <c r="L944"/>
    </row>
    <row r="945" spans="1:12" s="127" customFormat="1" ht="26.4">
      <c r="A945" s="342"/>
      <c r="B945" s="901"/>
      <c r="C945" s="990"/>
      <c r="D945" s="975"/>
      <c r="E945" s="1065" t="s">
        <v>8789</v>
      </c>
      <c r="F945" s="976">
        <f>((7+7)*9+1*10)*3.14*0.6*0.6</f>
        <v>153.73439999999999</v>
      </c>
      <c r="G945" s="977"/>
      <c r="H945" s="996"/>
      <c r="I945"/>
      <c r="J945"/>
      <c r="K945"/>
      <c r="L945"/>
    </row>
    <row r="946" spans="1:12" s="127" customFormat="1" ht="26.4">
      <c r="A946" s="342"/>
      <c r="B946" s="901"/>
      <c r="C946" s="990"/>
      <c r="D946" s="975"/>
      <c r="E946" s="1065" t="s">
        <v>8790</v>
      </c>
      <c r="F946" s="475">
        <f>((7+7+1)*15)*3.14*0.6*0.6</f>
        <v>254.33999999999997</v>
      </c>
      <c r="G946" s="977"/>
      <c r="H946" s="996"/>
      <c r="I946"/>
      <c r="J946"/>
      <c r="K946"/>
      <c r="L946"/>
    </row>
    <row r="947" spans="1:12" s="127" customFormat="1">
      <c r="A947" s="342"/>
      <c r="B947" s="901"/>
      <c r="C947" s="990"/>
      <c r="D947" s="975"/>
      <c r="E947" s="1065"/>
      <c r="F947" s="976">
        <f>SUM(F943:F946)</f>
        <v>831.97439999999983</v>
      </c>
      <c r="G947" s="977"/>
      <c r="H947" s="996"/>
      <c r="I947"/>
      <c r="J947"/>
      <c r="K947"/>
      <c r="L947"/>
    </row>
    <row r="948" spans="1:12" s="127" customFormat="1">
      <c r="A948" s="342"/>
      <c r="B948" s="901"/>
      <c r="C948" s="990"/>
      <c r="D948" s="975"/>
      <c r="E948" s="296" t="s">
        <v>6474</v>
      </c>
      <c r="F948" s="998"/>
      <c r="G948" s="977"/>
      <c r="H948" s="996"/>
      <c r="I948"/>
      <c r="J948"/>
      <c r="K948"/>
      <c r="L948"/>
    </row>
    <row r="949" spans="1:12" s="127" customFormat="1" ht="26.4">
      <c r="A949" s="342"/>
      <c r="B949" s="901"/>
      <c r="C949" s="990"/>
      <c r="D949" s="975"/>
      <c r="E949" s="77" t="s">
        <v>7227</v>
      </c>
      <c r="F949" s="979"/>
      <c r="G949" s="977"/>
      <c r="H949" s="996"/>
      <c r="I949"/>
      <c r="J949"/>
      <c r="K949"/>
      <c r="L949"/>
    </row>
    <row r="950" spans="1:12" s="127" customFormat="1">
      <c r="A950" s="342"/>
      <c r="B950" s="901"/>
      <c r="C950" s="990"/>
      <c r="D950" s="975"/>
      <c r="E950" s="77"/>
      <c r="F950" s="979"/>
      <c r="G950" s="977"/>
      <c r="H950" s="996"/>
      <c r="I950"/>
      <c r="J950"/>
      <c r="K950"/>
      <c r="L950"/>
    </row>
    <row r="951" spans="1:12" s="127" customFormat="1" ht="26.4">
      <c r="A951" s="34">
        <f>MAX(A$2:A950)+1</f>
        <v>103</v>
      </c>
      <c r="B951" s="901"/>
      <c r="C951" s="36" t="s">
        <v>5847</v>
      </c>
      <c r="D951" s="37"/>
      <c r="E951" s="38" t="s">
        <v>5848</v>
      </c>
      <c r="F951" s="39"/>
      <c r="G951" s="40" t="s">
        <v>16</v>
      </c>
      <c r="H951" s="174">
        <v>101.62</v>
      </c>
      <c r="I951"/>
      <c r="J951"/>
      <c r="K951"/>
      <c r="L951"/>
    </row>
    <row r="952" spans="1:12" s="127" customFormat="1" ht="26.4">
      <c r="A952" s="342"/>
      <c r="B952" s="901"/>
      <c r="C952" s="968"/>
      <c r="D952" s="969" t="s">
        <v>5849</v>
      </c>
      <c r="E952" s="970" t="s">
        <v>5850</v>
      </c>
      <c r="F952" s="971"/>
      <c r="G952" s="972" t="s">
        <v>16</v>
      </c>
      <c r="H952" s="981">
        <v>101.62</v>
      </c>
      <c r="I952"/>
      <c r="J952"/>
      <c r="K952"/>
      <c r="L952"/>
    </row>
    <row r="953" spans="1:12" s="127" customFormat="1">
      <c r="A953" s="342"/>
      <c r="B953" s="901"/>
      <c r="C953" s="1003"/>
      <c r="D953" s="1004"/>
      <c r="E953" s="296" t="s">
        <v>6227</v>
      </c>
      <c r="F953" s="948"/>
      <c r="G953" s="619"/>
      <c r="H953" s="996"/>
      <c r="I953"/>
      <c r="J953"/>
      <c r="K953"/>
      <c r="L953"/>
    </row>
    <row r="954" spans="1:12" s="127" customFormat="1">
      <c r="A954" s="342"/>
      <c r="B954" s="901"/>
      <c r="C954" s="1003"/>
      <c r="D954" s="1004"/>
      <c r="E954" s="1065" t="s">
        <v>8791</v>
      </c>
      <c r="F954" s="327">
        <f>(7+7+1)*2076/1000</f>
        <v>31.14</v>
      </c>
      <c r="G954" s="619"/>
      <c r="H954" s="996"/>
      <c r="I954"/>
      <c r="J954"/>
      <c r="K954"/>
      <c r="L954"/>
    </row>
    <row r="955" spans="1:12" s="127" customFormat="1">
      <c r="A955" s="342"/>
      <c r="B955" s="901"/>
      <c r="C955" s="1003"/>
      <c r="D955" s="1004"/>
      <c r="E955" s="1065" t="s">
        <v>8792</v>
      </c>
      <c r="F955" s="327">
        <f>(5+5)*2076/1000</f>
        <v>20.76</v>
      </c>
      <c r="G955" s="619"/>
      <c r="H955" s="996"/>
      <c r="I955"/>
      <c r="J955"/>
      <c r="K955"/>
      <c r="L955"/>
    </row>
    <row r="956" spans="1:12" s="127" customFormat="1">
      <c r="A956" s="342"/>
      <c r="B956" s="901"/>
      <c r="C956" s="1003"/>
      <c r="D956" s="1004"/>
      <c r="E956" s="1065" t="s">
        <v>8793</v>
      </c>
      <c r="F956" s="327">
        <f>((7+7)*1230+1*1356)/1000</f>
        <v>18.576000000000001</v>
      </c>
      <c r="G956" s="619"/>
      <c r="H956" s="996"/>
      <c r="I956"/>
      <c r="J956"/>
      <c r="K956"/>
      <c r="L956"/>
    </row>
    <row r="957" spans="1:12" s="127" customFormat="1">
      <c r="A957" s="342"/>
      <c r="B957" s="901"/>
      <c r="C957" s="1003"/>
      <c r="D957" s="1004"/>
      <c r="E957" s="1065" t="s">
        <v>8794</v>
      </c>
      <c r="F957" s="544">
        <f>(7+7+1)*2076/1000</f>
        <v>31.14</v>
      </c>
      <c r="G957" s="619"/>
      <c r="H957" s="996"/>
      <c r="I957"/>
      <c r="J957"/>
      <c r="K957"/>
      <c r="L957"/>
    </row>
    <row r="958" spans="1:12" s="127" customFormat="1">
      <c r="A958" s="342"/>
      <c r="B958" s="901"/>
      <c r="C958" s="1003"/>
      <c r="D958" s="1004"/>
      <c r="E958" s="1065"/>
      <c r="F958" s="327">
        <f>SUM(F954:F957)</f>
        <v>101.616</v>
      </c>
      <c r="G958" s="619"/>
      <c r="H958" s="996"/>
      <c r="I958"/>
      <c r="J958"/>
      <c r="K958"/>
      <c r="L958"/>
    </row>
    <row r="959" spans="1:12" s="127" customFormat="1">
      <c r="A959" s="342"/>
      <c r="B959" s="901"/>
      <c r="C959" s="1003"/>
      <c r="D959" s="1004"/>
      <c r="E959" s="1065"/>
      <c r="F959" s="327"/>
      <c r="G959" s="619"/>
      <c r="H959" s="996"/>
      <c r="I959"/>
      <c r="J959"/>
      <c r="K959"/>
      <c r="L959"/>
    </row>
    <row r="960" spans="1:12">
      <c r="A960" s="34">
        <f>MAX(A$2:A959)+1</f>
        <v>104</v>
      </c>
      <c r="B960" s="85"/>
      <c r="C960" s="36" t="s">
        <v>6885</v>
      </c>
      <c r="D960" s="37"/>
      <c r="E960" s="38" t="s">
        <v>6886</v>
      </c>
      <c r="F960" s="39"/>
      <c r="G960" s="40" t="s">
        <v>68</v>
      </c>
      <c r="H960" s="76">
        <v>10800</v>
      </c>
    </row>
    <row r="961" spans="1:12">
      <c r="A961" s="1102"/>
      <c r="B961" s="1103"/>
      <c r="C961" s="990"/>
      <c r="D961" s="79" t="s">
        <v>8795</v>
      </c>
      <c r="E961" s="83" t="s">
        <v>8796</v>
      </c>
      <c r="F961" s="73"/>
      <c r="G961" s="74" t="s">
        <v>68</v>
      </c>
      <c r="H961" s="97">
        <v>10800</v>
      </c>
    </row>
    <row r="962" spans="1:12">
      <c r="A962" s="1102"/>
      <c r="B962" s="1103"/>
      <c r="C962" s="990"/>
      <c r="D962" s="993"/>
      <c r="E962" s="913" t="s">
        <v>8797</v>
      </c>
      <c r="F962" s="108">
        <f>6*90*10</f>
        <v>5400</v>
      </c>
      <c r="G962" s="74"/>
      <c r="H962" s="97"/>
    </row>
    <row r="963" spans="1:12">
      <c r="A963" s="1102"/>
      <c r="B963" s="1103"/>
      <c r="C963" s="990"/>
      <c r="D963" s="993"/>
      <c r="E963" s="913" t="s">
        <v>8798</v>
      </c>
      <c r="F963" s="214">
        <f>6*90*10</f>
        <v>5400</v>
      </c>
      <c r="G963" s="74"/>
      <c r="H963" s="97"/>
    </row>
    <row r="964" spans="1:12">
      <c r="A964" s="1102"/>
      <c r="B964" s="1103"/>
      <c r="C964" s="990"/>
      <c r="D964" s="993"/>
      <c r="E964" s="913"/>
      <c r="F964" s="108">
        <f>SUM(F962:F963)</f>
        <v>10800</v>
      </c>
      <c r="G964" s="74"/>
      <c r="H964" s="97"/>
    </row>
    <row r="965" spans="1:12" s="127" customFormat="1" ht="26.4">
      <c r="A965" s="342"/>
      <c r="B965" s="901"/>
      <c r="C965" s="1003"/>
      <c r="D965" s="1004"/>
      <c r="E965" s="77" t="s">
        <v>8799</v>
      </c>
      <c r="F965" s="327"/>
      <c r="G965" s="619"/>
      <c r="H965" s="996"/>
      <c r="I965"/>
      <c r="J965"/>
      <c r="K965"/>
      <c r="L965"/>
    </row>
    <row r="966" spans="1:12" s="127" customFormat="1">
      <c r="A966" s="342"/>
      <c r="B966" s="901"/>
      <c r="C966" s="1003"/>
      <c r="D966" s="1004"/>
      <c r="E966" s="296"/>
      <c r="F966" s="49"/>
      <c r="G966" s="619"/>
      <c r="H966" s="996"/>
      <c r="I966"/>
      <c r="J966"/>
      <c r="K966"/>
      <c r="L966"/>
    </row>
    <row r="967" spans="1:12">
      <c r="A967" s="34">
        <f>MAX(A$2:A966)+1</f>
        <v>105</v>
      </c>
      <c r="B967" s="1008"/>
      <c r="C967" s="36" t="s">
        <v>6894</v>
      </c>
      <c r="D967" s="37"/>
      <c r="E967" s="38" t="s">
        <v>6895</v>
      </c>
      <c r="F967" s="39"/>
      <c r="G967" s="40" t="s">
        <v>39</v>
      </c>
      <c r="H967" s="174">
        <v>7118.78</v>
      </c>
    </row>
    <row r="968" spans="1:12">
      <c r="A968" s="342"/>
      <c r="B968" s="1008"/>
      <c r="C968" s="78"/>
      <c r="D968" s="79" t="s">
        <v>6896</v>
      </c>
      <c r="E968" s="83" t="s">
        <v>6897</v>
      </c>
      <c r="F968" s="998"/>
      <c r="G968" s="977" t="s">
        <v>39</v>
      </c>
      <c r="H968" s="620">
        <v>2446.8000000000002</v>
      </c>
    </row>
    <row r="969" spans="1:12" ht="26.4">
      <c r="A969" s="342"/>
      <c r="B969" s="1008"/>
      <c r="C969" s="78"/>
      <c r="D969" s="79"/>
      <c r="E969" s="1065" t="s">
        <v>8800</v>
      </c>
      <c r="F969" s="1057">
        <f>2*(9.3+13.6)*10+2*(9.3+8.3)*(9+8+9+(9/2))</f>
        <v>1531.6000000000001</v>
      </c>
      <c r="G969" s="977"/>
      <c r="H969" s="620"/>
    </row>
    <row r="970" spans="1:12">
      <c r="A970" s="342"/>
      <c r="B970" s="1008"/>
      <c r="C970" s="78"/>
      <c r="D970" s="79"/>
      <c r="E970" s="1065" t="s">
        <v>8801</v>
      </c>
      <c r="F970" s="214">
        <f>2*(9.3+8.3)*(9+8+9)</f>
        <v>915.2</v>
      </c>
      <c r="G970" s="977"/>
      <c r="H970" s="620"/>
    </row>
    <row r="971" spans="1:12">
      <c r="A971" s="342"/>
      <c r="B971" s="1008"/>
      <c r="C971" s="78"/>
      <c r="D971" s="79"/>
      <c r="E971" s="1065"/>
      <c r="F971" s="1057">
        <f>SUM(F969:F970)</f>
        <v>2446.8000000000002</v>
      </c>
      <c r="G971" s="977"/>
      <c r="H971" s="620"/>
    </row>
    <row r="972" spans="1:12" ht="26.4">
      <c r="A972" s="342"/>
      <c r="B972" s="1008"/>
      <c r="C972" s="78"/>
      <c r="D972" s="79" t="s">
        <v>8802</v>
      </c>
      <c r="E972" s="83" t="s">
        <v>8803</v>
      </c>
      <c r="F972" s="998"/>
      <c r="G972" s="977" t="s">
        <v>39</v>
      </c>
      <c r="H972" s="620">
        <v>4671.9799999999996</v>
      </c>
    </row>
    <row r="973" spans="1:12" ht="26.4">
      <c r="A973" s="342"/>
      <c r="B973" s="1008"/>
      <c r="C973" s="78"/>
      <c r="D973" s="79"/>
      <c r="E973" s="1065" t="s">
        <v>8804</v>
      </c>
      <c r="F973" s="1057">
        <f>2*(9.3+8.3)*(14.5+14.5+(12/2))</f>
        <v>1232</v>
      </c>
      <c r="G973" s="977"/>
      <c r="H973" s="620"/>
    </row>
    <row r="974" spans="1:12">
      <c r="A974" s="342"/>
      <c r="B974" s="1008"/>
      <c r="C974" s="78"/>
      <c r="D974" s="79"/>
      <c r="E974" s="1065" t="s">
        <v>8805</v>
      </c>
      <c r="F974" s="1057">
        <f>2*(9.3+8.3)*(12+12.5+12)</f>
        <v>1284.8000000000002</v>
      </c>
      <c r="G974" s="977"/>
      <c r="H974" s="620"/>
    </row>
    <row r="975" spans="1:12" ht="26.4">
      <c r="A975" s="342"/>
      <c r="B975" s="1008"/>
      <c r="C975" s="78"/>
      <c r="D975" s="79"/>
      <c r="E975" s="1065" t="s">
        <v>8806</v>
      </c>
      <c r="F975" s="1057">
        <f>(36.35+19+14+53.05)*(0.5*(12.27+10.5))</f>
        <v>1393.5239999999999</v>
      </c>
      <c r="G975" s="977"/>
      <c r="H975" s="620"/>
    </row>
    <row r="976" spans="1:12" ht="26.4">
      <c r="A976" s="342"/>
      <c r="B976" s="1008"/>
      <c r="C976" s="78"/>
      <c r="D976" s="79"/>
      <c r="E976" s="1065" t="s">
        <v>8807</v>
      </c>
      <c r="F976" s="214">
        <f>(47.25+19.65)*(0.5*(12.27+10.5))</f>
        <v>761.65650000000005</v>
      </c>
      <c r="G976" s="977"/>
      <c r="H976" s="620"/>
    </row>
    <row r="977" spans="1:8">
      <c r="A977" s="342"/>
      <c r="B977" s="1008"/>
      <c r="C977" s="78"/>
      <c r="D977" s="79"/>
      <c r="E977" s="1065"/>
      <c r="F977" s="1057">
        <f>SUM(F973:F976)</f>
        <v>4671.9804999999997</v>
      </c>
      <c r="G977" s="977"/>
      <c r="H977" s="620"/>
    </row>
    <row r="978" spans="1:8">
      <c r="A978" s="342"/>
      <c r="B978" s="1008"/>
      <c r="C978" s="78"/>
      <c r="D978" s="79"/>
      <c r="E978" s="1065"/>
      <c r="F978" s="979"/>
      <c r="G978" s="977"/>
      <c r="H978" s="620"/>
    </row>
    <row r="979" spans="1:8" s="140" customFormat="1" ht="13.2">
      <c r="A979" s="34">
        <f>MAX(A$2:A978)+1</f>
        <v>106</v>
      </c>
      <c r="B979" s="44"/>
      <c r="C979" s="36" t="s">
        <v>7234</v>
      </c>
      <c r="D979" s="37"/>
      <c r="E979" s="38" t="s">
        <v>7235</v>
      </c>
      <c r="F979" s="39"/>
      <c r="G979" s="40" t="s">
        <v>16</v>
      </c>
      <c r="H979" s="174">
        <v>46.26</v>
      </c>
    </row>
    <row r="980" spans="1:8">
      <c r="A980" s="84"/>
      <c r="B980" s="85"/>
      <c r="C980" s="78"/>
      <c r="D980" s="79" t="s">
        <v>7236</v>
      </c>
      <c r="E980" s="83" t="s">
        <v>7237</v>
      </c>
      <c r="F980" s="73"/>
      <c r="G980" s="74" t="s">
        <v>16</v>
      </c>
      <c r="H980" s="165">
        <v>46.26</v>
      </c>
    </row>
    <row r="981" spans="1:8">
      <c r="A981" s="342"/>
      <c r="B981" s="1008"/>
      <c r="C981" s="78"/>
      <c r="D981" s="79"/>
      <c r="E981" s="1065" t="s">
        <v>8808</v>
      </c>
      <c r="F981" s="976">
        <f>25.08+21.18</f>
        <v>46.26</v>
      </c>
      <c r="G981" s="977"/>
      <c r="H981" s="620"/>
    </row>
    <row r="982" spans="1:8">
      <c r="A982" s="342"/>
      <c r="B982" s="901"/>
      <c r="C982" s="501"/>
      <c r="D982" s="502"/>
      <c r="E982" s="1045"/>
      <c r="F982" s="327"/>
      <c r="G982" s="503"/>
      <c r="H982" s="504"/>
    </row>
    <row r="983" spans="1:8">
      <c r="A983" s="34">
        <f>MAX(A$2:A979)+1</f>
        <v>107</v>
      </c>
      <c r="B983" s="901"/>
      <c r="C983" s="36" t="s">
        <v>342</v>
      </c>
      <c r="D983" s="37"/>
      <c r="E983" s="38" t="s">
        <v>343</v>
      </c>
      <c r="F983" s="39"/>
      <c r="G983" s="269" t="s">
        <v>39</v>
      </c>
      <c r="H983" s="174">
        <v>2155.1799999999998</v>
      </c>
    </row>
    <row r="984" spans="1:8">
      <c r="A984" s="342"/>
      <c r="B984" s="901"/>
      <c r="C984" s="78"/>
      <c r="D984" s="79" t="s">
        <v>344</v>
      </c>
      <c r="E984" s="83" t="s">
        <v>345</v>
      </c>
      <c r="F984" s="73"/>
      <c r="G984" s="413" t="s">
        <v>39</v>
      </c>
      <c r="H984" s="165">
        <v>2155.1799999999998</v>
      </c>
    </row>
    <row r="985" spans="1:8" ht="26.4">
      <c r="A985" s="342"/>
      <c r="B985" s="901"/>
      <c r="C985" s="990"/>
      <c r="D985" s="993"/>
      <c r="E985" s="1065" t="s">
        <v>8806</v>
      </c>
      <c r="F985" s="1057">
        <f>(36.35+19+14+53.05)*(0.5*(12.27+10.5))</f>
        <v>1393.5239999999999</v>
      </c>
      <c r="G985" s="413"/>
      <c r="H985" s="165"/>
    </row>
    <row r="986" spans="1:8" ht="26.4">
      <c r="A986" s="342"/>
      <c r="B986" s="901"/>
      <c r="C986" s="990"/>
      <c r="D986" s="993"/>
      <c r="E986" s="1065" t="s">
        <v>8807</v>
      </c>
      <c r="F986" s="214">
        <f>(47.25+19.65)*(0.5*(12.27+10.5))</f>
        <v>761.65650000000005</v>
      </c>
      <c r="G986" s="413"/>
      <c r="H986" s="165"/>
    </row>
    <row r="987" spans="1:8">
      <c r="A987" s="342"/>
      <c r="B987" s="901"/>
      <c r="C987" s="990"/>
      <c r="D987" s="993"/>
      <c r="E987" s="1065"/>
      <c r="F987" s="108">
        <f>SUM(F985:F986)</f>
        <v>2155.1804999999999</v>
      </c>
      <c r="G987" s="413"/>
      <c r="H987" s="165"/>
    </row>
    <row r="988" spans="1:8">
      <c r="A988" s="342"/>
      <c r="B988" s="901"/>
      <c r="C988" s="501"/>
      <c r="D988" s="502"/>
      <c r="E988" s="1045"/>
      <c r="F988" s="327"/>
      <c r="G988" s="503"/>
      <c r="H988" s="504"/>
    </row>
    <row r="989" spans="1:8" ht="26.4">
      <c r="A989" s="34">
        <f>MAX(A$2:A985)+1</f>
        <v>108</v>
      </c>
      <c r="B989" s="44"/>
      <c r="C989" s="36" t="s">
        <v>8809</v>
      </c>
      <c r="D989" s="37"/>
      <c r="E989" s="38" t="s">
        <v>8810</v>
      </c>
      <c r="F989" s="39"/>
      <c r="G989" s="40" t="s">
        <v>16</v>
      </c>
      <c r="H989" s="174">
        <v>46.26</v>
      </c>
    </row>
    <row r="990" spans="1:8" ht="26.4">
      <c r="A990" s="84"/>
      <c r="B990" s="85"/>
      <c r="C990" s="78"/>
      <c r="D990" s="79" t="s">
        <v>8811</v>
      </c>
      <c r="E990" s="83" t="s">
        <v>8812</v>
      </c>
      <c r="F990" s="73"/>
      <c r="G990" s="74" t="s">
        <v>16</v>
      </c>
      <c r="H990" s="165">
        <v>46.26</v>
      </c>
    </row>
    <row r="991" spans="1:8">
      <c r="A991" s="342"/>
      <c r="B991" s="901"/>
      <c r="C991" s="501"/>
      <c r="D991" s="502"/>
      <c r="E991" s="1065" t="s">
        <v>8808</v>
      </c>
      <c r="F991" s="976">
        <f>25.08+21.18</f>
        <v>46.26</v>
      </c>
      <c r="G991" s="503"/>
      <c r="H991" s="504"/>
    </row>
    <row r="992" spans="1:8">
      <c r="A992" s="342"/>
      <c r="B992" s="901"/>
      <c r="C992" s="501"/>
      <c r="D992" s="502"/>
      <c r="E992" s="1065"/>
      <c r="F992" s="976"/>
      <c r="G992" s="503"/>
      <c r="H992" s="504"/>
    </row>
    <row r="993" spans="1:8" ht="39.6">
      <c r="A993" s="34">
        <f>MAX(A$2:A989)+1</f>
        <v>109</v>
      </c>
      <c r="B993" s="44"/>
      <c r="C993" s="36" t="s">
        <v>6899</v>
      </c>
      <c r="D993" s="37"/>
      <c r="E993" s="38" t="s">
        <v>6900</v>
      </c>
      <c r="F993" s="1118"/>
      <c r="G993" s="40" t="s">
        <v>19</v>
      </c>
      <c r="H993" s="2757">
        <v>307.73</v>
      </c>
    </row>
    <row r="994" spans="1:8" ht="26.4">
      <c r="A994" s="1102"/>
      <c r="B994" s="1103"/>
      <c r="C994" s="1161"/>
      <c r="D994" s="623"/>
      <c r="E994" s="1150" t="s">
        <v>16505</v>
      </c>
      <c r="F994" s="2843">
        <f>10800*3.14*(0.1095*0.1095-0.054*0.054)</f>
        <v>307.72596599999997</v>
      </c>
      <c r="G994" s="32"/>
      <c r="H994" s="97"/>
    </row>
    <row r="995" spans="1:8">
      <c r="A995" s="1102"/>
      <c r="B995" s="1103"/>
      <c r="C995" s="1161"/>
      <c r="D995" s="623"/>
      <c r="E995" s="913"/>
      <c r="F995" s="469"/>
      <c r="G995" s="32"/>
      <c r="H995" s="97"/>
    </row>
    <row r="996" spans="1:8" ht="39.6">
      <c r="A996" s="1029">
        <f>MAX(A$1:A995)+1</f>
        <v>110</v>
      </c>
      <c r="B996" s="1550"/>
      <c r="C996" s="902" t="s">
        <v>6901</v>
      </c>
      <c r="D996" s="903"/>
      <c r="E996" s="1943" t="s">
        <v>6902</v>
      </c>
      <c r="F996" s="2847"/>
      <c r="G996" s="1018" t="s">
        <v>19</v>
      </c>
      <c r="H996" s="2757">
        <v>1080</v>
      </c>
    </row>
    <row r="997" spans="1:8">
      <c r="A997" s="2848"/>
      <c r="B997" s="2394"/>
      <c r="C997" s="1161"/>
      <c r="D997" s="623"/>
      <c r="E997" s="2729" t="s">
        <v>16506</v>
      </c>
      <c r="F997" s="2843">
        <f>10800*0.1</f>
        <v>1080</v>
      </c>
      <c r="G997" s="503"/>
      <c r="H997" s="2849"/>
    </row>
    <row r="998" spans="1:8">
      <c r="A998" s="1102"/>
      <c r="B998" s="1103"/>
      <c r="C998" s="1161"/>
      <c r="D998" s="623"/>
      <c r="E998" s="913"/>
      <c r="F998" s="469"/>
      <c r="G998" s="32"/>
      <c r="H998" s="97"/>
    </row>
    <row r="999" spans="1:8" ht="26.4">
      <c r="A999" s="34">
        <f>MAX(A$2:A998)+1</f>
        <v>111</v>
      </c>
      <c r="B999" s="1008"/>
      <c r="C999" s="36" t="s">
        <v>1395</v>
      </c>
      <c r="D999" s="37"/>
      <c r="E999" s="38" t="s">
        <v>1396</v>
      </c>
      <c r="F999" s="39"/>
      <c r="G999" s="40" t="s">
        <v>39</v>
      </c>
      <c r="H999" s="174">
        <v>2701.83</v>
      </c>
    </row>
    <row r="1000" spans="1:8" ht="26.4">
      <c r="A1000" s="342"/>
      <c r="B1000" s="1008"/>
      <c r="C1000" s="78"/>
      <c r="D1000" s="79" t="s">
        <v>1397</v>
      </c>
      <c r="E1000" s="83" t="s">
        <v>1398</v>
      </c>
      <c r="F1000" s="73"/>
      <c r="G1000" s="74" t="s">
        <v>39</v>
      </c>
      <c r="H1000" s="165">
        <v>2701.83</v>
      </c>
    </row>
    <row r="1001" spans="1:8">
      <c r="A1001" s="621"/>
      <c r="B1001" s="1162"/>
      <c r="C1001" s="501"/>
      <c r="D1001" s="502"/>
      <c r="E1001" s="913" t="s">
        <v>8813</v>
      </c>
      <c r="F1001" s="1163"/>
      <c r="G1001" s="503"/>
      <c r="H1001" s="627"/>
    </row>
    <row r="1002" spans="1:8">
      <c r="A1002" s="621"/>
      <c r="B1002" s="1162"/>
      <c r="C1002" s="501"/>
      <c r="D1002" s="502"/>
      <c r="E1002" s="913" t="s">
        <v>8814</v>
      </c>
      <c r="F1002" s="900">
        <f>17.09+45.31</f>
        <v>62.400000000000006</v>
      </c>
      <c r="G1002" s="503"/>
      <c r="H1002" s="627"/>
    </row>
    <row r="1003" spans="1:8">
      <c r="A1003" s="621"/>
      <c r="B1003" s="1162"/>
      <c r="C1003" s="501"/>
      <c r="D1003" s="502"/>
      <c r="E1003" s="913" t="s">
        <v>8815</v>
      </c>
      <c r="F1003" s="900">
        <f>46.14+81.22</f>
        <v>127.36</v>
      </c>
      <c r="G1003" s="503"/>
      <c r="H1003" s="627"/>
    </row>
    <row r="1004" spans="1:8">
      <c r="A1004" s="621"/>
      <c r="B1004" s="1162"/>
      <c r="C1004" s="501"/>
      <c r="D1004" s="502"/>
      <c r="E1004" s="913" t="s">
        <v>8816</v>
      </c>
      <c r="F1004" s="900"/>
      <c r="G1004" s="503"/>
      <c r="H1004" s="627"/>
    </row>
    <row r="1005" spans="1:8">
      <c r="A1005" s="621"/>
      <c r="B1005" s="1162"/>
      <c r="C1005" s="501"/>
      <c r="D1005" s="502"/>
      <c r="E1005" s="913" t="s">
        <v>8817</v>
      </c>
      <c r="F1005" s="900">
        <f>1.2*117.56</f>
        <v>141.072</v>
      </c>
      <c r="G1005" s="503"/>
      <c r="H1005" s="627"/>
    </row>
    <row r="1006" spans="1:8" ht="26.4">
      <c r="A1006" s="621"/>
      <c r="B1006" s="1162"/>
      <c r="C1006" s="501"/>
      <c r="D1006" s="502"/>
      <c r="E1006" s="913" t="s">
        <v>8818</v>
      </c>
      <c r="F1006" s="946">
        <v>2371</v>
      </c>
      <c r="G1006" s="503"/>
      <c r="H1006" s="627"/>
    </row>
    <row r="1007" spans="1:8">
      <c r="A1007" s="621"/>
      <c r="B1007" s="1162"/>
      <c r="C1007" s="501"/>
      <c r="D1007" s="502"/>
      <c r="E1007" s="1065"/>
      <c r="F1007" s="327">
        <f>SUM(F1002:F1006)</f>
        <v>2701.8319999999999</v>
      </c>
      <c r="G1007" s="503"/>
      <c r="H1007" s="627"/>
    </row>
    <row r="1008" spans="1:8">
      <c r="A1008" s="342"/>
      <c r="B1008" s="901"/>
      <c r="C1008" s="501"/>
      <c r="D1008" s="502"/>
      <c r="E1008" s="1045"/>
      <c r="F1008" s="327"/>
      <c r="G1008" s="503"/>
      <c r="H1008" s="504"/>
    </row>
    <row r="1009" spans="1:12" s="127" customFormat="1">
      <c r="A1009" s="123"/>
      <c r="B1009" s="35" t="s">
        <v>1831</v>
      </c>
      <c r="C1009" s="35"/>
      <c r="D1009" s="120"/>
      <c r="E1009" s="53" t="s">
        <v>1832</v>
      </c>
      <c r="F1009" s="129"/>
      <c r="G1009" s="126"/>
      <c r="H1009" s="43"/>
      <c r="I1009"/>
      <c r="J1009"/>
      <c r="K1009"/>
      <c r="L1009"/>
    </row>
    <row r="1010" spans="1:12">
      <c r="A1010" s="342"/>
      <c r="B1010" s="901"/>
      <c r="C1010" s="501"/>
      <c r="D1010" s="502"/>
      <c r="E1010" s="322"/>
      <c r="F1010" s="1006"/>
      <c r="G1010" s="503"/>
      <c r="H1010" s="504"/>
    </row>
    <row r="1011" spans="1:12">
      <c r="A1011" s="34">
        <f>MAX(A$2:A1010)+1</f>
        <v>112</v>
      </c>
      <c r="B1011" s="44"/>
      <c r="C1011" s="36" t="s">
        <v>3258</v>
      </c>
      <c r="D1011" s="37"/>
      <c r="E1011" s="38" t="s">
        <v>3259</v>
      </c>
      <c r="F1011" s="39"/>
      <c r="G1011" s="40" t="s">
        <v>19</v>
      </c>
      <c r="H1011" s="76">
        <v>11.4</v>
      </c>
    </row>
    <row r="1012" spans="1:12">
      <c r="A1012" s="84"/>
      <c r="B1012" s="85"/>
      <c r="C1012" s="78"/>
      <c r="D1012" s="361" t="s">
        <v>6117</v>
      </c>
      <c r="E1012" s="370" t="s">
        <v>6118</v>
      </c>
      <c r="F1012" s="363"/>
      <c r="G1012" s="32" t="s">
        <v>19</v>
      </c>
      <c r="H1012" s="97">
        <v>11.4</v>
      </c>
    </row>
    <row r="1013" spans="1:12">
      <c r="A1013" s="342"/>
      <c r="B1013" s="901"/>
      <c r="C1013" s="501"/>
      <c r="D1013" s="502"/>
      <c r="E1013" s="913" t="s">
        <v>8819</v>
      </c>
      <c r="F1013" s="49">
        <f>0.35*(7.43+7.61+3.15+14.37)</f>
        <v>11.395999999999997</v>
      </c>
      <c r="G1013" s="503"/>
      <c r="H1013" s="504"/>
    </row>
    <row r="1014" spans="1:12">
      <c r="A1014" s="342"/>
      <c r="B1014" s="901"/>
      <c r="C1014" s="501"/>
      <c r="D1014" s="502"/>
      <c r="E1014" s="322"/>
      <c r="F1014" s="1006"/>
      <c r="G1014" s="503"/>
      <c r="H1014" s="504"/>
    </row>
    <row r="1015" spans="1:12">
      <c r="A1015" s="34">
        <f>MAX(A$2:A1014)+1</f>
        <v>113</v>
      </c>
      <c r="B1015" s="44"/>
      <c r="C1015" s="36" t="s">
        <v>3268</v>
      </c>
      <c r="D1015" s="37"/>
      <c r="E1015" s="38" t="s">
        <v>3269</v>
      </c>
      <c r="F1015" s="39"/>
      <c r="G1015" s="40" t="s">
        <v>16</v>
      </c>
      <c r="H1015" s="57">
        <v>0.4</v>
      </c>
    </row>
    <row r="1016" spans="1:12">
      <c r="A1016" s="84"/>
      <c r="B1016" s="85"/>
      <c r="C1016" s="78"/>
      <c r="D1016" s="79" t="s">
        <v>3270</v>
      </c>
      <c r="E1016" s="83" t="s">
        <v>3271</v>
      </c>
      <c r="F1016" s="73"/>
      <c r="G1016" s="74" t="s">
        <v>16</v>
      </c>
      <c r="H1016" s="128">
        <v>0.4</v>
      </c>
    </row>
    <row r="1017" spans="1:12" ht="26.4">
      <c r="A1017" s="84"/>
      <c r="B1017" s="85"/>
      <c r="C1017" s="78"/>
      <c r="D1017" s="79"/>
      <c r="E1017" s="913" t="s">
        <v>8820</v>
      </c>
      <c r="F1017" s="1074">
        <f>12.34*(7.43+7.61+3.15+14.37)/1000</f>
        <v>0.40179039999999994</v>
      </c>
      <c r="G1017" s="74"/>
      <c r="H1017" s="43"/>
    </row>
    <row r="1018" spans="1:12">
      <c r="A1018" s="34"/>
      <c r="B1018" s="44"/>
      <c r="C1018" s="501"/>
      <c r="D1018" s="502"/>
      <c r="E1018" s="322"/>
      <c r="F1018" s="1006"/>
      <c r="G1018" s="503"/>
      <c r="H1018" s="504"/>
    </row>
    <row r="1019" spans="1:12" s="144" customFormat="1" ht="26.4">
      <c r="A1019" s="915"/>
      <c r="B1019" s="35" t="s">
        <v>2465</v>
      </c>
      <c r="C1019" s="35"/>
      <c r="D1019" s="120"/>
      <c r="E1019" s="53" t="s">
        <v>2466</v>
      </c>
      <c r="F1019" s="916"/>
      <c r="G1019" s="565"/>
      <c r="H1019" s="917"/>
      <c r="I1019" s="918"/>
      <c r="J1019" s="919"/>
    </row>
    <row r="1020" spans="1:12">
      <c r="A1020" s="34"/>
      <c r="B1020" s="44"/>
      <c r="C1020" s="501"/>
      <c r="D1020" s="502"/>
      <c r="E1020" s="322"/>
      <c r="F1020" s="1006"/>
      <c r="G1020" s="503"/>
      <c r="H1020" s="504"/>
    </row>
    <row r="1021" spans="1:12" ht="26.4">
      <c r="A1021" s="34">
        <f>MAX(A$1:A1020)+1</f>
        <v>114</v>
      </c>
      <c r="B1021" s="491"/>
      <c r="C1021" s="373">
        <v>91220301</v>
      </c>
      <c r="D1021" s="374"/>
      <c r="E1021" s="38" t="s">
        <v>5875</v>
      </c>
      <c r="F1021" s="39"/>
      <c r="G1021" s="40" t="s">
        <v>68</v>
      </c>
      <c r="H1021" s="76">
        <v>2015.5</v>
      </c>
    </row>
    <row r="1022" spans="1:12" ht="26.4">
      <c r="A1022" s="342"/>
      <c r="B1022" s="491"/>
      <c r="C1022" s="376"/>
      <c r="D1022" s="377">
        <v>9122030101</v>
      </c>
      <c r="E1022" s="83" t="s">
        <v>5876</v>
      </c>
      <c r="F1022" s="73"/>
      <c r="G1022" s="74" t="s">
        <v>68</v>
      </c>
      <c r="H1022" s="97">
        <v>2015.5</v>
      </c>
    </row>
    <row r="1023" spans="1:12">
      <c r="A1023" s="34"/>
      <c r="B1023" s="44"/>
      <c r="C1023" s="501"/>
      <c r="D1023" s="502"/>
      <c r="E1023" s="1051" t="s">
        <v>6486</v>
      </c>
      <c r="F1023" s="1052"/>
      <c r="G1023" s="503"/>
      <c r="H1023" s="504"/>
    </row>
    <row r="1024" spans="1:12">
      <c r="A1024" s="34"/>
      <c r="B1024" s="44"/>
      <c r="C1024" s="501"/>
      <c r="D1024" s="502"/>
      <c r="E1024" s="1119" t="s">
        <v>8821</v>
      </c>
      <c r="F1024" s="1053">
        <f>3*21</f>
        <v>63</v>
      </c>
      <c r="G1024" s="503"/>
      <c r="H1024" s="504"/>
    </row>
    <row r="1025" spans="1:8">
      <c r="A1025" s="34"/>
      <c r="B1025" s="44"/>
      <c r="C1025" s="501"/>
      <c r="D1025" s="502"/>
      <c r="E1025" s="1119" t="s">
        <v>8822</v>
      </c>
      <c r="F1025" s="1053">
        <f>13*24.5</f>
        <v>318.5</v>
      </c>
      <c r="G1025" s="503"/>
      <c r="H1025" s="504"/>
    </row>
    <row r="1026" spans="1:8">
      <c r="A1026" s="34"/>
      <c r="B1026" s="44"/>
      <c r="C1026" s="501"/>
      <c r="D1026" s="502"/>
      <c r="E1026" s="1119" t="s">
        <v>8823</v>
      </c>
      <c r="F1026" s="1053">
        <f>2*12*13.5</f>
        <v>324</v>
      </c>
      <c r="G1026" s="503"/>
      <c r="H1026" s="504"/>
    </row>
    <row r="1027" spans="1:8">
      <c r="A1027" s="34"/>
      <c r="B1027" s="44"/>
      <c r="C1027" s="501"/>
      <c r="D1027" s="502"/>
      <c r="E1027" s="1119" t="s">
        <v>8824</v>
      </c>
      <c r="F1027" s="196">
        <f>2*(324+331)</f>
        <v>1310</v>
      </c>
      <c r="G1027" s="503"/>
      <c r="H1027" s="504"/>
    </row>
    <row r="1028" spans="1:8">
      <c r="A1028" s="34"/>
      <c r="B1028" s="44"/>
      <c r="C1028" s="501"/>
      <c r="D1028" s="502"/>
      <c r="E1028" s="1119"/>
      <c r="F1028" s="95">
        <f>SUM(F1024:F1027)</f>
        <v>2015.5</v>
      </c>
      <c r="G1028" s="503"/>
      <c r="H1028" s="504"/>
    </row>
    <row r="1029" spans="1:8">
      <c r="A1029" s="34"/>
      <c r="B1029" s="44"/>
      <c r="C1029" s="501"/>
      <c r="D1029" s="502"/>
      <c r="E1029" s="176"/>
      <c r="F1029" s="95"/>
      <c r="G1029" s="503"/>
      <c r="H1029" s="504"/>
    </row>
    <row r="1030" spans="1:8">
      <c r="A1030" s="34">
        <f>MAX(A$1:A1028)+1</f>
        <v>115</v>
      </c>
      <c r="B1030" s="491"/>
      <c r="C1030" s="373">
        <v>91220601</v>
      </c>
      <c r="D1030" s="374"/>
      <c r="E1030" s="38" t="s">
        <v>6130</v>
      </c>
      <c r="F1030" s="39"/>
      <c r="G1030" s="40" t="s">
        <v>64</v>
      </c>
      <c r="H1030" s="76">
        <v>16</v>
      </c>
    </row>
    <row r="1031" spans="1:8" ht="26.4">
      <c r="A1031" s="342"/>
      <c r="B1031" s="491"/>
      <c r="C1031" s="376"/>
      <c r="D1031" s="377">
        <v>9122060101</v>
      </c>
      <c r="E1031" s="83" t="s">
        <v>6131</v>
      </c>
      <c r="F1031" s="73"/>
      <c r="G1031" s="74" t="s">
        <v>64</v>
      </c>
      <c r="H1031" s="97">
        <v>16</v>
      </c>
    </row>
    <row r="1032" spans="1:8">
      <c r="A1032" s="342"/>
      <c r="B1032" s="491"/>
      <c r="C1032" s="92"/>
      <c r="D1032" s="93"/>
      <c r="E1032" s="296" t="s">
        <v>6132</v>
      </c>
      <c r="F1032" s="900">
        <v>16</v>
      </c>
      <c r="G1032" s="32"/>
      <c r="H1032" s="559"/>
    </row>
    <row r="1033" spans="1:8">
      <c r="A1033" s="34"/>
      <c r="B1033" s="44"/>
      <c r="C1033" s="501"/>
      <c r="D1033" s="502"/>
      <c r="E1033" s="176"/>
      <c r="F1033" s="95"/>
      <c r="G1033" s="503"/>
      <c r="H1033" s="504"/>
    </row>
    <row r="1034" spans="1:8" ht="26.4">
      <c r="A1034" s="34">
        <f>MAX(A$1:A1030)+1</f>
        <v>116</v>
      </c>
      <c r="B1034" s="35"/>
      <c r="C1034" s="373">
        <v>91220701</v>
      </c>
      <c r="D1034" s="374"/>
      <c r="E1034" s="38" t="s">
        <v>5878</v>
      </c>
      <c r="F1034" s="39"/>
      <c r="G1034" s="40" t="s">
        <v>64</v>
      </c>
      <c r="H1034" s="174">
        <v>400</v>
      </c>
    </row>
    <row r="1035" spans="1:8" ht="26.4">
      <c r="A1035" s="342"/>
      <c r="B1035" s="35"/>
      <c r="C1035" s="922"/>
      <c r="D1035" s="78" t="s">
        <v>5879</v>
      </c>
      <c r="E1035" s="83" t="s">
        <v>5880</v>
      </c>
      <c r="F1035" s="73"/>
      <c r="G1035" s="74" t="s">
        <v>64</v>
      </c>
      <c r="H1035" s="165">
        <v>400</v>
      </c>
    </row>
    <row r="1036" spans="1:8">
      <c r="A1036" s="34"/>
      <c r="B1036" s="44"/>
      <c r="C1036" s="501"/>
      <c r="D1036" s="502"/>
      <c r="E1036" s="1119" t="s">
        <v>8825</v>
      </c>
      <c r="F1036" s="190">
        <f>7*(16+24)</f>
        <v>280</v>
      </c>
      <c r="G1036" s="503"/>
      <c r="H1036" s="504"/>
    </row>
    <row r="1037" spans="1:8">
      <c r="A1037" s="34"/>
      <c r="B1037" s="44"/>
      <c r="C1037" s="501"/>
      <c r="D1037" s="502"/>
      <c r="E1037" s="1119" t="s">
        <v>8826</v>
      </c>
      <c r="F1037" s="1054">
        <f>3*(16+24)</f>
        <v>120</v>
      </c>
      <c r="G1037" s="503"/>
      <c r="H1037" s="504"/>
    </row>
    <row r="1038" spans="1:8">
      <c r="A1038" s="34"/>
      <c r="B1038" s="44"/>
      <c r="C1038" s="501"/>
      <c r="D1038" s="502"/>
      <c r="E1038" s="1119"/>
      <c r="F1038" s="327">
        <f>SUM(F1036:F1037)</f>
        <v>400</v>
      </c>
      <c r="G1038" s="503"/>
      <c r="H1038" s="504"/>
    </row>
    <row r="1039" spans="1:8">
      <c r="A1039" s="34"/>
      <c r="B1039" s="44"/>
      <c r="C1039" s="501"/>
      <c r="D1039" s="502"/>
      <c r="E1039" s="322"/>
      <c r="F1039" s="1006"/>
      <c r="G1039" s="503"/>
      <c r="H1039" s="504"/>
    </row>
    <row r="1040" spans="1:8">
      <c r="A1040" s="342"/>
      <c r="B1040" s="35" t="s">
        <v>5883</v>
      </c>
      <c r="C1040" s="35"/>
      <c r="D1040" s="120"/>
      <c r="E1040" s="53" t="s">
        <v>5884</v>
      </c>
      <c r="F1040" s="129"/>
      <c r="G1040" s="126"/>
      <c r="H1040" s="559"/>
    </row>
    <row r="1041" spans="1:10">
      <c r="A1041" s="342"/>
      <c r="B1041" s="491"/>
      <c r="C1041" s="92"/>
      <c r="D1041" s="93"/>
      <c r="E1041" s="913"/>
      <c r="F1041" s="585"/>
      <c r="G1041" s="32"/>
      <c r="H1041" s="559"/>
    </row>
    <row r="1042" spans="1:10">
      <c r="A1042" s="34">
        <f>MAX(A$1:A1041)+1</f>
        <v>117</v>
      </c>
      <c r="B1042" s="491"/>
      <c r="C1042" s="36" t="s">
        <v>5885</v>
      </c>
      <c r="D1042" s="37"/>
      <c r="E1042" s="38" t="s">
        <v>5886</v>
      </c>
      <c r="F1042" s="39"/>
      <c r="G1042" s="40" t="s">
        <v>39</v>
      </c>
      <c r="H1042" s="76">
        <v>7118.9999999999991</v>
      </c>
    </row>
    <row r="1043" spans="1:10">
      <c r="A1043" s="342"/>
      <c r="B1043" s="491"/>
      <c r="C1043" s="92"/>
      <c r="D1043" s="79" t="s">
        <v>5887</v>
      </c>
      <c r="E1043" s="83" t="s">
        <v>5888</v>
      </c>
      <c r="F1043" s="73"/>
      <c r="G1043" s="74" t="s">
        <v>39</v>
      </c>
      <c r="H1043" s="97">
        <v>7118.9999999999991</v>
      </c>
    </row>
    <row r="1044" spans="1:10" ht="26.4">
      <c r="A1044" s="342"/>
      <c r="B1044" s="491"/>
      <c r="C1044" s="92"/>
      <c r="D1044" s="93"/>
      <c r="E1044" s="1065" t="s">
        <v>6493</v>
      </c>
      <c r="F1044" s="1006"/>
      <c r="G1044" s="32"/>
      <c r="H1044" s="559"/>
    </row>
    <row r="1045" spans="1:10">
      <c r="A1045" s="62"/>
      <c r="B1045" s="46"/>
      <c r="C1045" s="96"/>
      <c r="D1045" s="99"/>
      <c r="E1045" s="913" t="s">
        <v>8827</v>
      </c>
      <c r="F1045" s="327">
        <f>11.25*316.4</f>
        <v>3559.4999999999995</v>
      </c>
      <c r="G1045" s="102"/>
      <c r="H1045" s="68"/>
    </row>
    <row r="1046" spans="1:10">
      <c r="A1046" s="62"/>
      <c r="B1046" s="46"/>
      <c r="C1046" s="96"/>
      <c r="D1046" s="99"/>
      <c r="E1046" s="913" t="s">
        <v>8828</v>
      </c>
      <c r="F1046" s="544">
        <f>11.25*316.4</f>
        <v>3559.4999999999995</v>
      </c>
      <c r="G1046" s="102"/>
      <c r="H1046" s="68"/>
    </row>
    <row r="1047" spans="1:10">
      <c r="A1047" s="62"/>
      <c r="B1047" s="46"/>
      <c r="C1047" s="96"/>
      <c r="D1047" s="99"/>
      <c r="E1047" s="1065"/>
      <c r="F1047" s="327">
        <f>SUM(F1045:F1046)</f>
        <v>7118.9999999999991</v>
      </c>
      <c r="G1047" s="102"/>
      <c r="H1047" s="68"/>
    </row>
    <row r="1048" spans="1:10">
      <c r="A1048" s="62"/>
      <c r="B1048" s="46"/>
      <c r="C1048" s="96"/>
      <c r="D1048" s="99"/>
      <c r="E1048" s="1055"/>
      <c r="F1048" s="95"/>
      <c r="G1048" s="102"/>
      <c r="H1048" s="68"/>
    </row>
    <row r="1049" spans="1:10">
      <c r="A1049" s="62"/>
      <c r="B1049" s="46"/>
      <c r="C1049" s="96"/>
      <c r="D1049" s="99"/>
      <c r="E1049" s="1055"/>
      <c r="F1049" s="95"/>
      <c r="G1049" s="102"/>
      <c r="H1049" s="68"/>
    </row>
    <row r="1050" spans="1:10" ht="14.4" thickBot="1">
      <c r="A1050" s="135"/>
      <c r="B1050" s="136"/>
      <c r="C1050" s="136"/>
      <c r="D1050" s="136"/>
      <c r="E1050" s="137"/>
      <c r="F1050" s="138"/>
      <c r="G1050" s="136"/>
      <c r="H1050" s="139"/>
    </row>
    <row r="1051" spans="1:10">
      <c r="E1051" s="6"/>
      <c r="F1051" s="141"/>
      <c r="H1051" s="531"/>
      <c r="I1051" s="249"/>
      <c r="J105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5"/>
  <dimension ref="A1:L2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8832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164"/>
      <c r="B7" s="85"/>
      <c r="C7" s="78"/>
      <c r="D7" s="79"/>
      <c r="E7" s="83"/>
      <c r="F7" s="73"/>
      <c r="G7" s="74"/>
      <c r="H7" s="43"/>
    </row>
    <row r="8" spans="1:12" ht="26.4">
      <c r="A8" s="826">
        <f>MAX(A$2:A7)+1</f>
        <v>1</v>
      </c>
      <c r="B8" s="1165"/>
      <c r="C8" s="36" t="s">
        <v>6135</v>
      </c>
      <c r="D8" s="37"/>
      <c r="E8" s="38" t="s">
        <v>6136</v>
      </c>
      <c r="F8" s="39"/>
      <c r="G8" s="40" t="s">
        <v>68</v>
      </c>
      <c r="H8" s="174">
        <v>53.2</v>
      </c>
    </row>
    <row r="9" spans="1:12" ht="26.4">
      <c r="A9" s="342"/>
      <c r="B9" s="1166"/>
      <c r="C9" s="990"/>
      <c r="D9" s="79" t="s">
        <v>7256</v>
      </c>
      <c r="E9" s="83" t="s">
        <v>7257</v>
      </c>
      <c r="F9" s="980"/>
      <c r="G9" s="74" t="s">
        <v>68</v>
      </c>
      <c r="H9" s="981">
        <v>13.3</v>
      </c>
    </row>
    <row r="10" spans="1:12">
      <c r="A10" s="342"/>
      <c r="B10" s="1166"/>
      <c r="C10" s="990"/>
      <c r="D10" s="79"/>
      <c r="E10" s="913" t="s">
        <v>8833</v>
      </c>
      <c r="F10" s="49">
        <v>13.3</v>
      </c>
      <c r="G10" s="74"/>
      <c r="H10" s="981"/>
    </row>
    <row r="11" spans="1:12" ht="26.4">
      <c r="A11" s="342"/>
      <c r="B11" s="1166"/>
      <c r="C11" s="990"/>
      <c r="D11" s="79" t="s">
        <v>7259</v>
      </c>
      <c r="E11" s="83" t="s">
        <v>7260</v>
      </c>
      <c r="F11" s="976"/>
      <c r="G11" s="972" t="s">
        <v>68</v>
      </c>
      <c r="H11" s="981">
        <v>26.6</v>
      </c>
    </row>
    <row r="12" spans="1:12">
      <c r="A12" s="342"/>
      <c r="B12" s="1166"/>
      <c r="C12" s="990"/>
      <c r="D12" s="79"/>
      <c r="E12" s="913" t="s">
        <v>8834</v>
      </c>
      <c r="F12" s="976">
        <v>13.3</v>
      </c>
      <c r="G12" s="972"/>
      <c r="H12" s="981"/>
    </row>
    <row r="13" spans="1:12">
      <c r="A13" s="342"/>
      <c r="B13" s="1166"/>
      <c r="C13" s="990"/>
      <c r="D13" s="79"/>
      <c r="E13" s="913" t="s">
        <v>8835</v>
      </c>
      <c r="F13" s="81">
        <v>13.3</v>
      </c>
      <c r="G13" s="972"/>
      <c r="H13" s="981"/>
    </row>
    <row r="14" spans="1:12">
      <c r="A14" s="342"/>
      <c r="B14" s="1166"/>
      <c r="C14" s="990"/>
      <c r="D14" s="79"/>
      <c r="E14" s="913"/>
      <c r="F14" s="976">
        <f>SUM(F12:F13)</f>
        <v>26.6</v>
      </c>
      <c r="G14" s="972"/>
      <c r="H14" s="981"/>
    </row>
    <row r="15" spans="1:12" ht="26.4">
      <c r="A15" s="1167"/>
      <c r="B15" s="1165"/>
      <c r="C15" s="987"/>
      <c r="D15" s="969" t="s">
        <v>8836</v>
      </c>
      <c r="E15" s="970" t="s">
        <v>8837</v>
      </c>
      <c r="F15" s="976"/>
      <c r="G15" s="972" t="s">
        <v>68</v>
      </c>
      <c r="H15" s="981">
        <v>13.3</v>
      </c>
    </row>
    <row r="16" spans="1:12">
      <c r="A16" s="1167"/>
      <c r="B16" s="1165"/>
      <c r="C16" s="987"/>
      <c r="D16" s="969"/>
      <c r="E16" s="913" t="s">
        <v>8838</v>
      </c>
      <c r="F16" s="976">
        <v>13.3</v>
      </c>
      <c r="G16" s="972"/>
      <c r="H16" s="981"/>
    </row>
    <row r="17" spans="1:9">
      <c r="A17" s="1167"/>
      <c r="B17" s="1165"/>
      <c r="C17" s="987"/>
      <c r="D17" s="969"/>
      <c r="E17" s="913" t="s">
        <v>6501</v>
      </c>
      <c r="F17" s="1168"/>
      <c r="G17" s="972"/>
      <c r="H17" s="981"/>
    </row>
    <row r="18" spans="1:9">
      <c r="A18" s="616"/>
      <c r="B18" s="1008"/>
      <c r="C18" s="968"/>
      <c r="D18" s="975"/>
      <c r="E18" s="913"/>
      <c r="F18" s="979"/>
      <c r="G18" s="977"/>
      <c r="H18" s="620"/>
    </row>
    <row r="19" spans="1:9">
      <c r="A19" s="342"/>
      <c r="B19" s="1008"/>
      <c r="C19" s="36"/>
      <c r="D19" s="993"/>
      <c r="E19" s="913"/>
      <c r="F19" s="1133"/>
      <c r="G19" s="991"/>
      <c r="H19" s="1015"/>
    </row>
    <row r="20" spans="1:9" ht="14.4" thickBot="1">
      <c r="A20" s="135"/>
      <c r="B20" s="136"/>
      <c r="C20" s="136"/>
      <c r="D20" s="136"/>
      <c r="E20" s="137"/>
      <c r="F20" s="138"/>
      <c r="G20" s="136"/>
      <c r="H20" s="139"/>
    </row>
    <row r="21" spans="1:9">
      <c r="E21" s="6"/>
      <c r="F21" s="141"/>
      <c r="H21" s="531"/>
      <c r="I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6"/>
  <dimension ref="A1:M782"/>
  <sheetViews>
    <sheetView showGridLines="0" topLeftCell="A698" workbookViewId="0">
      <selection activeCell="A717" sqref="A717"/>
    </sheetView>
  </sheetViews>
  <sheetFormatPr defaultColWidth="8.8984375" defaultRowHeight="13.8"/>
  <cols>
    <col min="1" max="1" width="4.69921875" style="1277" customWidth="1"/>
    <col min="2" max="2" width="9.19921875" style="1277" customWidth="1"/>
    <col min="3" max="3" width="9" style="1277" customWidth="1"/>
    <col min="4" max="4" width="10.8984375" style="1277" customWidth="1"/>
    <col min="5" max="5" width="54" style="1277" customWidth="1"/>
    <col min="6" max="6" width="12.3984375" style="1307" customWidth="1"/>
    <col min="7" max="7" width="5.69921875" style="1277" customWidth="1"/>
    <col min="8" max="8" width="10.09765625" style="1307" customWidth="1"/>
    <col min="9" max="9" width="12.8984375" style="934" bestFit="1" customWidth="1"/>
    <col min="10" max="12" width="10" style="934" bestFit="1" customWidth="1"/>
    <col min="13" max="256" width="8.8984375" style="934"/>
    <col min="257" max="257" width="4.69921875" style="934" customWidth="1"/>
    <col min="258" max="258" width="9.19921875" style="934" customWidth="1"/>
    <col min="259" max="259" width="9" style="934" customWidth="1"/>
    <col min="260" max="260" width="10.8984375" style="934" customWidth="1"/>
    <col min="261" max="261" width="57" style="934" customWidth="1"/>
    <col min="262" max="262" width="12.3984375" style="934" customWidth="1"/>
    <col min="263" max="263" width="5.69921875" style="934" customWidth="1"/>
    <col min="264" max="264" width="10.09765625" style="934" customWidth="1"/>
    <col min="265" max="268" width="10" style="934" bestFit="1" customWidth="1"/>
    <col min="269" max="512" width="8.8984375" style="934"/>
    <col min="513" max="513" width="4.69921875" style="934" customWidth="1"/>
    <col min="514" max="514" width="9.19921875" style="934" customWidth="1"/>
    <col min="515" max="515" width="9" style="934" customWidth="1"/>
    <col min="516" max="516" width="10.8984375" style="934" customWidth="1"/>
    <col min="517" max="517" width="57" style="934" customWidth="1"/>
    <col min="518" max="518" width="12.3984375" style="934" customWidth="1"/>
    <col min="519" max="519" width="5.69921875" style="934" customWidth="1"/>
    <col min="520" max="520" width="10.09765625" style="934" customWidth="1"/>
    <col min="521" max="524" width="10" style="934" bestFit="1" customWidth="1"/>
    <col min="525" max="768" width="8.8984375" style="934"/>
    <col min="769" max="769" width="4.69921875" style="934" customWidth="1"/>
    <col min="770" max="770" width="9.19921875" style="934" customWidth="1"/>
    <col min="771" max="771" width="9" style="934" customWidth="1"/>
    <col min="772" max="772" width="10.8984375" style="934" customWidth="1"/>
    <col min="773" max="773" width="57" style="934" customWidth="1"/>
    <col min="774" max="774" width="12.3984375" style="934" customWidth="1"/>
    <col min="775" max="775" width="5.69921875" style="934" customWidth="1"/>
    <col min="776" max="776" width="10.09765625" style="934" customWidth="1"/>
    <col min="777" max="780" width="10" style="934" bestFit="1" customWidth="1"/>
    <col min="781" max="1024" width="8.8984375" style="934"/>
    <col min="1025" max="1025" width="4.69921875" style="934" customWidth="1"/>
    <col min="1026" max="1026" width="9.19921875" style="934" customWidth="1"/>
    <col min="1027" max="1027" width="9" style="934" customWidth="1"/>
    <col min="1028" max="1028" width="10.8984375" style="934" customWidth="1"/>
    <col min="1029" max="1029" width="57" style="934" customWidth="1"/>
    <col min="1030" max="1030" width="12.3984375" style="934" customWidth="1"/>
    <col min="1031" max="1031" width="5.69921875" style="934" customWidth="1"/>
    <col min="1032" max="1032" width="10.09765625" style="934" customWidth="1"/>
    <col min="1033" max="1036" width="10" style="934" bestFit="1" customWidth="1"/>
    <col min="1037" max="1280" width="8.8984375" style="934"/>
    <col min="1281" max="1281" width="4.69921875" style="934" customWidth="1"/>
    <col min="1282" max="1282" width="9.19921875" style="934" customWidth="1"/>
    <col min="1283" max="1283" width="9" style="934" customWidth="1"/>
    <col min="1284" max="1284" width="10.8984375" style="934" customWidth="1"/>
    <col min="1285" max="1285" width="57" style="934" customWidth="1"/>
    <col min="1286" max="1286" width="12.3984375" style="934" customWidth="1"/>
    <col min="1287" max="1287" width="5.69921875" style="934" customWidth="1"/>
    <col min="1288" max="1288" width="10.09765625" style="934" customWidth="1"/>
    <col min="1289" max="1292" width="10" style="934" bestFit="1" customWidth="1"/>
    <col min="1293" max="1536" width="8.8984375" style="934"/>
    <col min="1537" max="1537" width="4.69921875" style="934" customWidth="1"/>
    <col min="1538" max="1538" width="9.19921875" style="934" customWidth="1"/>
    <col min="1539" max="1539" width="9" style="934" customWidth="1"/>
    <col min="1540" max="1540" width="10.8984375" style="934" customWidth="1"/>
    <col min="1541" max="1541" width="57" style="934" customWidth="1"/>
    <col min="1542" max="1542" width="12.3984375" style="934" customWidth="1"/>
    <col min="1543" max="1543" width="5.69921875" style="934" customWidth="1"/>
    <col min="1544" max="1544" width="10.09765625" style="934" customWidth="1"/>
    <col min="1545" max="1548" width="10" style="934" bestFit="1" customWidth="1"/>
    <col min="1549" max="1792" width="8.8984375" style="934"/>
    <col min="1793" max="1793" width="4.69921875" style="934" customWidth="1"/>
    <col min="1794" max="1794" width="9.19921875" style="934" customWidth="1"/>
    <col min="1795" max="1795" width="9" style="934" customWidth="1"/>
    <col min="1796" max="1796" width="10.8984375" style="934" customWidth="1"/>
    <col min="1797" max="1797" width="57" style="934" customWidth="1"/>
    <col min="1798" max="1798" width="12.3984375" style="934" customWidth="1"/>
    <col min="1799" max="1799" width="5.69921875" style="934" customWidth="1"/>
    <col min="1800" max="1800" width="10.09765625" style="934" customWidth="1"/>
    <col min="1801" max="1804" width="10" style="934" bestFit="1" customWidth="1"/>
    <col min="1805" max="2048" width="8.8984375" style="934"/>
    <col min="2049" max="2049" width="4.69921875" style="934" customWidth="1"/>
    <col min="2050" max="2050" width="9.19921875" style="934" customWidth="1"/>
    <col min="2051" max="2051" width="9" style="934" customWidth="1"/>
    <col min="2052" max="2052" width="10.8984375" style="934" customWidth="1"/>
    <col min="2053" max="2053" width="57" style="934" customWidth="1"/>
    <col min="2054" max="2054" width="12.3984375" style="934" customWidth="1"/>
    <col min="2055" max="2055" width="5.69921875" style="934" customWidth="1"/>
    <col min="2056" max="2056" width="10.09765625" style="934" customWidth="1"/>
    <col min="2057" max="2060" width="10" style="934" bestFit="1" customWidth="1"/>
    <col min="2061" max="2304" width="8.8984375" style="934"/>
    <col min="2305" max="2305" width="4.69921875" style="934" customWidth="1"/>
    <col min="2306" max="2306" width="9.19921875" style="934" customWidth="1"/>
    <col min="2307" max="2307" width="9" style="934" customWidth="1"/>
    <col min="2308" max="2308" width="10.8984375" style="934" customWidth="1"/>
    <col min="2309" max="2309" width="57" style="934" customWidth="1"/>
    <col min="2310" max="2310" width="12.3984375" style="934" customWidth="1"/>
    <col min="2311" max="2311" width="5.69921875" style="934" customWidth="1"/>
    <col min="2312" max="2312" width="10.09765625" style="934" customWidth="1"/>
    <col min="2313" max="2316" width="10" style="934" bestFit="1" customWidth="1"/>
    <col min="2317" max="2560" width="8.8984375" style="934"/>
    <col min="2561" max="2561" width="4.69921875" style="934" customWidth="1"/>
    <col min="2562" max="2562" width="9.19921875" style="934" customWidth="1"/>
    <col min="2563" max="2563" width="9" style="934" customWidth="1"/>
    <col min="2564" max="2564" width="10.8984375" style="934" customWidth="1"/>
    <col min="2565" max="2565" width="57" style="934" customWidth="1"/>
    <col min="2566" max="2566" width="12.3984375" style="934" customWidth="1"/>
    <col min="2567" max="2567" width="5.69921875" style="934" customWidth="1"/>
    <col min="2568" max="2568" width="10.09765625" style="934" customWidth="1"/>
    <col min="2569" max="2572" width="10" style="934" bestFit="1" customWidth="1"/>
    <col min="2573" max="2816" width="8.8984375" style="934"/>
    <col min="2817" max="2817" width="4.69921875" style="934" customWidth="1"/>
    <col min="2818" max="2818" width="9.19921875" style="934" customWidth="1"/>
    <col min="2819" max="2819" width="9" style="934" customWidth="1"/>
    <col min="2820" max="2820" width="10.8984375" style="934" customWidth="1"/>
    <col min="2821" max="2821" width="57" style="934" customWidth="1"/>
    <col min="2822" max="2822" width="12.3984375" style="934" customWidth="1"/>
    <col min="2823" max="2823" width="5.69921875" style="934" customWidth="1"/>
    <col min="2824" max="2824" width="10.09765625" style="934" customWidth="1"/>
    <col min="2825" max="2828" width="10" style="934" bestFit="1" customWidth="1"/>
    <col min="2829" max="3072" width="8.8984375" style="934"/>
    <col min="3073" max="3073" width="4.69921875" style="934" customWidth="1"/>
    <col min="3074" max="3074" width="9.19921875" style="934" customWidth="1"/>
    <col min="3075" max="3075" width="9" style="934" customWidth="1"/>
    <col min="3076" max="3076" width="10.8984375" style="934" customWidth="1"/>
    <col min="3077" max="3077" width="57" style="934" customWidth="1"/>
    <col min="3078" max="3078" width="12.3984375" style="934" customWidth="1"/>
    <col min="3079" max="3079" width="5.69921875" style="934" customWidth="1"/>
    <col min="3080" max="3080" width="10.09765625" style="934" customWidth="1"/>
    <col min="3081" max="3084" width="10" style="934" bestFit="1" customWidth="1"/>
    <col min="3085" max="3328" width="8.8984375" style="934"/>
    <col min="3329" max="3329" width="4.69921875" style="934" customWidth="1"/>
    <col min="3330" max="3330" width="9.19921875" style="934" customWidth="1"/>
    <col min="3331" max="3331" width="9" style="934" customWidth="1"/>
    <col min="3332" max="3332" width="10.8984375" style="934" customWidth="1"/>
    <col min="3333" max="3333" width="57" style="934" customWidth="1"/>
    <col min="3334" max="3334" width="12.3984375" style="934" customWidth="1"/>
    <col min="3335" max="3335" width="5.69921875" style="934" customWidth="1"/>
    <col min="3336" max="3336" width="10.09765625" style="934" customWidth="1"/>
    <col min="3337" max="3340" width="10" style="934" bestFit="1" customWidth="1"/>
    <col min="3341" max="3584" width="8.8984375" style="934"/>
    <col min="3585" max="3585" width="4.69921875" style="934" customWidth="1"/>
    <col min="3586" max="3586" width="9.19921875" style="934" customWidth="1"/>
    <col min="3587" max="3587" width="9" style="934" customWidth="1"/>
    <col min="3588" max="3588" width="10.8984375" style="934" customWidth="1"/>
    <col min="3589" max="3589" width="57" style="934" customWidth="1"/>
    <col min="3590" max="3590" width="12.3984375" style="934" customWidth="1"/>
    <col min="3591" max="3591" width="5.69921875" style="934" customWidth="1"/>
    <col min="3592" max="3592" width="10.09765625" style="934" customWidth="1"/>
    <col min="3593" max="3596" width="10" style="934" bestFit="1" customWidth="1"/>
    <col min="3597" max="3840" width="8.8984375" style="934"/>
    <col min="3841" max="3841" width="4.69921875" style="934" customWidth="1"/>
    <col min="3842" max="3842" width="9.19921875" style="934" customWidth="1"/>
    <col min="3843" max="3843" width="9" style="934" customWidth="1"/>
    <col min="3844" max="3844" width="10.8984375" style="934" customWidth="1"/>
    <col min="3845" max="3845" width="57" style="934" customWidth="1"/>
    <col min="3846" max="3846" width="12.3984375" style="934" customWidth="1"/>
    <col min="3847" max="3847" width="5.69921875" style="934" customWidth="1"/>
    <col min="3848" max="3848" width="10.09765625" style="934" customWidth="1"/>
    <col min="3849" max="3852" width="10" style="934" bestFit="1" customWidth="1"/>
    <col min="3853" max="4096" width="8.8984375" style="934"/>
    <col min="4097" max="4097" width="4.69921875" style="934" customWidth="1"/>
    <col min="4098" max="4098" width="9.19921875" style="934" customWidth="1"/>
    <col min="4099" max="4099" width="9" style="934" customWidth="1"/>
    <col min="4100" max="4100" width="10.8984375" style="934" customWidth="1"/>
    <col min="4101" max="4101" width="57" style="934" customWidth="1"/>
    <col min="4102" max="4102" width="12.3984375" style="934" customWidth="1"/>
    <col min="4103" max="4103" width="5.69921875" style="934" customWidth="1"/>
    <col min="4104" max="4104" width="10.09765625" style="934" customWidth="1"/>
    <col min="4105" max="4108" width="10" style="934" bestFit="1" customWidth="1"/>
    <col min="4109" max="4352" width="8.8984375" style="934"/>
    <col min="4353" max="4353" width="4.69921875" style="934" customWidth="1"/>
    <col min="4354" max="4354" width="9.19921875" style="934" customWidth="1"/>
    <col min="4355" max="4355" width="9" style="934" customWidth="1"/>
    <col min="4356" max="4356" width="10.8984375" style="934" customWidth="1"/>
    <col min="4357" max="4357" width="57" style="934" customWidth="1"/>
    <col min="4358" max="4358" width="12.3984375" style="934" customWidth="1"/>
    <col min="4359" max="4359" width="5.69921875" style="934" customWidth="1"/>
    <col min="4360" max="4360" width="10.09765625" style="934" customWidth="1"/>
    <col min="4361" max="4364" width="10" style="934" bestFit="1" customWidth="1"/>
    <col min="4365" max="4608" width="8.8984375" style="934"/>
    <col min="4609" max="4609" width="4.69921875" style="934" customWidth="1"/>
    <col min="4610" max="4610" width="9.19921875" style="934" customWidth="1"/>
    <col min="4611" max="4611" width="9" style="934" customWidth="1"/>
    <col min="4612" max="4612" width="10.8984375" style="934" customWidth="1"/>
    <col min="4613" max="4613" width="57" style="934" customWidth="1"/>
    <col min="4614" max="4614" width="12.3984375" style="934" customWidth="1"/>
    <col min="4615" max="4615" width="5.69921875" style="934" customWidth="1"/>
    <col min="4616" max="4616" width="10.09765625" style="934" customWidth="1"/>
    <col min="4617" max="4620" width="10" style="934" bestFit="1" customWidth="1"/>
    <col min="4621" max="4864" width="8.8984375" style="934"/>
    <col min="4865" max="4865" width="4.69921875" style="934" customWidth="1"/>
    <col min="4866" max="4866" width="9.19921875" style="934" customWidth="1"/>
    <col min="4867" max="4867" width="9" style="934" customWidth="1"/>
    <col min="4868" max="4868" width="10.8984375" style="934" customWidth="1"/>
    <col min="4869" max="4869" width="57" style="934" customWidth="1"/>
    <col min="4870" max="4870" width="12.3984375" style="934" customWidth="1"/>
    <col min="4871" max="4871" width="5.69921875" style="934" customWidth="1"/>
    <col min="4872" max="4872" width="10.09765625" style="934" customWidth="1"/>
    <col min="4873" max="4876" width="10" style="934" bestFit="1" customWidth="1"/>
    <col min="4877" max="5120" width="8.8984375" style="934"/>
    <col min="5121" max="5121" width="4.69921875" style="934" customWidth="1"/>
    <col min="5122" max="5122" width="9.19921875" style="934" customWidth="1"/>
    <col min="5123" max="5123" width="9" style="934" customWidth="1"/>
    <col min="5124" max="5124" width="10.8984375" style="934" customWidth="1"/>
    <col min="5125" max="5125" width="57" style="934" customWidth="1"/>
    <col min="5126" max="5126" width="12.3984375" style="934" customWidth="1"/>
    <col min="5127" max="5127" width="5.69921875" style="934" customWidth="1"/>
    <col min="5128" max="5128" width="10.09765625" style="934" customWidth="1"/>
    <col min="5129" max="5132" width="10" style="934" bestFit="1" customWidth="1"/>
    <col min="5133" max="5376" width="8.8984375" style="934"/>
    <col min="5377" max="5377" width="4.69921875" style="934" customWidth="1"/>
    <col min="5378" max="5378" width="9.19921875" style="934" customWidth="1"/>
    <col min="5379" max="5379" width="9" style="934" customWidth="1"/>
    <col min="5380" max="5380" width="10.8984375" style="934" customWidth="1"/>
    <col min="5381" max="5381" width="57" style="934" customWidth="1"/>
    <col min="5382" max="5382" width="12.3984375" style="934" customWidth="1"/>
    <col min="5383" max="5383" width="5.69921875" style="934" customWidth="1"/>
    <col min="5384" max="5384" width="10.09765625" style="934" customWidth="1"/>
    <col min="5385" max="5388" width="10" style="934" bestFit="1" customWidth="1"/>
    <col min="5389" max="5632" width="8.8984375" style="934"/>
    <col min="5633" max="5633" width="4.69921875" style="934" customWidth="1"/>
    <col min="5634" max="5634" width="9.19921875" style="934" customWidth="1"/>
    <col min="5635" max="5635" width="9" style="934" customWidth="1"/>
    <col min="5636" max="5636" width="10.8984375" style="934" customWidth="1"/>
    <col min="5637" max="5637" width="57" style="934" customWidth="1"/>
    <col min="5638" max="5638" width="12.3984375" style="934" customWidth="1"/>
    <col min="5639" max="5639" width="5.69921875" style="934" customWidth="1"/>
    <col min="5640" max="5640" width="10.09765625" style="934" customWidth="1"/>
    <col min="5641" max="5644" width="10" style="934" bestFit="1" customWidth="1"/>
    <col min="5645" max="5888" width="8.8984375" style="934"/>
    <col min="5889" max="5889" width="4.69921875" style="934" customWidth="1"/>
    <col min="5890" max="5890" width="9.19921875" style="934" customWidth="1"/>
    <col min="5891" max="5891" width="9" style="934" customWidth="1"/>
    <col min="5892" max="5892" width="10.8984375" style="934" customWidth="1"/>
    <col min="5893" max="5893" width="57" style="934" customWidth="1"/>
    <col min="5894" max="5894" width="12.3984375" style="934" customWidth="1"/>
    <col min="5895" max="5895" width="5.69921875" style="934" customWidth="1"/>
    <col min="5896" max="5896" width="10.09765625" style="934" customWidth="1"/>
    <col min="5897" max="5900" width="10" style="934" bestFit="1" customWidth="1"/>
    <col min="5901" max="6144" width="8.8984375" style="934"/>
    <col min="6145" max="6145" width="4.69921875" style="934" customWidth="1"/>
    <col min="6146" max="6146" width="9.19921875" style="934" customWidth="1"/>
    <col min="6147" max="6147" width="9" style="934" customWidth="1"/>
    <col min="6148" max="6148" width="10.8984375" style="934" customWidth="1"/>
    <col min="6149" max="6149" width="57" style="934" customWidth="1"/>
    <col min="6150" max="6150" width="12.3984375" style="934" customWidth="1"/>
    <col min="6151" max="6151" width="5.69921875" style="934" customWidth="1"/>
    <col min="6152" max="6152" width="10.09765625" style="934" customWidth="1"/>
    <col min="6153" max="6156" width="10" style="934" bestFit="1" customWidth="1"/>
    <col min="6157" max="6400" width="8.8984375" style="934"/>
    <col min="6401" max="6401" width="4.69921875" style="934" customWidth="1"/>
    <col min="6402" max="6402" width="9.19921875" style="934" customWidth="1"/>
    <col min="6403" max="6403" width="9" style="934" customWidth="1"/>
    <col min="6404" max="6404" width="10.8984375" style="934" customWidth="1"/>
    <col min="6405" max="6405" width="57" style="934" customWidth="1"/>
    <col min="6406" max="6406" width="12.3984375" style="934" customWidth="1"/>
    <col min="6407" max="6407" width="5.69921875" style="934" customWidth="1"/>
    <col min="6408" max="6408" width="10.09765625" style="934" customWidth="1"/>
    <col min="6409" max="6412" width="10" style="934" bestFit="1" customWidth="1"/>
    <col min="6413" max="6656" width="8.8984375" style="934"/>
    <col min="6657" max="6657" width="4.69921875" style="934" customWidth="1"/>
    <col min="6658" max="6658" width="9.19921875" style="934" customWidth="1"/>
    <col min="6659" max="6659" width="9" style="934" customWidth="1"/>
    <col min="6660" max="6660" width="10.8984375" style="934" customWidth="1"/>
    <col min="6661" max="6661" width="57" style="934" customWidth="1"/>
    <col min="6662" max="6662" width="12.3984375" style="934" customWidth="1"/>
    <col min="6663" max="6663" width="5.69921875" style="934" customWidth="1"/>
    <col min="6664" max="6664" width="10.09765625" style="934" customWidth="1"/>
    <col min="6665" max="6668" width="10" style="934" bestFit="1" customWidth="1"/>
    <col min="6669" max="6912" width="8.8984375" style="934"/>
    <col min="6913" max="6913" width="4.69921875" style="934" customWidth="1"/>
    <col min="6914" max="6914" width="9.19921875" style="934" customWidth="1"/>
    <col min="6915" max="6915" width="9" style="934" customWidth="1"/>
    <col min="6916" max="6916" width="10.8984375" style="934" customWidth="1"/>
    <col min="6917" max="6917" width="57" style="934" customWidth="1"/>
    <col min="6918" max="6918" width="12.3984375" style="934" customWidth="1"/>
    <col min="6919" max="6919" width="5.69921875" style="934" customWidth="1"/>
    <col min="6920" max="6920" width="10.09765625" style="934" customWidth="1"/>
    <col min="6921" max="6924" width="10" style="934" bestFit="1" customWidth="1"/>
    <col min="6925" max="7168" width="8.8984375" style="934"/>
    <col min="7169" max="7169" width="4.69921875" style="934" customWidth="1"/>
    <col min="7170" max="7170" width="9.19921875" style="934" customWidth="1"/>
    <col min="7171" max="7171" width="9" style="934" customWidth="1"/>
    <col min="7172" max="7172" width="10.8984375" style="934" customWidth="1"/>
    <col min="7173" max="7173" width="57" style="934" customWidth="1"/>
    <col min="7174" max="7174" width="12.3984375" style="934" customWidth="1"/>
    <col min="7175" max="7175" width="5.69921875" style="934" customWidth="1"/>
    <col min="7176" max="7176" width="10.09765625" style="934" customWidth="1"/>
    <col min="7177" max="7180" width="10" style="934" bestFit="1" customWidth="1"/>
    <col min="7181" max="7424" width="8.8984375" style="934"/>
    <col min="7425" max="7425" width="4.69921875" style="934" customWidth="1"/>
    <col min="7426" max="7426" width="9.19921875" style="934" customWidth="1"/>
    <col min="7427" max="7427" width="9" style="934" customWidth="1"/>
    <col min="7428" max="7428" width="10.8984375" style="934" customWidth="1"/>
    <col min="7429" max="7429" width="57" style="934" customWidth="1"/>
    <col min="7430" max="7430" width="12.3984375" style="934" customWidth="1"/>
    <col min="7431" max="7431" width="5.69921875" style="934" customWidth="1"/>
    <col min="7432" max="7432" width="10.09765625" style="934" customWidth="1"/>
    <col min="7433" max="7436" width="10" style="934" bestFit="1" customWidth="1"/>
    <col min="7437" max="7680" width="8.8984375" style="934"/>
    <col min="7681" max="7681" width="4.69921875" style="934" customWidth="1"/>
    <col min="7682" max="7682" width="9.19921875" style="934" customWidth="1"/>
    <col min="7683" max="7683" width="9" style="934" customWidth="1"/>
    <col min="7684" max="7684" width="10.8984375" style="934" customWidth="1"/>
    <col min="7685" max="7685" width="57" style="934" customWidth="1"/>
    <col min="7686" max="7686" width="12.3984375" style="934" customWidth="1"/>
    <col min="7687" max="7687" width="5.69921875" style="934" customWidth="1"/>
    <col min="7688" max="7688" width="10.09765625" style="934" customWidth="1"/>
    <col min="7689" max="7692" width="10" style="934" bestFit="1" customWidth="1"/>
    <col min="7693" max="7936" width="8.8984375" style="934"/>
    <col min="7937" max="7937" width="4.69921875" style="934" customWidth="1"/>
    <col min="7938" max="7938" width="9.19921875" style="934" customWidth="1"/>
    <col min="7939" max="7939" width="9" style="934" customWidth="1"/>
    <col min="7940" max="7940" width="10.8984375" style="934" customWidth="1"/>
    <col min="7941" max="7941" width="57" style="934" customWidth="1"/>
    <col min="7942" max="7942" width="12.3984375" style="934" customWidth="1"/>
    <col min="7943" max="7943" width="5.69921875" style="934" customWidth="1"/>
    <col min="7944" max="7944" width="10.09765625" style="934" customWidth="1"/>
    <col min="7945" max="7948" width="10" style="934" bestFit="1" customWidth="1"/>
    <col min="7949" max="8192" width="8.8984375" style="934"/>
    <col min="8193" max="8193" width="4.69921875" style="934" customWidth="1"/>
    <col min="8194" max="8194" width="9.19921875" style="934" customWidth="1"/>
    <col min="8195" max="8195" width="9" style="934" customWidth="1"/>
    <col min="8196" max="8196" width="10.8984375" style="934" customWidth="1"/>
    <col min="8197" max="8197" width="57" style="934" customWidth="1"/>
    <col min="8198" max="8198" width="12.3984375" style="934" customWidth="1"/>
    <col min="8199" max="8199" width="5.69921875" style="934" customWidth="1"/>
    <col min="8200" max="8200" width="10.09765625" style="934" customWidth="1"/>
    <col min="8201" max="8204" width="10" style="934" bestFit="1" customWidth="1"/>
    <col min="8205" max="8448" width="8.8984375" style="934"/>
    <col min="8449" max="8449" width="4.69921875" style="934" customWidth="1"/>
    <col min="8450" max="8450" width="9.19921875" style="934" customWidth="1"/>
    <col min="8451" max="8451" width="9" style="934" customWidth="1"/>
    <col min="8452" max="8452" width="10.8984375" style="934" customWidth="1"/>
    <col min="8453" max="8453" width="57" style="934" customWidth="1"/>
    <col min="8454" max="8454" width="12.3984375" style="934" customWidth="1"/>
    <col min="8455" max="8455" width="5.69921875" style="934" customWidth="1"/>
    <col min="8456" max="8456" width="10.09765625" style="934" customWidth="1"/>
    <col min="8457" max="8460" width="10" style="934" bestFit="1" customWidth="1"/>
    <col min="8461" max="8704" width="8.8984375" style="934"/>
    <col min="8705" max="8705" width="4.69921875" style="934" customWidth="1"/>
    <col min="8706" max="8706" width="9.19921875" style="934" customWidth="1"/>
    <col min="8707" max="8707" width="9" style="934" customWidth="1"/>
    <col min="8708" max="8708" width="10.8984375" style="934" customWidth="1"/>
    <col min="8709" max="8709" width="57" style="934" customWidth="1"/>
    <col min="8710" max="8710" width="12.3984375" style="934" customWidth="1"/>
    <col min="8711" max="8711" width="5.69921875" style="934" customWidth="1"/>
    <col min="8712" max="8712" width="10.09765625" style="934" customWidth="1"/>
    <col min="8713" max="8716" width="10" style="934" bestFit="1" customWidth="1"/>
    <col min="8717" max="8960" width="8.8984375" style="934"/>
    <col min="8961" max="8961" width="4.69921875" style="934" customWidth="1"/>
    <col min="8962" max="8962" width="9.19921875" style="934" customWidth="1"/>
    <col min="8963" max="8963" width="9" style="934" customWidth="1"/>
    <col min="8964" max="8964" width="10.8984375" style="934" customWidth="1"/>
    <col min="8965" max="8965" width="57" style="934" customWidth="1"/>
    <col min="8966" max="8966" width="12.3984375" style="934" customWidth="1"/>
    <col min="8967" max="8967" width="5.69921875" style="934" customWidth="1"/>
    <col min="8968" max="8968" width="10.09765625" style="934" customWidth="1"/>
    <col min="8969" max="8972" width="10" style="934" bestFit="1" customWidth="1"/>
    <col min="8973" max="9216" width="8.8984375" style="934"/>
    <col min="9217" max="9217" width="4.69921875" style="934" customWidth="1"/>
    <col min="9218" max="9218" width="9.19921875" style="934" customWidth="1"/>
    <col min="9219" max="9219" width="9" style="934" customWidth="1"/>
    <col min="9220" max="9220" width="10.8984375" style="934" customWidth="1"/>
    <col min="9221" max="9221" width="57" style="934" customWidth="1"/>
    <col min="9222" max="9222" width="12.3984375" style="934" customWidth="1"/>
    <col min="9223" max="9223" width="5.69921875" style="934" customWidth="1"/>
    <col min="9224" max="9224" width="10.09765625" style="934" customWidth="1"/>
    <col min="9225" max="9228" width="10" style="934" bestFit="1" customWidth="1"/>
    <col min="9229" max="9472" width="8.8984375" style="934"/>
    <col min="9473" max="9473" width="4.69921875" style="934" customWidth="1"/>
    <col min="9474" max="9474" width="9.19921875" style="934" customWidth="1"/>
    <col min="9475" max="9475" width="9" style="934" customWidth="1"/>
    <col min="9476" max="9476" width="10.8984375" style="934" customWidth="1"/>
    <col min="9477" max="9477" width="57" style="934" customWidth="1"/>
    <col min="9478" max="9478" width="12.3984375" style="934" customWidth="1"/>
    <col min="9479" max="9479" width="5.69921875" style="934" customWidth="1"/>
    <col min="9480" max="9480" width="10.09765625" style="934" customWidth="1"/>
    <col min="9481" max="9484" width="10" style="934" bestFit="1" customWidth="1"/>
    <col min="9485" max="9728" width="8.8984375" style="934"/>
    <col min="9729" max="9729" width="4.69921875" style="934" customWidth="1"/>
    <col min="9730" max="9730" width="9.19921875" style="934" customWidth="1"/>
    <col min="9731" max="9731" width="9" style="934" customWidth="1"/>
    <col min="9732" max="9732" width="10.8984375" style="934" customWidth="1"/>
    <col min="9733" max="9733" width="57" style="934" customWidth="1"/>
    <col min="9734" max="9734" width="12.3984375" style="934" customWidth="1"/>
    <col min="9735" max="9735" width="5.69921875" style="934" customWidth="1"/>
    <col min="9736" max="9736" width="10.09765625" style="934" customWidth="1"/>
    <col min="9737" max="9740" width="10" style="934" bestFit="1" customWidth="1"/>
    <col min="9741" max="9984" width="8.8984375" style="934"/>
    <col min="9985" max="9985" width="4.69921875" style="934" customWidth="1"/>
    <col min="9986" max="9986" width="9.19921875" style="934" customWidth="1"/>
    <col min="9987" max="9987" width="9" style="934" customWidth="1"/>
    <col min="9988" max="9988" width="10.8984375" style="934" customWidth="1"/>
    <col min="9989" max="9989" width="57" style="934" customWidth="1"/>
    <col min="9990" max="9990" width="12.3984375" style="934" customWidth="1"/>
    <col min="9991" max="9991" width="5.69921875" style="934" customWidth="1"/>
    <col min="9992" max="9992" width="10.09765625" style="934" customWidth="1"/>
    <col min="9993" max="9996" width="10" style="934" bestFit="1" customWidth="1"/>
    <col min="9997" max="10240" width="8.8984375" style="934"/>
    <col min="10241" max="10241" width="4.69921875" style="934" customWidth="1"/>
    <col min="10242" max="10242" width="9.19921875" style="934" customWidth="1"/>
    <col min="10243" max="10243" width="9" style="934" customWidth="1"/>
    <col min="10244" max="10244" width="10.8984375" style="934" customWidth="1"/>
    <col min="10245" max="10245" width="57" style="934" customWidth="1"/>
    <col min="10246" max="10246" width="12.3984375" style="934" customWidth="1"/>
    <col min="10247" max="10247" width="5.69921875" style="934" customWidth="1"/>
    <col min="10248" max="10248" width="10.09765625" style="934" customWidth="1"/>
    <col min="10249" max="10252" width="10" style="934" bestFit="1" customWidth="1"/>
    <col min="10253" max="10496" width="8.8984375" style="934"/>
    <col min="10497" max="10497" width="4.69921875" style="934" customWidth="1"/>
    <col min="10498" max="10498" width="9.19921875" style="934" customWidth="1"/>
    <col min="10499" max="10499" width="9" style="934" customWidth="1"/>
    <col min="10500" max="10500" width="10.8984375" style="934" customWidth="1"/>
    <col min="10501" max="10501" width="57" style="934" customWidth="1"/>
    <col min="10502" max="10502" width="12.3984375" style="934" customWidth="1"/>
    <col min="10503" max="10503" width="5.69921875" style="934" customWidth="1"/>
    <col min="10504" max="10504" width="10.09765625" style="934" customWidth="1"/>
    <col min="10505" max="10508" width="10" style="934" bestFit="1" customWidth="1"/>
    <col min="10509" max="10752" width="8.8984375" style="934"/>
    <col min="10753" max="10753" width="4.69921875" style="934" customWidth="1"/>
    <col min="10754" max="10754" width="9.19921875" style="934" customWidth="1"/>
    <col min="10755" max="10755" width="9" style="934" customWidth="1"/>
    <col min="10756" max="10756" width="10.8984375" style="934" customWidth="1"/>
    <col min="10757" max="10757" width="57" style="934" customWidth="1"/>
    <col min="10758" max="10758" width="12.3984375" style="934" customWidth="1"/>
    <col min="10759" max="10759" width="5.69921875" style="934" customWidth="1"/>
    <col min="10760" max="10760" width="10.09765625" style="934" customWidth="1"/>
    <col min="10761" max="10764" width="10" style="934" bestFit="1" customWidth="1"/>
    <col min="10765" max="11008" width="8.8984375" style="934"/>
    <col min="11009" max="11009" width="4.69921875" style="934" customWidth="1"/>
    <col min="11010" max="11010" width="9.19921875" style="934" customWidth="1"/>
    <col min="11011" max="11011" width="9" style="934" customWidth="1"/>
    <col min="11012" max="11012" width="10.8984375" style="934" customWidth="1"/>
    <col min="11013" max="11013" width="57" style="934" customWidth="1"/>
    <col min="11014" max="11014" width="12.3984375" style="934" customWidth="1"/>
    <col min="11015" max="11015" width="5.69921875" style="934" customWidth="1"/>
    <col min="11016" max="11016" width="10.09765625" style="934" customWidth="1"/>
    <col min="11017" max="11020" width="10" style="934" bestFit="1" customWidth="1"/>
    <col min="11021" max="11264" width="8.8984375" style="934"/>
    <col min="11265" max="11265" width="4.69921875" style="934" customWidth="1"/>
    <col min="11266" max="11266" width="9.19921875" style="934" customWidth="1"/>
    <col min="11267" max="11267" width="9" style="934" customWidth="1"/>
    <col min="11268" max="11268" width="10.8984375" style="934" customWidth="1"/>
    <col min="11269" max="11269" width="57" style="934" customWidth="1"/>
    <col min="11270" max="11270" width="12.3984375" style="934" customWidth="1"/>
    <col min="11271" max="11271" width="5.69921875" style="934" customWidth="1"/>
    <col min="11272" max="11272" width="10.09765625" style="934" customWidth="1"/>
    <col min="11273" max="11276" width="10" style="934" bestFit="1" customWidth="1"/>
    <col min="11277" max="11520" width="8.8984375" style="934"/>
    <col min="11521" max="11521" width="4.69921875" style="934" customWidth="1"/>
    <col min="11522" max="11522" width="9.19921875" style="934" customWidth="1"/>
    <col min="11523" max="11523" width="9" style="934" customWidth="1"/>
    <col min="11524" max="11524" width="10.8984375" style="934" customWidth="1"/>
    <col min="11525" max="11525" width="57" style="934" customWidth="1"/>
    <col min="11526" max="11526" width="12.3984375" style="934" customWidth="1"/>
    <col min="11527" max="11527" width="5.69921875" style="934" customWidth="1"/>
    <col min="11528" max="11528" width="10.09765625" style="934" customWidth="1"/>
    <col min="11529" max="11532" width="10" style="934" bestFit="1" customWidth="1"/>
    <col min="11533" max="11776" width="8.8984375" style="934"/>
    <col min="11777" max="11777" width="4.69921875" style="934" customWidth="1"/>
    <col min="11778" max="11778" width="9.19921875" style="934" customWidth="1"/>
    <col min="11779" max="11779" width="9" style="934" customWidth="1"/>
    <col min="11780" max="11780" width="10.8984375" style="934" customWidth="1"/>
    <col min="11781" max="11781" width="57" style="934" customWidth="1"/>
    <col min="11782" max="11782" width="12.3984375" style="934" customWidth="1"/>
    <col min="11783" max="11783" width="5.69921875" style="934" customWidth="1"/>
    <col min="11784" max="11784" width="10.09765625" style="934" customWidth="1"/>
    <col min="11785" max="11788" width="10" style="934" bestFit="1" customWidth="1"/>
    <col min="11789" max="12032" width="8.8984375" style="934"/>
    <col min="12033" max="12033" width="4.69921875" style="934" customWidth="1"/>
    <col min="12034" max="12034" width="9.19921875" style="934" customWidth="1"/>
    <col min="12035" max="12035" width="9" style="934" customWidth="1"/>
    <col min="12036" max="12036" width="10.8984375" style="934" customWidth="1"/>
    <col min="12037" max="12037" width="57" style="934" customWidth="1"/>
    <col min="12038" max="12038" width="12.3984375" style="934" customWidth="1"/>
    <col min="12039" max="12039" width="5.69921875" style="934" customWidth="1"/>
    <col min="12040" max="12040" width="10.09765625" style="934" customWidth="1"/>
    <col min="12041" max="12044" width="10" style="934" bestFit="1" customWidth="1"/>
    <col min="12045" max="12288" width="8.8984375" style="934"/>
    <col min="12289" max="12289" width="4.69921875" style="934" customWidth="1"/>
    <col min="12290" max="12290" width="9.19921875" style="934" customWidth="1"/>
    <col min="12291" max="12291" width="9" style="934" customWidth="1"/>
    <col min="12292" max="12292" width="10.8984375" style="934" customWidth="1"/>
    <col min="12293" max="12293" width="57" style="934" customWidth="1"/>
    <col min="12294" max="12294" width="12.3984375" style="934" customWidth="1"/>
    <col min="12295" max="12295" width="5.69921875" style="934" customWidth="1"/>
    <col min="12296" max="12296" width="10.09765625" style="934" customWidth="1"/>
    <col min="12297" max="12300" width="10" style="934" bestFit="1" customWidth="1"/>
    <col min="12301" max="12544" width="8.8984375" style="934"/>
    <col min="12545" max="12545" width="4.69921875" style="934" customWidth="1"/>
    <col min="12546" max="12546" width="9.19921875" style="934" customWidth="1"/>
    <col min="12547" max="12547" width="9" style="934" customWidth="1"/>
    <col min="12548" max="12548" width="10.8984375" style="934" customWidth="1"/>
    <col min="12549" max="12549" width="57" style="934" customWidth="1"/>
    <col min="12550" max="12550" width="12.3984375" style="934" customWidth="1"/>
    <col min="12551" max="12551" width="5.69921875" style="934" customWidth="1"/>
    <col min="12552" max="12552" width="10.09765625" style="934" customWidth="1"/>
    <col min="12553" max="12556" width="10" style="934" bestFit="1" customWidth="1"/>
    <col min="12557" max="12800" width="8.8984375" style="934"/>
    <col min="12801" max="12801" width="4.69921875" style="934" customWidth="1"/>
    <col min="12802" max="12802" width="9.19921875" style="934" customWidth="1"/>
    <col min="12803" max="12803" width="9" style="934" customWidth="1"/>
    <col min="12804" max="12804" width="10.8984375" style="934" customWidth="1"/>
    <col min="12805" max="12805" width="57" style="934" customWidth="1"/>
    <col min="12806" max="12806" width="12.3984375" style="934" customWidth="1"/>
    <col min="12807" max="12807" width="5.69921875" style="934" customWidth="1"/>
    <col min="12808" max="12808" width="10.09765625" style="934" customWidth="1"/>
    <col min="12809" max="12812" width="10" style="934" bestFit="1" customWidth="1"/>
    <col min="12813" max="13056" width="8.8984375" style="934"/>
    <col min="13057" max="13057" width="4.69921875" style="934" customWidth="1"/>
    <col min="13058" max="13058" width="9.19921875" style="934" customWidth="1"/>
    <col min="13059" max="13059" width="9" style="934" customWidth="1"/>
    <col min="13060" max="13060" width="10.8984375" style="934" customWidth="1"/>
    <col min="13061" max="13061" width="57" style="934" customWidth="1"/>
    <col min="13062" max="13062" width="12.3984375" style="934" customWidth="1"/>
    <col min="13063" max="13063" width="5.69921875" style="934" customWidth="1"/>
    <col min="13064" max="13064" width="10.09765625" style="934" customWidth="1"/>
    <col min="13065" max="13068" width="10" style="934" bestFit="1" customWidth="1"/>
    <col min="13069" max="13312" width="8.8984375" style="934"/>
    <col min="13313" max="13313" width="4.69921875" style="934" customWidth="1"/>
    <col min="13314" max="13314" width="9.19921875" style="934" customWidth="1"/>
    <col min="13315" max="13315" width="9" style="934" customWidth="1"/>
    <col min="13316" max="13316" width="10.8984375" style="934" customWidth="1"/>
    <col min="13317" max="13317" width="57" style="934" customWidth="1"/>
    <col min="13318" max="13318" width="12.3984375" style="934" customWidth="1"/>
    <col min="13319" max="13319" width="5.69921875" style="934" customWidth="1"/>
    <col min="13320" max="13320" width="10.09765625" style="934" customWidth="1"/>
    <col min="13321" max="13324" width="10" style="934" bestFit="1" customWidth="1"/>
    <col min="13325" max="13568" width="8.8984375" style="934"/>
    <col min="13569" max="13569" width="4.69921875" style="934" customWidth="1"/>
    <col min="13570" max="13570" width="9.19921875" style="934" customWidth="1"/>
    <col min="13571" max="13571" width="9" style="934" customWidth="1"/>
    <col min="13572" max="13572" width="10.8984375" style="934" customWidth="1"/>
    <col min="13573" max="13573" width="57" style="934" customWidth="1"/>
    <col min="13574" max="13574" width="12.3984375" style="934" customWidth="1"/>
    <col min="13575" max="13575" width="5.69921875" style="934" customWidth="1"/>
    <col min="13576" max="13576" width="10.09765625" style="934" customWidth="1"/>
    <col min="13577" max="13580" width="10" style="934" bestFit="1" customWidth="1"/>
    <col min="13581" max="13824" width="8.8984375" style="934"/>
    <col min="13825" max="13825" width="4.69921875" style="934" customWidth="1"/>
    <col min="13826" max="13826" width="9.19921875" style="934" customWidth="1"/>
    <col min="13827" max="13827" width="9" style="934" customWidth="1"/>
    <col min="13828" max="13828" width="10.8984375" style="934" customWidth="1"/>
    <col min="13829" max="13829" width="57" style="934" customWidth="1"/>
    <col min="13830" max="13830" width="12.3984375" style="934" customWidth="1"/>
    <col min="13831" max="13831" width="5.69921875" style="934" customWidth="1"/>
    <col min="13832" max="13832" width="10.09765625" style="934" customWidth="1"/>
    <col min="13833" max="13836" width="10" style="934" bestFit="1" customWidth="1"/>
    <col min="13837" max="14080" width="8.8984375" style="934"/>
    <col min="14081" max="14081" width="4.69921875" style="934" customWidth="1"/>
    <col min="14082" max="14082" width="9.19921875" style="934" customWidth="1"/>
    <col min="14083" max="14083" width="9" style="934" customWidth="1"/>
    <col min="14084" max="14084" width="10.8984375" style="934" customWidth="1"/>
    <col min="14085" max="14085" width="57" style="934" customWidth="1"/>
    <col min="14086" max="14086" width="12.3984375" style="934" customWidth="1"/>
    <col min="14087" max="14087" width="5.69921875" style="934" customWidth="1"/>
    <col min="14088" max="14088" width="10.09765625" style="934" customWidth="1"/>
    <col min="14089" max="14092" width="10" style="934" bestFit="1" customWidth="1"/>
    <col min="14093" max="14336" width="8.8984375" style="934"/>
    <col min="14337" max="14337" width="4.69921875" style="934" customWidth="1"/>
    <col min="14338" max="14338" width="9.19921875" style="934" customWidth="1"/>
    <col min="14339" max="14339" width="9" style="934" customWidth="1"/>
    <col min="14340" max="14340" width="10.8984375" style="934" customWidth="1"/>
    <col min="14341" max="14341" width="57" style="934" customWidth="1"/>
    <col min="14342" max="14342" width="12.3984375" style="934" customWidth="1"/>
    <col min="14343" max="14343" width="5.69921875" style="934" customWidth="1"/>
    <col min="14344" max="14344" width="10.09765625" style="934" customWidth="1"/>
    <col min="14345" max="14348" width="10" style="934" bestFit="1" customWidth="1"/>
    <col min="14349" max="14592" width="8.8984375" style="934"/>
    <col min="14593" max="14593" width="4.69921875" style="934" customWidth="1"/>
    <col min="14594" max="14594" width="9.19921875" style="934" customWidth="1"/>
    <col min="14595" max="14595" width="9" style="934" customWidth="1"/>
    <col min="14596" max="14596" width="10.8984375" style="934" customWidth="1"/>
    <col min="14597" max="14597" width="57" style="934" customWidth="1"/>
    <col min="14598" max="14598" width="12.3984375" style="934" customWidth="1"/>
    <col min="14599" max="14599" width="5.69921875" style="934" customWidth="1"/>
    <col min="14600" max="14600" width="10.09765625" style="934" customWidth="1"/>
    <col min="14601" max="14604" width="10" style="934" bestFit="1" customWidth="1"/>
    <col min="14605" max="14848" width="8.8984375" style="934"/>
    <col min="14849" max="14849" width="4.69921875" style="934" customWidth="1"/>
    <col min="14850" max="14850" width="9.19921875" style="934" customWidth="1"/>
    <col min="14851" max="14851" width="9" style="934" customWidth="1"/>
    <col min="14852" max="14852" width="10.8984375" style="934" customWidth="1"/>
    <col min="14853" max="14853" width="57" style="934" customWidth="1"/>
    <col min="14854" max="14854" width="12.3984375" style="934" customWidth="1"/>
    <col min="14855" max="14855" width="5.69921875" style="934" customWidth="1"/>
    <col min="14856" max="14856" width="10.09765625" style="934" customWidth="1"/>
    <col min="14857" max="14860" width="10" style="934" bestFit="1" customWidth="1"/>
    <col min="14861" max="15104" width="8.8984375" style="934"/>
    <col min="15105" max="15105" width="4.69921875" style="934" customWidth="1"/>
    <col min="15106" max="15106" width="9.19921875" style="934" customWidth="1"/>
    <col min="15107" max="15107" width="9" style="934" customWidth="1"/>
    <col min="15108" max="15108" width="10.8984375" style="934" customWidth="1"/>
    <col min="15109" max="15109" width="57" style="934" customWidth="1"/>
    <col min="15110" max="15110" width="12.3984375" style="934" customWidth="1"/>
    <col min="15111" max="15111" width="5.69921875" style="934" customWidth="1"/>
    <col min="15112" max="15112" width="10.09765625" style="934" customWidth="1"/>
    <col min="15113" max="15116" width="10" style="934" bestFit="1" customWidth="1"/>
    <col min="15117" max="15360" width="8.8984375" style="934"/>
    <col min="15361" max="15361" width="4.69921875" style="934" customWidth="1"/>
    <col min="15362" max="15362" width="9.19921875" style="934" customWidth="1"/>
    <col min="15363" max="15363" width="9" style="934" customWidth="1"/>
    <col min="15364" max="15364" width="10.8984375" style="934" customWidth="1"/>
    <col min="15365" max="15365" width="57" style="934" customWidth="1"/>
    <col min="15366" max="15366" width="12.3984375" style="934" customWidth="1"/>
    <col min="15367" max="15367" width="5.69921875" style="934" customWidth="1"/>
    <col min="15368" max="15368" width="10.09765625" style="934" customWidth="1"/>
    <col min="15369" max="15372" width="10" style="934" bestFit="1" customWidth="1"/>
    <col min="15373" max="15616" width="8.8984375" style="934"/>
    <col min="15617" max="15617" width="4.69921875" style="934" customWidth="1"/>
    <col min="15618" max="15618" width="9.19921875" style="934" customWidth="1"/>
    <col min="15619" max="15619" width="9" style="934" customWidth="1"/>
    <col min="15620" max="15620" width="10.8984375" style="934" customWidth="1"/>
    <col min="15621" max="15621" width="57" style="934" customWidth="1"/>
    <col min="15622" max="15622" width="12.3984375" style="934" customWidth="1"/>
    <col min="15623" max="15623" width="5.69921875" style="934" customWidth="1"/>
    <col min="15624" max="15624" width="10.09765625" style="934" customWidth="1"/>
    <col min="15625" max="15628" width="10" style="934" bestFit="1" customWidth="1"/>
    <col min="15629" max="15872" width="8.8984375" style="934"/>
    <col min="15873" max="15873" width="4.69921875" style="934" customWidth="1"/>
    <col min="15874" max="15874" width="9.19921875" style="934" customWidth="1"/>
    <col min="15875" max="15875" width="9" style="934" customWidth="1"/>
    <col min="15876" max="15876" width="10.8984375" style="934" customWidth="1"/>
    <col min="15877" max="15877" width="57" style="934" customWidth="1"/>
    <col min="15878" max="15878" width="12.3984375" style="934" customWidth="1"/>
    <col min="15879" max="15879" width="5.69921875" style="934" customWidth="1"/>
    <col min="15880" max="15880" width="10.09765625" style="934" customWidth="1"/>
    <col min="15881" max="15884" width="10" style="934" bestFit="1" customWidth="1"/>
    <col min="15885" max="16128" width="8.8984375" style="934"/>
    <col min="16129" max="16129" width="4.69921875" style="934" customWidth="1"/>
    <col min="16130" max="16130" width="9.19921875" style="934" customWidth="1"/>
    <col min="16131" max="16131" width="9" style="934" customWidth="1"/>
    <col min="16132" max="16132" width="10.8984375" style="934" customWidth="1"/>
    <col min="16133" max="16133" width="57" style="934" customWidth="1"/>
    <col min="16134" max="16134" width="12.3984375" style="934" customWidth="1"/>
    <col min="16135" max="16135" width="5.69921875" style="934" customWidth="1"/>
    <col min="16136" max="16136" width="10.09765625" style="934" customWidth="1"/>
    <col min="16137" max="16140" width="10" style="934" bestFit="1" customWidth="1"/>
    <col min="16141" max="16384" width="8.8984375" style="934"/>
  </cols>
  <sheetData>
    <row r="1" spans="1:8" s="1242" customFormat="1">
      <c r="A1" s="1238" t="s">
        <v>1</v>
      </c>
      <c r="B1" s="1238"/>
      <c r="C1" s="1239"/>
      <c r="D1" s="1239"/>
      <c r="E1" s="1240" t="s">
        <v>10071</v>
      </c>
      <c r="F1" s="1241"/>
      <c r="G1" s="1238"/>
      <c r="H1" s="1241"/>
    </row>
    <row r="2" spans="1:8" s="1242" customFormat="1" ht="14.4" thickBot="1">
      <c r="A2" s="1243" t="s">
        <v>3</v>
      </c>
      <c r="B2" s="1238"/>
      <c r="C2" s="1239"/>
      <c r="D2" s="1239"/>
      <c r="E2" s="1244">
        <v>2141</v>
      </c>
      <c r="F2" s="1241"/>
      <c r="G2" s="1243"/>
      <c r="H2" s="1241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927"/>
      <c r="B6" s="1114" t="s">
        <v>12</v>
      </c>
      <c r="C6" s="1247"/>
      <c r="D6" s="1248"/>
      <c r="E6" s="1249" t="s">
        <v>13</v>
      </c>
      <c r="F6" s="1246"/>
      <c r="G6" s="935"/>
      <c r="H6" s="933"/>
    </row>
    <row r="7" spans="1:8">
      <c r="A7" s="927"/>
      <c r="B7" s="932"/>
      <c r="C7" s="932"/>
      <c r="D7" s="932"/>
      <c r="E7" s="1245"/>
      <c r="F7" s="190"/>
      <c r="G7" s="935"/>
      <c r="H7" s="933"/>
    </row>
    <row r="8" spans="1:8">
      <c r="A8" s="465">
        <f>MAX(A$1:A7)+1</f>
        <v>1</v>
      </c>
      <c r="B8" s="932"/>
      <c r="C8" s="895" t="s">
        <v>947</v>
      </c>
      <c r="D8" s="1109"/>
      <c r="E8" s="211" t="s">
        <v>948</v>
      </c>
      <c r="F8" s="603"/>
      <c r="G8" s="898" t="s">
        <v>19</v>
      </c>
      <c r="H8" s="145">
        <v>1352.29</v>
      </c>
    </row>
    <row r="9" spans="1:8">
      <c r="A9" s="927"/>
      <c r="B9" s="932"/>
      <c r="C9" s="932"/>
      <c r="D9" s="932"/>
      <c r="E9" s="1245"/>
      <c r="F9" s="190">
        <f>F187</f>
        <v>1352.2862474000001</v>
      </c>
      <c r="G9" s="935"/>
      <c r="H9" s="933"/>
    </row>
    <row r="10" spans="1:8">
      <c r="A10" s="927"/>
      <c r="B10" s="932"/>
      <c r="C10" s="932"/>
      <c r="D10" s="932"/>
      <c r="E10" s="1245"/>
      <c r="F10" s="1246"/>
      <c r="G10" s="935"/>
      <c r="H10" s="933"/>
    </row>
    <row r="11" spans="1:8" ht="26.4">
      <c r="A11" s="465">
        <f>MAX(A$1:A10)+1</f>
        <v>2</v>
      </c>
      <c r="B11" s="932"/>
      <c r="C11" s="895" t="s">
        <v>17</v>
      </c>
      <c r="D11" s="1109"/>
      <c r="E11" s="211" t="s">
        <v>18</v>
      </c>
      <c r="F11" s="603"/>
      <c r="G11" s="898" t="s">
        <v>19</v>
      </c>
      <c r="H11" s="145">
        <v>6490</v>
      </c>
    </row>
    <row r="12" spans="1:8">
      <c r="A12" s="465"/>
      <c r="B12" s="932"/>
      <c r="C12" s="895"/>
      <c r="D12" s="1109"/>
      <c r="E12" s="211"/>
      <c r="F12" s="469">
        <f>F39</f>
        <v>6490</v>
      </c>
      <c r="G12" s="898"/>
      <c r="H12" s="933"/>
    </row>
    <row r="13" spans="1:8">
      <c r="A13" s="465"/>
      <c r="B13" s="932"/>
      <c r="C13" s="895"/>
      <c r="D13" s="1109"/>
      <c r="E13" s="211"/>
      <c r="F13" s="469"/>
      <c r="G13" s="898"/>
      <c r="H13" s="933"/>
    </row>
    <row r="14" spans="1:8">
      <c r="A14" s="465">
        <f>MAX(A$1:A13)+1</f>
        <v>3</v>
      </c>
      <c r="B14" s="932"/>
      <c r="C14" s="895" t="s">
        <v>16401</v>
      </c>
      <c r="D14" s="1109"/>
      <c r="E14" s="211" t="s">
        <v>16403</v>
      </c>
      <c r="F14" s="603"/>
      <c r="G14" s="898" t="s">
        <v>20</v>
      </c>
      <c r="H14" s="145">
        <v>1</v>
      </c>
    </row>
    <row r="15" spans="1:8">
      <c r="A15" s="465"/>
      <c r="B15" s="932"/>
      <c r="C15" s="895"/>
      <c r="D15" s="1109"/>
      <c r="E15" s="58" t="s">
        <v>16402</v>
      </c>
      <c r="F15" s="469">
        <v>1</v>
      </c>
      <c r="G15" s="898"/>
      <c r="H15" s="933"/>
    </row>
    <row r="16" spans="1:8">
      <c r="A16" s="465"/>
      <c r="B16" s="932"/>
      <c r="C16" s="895"/>
      <c r="D16" s="1109"/>
      <c r="E16" s="211"/>
      <c r="F16" s="469"/>
      <c r="G16" s="898"/>
      <c r="H16" s="933"/>
    </row>
    <row r="17" spans="1:8">
      <c r="A17" s="927"/>
      <c r="B17" s="1169" t="s">
        <v>21</v>
      </c>
      <c r="C17" s="1170"/>
      <c r="D17" s="1171"/>
      <c r="E17" s="835" t="s">
        <v>22</v>
      </c>
      <c r="F17" s="469"/>
      <c r="G17" s="932"/>
      <c r="H17" s="933"/>
    </row>
    <row r="18" spans="1:8">
      <c r="A18" s="927"/>
      <c r="B18" s="1169"/>
      <c r="C18" s="1170"/>
      <c r="D18" s="1171"/>
      <c r="E18" s="835"/>
      <c r="F18" s="469"/>
      <c r="G18" s="932"/>
      <c r="H18" s="933"/>
    </row>
    <row r="19" spans="1:8" customFormat="1">
      <c r="A19" s="34">
        <f>MAX(A$1:A18)+1</f>
        <v>4</v>
      </c>
      <c r="B19" s="44"/>
      <c r="C19" s="36" t="s">
        <v>358</v>
      </c>
      <c r="D19" s="37"/>
      <c r="E19" s="38" t="s">
        <v>359</v>
      </c>
      <c r="F19" s="39"/>
      <c r="G19" s="40" t="s">
        <v>16</v>
      </c>
      <c r="H19" s="57">
        <v>134.30000000000001</v>
      </c>
    </row>
    <row r="20" spans="1:8" customFormat="1">
      <c r="A20" s="34"/>
      <c r="B20" s="150"/>
      <c r="C20" s="36"/>
      <c r="D20" s="37"/>
      <c r="E20" s="59" t="s">
        <v>6509</v>
      </c>
      <c r="F20" s="1060"/>
      <c r="G20" s="40"/>
      <c r="H20" s="314"/>
    </row>
    <row r="21" spans="1:8" customFormat="1" ht="26.4">
      <c r="A21" s="34"/>
      <c r="B21" s="150"/>
      <c r="C21" s="36"/>
      <c r="D21" s="37"/>
      <c r="E21" s="1061" t="s">
        <v>10072</v>
      </c>
      <c r="F21" s="1062">
        <f>((9.8*2+14.8*2)*(2.15+0.6+0.5+0.8)+(9.8+14.8)*2.3)*0.155</f>
        <v>39.655199999999994</v>
      </c>
      <c r="G21" s="40"/>
      <c r="H21" s="314"/>
    </row>
    <row r="22" spans="1:8" customFormat="1" ht="26.4">
      <c r="A22" s="34"/>
      <c r="B22" s="150"/>
      <c r="C22" s="36"/>
      <c r="D22" s="37"/>
      <c r="E22" s="1061" t="s">
        <v>10073</v>
      </c>
      <c r="F22" s="1062">
        <f>((14.8*4)*(0.74+0.7+0.8+0.9+0.8+1+0.8))*0.155</f>
        <v>52.670240000000007</v>
      </c>
      <c r="G22" s="40"/>
      <c r="H22" s="314"/>
    </row>
    <row r="23" spans="1:8" customFormat="1">
      <c r="A23" s="34"/>
      <c r="B23" s="150"/>
      <c r="C23" s="36"/>
      <c r="D23" s="37"/>
      <c r="E23" s="1061" t="s">
        <v>10074</v>
      </c>
      <c r="F23" s="1084">
        <f>16.8*4*(2.13+1.9)*0.155</f>
        <v>41.976479999999995</v>
      </c>
      <c r="G23" s="40"/>
      <c r="H23" s="314"/>
    </row>
    <row r="24" spans="1:8" customFormat="1">
      <c r="A24" s="34"/>
      <c r="B24" s="150"/>
      <c r="C24" s="36"/>
      <c r="D24" s="37"/>
      <c r="E24" s="1061"/>
      <c r="F24" s="1062">
        <f>SUM(F21:F23)</f>
        <v>134.30192</v>
      </c>
      <c r="G24" s="40"/>
      <c r="H24" s="314"/>
    </row>
    <row r="25" spans="1:8" customFormat="1">
      <c r="A25" s="34"/>
      <c r="B25" s="150"/>
      <c r="C25" s="36"/>
      <c r="D25" s="37"/>
      <c r="E25" s="913"/>
      <c r="F25" s="1062"/>
      <c r="G25" s="40"/>
      <c r="H25" s="314"/>
    </row>
    <row r="26" spans="1:8" customFormat="1">
      <c r="A26" s="34">
        <f>MAX(A$1:A25)+1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57">
        <v>134.30000000000001</v>
      </c>
    </row>
    <row r="27" spans="1:8" customFormat="1">
      <c r="A27" s="84"/>
      <c r="B27" s="85"/>
      <c r="C27" s="78"/>
      <c r="D27" s="79" t="s">
        <v>74</v>
      </c>
      <c r="E27" s="83" t="s">
        <v>75</v>
      </c>
      <c r="F27" s="73"/>
      <c r="G27" s="74" t="s">
        <v>16</v>
      </c>
      <c r="H27" s="128">
        <v>134.30000000000001</v>
      </c>
    </row>
    <row r="28" spans="1:8" customFormat="1">
      <c r="A28" s="84"/>
      <c r="B28" s="85"/>
      <c r="C28" s="78"/>
      <c r="D28" s="79"/>
      <c r="E28" s="98" t="s">
        <v>738</v>
      </c>
      <c r="F28" s="1038"/>
      <c r="G28" s="74"/>
      <c r="H28" s="43"/>
    </row>
    <row r="29" spans="1:8" customFormat="1">
      <c r="A29" s="84"/>
      <c r="B29" s="85"/>
      <c r="C29" s="78"/>
      <c r="D29" s="79"/>
      <c r="E29" s="59" t="s">
        <v>6509</v>
      </c>
      <c r="F29" s="49">
        <f>F24</f>
        <v>134.30192</v>
      </c>
      <c r="G29" s="74"/>
      <c r="H29" s="43"/>
    </row>
    <row r="30" spans="1:8">
      <c r="A30" s="927"/>
      <c r="B30" s="932"/>
      <c r="C30" s="1088"/>
      <c r="D30" s="1089"/>
      <c r="E30" s="58"/>
      <c r="F30" s="469"/>
      <c r="G30" s="932"/>
      <c r="H30" s="933"/>
    </row>
    <row r="31" spans="1:8">
      <c r="A31" s="927"/>
      <c r="B31" s="928" t="s">
        <v>110</v>
      </c>
      <c r="C31" s="929"/>
      <c r="D31" s="930"/>
      <c r="E31" s="931" t="s">
        <v>111</v>
      </c>
      <c r="F31" s="469"/>
      <c r="G31" s="932"/>
      <c r="H31" s="933"/>
    </row>
    <row r="32" spans="1:8">
      <c r="A32" s="927"/>
      <c r="B32" s="932"/>
      <c r="C32" s="1088"/>
      <c r="D32" s="1089"/>
      <c r="E32" s="58"/>
      <c r="F32" s="469"/>
      <c r="G32" s="932"/>
      <c r="H32" s="933"/>
    </row>
    <row r="33" spans="1:11">
      <c r="A33" s="465">
        <f>MAX(A$1:A32)+1</f>
        <v>6</v>
      </c>
      <c r="B33" s="932"/>
      <c r="C33" s="895" t="s">
        <v>112</v>
      </c>
      <c r="D33" s="1109"/>
      <c r="E33" s="211" t="s">
        <v>113</v>
      </c>
      <c r="F33" s="603"/>
      <c r="G33" s="898" t="s">
        <v>39</v>
      </c>
      <c r="H33" s="145">
        <v>12980</v>
      </c>
    </row>
    <row r="34" spans="1:11">
      <c r="A34" s="927"/>
      <c r="B34" s="932"/>
      <c r="C34" s="1088"/>
      <c r="D34" s="1089" t="s">
        <v>114</v>
      </c>
      <c r="E34" s="1224" t="s">
        <v>115</v>
      </c>
      <c r="F34" s="1060"/>
      <c r="G34" s="932" t="s">
        <v>39</v>
      </c>
      <c r="H34" s="147">
        <v>12980</v>
      </c>
    </row>
    <row r="35" spans="1:11" ht="26.4">
      <c r="A35" s="927"/>
      <c r="B35" s="932"/>
      <c r="C35" s="932"/>
      <c r="D35" s="932"/>
      <c r="E35" s="59" t="s">
        <v>10075</v>
      </c>
      <c r="F35" s="190">
        <f>5100+7880</f>
        <v>12980</v>
      </c>
      <c r="G35" s="935"/>
      <c r="H35" s="933"/>
    </row>
    <row r="36" spans="1:11">
      <c r="A36" s="927"/>
      <c r="B36" s="932"/>
      <c r="C36" s="932"/>
      <c r="D36" s="932"/>
      <c r="E36" s="82"/>
      <c r="F36" s="190"/>
      <c r="G36" s="935"/>
      <c r="H36" s="933"/>
    </row>
    <row r="37" spans="1:11">
      <c r="A37" s="465">
        <f>MAX(A$1:A36)+1</f>
        <v>7</v>
      </c>
      <c r="B37" s="932"/>
      <c r="C37" s="895" t="s">
        <v>117</v>
      </c>
      <c r="D37" s="1109"/>
      <c r="E37" s="211" t="s">
        <v>118</v>
      </c>
      <c r="F37" s="603"/>
      <c r="G37" s="898" t="s">
        <v>19</v>
      </c>
      <c r="H37" s="145">
        <v>6490</v>
      </c>
    </row>
    <row r="38" spans="1:11">
      <c r="A38" s="927"/>
      <c r="B38" s="932"/>
      <c r="C38" s="932"/>
      <c r="D38" s="1089" t="s">
        <v>119</v>
      </c>
      <c r="E38" s="1224" t="s">
        <v>120</v>
      </c>
      <c r="F38" s="1060"/>
      <c r="G38" s="932" t="s">
        <v>19</v>
      </c>
      <c r="H38" s="147">
        <v>6490</v>
      </c>
    </row>
    <row r="39" spans="1:11">
      <c r="A39" s="927"/>
      <c r="B39" s="932"/>
      <c r="C39" s="932"/>
      <c r="D39" s="932"/>
      <c r="E39" s="59" t="s">
        <v>9667</v>
      </c>
      <c r="F39" s="190">
        <f>F35*0.5</f>
        <v>6490</v>
      </c>
      <c r="G39" s="935"/>
      <c r="H39" s="933"/>
    </row>
    <row r="40" spans="1:11">
      <c r="A40" s="927"/>
      <c r="B40" s="932"/>
      <c r="C40" s="932"/>
      <c r="D40" s="932"/>
      <c r="E40" s="82"/>
      <c r="F40" s="190"/>
      <c r="G40" s="935"/>
      <c r="H40" s="933"/>
    </row>
    <row r="41" spans="1:11" customFormat="1">
      <c r="A41" s="465">
        <f>MAX(A$2:A39)+1</f>
        <v>8</v>
      </c>
      <c r="B41" s="44"/>
      <c r="C41" s="36" t="s">
        <v>1077</v>
      </c>
      <c r="D41" s="37"/>
      <c r="E41" s="38" t="s">
        <v>1078</v>
      </c>
      <c r="F41" s="39"/>
      <c r="G41" s="40" t="s">
        <v>19</v>
      </c>
      <c r="H41" s="76">
        <v>118.8</v>
      </c>
    </row>
    <row r="42" spans="1:11" customFormat="1">
      <c r="A42" s="84"/>
      <c r="B42" s="85"/>
      <c r="C42" s="78"/>
      <c r="D42" s="79" t="s">
        <v>1079</v>
      </c>
      <c r="E42" s="83" t="s">
        <v>1080</v>
      </c>
      <c r="F42" s="73"/>
      <c r="G42" s="74" t="s">
        <v>19</v>
      </c>
      <c r="H42" s="97">
        <v>118.8</v>
      </c>
    </row>
    <row r="43" spans="1:11" ht="26.4">
      <c r="A43" s="927"/>
      <c r="B43" s="932"/>
      <c r="C43" s="932"/>
      <c r="D43" s="932"/>
      <c r="E43" s="77" t="s">
        <v>10076</v>
      </c>
      <c r="F43" s="190">
        <f>F138*0.3</f>
        <v>118.8</v>
      </c>
      <c r="G43" s="935"/>
      <c r="H43" s="933"/>
    </row>
    <row r="44" spans="1:11">
      <c r="A44" s="927"/>
      <c r="B44" s="932"/>
      <c r="C44" s="932"/>
      <c r="D44" s="932"/>
      <c r="E44" s="77"/>
      <c r="F44" s="190"/>
      <c r="G44" s="935"/>
      <c r="H44" s="933"/>
    </row>
    <row r="45" spans="1:11" s="140" customFormat="1">
      <c r="A45" s="465">
        <f>MAX(A$2:A43)+1</f>
        <v>9</v>
      </c>
      <c r="B45" s="44"/>
      <c r="C45" s="36" t="s">
        <v>1992</v>
      </c>
      <c r="D45" s="37"/>
      <c r="E45" s="38" t="s">
        <v>1993</v>
      </c>
      <c r="F45" s="480"/>
      <c r="G45" s="40" t="s">
        <v>19</v>
      </c>
      <c r="H45" s="497">
        <v>2843.41</v>
      </c>
      <c r="I45"/>
      <c r="J45"/>
      <c r="K45"/>
    </row>
    <row r="46" spans="1:11" s="140" customFormat="1">
      <c r="A46" s="341"/>
      <c r="B46" s="85"/>
      <c r="C46" s="78"/>
      <c r="D46" s="79" t="s">
        <v>1994</v>
      </c>
      <c r="E46" s="83" t="s">
        <v>1995</v>
      </c>
      <c r="F46" s="480"/>
      <c r="G46" s="74" t="s">
        <v>19</v>
      </c>
      <c r="H46" s="498">
        <v>2843.41</v>
      </c>
      <c r="I46"/>
      <c r="J46"/>
      <c r="K46"/>
    </row>
    <row r="47" spans="1:11">
      <c r="A47" s="927"/>
      <c r="B47" s="932"/>
      <c r="C47" s="932"/>
      <c r="D47" s="932"/>
      <c r="E47" s="77" t="s">
        <v>10077</v>
      </c>
      <c r="F47" s="190">
        <f>F103</f>
        <v>2843.4143199999999</v>
      </c>
      <c r="G47" s="935"/>
      <c r="H47" s="933"/>
    </row>
    <row r="48" spans="1:11">
      <c r="A48" s="164"/>
      <c r="B48" s="1250"/>
      <c r="C48" s="1250"/>
      <c r="D48" s="1154"/>
      <c r="E48" s="1245"/>
      <c r="F48" s="1060"/>
      <c r="G48" s="1251"/>
      <c r="H48" s="1252"/>
    </row>
    <row r="49" spans="1:8">
      <c r="A49" s="164"/>
      <c r="B49" s="1253" t="s">
        <v>216</v>
      </c>
      <c r="C49" s="1254"/>
      <c r="D49" s="1255"/>
      <c r="E49" s="1256" t="s">
        <v>217</v>
      </c>
      <c r="F49" s="1257"/>
      <c r="G49" s="1258"/>
      <c r="H49" s="1259"/>
    </row>
    <row r="50" spans="1:8">
      <c r="A50" s="164"/>
      <c r="B50" s="1250"/>
      <c r="C50" s="1250"/>
      <c r="D50" s="1154"/>
      <c r="E50" s="1245"/>
      <c r="F50" s="1060"/>
      <c r="G50" s="1251"/>
      <c r="H50" s="1252"/>
    </row>
    <row r="51" spans="1:8" ht="26.4">
      <c r="A51" s="465">
        <f>MAX(A$1:A50)+1</f>
        <v>10</v>
      </c>
      <c r="B51" s="1250"/>
      <c r="C51" s="895" t="s">
        <v>226</v>
      </c>
      <c r="D51" s="1109"/>
      <c r="E51" s="211" t="s">
        <v>227</v>
      </c>
      <c r="F51" s="603"/>
      <c r="G51" s="898" t="s">
        <v>39</v>
      </c>
      <c r="H51" s="899">
        <v>178.56</v>
      </c>
    </row>
    <row r="52" spans="1:8" ht="26.4">
      <c r="A52" s="164"/>
      <c r="B52" s="1250"/>
      <c r="C52" s="1088"/>
      <c r="D52" s="1089" t="s">
        <v>979</v>
      </c>
      <c r="E52" s="1224" t="s">
        <v>980</v>
      </c>
      <c r="F52" s="1060"/>
      <c r="G52" s="932" t="s">
        <v>39</v>
      </c>
      <c r="H52" s="1090">
        <v>178.56</v>
      </c>
    </row>
    <row r="53" spans="1:8" ht="26.4">
      <c r="A53" s="164"/>
      <c r="B53" s="1250"/>
      <c r="C53" s="1250"/>
      <c r="D53" s="1154"/>
      <c r="E53" s="1061" t="s">
        <v>10078</v>
      </c>
      <c r="F53" s="469">
        <f>73.5*1.2+75.3*1.2</f>
        <v>178.56</v>
      </c>
      <c r="G53" s="1251"/>
      <c r="H53" s="1252"/>
    </row>
    <row r="54" spans="1:8">
      <c r="A54" s="164"/>
      <c r="B54" s="1250"/>
      <c r="C54" s="1250"/>
      <c r="D54" s="1154"/>
      <c r="E54" s="1061"/>
      <c r="F54" s="469"/>
      <c r="G54" s="1251"/>
      <c r="H54" s="1252"/>
    </row>
    <row r="55" spans="1:8" customFormat="1" ht="26.4">
      <c r="A55" s="34">
        <f>MAX(A$1:A53)+1</f>
        <v>11</v>
      </c>
      <c r="B55" s="44"/>
      <c r="C55" s="36" t="s">
        <v>230</v>
      </c>
      <c r="D55" s="37"/>
      <c r="E55" s="38" t="s">
        <v>231</v>
      </c>
      <c r="F55" s="39"/>
      <c r="G55" s="40" t="s">
        <v>39</v>
      </c>
      <c r="H55" s="76">
        <v>178.56</v>
      </c>
    </row>
    <row r="56" spans="1:8" customFormat="1" ht="26.4">
      <c r="A56" s="84"/>
      <c r="B56" s="85"/>
      <c r="C56" s="78"/>
      <c r="D56" s="79" t="s">
        <v>328</v>
      </c>
      <c r="E56" s="83" t="s">
        <v>329</v>
      </c>
      <c r="F56" s="73"/>
      <c r="G56" s="74" t="s">
        <v>39</v>
      </c>
      <c r="H56" s="97">
        <v>178.56</v>
      </c>
    </row>
    <row r="57" spans="1:8" customFormat="1">
      <c r="A57" s="62"/>
      <c r="B57" s="46"/>
      <c r="C57" s="96"/>
      <c r="D57" s="99"/>
      <c r="E57" s="100" t="s">
        <v>234</v>
      </c>
      <c r="F57" s="101">
        <f>F53</f>
        <v>178.56</v>
      </c>
      <c r="G57" s="102"/>
      <c r="H57" s="71"/>
    </row>
    <row r="58" spans="1:8">
      <c r="A58" s="164"/>
      <c r="B58" s="1250"/>
      <c r="C58" s="1250"/>
      <c r="D58" s="1154"/>
      <c r="E58" s="1245"/>
      <c r="F58" s="1060"/>
      <c r="G58" s="1251"/>
      <c r="H58" s="1252"/>
    </row>
    <row r="59" spans="1:8">
      <c r="A59" s="1087"/>
      <c r="B59" s="1253" t="s">
        <v>122</v>
      </c>
      <c r="C59" s="1260"/>
      <c r="D59" s="1261"/>
      <c r="E59" s="1256" t="s">
        <v>123</v>
      </c>
      <c r="F59" s="1262"/>
      <c r="G59" s="1263"/>
      <c r="H59" s="1264"/>
    </row>
    <row r="60" spans="1:8">
      <c r="A60" s="1087"/>
      <c r="B60" s="1265"/>
      <c r="C60" s="1266"/>
      <c r="D60" s="1267"/>
      <c r="E60" s="2686"/>
      <c r="F60" s="1262"/>
      <c r="G60" s="1263"/>
      <c r="H60" s="1264"/>
    </row>
    <row r="61" spans="1:8">
      <c r="A61" s="465">
        <f>MAX(A$1:A60)+1</f>
        <v>12</v>
      </c>
      <c r="B61" s="1268"/>
      <c r="C61" s="895" t="s">
        <v>740</v>
      </c>
      <c r="D61" s="1109"/>
      <c r="E61" s="211" t="s">
        <v>741</v>
      </c>
      <c r="F61" s="603"/>
      <c r="G61" s="898" t="s">
        <v>742</v>
      </c>
      <c r="H61" s="899">
        <v>9072</v>
      </c>
    </row>
    <row r="62" spans="1:8">
      <c r="A62" s="1087"/>
      <c r="B62" s="1268"/>
      <c r="C62" s="1088"/>
      <c r="D62" s="1089" t="s">
        <v>743</v>
      </c>
      <c r="E62" s="1224" t="s">
        <v>744</v>
      </c>
      <c r="F62" s="1060"/>
      <c r="G62" s="932" t="s">
        <v>742</v>
      </c>
      <c r="H62" s="1090">
        <v>9072</v>
      </c>
    </row>
    <row r="63" spans="1:8" ht="39.6">
      <c r="A63" s="1087"/>
      <c r="B63" s="1268"/>
      <c r="C63" s="1269"/>
      <c r="D63" s="1270"/>
      <c r="E63" s="1061" t="s">
        <v>10079</v>
      </c>
      <c r="F63" s="1078">
        <f>21*24*18</f>
        <v>9072</v>
      </c>
      <c r="G63" s="1154"/>
      <c r="H63" s="1090"/>
    </row>
    <row r="64" spans="1:8">
      <c r="A64" s="1087"/>
      <c r="B64" s="1268"/>
      <c r="C64" s="1269"/>
      <c r="D64" s="1270"/>
      <c r="E64" s="518"/>
      <c r="F64" s="190"/>
      <c r="G64" s="1154"/>
      <c r="H64" s="1090"/>
    </row>
    <row r="65" spans="1:8" customFormat="1" ht="26.4">
      <c r="A65" s="34">
        <f>MAX(A$2:A64)+1</f>
        <v>13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</row>
    <row r="66" spans="1:8" customFormat="1" ht="26.4">
      <c r="A66" s="84"/>
      <c r="B66" s="85"/>
      <c r="C66" s="78"/>
      <c r="D66" s="79" t="s">
        <v>3285</v>
      </c>
      <c r="E66" s="83" t="s">
        <v>3286</v>
      </c>
      <c r="F66" s="73"/>
      <c r="G66" s="74" t="s">
        <v>68</v>
      </c>
      <c r="H66" s="97">
        <v>100</v>
      </c>
    </row>
    <row r="67" spans="1:8" customFormat="1">
      <c r="A67" s="323"/>
      <c r="B67" s="372"/>
      <c r="C67" s="982"/>
      <c r="D67" s="983"/>
      <c r="E67" s="322" t="s">
        <v>6920</v>
      </c>
      <c r="F67" s="206">
        <v>100</v>
      </c>
      <c r="G67" s="503"/>
      <c r="H67" s="504"/>
    </row>
    <row r="68" spans="1:8">
      <c r="A68" s="1087"/>
      <c r="B68" s="1268"/>
      <c r="C68" s="1269"/>
      <c r="D68" s="1270"/>
      <c r="E68" s="1224"/>
      <c r="F68" s="190"/>
      <c r="G68" s="1154"/>
      <c r="H68" s="1090"/>
    </row>
    <row r="69" spans="1:8">
      <c r="A69" s="465">
        <f>MAX(A$1:A68)+1</f>
        <v>14</v>
      </c>
      <c r="B69" s="1268"/>
      <c r="C69" s="895" t="s">
        <v>767</v>
      </c>
      <c r="D69" s="1109"/>
      <c r="E69" s="211" t="s">
        <v>768</v>
      </c>
      <c r="F69" s="603"/>
      <c r="G69" s="898" t="s">
        <v>19</v>
      </c>
      <c r="H69" s="899">
        <v>14217.07</v>
      </c>
    </row>
    <row r="70" spans="1:8">
      <c r="A70" s="1087"/>
      <c r="B70" s="1268"/>
      <c r="C70" s="1088"/>
      <c r="D70" s="1089" t="s">
        <v>769</v>
      </c>
      <c r="E70" s="1224" t="s">
        <v>770</v>
      </c>
      <c r="F70" s="1060"/>
      <c r="G70" s="932" t="s">
        <v>19</v>
      </c>
      <c r="H70" s="1090">
        <v>11373.66</v>
      </c>
    </row>
    <row r="71" spans="1:8">
      <c r="A71" s="1087"/>
      <c r="B71" s="1268"/>
      <c r="C71" s="1088"/>
      <c r="D71" s="1089"/>
      <c r="E71" s="186" t="s">
        <v>10080</v>
      </c>
      <c r="F71" s="1060"/>
      <c r="G71" s="932"/>
      <c r="H71" s="1090"/>
    </row>
    <row r="72" spans="1:8">
      <c r="A72" s="1087"/>
      <c r="B72" s="1268"/>
      <c r="C72" s="1088"/>
      <c r="D72" s="1089"/>
      <c r="E72" s="518" t="s">
        <v>10081</v>
      </c>
      <c r="F72" s="1271">
        <f>0.8*(9.6*14.6*2.6)</f>
        <v>291.53280000000001</v>
      </c>
      <c r="G72" s="932"/>
      <c r="H72" s="1090"/>
    </row>
    <row r="73" spans="1:8">
      <c r="A73" s="1087"/>
      <c r="B73" s="1268"/>
      <c r="C73" s="1088"/>
      <c r="D73" s="1089"/>
      <c r="E73" s="518" t="s">
        <v>10082</v>
      </c>
      <c r="F73" s="1271">
        <f>0.8*(25*17.3)</f>
        <v>346</v>
      </c>
      <c r="G73" s="932"/>
      <c r="H73" s="1090"/>
    </row>
    <row r="74" spans="1:8">
      <c r="A74" s="1087"/>
      <c r="B74" s="1268"/>
      <c r="C74" s="1088"/>
      <c r="D74" s="1089"/>
      <c r="E74" s="518" t="s">
        <v>10083</v>
      </c>
      <c r="F74" s="1271">
        <f>0.8*(9.6*14.6*5.1)</f>
        <v>571.8528</v>
      </c>
      <c r="G74" s="932"/>
      <c r="H74" s="1090"/>
    </row>
    <row r="75" spans="1:8">
      <c r="A75" s="1087"/>
      <c r="B75" s="1268"/>
      <c r="C75" s="1088"/>
      <c r="D75" s="1089"/>
      <c r="E75" s="518" t="s">
        <v>10084</v>
      </c>
      <c r="F75" s="1271">
        <f>0.8*(9.6*14.6*4.72)</f>
        <v>529.24415999999997</v>
      </c>
      <c r="G75" s="932"/>
      <c r="H75" s="1090"/>
    </row>
    <row r="76" spans="1:8">
      <c r="A76" s="1087"/>
      <c r="B76" s="1268"/>
      <c r="C76" s="1088"/>
      <c r="D76" s="1089"/>
      <c r="E76" s="518" t="s">
        <v>10085</v>
      </c>
      <c r="F76" s="1271">
        <f>0.8*(16.6*16.6*6.5)</f>
        <v>1432.9120000000003</v>
      </c>
      <c r="G76" s="932"/>
      <c r="H76" s="1090"/>
    </row>
    <row r="77" spans="1:8">
      <c r="A77" s="1087"/>
      <c r="B77" s="1268"/>
      <c r="C77" s="1088"/>
      <c r="D77" s="1089"/>
      <c r="E77" s="518" t="s">
        <v>10086</v>
      </c>
      <c r="F77" s="1271">
        <f>0.8*(16.6*16.6*6.65)</f>
        <v>1465.9792000000004</v>
      </c>
      <c r="G77" s="932"/>
      <c r="H77" s="1090"/>
    </row>
    <row r="78" spans="1:8">
      <c r="A78" s="1087"/>
      <c r="B78" s="1268"/>
      <c r="C78" s="1088"/>
      <c r="D78" s="1089"/>
      <c r="E78" s="518" t="s">
        <v>10087</v>
      </c>
      <c r="F78" s="1271">
        <f>0.8*(14.6*14.6*5.41)</f>
        <v>922.55648000000008</v>
      </c>
      <c r="G78" s="932"/>
      <c r="H78" s="1090"/>
    </row>
    <row r="79" spans="1:8">
      <c r="A79" s="1087"/>
      <c r="B79" s="1268"/>
      <c r="C79" s="1088"/>
      <c r="D79" s="1089"/>
      <c r="E79" s="518" t="s">
        <v>10088</v>
      </c>
      <c r="F79" s="1271">
        <f>0.8*(14.6*14.6*5.33)</f>
        <v>908.91424000000006</v>
      </c>
      <c r="G79" s="932"/>
      <c r="H79" s="1090"/>
    </row>
    <row r="80" spans="1:8">
      <c r="A80" s="1087"/>
      <c r="B80" s="1268"/>
      <c r="C80" s="1088"/>
      <c r="D80" s="1089"/>
      <c r="E80" s="518" t="s">
        <v>10089</v>
      </c>
      <c r="F80" s="1271">
        <f>0.8*(14.6*14.6*5.77)</f>
        <v>983.94655999999998</v>
      </c>
      <c r="G80" s="932"/>
      <c r="H80" s="1090"/>
    </row>
    <row r="81" spans="1:8">
      <c r="A81" s="1087"/>
      <c r="B81" s="1268"/>
      <c r="C81" s="1088"/>
      <c r="D81" s="1089"/>
      <c r="E81" s="518" t="s">
        <v>10090</v>
      </c>
      <c r="F81" s="1271">
        <f>0.8*(14.6*14.6*5.55)</f>
        <v>946.43040000000008</v>
      </c>
      <c r="G81" s="932"/>
      <c r="H81" s="1090"/>
    </row>
    <row r="82" spans="1:8">
      <c r="A82" s="1087"/>
      <c r="B82" s="1268"/>
      <c r="C82" s="1088"/>
      <c r="D82" s="1089"/>
      <c r="E82" s="518" t="s">
        <v>10091</v>
      </c>
      <c r="F82" s="1271">
        <f>0.8*(9.6*14.6*4.2)</f>
        <v>470.93760000000003</v>
      </c>
      <c r="G82" s="932"/>
      <c r="H82" s="1090"/>
    </row>
    <row r="83" spans="1:8">
      <c r="A83" s="1087"/>
      <c r="B83" s="1268"/>
      <c r="C83" s="1088"/>
      <c r="D83" s="1089"/>
      <c r="E83" s="518" t="s">
        <v>10092</v>
      </c>
      <c r="F83" s="1271">
        <f>0.8*(14.6*14.6*5.71)</f>
        <v>973.71487999999999</v>
      </c>
      <c r="G83" s="932"/>
      <c r="H83" s="1090"/>
    </row>
    <row r="84" spans="1:8">
      <c r="A84" s="1087"/>
      <c r="B84" s="1268"/>
      <c r="C84" s="1088"/>
      <c r="D84" s="1089"/>
      <c r="E84" s="518" t="s">
        <v>10093</v>
      </c>
      <c r="F84" s="1271">
        <f>0.8*(14.6*14.6*4.47)</f>
        <v>762.26015999999993</v>
      </c>
      <c r="G84" s="932"/>
      <c r="H84" s="1090"/>
    </row>
    <row r="85" spans="1:8">
      <c r="A85" s="1087"/>
      <c r="B85" s="1268"/>
      <c r="C85" s="1088"/>
      <c r="D85" s="1089"/>
      <c r="E85" s="518" t="s">
        <v>10094</v>
      </c>
      <c r="F85" s="1272">
        <f>0.8*(14.6*14.6*4.5)</f>
        <v>767.37600000000009</v>
      </c>
      <c r="G85" s="932"/>
      <c r="H85" s="1090"/>
    </row>
    <row r="86" spans="1:8">
      <c r="A86" s="1087"/>
      <c r="B86" s="1268"/>
      <c r="C86" s="1088"/>
      <c r="D86" s="1089"/>
      <c r="E86" s="518"/>
      <c r="F86" s="1271">
        <f>SUM(F72:F85)</f>
        <v>11373.657279999999</v>
      </c>
      <c r="G86" s="932"/>
      <c r="H86" s="1090"/>
    </row>
    <row r="87" spans="1:8" customFormat="1">
      <c r="A87" s="84"/>
      <c r="B87" s="85"/>
      <c r="C87" s="78"/>
      <c r="D87" s="79" t="s">
        <v>10095</v>
      </c>
      <c r="E87" s="83" t="s">
        <v>10096</v>
      </c>
      <c r="F87" s="73"/>
      <c r="G87" s="74" t="s">
        <v>19</v>
      </c>
      <c r="H87" s="97">
        <v>2843.41</v>
      </c>
    </row>
    <row r="88" spans="1:8">
      <c r="A88" s="1087"/>
      <c r="B88" s="1268"/>
      <c r="C88" s="1088"/>
      <c r="D88" s="1089"/>
      <c r="E88" s="186" t="s">
        <v>10097</v>
      </c>
      <c r="F88" s="1094"/>
      <c r="G88" s="932"/>
      <c r="H88" s="1090"/>
    </row>
    <row r="89" spans="1:8">
      <c r="A89" s="1087"/>
      <c r="B89" s="1268"/>
      <c r="C89" s="1088"/>
      <c r="D89" s="1089"/>
      <c r="E89" s="518" t="s">
        <v>10098</v>
      </c>
      <c r="F89" s="1271">
        <f>0.2*(9.6*14.6*2.6)</f>
        <v>72.883200000000002</v>
      </c>
      <c r="G89" s="932"/>
      <c r="H89" s="1090"/>
    </row>
    <row r="90" spans="1:8">
      <c r="A90" s="1087"/>
      <c r="B90" s="1268"/>
      <c r="C90" s="1088"/>
      <c r="D90" s="1089"/>
      <c r="E90" s="518" t="s">
        <v>10099</v>
      </c>
      <c r="F90" s="1271">
        <f>0.2*(25*17.3)</f>
        <v>86.5</v>
      </c>
      <c r="G90" s="932"/>
      <c r="H90" s="1090"/>
    </row>
    <row r="91" spans="1:8">
      <c r="A91" s="1087"/>
      <c r="B91" s="1268"/>
      <c r="C91" s="1088"/>
      <c r="D91" s="1089"/>
      <c r="E91" s="518" t="s">
        <v>10100</v>
      </c>
      <c r="F91" s="1271">
        <f>0.2*(9.6*14.6*5.1)</f>
        <v>142.9632</v>
      </c>
      <c r="G91" s="932"/>
      <c r="H91" s="1090"/>
    </row>
    <row r="92" spans="1:8">
      <c r="A92" s="1087"/>
      <c r="B92" s="1268"/>
      <c r="C92" s="1088"/>
      <c r="D92" s="1089"/>
      <c r="E92" s="518" t="s">
        <v>10101</v>
      </c>
      <c r="F92" s="1271">
        <f>0.2*(9.6*14.6*4.72)</f>
        <v>132.31103999999999</v>
      </c>
      <c r="G92" s="932"/>
      <c r="H92" s="1090"/>
    </row>
    <row r="93" spans="1:8">
      <c r="A93" s="1087"/>
      <c r="B93" s="1268"/>
      <c r="C93" s="1088"/>
      <c r="D93" s="1089"/>
      <c r="E93" s="518" t="s">
        <v>10102</v>
      </c>
      <c r="F93" s="1271">
        <f>0.2*(16.6*16.6*6.5)</f>
        <v>358.22800000000007</v>
      </c>
      <c r="G93" s="932"/>
      <c r="H93" s="1090"/>
    </row>
    <row r="94" spans="1:8">
      <c r="A94" s="1087"/>
      <c r="B94" s="1268"/>
      <c r="C94" s="1088"/>
      <c r="D94" s="1089"/>
      <c r="E94" s="518" t="s">
        <v>10103</v>
      </c>
      <c r="F94" s="1271">
        <f>0.2*(16.6*16.6*6.65)</f>
        <v>366.49480000000011</v>
      </c>
      <c r="G94" s="932"/>
      <c r="H94" s="1090"/>
    </row>
    <row r="95" spans="1:8">
      <c r="A95" s="1087"/>
      <c r="B95" s="1268"/>
      <c r="C95" s="1088"/>
      <c r="D95" s="1089"/>
      <c r="E95" s="518" t="s">
        <v>10104</v>
      </c>
      <c r="F95" s="1271">
        <f>0.2*(14.6*14.6*5.41)</f>
        <v>230.63912000000002</v>
      </c>
      <c r="G95" s="932"/>
      <c r="H95" s="1090"/>
    </row>
    <row r="96" spans="1:8">
      <c r="A96" s="1087"/>
      <c r="B96" s="1268"/>
      <c r="C96" s="1088"/>
      <c r="D96" s="1089"/>
      <c r="E96" s="518" t="s">
        <v>10105</v>
      </c>
      <c r="F96" s="1271">
        <f>0.2*(14.6*14.6*5.33)</f>
        <v>227.22856000000002</v>
      </c>
      <c r="G96" s="932"/>
      <c r="H96" s="1090"/>
    </row>
    <row r="97" spans="1:8">
      <c r="A97" s="1087"/>
      <c r="B97" s="1268"/>
      <c r="C97" s="1088"/>
      <c r="D97" s="1089"/>
      <c r="E97" s="518" t="s">
        <v>10106</v>
      </c>
      <c r="F97" s="1271">
        <f>0.2*(14.6*14.6*5.77)</f>
        <v>245.98663999999999</v>
      </c>
      <c r="G97" s="932"/>
      <c r="H97" s="1090"/>
    </row>
    <row r="98" spans="1:8">
      <c r="A98" s="1087"/>
      <c r="B98" s="1268"/>
      <c r="C98" s="1088"/>
      <c r="D98" s="1089"/>
      <c r="E98" s="518" t="s">
        <v>10107</v>
      </c>
      <c r="F98" s="1271">
        <f>0.2*(14.6*14.6*5.55)</f>
        <v>236.60760000000002</v>
      </c>
      <c r="G98" s="932"/>
      <c r="H98" s="1090"/>
    </row>
    <row r="99" spans="1:8">
      <c r="A99" s="1087"/>
      <c r="B99" s="1268"/>
      <c r="C99" s="1088"/>
      <c r="D99" s="1089"/>
      <c r="E99" s="518" t="s">
        <v>10108</v>
      </c>
      <c r="F99" s="1271">
        <f>0.2*(9.6*14.6*4.2)</f>
        <v>117.73440000000001</v>
      </c>
      <c r="G99" s="932"/>
      <c r="H99" s="1090"/>
    </row>
    <row r="100" spans="1:8">
      <c r="A100" s="1087"/>
      <c r="B100" s="1268"/>
      <c r="C100" s="1088"/>
      <c r="D100" s="1089"/>
      <c r="E100" s="518" t="s">
        <v>10109</v>
      </c>
      <c r="F100" s="1271">
        <f>0.2*(14.6*14.6*5.71)</f>
        <v>243.42872</v>
      </c>
      <c r="G100" s="932"/>
      <c r="H100" s="1090"/>
    </row>
    <row r="101" spans="1:8">
      <c r="A101" s="1087"/>
      <c r="B101" s="1268"/>
      <c r="C101" s="1088"/>
      <c r="D101" s="1089"/>
      <c r="E101" s="518" t="s">
        <v>10110</v>
      </c>
      <c r="F101" s="1271">
        <f>0.2*(14.6*14.6*4.47)</f>
        <v>190.56503999999998</v>
      </c>
      <c r="G101" s="932"/>
      <c r="H101" s="1090"/>
    </row>
    <row r="102" spans="1:8">
      <c r="A102" s="1087"/>
      <c r="B102" s="1268"/>
      <c r="C102" s="1088"/>
      <c r="D102" s="1089"/>
      <c r="E102" s="518" t="s">
        <v>10111</v>
      </c>
      <c r="F102" s="1272">
        <f>0.2*(14.6*14.6*4.5)</f>
        <v>191.84400000000002</v>
      </c>
      <c r="G102" s="932"/>
      <c r="H102" s="1090"/>
    </row>
    <row r="103" spans="1:8">
      <c r="A103" s="1087"/>
      <c r="B103" s="1268"/>
      <c r="C103" s="1088"/>
      <c r="D103" s="1089"/>
      <c r="E103" s="518"/>
      <c r="F103" s="1271">
        <f>SUM(F89:F102)</f>
        <v>2843.4143199999999</v>
      </c>
      <c r="G103" s="932"/>
      <c r="H103" s="1090"/>
    </row>
    <row r="104" spans="1:8">
      <c r="A104" s="1087"/>
      <c r="B104" s="1268"/>
      <c r="C104" s="1088"/>
      <c r="D104" s="1089"/>
      <c r="E104" s="1224"/>
      <c r="F104" s="1060"/>
      <c r="G104" s="932"/>
      <c r="H104" s="1090"/>
    </row>
    <row r="105" spans="1:8">
      <c r="A105" s="465">
        <f>MAX(A$1:A104)+1</f>
        <v>15</v>
      </c>
      <c r="B105" s="1268"/>
      <c r="C105" s="895" t="s">
        <v>196</v>
      </c>
      <c r="D105" s="1109"/>
      <c r="E105" s="211" t="s">
        <v>197</v>
      </c>
      <c r="F105" s="603"/>
      <c r="G105" s="898" t="s">
        <v>19</v>
      </c>
      <c r="H105" s="899">
        <v>1896.3200000000002</v>
      </c>
    </row>
    <row r="106" spans="1:8">
      <c r="A106" s="1087"/>
      <c r="B106" s="1268"/>
      <c r="C106" s="1088"/>
      <c r="D106" s="1089" t="s">
        <v>198</v>
      </c>
      <c r="E106" s="1224" t="s">
        <v>199</v>
      </c>
      <c r="F106" s="1060"/>
      <c r="G106" s="932" t="s">
        <v>19</v>
      </c>
      <c r="H106" s="1090">
        <v>1896.3200000000002</v>
      </c>
    </row>
    <row r="107" spans="1:8">
      <c r="A107" s="1087"/>
      <c r="B107" s="1268"/>
      <c r="C107" s="1269"/>
      <c r="D107" s="1270"/>
      <c r="E107" s="518" t="s">
        <v>10112</v>
      </c>
      <c r="F107" s="1078">
        <f>4.1*16+14.9*18.8</f>
        <v>345.72</v>
      </c>
      <c r="G107" s="1154"/>
      <c r="H107" s="1090"/>
    </row>
    <row r="108" spans="1:8">
      <c r="A108" s="1087"/>
      <c r="B108" s="1268"/>
      <c r="C108" s="1269"/>
      <c r="D108" s="1270"/>
      <c r="E108" s="518" t="s">
        <v>10113</v>
      </c>
      <c r="F108" s="1078">
        <f>44*19</f>
        <v>836</v>
      </c>
      <c r="G108" s="1154"/>
      <c r="H108" s="1090"/>
    </row>
    <row r="109" spans="1:8">
      <c r="A109" s="1087"/>
      <c r="B109" s="1268"/>
      <c r="C109" s="1269"/>
      <c r="D109" s="1270"/>
      <c r="E109" s="518" t="s">
        <v>10114</v>
      </c>
      <c r="F109" s="1083">
        <f>39.7*18</f>
        <v>714.6</v>
      </c>
      <c r="G109" s="1154"/>
      <c r="H109" s="1090"/>
    </row>
    <row r="110" spans="1:8">
      <c r="A110" s="1087"/>
      <c r="B110" s="1268"/>
      <c r="C110" s="1269"/>
      <c r="D110" s="1270"/>
      <c r="E110" s="518"/>
      <c r="F110" s="1271">
        <f>SUM(F107:F109)</f>
        <v>1896.3200000000002</v>
      </c>
      <c r="G110" s="1154"/>
      <c r="H110" s="1090"/>
    </row>
    <row r="111" spans="1:8">
      <c r="A111" s="1087"/>
      <c r="B111" s="1268"/>
      <c r="C111" s="1269"/>
      <c r="D111" s="1270"/>
      <c r="E111" s="518"/>
      <c r="F111" s="1272"/>
      <c r="G111" s="1154"/>
      <c r="H111" s="1090"/>
    </row>
    <row r="112" spans="1:8">
      <c r="A112" s="465">
        <f>MAX(A$1:A111)+1</f>
        <v>16</v>
      </c>
      <c r="B112" s="1268"/>
      <c r="C112" s="895" t="s">
        <v>776</v>
      </c>
      <c r="D112" s="1109"/>
      <c r="E112" s="211" t="s">
        <v>777</v>
      </c>
      <c r="F112" s="603"/>
      <c r="G112" s="898" t="s">
        <v>19</v>
      </c>
      <c r="H112" s="899">
        <v>14.67</v>
      </c>
    </row>
    <row r="113" spans="1:9">
      <c r="A113" s="1087"/>
      <c r="B113" s="1268"/>
      <c r="C113" s="1088"/>
      <c r="D113" s="1089" t="s">
        <v>778</v>
      </c>
      <c r="E113" s="1224" t="s">
        <v>779</v>
      </c>
      <c r="F113" s="1060"/>
      <c r="G113" s="932" t="s">
        <v>19</v>
      </c>
      <c r="H113" s="1090">
        <v>14.67</v>
      </c>
    </row>
    <row r="114" spans="1:9">
      <c r="A114" s="1087"/>
      <c r="B114" s="1268"/>
      <c r="C114" s="1088"/>
      <c r="D114" s="1089"/>
      <c r="E114" s="1061" t="s">
        <v>6156</v>
      </c>
      <c r="F114" s="1060"/>
      <c r="G114" s="932"/>
      <c r="H114" s="1090"/>
    </row>
    <row r="115" spans="1:9">
      <c r="A115" s="1087"/>
      <c r="B115" s="1268"/>
      <c r="C115" s="1088"/>
      <c r="D115" s="1089"/>
      <c r="E115" s="1061" t="s">
        <v>10115</v>
      </c>
      <c r="F115" s="1062">
        <f>(0.5*0.8*16)*1.15</f>
        <v>7.3599999999999994</v>
      </c>
      <c r="G115" s="932"/>
      <c r="H115" s="1090"/>
    </row>
    <row r="116" spans="1:9">
      <c r="A116" s="1087"/>
      <c r="B116" s="1268"/>
      <c r="C116" s="1088"/>
      <c r="D116" s="1089"/>
      <c r="E116" s="1061" t="s">
        <v>10116</v>
      </c>
      <c r="F116" s="1084">
        <f>(0.5*0.8*15.9)*1.15</f>
        <v>7.3140000000000001</v>
      </c>
      <c r="G116" s="932"/>
      <c r="H116" s="1090"/>
    </row>
    <row r="117" spans="1:9">
      <c r="A117" s="1087"/>
      <c r="B117" s="1268"/>
      <c r="C117" s="1088"/>
      <c r="D117" s="1089"/>
      <c r="E117" s="518"/>
      <c r="F117" s="1062">
        <f>SUM(F115:F116)</f>
        <v>14.673999999999999</v>
      </c>
      <c r="G117" s="932"/>
      <c r="H117" s="1090"/>
    </row>
    <row r="118" spans="1:9">
      <c r="A118" s="1087"/>
      <c r="B118" s="1268"/>
      <c r="C118" s="1088"/>
      <c r="D118" s="1089"/>
      <c r="E118" s="518"/>
      <c r="F118" s="1062"/>
      <c r="G118" s="932"/>
      <c r="H118" s="1090"/>
    </row>
    <row r="119" spans="1:9">
      <c r="A119" s="465">
        <f>MAX(A$1:A118)+1</f>
        <v>17</v>
      </c>
      <c r="B119" s="1268"/>
      <c r="C119" s="1273" t="s">
        <v>784</v>
      </c>
      <c r="D119" s="1274"/>
      <c r="E119" s="1275" t="s">
        <v>785</v>
      </c>
      <c r="F119" s="1276"/>
      <c r="G119" s="898" t="s">
        <v>19</v>
      </c>
      <c r="H119" s="899">
        <v>92</v>
      </c>
      <c r="I119" s="1277"/>
    </row>
    <row r="120" spans="1:9">
      <c r="A120" s="1087"/>
      <c r="B120" s="1268"/>
      <c r="C120" s="1088"/>
      <c r="D120" s="1278" t="s">
        <v>786</v>
      </c>
      <c r="E120" s="1279" t="s">
        <v>787</v>
      </c>
      <c r="F120" s="1280"/>
      <c r="G120" s="932" t="s">
        <v>19</v>
      </c>
      <c r="H120" s="1090">
        <v>92</v>
      </c>
    </row>
    <row r="121" spans="1:9">
      <c r="A121" s="1087"/>
      <c r="B121" s="1268"/>
      <c r="C121" s="1088"/>
      <c r="D121" s="1089"/>
      <c r="E121" s="518" t="s">
        <v>10117</v>
      </c>
      <c r="F121" s="1062"/>
      <c r="G121" s="932"/>
      <c r="H121" s="1090"/>
    </row>
    <row r="122" spans="1:9">
      <c r="A122" s="1087"/>
      <c r="B122" s="1268"/>
      <c r="C122" s="1088"/>
      <c r="D122" s="1089"/>
      <c r="E122" s="518" t="s">
        <v>10118</v>
      </c>
      <c r="F122" s="1062">
        <f>(10+13)*2*1</f>
        <v>46</v>
      </c>
      <c r="G122" s="932"/>
      <c r="H122" s="1090"/>
    </row>
    <row r="123" spans="1:9">
      <c r="A123" s="1087"/>
      <c r="B123" s="1268"/>
      <c r="C123" s="1088"/>
      <c r="D123" s="1089"/>
      <c r="E123" s="518" t="s">
        <v>10119</v>
      </c>
      <c r="F123" s="1084">
        <f>(10+13)*2*1</f>
        <v>46</v>
      </c>
      <c r="G123" s="932"/>
      <c r="H123" s="1090"/>
    </row>
    <row r="124" spans="1:9">
      <c r="A124" s="1087"/>
      <c r="B124" s="1268"/>
      <c r="C124" s="1088"/>
      <c r="D124" s="1089"/>
      <c r="E124" s="518"/>
      <c r="F124" s="1062">
        <f>SUM(F122:F123)</f>
        <v>92</v>
      </c>
      <c r="G124" s="932"/>
      <c r="H124" s="1090"/>
    </row>
    <row r="125" spans="1:9">
      <c r="A125" s="1087"/>
      <c r="B125" s="1268"/>
      <c r="C125" s="1269"/>
      <c r="D125" s="1270"/>
      <c r="E125" s="1224"/>
      <c r="F125" s="190"/>
      <c r="G125" s="1154"/>
      <c r="H125" s="1090"/>
    </row>
    <row r="126" spans="1:9">
      <c r="A126" s="465">
        <f>MAX(A$1:A125)+1</f>
        <v>18</v>
      </c>
      <c r="B126" s="1268"/>
      <c r="C126" s="895" t="s">
        <v>924</v>
      </c>
      <c r="D126" s="1109"/>
      <c r="E126" s="211" t="s">
        <v>925</v>
      </c>
      <c r="F126" s="603"/>
      <c r="G126" s="898" t="s">
        <v>19</v>
      </c>
      <c r="H126" s="899">
        <v>9.0399999999999991</v>
      </c>
    </row>
    <row r="127" spans="1:9">
      <c r="A127" s="1087"/>
      <c r="B127" s="1268"/>
      <c r="C127" s="1088"/>
      <c r="D127" s="1089" t="s">
        <v>926</v>
      </c>
      <c r="E127" s="1224" t="s">
        <v>5528</v>
      </c>
      <c r="F127" s="1060"/>
      <c r="G127" s="932" t="s">
        <v>19</v>
      </c>
      <c r="H127" s="1090">
        <v>9.0399999999999991</v>
      </c>
    </row>
    <row r="128" spans="1:9">
      <c r="A128" s="1087"/>
      <c r="B128" s="1268"/>
      <c r="C128" s="1269"/>
      <c r="D128" s="1270"/>
      <c r="E128" s="1224" t="s">
        <v>6160</v>
      </c>
      <c r="F128" s="190"/>
      <c r="G128" s="1154"/>
      <c r="H128" s="1090"/>
    </row>
    <row r="129" spans="1:8" ht="26.4">
      <c r="A129" s="1087"/>
      <c r="B129" s="1268"/>
      <c r="C129" s="1269"/>
      <c r="D129" s="1270"/>
      <c r="E129" s="518" t="s">
        <v>10120</v>
      </c>
      <c r="F129" s="1271"/>
      <c r="G129" s="1154"/>
      <c r="H129" s="1090"/>
    </row>
    <row r="130" spans="1:8">
      <c r="A130" s="1087"/>
      <c r="B130" s="1268"/>
      <c r="C130" s="1269"/>
      <c r="D130" s="1270"/>
      <c r="E130" s="518" t="s">
        <v>10121</v>
      </c>
      <c r="F130" s="1271">
        <f>18*3.14*0.4*0.4*1</f>
        <v>9.0432000000000023</v>
      </c>
      <c r="G130" s="1154"/>
      <c r="H130" s="1090"/>
    </row>
    <row r="131" spans="1:8" ht="26.4">
      <c r="A131" s="1087"/>
      <c r="B131" s="1268"/>
      <c r="C131" s="1269"/>
      <c r="D131" s="1270"/>
      <c r="E131" s="518" t="s">
        <v>6943</v>
      </c>
      <c r="F131" s="190"/>
      <c r="G131" s="1154"/>
      <c r="H131" s="1090"/>
    </row>
    <row r="132" spans="1:8">
      <c r="A132" s="1087"/>
      <c r="B132" s="1268"/>
      <c r="C132" s="1269"/>
      <c r="D132" s="1270"/>
      <c r="E132" s="1224"/>
      <c r="F132" s="190"/>
      <c r="G132" s="1154"/>
      <c r="H132" s="1090"/>
    </row>
    <row r="133" spans="1:8">
      <c r="A133" s="465">
        <f>MAX(A$1:A132)+1</f>
        <v>19</v>
      </c>
      <c r="B133" s="1268"/>
      <c r="C133" s="895" t="s">
        <v>996</v>
      </c>
      <c r="D133" s="1109"/>
      <c r="E133" s="211" t="s">
        <v>997</v>
      </c>
      <c r="F133" s="603"/>
      <c r="G133" s="898" t="s">
        <v>19</v>
      </c>
      <c r="H133" s="899">
        <v>396</v>
      </c>
    </row>
    <row r="134" spans="1:8">
      <c r="A134" s="1087"/>
      <c r="B134" s="1268"/>
      <c r="C134" s="1088"/>
      <c r="D134" s="79" t="s">
        <v>998</v>
      </c>
      <c r="E134" s="83" t="s">
        <v>999</v>
      </c>
      <c r="F134" s="73"/>
      <c r="G134" s="74" t="s">
        <v>19</v>
      </c>
      <c r="H134" s="1090">
        <v>396</v>
      </c>
    </row>
    <row r="135" spans="1:8">
      <c r="A135" s="1087"/>
      <c r="B135" s="1268"/>
      <c r="C135" s="1088"/>
      <c r="D135" s="79"/>
      <c r="E135" s="98" t="s">
        <v>10122</v>
      </c>
      <c r="F135" s="73"/>
      <c r="G135" s="74"/>
      <c r="H135" s="1090"/>
    </row>
    <row r="136" spans="1:8">
      <c r="A136" s="1087"/>
      <c r="B136" s="1268"/>
      <c r="C136" s="1269"/>
      <c r="D136" s="1270"/>
      <c r="E136" s="518" t="s">
        <v>10123</v>
      </c>
      <c r="F136" s="190">
        <v>196.5</v>
      </c>
      <c r="G136" s="1154"/>
      <c r="H136" s="1090"/>
    </row>
    <row r="137" spans="1:8">
      <c r="A137" s="1087"/>
      <c r="B137" s="1268"/>
      <c r="C137" s="1269"/>
      <c r="D137" s="1270"/>
      <c r="E137" s="518" t="s">
        <v>10124</v>
      </c>
      <c r="F137" s="1272">
        <v>199.5</v>
      </c>
      <c r="G137" s="1154"/>
      <c r="H137" s="1090"/>
    </row>
    <row r="138" spans="1:8">
      <c r="A138" s="1087"/>
      <c r="B138" s="1268"/>
      <c r="C138" s="1269"/>
      <c r="D138" s="1270"/>
      <c r="E138" s="518"/>
      <c r="F138" s="190">
        <f>SUM(F136:F137)</f>
        <v>396</v>
      </c>
      <c r="G138" s="1154"/>
      <c r="H138" s="1090"/>
    </row>
    <row r="139" spans="1:8">
      <c r="A139" s="1087"/>
      <c r="B139" s="1268"/>
      <c r="C139" s="1269"/>
      <c r="D139" s="1270"/>
      <c r="E139" s="518"/>
      <c r="F139" s="190"/>
      <c r="G139" s="1154"/>
      <c r="H139" s="1090"/>
    </row>
    <row r="140" spans="1:8" customFormat="1">
      <c r="A140" s="465">
        <f>MAX(A$1:A139)+1</f>
        <v>20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899">
        <v>36.800000000000004</v>
      </c>
    </row>
    <row r="141" spans="1:8" customFormat="1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1090">
        <v>36.800000000000004</v>
      </c>
    </row>
    <row r="142" spans="1:8">
      <c r="A142" s="1087"/>
      <c r="B142" s="1268"/>
      <c r="C142" s="1269"/>
      <c r="D142" s="1270"/>
      <c r="E142" s="518" t="s">
        <v>10125</v>
      </c>
      <c r="F142" s="689"/>
      <c r="G142" s="1154"/>
      <c r="H142" s="1090"/>
    </row>
    <row r="143" spans="1:8" ht="26.4">
      <c r="A143" s="1087"/>
      <c r="B143" s="1268"/>
      <c r="C143" s="1269"/>
      <c r="D143" s="1270"/>
      <c r="E143" s="518" t="s">
        <v>10126</v>
      </c>
      <c r="F143" s="190">
        <f>(23+23)*0.8*1</f>
        <v>36.800000000000004</v>
      </c>
      <c r="G143" s="1154"/>
      <c r="H143" s="1090"/>
    </row>
    <row r="144" spans="1:8">
      <c r="A144" s="1087"/>
      <c r="B144" s="1268"/>
      <c r="C144" s="1269"/>
      <c r="D144" s="1270"/>
      <c r="E144" s="518"/>
      <c r="F144" s="190"/>
      <c r="G144" s="1154"/>
      <c r="H144" s="1090"/>
    </row>
    <row r="145" spans="1:8" customFormat="1">
      <c r="A145" s="465">
        <f>MAX(A$1:A144)+1</f>
        <v>21</v>
      </c>
      <c r="B145" s="44"/>
      <c r="C145" s="36" t="s">
        <v>808</v>
      </c>
      <c r="D145" s="37"/>
      <c r="E145" s="38" t="s">
        <v>809</v>
      </c>
      <c r="F145" s="39"/>
      <c r="G145" s="40" t="s">
        <v>19</v>
      </c>
      <c r="H145" s="76">
        <v>34.5</v>
      </c>
    </row>
    <row r="146" spans="1:8" customFormat="1">
      <c r="A146" s="84"/>
      <c r="B146" s="85"/>
      <c r="C146" s="78"/>
      <c r="D146" s="79" t="s">
        <v>3566</v>
      </c>
      <c r="E146" s="83" t="s">
        <v>3567</v>
      </c>
      <c r="F146" s="73"/>
      <c r="G146" s="74" t="s">
        <v>19</v>
      </c>
      <c r="H146" s="97">
        <v>34.5</v>
      </c>
    </row>
    <row r="147" spans="1:8" customFormat="1">
      <c r="A147" s="84"/>
      <c r="B147" s="85"/>
      <c r="C147" s="78"/>
      <c r="D147" s="79"/>
      <c r="E147" s="518" t="s">
        <v>10125</v>
      </c>
      <c r="F147" s="1110"/>
      <c r="G147" s="74"/>
      <c r="H147" s="43"/>
    </row>
    <row r="148" spans="1:8" customFormat="1">
      <c r="A148" s="84"/>
      <c r="B148" s="85"/>
      <c r="C148" s="78"/>
      <c r="D148" s="79"/>
      <c r="E148" s="518" t="s">
        <v>10127</v>
      </c>
      <c r="F148" s="190">
        <f>(23+23)*0.75*1</f>
        <v>34.5</v>
      </c>
      <c r="G148" s="74"/>
      <c r="H148" s="43"/>
    </row>
    <row r="149" spans="1:8" customFormat="1">
      <c r="A149" s="84"/>
      <c r="B149" s="85"/>
      <c r="C149" s="78"/>
      <c r="D149" s="79"/>
      <c r="E149" s="518"/>
      <c r="F149" s="190"/>
      <c r="G149" s="74"/>
      <c r="H149" s="43"/>
    </row>
    <row r="150" spans="1:8" customFormat="1">
      <c r="A150" s="465">
        <f>MAX(A$1:A149)+1</f>
        <v>22</v>
      </c>
      <c r="B150" s="44"/>
      <c r="C150" s="36" t="s">
        <v>833</v>
      </c>
      <c r="D150" s="37"/>
      <c r="E150" s="38" t="s">
        <v>834</v>
      </c>
      <c r="F150" s="39"/>
      <c r="G150" s="40" t="s">
        <v>39</v>
      </c>
      <c r="H150" s="76">
        <v>156.4</v>
      </c>
    </row>
    <row r="151" spans="1:8" customFormat="1" ht="26.4">
      <c r="A151" s="84"/>
      <c r="B151" s="85"/>
      <c r="C151" s="78"/>
      <c r="D151" s="79" t="s">
        <v>835</v>
      </c>
      <c r="E151" s="83" t="s">
        <v>836</v>
      </c>
      <c r="F151" s="73"/>
      <c r="G151" s="74" t="s">
        <v>39</v>
      </c>
      <c r="H151" s="97">
        <v>156.4</v>
      </c>
    </row>
    <row r="152" spans="1:8" customFormat="1">
      <c r="A152" s="84"/>
      <c r="B152" s="85"/>
      <c r="C152" s="78"/>
      <c r="D152" s="79"/>
      <c r="E152" s="518" t="s">
        <v>10128</v>
      </c>
      <c r="F152" s="190">
        <f>1.7*2*23*2</f>
        <v>156.4</v>
      </c>
      <c r="G152" s="74"/>
      <c r="H152" s="43"/>
    </row>
    <row r="153" spans="1:8" customFormat="1">
      <c r="A153" s="84"/>
      <c r="B153" s="85"/>
      <c r="C153" s="78"/>
      <c r="D153" s="79"/>
      <c r="E153" s="83"/>
      <c r="F153" s="73"/>
      <c r="G153" s="74"/>
      <c r="H153" s="43"/>
    </row>
    <row r="154" spans="1:8">
      <c r="A154" s="465">
        <f>MAX(A$1:A153)+1</f>
        <v>23</v>
      </c>
      <c r="B154" s="1281"/>
      <c r="C154" s="895" t="s">
        <v>1030</v>
      </c>
      <c r="D154" s="1109"/>
      <c r="E154" s="211" t="s">
        <v>1031</v>
      </c>
      <c r="F154" s="603"/>
      <c r="G154" s="898" t="s">
        <v>39</v>
      </c>
      <c r="H154" s="1282">
        <v>178.56</v>
      </c>
    </row>
    <row r="155" spans="1:8">
      <c r="A155" s="1283"/>
      <c r="B155" s="1281"/>
      <c r="C155" s="1088"/>
      <c r="D155" s="1089" t="s">
        <v>1032</v>
      </c>
      <c r="E155" s="1224" t="s">
        <v>1033</v>
      </c>
      <c r="F155" s="1060"/>
      <c r="G155" s="932" t="s">
        <v>39</v>
      </c>
      <c r="H155" s="1284">
        <v>178.56</v>
      </c>
    </row>
    <row r="156" spans="1:8">
      <c r="A156" s="1283"/>
      <c r="B156" s="1281"/>
      <c r="C156" s="1285"/>
      <c r="D156" s="1089"/>
      <c r="E156" s="999" t="s">
        <v>6185</v>
      </c>
      <c r="F156" s="190"/>
      <c r="G156" s="932"/>
      <c r="H156" s="1284"/>
    </row>
    <row r="157" spans="1:8">
      <c r="A157" s="1283"/>
      <c r="B157" s="1281"/>
      <c r="C157" s="1285"/>
      <c r="D157" s="1286"/>
      <c r="E157" s="518" t="s">
        <v>10129</v>
      </c>
      <c r="F157" s="1271">
        <f>73.5*1.2</f>
        <v>88.2</v>
      </c>
      <c r="G157" s="1287"/>
      <c r="H157" s="1282"/>
    </row>
    <row r="158" spans="1:8">
      <c r="A158" s="1283"/>
      <c r="B158" s="1281"/>
      <c r="C158" s="1285"/>
      <c r="D158" s="1286"/>
      <c r="E158" s="518" t="s">
        <v>10130</v>
      </c>
      <c r="F158" s="1272">
        <f>75.3*1.2</f>
        <v>90.36</v>
      </c>
      <c r="G158" s="1287"/>
      <c r="H158" s="1282"/>
    </row>
    <row r="159" spans="1:8">
      <c r="A159" s="1283"/>
      <c r="B159" s="1281"/>
      <c r="C159" s="1285"/>
      <c r="D159" s="1286"/>
      <c r="E159" s="518"/>
      <c r="F159" s="190">
        <f>SUM(F157:F158)</f>
        <v>178.56</v>
      </c>
      <c r="G159" s="1287"/>
      <c r="H159" s="1282"/>
    </row>
    <row r="160" spans="1:8">
      <c r="A160" s="1283"/>
      <c r="B160" s="1281"/>
      <c r="C160" s="1285"/>
      <c r="D160" s="1286"/>
      <c r="E160" s="518"/>
      <c r="F160" s="190"/>
      <c r="G160" s="1287"/>
      <c r="H160" s="1282"/>
    </row>
    <row r="161" spans="1:10">
      <c r="A161" s="1288"/>
      <c r="B161" s="1253" t="s">
        <v>129</v>
      </c>
      <c r="C161" s="1254"/>
      <c r="D161" s="1255"/>
      <c r="E161" s="1256" t="s">
        <v>130</v>
      </c>
      <c r="F161" s="1262"/>
      <c r="G161" s="1263"/>
      <c r="H161" s="1264"/>
    </row>
    <row r="162" spans="1:10">
      <c r="A162" s="1288"/>
      <c r="B162" s="1253"/>
      <c r="C162" s="1254"/>
      <c r="D162" s="1255"/>
      <c r="E162" s="835"/>
      <c r="F162" s="1262"/>
      <c r="G162" s="1263"/>
      <c r="H162" s="1264"/>
    </row>
    <row r="163" spans="1:10">
      <c r="A163" s="465">
        <f>MAX(A$1:A162)+1</f>
        <v>24</v>
      </c>
      <c r="B163" s="1268"/>
      <c r="C163" s="895" t="s">
        <v>131</v>
      </c>
      <c r="D163" s="1109"/>
      <c r="E163" s="211" t="s">
        <v>132</v>
      </c>
      <c r="F163" s="603"/>
      <c r="G163" s="898" t="s">
        <v>19</v>
      </c>
      <c r="H163" s="899">
        <v>17185.39</v>
      </c>
    </row>
    <row r="164" spans="1:10">
      <c r="A164" s="1087"/>
      <c r="B164" s="1268"/>
      <c r="C164" s="1088"/>
      <c r="D164" s="1089" t="s">
        <v>133</v>
      </c>
      <c r="E164" s="1224" t="s">
        <v>134</v>
      </c>
      <c r="F164" s="1060"/>
      <c r="G164" s="932" t="s">
        <v>19</v>
      </c>
      <c r="H164" s="1090">
        <v>14341.98</v>
      </c>
    </row>
    <row r="165" spans="1:10">
      <c r="A165" s="1087"/>
      <c r="B165" s="1268"/>
      <c r="C165" s="1269"/>
      <c r="D165" s="1270"/>
      <c r="E165" s="518" t="s">
        <v>6188</v>
      </c>
      <c r="F165" s="190"/>
      <c r="G165" s="1154"/>
      <c r="H165" s="1090"/>
    </row>
    <row r="166" spans="1:10">
      <c r="A166" s="1087"/>
      <c r="B166" s="1268"/>
      <c r="C166" s="1269"/>
      <c r="D166" s="1270"/>
      <c r="E166" s="58" t="s">
        <v>10131</v>
      </c>
      <c r="F166" s="190">
        <f>3.14*0.11*0.11*35592.1</f>
        <v>1352.2862474000001</v>
      </c>
      <c r="G166" s="1154"/>
      <c r="H166" s="1090"/>
    </row>
    <row r="167" spans="1:10">
      <c r="A167" s="1087"/>
      <c r="B167" s="1268"/>
      <c r="C167" s="1269"/>
      <c r="D167" s="1270"/>
      <c r="E167" s="58"/>
      <c r="F167" s="190"/>
      <c r="G167" s="1154"/>
      <c r="H167" s="1090"/>
    </row>
    <row r="168" spans="1:10" ht="26.4">
      <c r="A168" s="1087"/>
      <c r="B168" s="1268"/>
      <c r="C168" s="1269"/>
      <c r="D168" s="1270"/>
      <c r="E168" s="58" t="s">
        <v>5403</v>
      </c>
      <c r="F168" s="190">
        <f>F180</f>
        <v>12989.69448</v>
      </c>
      <c r="G168" s="1154"/>
      <c r="H168" s="1090"/>
    </row>
    <row r="169" spans="1:10">
      <c r="A169" s="1087"/>
      <c r="B169" s="1268"/>
      <c r="C169" s="1269"/>
      <c r="D169" s="1270"/>
      <c r="E169" s="1063" t="s">
        <v>101</v>
      </c>
      <c r="F169" s="2687">
        <f>F166+F168</f>
        <v>14341.9807274</v>
      </c>
      <c r="G169" s="1154"/>
      <c r="H169" s="1090"/>
    </row>
    <row r="170" spans="1:10" customFormat="1">
      <c r="A170" s="84"/>
      <c r="B170" s="85"/>
      <c r="C170" s="78"/>
      <c r="D170" s="79" t="s">
        <v>2003</v>
      </c>
      <c r="E170" s="83" t="s">
        <v>2004</v>
      </c>
      <c r="F170" s="73"/>
      <c r="G170" s="74" t="s">
        <v>19</v>
      </c>
      <c r="H170" s="97">
        <v>2843.41</v>
      </c>
    </row>
    <row r="171" spans="1:10" ht="26.4">
      <c r="A171" s="1087"/>
      <c r="B171" s="1268"/>
      <c r="C171" s="1269"/>
      <c r="D171" s="1270"/>
      <c r="E171" s="58" t="s">
        <v>10132</v>
      </c>
      <c r="F171" s="190">
        <f>F183</f>
        <v>2843.4143199999999</v>
      </c>
      <c r="G171" s="1154"/>
      <c r="H171" s="1090"/>
      <c r="J171" s="1289"/>
    </row>
    <row r="172" spans="1:10">
      <c r="A172" s="1288"/>
      <c r="B172" s="1253"/>
      <c r="C172" s="1254"/>
      <c r="D172" s="1255"/>
      <c r="E172" s="835"/>
      <c r="F172" s="1262"/>
      <c r="G172" s="1263"/>
      <c r="H172" s="1264"/>
    </row>
    <row r="173" spans="1:10" customFormat="1">
      <c r="A173" s="34">
        <f>MAX(A$1:A172)+1</f>
        <v>25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16625.099999999999</v>
      </c>
    </row>
    <row r="174" spans="1:10" customFormat="1" ht="26.4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13781.69</v>
      </c>
    </row>
    <row r="175" spans="1:10">
      <c r="A175" s="1290"/>
      <c r="B175" s="1291"/>
      <c r="C175" s="1088"/>
      <c r="D175" s="1089"/>
      <c r="E175" s="58" t="s">
        <v>10133</v>
      </c>
      <c r="F175" s="469">
        <f>F138*2</f>
        <v>792</v>
      </c>
      <c r="G175" s="932"/>
      <c r="H175" s="1117"/>
    </row>
    <row r="176" spans="1:10">
      <c r="A176" s="1290"/>
      <c r="B176" s="1291"/>
      <c r="C176" s="1088"/>
      <c r="D176" s="1089"/>
      <c r="E176" s="58"/>
      <c r="F176" s="469"/>
      <c r="G176" s="932"/>
      <c r="H176" s="1117"/>
      <c r="J176" s="1289"/>
    </row>
    <row r="177" spans="1:8">
      <c r="A177" s="1290"/>
      <c r="B177" s="1291"/>
      <c r="C177" s="1088"/>
      <c r="D177" s="1089"/>
      <c r="E177" s="186" t="s">
        <v>10134</v>
      </c>
      <c r="F177" s="469"/>
      <c r="G177" s="932"/>
      <c r="H177" s="1117"/>
    </row>
    <row r="178" spans="1:8">
      <c r="A178" s="1290"/>
      <c r="B178" s="1291"/>
      <c r="C178" s="1088"/>
      <c r="D178" s="1089"/>
      <c r="E178" s="58" t="s">
        <v>1611</v>
      </c>
      <c r="F178" s="469">
        <f>F86+F110+F117+F130+F124</f>
        <v>13385.69448</v>
      </c>
      <c r="G178" s="932"/>
      <c r="H178" s="1117"/>
    </row>
    <row r="179" spans="1:8">
      <c r="A179" s="1290"/>
      <c r="B179" s="1291"/>
      <c r="C179" s="1088"/>
      <c r="D179" s="1089"/>
      <c r="E179" s="58" t="s">
        <v>10135</v>
      </c>
      <c r="F179" s="640">
        <f>-F138</f>
        <v>-396</v>
      </c>
      <c r="G179" s="932"/>
      <c r="H179" s="1117"/>
    </row>
    <row r="180" spans="1:8">
      <c r="A180" s="1290"/>
      <c r="B180" s="1291"/>
      <c r="C180" s="1088"/>
      <c r="D180" s="1089"/>
      <c r="E180" s="58" t="s">
        <v>10136</v>
      </c>
      <c r="F180" s="469">
        <f>SUM(F178:F179)</f>
        <v>12989.69448</v>
      </c>
      <c r="G180" s="932"/>
      <c r="H180" s="1117"/>
    </row>
    <row r="181" spans="1:8">
      <c r="A181" s="1290"/>
      <c r="B181" s="1291"/>
      <c r="C181" s="1088"/>
      <c r="D181" s="1089"/>
      <c r="E181" s="1063" t="s">
        <v>101</v>
      </c>
      <c r="F181" s="169">
        <f>F175+F180</f>
        <v>13781.69448</v>
      </c>
      <c r="G181" s="932"/>
      <c r="H181" s="1117"/>
    </row>
    <row r="182" spans="1:8" customFormat="1" ht="26.4">
      <c r="A182" s="84"/>
      <c r="B182" s="85"/>
      <c r="C182" s="78"/>
      <c r="D182" s="79" t="s">
        <v>2007</v>
      </c>
      <c r="E182" s="83" t="s">
        <v>2008</v>
      </c>
      <c r="F182" s="73"/>
      <c r="G182" s="74" t="s">
        <v>19</v>
      </c>
      <c r="H182" s="97">
        <v>2843.41</v>
      </c>
    </row>
    <row r="183" spans="1:8" ht="26.4">
      <c r="A183" s="1290"/>
      <c r="B183" s="1291"/>
      <c r="C183" s="1088"/>
      <c r="D183" s="1089"/>
      <c r="E183" s="58" t="s">
        <v>10137</v>
      </c>
      <c r="F183" s="469">
        <f>F103</f>
        <v>2843.4143199999999</v>
      </c>
      <c r="G183" s="932"/>
      <c r="H183" s="1117"/>
    </row>
    <row r="184" spans="1:8">
      <c r="A184" s="1087"/>
      <c r="B184" s="1268"/>
      <c r="C184" s="1269"/>
      <c r="D184" s="1270"/>
      <c r="E184" s="1224"/>
      <c r="F184" s="190"/>
      <c r="G184" s="1154"/>
      <c r="H184" s="1090"/>
    </row>
    <row r="185" spans="1:8" customFormat="1">
      <c r="A185" s="34">
        <f>MAX(A$1:A184)+1</f>
        <v>26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1352.29</v>
      </c>
    </row>
    <row r="186" spans="1:8" customFormat="1" ht="26.4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1352.29</v>
      </c>
    </row>
    <row r="187" spans="1:8">
      <c r="A187" s="1290"/>
      <c r="B187" s="1291"/>
      <c r="C187" s="1088"/>
      <c r="D187" s="1089"/>
      <c r="E187" s="58" t="s">
        <v>10138</v>
      </c>
      <c r="F187" s="469">
        <f>F166</f>
        <v>1352.2862474000001</v>
      </c>
      <c r="G187" s="932"/>
      <c r="H187" s="1117"/>
    </row>
    <row r="188" spans="1:8">
      <c r="A188" s="1290"/>
      <c r="B188" s="1291"/>
      <c r="C188" s="1088"/>
      <c r="D188" s="1089"/>
      <c r="E188" s="58"/>
      <c r="F188" s="640"/>
      <c r="G188" s="932"/>
      <c r="H188" s="1117"/>
    </row>
    <row r="189" spans="1:8" customFormat="1">
      <c r="A189" s="34">
        <f>MAX(A$1:A188)+1</f>
        <v>27</v>
      </c>
      <c r="B189" s="44"/>
      <c r="C189" s="36" t="s">
        <v>211</v>
      </c>
      <c r="D189" s="37"/>
      <c r="E189" s="38" t="s">
        <v>212</v>
      </c>
      <c r="F189" s="39"/>
      <c r="G189" s="40" t="s">
        <v>19</v>
      </c>
      <c r="H189" s="76">
        <v>396</v>
      </c>
    </row>
    <row r="190" spans="1:8" customFormat="1" ht="26.4">
      <c r="A190" s="84"/>
      <c r="B190" s="85"/>
      <c r="C190" s="78"/>
      <c r="D190" s="79" t="s">
        <v>213</v>
      </c>
      <c r="E190" s="83" t="s">
        <v>214</v>
      </c>
      <c r="F190" s="73"/>
      <c r="G190" s="74" t="s">
        <v>19</v>
      </c>
      <c r="H190" s="97">
        <v>396</v>
      </c>
    </row>
    <row r="191" spans="1:8">
      <c r="A191" s="1290"/>
      <c r="B191" s="1291"/>
      <c r="C191" s="1088"/>
      <c r="D191" s="1089"/>
      <c r="E191" s="58" t="s">
        <v>10139</v>
      </c>
      <c r="F191" s="469">
        <f>F138</f>
        <v>396</v>
      </c>
      <c r="G191" s="932"/>
      <c r="H191" s="1117"/>
    </row>
    <row r="192" spans="1:8">
      <c r="A192" s="1290"/>
      <c r="B192" s="1291"/>
      <c r="C192" s="1088"/>
      <c r="D192" s="1089"/>
      <c r="E192" s="58"/>
      <c r="F192" s="469"/>
      <c r="G192" s="932"/>
      <c r="H192" s="1117"/>
    </row>
    <row r="193" spans="1:8">
      <c r="A193" s="1087"/>
      <c r="B193" s="1253" t="s">
        <v>1778</v>
      </c>
      <c r="C193" s="1260"/>
      <c r="D193" s="1261"/>
      <c r="E193" s="1256" t="s">
        <v>1779</v>
      </c>
      <c r="F193" s="1292"/>
      <c r="G193" s="1263"/>
      <c r="H193" s="1264"/>
    </row>
    <row r="194" spans="1:8">
      <c r="A194" s="1087"/>
      <c r="B194" s="894"/>
      <c r="C194" s="1152"/>
      <c r="D194" s="1153"/>
      <c r="E194" s="1293"/>
      <c r="F194" s="1084"/>
      <c r="G194" s="1154"/>
      <c r="H194" s="1090"/>
    </row>
    <row r="195" spans="1:8">
      <c r="A195" s="465">
        <f>MAX(A$1:A194)+1</f>
        <v>28</v>
      </c>
      <c r="B195" s="894"/>
      <c r="C195" s="895" t="s">
        <v>3258</v>
      </c>
      <c r="D195" s="1109"/>
      <c r="E195" s="211" t="s">
        <v>3259</v>
      </c>
      <c r="F195" s="603"/>
      <c r="G195" s="898" t="s">
        <v>19</v>
      </c>
      <c r="H195" s="899">
        <v>9569.27</v>
      </c>
    </row>
    <row r="196" spans="1:8">
      <c r="A196" s="1087"/>
      <c r="B196" s="894"/>
      <c r="C196" s="1088"/>
      <c r="D196" s="1294" t="s">
        <v>5860</v>
      </c>
      <c r="E196" s="1295" t="s">
        <v>5861</v>
      </c>
      <c r="F196" s="1296"/>
      <c r="G196" s="1154" t="s">
        <v>19</v>
      </c>
      <c r="H196" s="1090">
        <v>9569.27</v>
      </c>
    </row>
    <row r="197" spans="1:8">
      <c r="A197" s="1087"/>
      <c r="B197" s="894"/>
      <c r="C197" s="1088"/>
      <c r="D197" s="1294"/>
      <c r="E197" s="518" t="s">
        <v>10140</v>
      </c>
      <c r="F197" s="1271">
        <f>16.48*13*7</f>
        <v>1499.68</v>
      </c>
      <c r="G197" s="1154"/>
      <c r="H197" s="1090"/>
    </row>
    <row r="198" spans="1:8" ht="26.4">
      <c r="A198" s="1087"/>
      <c r="B198" s="894"/>
      <c r="C198" s="1088"/>
      <c r="D198" s="1294"/>
      <c r="E198" s="518" t="s">
        <v>10141</v>
      </c>
      <c r="F198" s="1271">
        <f>(8.3*13.3*0.15)*4+(8.3*13.3*1.5)*2+(8.3*13.3*1)*1</f>
        <v>507.7940000000001</v>
      </c>
      <c r="G198" s="1154"/>
      <c r="H198" s="1090"/>
    </row>
    <row r="199" spans="1:8">
      <c r="A199" s="1087"/>
      <c r="B199" s="894"/>
      <c r="C199" s="1088"/>
      <c r="D199" s="1294"/>
      <c r="E199" s="518" t="s">
        <v>10142</v>
      </c>
      <c r="F199" s="1271">
        <f>51.562*15*2</f>
        <v>1546.86</v>
      </c>
      <c r="G199" s="1154"/>
      <c r="H199" s="1090"/>
    </row>
    <row r="200" spans="1:8" ht="26.4">
      <c r="A200" s="1087"/>
      <c r="B200" s="894"/>
      <c r="C200" s="1088"/>
      <c r="D200" s="1294"/>
      <c r="E200" s="518" t="s">
        <v>10143</v>
      </c>
      <c r="F200" s="1271">
        <f>15.3*15.3*2*2</f>
        <v>936.36000000000013</v>
      </c>
      <c r="G200" s="1154"/>
      <c r="H200" s="1090"/>
    </row>
    <row r="201" spans="1:8">
      <c r="A201" s="1087"/>
      <c r="B201" s="894"/>
      <c r="C201" s="1088"/>
      <c r="D201" s="1294"/>
      <c r="E201" s="518" t="s">
        <v>10144</v>
      </c>
      <c r="F201" s="1271">
        <f>37.342*13*5</f>
        <v>2427.23</v>
      </c>
      <c r="G201" s="1154"/>
      <c r="H201" s="1090"/>
    </row>
    <row r="202" spans="1:8" ht="26.4">
      <c r="A202" s="1087"/>
      <c r="B202" s="894"/>
      <c r="C202" s="1088"/>
      <c r="D202" s="1294"/>
      <c r="E202" s="518" t="s">
        <v>10145</v>
      </c>
      <c r="F202" s="1271">
        <f>13.3*13.3*1.5*5</f>
        <v>1326.6750000000002</v>
      </c>
      <c r="G202" s="1154"/>
      <c r="H202" s="1090"/>
    </row>
    <row r="203" spans="1:8">
      <c r="A203" s="1087"/>
      <c r="B203" s="894"/>
      <c r="C203" s="1088"/>
      <c r="D203" s="1294"/>
      <c r="E203" s="518" t="s">
        <v>10146</v>
      </c>
      <c r="F203" s="1271">
        <f>37.342*13*2</f>
        <v>970.89199999999994</v>
      </c>
      <c r="G203" s="1154"/>
      <c r="H203" s="1090"/>
    </row>
    <row r="204" spans="1:8" ht="26.4">
      <c r="A204" s="1087"/>
      <c r="B204" s="894"/>
      <c r="C204" s="1088"/>
      <c r="D204" s="1294"/>
      <c r="E204" s="518" t="s">
        <v>10147</v>
      </c>
      <c r="F204" s="1272">
        <f>13.3*13.3*1*2</f>
        <v>353.78000000000003</v>
      </c>
      <c r="G204" s="1154"/>
      <c r="H204" s="1090"/>
    </row>
    <row r="205" spans="1:8">
      <c r="A205" s="1087"/>
      <c r="B205" s="894"/>
      <c r="C205" s="1088"/>
      <c r="D205" s="1294"/>
      <c r="E205" s="518"/>
      <c r="F205" s="133">
        <f>SUM(F197:F204)</f>
        <v>9569.2709999999988</v>
      </c>
      <c r="G205" s="1154"/>
      <c r="H205" s="1090"/>
    </row>
    <row r="206" spans="1:8">
      <c r="A206" s="1087"/>
      <c r="B206" s="894"/>
      <c r="C206" s="1088"/>
      <c r="D206" s="1294"/>
      <c r="E206" s="1295"/>
      <c r="F206" s="1296"/>
      <c r="G206" s="1154"/>
      <c r="H206" s="1090"/>
    </row>
    <row r="207" spans="1:8">
      <c r="A207" s="465">
        <f>MAX(A$1:A206)+1</f>
        <v>29</v>
      </c>
      <c r="B207" s="894"/>
      <c r="C207" s="895" t="s">
        <v>3263</v>
      </c>
      <c r="D207" s="1109"/>
      <c r="E207" s="211" t="s">
        <v>3264</v>
      </c>
      <c r="F207" s="603"/>
      <c r="G207" s="898" t="s">
        <v>39</v>
      </c>
      <c r="H207" s="899">
        <v>2973.21</v>
      </c>
    </row>
    <row r="208" spans="1:8">
      <c r="A208" s="1087"/>
      <c r="B208" s="894"/>
      <c r="C208" s="1088"/>
      <c r="D208" s="1089" t="s">
        <v>3265</v>
      </c>
      <c r="E208" s="1224" t="s">
        <v>3266</v>
      </c>
      <c r="F208" s="1060"/>
      <c r="G208" s="932" t="s">
        <v>39</v>
      </c>
      <c r="H208" s="1090">
        <v>2973.21</v>
      </c>
    </row>
    <row r="209" spans="1:8">
      <c r="A209" s="1087"/>
      <c r="B209" s="894"/>
      <c r="C209" s="1088"/>
      <c r="D209" s="1089"/>
      <c r="E209" s="518" t="s">
        <v>10148</v>
      </c>
      <c r="F209" s="1271">
        <f>(1.92*2*13+16.48*2)*7</f>
        <v>580.16</v>
      </c>
      <c r="G209" s="932"/>
      <c r="H209" s="1090"/>
    </row>
    <row r="210" spans="1:8" ht="39.6">
      <c r="A210" s="1087"/>
      <c r="B210" s="894"/>
      <c r="C210" s="1088"/>
      <c r="D210" s="1089"/>
      <c r="E210" s="518" t="s">
        <v>10149</v>
      </c>
      <c r="F210" s="1271">
        <f>(0.15*13.3*2+0.15*8.3*2)*4+(1.5*13.3*2+1.5*8.3*2)*2+(1*13.3*2+1*8.3*2)*2</f>
        <v>241.92000000000004</v>
      </c>
      <c r="G210" s="932"/>
      <c r="H210" s="1090"/>
    </row>
    <row r="211" spans="1:8">
      <c r="A211" s="1087"/>
      <c r="B211" s="894"/>
      <c r="C211" s="1088"/>
      <c r="D211" s="1089"/>
      <c r="E211" s="518" t="s">
        <v>10150</v>
      </c>
      <c r="F211" s="1271">
        <f>(3.175*15*2+51.562*2)*2</f>
        <v>396.74799999999999</v>
      </c>
      <c r="G211" s="932"/>
      <c r="H211" s="1090"/>
    </row>
    <row r="212" spans="1:8" ht="26.4">
      <c r="A212" s="1087"/>
      <c r="B212" s="894"/>
      <c r="C212" s="1088"/>
      <c r="D212" s="1089"/>
      <c r="E212" s="518" t="s">
        <v>10151</v>
      </c>
      <c r="F212" s="1271">
        <f>(2*15.3*4)*2</f>
        <v>244.8</v>
      </c>
      <c r="G212" s="932"/>
      <c r="H212" s="1090"/>
    </row>
    <row r="213" spans="1:8">
      <c r="A213" s="1087"/>
      <c r="B213" s="894"/>
      <c r="C213" s="1088"/>
      <c r="D213" s="1089"/>
      <c r="E213" s="518" t="s">
        <v>10152</v>
      </c>
      <c r="F213" s="1271">
        <f>(2.645*13*2+37.342*2)*5</f>
        <v>717.27</v>
      </c>
      <c r="G213" s="932"/>
      <c r="H213" s="1090"/>
    </row>
    <row r="214" spans="1:8" ht="26.4">
      <c r="A214" s="1087"/>
      <c r="B214" s="894"/>
      <c r="C214" s="1088"/>
      <c r="D214" s="1089"/>
      <c r="E214" s="518" t="s">
        <v>10153</v>
      </c>
      <c r="F214" s="1271">
        <f>(1.5*13.3*4)*5</f>
        <v>399.00000000000006</v>
      </c>
      <c r="G214" s="932"/>
      <c r="H214" s="1090"/>
    </row>
    <row r="215" spans="1:8">
      <c r="A215" s="1087"/>
      <c r="B215" s="894"/>
      <c r="C215" s="1088"/>
      <c r="D215" s="1089"/>
      <c r="E215" s="518" t="s">
        <v>10154</v>
      </c>
      <c r="F215" s="1271">
        <f>(2.645*13*2+37.342*2)*2</f>
        <v>286.90800000000002</v>
      </c>
      <c r="G215" s="932"/>
      <c r="H215" s="1090"/>
    </row>
    <row r="216" spans="1:8" ht="26.4">
      <c r="A216" s="1087"/>
      <c r="B216" s="894"/>
      <c r="C216" s="1088"/>
      <c r="D216" s="1089"/>
      <c r="E216" s="518" t="s">
        <v>10155</v>
      </c>
      <c r="F216" s="1272">
        <f>(1*13.3*4)*2</f>
        <v>106.4</v>
      </c>
      <c r="G216" s="932"/>
      <c r="H216" s="1090"/>
    </row>
    <row r="217" spans="1:8">
      <c r="A217" s="1087"/>
      <c r="B217" s="894"/>
      <c r="C217" s="1088"/>
      <c r="D217" s="1089"/>
      <c r="E217" s="518"/>
      <c r="F217" s="133">
        <f>SUM(F209:F216)</f>
        <v>2973.2060000000001</v>
      </c>
      <c r="G217" s="932"/>
      <c r="H217" s="1090"/>
    </row>
    <row r="218" spans="1:8">
      <c r="A218" s="1087"/>
      <c r="B218" s="894"/>
      <c r="C218" s="1152"/>
      <c r="D218" s="1153"/>
      <c r="E218" s="1293"/>
      <c r="F218" s="1084"/>
      <c r="G218" s="1154"/>
      <c r="H218" s="1090"/>
    </row>
    <row r="219" spans="1:8">
      <c r="A219" s="465">
        <f>MAX(A$1:A218)+1</f>
        <v>30</v>
      </c>
      <c r="B219" s="894"/>
      <c r="C219" s="895" t="s">
        <v>3268</v>
      </c>
      <c r="D219" s="1109"/>
      <c r="E219" s="211" t="s">
        <v>3269</v>
      </c>
      <c r="F219" s="603"/>
      <c r="G219" s="898" t="s">
        <v>16</v>
      </c>
      <c r="H219" s="899">
        <v>1100.73</v>
      </c>
    </row>
    <row r="220" spans="1:8">
      <c r="A220" s="1087"/>
      <c r="B220" s="894"/>
      <c r="C220" s="1088"/>
      <c r="D220" s="1089" t="s">
        <v>6204</v>
      </c>
      <c r="E220" s="1224" t="s">
        <v>6205</v>
      </c>
      <c r="F220" s="1060"/>
      <c r="G220" s="932" t="s">
        <v>16</v>
      </c>
      <c r="H220" s="1090">
        <v>1100.73</v>
      </c>
    </row>
    <row r="221" spans="1:8">
      <c r="A221" s="1087"/>
      <c r="B221" s="894"/>
      <c r="C221" s="1152"/>
      <c r="D221" s="1153"/>
      <c r="E221" s="518" t="s">
        <v>6206</v>
      </c>
      <c r="F221" s="1084"/>
      <c r="G221" s="1154"/>
      <c r="H221" s="1090"/>
    </row>
    <row r="222" spans="1:8">
      <c r="A222" s="1087"/>
      <c r="B222" s="894"/>
      <c r="C222" s="1152"/>
      <c r="D222" s="1153"/>
      <c r="E222" s="518" t="s">
        <v>10156</v>
      </c>
      <c r="F222" s="1271">
        <f>(33145.11/1000)*7</f>
        <v>232.01577000000003</v>
      </c>
      <c r="G222" s="1154"/>
      <c r="H222" s="1090"/>
    </row>
    <row r="223" spans="1:8">
      <c r="A223" s="1087"/>
      <c r="B223" s="894"/>
      <c r="C223" s="1152"/>
      <c r="D223" s="1153"/>
      <c r="E223" s="518" t="s">
        <v>10157</v>
      </c>
      <c r="F223" s="1271">
        <f>(129163.95/1000)*2</f>
        <v>258.3279</v>
      </c>
      <c r="G223" s="1154"/>
      <c r="H223" s="1090"/>
    </row>
    <row r="224" spans="1:8">
      <c r="A224" s="1087"/>
      <c r="B224" s="894"/>
      <c r="C224" s="1152"/>
      <c r="D224" s="1153"/>
      <c r="E224" s="518" t="s">
        <v>10158</v>
      </c>
      <c r="F224" s="1271">
        <f>(86572.08/1000)*5</f>
        <v>432.86040000000003</v>
      </c>
      <c r="G224" s="1154"/>
      <c r="H224" s="1090"/>
    </row>
    <row r="225" spans="1:8">
      <c r="A225" s="1087"/>
      <c r="B225" s="894"/>
      <c r="C225" s="1152"/>
      <c r="D225" s="1153"/>
      <c r="E225" s="518" t="s">
        <v>10159</v>
      </c>
      <c r="F225" s="1272">
        <f>(88760.91/1000)*2</f>
        <v>177.52182000000002</v>
      </c>
      <c r="G225" s="1154"/>
      <c r="H225" s="1090"/>
    </row>
    <row r="226" spans="1:8">
      <c r="A226" s="1087"/>
      <c r="B226" s="894"/>
      <c r="C226" s="1152"/>
      <c r="D226" s="1153"/>
      <c r="E226" s="1293"/>
      <c r="F226" s="1271">
        <f>SUM(F222:F225)</f>
        <v>1100.7258899999999</v>
      </c>
      <c r="G226" s="1154"/>
      <c r="H226" s="1090"/>
    </row>
    <row r="227" spans="1:8">
      <c r="A227" s="1087"/>
      <c r="B227" s="894"/>
      <c r="C227" s="1152"/>
      <c r="D227" s="1153"/>
      <c r="E227" s="1293"/>
      <c r="F227" s="1084"/>
      <c r="G227" s="1154"/>
      <c r="H227" s="1090"/>
    </row>
    <row r="228" spans="1:8">
      <c r="A228" s="465">
        <f>MAX(A$1:A227)+1</f>
        <v>31</v>
      </c>
      <c r="B228" s="894"/>
      <c r="C228" s="895" t="s">
        <v>8904</v>
      </c>
      <c r="D228" s="1109"/>
      <c r="E228" s="211" t="s">
        <v>8905</v>
      </c>
      <c r="F228" s="603"/>
      <c r="G228" s="898" t="s">
        <v>19</v>
      </c>
      <c r="H228" s="899">
        <v>355.29</v>
      </c>
    </row>
    <row r="229" spans="1:8" ht="26.4">
      <c r="A229" s="1087"/>
      <c r="B229" s="894"/>
      <c r="C229" s="1152"/>
      <c r="D229" s="1294" t="s">
        <v>8906</v>
      </c>
      <c r="E229" s="1295" t="s">
        <v>8907</v>
      </c>
      <c r="F229" s="1296"/>
      <c r="G229" s="1154" t="s">
        <v>19</v>
      </c>
      <c r="H229" s="1090">
        <v>355.29</v>
      </c>
    </row>
    <row r="230" spans="1:8">
      <c r="A230" s="1087"/>
      <c r="B230" s="894"/>
      <c r="C230" s="1152"/>
      <c r="D230" s="1153"/>
      <c r="E230" s="518" t="s">
        <v>10160</v>
      </c>
      <c r="F230" s="1062">
        <f>6.22*4*7.14*2</f>
        <v>355.28639999999996</v>
      </c>
      <c r="G230" s="1154"/>
      <c r="H230" s="1090"/>
    </row>
    <row r="231" spans="1:8">
      <c r="A231" s="1087"/>
      <c r="B231" s="894"/>
      <c r="C231" s="1152"/>
      <c r="D231" s="1153"/>
      <c r="E231" s="1293"/>
      <c r="F231" s="1084"/>
      <c r="G231" s="1154"/>
      <c r="H231" s="1090"/>
    </row>
    <row r="232" spans="1:8" ht="26.4">
      <c r="A232" s="465">
        <f>MAX(A$1:A231)+1</f>
        <v>32</v>
      </c>
      <c r="B232" s="894"/>
      <c r="C232" s="895" t="s">
        <v>6209</v>
      </c>
      <c r="D232" s="1109"/>
      <c r="E232" s="211" t="s">
        <v>6210</v>
      </c>
      <c r="F232" s="603"/>
      <c r="G232" s="898" t="s">
        <v>19</v>
      </c>
      <c r="H232" s="899">
        <v>812.24</v>
      </c>
    </row>
    <row r="233" spans="1:8" ht="26.4">
      <c r="A233" s="1087"/>
      <c r="B233" s="894"/>
      <c r="C233" s="1088"/>
      <c r="D233" s="1294" t="s">
        <v>6211</v>
      </c>
      <c r="E233" s="1295" t="s">
        <v>6212</v>
      </c>
      <c r="F233" s="1296"/>
      <c r="G233" s="1154" t="s">
        <v>19</v>
      </c>
      <c r="H233" s="1090">
        <v>812.24</v>
      </c>
    </row>
    <row r="234" spans="1:8" ht="26.4">
      <c r="A234" s="1087"/>
      <c r="B234" s="894"/>
      <c r="C234" s="1152"/>
      <c r="D234" s="1153"/>
      <c r="E234" s="518" t="s">
        <v>10161</v>
      </c>
      <c r="F234" s="1271">
        <f>(3.14*1*1*4.5*2)*4+(3.14*1*1*7*2)*2+(3.14*1*1*9*2)</f>
        <v>257.48</v>
      </c>
      <c r="G234" s="1154"/>
      <c r="H234" s="1090"/>
    </row>
    <row r="235" spans="1:8">
      <c r="A235" s="1087"/>
      <c r="B235" s="894"/>
      <c r="C235" s="1152"/>
      <c r="D235" s="1153"/>
      <c r="E235" s="518" t="s">
        <v>10162</v>
      </c>
      <c r="F235" s="1094">
        <f>(3.14*2*2*8.865)+(3.14*2*2*8.865)</f>
        <v>222.68880000000001</v>
      </c>
      <c r="G235" s="1154"/>
      <c r="H235" s="1090"/>
    </row>
    <row r="236" spans="1:8" ht="39.6">
      <c r="A236" s="1087"/>
      <c r="B236" s="894"/>
      <c r="C236" s="1152"/>
      <c r="D236" s="1153"/>
      <c r="E236" s="518" t="s">
        <v>10163</v>
      </c>
      <c r="F236" s="1094">
        <f>(3.14*1.5*1.5*6)*2+(3.14*1.5*1.5*7)+(3.14*1.5*1.5*6.5)+(3.14*1.5*1.5*5)</f>
        <v>215.48250000000002</v>
      </c>
      <c r="G236" s="1154"/>
      <c r="H236" s="1090"/>
    </row>
    <row r="237" spans="1:8">
      <c r="A237" s="1087"/>
      <c r="B237" s="894"/>
      <c r="C237" s="1152"/>
      <c r="D237" s="1153"/>
      <c r="E237" s="518" t="s">
        <v>10164</v>
      </c>
      <c r="F237" s="1271">
        <f>(3.14*1*1*9*2)+(3.14*1*1*8.5*2)</f>
        <v>109.9</v>
      </c>
      <c r="G237" s="1154"/>
      <c r="H237" s="1090"/>
    </row>
    <row r="238" spans="1:8">
      <c r="A238" s="1087"/>
      <c r="B238" s="894"/>
      <c r="C238" s="1152"/>
      <c r="D238" s="1153"/>
      <c r="E238" s="518" t="s">
        <v>10165</v>
      </c>
      <c r="F238" s="1084">
        <f>(3.14*0.65*0.65*0.18*2)*(7+5+2)</f>
        <v>6.6863160000000015</v>
      </c>
      <c r="G238" s="1154"/>
      <c r="H238" s="1090"/>
    </row>
    <row r="239" spans="1:8">
      <c r="A239" s="1087"/>
      <c r="B239" s="894"/>
      <c r="C239" s="1152"/>
      <c r="D239" s="1153"/>
      <c r="E239" s="999"/>
      <c r="F239" s="1062">
        <f>SUM(F234:F238)</f>
        <v>812.237616</v>
      </c>
      <c r="G239" s="1154"/>
      <c r="H239" s="1090"/>
    </row>
    <row r="240" spans="1:8">
      <c r="A240" s="1087"/>
      <c r="B240" s="894"/>
      <c r="C240" s="1152"/>
      <c r="D240" s="1153"/>
      <c r="E240" s="518" t="s">
        <v>6215</v>
      </c>
      <c r="F240" s="1084"/>
      <c r="G240" s="1154"/>
      <c r="H240" s="1090"/>
    </row>
    <row r="241" spans="1:8" ht="26.4">
      <c r="A241" s="1087"/>
      <c r="B241" s="894"/>
      <c r="C241" s="1152"/>
      <c r="D241" s="1153"/>
      <c r="E241" s="518" t="s">
        <v>10166</v>
      </c>
      <c r="F241" s="1084"/>
      <c r="G241" s="1154"/>
      <c r="H241" s="1090"/>
    </row>
    <row r="242" spans="1:8">
      <c r="A242" s="1087"/>
      <c r="B242" s="894"/>
      <c r="C242" s="1152"/>
      <c r="D242" s="1153"/>
      <c r="E242" s="1061"/>
      <c r="F242" s="1084"/>
      <c r="G242" s="1154"/>
      <c r="H242" s="1090"/>
    </row>
    <row r="243" spans="1:8">
      <c r="A243" s="465">
        <f>MAX(A$1:A242)+1</f>
        <v>33</v>
      </c>
      <c r="B243" s="894"/>
      <c r="C243" s="895" t="s">
        <v>6217</v>
      </c>
      <c r="D243" s="1109"/>
      <c r="E243" s="211" t="s">
        <v>6218</v>
      </c>
      <c r="F243" s="603"/>
      <c r="G243" s="898" t="s">
        <v>39</v>
      </c>
      <c r="H243" s="899">
        <v>1265.33</v>
      </c>
    </row>
    <row r="244" spans="1:8" ht="26.4">
      <c r="A244" s="1087"/>
      <c r="B244" s="894"/>
      <c r="C244" s="1088"/>
      <c r="D244" s="1089" t="s">
        <v>6219</v>
      </c>
      <c r="E244" s="1224" t="s">
        <v>6220</v>
      </c>
      <c r="F244" s="1060"/>
      <c r="G244" s="932" t="s">
        <v>39</v>
      </c>
      <c r="H244" s="1090">
        <v>1265.33</v>
      </c>
    </row>
    <row r="245" spans="1:8" ht="26.4">
      <c r="A245" s="1087"/>
      <c r="B245" s="894"/>
      <c r="C245" s="1152"/>
      <c r="D245" s="1153"/>
      <c r="E245" s="518" t="s">
        <v>10167</v>
      </c>
      <c r="F245" s="1271">
        <f>(2*3.14*1*4.5*2)*4+(2*3.14*1*7*2)*2+(2*3.14*1*9*2)</f>
        <v>514.96</v>
      </c>
      <c r="G245" s="1154"/>
      <c r="H245" s="1090"/>
    </row>
    <row r="246" spans="1:8">
      <c r="A246" s="1087"/>
      <c r="B246" s="894"/>
      <c r="C246" s="1152"/>
      <c r="D246" s="1153"/>
      <c r="E246" s="518" t="s">
        <v>10168</v>
      </c>
      <c r="F246" s="1094">
        <f>(2*3.14*2*8.865)+(2*3.14*2*8.865)</f>
        <v>222.68880000000001</v>
      </c>
      <c r="G246" s="1154"/>
      <c r="H246" s="1090"/>
    </row>
    <row r="247" spans="1:8" ht="26.4">
      <c r="A247" s="1087"/>
      <c r="B247" s="894"/>
      <c r="C247" s="1152"/>
      <c r="D247" s="1153"/>
      <c r="E247" s="518" t="s">
        <v>10169</v>
      </c>
      <c r="F247" s="1094">
        <f>(2*3.14*1.5*6)*2+(2*3.14*1.5*7)+(2*3.14*1.5*6.5)+(2*3.14*1.5*5)</f>
        <v>287.31</v>
      </c>
      <c r="G247" s="1154"/>
      <c r="H247" s="1090"/>
    </row>
    <row r="248" spans="1:8">
      <c r="A248" s="1087"/>
      <c r="B248" s="894"/>
      <c r="C248" s="1152"/>
      <c r="D248" s="1153"/>
      <c r="E248" s="518" t="s">
        <v>10170</v>
      </c>
      <c r="F248" s="1271">
        <f>(2*3.14*1*9*2)+(2*3.14*1*8.5*2)</f>
        <v>219.8</v>
      </c>
      <c r="G248" s="1154"/>
      <c r="H248" s="1090"/>
    </row>
    <row r="249" spans="1:8">
      <c r="A249" s="1087"/>
      <c r="B249" s="894"/>
      <c r="C249" s="1152"/>
      <c r="D249" s="1153"/>
      <c r="E249" s="518" t="s">
        <v>10171</v>
      </c>
      <c r="F249" s="1084">
        <f>(2*3.14*0.65*0.18*2)*(7+5+2)</f>
        <v>20.573280000000004</v>
      </c>
      <c r="G249" s="1154"/>
      <c r="H249" s="1090"/>
    </row>
    <row r="250" spans="1:8">
      <c r="A250" s="1087"/>
      <c r="B250" s="894"/>
      <c r="C250" s="1152"/>
      <c r="D250" s="1153"/>
      <c r="E250" s="999"/>
      <c r="F250" s="1062">
        <f>SUM(F245:F249)</f>
        <v>1265.3320800000001</v>
      </c>
      <c r="G250" s="1154"/>
      <c r="H250" s="1090"/>
    </row>
    <row r="251" spans="1:8">
      <c r="A251" s="1087"/>
      <c r="B251" s="894"/>
      <c r="C251" s="1152"/>
      <c r="D251" s="1153"/>
      <c r="E251" s="1293"/>
      <c r="F251" s="1084"/>
      <c r="G251" s="1154"/>
      <c r="H251" s="1090"/>
    </row>
    <row r="252" spans="1:8" ht="26.4">
      <c r="A252" s="465">
        <f>MAX(A$1:A251)+1</f>
        <v>34</v>
      </c>
      <c r="B252" s="894"/>
      <c r="C252" s="895" t="s">
        <v>6223</v>
      </c>
      <c r="D252" s="1109"/>
      <c r="E252" s="211" t="s">
        <v>6224</v>
      </c>
      <c r="F252" s="603"/>
      <c r="G252" s="898" t="s">
        <v>16</v>
      </c>
      <c r="H252" s="899">
        <v>141.88</v>
      </c>
    </row>
    <row r="253" spans="1:8" ht="26.4">
      <c r="A253" s="1087"/>
      <c r="B253" s="894"/>
      <c r="C253" s="1088"/>
      <c r="D253" s="1089" t="s">
        <v>6225</v>
      </c>
      <c r="E253" s="1224" t="s">
        <v>6226</v>
      </c>
      <c r="F253" s="1060"/>
      <c r="G253" s="932" t="s">
        <v>16</v>
      </c>
      <c r="H253" s="1090">
        <v>141.88</v>
      </c>
    </row>
    <row r="254" spans="1:8">
      <c r="A254" s="1087"/>
      <c r="B254" s="894"/>
      <c r="C254" s="1152"/>
      <c r="D254" s="1153"/>
      <c r="E254" s="518" t="s">
        <v>6227</v>
      </c>
      <c r="F254" s="1060"/>
      <c r="G254" s="1154"/>
      <c r="H254" s="1090"/>
    </row>
    <row r="255" spans="1:8">
      <c r="A255" s="1087"/>
      <c r="B255" s="894"/>
      <c r="C255" s="1152"/>
      <c r="D255" s="1153"/>
      <c r="E255" s="518" t="s">
        <v>10172</v>
      </c>
      <c r="F255" s="1271">
        <f>(4327.33*4)/1000+(6465.56*2)/1000+8090.15/1000</f>
        <v>38.330590000000001</v>
      </c>
      <c r="G255" s="1154"/>
      <c r="H255" s="1090"/>
    </row>
    <row r="256" spans="1:8">
      <c r="A256" s="1087"/>
      <c r="B256" s="894"/>
      <c r="C256" s="1152"/>
      <c r="D256" s="1153"/>
      <c r="E256" s="518" t="s">
        <v>10173</v>
      </c>
      <c r="F256" s="1094">
        <f>21578.01*2/1000+1300/1000</f>
        <v>44.456019999999995</v>
      </c>
      <c r="G256" s="1154"/>
      <c r="H256" s="1090"/>
    </row>
    <row r="257" spans="1:8">
      <c r="A257" s="1087"/>
      <c r="B257" s="894"/>
      <c r="C257" s="1152"/>
      <c r="D257" s="1153"/>
      <c r="E257" s="518" t="s">
        <v>10174</v>
      </c>
      <c r="F257" s="1094">
        <f>(8572.44*2+9790.44+9241.16+7331.48)/1000</f>
        <v>43.50795999999999</v>
      </c>
      <c r="G257" s="1154"/>
      <c r="H257" s="1090"/>
    </row>
    <row r="258" spans="1:8">
      <c r="A258" s="1087"/>
      <c r="B258" s="894"/>
      <c r="C258" s="1152"/>
      <c r="D258" s="1153"/>
      <c r="E258" s="518" t="s">
        <v>10175</v>
      </c>
      <c r="F258" s="1272">
        <f>(7583.17+8005.43)/1000</f>
        <v>15.5886</v>
      </c>
      <c r="G258" s="1154"/>
      <c r="H258" s="1090"/>
    </row>
    <row r="259" spans="1:8">
      <c r="A259" s="1087"/>
      <c r="B259" s="894"/>
      <c r="C259" s="1152"/>
      <c r="D259" s="1153"/>
      <c r="E259" s="999"/>
      <c r="F259" s="1062">
        <f>SUM(F255:F258)</f>
        <v>141.88317000000001</v>
      </c>
      <c r="G259" s="1154"/>
      <c r="H259" s="1090"/>
    </row>
    <row r="260" spans="1:8">
      <c r="A260" s="1087"/>
      <c r="B260" s="894"/>
      <c r="C260" s="1152"/>
      <c r="D260" s="1153"/>
      <c r="E260" s="999"/>
      <c r="F260" s="1062"/>
      <c r="G260" s="1154"/>
      <c r="H260" s="1090"/>
    </row>
    <row r="261" spans="1:8" ht="26.4">
      <c r="A261" s="465">
        <f>MAX(A$1:A259)+1</f>
        <v>35</v>
      </c>
      <c r="B261" s="894"/>
      <c r="C261" s="895" t="s">
        <v>5925</v>
      </c>
      <c r="D261" s="1109"/>
      <c r="E261" s="211" t="s">
        <v>5926</v>
      </c>
      <c r="F261" s="603"/>
      <c r="G261" s="898" t="s">
        <v>19</v>
      </c>
      <c r="H261" s="899">
        <v>371.51</v>
      </c>
    </row>
    <row r="262" spans="1:8" ht="26.4">
      <c r="A262" s="1087"/>
      <c r="B262" s="894"/>
      <c r="C262" s="1088"/>
      <c r="D262" s="1294" t="s">
        <v>5938</v>
      </c>
      <c r="E262" s="1295" t="s">
        <v>5939</v>
      </c>
      <c r="F262" s="1296"/>
      <c r="G262" s="1154" t="s">
        <v>19</v>
      </c>
      <c r="H262" s="1090">
        <v>371.51</v>
      </c>
    </row>
    <row r="263" spans="1:8">
      <c r="A263" s="1087"/>
      <c r="B263" s="894"/>
      <c r="C263" s="1152"/>
      <c r="D263" s="1153"/>
      <c r="E263" s="518" t="s">
        <v>7020</v>
      </c>
      <c r="F263" s="1084"/>
      <c r="G263" s="1154"/>
      <c r="H263" s="1090"/>
    </row>
    <row r="264" spans="1:8">
      <c r="A264" s="1087"/>
      <c r="B264" s="894"/>
      <c r="C264" s="1152"/>
      <c r="D264" s="1153"/>
      <c r="E264" s="518" t="s">
        <v>10176</v>
      </c>
      <c r="F264" s="1062">
        <f>10.433*12.76+10.517*(1.4+0.99)</f>
        <v>158.26070999999999</v>
      </c>
      <c r="G264" s="1154"/>
      <c r="H264" s="1090"/>
    </row>
    <row r="265" spans="1:8">
      <c r="A265" s="1087"/>
      <c r="B265" s="894"/>
      <c r="C265" s="1152"/>
      <c r="D265" s="1153"/>
      <c r="E265" s="518" t="s">
        <v>10177</v>
      </c>
      <c r="F265" s="1062">
        <f>1.2*5.6+0.8*13.56</f>
        <v>17.568000000000001</v>
      </c>
      <c r="G265" s="1154"/>
      <c r="H265" s="1090"/>
    </row>
    <row r="266" spans="1:8">
      <c r="A266" s="1087"/>
      <c r="B266" s="894"/>
      <c r="C266" s="1152"/>
      <c r="D266" s="1153"/>
      <c r="E266" s="518" t="s">
        <v>10178</v>
      </c>
      <c r="F266" s="1062">
        <f>0.9*0.9*0.18*2</f>
        <v>0.29160000000000003</v>
      </c>
      <c r="G266" s="1154"/>
      <c r="H266" s="1090"/>
    </row>
    <row r="267" spans="1:8">
      <c r="A267" s="1087"/>
      <c r="B267" s="894"/>
      <c r="C267" s="1152"/>
      <c r="D267" s="1153"/>
      <c r="E267" s="518" t="s">
        <v>10179</v>
      </c>
      <c r="F267" s="1062">
        <f>5.216*3.75*0.2+0.18*1.75</f>
        <v>4.2270000000000012</v>
      </c>
      <c r="G267" s="1154"/>
      <c r="H267" s="1090"/>
    </row>
    <row r="268" spans="1:8">
      <c r="A268" s="1087"/>
      <c r="B268" s="894"/>
      <c r="C268" s="1152"/>
      <c r="D268" s="1153"/>
      <c r="E268" s="518" t="s">
        <v>10180</v>
      </c>
      <c r="F268" s="1062">
        <f>21.745*0.2+5.3*0.2</f>
        <v>5.4090000000000007</v>
      </c>
      <c r="G268" s="1154"/>
      <c r="H268" s="1090"/>
    </row>
    <row r="269" spans="1:8">
      <c r="A269" s="1087"/>
      <c r="B269" s="894"/>
      <c r="C269" s="1152"/>
      <c r="D269" s="1153"/>
      <c r="E269" s="518" t="s">
        <v>7488</v>
      </c>
      <c r="F269" s="1084"/>
      <c r="G269" s="1154"/>
      <c r="H269" s="1090"/>
    </row>
    <row r="270" spans="1:8">
      <c r="A270" s="1087"/>
      <c r="B270" s="894"/>
      <c r="C270" s="1152"/>
      <c r="D270" s="1153"/>
      <c r="E270" s="518" t="s">
        <v>10176</v>
      </c>
      <c r="F270" s="1062">
        <f>10.433*12.76+10.517*(1.4+0.99)</f>
        <v>158.26070999999999</v>
      </c>
      <c r="G270" s="1154"/>
      <c r="H270" s="1090"/>
    </row>
    <row r="271" spans="1:8">
      <c r="A271" s="1087"/>
      <c r="B271" s="894"/>
      <c r="C271" s="1152"/>
      <c r="D271" s="1153"/>
      <c r="E271" s="518" t="s">
        <v>10181</v>
      </c>
      <c r="F271" s="1062">
        <f>1.2*5.6+0.8*13.56</f>
        <v>17.568000000000001</v>
      </c>
      <c r="G271" s="1154"/>
      <c r="H271" s="1090"/>
    </row>
    <row r="272" spans="1:8">
      <c r="A272" s="1087"/>
      <c r="B272" s="894"/>
      <c r="C272" s="1152"/>
      <c r="D272" s="1153"/>
      <c r="E272" s="518" t="s">
        <v>10178</v>
      </c>
      <c r="F272" s="1062">
        <f>0.9*0.9*0.18*2</f>
        <v>0.29160000000000003</v>
      </c>
      <c r="G272" s="1154"/>
      <c r="H272" s="1090"/>
    </row>
    <row r="273" spans="1:8">
      <c r="A273" s="1087"/>
      <c r="B273" s="894"/>
      <c r="C273" s="1152"/>
      <c r="D273" s="1153"/>
      <c r="E273" s="518" t="s">
        <v>10179</v>
      </c>
      <c r="F273" s="1062">
        <f>5.216*3.75*0.2+0.18*1.75</f>
        <v>4.2270000000000012</v>
      </c>
      <c r="G273" s="1154"/>
      <c r="H273" s="1090"/>
    </row>
    <row r="274" spans="1:8">
      <c r="A274" s="1087"/>
      <c r="B274" s="894"/>
      <c r="C274" s="1152"/>
      <c r="D274" s="1153"/>
      <c r="E274" s="518" t="s">
        <v>10180</v>
      </c>
      <c r="F274" s="1084">
        <f>21.745*0.2+5.3*0.2</f>
        <v>5.4090000000000007</v>
      </c>
      <c r="G274" s="1154"/>
      <c r="H274" s="1090"/>
    </row>
    <row r="275" spans="1:8">
      <c r="A275" s="1087"/>
      <c r="B275" s="894"/>
      <c r="C275" s="1152"/>
      <c r="D275" s="1153"/>
      <c r="E275" s="518"/>
      <c r="F275" s="1062">
        <f>SUM(F264:F274)</f>
        <v>371.51261999999997</v>
      </c>
      <c r="G275" s="1154"/>
      <c r="H275" s="1090"/>
    </row>
    <row r="276" spans="1:8">
      <c r="A276" s="1087"/>
      <c r="B276" s="894"/>
      <c r="C276" s="1152"/>
      <c r="D276" s="1153"/>
      <c r="E276" s="518"/>
      <c r="F276" s="1062"/>
      <c r="G276" s="1154"/>
      <c r="H276" s="1090"/>
    </row>
    <row r="277" spans="1:8" ht="26.4">
      <c r="A277" s="1087"/>
      <c r="B277" s="894"/>
      <c r="C277" s="1152"/>
      <c r="D277" s="1153"/>
      <c r="E277" s="518" t="s">
        <v>7032</v>
      </c>
      <c r="F277" s="1084"/>
      <c r="G277" s="1154"/>
      <c r="H277" s="1090"/>
    </row>
    <row r="278" spans="1:8">
      <c r="A278" s="1087"/>
      <c r="B278" s="894"/>
      <c r="C278" s="1152"/>
      <c r="D278" s="1153"/>
      <c r="E278" s="518" t="s">
        <v>10182</v>
      </c>
      <c r="F278" s="1084"/>
      <c r="G278" s="1154"/>
      <c r="H278" s="1090"/>
    </row>
    <row r="279" spans="1:8">
      <c r="A279" s="1087"/>
      <c r="B279" s="894"/>
      <c r="C279" s="1152"/>
      <c r="D279" s="1153"/>
      <c r="E279" s="518" t="s">
        <v>6215</v>
      </c>
      <c r="F279" s="1084"/>
      <c r="G279" s="1154"/>
      <c r="H279" s="1090"/>
    </row>
    <row r="280" spans="1:8" ht="26.4">
      <c r="A280" s="1087"/>
      <c r="B280" s="894"/>
      <c r="C280" s="1152"/>
      <c r="D280" s="1153"/>
      <c r="E280" s="518" t="s">
        <v>10183</v>
      </c>
      <c r="F280" s="1084"/>
      <c r="G280" s="1154"/>
      <c r="H280" s="1090"/>
    </row>
    <row r="281" spans="1:8">
      <c r="A281" s="1087"/>
      <c r="B281" s="894"/>
      <c r="C281" s="1152"/>
      <c r="D281" s="1153"/>
      <c r="E281" s="1293"/>
      <c r="F281" s="1084"/>
      <c r="G281" s="1154"/>
      <c r="H281" s="1090"/>
    </row>
    <row r="282" spans="1:8">
      <c r="A282" s="465">
        <f>MAX(A$1:A281)+1</f>
        <v>36</v>
      </c>
      <c r="B282" s="894"/>
      <c r="C282" s="895" t="s">
        <v>5950</v>
      </c>
      <c r="D282" s="1109"/>
      <c r="E282" s="211" t="s">
        <v>5951</v>
      </c>
      <c r="F282" s="603"/>
      <c r="G282" s="898" t="s">
        <v>39</v>
      </c>
      <c r="H282" s="899">
        <v>635.1</v>
      </c>
    </row>
    <row r="283" spans="1:8" ht="26.4">
      <c r="A283" s="1087"/>
      <c r="B283" s="894"/>
      <c r="C283" s="1088"/>
      <c r="D283" s="1089" t="s">
        <v>5952</v>
      </c>
      <c r="E283" s="1224" t="s">
        <v>5953</v>
      </c>
      <c r="F283" s="1060"/>
      <c r="G283" s="932" t="s">
        <v>39</v>
      </c>
      <c r="H283" s="1090">
        <v>635.1</v>
      </c>
    </row>
    <row r="284" spans="1:8">
      <c r="A284" s="1087"/>
      <c r="B284" s="894"/>
      <c r="C284" s="1152"/>
      <c r="D284" s="1153"/>
      <c r="E284" s="518" t="s">
        <v>7020</v>
      </c>
      <c r="F284" s="1084"/>
      <c r="G284" s="1154"/>
      <c r="H284" s="1090"/>
    </row>
    <row r="285" spans="1:8">
      <c r="A285" s="1087"/>
      <c r="B285" s="894"/>
      <c r="C285" s="1152"/>
      <c r="D285" s="1153"/>
      <c r="E285" s="518" t="s">
        <v>10184</v>
      </c>
      <c r="F285" s="1062">
        <f>10.52*2+(2.22+3.52+5.8)*15.15</f>
        <v>195.87099999999998</v>
      </c>
      <c r="G285" s="1154"/>
      <c r="H285" s="1090"/>
    </row>
    <row r="286" spans="1:8">
      <c r="A286" s="1087"/>
      <c r="B286" s="894"/>
      <c r="C286" s="1152"/>
      <c r="D286" s="1153"/>
      <c r="E286" s="518" t="s">
        <v>10185</v>
      </c>
      <c r="F286" s="1062">
        <f>(0.4+0.81)*5.6+19.14+13.6+1.2+(4.86+2)*0.8</f>
        <v>46.204000000000001</v>
      </c>
      <c r="G286" s="1154"/>
      <c r="H286" s="1090"/>
    </row>
    <row r="287" spans="1:8">
      <c r="A287" s="1087"/>
      <c r="B287" s="894"/>
      <c r="C287" s="1152"/>
      <c r="D287" s="1153"/>
      <c r="E287" s="518" t="s">
        <v>10186</v>
      </c>
      <c r="F287" s="1062">
        <f>0.9*0.18*4*2</f>
        <v>1.296</v>
      </c>
      <c r="G287" s="1154"/>
      <c r="H287" s="1090"/>
    </row>
    <row r="288" spans="1:8">
      <c r="A288" s="1087"/>
      <c r="B288" s="894"/>
      <c r="C288" s="1152"/>
      <c r="D288" s="1153"/>
      <c r="E288" s="518" t="s">
        <v>10187</v>
      </c>
      <c r="F288" s="1062">
        <f>5.23*3.7+3.7*0.2</f>
        <v>20.091000000000001</v>
      </c>
      <c r="G288" s="1154"/>
      <c r="H288" s="1090"/>
    </row>
    <row r="289" spans="1:8">
      <c r="A289" s="1087"/>
      <c r="B289" s="894"/>
      <c r="C289" s="1152"/>
      <c r="D289" s="1153"/>
      <c r="E289" s="518" t="s">
        <v>10188</v>
      </c>
      <c r="F289" s="1062">
        <f>21.745*2+5.3*2</f>
        <v>54.09</v>
      </c>
      <c r="G289" s="1154"/>
      <c r="H289" s="1090"/>
    </row>
    <row r="290" spans="1:8">
      <c r="A290" s="1087"/>
      <c r="B290" s="894"/>
      <c r="C290" s="1152"/>
      <c r="D290" s="1153"/>
      <c r="E290" s="518" t="s">
        <v>7488</v>
      </c>
      <c r="F290" s="1084"/>
      <c r="G290" s="1154"/>
      <c r="H290" s="1090"/>
    </row>
    <row r="291" spans="1:8">
      <c r="A291" s="1087"/>
      <c r="B291" s="894"/>
      <c r="C291" s="1152"/>
      <c r="D291" s="1153"/>
      <c r="E291" s="518" t="s">
        <v>10184</v>
      </c>
      <c r="F291" s="1062">
        <f>10.52*2+(2.22+3.52+5.8)*15.15</f>
        <v>195.87099999999998</v>
      </c>
      <c r="G291" s="1154"/>
      <c r="H291" s="1090"/>
    </row>
    <row r="292" spans="1:8">
      <c r="A292" s="1087"/>
      <c r="B292" s="894"/>
      <c r="C292" s="1152"/>
      <c r="D292" s="1153"/>
      <c r="E292" s="518" t="s">
        <v>10185</v>
      </c>
      <c r="F292" s="1062">
        <f>(0.4+0.81)*5.6+19.14+13.6+1.2+(4.86+2)*0.8</f>
        <v>46.204000000000001</v>
      </c>
      <c r="G292" s="1154"/>
      <c r="H292" s="1090"/>
    </row>
    <row r="293" spans="1:8">
      <c r="A293" s="1087"/>
      <c r="B293" s="894"/>
      <c r="C293" s="1152"/>
      <c r="D293" s="1153"/>
      <c r="E293" s="518" t="s">
        <v>10186</v>
      </c>
      <c r="F293" s="1062">
        <f>0.9*0.18*4*2</f>
        <v>1.296</v>
      </c>
      <c r="G293" s="1154"/>
      <c r="H293" s="1090"/>
    </row>
    <row r="294" spans="1:8">
      <c r="A294" s="1087"/>
      <c r="B294" s="894"/>
      <c r="C294" s="1152"/>
      <c r="D294" s="1153"/>
      <c r="E294" s="518" t="s">
        <v>10187</v>
      </c>
      <c r="F294" s="1062">
        <f>5.23*3.7+3.7*0.2</f>
        <v>20.091000000000001</v>
      </c>
      <c r="G294" s="1154"/>
      <c r="H294" s="1090"/>
    </row>
    <row r="295" spans="1:8">
      <c r="A295" s="1087"/>
      <c r="B295" s="894"/>
      <c r="C295" s="1152"/>
      <c r="D295" s="1153"/>
      <c r="E295" s="518" t="s">
        <v>10188</v>
      </c>
      <c r="F295" s="1084">
        <f>21.745*2+5.3*2</f>
        <v>54.09</v>
      </c>
      <c r="G295" s="1154"/>
      <c r="H295" s="1090"/>
    </row>
    <row r="296" spans="1:8">
      <c r="A296" s="1087"/>
      <c r="B296" s="894"/>
      <c r="C296" s="1152"/>
      <c r="D296" s="1153"/>
      <c r="E296" s="1293"/>
      <c r="F296" s="1062">
        <f>SUM(F285:F295)</f>
        <v>635.10400000000004</v>
      </c>
      <c r="G296" s="1154"/>
      <c r="H296" s="1090"/>
    </row>
    <row r="297" spans="1:8">
      <c r="A297" s="1087"/>
      <c r="B297" s="894"/>
      <c r="C297" s="1152"/>
      <c r="D297" s="1153"/>
      <c r="E297" s="1293"/>
      <c r="F297" s="1084"/>
      <c r="G297" s="1154"/>
      <c r="H297" s="1090"/>
    </row>
    <row r="298" spans="1:8" ht="26.4">
      <c r="A298" s="465">
        <f>MAX(A$1:A297)+1</f>
        <v>37</v>
      </c>
      <c r="B298" s="894"/>
      <c r="C298" s="895" t="s">
        <v>5956</v>
      </c>
      <c r="D298" s="1109"/>
      <c r="E298" s="211" t="s">
        <v>5957</v>
      </c>
      <c r="F298" s="603"/>
      <c r="G298" s="898" t="s">
        <v>16</v>
      </c>
      <c r="H298" s="899">
        <v>35.630000000000003</v>
      </c>
    </row>
    <row r="299" spans="1:8" ht="26.4">
      <c r="A299" s="1087"/>
      <c r="B299" s="894"/>
      <c r="C299" s="1088"/>
      <c r="D299" s="1089" t="s">
        <v>5958</v>
      </c>
      <c r="E299" s="1224" t="s">
        <v>5959</v>
      </c>
      <c r="F299" s="1060"/>
      <c r="G299" s="932" t="s">
        <v>16</v>
      </c>
      <c r="H299" s="1090">
        <v>35.630000000000003</v>
      </c>
    </row>
    <row r="300" spans="1:8">
      <c r="A300" s="1087"/>
      <c r="B300" s="894"/>
      <c r="C300" s="1152"/>
      <c r="D300" s="1153"/>
      <c r="E300" s="518" t="s">
        <v>6227</v>
      </c>
      <c r="F300" s="1060"/>
      <c r="G300" s="1154"/>
      <c r="H300" s="1090"/>
    </row>
    <row r="301" spans="1:8">
      <c r="A301" s="1087"/>
      <c r="B301" s="894"/>
      <c r="C301" s="1152"/>
      <c r="D301" s="1153"/>
      <c r="E301" s="518" t="s">
        <v>7020</v>
      </c>
      <c r="F301" s="1271">
        <f>17.813</f>
        <v>17.812999999999999</v>
      </c>
      <c r="G301" s="1154"/>
      <c r="H301" s="1090"/>
    </row>
    <row r="302" spans="1:8">
      <c r="A302" s="1087"/>
      <c r="B302" s="894"/>
      <c r="C302" s="1152"/>
      <c r="D302" s="1153"/>
      <c r="E302" s="518" t="s">
        <v>7488</v>
      </c>
      <c r="F302" s="1272">
        <f>17.813</f>
        <v>17.812999999999999</v>
      </c>
      <c r="G302" s="1154"/>
      <c r="H302" s="1090"/>
    </row>
    <row r="303" spans="1:8">
      <c r="A303" s="1087"/>
      <c r="B303" s="894"/>
      <c r="C303" s="1152"/>
      <c r="D303" s="1153"/>
      <c r="E303" s="518"/>
      <c r="F303" s="1094">
        <f>SUM(F301:F302)</f>
        <v>35.625999999999998</v>
      </c>
      <c r="G303" s="1154"/>
      <c r="H303" s="1090"/>
    </row>
    <row r="304" spans="1:8" ht="26.4">
      <c r="A304" s="1087"/>
      <c r="B304" s="894"/>
      <c r="C304" s="1152"/>
      <c r="D304" s="1153"/>
      <c r="E304" s="1061" t="s">
        <v>6598</v>
      </c>
      <c r="F304" s="1084"/>
      <c r="G304" s="1154"/>
      <c r="H304" s="1090"/>
    </row>
    <row r="305" spans="1:8">
      <c r="A305" s="1087"/>
      <c r="B305" s="894"/>
      <c r="C305" s="1152"/>
      <c r="D305" s="1153"/>
      <c r="E305" s="1061"/>
      <c r="F305" s="1084"/>
      <c r="G305" s="1154"/>
      <c r="H305" s="1090"/>
    </row>
    <row r="306" spans="1:8" ht="26.4">
      <c r="A306" s="465">
        <f>MAX(A$1:A305)+1</f>
        <v>38</v>
      </c>
      <c r="B306" s="894"/>
      <c r="C306" s="895" t="s">
        <v>5598</v>
      </c>
      <c r="D306" s="1109"/>
      <c r="E306" s="211" t="s">
        <v>5599</v>
      </c>
      <c r="F306" s="603"/>
      <c r="G306" s="898" t="s">
        <v>19</v>
      </c>
      <c r="H306" s="899">
        <v>1242.72</v>
      </c>
    </row>
    <row r="307" spans="1:8" ht="26.4">
      <c r="A307" s="1087"/>
      <c r="B307" s="894"/>
      <c r="C307" s="1088"/>
      <c r="D307" s="1294" t="s">
        <v>5600</v>
      </c>
      <c r="E307" s="1295" t="s">
        <v>5601</v>
      </c>
      <c r="F307" s="1296"/>
      <c r="G307" s="1154" t="s">
        <v>19</v>
      </c>
      <c r="H307" s="1090">
        <v>1242.72</v>
      </c>
    </row>
    <row r="308" spans="1:8">
      <c r="A308" s="1087"/>
      <c r="B308" s="894"/>
      <c r="C308" s="1088"/>
      <c r="D308" s="1294"/>
      <c r="E308" s="2688" t="s">
        <v>9483</v>
      </c>
      <c r="F308" s="1296"/>
      <c r="G308" s="1154"/>
      <c r="H308" s="1090"/>
    </row>
    <row r="309" spans="1:8">
      <c r="A309" s="1087"/>
      <c r="B309" s="894"/>
      <c r="C309" s="1088"/>
      <c r="D309" s="1294"/>
      <c r="E309" s="518" t="s">
        <v>10189</v>
      </c>
      <c r="F309" s="1271">
        <f>0.724*582.17+0.61*6*2</f>
        <v>428.81107999999995</v>
      </c>
      <c r="G309" s="1154"/>
      <c r="H309" s="1090"/>
    </row>
    <row r="310" spans="1:8">
      <c r="A310" s="1087"/>
      <c r="B310" s="894"/>
      <c r="C310" s="1088"/>
      <c r="D310" s="1294"/>
      <c r="E310" s="518" t="s">
        <v>10190</v>
      </c>
      <c r="F310" s="1271">
        <f>0.334*578.35+0.61*6*2</f>
        <v>200.4889</v>
      </c>
      <c r="G310" s="1154"/>
      <c r="H310" s="1090"/>
    </row>
    <row r="311" spans="1:8">
      <c r="A311" s="1087"/>
      <c r="B311" s="894"/>
      <c r="C311" s="1152"/>
      <c r="D311" s="1153"/>
      <c r="E311" s="2688" t="s">
        <v>9484</v>
      </c>
      <c r="F311" s="1062"/>
      <c r="G311" s="1154"/>
      <c r="H311" s="1090"/>
    </row>
    <row r="312" spans="1:8">
      <c r="A312" s="1087"/>
      <c r="B312" s="894"/>
      <c r="C312" s="1152"/>
      <c r="D312" s="1153"/>
      <c r="E312" s="518" t="s">
        <v>10191</v>
      </c>
      <c r="F312" s="1062">
        <f>0.334*574.4</f>
        <v>191.84960000000001</v>
      </c>
      <c r="G312" s="1154"/>
      <c r="H312" s="1090"/>
    </row>
    <row r="313" spans="1:8">
      <c r="A313" s="1087"/>
      <c r="B313" s="894"/>
      <c r="C313" s="1152"/>
      <c r="D313" s="1153"/>
      <c r="E313" s="518" t="s">
        <v>10192</v>
      </c>
      <c r="F313" s="1084">
        <f>0.724*582.28</f>
        <v>421.57071999999999</v>
      </c>
      <c r="G313" s="1154"/>
      <c r="H313" s="1090"/>
    </row>
    <row r="314" spans="1:8">
      <c r="A314" s="1087"/>
      <c r="B314" s="894"/>
      <c r="C314" s="1152"/>
      <c r="D314" s="1153"/>
      <c r="E314" s="518"/>
      <c r="F314" s="1062">
        <f>SUM(F309:F313)</f>
        <v>1242.7203</v>
      </c>
      <c r="G314" s="1154"/>
      <c r="H314" s="1090"/>
    </row>
    <row r="315" spans="1:8">
      <c r="A315" s="1087"/>
      <c r="B315" s="894"/>
      <c r="C315" s="1152"/>
      <c r="D315" s="1153"/>
      <c r="E315" s="1061" t="s">
        <v>10023</v>
      </c>
      <c r="F315" s="1084"/>
      <c r="G315" s="1154"/>
      <c r="H315" s="1090"/>
    </row>
    <row r="316" spans="1:8">
      <c r="A316" s="1087"/>
      <c r="B316" s="894"/>
      <c r="C316" s="1152"/>
      <c r="D316" s="1153"/>
      <c r="E316" s="1061" t="s">
        <v>6215</v>
      </c>
      <c r="F316" s="1084"/>
      <c r="G316" s="1154"/>
      <c r="H316" s="1090"/>
    </row>
    <row r="317" spans="1:8" ht="26.4">
      <c r="A317" s="1087"/>
      <c r="B317" s="894"/>
      <c r="C317" s="1152"/>
      <c r="D317" s="1153"/>
      <c r="E317" s="1061" t="s">
        <v>10193</v>
      </c>
      <c r="F317" s="1084"/>
      <c r="G317" s="1154"/>
      <c r="H317" s="1090"/>
    </row>
    <row r="318" spans="1:8">
      <c r="A318" s="1087"/>
      <c r="B318" s="894"/>
      <c r="C318" s="1152"/>
      <c r="D318" s="1153"/>
      <c r="E318" s="1061" t="s">
        <v>10194</v>
      </c>
      <c r="F318" s="1084"/>
      <c r="G318" s="1154"/>
      <c r="H318" s="1090"/>
    </row>
    <row r="319" spans="1:8">
      <c r="A319" s="1087"/>
      <c r="B319" s="894"/>
      <c r="C319" s="1152"/>
      <c r="D319" s="1153"/>
      <c r="E319" s="1061" t="s">
        <v>10195</v>
      </c>
      <c r="F319" s="1084"/>
      <c r="G319" s="1154"/>
      <c r="H319" s="1090"/>
    </row>
    <row r="320" spans="1:8" ht="26.4">
      <c r="A320" s="1087"/>
      <c r="B320" s="894"/>
      <c r="C320" s="1152"/>
      <c r="D320" s="1153"/>
      <c r="E320" s="1061" t="s">
        <v>6254</v>
      </c>
      <c r="F320" s="1084"/>
      <c r="G320" s="1154"/>
      <c r="H320" s="1090"/>
    </row>
    <row r="321" spans="1:8" ht="39.6">
      <c r="A321" s="1087"/>
      <c r="B321" s="894"/>
      <c r="C321" s="1152"/>
      <c r="D321" s="1153"/>
      <c r="E321" s="1061" t="s">
        <v>6255</v>
      </c>
      <c r="F321" s="1084"/>
      <c r="G321" s="1154"/>
      <c r="H321" s="1090"/>
    </row>
    <row r="322" spans="1:8">
      <c r="A322" s="1087"/>
      <c r="B322" s="894"/>
      <c r="C322" s="1152"/>
      <c r="D322" s="1153"/>
      <c r="E322" s="1293"/>
      <c r="F322" s="1084"/>
      <c r="G322" s="1154"/>
      <c r="H322" s="1090"/>
    </row>
    <row r="323" spans="1:8">
      <c r="A323" s="465">
        <f>MAX(A$1:A322)+1</f>
        <v>39</v>
      </c>
      <c r="B323" s="894"/>
      <c r="C323" s="895" t="s">
        <v>5611</v>
      </c>
      <c r="D323" s="1109"/>
      <c r="E323" s="211" t="s">
        <v>5612</v>
      </c>
      <c r="F323" s="603"/>
      <c r="G323" s="898" t="s">
        <v>39</v>
      </c>
      <c r="H323" s="899">
        <v>3776.66</v>
      </c>
    </row>
    <row r="324" spans="1:8" ht="26.4">
      <c r="A324" s="1087"/>
      <c r="B324" s="894"/>
      <c r="C324" s="1088"/>
      <c r="D324" s="1089" t="s">
        <v>5613</v>
      </c>
      <c r="E324" s="1224" t="s">
        <v>5614</v>
      </c>
      <c r="F324" s="1060"/>
      <c r="G324" s="932" t="s">
        <v>39</v>
      </c>
      <c r="H324" s="1090">
        <v>3776.66</v>
      </c>
    </row>
    <row r="325" spans="1:8">
      <c r="A325" s="1087"/>
      <c r="B325" s="894"/>
      <c r="C325" s="1088"/>
      <c r="D325" s="1089"/>
      <c r="E325" s="58" t="s">
        <v>9483</v>
      </c>
      <c r="F325" s="1060"/>
      <c r="G325" s="932"/>
      <c r="H325" s="1090"/>
    </row>
    <row r="326" spans="1:8">
      <c r="A326" s="1087"/>
      <c r="B326" s="894"/>
      <c r="C326" s="1152"/>
      <c r="D326" s="1153"/>
      <c r="E326" s="518" t="s">
        <v>10196</v>
      </c>
      <c r="F326" s="1271">
        <f>0.724*4+(0.32+0.4+0.9+0.24)*582.17</f>
        <v>1085.7321999999999</v>
      </c>
      <c r="G326" s="1154"/>
      <c r="H326" s="1090"/>
    </row>
    <row r="327" spans="1:8">
      <c r="A327" s="1087"/>
      <c r="B327" s="894"/>
      <c r="C327" s="1152"/>
      <c r="D327" s="1153"/>
      <c r="E327" s="518" t="s">
        <v>10197</v>
      </c>
      <c r="F327" s="1271">
        <f>0.334*4+(0.2+0.25+0.7+0.24)*578.35</f>
        <v>805.24249999999995</v>
      </c>
      <c r="G327" s="1154"/>
      <c r="H327" s="1090"/>
    </row>
    <row r="328" spans="1:8">
      <c r="A328" s="1087"/>
      <c r="B328" s="894"/>
      <c r="C328" s="1152"/>
      <c r="D328" s="1153"/>
      <c r="E328" s="58" t="s">
        <v>9484</v>
      </c>
      <c r="F328" s="1094"/>
      <c r="G328" s="1154"/>
      <c r="H328" s="1090"/>
    </row>
    <row r="329" spans="1:8">
      <c r="A329" s="1087"/>
      <c r="B329" s="894"/>
      <c r="C329" s="1152"/>
      <c r="D329" s="1153"/>
      <c r="E329" s="518" t="s">
        <v>10198</v>
      </c>
      <c r="F329" s="1094">
        <f>0.334*4+(0.2+0.25+0.7+0.24)*574.4</f>
        <v>799.75199999999995</v>
      </c>
      <c r="G329" s="1154"/>
      <c r="H329" s="1090"/>
    </row>
    <row r="330" spans="1:8">
      <c r="A330" s="1087"/>
      <c r="B330" s="894"/>
      <c r="C330" s="1152"/>
      <c r="D330" s="1153"/>
      <c r="E330" s="518" t="s">
        <v>10199</v>
      </c>
      <c r="F330" s="1095">
        <f>0.724*4+(0.32+0.4+0.9+0.24)*582.28</f>
        <v>1085.9367999999999</v>
      </c>
      <c r="G330" s="1154"/>
      <c r="H330" s="1090"/>
    </row>
    <row r="331" spans="1:8">
      <c r="A331" s="1087"/>
      <c r="B331" s="894"/>
      <c r="C331" s="1152"/>
      <c r="D331" s="1153"/>
      <c r="E331" s="518"/>
      <c r="F331" s="190">
        <f>SUM(F326:F330)</f>
        <v>3776.6634999999997</v>
      </c>
      <c r="G331" s="1154"/>
      <c r="H331" s="1090"/>
    </row>
    <row r="332" spans="1:8">
      <c r="A332" s="1087"/>
      <c r="B332" s="894"/>
      <c r="C332" s="1152"/>
      <c r="D332" s="1153"/>
      <c r="E332" s="518" t="s">
        <v>10562</v>
      </c>
      <c r="F332" s="190"/>
      <c r="G332" s="1154"/>
      <c r="H332" s="1090"/>
    </row>
    <row r="333" spans="1:8">
      <c r="A333" s="1087"/>
      <c r="B333" s="894"/>
      <c r="C333" s="1152"/>
      <c r="D333" s="1153"/>
      <c r="E333" s="518"/>
      <c r="F333" s="190"/>
      <c r="G333" s="1154"/>
      <c r="H333" s="1090"/>
    </row>
    <row r="334" spans="1:8" ht="26.4">
      <c r="A334" s="465">
        <f>MAX(A$1:A333)+1</f>
        <v>40</v>
      </c>
      <c r="B334" s="894"/>
      <c r="C334" s="895" t="s">
        <v>5616</v>
      </c>
      <c r="D334" s="1109"/>
      <c r="E334" s="211" t="s">
        <v>5617</v>
      </c>
      <c r="F334" s="603"/>
      <c r="G334" s="898" t="s">
        <v>16</v>
      </c>
      <c r="H334" s="899">
        <v>201.79</v>
      </c>
    </row>
    <row r="335" spans="1:8" ht="26.4">
      <c r="A335" s="1087"/>
      <c r="B335" s="894"/>
      <c r="C335" s="1088"/>
      <c r="D335" s="1089" t="s">
        <v>5618</v>
      </c>
      <c r="E335" s="1224" t="s">
        <v>5619</v>
      </c>
      <c r="F335" s="1060"/>
      <c r="G335" s="932" t="s">
        <v>16</v>
      </c>
      <c r="H335" s="1090">
        <v>201.79</v>
      </c>
    </row>
    <row r="336" spans="1:8">
      <c r="A336" s="1087"/>
      <c r="B336" s="894"/>
      <c r="C336" s="1152"/>
      <c r="D336" s="1153"/>
      <c r="E336" s="518" t="s">
        <v>6227</v>
      </c>
      <c r="F336" s="1084"/>
      <c r="G336" s="1154"/>
      <c r="H336" s="1090"/>
    </row>
    <row r="337" spans="1:8">
      <c r="A337" s="1087"/>
      <c r="B337" s="894"/>
      <c r="C337" s="1152"/>
      <c r="D337" s="1153"/>
      <c r="E337" s="518" t="s">
        <v>9483</v>
      </c>
      <c r="F337" s="1062">
        <f>70.36324+32.41642</f>
        <v>102.77966000000001</v>
      </c>
      <c r="G337" s="1154"/>
      <c r="H337" s="1090"/>
    </row>
    <row r="338" spans="1:8">
      <c r="A338" s="1087"/>
      <c r="B338" s="894"/>
      <c r="C338" s="1152"/>
      <c r="D338" s="1153"/>
      <c r="E338" s="518" t="s">
        <v>9484</v>
      </c>
      <c r="F338" s="1084">
        <f>30.79262+68.22252</f>
        <v>99.015140000000002</v>
      </c>
      <c r="G338" s="1154"/>
      <c r="H338" s="1090"/>
    </row>
    <row r="339" spans="1:8">
      <c r="A339" s="1087"/>
      <c r="B339" s="894"/>
      <c r="C339" s="1152"/>
      <c r="D339" s="1153"/>
      <c r="E339" s="518"/>
      <c r="F339" s="1062">
        <f>SUM(F337:F338)</f>
        <v>201.79480000000001</v>
      </c>
      <c r="G339" s="1154"/>
      <c r="H339" s="1090"/>
    </row>
    <row r="340" spans="1:8">
      <c r="A340" s="1087"/>
      <c r="B340" s="894"/>
      <c r="C340" s="1152"/>
      <c r="D340" s="1153"/>
      <c r="E340" s="518"/>
      <c r="F340" s="1084"/>
      <c r="G340" s="1154"/>
      <c r="H340" s="1090"/>
    </row>
    <row r="341" spans="1:8" ht="26.4">
      <c r="A341" s="465">
        <f>MAX(A$1:A340)+1</f>
        <v>41</v>
      </c>
      <c r="B341" s="894"/>
      <c r="C341" s="895" t="s">
        <v>5621</v>
      </c>
      <c r="D341" s="1109"/>
      <c r="E341" s="1110" t="s">
        <v>5622</v>
      </c>
      <c r="F341" s="603"/>
      <c r="G341" s="898" t="s">
        <v>19</v>
      </c>
      <c r="H341" s="899">
        <v>55.05</v>
      </c>
    </row>
    <row r="342" spans="1:8" ht="26.4">
      <c r="A342" s="1087"/>
      <c r="B342" s="894"/>
      <c r="C342" s="1088"/>
      <c r="D342" s="1294" t="s">
        <v>10200</v>
      </c>
      <c r="E342" s="1295" t="s">
        <v>10201</v>
      </c>
      <c r="F342" s="1296"/>
      <c r="G342" s="932" t="s">
        <v>19</v>
      </c>
      <c r="H342" s="1090">
        <v>55.05</v>
      </c>
    </row>
    <row r="343" spans="1:8">
      <c r="A343" s="1087"/>
      <c r="B343" s="894"/>
      <c r="C343" s="1152"/>
      <c r="D343" s="1153"/>
      <c r="E343" s="1061" t="s">
        <v>10202</v>
      </c>
      <c r="F343" s="1062">
        <f>1.403*12.71</f>
        <v>17.832130000000003</v>
      </c>
      <c r="G343" s="1154"/>
      <c r="H343" s="1090"/>
    </row>
    <row r="344" spans="1:8">
      <c r="A344" s="1087"/>
      <c r="B344" s="894"/>
      <c r="C344" s="1152"/>
      <c r="D344" s="1153"/>
      <c r="E344" s="1061" t="s">
        <v>10203</v>
      </c>
      <c r="F344" s="1062">
        <f>1.403*12.71</f>
        <v>17.832130000000003</v>
      </c>
      <c r="G344" s="1154"/>
      <c r="H344" s="1090"/>
    </row>
    <row r="345" spans="1:8">
      <c r="A345" s="1087"/>
      <c r="B345" s="894"/>
      <c r="C345" s="1152"/>
      <c r="D345" s="1153"/>
      <c r="E345" s="1061" t="s">
        <v>10204</v>
      </c>
      <c r="F345" s="1084">
        <f>0.74*13.1*2</f>
        <v>19.387999999999998</v>
      </c>
      <c r="G345" s="1154"/>
      <c r="H345" s="1090"/>
    </row>
    <row r="346" spans="1:8">
      <c r="A346" s="1087"/>
      <c r="B346" s="894"/>
      <c r="C346" s="1152"/>
      <c r="D346" s="1153"/>
      <c r="E346" s="1061"/>
      <c r="F346" s="1062">
        <f>SUM(F343:F345)</f>
        <v>55.052260000000004</v>
      </c>
      <c r="G346" s="1154"/>
      <c r="H346" s="1090"/>
    </row>
    <row r="347" spans="1:8">
      <c r="A347" s="1087"/>
      <c r="B347" s="894"/>
      <c r="C347" s="1152"/>
      <c r="D347" s="1153"/>
      <c r="E347" s="1293"/>
      <c r="F347" s="1084"/>
      <c r="G347" s="1154"/>
      <c r="H347" s="1090"/>
    </row>
    <row r="348" spans="1:8" ht="26.4">
      <c r="A348" s="465">
        <f>MAX(A$1:A347)+1</f>
        <v>42</v>
      </c>
      <c r="B348" s="894"/>
      <c r="C348" s="895" t="s">
        <v>5627</v>
      </c>
      <c r="D348" s="1109"/>
      <c r="E348" s="211" t="s">
        <v>5628</v>
      </c>
      <c r="F348" s="603"/>
      <c r="G348" s="898" t="s">
        <v>39</v>
      </c>
      <c r="H348" s="899">
        <v>19.600000000000001</v>
      </c>
    </row>
    <row r="349" spans="1:8" ht="26.4">
      <c r="A349" s="1087"/>
      <c r="B349" s="894"/>
      <c r="C349" s="1088"/>
      <c r="D349" s="1089" t="s">
        <v>5629</v>
      </c>
      <c r="E349" s="1224" t="s">
        <v>5630</v>
      </c>
      <c r="F349" s="1060"/>
      <c r="G349" s="932" t="s">
        <v>39</v>
      </c>
      <c r="H349" s="1090">
        <v>19.600000000000001</v>
      </c>
    </row>
    <row r="350" spans="1:8">
      <c r="A350" s="1087"/>
      <c r="B350" s="894"/>
      <c r="C350" s="1152"/>
      <c r="D350" s="1153"/>
      <c r="E350" s="1061" t="s">
        <v>10205</v>
      </c>
      <c r="F350" s="1062">
        <f>1.403*2+0.28*12.71</f>
        <v>6.3648000000000007</v>
      </c>
      <c r="G350" s="1154"/>
      <c r="H350" s="1090"/>
    </row>
    <row r="351" spans="1:8">
      <c r="A351" s="1087"/>
      <c r="B351" s="894"/>
      <c r="C351" s="1152"/>
      <c r="D351" s="1153"/>
      <c r="E351" s="1061" t="s">
        <v>10206</v>
      </c>
      <c r="F351" s="1062">
        <f>1.403*2+0.28*12.71</f>
        <v>6.3648000000000007</v>
      </c>
      <c r="G351" s="1154"/>
      <c r="H351" s="1090"/>
    </row>
    <row r="352" spans="1:8">
      <c r="A352" s="1087"/>
      <c r="B352" s="894"/>
      <c r="C352" s="1152"/>
      <c r="D352" s="1153"/>
      <c r="E352" s="1061" t="s">
        <v>10207</v>
      </c>
      <c r="F352" s="1084">
        <f>(0.736*2+0.15*13.1)*2</f>
        <v>6.8739999999999997</v>
      </c>
      <c r="G352" s="1154"/>
      <c r="H352" s="1090"/>
    </row>
    <row r="353" spans="1:13">
      <c r="A353" s="1087"/>
      <c r="B353" s="894"/>
      <c r="C353" s="1152"/>
      <c r="D353" s="1153"/>
      <c r="E353" s="1061"/>
      <c r="F353" s="1062">
        <f>SUM(F350:F352)</f>
        <v>19.6036</v>
      </c>
      <c r="G353" s="1154"/>
      <c r="H353" s="1090"/>
    </row>
    <row r="354" spans="1:13">
      <c r="A354" s="1087"/>
      <c r="B354" s="894"/>
      <c r="C354" s="1152"/>
      <c r="D354" s="1153"/>
      <c r="E354" s="1061"/>
      <c r="F354" s="1084"/>
      <c r="G354" s="1154"/>
      <c r="H354" s="1090"/>
    </row>
    <row r="355" spans="1:13" ht="26.4">
      <c r="A355" s="465">
        <f>MAX(A$1:A354)+1</f>
        <v>43</v>
      </c>
      <c r="B355" s="894"/>
      <c r="C355" s="895" t="s">
        <v>5633</v>
      </c>
      <c r="D355" s="1109"/>
      <c r="E355" s="211" t="s">
        <v>5634</v>
      </c>
      <c r="F355" s="603"/>
      <c r="G355" s="898" t="s">
        <v>16</v>
      </c>
      <c r="H355" s="899">
        <v>5.37</v>
      </c>
    </row>
    <row r="356" spans="1:13" ht="26.4">
      <c r="A356" s="1087"/>
      <c r="B356" s="894"/>
      <c r="C356" s="1088"/>
      <c r="D356" s="1089" t="s">
        <v>5635</v>
      </c>
      <c r="E356" s="1224" t="s">
        <v>5636</v>
      </c>
      <c r="F356" s="1060"/>
      <c r="G356" s="932" t="s">
        <v>16</v>
      </c>
      <c r="H356" s="1090">
        <v>5.37</v>
      </c>
    </row>
    <row r="357" spans="1:13">
      <c r="A357" s="1087"/>
      <c r="B357" s="894"/>
      <c r="C357" s="1152"/>
      <c r="D357" s="1153"/>
      <c r="E357" s="518" t="s">
        <v>6227</v>
      </c>
      <c r="F357" s="1062">
        <f>2.68681*2</f>
        <v>5.3736199999999998</v>
      </c>
      <c r="G357" s="1154"/>
      <c r="H357" s="1090"/>
    </row>
    <row r="358" spans="1:13">
      <c r="A358" s="1087"/>
      <c r="B358" s="894"/>
      <c r="C358" s="1152"/>
      <c r="D358" s="1153"/>
      <c r="E358" s="1293"/>
      <c r="F358" s="1084"/>
      <c r="G358" s="1154"/>
      <c r="H358" s="1090"/>
    </row>
    <row r="359" spans="1:13" ht="26.4">
      <c r="A359" s="34">
        <f>MAX(A$2:A358)+1</f>
        <v>44</v>
      </c>
      <c r="B359" s="1008"/>
      <c r="C359" s="902" t="s">
        <v>6621</v>
      </c>
      <c r="D359" s="903"/>
      <c r="E359" s="1019" t="s">
        <v>6622</v>
      </c>
      <c r="F359" s="1020"/>
      <c r="G359" s="1018" t="s">
        <v>19</v>
      </c>
      <c r="H359" s="2717">
        <v>15887.00647</v>
      </c>
    </row>
    <row r="360" spans="1:13" ht="26.4">
      <c r="A360" s="1087"/>
      <c r="B360" s="894"/>
      <c r="C360" s="2736"/>
      <c r="D360" s="1025" t="s">
        <v>7556</v>
      </c>
      <c r="E360" s="2737" t="s">
        <v>8504</v>
      </c>
      <c r="F360" s="1128"/>
      <c r="G360" s="503" t="s">
        <v>19</v>
      </c>
      <c r="H360" s="2806">
        <v>15887.00647</v>
      </c>
    </row>
    <row r="361" spans="1:13">
      <c r="A361" s="1087"/>
      <c r="B361" s="894"/>
      <c r="C361" s="1088"/>
      <c r="D361" s="1294"/>
      <c r="E361" s="1297" t="s">
        <v>9483</v>
      </c>
      <c r="F361" s="1296"/>
      <c r="G361" s="1154"/>
      <c r="H361" s="1090"/>
      <c r="I361" s="1298"/>
      <c r="J361" s="1298"/>
      <c r="K361" s="1298"/>
      <c r="L361" s="1298"/>
      <c r="M361" s="1298"/>
    </row>
    <row r="362" spans="1:13">
      <c r="A362" s="1087"/>
      <c r="B362" s="894"/>
      <c r="C362" s="1152"/>
      <c r="D362" s="1153"/>
      <c r="E362" s="1061" t="s">
        <v>10210</v>
      </c>
      <c r="F362" s="2741">
        <v>1999.9035099999999</v>
      </c>
      <c r="G362" s="1154"/>
      <c r="H362" s="1090"/>
      <c r="I362" s="1299"/>
      <c r="J362" s="1299"/>
      <c r="K362" s="1299"/>
      <c r="L362" s="1299"/>
      <c r="M362" s="1299"/>
    </row>
    <row r="363" spans="1:13">
      <c r="A363" s="1087"/>
      <c r="B363" s="894"/>
      <c r="C363" s="1152"/>
      <c r="D363" s="1153"/>
      <c r="E363" s="1061" t="s">
        <v>10211</v>
      </c>
      <c r="F363" s="2741">
        <v>4164.2900799999998</v>
      </c>
      <c r="G363" s="1154"/>
      <c r="H363" s="1090"/>
      <c r="I363" s="1299"/>
      <c r="J363" s="1299"/>
      <c r="K363" s="1299"/>
      <c r="L363" s="1299"/>
      <c r="M363" s="1299"/>
    </row>
    <row r="364" spans="1:13">
      <c r="A364" s="1087"/>
      <c r="B364" s="894"/>
      <c r="C364" s="1152"/>
      <c r="D364" s="1153"/>
      <c r="E364" s="1061" t="s">
        <v>10212</v>
      </c>
      <c r="F364" s="2741">
        <v>321.67439999999999</v>
      </c>
      <c r="G364" s="1154"/>
      <c r="H364" s="1090"/>
      <c r="I364" s="1299"/>
      <c r="J364" s="1299"/>
      <c r="K364" s="1299"/>
      <c r="L364" s="1299"/>
      <c r="M364" s="1299"/>
    </row>
    <row r="365" spans="1:13">
      <c r="A365" s="1087"/>
      <c r="B365" s="894"/>
      <c r="C365" s="1152"/>
      <c r="D365" s="1153"/>
      <c r="E365" s="1061" t="s">
        <v>10213</v>
      </c>
      <c r="F365" s="2741">
        <v>1127.7408</v>
      </c>
      <c r="G365" s="1154"/>
      <c r="H365" s="1090"/>
      <c r="I365" s="1299"/>
      <c r="J365" s="1299"/>
      <c r="K365" s="1299"/>
      <c r="L365" s="1299"/>
      <c r="M365" s="1299"/>
    </row>
    <row r="366" spans="1:13">
      <c r="A366" s="1087"/>
      <c r="B366" s="894"/>
      <c r="C366" s="1152"/>
      <c r="D366" s="1153"/>
      <c r="E366" s="1061" t="s">
        <v>10214</v>
      </c>
      <c r="F366" s="2741">
        <v>0.61920799999999998</v>
      </c>
      <c r="G366" s="1154"/>
      <c r="H366" s="1090"/>
      <c r="I366" s="1299"/>
      <c r="J366" s="1299"/>
      <c r="K366" s="1299"/>
      <c r="L366" s="1299"/>
      <c r="M366" s="1299"/>
    </row>
    <row r="367" spans="1:13">
      <c r="A367" s="1087"/>
      <c r="B367" s="894"/>
      <c r="C367" s="1152"/>
      <c r="D367" s="1153"/>
      <c r="E367" s="1297" t="s">
        <v>9484</v>
      </c>
      <c r="F367" s="2846"/>
      <c r="G367" s="1154"/>
      <c r="H367" s="1090"/>
      <c r="I367" s="1298"/>
      <c r="J367" s="1298"/>
      <c r="K367" s="1298"/>
      <c r="L367" s="1298"/>
      <c r="M367" s="1298"/>
    </row>
    <row r="368" spans="1:13">
      <c r="A368" s="1087"/>
      <c r="B368" s="894"/>
      <c r="C368" s="1152"/>
      <c r="D368" s="1153"/>
      <c r="E368" s="1061" t="s">
        <v>10210</v>
      </c>
      <c r="F368" s="2741">
        <v>1194.0800999999999</v>
      </c>
      <c r="G368" s="1154"/>
      <c r="H368" s="1090"/>
      <c r="I368" s="1300"/>
      <c r="J368" s="1300"/>
      <c r="K368" s="1300"/>
      <c r="L368" s="1300"/>
      <c r="M368" s="1300"/>
    </row>
    <row r="369" spans="1:13">
      <c r="A369" s="1087"/>
      <c r="B369" s="894"/>
      <c r="C369" s="1152"/>
      <c r="D369" s="1153"/>
      <c r="E369" s="1061" t="s">
        <v>10211</v>
      </c>
      <c r="F369" s="2741">
        <v>5297.0219800000004</v>
      </c>
      <c r="G369" s="1154"/>
      <c r="H369" s="1090"/>
      <c r="I369" s="1299"/>
      <c r="J369" s="1299"/>
      <c r="K369" s="1299"/>
      <c r="L369" s="1299"/>
      <c r="M369" s="1299"/>
    </row>
    <row r="370" spans="1:13">
      <c r="A370" s="1087"/>
      <c r="B370" s="894"/>
      <c r="C370" s="1152"/>
      <c r="D370" s="1153"/>
      <c r="E370" s="1061" t="s">
        <v>10212</v>
      </c>
      <c r="F370" s="2741">
        <v>272.96008</v>
      </c>
      <c r="G370" s="1154"/>
      <c r="H370" s="1090"/>
      <c r="I370" s="1299"/>
      <c r="J370" s="1299"/>
      <c r="K370" s="1299"/>
      <c r="L370" s="1299"/>
      <c r="M370" s="1299"/>
    </row>
    <row r="371" spans="1:13">
      <c r="A371" s="1087"/>
      <c r="B371" s="894"/>
      <c r="C371" s="1152"/>
      <c r="D371" s="1153"/>
      <c r="E371" s="1061" t="s">
        <v>10213</v>
      </c>
      <c r="F371" s="2741">
        <v>1508.20355</v>
      </c>
      <c r="G371" s="1154"/>
      <c r="H371" s="1090"/>
      <c r="I371" s="1299"/>
      <c r="J371" s="1299"/>
      <c r="K371" s="1299"/>
      <c r="L371" s="1299"/>
      <c r="M371" s="1299"/>
    </row>
    <row r="372" spans="1:13">
      <c r="A372" s="1087"/>
      <c r="B372" s="894"/>
      <c r="C372" s="1152"/>
      <c r="D372" s="1153"/>
      <c r="E372" s="1061" t="s">
        <v>10214</v>
      </c>
      <c r="F372" s="2846">
        <v>0.51276200000000005</v>
      </c>
      <c r="G372" s="1154"/>
      <c r="H372" s="1090"/>
      <c r="I372" s="1299"/>
      <c r="J372" s="1299"/>
      <c r="K372" s="1299"/>
      <c r="L372" s="1299"/>
      <c r="M372" s="1299"/>
    </row>
    <row r="373" spans="1:13">
      <c r="A373" s="1087"/>
      <c r="B373" s="894"/>
      <c r="C373" s="1152"/>
      <c r="D373" s="1153"/>
      <c r="E373" s="1061"/>
      <c r="F373" s="2741">
        <f>SUM(F362:F372)</f>
        <v>15887.00647</v>
      </c>
      <c r="G373" s="1154"/>
      <c r="H373" s="1090"/>
      <c r="I373" s="1299"/>
      <c r="J373" s="1299"/>
      <c r="K373" s="1299"/>
      <c r="L373" s="1299"/>
      <c r="M373" s="1299"/>
    </row>
    <row r="374" spans="1:13" ht="26.4">
      <c r="A374" s="1087"/>
      <c r="B374" s="894"/>
      <c r="C374" s="1152"/>
      <c r="D374" s="1153"/>
      <c r="E374" s="518" t="s">
        <v>10215</v>
      </c>
      <c r="F374" s="1084"/>
      <c r="G374" s="1154"/>
      <c r="H374" s="1090"/>
    </row>
    <row r="375" spans="1:13">
      <c r="A375" s="1087"/>
      <c r="B375" s="894"/>
      <c r="C375" s="1152"/>
      <c r="D375" s="1153"/>
      <c r="E375" s="518" t="s">
        <v>6273</v>
      </c>
      <c r="F375" s="1084"/>
      <c r="G375" s="1154"/>
      <c r="H375" s="1090"/>
    </row>
    <row r="376" spans="1:13" ht="26.4">
      <c r="A376" s="1087"/>
      <c r="B376" s="894"/>
      <c r="C376" s="1152"/>
      <c r="D376" s="1153"/>
      <c r="E376" s="1301" t="s">
        <v>10216</v>
      </c>
      <c r="F376" s="1084"/>
      <c r="G376" s="1154"/>
      <c r="H376" s="1090"/>
    </row>
    <row r="377" spans="1:13">
      <c r="A377" s="1087"/>
      <c r="B377" s="894"/>
      <c r="C377" s="1152"/>
      <c r="D377" s="1153"/>
      <c r="E377" s="518"/>
      <c r="F377" s="1084"/>
      <c r="G377" s="1154"/>
      <c r="H377" s="1090"/>
    </row>
    <row r="378" spans="1:13" ht="26.4">
      <c r="A378" s="34">
        <f>MAX(A$1:A377)+1</f>
        <v>45</v>
      </c>
      <c r="B378" s="901"/>
      <c r="C378" s="902" t="s">
        <v>6629</v>
      </c>
      <c r="D378" s="903"/>
      <c r="E378" s="1019" t="s">
        <v>6630</v>
      </c>
      <c r="F378" s="1020"/>
      <c r="G378" s="1018" t="s">
        <v>39</v>
      </c>
      <c r="H378" s="2717">
        <f>H379</f>
        <v>42486.584430000003</v>
      </c>
    </row>
    <row r="379" spans="1:13" ht="26.4">
      <c r="A379" s="342"/>
      <c r="B379" s="901"/>
      <c r="C379" s="990"/>
      <c r="D379" s="993" t="s">
        <v>6631</v>
      </c>
      <c r="E379" s="1032" t="s">
        <v>6632</v>
      </c>
      <c r="F379" s="980"/>
      <c r="G379" s="991" t="s">
        <v>39</v>
      </c>
      <c r="H379" s="2806">
        <f>F388</f>
        <v>42486.584430000003</v>
      </c>
    </row>
    <row r="380" spans="1:13">
      <c r="A380" s="1087"/>
      <c r="B380" s="894"/>
      <c r="C380" s="1152"/>
      <c r="D380" s="1153"/>
      <c r="E380" s="1297" t="s">
        <v>9483</v>
      </c>
      <c r="F380" s="1084"/>
      <c r="G380" s="1154"/>
      <c r="H380" s="1090"/>
      <c r="I380" s="1298"/>
      <c r="J380" s="1298"/>
      <c r="K380" s="1298"/>
      <c r="L380" s="1298"/>
      <c r="M380" s="1298"/>
    </row>
    <row r="381" spans="1:13">
      <c r="A381" s="1087"/>
      <c r="B381" s="894"/>
      <c r="C381" s="1152"/>
      <c r="D381" s="1153"/>
      <c r="E381" s="1061" t="s">
        <v>10210</v>
      </c>
      <c r="F381" s="2741">
        <v>7617.4250799999991</v>
      </c>
      <c r="G381" s="1154"/>
      <c r="H381" s="1090"/>
      <c r="I381" s="1302"/>
      <c r="J381" s="1302"/>
      <c r="K381" s="1302"/>
      <c r="L381" s="1302"/>
      <c r="M381" s="1302"/>
    </row>
    <row r="382" spans="1:13">
      <c r="A382" s="1087"/>
      <c r="B382" s="894"/>
      <c r="C382" s="1152"/>
      <c r="D382" s="1153"/>
      <c r="E382" s="1061" t="s">
        <v>10211</v>
      </c>
      <c r="F382" s="2741">
        <v>13407.695000000002</v>
      </c>
      <c r="G382" s="1154"/>
      <c r="H382" s="1090"/>
    </row>
    <row r="383" spans="1:13">
      <c r="A383" s="1087"/>
      <c r="B383" s="894"/>
      <c r="C383" s="1152"/>
      <c r="D383" s="1153"/>
      <c r="E383" s="1061" t="s">
        <v>10214</v>
      </c>
      <c r="F383" s="2741">
        <v>31.486350000000005</v>
      </c>
      <c r="G383" s="1154"/>
      <c r="H383" s="1090"/>
      <c r="I383" s="1299"/>
      <c r="J383" s="1299"/>
      <c r="K383" s="1299"/>
      <c r="L383" s="1299"/>
      <c r="M383" s="1299"/>
    </row>
    <row r="384" spans="1:13">
      <c r="A384" s="1087"/>
      <c r="B384" s="894"/>
      <c r="C384" s="1152"/>
      <c r="D384" s="1153"/>
      <c r="E384" s="1297" t="s">
        <v>9484</v>
      </c>
      <c r="F384" s="2846"/>
      <c r="G384" s="1154"/>
      <c r="H384" s="1090"/>
      <c r="I384" s="1298"/>
      <c r="J384" s="1298"/>
      <c r="K384" s="1298"/>
      <c r="L384" s="1298"/>
      <c r="M384" s="1298"/>
    </row>
    <row r="385" spans="1:13">
      <c r="A385" s="1087"/>
      <c r="B385" s="894"/>
      <c r="C385" s="1152"/>
      <c r="D385" s="1153"/>
      <c r="E385" s="1061" t="s">
        <v>10210</v>
      </c>
      <c r="F385" s="2741">
        <v>4575.777</v>
      </c>
      <c r="G385" s="1154"/>
      <c r="H385" s="1090"/>
      <c r="I385" s="1300"/>
      <c r="J385" s="1300"/>
      <c r="K385" s="1300"/>
      <c r="L385" s="1300"/>
      <c r="M385" s="1300"/>
    </row>
    <row r="386" spans="1:13">
      <c r="A386" s="1087"/>
      <c r="B386" s="894"/>
      <c r="C386" s="1152"/>
      <c r="D386" s="1153"/>
      <c r="E386" s="1061" t="s">
        <v>10211</v>
      </c>
      <c r="F386" s="2741">
        <v>16825.862499999999</v>
      </c>
      <c r="G386" s="1154"/>
      <c r="H386" s="1090"/>
    </row>
    <row r="387" spans="1:13">
      <c r="A387" s="1087"/>
      <c r="B387" s="894"/>
      <c r="C387" s="1152"/>
      <c r="D387" s="1153"/>
      <c r="E387" s="1061" t="s">
        <v>10214</v>
      </c>
      <c r="F387" s="2846">
        <v>28.338500000000003</v>
      </c>
      <c r="G387" s="1154"/>
      <c r="H387" s="1090"/>
      <c r="I387" s="1299"/>
      <c r="J387" s="1299"/>
      <c r="K387" s="1299"/>
      <c r="L387" s="1299"/>
      <c r="M387" s="1299"/>
    </row>
    <row r="388" spans="1:13">
      <c r="A388" s="1087"/>
      <c r="B388" s="894"/>
      <c r="C388" s="1152"/>
      <c r="D388" s="1153"/>
      <c r="E388" s="1061"/>
      <c r="F388" s="2741">
        <f>SUM(F381:F387)</f>
        <v>42486.584430000003</v>
      </c>
      <c r="G388" s="1154"/>
      <c r="H388" s="1090"/>
    </row>
    <row r="389" spans="1:13">
      <c r="A389" s="1087"/>
      <c r="B389" s="894"/>
      <c r="C389" s="1152"/>
      <c r="D389" s="1153"/>
      <c r="E389" s="1293"/>
      <c r="F389" s="1084"/>
      <c r="G389" s="1154"/>
      <c r="H389" s="1090"/>
    </row>
    <row r="390" spans="1:13" ht="26.4">
      <c r="A390" s="34">
        <f>MAX(A$2:A389)+1</f>
        <v>46</v>
      </c>
      <c r="B390" s="901"/>
      <c r="C390" s="902" t="s">
        <v>6636</v>
      </c>
      <c r="D390" s="903"/>
      <c r="E390" s="1019" t="s">
        <v>6637</v>
      </c>
      <c r="F390" s="1020"/>
      <c r="G390" s="1018" t="s">
        <v>16</v>
      </c>
      <c r="H390" s="899">
        <v>3447.71</v>
      </c>
    </row>
    <row r="391" spans="1:13" ht="26.4">
      <c r="A391" s="342"/>
      <c r="B391" s="901"/>
      <c r="C391" s="990"/>
      <c r="D391" s="993" t="s">
        <v>6638</v>
      </c>
      <c r="E391" s="1032" t="s">
        <v>6639</v>
      </c>
      <c r="F391" s="980"/>
      <c r="G391" s="991" t="s">
        <v>16</v>
      </c>
      <c r="H391" s="1090">
        <v>3447.71</v>
      </c>
    </row>
    <row r="392" spans="1:13">
      <c r="A392" s="1087"/>
      <c r="B392" s="894"/>
      <c r="C392" s="1152"/>
      <c r="D392" s="1153"/>
      <c r="E392" s="518" t="s">
        <v>6227</v>
      </c>
      <c r="F392" s="1084"/>
      <c r="G392" s="1154"/>
      <c r="H392" s="1090"/>
    </row>
    <row r="393" spans="1:13">
      <c r="A393" s="1087"/>
      <c r="B393" s="894"/>
      <c r="C393" s="1152"/>
      <c r="D393" s="1153"/>
      <c r="E393" s="518" t="s">
        <v>10217</v>
      </c>
      <c r="F393" s="1062">
        <f>(18580.36+84074.77+53428.15)/1000</f>
        <v>156.08328</v>
      </c>
      <c r="G393" s="1154"/>
      <c r="H393" s="1090"/>
    </row>
    <row r="394" spans="1:13">
      <c r="A394" s="1087"/>
      <c r="B394" s="894"/>
      <c r="C394" s="1152"/>
      <c r="D394" s="1153"/>
      <c r="E394" s="518" t="s">
        <v>10218</v>
      </c>
      <c r="F394" s="1062">
        <f>(82725.29+51405.96+12282.63)/1000</f>
        <v>146.41388000000001</v>
      </c>
      <c r="G394" s="1154"/>
      <c r="H394" s="1090"/>
    </row>
    <row r="395" spans="1:13">
      <c r="A395" s="1087"/>
      <c r="B395" s="894"/>
      <c r="C395" s="1152"/>
      <c r="D395" s="1153"/>
      <c r="E395" s="518" t="s">
        <v>10219</v>
      </c>
      <c r="F395" s="1062">
        <f>36323.21/1000</f>
        <v>36.323209999999996</v>
      </c>
      <c r="G395" s="1154"/>
      <c r="H395" s="1090"/>
    </row>
    <row r="396" spans="1:13">
      <c r="A396" s="1087"/>
      <c r="B396" s="894"/>
      <c r="C396" s="1152"/>
      <c r="D396" s="1153"/>
      <c r="E396" s="518" t="s">
        <v>10220</v>
      </c>
      <c r="F396" s="1062">
        <f>(21311.37+21434.73+23140.82+23191.21+3985.37+48127.44)/1000</f>
        <v>141.19094000000001</v>
      </c>
      <c r="G396" s="1154"/>
      <c r="H396" s="1090"/>
    </row>
    <row r="397" spans="1:13">
      <c r="A397" s="1087"/>
      <c r="B397" s="894"/>
      <c r="C397" s="1152"/>
      <c r="D397" s="1153"/>
      <c r="E397" s="518" t="s">
        <v>10221</v>
      </c>
      <c r="F397" s="1062">
        <f>(79679.551+16607.622*2+2*16122.626+2*14462.11+2*13678.876+2*12641.114+2*12461.578+2*10851.501+2*10611.465+2*11995.767)/1000</f>
        <v>318.54486900000001</v>
      </c>
      <c r="G397" s="1154"/>
      <c r="H397" s="1090"/>
    </row>
    <row r="398" spans="1:13">
      <c r="A398" s="1087"/>
      <c r="B398" s="894"/>
      <c r="C398" s="1152"/>
      <c r="D398" s="1153"/>
      <c r="E398" s="518" t="s">
        <v>10222</v>
      </c>
      <c r="F398" s="1062">
        <f>(3934.797+16122.626+14463.11+13678.876+12641.114+12461.578+10851.501+10611.465+11995.767+91863.335+16560.773+16557.573+16122.626+14462.069+13678.355+12582.746+12438.2+10816.219+10651.534+10536.605)/1000</f>
        <v>333.03086899999988</v>
      </c>
      <c r="G398" s="1154"/>
      <c r="H398" s="1090"/>
    </row>
    <row r="399" spans="1:13">
      <c r="A399" s="1087"/>
      <c r="B399" s="894"/>
      <c r="C399" s="1152"/>
      <c r="D399" s="1153"/>
      <c r="E399" s="518" t="s">
        <v>10223</v>
      </c>
      <c r="F399" s="1062">
        <f>(3999.616+92088.891+16658.128+16658.639+16224.955+16226.948+14564.04+14567.358+13780.383+13923.052+12684.668+12687.987+12466.296+12546.595+10957.836+10926.662+10237.805+10760.854)/1000</f>
        <v>311.960713</v>
      </c>
      <c r="G399" s="1154"/>
      <c r="H399" s="1090"/>
    </row>
    <row r="400" spans="1:13">
      <c r="A400" s="1087"/>
      <c r="B400" s="894"/>
      <c r="C400" s="1152"/>
      <c r="D400" s="1153"/>
      <c r="E400" s="518" t="s">
        <v>10224</v>
      </c>
      <c r="F400" s="1062">
        <f>26914.55/1000</f>
        <v>26.914549999999998</v>
      </c>
      <c r="G400" s="1154"/>
      <c r="H400" s="1090"/>
    </row>
    <row r="401" spans="1:8">
      <c r="A401" s="1087"/>
      <c r="B401" s="894"/>
      <c r="C401" s="1152"/>
      <c r="D401" s="1153"/>
      <c r="E401" s="518" t="s">
        <v>10225</v>
      </c>
      <c r="F401" s="1062">
        <f>(12294.29+51843.84+96091.51+16398.83)/1000</f>
        <v>176.62846999999996</v>
      </c>
      <c r="G401" s="1154"/>
      <c r="H401" s="1090"/>
    </row>
    <row r="402" spans="1:8" ht="26.4">
      <c r="A402" s="1087"/>
      <c r="B402" s="894"/>
      <c r="C402" s="1152"/>
      <c r="D402" s="1153"/>
      <c r="E402" s="518" t="s">
        <v>10226</v>
      </c>
      <c r="F402" s="1062">
        <f>(2670.35+3093.3+(0.8*8*2*576)+40*(696+24))/1000</f>
        <v>41.936449999999994</v>
      </c>
      <c r="G402" s="1154"/>
      <c r="H402" s="1090"/>
    </row>
    <row r="403" spans="1:8">
      <c r="A403" s="1087"/>
      <c r="B403" s="894"/>
      <c r="C403" s="1152"/>
      <c r="D403" s="1153"/>
      <c r="E403" s="518" t="s">
        <v>10227</v>
      </c>
      <c r="F403" s="1062">
        <f>(18394.92+61653.87+54329.89+12694.62)/1000</f>
        <v>147.07329999999999</v>
      </c>
      <c r="G403" s="1154"/>
      <c r="H403" s="1090"/>
    </row>
    <row r="404" spans="1:8">
      <c r="A404" s="1087"/>
      <c r="B404" s="894"/>
      <c r="C404" s="1152"/>
      <c r="D404" s="1153"/>
      <c r="E404" s="518" t="s">
        <v>10228</v>
      </c>
      <c r="F404" s="1062">
        <f>(50650+53949.53+12676.75)/1000</f>
        <v>117.27628</v>
      </c>
      <c r="G404" s="1154"/>
      <c r="H404" s="1090"/>
    </row>
    <row r="405" spans="1:8">
      <c r="A405" s="1087"/>
      <c r="B405" s="894"/>
      <c r="C405" s="1152"/>
      <c r="D405" s="1153"/>
      <c r="E405" s="518" t="s">
        <v>10229</v>
      </c>
      <c r="F405" s="1062">
        <f>26919.39/1000</f>
        <v>26.91939</v>
      </c>
      <c r="G405" s="1154"/>
      <c r="H405" s="1090"/>
    </row>
    <row r="406" spans="1:8">
      <c r="A406" s="1087"/>
      <c r="B406" s="894"/>
      <c r="C406" s="1152"/>
      <c r="D406" s="1153"/>
      <c r="E406" s="518" t="s">
        <v>10230</v>
      </c>
      <c r="F406" s="1062">
        <f>(22374.51+24400.73+24439.13+4220.73+50576.2)/1000</f>
        <v>126.01129999999999</v>
      </c>
      <c r="G406" s="1154"/>
      <c r="H406" s="1090"/>
    </row>
    <row r="407" spans="1:8">
      <c r="A407" s="1087"/>
      <c r="B407" s="894"/>
      <c r="C407" s="1152"/>
      <c r="D407" s="1153"/>
      <c r="E407" s="518" t="s">
        <v>10231</v>
      </c>
      <c r="F407" s="1062">
        <f>(81186.283+17147.349*2+2*16705.601+2*15049.679+2*14209.974+2*13168.366+2*13012.65+2*11456.995+2*11305.639+4225.602)/1000</f>
        <v>309.52439099999998</v>
      </c>
      <c r="G407" s="1154"/>
      <c r="H407" s="1090"/>
    </row>
    <row r="408" spans="1:8">
      <c r="A408" s="1087"/>
      <c r="B408" s="894"/>
      <c r="C408" s="1152"/>
      <c r="D408" s="1153"/>
      <c r="E408" s="518" t="s">
        <v>10232</v>
      </c>
      <c r="F408" s="1062">
        <f>(16705.601+15049.679+14209.974+13168.366+13012.65+11456.995+11305.639+93080.953+17142.844+16802.09+16325.014+14588.409+13936.22+12697.085+12559.763+10939.268+10773.817+4048.199)/1000</f>
        <v>317.80256599999996</v>
      </c>
      <c r="G408" s="1154"/>
      <c r="H408" s="1090"/>
    </row>
    <row r="409" spans="1:8">
      <c r="A409" s="1087"/>
      <c r="B409" s="894"/>
      <c r="C409" s="1152"/>
      <c r="D409" s="1153"/>
      <c r="E409" s="518" t="s">
        <v>10233</v>
      </c>
      <c r="F409" s="1062">
        <f>(92114.679+16673.288+16738.643+16234.252+16259.48+14575.988+14641.75+13866.499+13894.178+12697.085+12715.87+12560.577+12577.289+10940.082+11030.977+10775.038+10857.144+10662.329+10595.839+4313.842)/1000</f>
        <v>334.724829</v>
      </c>
      <c r="G409" s="1154"/>
      <c r="H409" s="1090"/>
    </row>
    <row r="410" spans="1:8">
      <c r="A410" s="1087"/>
      <c r="B410" s="894"/>
      <c r="C410" s="1152"/>
      <c r="D410" s="1153"/>
      <c r="E410" s="518" t="s">
        <v>10234</v>
      </c>
      <c r="F410" s="1062">
        <f>(12715.87+12577.289+11030.977+10857.144+10595.839+92229.413+16715.927*2+16276.891*2+14618.627*2+13978.859*2+12739.724+12602.402+10987.992+10816.558+10703.337)/1000</f>
        <v>331.03715300000005</v>
      </c>
      <c r="G410" s="1154"/>
      <c r="H410" s="1090"/>
    </row>
    <row r="411" spans="1:8">
      <c r="A411" s="1087"/>
      <c r="B411" s="894"/>
      <c r="C411" s="1152"/>
      <c r="D411" s="1153"/>
      <c r="E411" s="518" t="s">
        <v>10235</v>
      </c>
      <c r="F411" s="1062"/>
      <c r="G411" s="1154"/>
      <c r="H411" s="1090"/>
    </row>
    <row r="412" spans="1:8" ht="26.4">
      <c r="A412" s="1087"/>
      <c r="B412" s="894"/>
      <c r="C412" s="1152"/>
      <c r="D412" s="1153"/>
      <c r="E412" s="518" t="s">
        <v>10236</v>
      </c>
      <c r="F412" s="1084">
        <f>(3623.58+3738.49+(0.8*8*2*574)+40*(824+16))/1000</f>
        <v>48.309270000000005</v>
      </c>
      <c r="G412" s="1154"/>
      <c r="H412" s="1090"/>
    </row>
    <row r="413" spans="1:8">
      <c r="A413" s="1087"/>
      <c r="B413" s="894"/>
      <c r="C413" s="1152"/>
      <c r="D413" s="1153"/>
      <c r="E413" s="518" t="s">
        <v>6285</v>
      </c>
      <c r="F413" s="1062">
        <f>SUM(F393:F412)</f>
        <v>3447.7057099999997</v>
      </c>
      <c r="G413" s="1154"/>
      <c r="H413" s="1090"/>
    </row>
    <row r="414" spans="1:8">
      <c r="A414" s="1087"/>
      <c r="B414" s="894"/>
      <c r="C414" s="1152"/>
      <c r="D414" s="1153"/>
      <c r="E414" s="1293"/>
      <c r="F414" s="1084"/>
      <c r="G414" s="1154"/>
      <c r="H414" s="1090"/>
    </row>
    <row r="415" spans="1:8" ht="26.4">
      <c r="A415" s="34">
        <f>MAX(A$1:A414)+1</f>
        <v>47</v>
      </c>
      <c r="B415" s="901"/>
      <c r="C415" s="902" t="s">
        <v>6641</v>
      </c>
      <c r="D415" s="903"/>
      <c r="E415" s="1019" t="s">
        <v>6642</v>
      </c>
      <c r="F415" s="1020"/>
      <c r="G415" s="1018" t="s">
        <v>16</v>
      </c>
      <c r="H415" s="899">
        <v>727.82</v>
      </c>
    </row>
    <row r="416" spans="1:8" ht="26.4">
      <c r="A416" s="342"/>
      <c r="B416" s="901"/>
      <c r="C416" s="990"/>
      <c r="D416" s="993" t="s">
        <v>6643</v>
      </c>
      <c r="E416" s="1032" t="s">
        <v>6644</v>
      </c>
      <c r="F416" s="980"/>
      <c r="G416" s="991" t="s">
        <v>16</v>
      </c>
      <c r="H416" s="1090">
        <v>727.82</v>
      </c>
    </row>
    <row r="417" spans="1:8">
      <c r="A417" s="1087"/>
      <c r="B417" s="894"/>
      <c r="C417" s="1152"/>
      <c r="D417" s="1153"/>
      <c r="E417" s="518" t="s">
        <v>10237</v>
      </c>
      <c r="F417" s="1084"/>
      <c r="G417" s="1154"/>
      <c r="H417" s="1090"/>
    </row>
    <row r="418" spans="1:8">
      <c r="A418" s="1087"/>
      <c r="B418" s="894"/>
      <c r="C418" s="1152"/>
      <c r="D418" s="1153"/>
      <c r="E418" s="518" t="s">
        <v>9483</v>
      </c>
      <c r="F418" s="1062">
        <f>347807/1000</f>
        <v>347.80700000000002</v>
      </c>
      <c r="G418" s="1154"/>
      <c r="H418" s="1090"/>
    </row>
    <row r="419" spans="1:8" ht="26.4">
      <c r="A419" s="1087"/>
      <c r="B419" s="894"/>
      <c r="C419" s="1152"/>
      <c r="D419" s="1153"/>
      <c r="E419" s="518" t="s">
        <v>10238</v>
      </c>
      <c r="F419" s="1062"/>
      <c r="G419" s="1154"/>
      <c r="H419" s="1090"/>
    </row>
    <row r="420" spans="1:8">
      <c r="A420" s="1087"/>
      <c r="B420" s="894"/>
      <c r="C420" s="1152"/>
      <c r="D420" s="1153"/>
      <c r="E420" s="518" t="s">
        <v>9484</v>
      </c>
      <c r="F420" s="1084">
        <f>380015/1000</f>
        <v>380.01499999999999</v>
      </c>
      <c r="G420" s="1154"/>
      <c r="H420" s="1090"/>
    </row>
    <row r="421" spans="1:8">
      <c r="A421" s="1087"/>
      <c r="B421" s="894"/>
      <c r="C421" s="1152"/>
      <c r="D421" s="1153"/>
      <c r="E421" s="518"/>
      <c r="F421" s="1062">
        <f>SUM(F418:F420)</f>
        <v>727.822</v>
      </c>
      <c r="G421" s="1154"/>
      <c r="H421" s="1090"/>
    </row>
    <row r="422" spans="1:8" ht="26.4">
      <c r="A422" s="1087"/>
      <c r="B422" s="894"/>
      <c r="C422" s="1152"/>
      <c r="D422" s="1153"/>
      <c r="E422" s="518" t="s">
        <v>10239</v>
      </c>
      <c r="F422" s="1084"/>
      <c r="G422" s="1154"/>
      <c r="H422" s="1090"/>
    </row>
    <row r="423" spans="1:8" ht="26.4">
      <c r="A423" s="1087"/>
      <c r="B423" s="894"/>
      <c r="C423" s="1152"/>
      <c r="D423" s="1153"/>
      <c r="E423" s="518" t="s">
        <v>6648</v>
      </c>
      <c r="F423" s="1084"/>
      <c r="G423" s="1154"/>
      <c r="H423" s="1090"/>
    </row>
    <row r="424" spans="1:8">
      <c r="A424" s="1087"/>
      <c r="B424" s="894"/>
      <c r="C424" s="1152"/>
      <c r="D424" s="1153"/>
      <c r="E424" s="518"/>
      <c r="F424" s="1084"/>
      <c r="G424" s="1154"/>
      <c r="H424" s="1090"/>
    </row>
    <row r="425" spans="1:8" customFormat="1">
      <c r="A425" s="465">
        <f>MAX(A$1:A424)+1</f>
        <v>48</v>
      </c>
      <c r="B425" s="44"/>
      <c r="C425" s="36" t="s">
        <v>8567</v>
      </c>
      <c r="D425" s="37"/>
      <c r="E425" s="38" t="s">
        <v>8568</v>
      </c>
      <c r="F425" s="39"/>
      <c r="G425" s="40" t="s">
        <v>19</v>
      </c>
      <c r="H425" s="899">
        <v>73.959999999999994</v>
      </c>
    </row>
    <row r="426" spans="1:8" customFormat="1">
      <c r="A426" s="84"/>
      <c r="B426" s="85"/>
      <c r="C426" s="78"/>
      <c r="D426" s="79" t="s">
        <v>8569</v>
      </c>
      <c r="E426" s="83" t="s">
        <v>8570</v>
      </c>
      <c r="F426" s="73"/>
      <c r="G426" s="74" t="s">
        <v>19</v>
      </c>
      <c r="H426" s="1090">
        <v>73.959999999999994</v>
      </c>
    </row>
    <row r="427" spans="1:8">
      <c r="A427" s="1087"/>
      <c r="B427" s="894"/>
      <c r="C427" s="1152"/>
      <c r="D427" s="1153"/>
      <c r="E427" s="1119" t="s">
        <v>8571</v>
      </c>
      <c r="F427" s="1036"/>
      <c r="G427" s="1154"/>
      <c r="H427" s="1090"/>
    </row>
    <row r="428" spans="1:8" ht="26.4">
      <c r="A428" s="1087"/>
      <c r="B428" s="894"/>
      <c r="C428" s="1152"/>
      <c r="D428" s="1153"/>
      <c r="E428" s="518" t="s">
        <v>10240</v>
      </c>
      <c r="F428" s="469">
        <f>6.474*0.2*7.14*4*2</f>
        <v>73.958976000000007</v>
      </c>
      <c r="G428" s="1154"/>
      <c r="H428" s="1090"/>
    </row>
    <row r="429" spans="1:8" ht="52.8">
      <c r="A429" s="1087"/>
      <c r="B429" s="894"/>
      <c r="C429" s="1152"/>
      <c r="D429" s="1153"/>
      <c r="E429" s="518" t="s">
        <v>10241</v>
      </c>
      <c r="F429" s="469"/>
      <c r="G429" s="1154"/>
      <c r="H429" s="1090"/>
    </row>
    <row r="430" spans="1:8">
      <c r="A430" s="1087"/>
      <c r="B430" s="894"/>
      <c r="C430" s="1152"/>
      <c r="D430" s="1153"/>
      <c r="E430" s="518"/>
      <c r="F430" s="469"/>
      <c r="G430" s="1154"/>
      <c r="H430" s="1090"/>
    </row>
    <row r="431" spans="1:8">
      <c r="A431" s="465">
        <f>MAX(A$1:A430)+1</f>
        <v>49</v>
      </c>
      <c r="B431" s="894"/>
      <c r="C431" s="895" t="s">
        <v>6292</v>
      </c>
      <c r="D431" s="1109"/>
      <c r="E431" s="211" t="s">
        <v>6293</v>
      </c>
      <c r="F431" s="603"/>
      <c r="G431" s="898" t="s">
        <v>64</v>
      </c>
      <c r="H431" s="899">
        <v>32</v>
      </c>
    </row>
    <row r="432" spans="1:8" ht="26.4">
      <c r="A432" s="1087"/>
      <c r="B432" s="894"/>
      <c r="C432" s="1088"/>
      <c r="D432" s="1089" t="s">
        <v>6294</v>
      </c>
      <c r="E432" s="1224" t="s">
        <v>6295</v>
      </c>
      <c r="F432" s="1060"/>
      <c r="G432" s="932" t="s">
        <v>64</v>
      </c>
      <c r="H432" s="1090">
        <v>32</v>
      </c>
    </row>
    <row r="433" spans="1:8">
      <c r="A433" s="1087"/>
      <c r="B433" s="894"/>
      <c r="C433" s="1088"/>
      <c r="D433" s="1089"/>
      <c r="E433" s="518" t="s">
        <v>9483</v>
      </c>
      <c r="F433" s="1060"/>
      <c r="G433" s="932"/>
      <c r="H433" s="1090"/>
    </row>
    <row r="434" spans="1:8">
      <c r="A434" s="1087"/>
      <c r="B434" s="894"/>
      <c r="C434" s="1088"/>
      <c r="D434" s="1089"/>
      <c r="E434" s="518" t="s">
        <v>7115</v>
      </c>
      <c r="F434" s="1062">
        <v>8</v>
      </c>
      <c r="G434" s="932"/>
      <c r="H434" s="1090"/>
    </row>
    <row r="435" spans="1:8">
      <c r="A435" s="1087"/>
      <c r="B435" s="894"/>
      <c r="C435" s="1088"/>
      <c r="D435" s="1089"/>
      <c r="E435" s="518" t="s">
        <v>7116</v>
      </c>
      <c r="F435" s="1062">
        <v>8</v>
      </c>
      <c r="G435" s="932"/>
      <c r="H435" s="1090"/>
    </row>
    <row r="436" spans="1:8">
      <c r="A436" s="1087"/>
      <c r="B436" s="894"/>
      <c r="C436" s="1088"/>
      <c r="D436" s="1089"/>
      <c r="E436" s="518" t="s">
        <v>9484</v>
      </c>
      <c r="F436" s="1062"/>
      <c r="G436" s="932"/>
      <c r="H436" s="1090"/>
    </row>
    <row r="437" spans="1:8">
      <c r="A437" s="1087"/>
      <c r="B437" s="894"/>
      <c r="C437" s="1088"/>
      <c r="D437" s="1089"/>
      <c r="E437" s="518" t="s">
        <v>7115</v>
      </c>
      <c r="F437" s="1062">
        <v>8</v>
      </c>
      <c r="G437" s="932"/>
      <c r="H437" s="1090"/>
    </row>
    <row r="438" spans="1:8">
      <c r="A438" s="1087"/>
      <c r="B438" s="894"/>
      <c r="C438" s="1088"/>
      <c r="D438" s="1089"/>
      <c r="E438" s="518" t="s">
        <v>7116</v>
      </c>
      <c r="F438" s="1084">
        <v>8</v>
      </c>
      <c r="G438" s="932"/>
      <c r="H438" s="1090"/>
    </row>
    <row r="439" spans="1:8" ht="26.4">
      <c r="A439" s="1087"/>
      <c r="B439" s="894"/>
      <c r="C439" s="1088"/>
      <c r="D439" s="1089"/>
      <c r="E439" s="518" t="s">
        <v>6304</v>
      </c>
      <c r="F439" s="469">
        <f>SUM(F434:F438)</f>
        <v>32</v>
      </c>
      <c r="G439" s="932"/>
      <c r="H439" s="1090"/>
    </row>
    <row r="440" spans="1:8">
      <c r="A440" s="1087"/>
      <c r="B440" s="894"/>
      <c r="C440" s="1088"/>
      <c r="D440" s="1089"/>
      <c r="E440" s="1224"/>
      <c r="F440" s="1060"/>
      <c r="G440" s="932"/>
      <c r="H440" s="1090"/>
    </row>
    <row r="441" spans="1:8">
      <c r="A441" s="465">
        <f>MAX(A$1:A440)+1</f>
        <v>50</v>
      </c>
      <c r="B441" s="894"/>
      <c r="C441" s="895" t="s">
        <v>5655</v>
      </c>
      <c r="D441" s="1109"/>
      <c r="E441" s="211" t="s">
        <v>5656</v>
      </c>
      <c r="F441" s="603"/>
      <c r="G441" s="898" t="s">
        <v>68</v>
      </c>
      <c r="H441" s="899">
        <v>25.42</v>
      </c>
    </row>
    <row r="442" spans="1:8" ht="26.4">
      <c r="A442" s="1087"/>
      <c r="B442" s="894"/>
      <c r="C442" s="1088"/>
      <c r="D442" s="1089" t="s">
        <v>5657</v>
      </c>
      <c r="E442" s="1224" t="s">
        <v>5658</v>
      </c>
      <c r="F442" s="1060"/>
      <c r="G442" s="932" t="s">
        <v>68</v>
      </c>
      <c r="H442" s="1090">
        <v>25.42</v>
      </c>
    </row>
    <row r="443" spans="1:8">
      <c r="A443" s="1087"/>
      <c r="B443" s="894"/>
      <c r="C443" s="1152"/>
      <c r="D443" s="1153"/>
      <c r="E443" s="518" t="s">
        <v>10242</v>
      </c>
      <c r="F443" s="1062">
        <v>12.71</v>
      </c>
      <c r="G443" s="1154"/>
      <c r="H443" s="1090"/>
    </row>
    <row r="444" spans="1:8">
      <c r="A444" s="1087"/>
      <c r="B444" s="894"/>
      <c r="C444" s="1152"/>
      <c r="D444" s="1153"/>
      <c r="E444" s="518" t="s">
        <v>10243</v>
      </c>
      <c r="F444" s="1084">
        <v>12.71</v>
      </c>
      <c r="G444" s="1154"/>
      <c r="H444" s="1090"/>
    </row>
    <row r="445" spans="1:8">
      <c r="A445" s="1087"/>
      <c r="B445" s="894"/>
      <c r="C445" s="1152"/>
      <c r="D445" s="1153"/>
      <c r="E445" s="518"/>
      <c r="F445" s="1062">
        <f>SUM(F443:F444)</f>
        <v>25.42</v>
      </c>
      <c r="G445" s="1154"/>
      <c r="H445" s="1090"/>
    </row>
    <row r="446" spans="1:8">
      <c r="A446" s="1087"/>
      <c r="B446" s="894"/>
      <c r="C446" s="1152"/>
      <c r="D446" s="1153"/>
      <c r="E446" s="518"/>
      <c r="F446" s="1084"/>
      <c r="G446" s="1154"/>
      <c r="H446" s="1090"/>
    </row>
    <row r="447" spans="1:8" ht="26.4">
      <c r="A447" s="465">
        <f>MAX(A$1:A446)+1</f>
        <v>51</v>
      </c>
      <c r="B447" s="894"/>
      <c r="C447" s="895" t="s">
        <v>1780</v>
      </c>
      <c r="D447" s="1109"/>
      <c r="E447" s="211" t="s">
        <v>1781</v>
      </c>
      <c r="F447" s="603"/>
      <c r="G447" s="898" t="s">
        <v>19</v>
      </c>
      <c r="H447" s="899">
        <v>660.72</v>
      </c>
    </row>
    <row r="448" spans="1:8">
      <c r="A448" s="1087"/>
      <c r="B448" s="894"/>
      <c r="C448" s="1152"/>
      <c r="D448" s="1153"/>
      <c r="E448" s="518" t="s">
        <v>10244</v>
      </c>
      <c r="F448" s="1062">
        <f>24*13.76</f>
        <v>330.24</v>
      </c>
      <c r="G448" s="1154"/>
      <c r="H448" s="1090"/>
    </row>
    <row r="449" spans="1:8">
      <c r="A449" s="1087"/>
      <c r="B449" s="894"/>
      <c r="C449" s="1152"/>
      <c r="D449" s="1153"/>
      <c r="E449" s="518" t="s">
        <v>10245</v>
      </c>
      <c r="F449" s="1084">
        <f>24*13.77</f>
        <v>330.48</v>
      </c>
      <c r="G449" s="1154"/>
      <c r="H449" s="1090"/>
    </row>
    <row r="450" spans="1:8">
      <c r="A450" s="1087"/>
      <c r="B450" s="894"/>
      <c r="C450" s="1152"/>
      <c r="D450" s="1153"/>
      <c r="E450" s="518"/>
      <c r="F450" s="1062">
        <f>SUM(F448:F449)</f>
        <v>660.72</v>
      </c>
      <c r="G450" s="1154"/>
      <c r="H450" s="1090"/>
    </row>
    <row r="451" spans="1:8">
      <c r="A451" s="1087"/>
      <c r="B451" s="894"/>
      <c r="C451" s="1152"/>
      <c r="D451" s="1153"/>
      <c r="E451" s="1293"/>
      <c r="F451" s="1084"/>
      <c r="G451" s="1154"/>
      <c r="H451" s="1090"/>
    </row>
    <row r="452" spans="1:8">
      <c r="A452" s="465">
        <f>MAX(A$1:A451)+1</f>
        <v>52</v>
      </c>
      <c r="B452" s="894"/>
      <c r="C452" s="895" t="s">
        <v>5661</v>
      </c>
      <c r="D452" s="1109"/>
      <c r="E452" s="211" t="s">
        <v>1052</v>
      </c>
      <c r="F452" s="603"/>
      <c r="G452" s="898" t="s">
        <v>68</v>
      </c>
      <c r="H452" s="899">
        <v>2296.5</v>
      </c>
    </row>
    <row r="453" spans="1:8">
      <c r="A453" s="1087"/>
      <c r="B453" s="894"/>
      <c r="C453" s="1109"/>
      <c r="D453" s="1089" t="s">
        <v>5662</v>
      </c>
      <c r="E453" s="1224" t="s">
        <v>5663</v>
      </c>
      <c r="F453" s="1060"/>
      <c r="G453" s="932" t="s">
        <v>68</v>
      </c>
      <c r="H453" s="1090">
        <v>2296.5</v>
      </c>
    </row>
    <row r="454" spans="1:8">
      <c r="A454" s="1087"/>
      <c r="B454" s="894"/>
      <c r="C454" s="1109"/>
      <c r="D454" s="1089"/>
      <c r="E454" s="518" t="s">
        <v>9483</v>
      </c>
      <c r="F454" s="1060"/>
      <c r="G454" s="932"/>
      <c r="H454" s="1090"/>
    </row>
    <row r="455" spans="1:8">
      <c r="A455" s="1087"/>
      <c r="B455" s="894"/>
      <c r="C455" s="1109"/>
      <c r="D455" s="1089"/>
      <c r="E455" s="518" t="s">
        <v>10246</v>
      </c>
      <c r="F455" s="1062">
        <f>571.4</f>
        <v>571.4</v>
      </c>
      <c r="G455" s="932"/>
      <c r="H455" s="1090"/>
    </row>
    <row r="456" spans="1:8">
      <c r="A456" s="1087"/>
      <c r="B456" s="894"/>
      <c r="C456" s="1109"/>
      <c r="D456" s="1089"/>
      <c r="E456" s="518" t="s">
        <v>10247</v>
      </c>
      <c r="F456" s="1062">
        <v>567.5</v>
      </c>
      <c r="G456" s="932"/>
      <c r="H456" s="1090"/>
    </row>
    <row r="457" spans="1:8">
      <c r="A457" s="1087"/>
      <c r="B457" s="894"/>
      <c r="C457" s="1109"/>
      <c r="D457" s="1089"/>
      <c r="E457" s="518" t="s">
        <v>9484</v>
      </c>
      <c r="F457" s="1062"/>
      <c r="G457" s="932"/>
      <c r="H457" s="1090"/>
    </row>
    <row r="458" spans="1:8">
      <c r="A458" s="1087"/>
      <c r="B458" s="894"/>
      <c r="C458" s="1109"/>
      <c r="D458" s="1089"/>
      <c r="E458" s="518" t="s">
        <v>10247</v>
      </c>
      <c r="F458" s="1062">
        <v>575</v>
      </c>
      <c r="G458" s="932"/>
      <c r="H458" s="1090"/>
    </row>
    <row r="459" spans="1:8">
      <c r="A459" s="1087"/>
      <c r="B459" s="894"/>
      <c r="C459" s="1109"/>
      <c r="D459" s="1089"/>
      <c r="E459" s="518" t="s">
        <v>10246</v>
      </c>
      <c r="F459" s="1084">
        <v>582.6</v>
      </c>
      <c r="G459" s="932"/>
      <c r="H459" s="1090"/>
    </row>
    <row r="460" spans="1:8">
      <c r="A460" s="1087"/>
      <c r="B460" s="894"/>
      <c r="C460" s="1109"/>
      <c r="D460" s="1089"/>
      <c r="E460" s="518"/>
      <c r="F460" s="1062">
        <f>SUM(F455:F459)</f>
        <v>2296.5</v>
      </c>
      <c r="G460" s="932"/>
      <c r="H460" s="1090"/>
    </row>
    <row r="461" spans="1:8" ht="39.6">
      <c r="A461" s="1087"/>
      <c r="B461" s="894"/>
      <c r="C461" s="1109"/>
      <c r="D461" s="1089"/>
      <c r="E461" s="518" t="s">
        <v>6312</v>
      </c>
      <c r="F461" s="1062"/>
      <c r="G461" s="932"/>
      <c r="H461" s="1090"/>
    </row>
    <row r="462" spans="1:8">
      <c r="A462" s="1087"/>
      <c r="B462" s="894"/>
      <c r="C462" s="1109"/>
      <c r="D462" s="1089"/>
      <c r="E462" s="1224"/>
      <c r="F462" s="1060"/>
      <c r="G462" s="932"/>
      <c r="H462" s="1090"/>
    </row>
    <row r="463" spans="1:8">
      <c r="A463" s="465">
        <f>MAX(A$1:A462)+1</f>
        <v>53</v>
      </c>
      <c r="B463" s="894"/>
      <c r="C463" s="895" t="s">
        <v>5674</v>
      </c>
      <c r="D463" s="1109"/>
      <c r="E463" s="211" t="s">
        <v>5675</v>
      </c>
      <c r="F463" s="603"/>
      <c r="G463" s="898" t="s">
        <v>64</v>
      </c>
      <c r="H463" s="899">
        <v>152</v>
      </c>
    </row>
    <row r="464" spans="1:8">
      <c r="A464" s="1087"/>
      <c r="B464" s="894"/>
      <c r="C464" s="895"/>
      <c r="D464" s="1109"/>
      <c r="E464" s="518" t="s">
        <v>10248</v>
      </c>
      <c r="F464" s="1062">
        <f>70+82</f>
        <v>152</v>
      </c>
      <c r="G464" s="898"/>
      <c r="H464" s="1090"/>
    </row>
    <row r="465" spans="1:8">
      <c r="A465" s="1087"/>
      <c r="B465" s="894"/>
      <c r="C465" s="895"/>
      <c r="D465" s="1109"/>
      <c r="E465" s="518" t="s">
        <v>6321</v>
      </c>
      <c r="F465" s="603"/>
      <c r="G465" s="898"/>
      <c r="H465" s="1090"/>
    </row>
    <row r="466" spans="1:8">
      <c r="A466" s="1087"/>
      <c r="B466" s="894"/>
      <c r="C466" s="895"/>
      <c r="D466" s="1109"/>
      <c r="E466" s="211"/>
      <c r="F466" s="603"/>
      <c r="G466" s="898"/>
      <c r="H466" s="1090"/>
    </row>
    <row r="467" spans="1:8" ht="26.4">
      <c r="A467" s="465">
        <f>MAX(A$1:A466)+1</f>
        <v>54</v>
      </c>
      <c r="B467" s="894"/>
      <c r="C467" s="895" t="s">
        <v>5678</v>
      </c>
      <c r="D467" s="1109"/>
      <c r="E467" s="211" t="s">
        <v>5679</v>
      </c>
      <c r="F467" s="603"/>
      <c r="G467" s="898" t="s">
        <v>68</v>
      </c>
      <c r="H467" s="899">
        <v>2314</v>
      </c>
    </row>
    <row r="468" spans="1:8">
      <c r="A468" s="1087"/>
      <c r="B468" s="894"/>
      <c r="C468" s="895"/>
      <c r="D468" s="1109"/>
      <c r="E468" s="518" t="s">
        <v>10249</v>
      </c>
      <c r="F468" s="1062">
        <f>1157*2</f>
        <v>2314</v>
      </c>
      <c r="G468" s="898"/>
      <c r="H468" s="1090"/>
    </row>
    <row r="469" spans="1:8">
      <c r="A469" s="1087"/>
      <c r="B469" s="894"/>
      <c r="C469" s="895"/>
      <c r="D469" s="1109"/>
      <c r="E469" s="518" t="s">
        <v>6324</v>
      </c>
      <c r="F469" s="603"/>
      <c r="G469" s="898"/>
      <c r="H469" s="1090"/>
    </row>
    <row r="470" spans="1:8">
      <c r="A470" s="1087"/>
      <c r="B470" s="894"/>
      <c r="C470" s="895"/>
      <c r="D470" s="1109"/>
      <c r="E470" s="211"/>
      <c r="F470" s="603"/>
      <c r="G470" s="898"/>
      <c r="H470" s="1090"/>
    </row>
    <row r="471" spans="1:8" ht="26.4">
      <c r="A471" s="465">
        <f>MAX(A$1:A470)+1</f>
        <v>55</v>
      </c>
      <c r="B471" s="894"/>
      <c r="C471" s="895" t="s">
        <v>5681</v>
      </c>
      <c r="D471" s="1109"/>
      <c r="E471" s="211" t="s">
        <v>5682</v>
      </c>
      <c r="F471" s="603"/>
      <c r="G471" s="898" t="s">
        <v>39</v>
      </c>
      <c r="H471" s="899">
        <v>22.39</v>
      </c>
    </row>
    <row r="472" spans="1:8" ht="26.4">
      <c r="A472" s="1087"/>
      <c r="B472" s="894"/>
      <c r="C472" s="895"/>
      <c r="D472" s="1089" t="s">
        <v>5683</v>
      </c>
      <c r="E472" s="1224" t="s">
        <v>5684</v>
      </c>
      <c r="F472" s="1060"/>
      <c r="G472" s="932" t="s">
        <v>39</v>
      </c>
      <c r="H472" s="1090">
        <v>22.39</v>
      </c>
    </row>
    <row r="473" spans="1:8" ht="26.4">
      <c r="A473" s="1087"/>
      <c r="B473" s="894"/>
      <c r="C473" s="895"/>
      <c r="D473" s="1089"/>
      <c r="E473" s="518" t="s">
        <v>10250</v>
      </c>
      <c r="F473" s="1062">
        <f>(0.325+0.07*2)*(12.76+12.77)</f>
        <v>11.871450000000001</v>
      </c>
      <c r="G473" s="932"/>
      <c r="H473" s="1090"/>
    </row>
    <row r="474" spans="1:8">
      <c r="A474" s="1087"/>
      <c r="B474" s="894"/>
      <c r="C474" s="895"/>
      <c r="D474" s="1089"/>
      <c r="E474" s="518" t="s">
        <v>10251</v>
      </c>
      <c r="F474" s="1084">
        <v>10.52</v>
      </c>
      <c r="G474" s="932"/>
      <c r="H474" s="1090"/>
    </row>
    <row r="475" spans="1:8">
      <c r="A475" s="1087"/>
      <c r="B475" s="894"/>
      <c r="C475" s="895"/>
      <c r="D475" s="1089"/>
      <c r="E475" s="518"/>
      <c r="F475" s="1062">
        <f>SUM(F473:F474)</f>
        <v>22.391449999999999</v>
      </c>
      <c r="G475" s="932"/>
      <c r="H475" s="1090"/>
    </row>
    <row r="476" spans="1:8">
      <c r="A476" s="1087"/>
      <c r="B476" s="894"/>
      <c r="C476" s="895"/>
      <c r="D476" s="1089"/>
      <c r="E476" s="518"/>
      <c r="F476" s="1062"/>
      <c r="G476" s="932"/>
      <c r="H476" s="1090"/>
    </row>
    <row r="477" spans="1:8" ht="26.4">
      <c r="A477" s="465">
        <f>MAX(A$1:A476)+1</f>
        <v>56</v>
      </c>
      <c r="B477" s="894"/>
      <c r="C477" s="895" t="s">
        <v>5690</v>
      </c>
      <c r="D477" s="1109"/>
      <c r="E477" s="211" t="s">
        <v>5691</v>
      </c>
      <c r="F477" s="603"/>
      <c r="G477" s="898" t="s">
        <v>68</v>
      </c>
      <c r="H477" s="145">
        <v>567</v>
      </c>
    </row>
    <row r="478" spans="1:8" ht="26.4">
      <c r="A478" s="465"/>
      <c r="B478" s="894"/>
      <c r="C478" s="895"/>
      <c r="D478" s="1089" t="s">
        <v>6675</v>
      </c>
      <c r="E478" s="1224" t="s">
        <v>6676</v>
      </c>
      <c r="F478" s="1060"/>
      <c r="G478" s="932" t="s">
        <v>68</v>
      </c>
      <c r="H478" s="147">
        <v>567</v>
      </c>
    </row>
    <row r="479" spans="1:8" ht="26.4">
      <c r="A479" s="465"/>
      <c r="B479" s="894"/>
      <c r="C479" s="895"/>
      <c r="D479" s="1294"/>
      <c r="E479" s="1297" t="s">
        <v>10252</v>
      </c>
      <c r="F479" s="133">
        <f>(3.5+2.17)*25*2</f>
        <v>283.5</v>
      </c>
      <c r="G479" s="932"/>
      <c r="H479" s="147"/>
    </row>
    <row r="480" spans="1:8" ht="26.4">
      <c r="A480" s="465"/>
      <c r="B480" s="894"/>
      <c r="C480" s="895"/>
      <c r="D480" s="1294"/>
      <c r="E480" s="1297" t="s">
        <v>10253</v>
      </c>
      <c r="F480" s="410">
        <f>(3.5+2.17)*25*2</f>
        <v>283.5</v>
      </c>
      <c r="G480" s="932"/>
      <c r="H480" s="147"/>
    </row>
    <row r="481" spans="1:8">
      <c r="A481" s="465"/>
      <c r="B481" s="894"/>
      <c r="C481" s="895"/>
      <c r="D481" s="1109"/>
      <c r="E481" s="211"/>
      <c r="F481" s="469">
        <f>SUM(F479:F480)</f>
        <v>567</v>
      </c>
      <c r="G481" s="898"/>
      <c r="H481" s="1090"/>
    </row>
    <row r="482" spans="1:8">
      <c r="A482" s="1087"/>
      <c r="B482" s="894"/>
      <c r="C482" s="895"/>
      <c r="D482" s="1089"/>
      <c r="E482" s="518"/>
      <c r="F482" s="1062"/>
      <c r="G482" s="932"/>
      <c r="H482" s="1090"/>
    </row>
    <row r="483" spans="1:8" ht="26.4">
      <c r="A483" s="465">
        <f>MAX(A$1:A482)+1</f>
        <v>57</v>
      </c>
      <c r="B483" s="894"/>
      <c r="C483" s="895" t="s">
        <v>5707</v>
      </c>
      <c r="D483" s="896"/>
      <c r="E483" s="211" t="s">
        <v>5708</v>
      </c>
      <c r="F483" s="897"/>
      <c r="G483" s="898" t="s">
        <v>39</v>
      </c>
      <c r="H483" s="899">
        <v>1.5</v>
      </c>
    </row>
    <row r="484" spans="1:8">
      <c r="A484" s="1087"/>
      <c r="B484" s="894"/>
      <c r="C484" s="1088"/>
      <c r="D484" s="1089"/>
      <c r="E484" s="518" t="s">
        <v>10254</v>
      </c>
      <c r="F484" s="1062">
        <v>1.5</v>
      </c>
      <c r="G484" s="932"/>
      <c r="H484" s="1090"/>
    </row>
    <row r="485" spans="1:8">
      <c r="A485" s="1087"/>
      <c r="B485" s="894"/>
      <c r="C485" s="1088"/>
      <c r="D485" s="1089"/>
      <c r="E485" s="1224"/>
      <c r="F485" s="1060"/>
      <c r="G485" s="932"/>
      <c r="H485" s="1090"/>
    </row>
    <row r="486" spans="1:8">
      <c r="A486" s="465">
        <f>MAX(A$1:A485)+1</f>
        <v>58</v>
      </c>
      <c r="B486" s="894"/>
      <c r="C486" s="895" t="s">
        <v>6035</v>
      </c>
      <c r="D486" s="1109"/>
      <c r="E486" s="211" t="s">
        <v>6036</v>
      </c>
      <c r="F486" s="603"/>
      <c r="G486" s="898" t="s">
        <v>64</v>
      </c>
      <c r="H486" s="899">
        <v>16</v>
      </c>
    </row>
    <row r="487" spans="1:8">
      <c r="A487" s="1087"/>
      <c r="B487" s="894"/>
      <c r="C487" s="1088"/>
      <c r="D487" s="1089" t="s">
        <v>6341</v>
      </c>
      <c r="E487" s="1224" t="s">
        <v>6342</v>
      </c>
      <c r="F487" s="1062"/>
      <c r="G487" s="932" t="s">
        <v>64</v>
      </c>
      <c r="H487" s="1090">
        <v>1</v>
      </c>
    </row>
    <row r="488" spans="1:8">
      <c r="A488" s="1087"/>
      <c r="B488" s="894"/>
      <c r="C488" s="1088"/>
      <c r="D488" s="1089"/>
      <c r="E488" s="1224"/>
      <c r="F488" s="1062">
        <v>1</v>
      </c>
      <c r="G488" s="932"/>
      <c r="H488" s="1090"/>
    </row>
    <row r="489" spans="1:8">
      <c r="A489" s="1087"/>
      <c r="B489" s="894"/>
      <c r="C489" s="1088"/>
      <c r="D489" s="1089" t="s">
        <v>6700</v>
      </c>
      <c r="E489" s="1224" t="s">
        <v>6701</v>
      </c>
      <c r="F489" s="1062"/>
      <c r="G489" s="932" t="s">
        <v>64</v>
      </c>
      <c r="H489" s="1090">
        <v>1</v>
      </c>
    </row>
    <row r="490" spans="1:8">
      <c r="A490" s="1087"/>
      <c r="B490" s="894"/>
      <c r="C490" s="1088"/>
      <c r="D490" s="1089"/>
      <c r="E490" s="1224"/>
      <c r="F490" s="1062">
        <v>1</v>
      </c>
      <c r="G490" s="932"/>
      <c r="H490" s="1090"/>
    </row>
    <row r="491" spans="1:8" ht="26.4">
      <c r="A491" s="1087"/>
      <c r="B491" s="894"/>
      <c r="C491" s="1088"/>
      <c r="D491" s="1089" t="s">
        <v>6703</v>
      </c>
      <c r="E491" s="1224" t="s">
        <v>6704</v>
      </c>
      <c r="F491" s="1062"/>
      <c r="G491" s="932" t="s">
        <v>64</v>
      </c>
      <c r="H491" s="1090">
        <v>5</v>
      </c>
    </row>
    <row r="492" spans="1:8">
      <c r="A492" s="1087"/>
      <c r="B492" s="894"/>
      <c r="C492" s="1088"/>
      <c r="D492" s="1089"/>
      <c r="E492" s="1224"/>
      <c r="F492" s="1062">
        <v>5</v>
      </c>
      <c r="G492" s="932"/>
      <c r="H492" s="1090"/>
    </row>
    <row r="493" spans="1:8" ht="26.4">
      <c r="A493" s="1087"/>
      <c r="B493" s="894"/>
      <c r="C493" s="1088"/>
      <c r="D493" s="1089" t="s">
        <v>9044</v>
      </c>
      <c r="E493" s="1224" t="s">
        <v>9045</v>
      </c>
      <c r="F493" s="1062"/>
      <c r="G493" s="932" t="s">
        <v>64</v>
      </c>
      <c r="H493" s="1090">
        <v>9</v>
      </c>
    </row>
    <row r="494" spans="1:8">
      <c r="A494" s="1087"/>
      <c r="B494" s="894"/>
      <c r="C494" s="1088"/>
      <c r="D494" s="1089"/>
      <c r="E494" s="1224"/>
      <c r="F494" s="1062">
        <v>9</v>
      </c>
      <c r="G494" s="932"/>
      <c r="H494" s="1090"/>
    </row>
    <row r="495" spans="1:8">
      <c r="A495" s="1087"/>
      <c r="B495" s="894"/>
      <c r="C495" s="1088"/>
      <c r="D495" s="1089"/>
      <c r="E495" s="1224"/>
      <c r="F495" s="1062"/>
      <c r="G495" s="932"/>
      <c r="H495" s="1090"/>
    </row>
    <row r="496" spans="1:8">
      <c r="A496" s="465">
        <f>MAX(A$1:A495)+1</f>
        <v>59</v>
      </c>
      <c r="B496" s="894"/>
      <c r="C496" s="895" t="s">
        <v>6708</v>
      </c>
      <c r="D496" s="1109"/>
      <c r="E496" s="1190" t="s">
        <v>6709</v>
      </c>
      <c r="F496" s="1191"/>
      <c r="G496" s="898" t="s">
        <v>64</v>
      </c>
      <c r="H496" s="899">
        <v>16</v>
      </c>
    </row>
    <row r="497" spans="1:8" ht="26.4">
      <c r="A497" s="1087"/>
      <c r="B497" s="894"/>
      <c r="C497" s="1088"/>
      <c r="D497" s="1089" t="s">
        <v>10255</v>
      </c>
      <c r="E497" s="1135" t="s">
        <v>10256</v>
      </c>
      <c r="F497" s="1192"/>
      <c r="G497" s="932" t="s">
        <v>64</v>
      </c>
      <c r="H497" s="1090">
        <v>1</v>
      </c>
    </row>
    <row r="498" spans="1:8">
      <c r="A498" s="1087"/>
      <c r="B498" s="894"/>
      <c r="C498" s="1088"/>
      <c r="D498" s="1089"/>
      <c r="E498" s="1135"/>
      <c r="F498" s="1062">
        <v>1</v>
      </c>
      <c r="G498" s="932"/>
      <c r="H498" s="1090"/>
    </row>
    <row r="499" spans="1:8" ht="26.4">
      <c r="A499" s="1087"/>
      <c r="B499" s="894"/>
      <c r="C499" s="1088"/>
      <c r="D499" s="1089" t="s">
        <v>6710</v>
      </c>
      <c r="E499" s="1135" t="s">
        <v>6711</v>
      </c>
      <c r="F499" s="1062"/>
      <c r="G499" s="932" t="s">
        <v>64</v>
      </c>
      <c r="H499" s="1090">
        <v>1</v>
      </c>
    </row>
    <row r="500" spans="1:8">
      <c r="A500" s="1087"/>
      <c r="B500" s="894"/>
      <c r="C500" s="1088"/>
      <c r="D500" s="1089"/>
      <c r="E500" s="1135"/>
      <c r="F500" s="1062">
        <v>1</v>
      </c>
      <c r="G500" s="932"/>
      <c r="H500" s="1090"/>
    </row>
    <row r="501" spans="1:8" ht="26.4">
      <c r="A501" s="1087"/>
      <c r="B501" s="894"/>
      <c r="C501" s="1088"/>
      <c r="D501" s="1089" t="s">
        <v>6712</v>
      </c>
      <c r="E501" s="1135" t="s">
        <v>6713</v>
      </c>
      <c r="F501" s="1062"/>
      <c r="G501" s="932" t="s">
        <v>64</v>
      </c>
      <c r="H501" s="1090">
        <v>5</v>
      </c>
    </row>
    <row r="502" spans="1:8">
      <c r="A502" s="1087"/>
      <c r="B502" s="894"/>
      <c r="C502" s="1088"/>
      <c r="D502" s="1089"/>
      <c r="E502" s="1135"/>
      <c r="F502" s="1062">
        <v>5</v>
      </c>
      <c r="G502" s="932"/>
      <c r="H502" s="1090"/>
    </row>
    <row r="503" spans="1:8" ht="26.4">
      <c r="A503" s="1087"/>
      <c r="B503" s="894"/>
      <c r="C503" s="1088"/>
      <c r="D503" s="1089" t="s">
        <v>9050</v>
      </c>
      <c r="E503" s="1135" t="s">
        <v>9051</v>
      </c>
      <c r="F503" s="1062"/>
      <c r="G503" s="932" t="s">
        <v>64</v>
      </c>
      <c r="H503" s="1090">
        <v>9</v>
      </c>
    </row>
    <row r="504" spans="1:8">
      <c r="A504" s="1087"/>
      <c r="B504" s="894"/>
      <c r="C504" s="1088"/>
      <c r="D504" s="1089"/>
      <c r="E504" s="1224"/>
      <c r="F504" s="1062">
        <v>9</v>
      </c>
      <c r="G504" s="932"/>
      <c r="H504" s="1090"/>
    </row>
    <row r="505" spans="1:8">
      <c r="A505" s="1087"/>
      <c r="B505" s="894"/>
      <c r="C505" s="1152"/>
      <c r="D505" s="1153"/>
      <c r="E505" s="1293"/>
      <c r="F505" s="1084"/>
      <c r="G505" s="1154"/>
      <c r="H505" s="1090"/>
    </row>
    <row r="506" spans="1:8">
      <c r="A506" s="465">
        <f>MAX(A$1:A505)+1</f>
        <v>60</v>
      </c>
      <c r="B506" s="894"/>
      <c r="C506" s="895" t="s">
        <v>6714</v>
      </c>
      <c r="D506" s="1109"/>
      <c r="E506" s="211" t="s">
        <v>6715</v>
      </c>
      <c r="F506" s="603"/>
      <c r="G506" s="898" t="s">
        <v>2872</v>
      </c>
      <c r="H506" s="899">
        <v>10241.61</v>
      </c>
    </row>
    <row r="507" spans="1:8">
      <c r="A507" s="1087"/>
      <c r="B507" s="894"/>
      <c r="C507" s="1152"/>
      <c r="D507" s="1153"/>
      <c r="E507" s="518" t="s">
        <v>10257</v>
      </c>
      <c r="F507" s="1062">
        <v>9214.15</v>
      </c>
      <c r="G507" s="1154"/>
      <c r="H507" s="1090"/>
    </row>
    <row r="508" spans="1:8">
      <c r="A508" s="1087"/>
      <c r="B508" s="894"/>
      <c r="C508" s="1152"/>
      <c r="D508" s="1153"/>
      <c r="E508" s="518" t="s">
        <v>10258</v>
      </c>
      <c r="F508" s="1062">
        <v>47.59</v>
      </c>
      <c r="G508" s="1154"/>
      <c r="H508" s="1090"/>
    </row>
    <row r="509" spans="1:8">
      <c r="A509" s="1087"/>
      <c r="B509" s="894"/>
      <c r="C509" s="1152"/>
      <c r="D509" s="1153"/>
      <c r="E509" s="518" t="s">
        <v>10259</v>
      </c>
      <c r="F509" s="1062">
        <v>89.53</v>
      </c>
      <c r="G509" s="1154"/>
      <c r="H509" s="1090"/>
    </row>
    <row r="510" spans="1:8">
      <c r="A510" s="1087"/>
      <c r="B510" s="894"/>
      <c r="C510" s="1152"/>
      <c r="D510" s="1153"/>
      <c r="E510" s="518" t="s">
        <v>10260</v>
      </c>
      <c r="F510" s="1062">
        <v>111.66</v>
      </c>
      <c r="G510" s="1154"/>
      <c r="H510" s="1090"/>
    </row>
    <row r="511" spans="1:8">
      <c r="A511" s="1087"/>
      <c r="B511" s="894"/>
      <c r="C511" s="1152"/>
      <c r="D511" s="1153"/>
      <c r="E511" s="518" t="s">
        <v>10261</v>
      </c>
      <c r="F511" s="1062">
        <v>89.53</v>
      </c>
      <c r="G511" s="1154"/>
      <c r="H511" s="1090"/>
    </row>
    <row r="512" spans="1:8">
      <c r="A512" s="1087"/>
      <c r="B512" s="894"/>
      <c r="C512" s="1152"/>
      <c r="D512" s="1153"/>
      <c r="E512" s="518" t="s">
        <v>10262</v>
      </c>
      <c r="F512" s="1084">
        <v>689.15</v>
      </c>
      <c r="G512" s="1154"/>
      <c r="H512" s="1090"/>
    </row>
    <row r="513" spans="1:12">
      <c r="A513" s="1087"/>
      <c r="B513" s="894"/>
      <c r="C513" s="1152"/>
      <c r="D513" s="1153"/>
      <c r="E513" s="518"/>
      <c r="F513" s="1062">
        <f>SUM(F507:F512)</f>
        <v>10241.61</v>
      </c>
      <c r="G513" s="1154"/>
      <c r="H513" s="1090"/>
    </row>
    <row r="514" spans="1:12">
      <c r="A514" s="1087"/>
      <c r="B514" s="894"/>
      <c r="C514" s="1152"/>
      <c r="D514" s="1153"/>
      <c r="E514" s="518" t="s">
        <v>7712</v>
      </c>
      <c r="F514" s="1084"/>
      <c r="G514" s="1154"/>
      <c r="H514" s="1090"/>
    </row>
    <row r="515" spans="1:12" ht="26.4">
      <c r="A515" s="1087"/>
      <c r="B515" s="894"/>
      <c r="C515" s="1152"/>
      <c r="D515" s="1153"/>
      <c r="E515" s="518" t="s">
        <v>10263</v>
      </c>
      <c r="F515" s="1084"/>
      <c r="G515" s="1154"/>
      <c r="H515" s="1090"/>
    </row>
    <row r="516" spans="1:12">
      <c r="A516" s="1087"/>
      <c r="B516" s="894"/>
      <c r="C516" s="1152"/>
      <c r="D516" s="1153"/>
      <c r="E516" s="518"/>
      <c r="F516" s="1084"/>
      <c r="G516" s="1154"/>
      <c r="H516" s="1090"/>
    </row>
    <row r="517" spans="1:12">
      <c r="A517" s="465">
        <f>MAX(A$1:A516)+1</f>
        <v>61</v>
      </c>
      <c r="B517" s="894"/>
      <c r="C517" s="36" t="s">
        <v>6049</v>
      </c>
      <c r="D517" s="37"/>
      <c r="E517" s="38" t="s">
        <v>6050</v>
      </c>
      <c r="F517" s="39"/>
      <c r="G517" s="40" t="s">
        <v>19</v>
      </c>
      <c r="H517" s="899">
        <v>32606</v>
      </c>
    </row>
    <row r="518" spans="1:12">
      <c r="A518" s="1087"/>
      <c r="B518" s="894"/>
      <c r="C518" s="1152"/>
      <c r="D518" s="1153"/>
      <c r="E518" s="518" t="s">
        <v>8359</v>
      </c>
      <c r="F518" s="1062">
        <v>32606</v>
      </c>
      <c r="G518" s="1154"/>
      <c r="H518" s="1090"/>
    </row>
    <row r="519" spans="1:12">
      <c r="A519" s="1087"/>
      <c r="B519" s="894"/>
      <c r="C519" s="1152"/>
      <c r="D519" s="1153"/>
      <c r="E519" s="1293"/>
      <c r="F519" s="1084"/>
      <c r="G519" s="1154"/>
      <c r="H519" s="1090"/>
    </row>
    <row r="520" spans="1:12">
      <c r="A520" s="465">
        <f>MAX(A$1:A519)+1</f>
        <v>62</v>
      </c>
      <c r="B520" s="894"/>
      <c r="C520" s="36" t="s">
        <v>5710</v>
      </c>
      <c r="D520" s="37"/>
      <c r="E520" s="38" t="s">
        <v>5711</v>
      </c>
      <c r="F520" s="39"/>
      <c r="G520" s="40" t="s">
        <v>19</v>
      </c>
      <c r="H520" s="899">
        <v>37700</v>
      </c>
    </row>
    <row r="521" spans="1:12">
      <c r="A521" s="465"/>
      <c r="B521" s="894"/>
      <c r="C521" s="36"/>
      <c r="D521" s="79" t="s">
        <v>5712</v>
      </c>
      <c r="E521" s="83" t="s">
        <v>5713</v>
      </c>
      <c r="F521" s="73"/>
      <c r="G521" s="74" t="s">
        <v>19</v>
      </c>
      <c r="H521" s="1090">
        <v>37700</v>
      </c>
    </row>
    <row r="522" spans="1:12">
      <c r="A522" s="465"/>
      <c r="B522" s="894"/>
      <c r="C522" s="36"/>
      <c r="D522" s="79"/>
      <c r="E522" s="77" t="s">
        <v>10264</v>
      </c>
      <c r="F522" s="487">
        <v>22300</v>
      </c>
      <c r="G522" s="74"/>
      <c r="H522" s="899"/>
    </row>
    <row r="523" spans="1:12">
      <c r="A523" s="465"/>
      <c r="B523" s="894"/>
      <c r="C523" s="36"/>
      <c r="D523" s="79"/>
      <c r="E523" s="77" t="s">
        <v>301</v>
      </c>
      <c r="F523" s="2680">
        <v>15400</v>
      </c>
      <c r="G523" s="74"/>
      <c r="H523" s="899"/>
    </row>
    <row r="524" spans="1:12">
      <c r="A524" s="465"/>
      <c r="B524" s="894"/>
      <c r="C524" s="36"/>
      <c r="D524" s="79"/>
      <c r="E524" s="77"/>
      <c r="F524" s="487">
        <f>SUM(F522:F523)</f>
        <v>37700</v>
      </c>
      <c r="G524" s="74"/>
      <c r="H524" s="899"/>
    </row>
    <row r="525" spans="1:12">
      <c r="A525" s="465"/>
      <c r="B525" s="894"/>
      <c r="C525" s="36"/>
      <c r="D525" s="79"/>
      <c r="E525" s="77"/>
      <c r="F525" s="487"/>
      <c r="G525" s="74"/>
      <c r="H525" s="899"/>
    </row>
    <row r="526" spans="1:12" ht="26.4">
      <c r="A526" s="34">
        <f>MAX(A$2:A525)+1</f>
        <v>63</v>
      </c>
      <c r="B526" s="1162"/>
      <c r="C526" s="1941">
        <v>21251038</v>
      </c>
      <c r="D526" s="2732"/>
      <c r="E526" s="1943" t="s">
        <v>16504</v>
      </c>
      <c r="F526" s="1020"/>
      <c r="G526" s="1018" t="s">
        <v>20</v>
      </c>
      <c r="H526" s="2734">
        <v>1</v>
      </c>
      <c r="I526" s="2733"/>
    </row>
    <row r="527" spans="1:12">
      <c r="A527" s="465"/>
      <c r="B527" s="894"/>
      <c r="C527" s="36"/>
      <c r="D527" s="79"/>
      <c r="E527" s="83"/>
      <c r="F527" s="73"/>
      <c r="G527" s="74"/>
      <c r="H527" s="899"/>
    </row>
    <row r="528" spans="1:12" s="127" customFormat="1">
      <c r="A528" s="123"/>
      <c r="B528" s="35" t="s">
        <v>3238</v>
      </c>
      <c r="C528" s="35"/>
      <c r="D528" s="120"/>
      <c r="E528" s="53" t="s">
        <v>3239</v>
      </c>
      <c r="F528" s="129"/>
      <c r="G528" s="126"/>
      <c r="H528" s="43"/>
      <c r="I528"/>
      <c r="J528"/>
      <c r="K528"/>
      <c r="L528"/>
    </row>
    <row r="529" spans="1:9" customFormat="1">
      <c r="A529" s="790"/>
      <c r="B529" s="901"/>
      <c r="C529" s="902"/>
      <c r="D529" s="903"/>
      <c r="E529" s="322"/>
      <c r="F529" s="2651"/>
      <c r="G529" s="503"/>
      <c r="H529" s="504"/>
    </row>
    <row r="530" spans="1:9" customFormat="1">
      <c r="A530" s="34">
        <f>MAX(A$2:A529)+1</f>
        <v>64</v>
      </c>
      <c r="B530" s="901"/>
      <c r="C530" s="36" t="s">
        <v>5715</v>
      </c>
      <c r="D530" s="37"/>
      <c r="E530" s="38" t="s">
        <v>5716</v>
      </c>
      <c r="F530" s="39"/>
      <c r="G530" s="40" t="s">
        <v>19</v>
      </c>
      <c r="H530" s="174">
        <v>5.54</v>
      </c>
    </row>
    <row r="531" spans="1:9" ht="26.4">
      <c r="A531" s="465"/>
      <c r="B531" s="894"/>
      <c r="C531" s="36"/>
      <c r="D531" s="79"/>
      <c r="E531" s="518" t="s">
        <v>10265</v>
      </c>
      <c r="F531" s="1062">
        <f>0.18*0.5*1.1*34</f>
        <v>3.3660000000000001</v>
      </c>
      <c r="G531" s="74"/>
      <c r="H531" s="899"/>
    </row>
    <row r="532" spans="1:9" ht="26.4">
      <c r="A532" s="465"/>
      <c r="B532" s="894"/>
      <c r="C532" s="36"/>
      <c r="D532" s="79"/>
      <c r="E532" s="518" t="s">
        <v>10266</v>
      </c>
      <c r="F532" s="1084">
        <f>0.2*0.5*0.75*29</f>
        <v>2.1750000000000003</v>
      </c>
      <c r="G532" s="74"/>
      <c r="H532" s="899"/>
    </row>
    <row r="533" spans="1:9">
      <c r="A533" s="465"/>
      <c r="B533" s="894"/>
      <c r="C533" s="36"/>
      <c r="D533" s="79"/>
      <c r="E533" s="518"/>
      <c r="F533" s="1062">
        <f>SUM(F531:F532)</f>
        <v>5.5410000000000004</v>
      </c>
      <c r="G533" s="74"/>
      <c r="H533" s="899"/>
    </row>
    <row r="534" spans="1:9">
      <c r="A534" s="465"/>
      <c r="B534" s="894"/>
      <c r="C534" s="36"/>
      <c r="D534" s="79"/>
      <c r="E534" s="518"/>
      <c r="F534" s="1062"/>
      <c r="G534" s="74"/>
      <c r="H534" s="899"/>
    </row>
    <row r="535" spans="1:9">
      <c r="A535" s="465"/>
      <c r="B535" s="928" t="s">
        <v>916</v>
      </c>
      <c r="C535" s="895"/>
      <c r="D535" s="1089"/>
      <c r="E535" s="129" t="s">
        <v>9066</v>
      </c>
      <c r="F535" s="1062"/>
      <c r="G535" s="932"/>
      <c r="H535" s="899"/>
    </row>
    <row r="536" spans="1:9">
      <c r="A536" s="465"/>
      <c r="B536" s="928"/>
      <c r="C536" s="895"/>
      <c r="D536" s="1089"/>
      <c r="E536" s="129"/>
      <c r="F536" s="1062"/>
      <c r="G536" s="932"/>
      <c r="H536" s="899"/>
    </row>
    <row r="537" spans="1:9">
      <c r="A537" s="465">
        <f>MAX(A$2:A536)+1</f>
        <v>65</v>
      </c>
      <c r="B537" s="928"/>
      <c r="C537" s="895" t="s">
        <v>2212</v>
      </c>
      <c r="D537" s="1109"/>
      <c r="E537" s="1190" t="s">
        <v>2213</v>
      </c>
      <c r="F537" s="1191"/>
      <c r="G537" s="898" t="s">
        <v>68</v>
      </c>
      <c r="H537" s="899">
        <v>46</v>
      </c>
      <c r="I537" s="1277"/>
    </row>
    <row r="538" spans="1:9">
      <c r="A538" s="465"/>
      <c r="B538" s="928"/>
      <c r="C538" s="895"/>
      <c r="D538" s="1089" t="s">
        <v>10267</v>
      </c>
      <c r="E538" s="1135" t="s">
        <v>10268</v>
      </c>
      <c r="F538" s="1192"/>
      <c r="G538" s="932" t="s">
        <v>68</v>
      </c>
      <c r="H538" s="1090">
        <f>F539</f>
        <v>46</v>
      </c>
    </row>
    <row r="539" spans="1:9">
      <c r="A539" s="465"/>
      <c r="B539" s="928"/>
      <c r="C539" s="895"/>
      <c r="D539" s="1089"/>
      <c r="E539" s="294" t="s">
        <v>10269</v>
      </c>
      <c r="F539" s="1062">
        <f>23+23</f>
        <v>46</v>
      </c>
      <c r="G539" s="932"/>
      <c r="H539" s="899"/>
    </row>
    <row r="540" spans="1:9">
      <c r="A540" s="465"/>
      <c r="B540" s="894"/>
      <c r="C540" s="895"/>
      <c r="D540" s="1089"/>
      <c r="E540" s="518"/>
      <c r="F540" s="1062"/>
      <c r="G540" s="932"/>
      <c r="H540" s="899"/>
    </row>
    <row r="541" spans="1:9" ht="26.4">
      <c r="A541" s="465">
        <f>MAX(A$2:A540)+1</f>
        <v>66</v>
      </c>
      <c r="B541" s="894"/>
      <c r="C541" s="895" t="s">
        <v>912</v>
      </c>
      <c r="D541" s="1109"/>
      <c r="E541" s="1190" t="s">
        <v>913</v>
      </c>
      <c r="F541" s="1191"/>
      <c r="G541" s="898" t="s">
        <v>19</v>
      </c>
      <c r="H541" s="899">
        <v>6.8999999999999995</v>
      </c>
      <c r="I541" s="1277"/>
    </row>
    <row r="542" spans="1:9" ht="27">
      <c r="A542" s="465"/>
      <c r="B542" s="894"/>
      <c r="C542" s="895"/>
      <c r="D542" s="1089"/>
      <c r="E542" s="294" t="s">
        <v>10270</v>
      </c>
      <c r="F542" s="1078">
        <f>(23+23)*1*0.15</f>
        <v>6.8999999999999995</v>
      </c>
      <c r="G542" s="932"/>
      <c r="H542" s="899"/>
    </row>
    <row r="543" spans="1:9">
      <c r="A543" s="465"/>
      <c r="B543" s="894"/>
      <c r="C543" s="36"/>
      <c r="D543" s="79"/>
      <c r="E543" s="518"/>
      <c r="F543" s="1062"/>
      <c r="G543" s="74"/>
      <c r="H543" s="899"/>
    </row>
    <row r="544" spans="1:9" ht="26.4">
      <c r="A544" s="1087"/>
      <c r="B544" s="928" t="s">
        <v>1040</v>
      </c>
      <c r="C544" s="928"/>
      <c r="D544" s="930"/>
      <c r="E544" s="129" t="s">
        <v>1041</v>
      </c>
      <c r="F544" s="1084"/>
      <c r="G544" s="1154"/>
      <c r="H544" s="1090"/>
    </row>
    <row r="545" spans="1:8">
      <c r="A545" s="1087"/>
      <c r="B545" s="928"/>
      <c r="C545" s="928"/>
      <c r="D545" s="930"/>
      <c r="E545" s="129"/>
      <c r="F545" s="1084"/>
      <c r="G545" s="1154"/>
      <c r="H545" s="1090"/>
    </row>
    <row r="546" spans="1:8" ht="26.4">
      <c r="A546" s="465">
        <f>MAX(A$1:A545)+1</f>
        <v>67</v>
      </c>
      <c r="B546" s="894"/>
      <c r="C546" s="895" t="s">
        <v>1222</v>
      </c>
      <c r="D546" s="1109"/>
      <c r="E546" s="211" t="s">
        <v>1223</v>
      </c>
      <c r="F546" s="603"/>
      <c r="G546" s="898" t="s">
        <v>39</v>
      </c>
      <c r="H546" s="899">
        <v>27060</v>
      </c>
    </row>
    <row r="547" spans="1:8" ht="26.4">
      <c r="A547" s="1087"/>
      <c r="B547" s="894"/>
      <c r="C547" s="1088"/>
      <c r="D547" s="1089" t="s">
        <v>1224</v>
      </c>
      <c r="E547" s="1224" t="s">
        <v>1225</v>
      </c>
      <c r="F547" s="1060"/>
      <c r="G547" s="932" t="s">
        <v>39</v>
      </c>
      <c r="H547" s="1090">
        <v>27060</v>
      </c>
    </row>
    <row r="548" spans="1:8" ht="26.4">
      <c r="A548" s="1087"/>
      <c r="B548" s="894"/>
      <c r="C548" s="1152"/>
      <c r="D548" s="1153"/>
      <c r="E548" s="518" t="s">
        <v>10271</v>
      </c>
      <c r="F548" s="1062">
        <f>6600+6930</f>
        <v>13530</v>
      </c>
      <c r="G548" s="1154"/>
      <c r="H548" s="1090"/>
    </row>
    <row r="549" spans="1:8" ht="26.4">
      <c r="A549" s="1087"/>
      <c r="B549" s="894"/>
      <c r="C549" s="1152"/>
      <c r="D549" s="1153"/>
      <c r="E549" s="518" t="s">
        <v>10272</v>
      </c>
      <c r="F549" s="1084">
        <f>6600+6930</f>
        <v>13530</v>
      </c>
      <c r="G549" s="1154"/>
      <c r="H549" s="1090"/>
    </row>
    <row r="550" spans="1:8">
      <c r="A550" s="1087"/>
      <c r="B550" s="894"/>
      <c r="C550" s="1152"/>
      <c r="D550" s="1153"/>
      <c r="E550" s="518"/>
      <c r="F550" s="1062">
        <f>SUM(F548:F549)</f>
        <v>27060</v>
      </c>
      <c r="G550" s="1154"/>
      <c r="H550" s="1090"/>
    </row>
    <row r="551" spans="1:8">
      <c r="A551" s="1087"/>
      <c r="B551" s="894"/>
      <c r="C551" s="1152"/>
      <c r="D551" s="1153"/>
      <c r="E551" s="518"/>
      <c r="F551" s="1084"/>
      <c r="G551" s="1154"/>
      <c r="H551" s="1090"/>
    </row>
    <row r="552" spans="1:8" ht="26.4">
      <c r="A552" s="465">
        <f>MAX(A$1:A551)+1</f>
        <v>68</v>
      </c>
      <c r="B552" s="894"/>
      <c r="C552" s="895" t="s">
        <v>5734</v>
      </c>
      <c r="D552" s="1109"/>
      <c r="E552" s="211" t="s">
        <v>5735</v>
      </c>
      <c r="F552" s="603"/>
      <c r="G552" s="898" t="s">
        <v>39</v>
      </c>
      <c r="H552" s="899">
        <v>13530</v>
      </c>
    </row>
    <row r="553" spans="1:8" ht="26.4">
      <c r="A553" s="1087"/>
      <c r="B553" s="894"/>
      <c r="C553" s="1088"/>
      <c r="D553" s="1089" t="s">
        <v>6374</v>
      </c>
      <c r="E553" s="1224" t="s">
        <v>6375</v>
      </c>
      <c r="F553" s="1060"/>
      <c r="G553" s="932" t="s">
        <v>39</v>
      </c>
      <c r="H553" s="1090">
        <v>13530</v>
      </c>
    </row>
    <row r="554" spans="1:8">
      <c r="A554" s="1087"/>
      <c r="B554" s="894"/>
      <c r="C554" s="1152"/>
      <c r="D554" s="1153"/>
      <c r="E554" s="518" t="s">
        <v>10273</v>
      </c>
      <c r="F554" s="1062">
        <f>6600+6930</f>
        <v>13530</v>
      </c>
      <c r="G554" s="1154"/>
      <c r="H554" s="1090"/>
    </row>
    <row r="555" spans="1:8">
      <c r="A555" s="1087"/>
      <c r="B555" s="894"/>
      <c r="C555" s="1152"/>
      <c r="D555" s="1153"/>
      <c r="E555" s="1293"/>
      <c r="F555" s="1084"/>
      <c r="G555" s="1154"/>
      <c r="H555" s="1090"/>
    </row>
    <row r="556" spans="1:8" ht="26.4">
      <c r="A556" s="465">
        <f>MAX(A$1:A555)+1</f>
        <v>69</v>
      </c>
      <c r="B556" s="894"/>
      <c r="C556" s="895" t="s">
        <v>1232</v>
      </c>
      <c r="D556" s="1109"/>
      <c r="E556" s="211" t="s">
        <v>1233</v>
      </c>
      <c r="F556" s="603"/>
      <c r="G556" s="898" t="s">
        <v>19</v>
      </c>
      <c r="H556" s="899">
        <v>541.20000000000005</v>
      </c>
    </row>
    <row r="557" spans="1:8" ht="26.4">
      <c r="A557" s="1087"/>
      <c r="B557" s="894"/>
      <c r="C557" s="1088"/>
      <c r="D557" s="1089" t="s">
        <v>1234</v>
      </c>
      <c r="E557" s="1224" t="s">
        <v>1235</v>
      </c>
      <c r="F557" s="1060"/>
      <c r="G557" s="932" t="s">
        <v>19</v>
      </c>
      <c r="H557" s="1090">
        <v>541.20000000000005</v>
      </c>
    </row>
    <row r="558" spans="1:8">
      <c r="A558" s="1087"/>
      <c r="B558" s="894"/>
      <c r="C558" s="1152"/>
      <c r="D558" s="1153"/>
      <c r="E558" s="518" t="s">
        <v>10274</v>
      </c>
      <c r="F558" s="1062">
        <f>0.04*(6600+6930)</f>
        <v>541.20000000000005</v>
      </c>
      <c r="G558" s="1154"/>
      <c r="H558" s="1090"/>
    </row>
    <row r="559" spans="1:8">
      <c r="A559" s="1087"/>
      <c r="B559" s="894"/>
      <c r="C559" s="1152"/>
      <c r="D559" s="1153"/>
      <c r="E559" s="1293"/>
      <c r="F559" s="1084"/>
      <c r="G559" s="1154"/>
      <c r="H559" s="1090"/>
    </row>
    <row r="560" spans="1:8" ht="26.4">
      <c r="A560" s="465">
        <f>MAX(A$1:A559)+1</f>
        <v>70</v>
      </c>
      <c r="B560" s="894"/>
      <c r="C560" s="895" t="s">
        <v>5740</v>
      </c>
      <c r="D560" s="1109"/>
      <c r="E560" s="211" t="s">
        <v>5741</v>
      </c>
      <c r="F560" s="603"/>
      <c r="G560" s="898" t="s">
        <v>39</v>
      </c>
      <c r="H560" s="899">
        <v>186.66</v>
      </c>
    </row>
    <row r="561" spans="1:8" ht="26.4">
      <c r="A561" s="1087"/>
      <c r="B561" s="894"/>
      <c r="C561" s="1088"/>
      <c r="D561" s="1089" t="s">
        <v>5742</v>
      </c>
      <c r="E561" s="1224" t="s">
        <v>5743</v>
      </c>
      <c r="F561" s="1060"/>
      <c r="G561" s="932" t="s">
        <v>39</v>
      </c>
      <c r="H561" s="1090">
        <v>186.66</v>
      </c>
    </row>
    <row r="562" spans="1:8">
      <c r="A562" s="1087"/>
      <c r="B562" s="894"/>
      <c r="C562" s="1088"/>
      <c r="D562" s="1089"/>
      <c r="E562" s="518" t="s">
        <v>10275</v>
      </c>
      <c r="F562" s="1062">
        <f>0.1*(592.1+607.5)</f>
        <v>119.96</v>
      </c>
      <c r="G562" s="932"/>
      <c r="H562" s="1090"/>
    </row>
    <row r="563" spans="1:8">
      <c r="A563" s="1087"/>
      <c r="B563" s="894"/>
      <c r="C563" s="1088"/>
      <c r="D563" s="1089"/>
      <c r="E563" s="518" t="s">
        <v>10276</v>
      </c>
      <c r="F563" s="1062">
        <f>0.1*(12.5+12.5)</f>
        <v>2.5</v>
      </c>
      <c r="G563" s="932"/>
      <c r="H563" s="1090"/>
    </row>
    <row r="564" spans="1:8">
      <c r="A564" s="1087"/>
      <c r="B564" s="894"/>
      <c r="C564" s="1088"/>
      <c r="D564" s="1089"/>
      <c r="E564" s="518" t="s">
        <v>10277</v>
      </c>
      <c r="F564" s="1062">
        <f>0.15*1*(70+82)</f>
        <v>22.8</v>
      </c>
      <c r="G564" s="932"/>
      <c r="H564" s="1090"/>
    </row>
    <row r="565" spans="1:8">
      <c r="A565" s="1087"/>
      <c r="B565" s="894"/>
      <c r="C565" s="1088"/>
      <c r="D565" s="1089"/>
      <c r="E565" s="518" t="s">
        <v>10278</v>
      </c>
      <c r="F565" s="1084">
        <f>0.6*0.6*(57+58)</f>
        <v>41.4</v>
      </c>
      <c r="G565" s="932"/>
      <c r="H565" s="1090"/>
    </row>
    <row r="566" spans="1:8">
      <c r="A566" s="1087"/>
      <c r="B566" s="894"/>
      <c r="C566" s="1088"/>
      <c r="D566" s="1089"/>
      <c r="E566" s="518"/>
      <c r="F566" s="1062">
        <f>SUM(F562:F565)</f>
        <v>186.66</v>
      </c>
      <c r="G566" s="932"/>
      <c r="H566" s="1090"/>
    </row>
    <row r="567" spans="1:8">
      <c r="A567" s="1087"/>
      <c r="B567" s="894"/>
      <c r="C567" s="1088"/>
      <c r="D567" s="1089"/>
      <c r="E567" s="1224"/>
      <c r="F567" s="1060"/>
      <c r="G567" s="932"/>
      <c r="H567" s="1090"/>
    </row>
    <row r="568" spans="1:8">
      <c r="A568" s="465">
        <f>MAX(A$1:A567)+1</f>
        <v>71</v>
      </c>
      <c r="B568" s="894"/>
      <c r="C568" s="895" t="s">
        <v>2611</v>
      </c>
      <c r="D568" s="1109"/>
      <c r="E568" s="211" t="s">
        <v>2612</v>
      </c>
      <c r="F568" s="603"/>
      <c r="G568" s="898" t="s">
        <v>19</v>
      </c>
      <c r="H568" s="899">
        <v>608.85</v>
      </c>
    </row>
    <row r="569" spans="1:8" ht="26.4">
      <c r="A569" s="1087"/>
      <c r="B569" s="894"/>
      <c r="C569" s="1088"/>
      <c r="D569" s="1089" t="s">
        <v>6388</v>
      </c>
      <c r="E569" s="1224" t="s">
        <v>6389</v>
      </c>
      <c r="F569" s="1060"/>
      <c r="G569" s="932" t="s">
        <v>19</v>
      </c>
      <c r="H569" s="1090">
        <v>608.85</v>
      </c>
    </row>
    <row r="570" spans="1:8">
      <c r="A570" s="1087"/>
      <c r="B570" s="894"/>
      <c r="C570" s="1152"/>
      <c r="D570" s="1153"/>
      <c r="E570" s="518" t="s">
        <v>10279</v>
      </c>
      <c r="F570" s="1062">
        <f>0.045*(6600+6930)</f>
        <v>608.85</v>
      </c>
      <c r="G570" s="1154"/>
      <c r="H570" s="1090"/>
    </row>
    <row r="571" spans="1:8">
      <c r="A571" s="1087"/>
      <c r="B571" s="894"/>
      <c r="C571" s="1152"/>
      <c r="D571" s="1153"/>
      <c r="E571" s="1293"/>
      <c r="F571" s="1084"/>
      <c r="G571" s="1154"/>
      <c r="H571" s="1090"/>
    </row>
    <row r="572" spans="1:8" ht="26.4">
      <c r="A572" s="465">
        <f>MAX(A$1:A571)+1</f>
        <v>72</v>
      </c>
      <c r="B572" s="894"/>
      <c r="C572" s="895" t="s">
        <v>5748</v>
      </c>
      <c r="D572" s="1109"/>
      <c r="E572" s="211" t="s">
        <v>5749</v>
      </c>
      <c r="F572" s="603"/>
      <c r="G572" s="898" t="s">
        <v>68</v>
      </c>
      <c r="H572" s="899">
        <v>2558.33</v>
      </c>
    </row>
    <row r="573" spans="1:8" ht="26.4">
      <c r="A573" s="1087"/>
      <c r="B573" s="894"/>
      <c r="C573" s="1109"/>
      <c r="D573" s="1089" t="s">
        <v>5750</v>
      </c>
      <c r="E573" s="1224" t="s">
        <v>5751</v>
      </c>
      <c r="F573" s="1060"/>
      <c r="G573" s="932" t="s">
        <v>68</v>
      </c>
      <c r="H573" s="1090">
        <v>2391.13</v>
      </c>
    </row>
    <row r="574" spans="1:8">
      <c r="A574" s="1087"/>
      <c r="B574" s="894"/>
      <c r="C574" s="1109"/>
      <c r="D574" s="1089"/>
      <c r="E574" s="518" t="s">
        <v>10280</v>
      </c>
      <c r="F574" s="1062">
        <f>574.4+582.28+582.17+578.35</f>
        <v>2317.1999999999998</v>
      </c>
      <c r="G574" s="932"/>
      <c r="H574" s="1090"/>
    </row>
    <row r="575" spans="1:8">
      <c r="A575" s="1087"/>
      <c r="B575" s="894"/>
      <c r="C575" s="1109"/>
      <c r="D575" s="1089"/>
      <c r="E575" s="518" t="s">
        <v>10281</v>
      </c>
      <c r="F575" s="1062">
        <f>13.15+12.75+11.25+11.25</f>
        <v>48.4</v>
      </c>
      <c r="G575" s="932"/>
      <c r="H575" s="1090"/>
    </row>
    <row r="576" spans="1:8">
      <c r="A576" s="1087"/>
      <c r="B576" s="894"/>
      <c r="C576" s="1109"/>
      <c r="D576" s="1089"/>
      <c r="E576" s="518" t="s">
        <v>10282</v>
      </c>
      <c r="F576" s="1084">
        <f>12.76+12.77</f>
        <v>25.53</v>
      </c>
      <c r="G576" s="932"/>
      <c r="H576" s="1090"/>
    </row>
    <row r="577" spans="1:8">
      <c r="A577" s="1087"/>
      <c r="B577" s="894"/>
      <c r="C577" s="1109"/>
      <c r="D577" s="1089"/>
      <c r="E577" s="518"/>
      <c r="F577" s="1062">
        <f>SUM(F574:F576)</f>
        <v>2391.13</v>
      </c>
      <c r="G577" s="932"/>
      <c r="H577" s="1090"/>
    </row>
    <row r="578" spans="1:8" ht="26.4">
      <c r="A578" s="1087"/>
      <c r="B578" s="894"/>
      <c r="C578" s="1109"/>
      <c r="D578" s="1089" t="s">
        <v>5755</v>
      </c>
      <c r="E578" s="1224" t="s">
        <v>5756</v>
      </c>
      <c r="F578" s="1060"/>
      <c r="G578" s="932" t="s">
        <v>68</v>
      </c>
      <c r="H578" s="1090">
        <v>167.20000000000002</v>
      </c>
    </row>
    <row r="579" spans="1:8">
      <c r="A579" s="1087"/>
      <c r="B579" s="894"/>
      <c r="C579" s="1152"/>
      <c r="D579" s="1153"/>
      <c r="E579" s="518" t="s">
        <v>10283</v>
      </c>
      <c r="F579" s="1062">
        <f>(0.3*2+0.5)*152</f>
        <v>167.20000000000002</v>
      </c>
      <c r="G579" s="1154"/>
      <c r="H579" s="1090"/>
    </row>
    <row r="580" spans="1:8">
      <c r="A580" s="1087"/>
      <c r="B580" s="894"/>
      <c r="C580" s="1152"/>
      <c r="D580" s="1153"/>
      <c r="E580" s="518"/>
      <c r="F580" s="1062"/>
      <c r="G580" s="1154"/>
      <c r="H580" s="1090"/>
    </row>
    <row r="581" spans="1:8" customFormat="1">
      <c r="A581" s="34">
        <f>MAX(A$1:A580)+1</f>
        <v>73</v>
      </c>
      <c r="B581" s="491"/>
      <c r="C581" s="36" t="s">
        <v>1796</v>
      </c>
      <c r="D581" s="37"/>
      <c r="E581" s="38" t="s">
        <v>1797</v>
      </c>
      <c r="F581" s="39"/>
      <c r="G581" s="40" t="s">
        <v>68</v>
      </c>
      <c r="H581" s="174">
        <v>30.1</v>
      </c>
    </row>
    <row r="582" spans="1:8" customFormat="1">
      <c r="A582" s="34"/>
      <c r="B582" s="491"/>
      <c r="C582" s="78"/>
      <c r="D582" s="79" t="s">
        <v>1798</v>
      </c>
      <c r="E582" s="83" t="s">
        <v>1799</v>
      </c>
      <c r="F582" s="73"/>
      <c r="G582" s="74" t="s">
        <v>68</v>
      </c>
      <c r="H582" s="165">
        <v>30.1</v>
      </c>
    </row>
    <row r="583" spans="1:8" customFormat="1">
      <c r="A583" s="34"/>
      <c r="B583" s="491"/>
      <c r="C583" s="92"/>
      <c r="D583" s="93"/>
      <c r="E583" s="489" t="s">
        <v>5758</v>
      </c>
      <c r="F583" s="490"/>
      <c r="G583" s="32"/>
      <c r="H583" s="559"/>
    </row>
    <row r="584" spans="1:8">
      <c r="A584" s="1087"/>
      <c r="B584" s="894"/>
      <c r="C584" s="1152"/>
      <c r="D584" s="1153"/>
      <c r="E584" s="518" t="s">
        <v>10284</v>
      </c>
      <c r="F584" s="1062">
        <v>14.6</v>
      </c>
      <c r="G584" s="1154"/>
      <c r="H584" s="1090"/>
    </row>
    <row r="585" spans="1:8">
      <c r="A585" s="1087"/>
      <c r="B585" s="894"/>
      <c r="C585" s="1152"/>
      <c r="D585" s="1153"/>
      <c r="E585" s="518" t="s">
        <v>10285</v>
      </c>
      <c r="F585" s="1084">
        <v>15.5</v>
      </c>
      <c r="G585" s="1154"/>
      <c r="H585" s="1090"/>
    </row>
    <row r="586" spans="1:8">
      <c r="A586" s="1087"/>
      <c r="B586" s="894"/>
      <c r="C586" s="1152"/>
      <c r="D586" s="1153"/>
      <c r="E586" s="518"/>
      <c r="F586" s="1062">
        <f>SUM(F584:F585)</f>
        <v>30.1</v>
      </c>
      <c r="G586" s="1154"/>
      <c r="H586" s="1090"/>
    </row>
    <row r="587" spans="1:8" ht="26.4">
      <c r="A587" s="1087"/>
      <c r="B587" s="894"/>
      <c r="C587" s="1152"/>
      <c r="D587" s="1153"/>
      <c r="E587" s="518" t="s">
        <v>6778</v>
      </c>
      <c r="F587" s="603"/>
      <c r="G587" s="1154"/>
      <c r="H587" s="1090"/>
    </row>
    <row r="588" spans="1:8">
      <c r="A588" s="1087"/>
      <c r="B588" s="894"/>
      <c r="C588" s="1152"/>
      <c r="D588" s="1153"/>
      <c r="E588" s="518"/>
      <c r="F588" s="603"/>
      <c r="G588" s="1154"/>
      <c r="H588" s="1090"/>
    </row>
    <row r="589" spans="1:8" ht="26.4">
      <c r="A589" s="465">
        <f>MAX(A$1:A587)+1</f>
        <v>74</v>
      </c>
      <c r="B589" s="894"/>
      <c r="C589" s="895" t="s">
        <v>5761</v>
      </c>
      <c r="D589" s="1109"/>
      <c r="E589" s="211" t="s">
        <v>5762</v>
      </c>
      <c r="F589" s="603"/>
      <c r="G589" s="898" t="s">
        <v>64</v>
      </c>
      <c r="H589" s="899">
        <v>4</v>
      </c>
    </row>
    <row r="590" spans="1:8" ht="26.4">
      <c r="A590" s="1087"/>
      <c r="B590" s="894"/>
      <c r="C590" s="895"/>
      <c r="D590" s="1109"/>
      <c r="E590" s="1303" t="s">
        <v>10286</v>
      </c>
      <c r="F590" s="1271">
        <v>2</v>
      </c>
      <c r="G590" s="898"/>
      <c r="H590" s="1090"/>
    </row>
    <row r="591" spans="1:8" ht="26.4">
      <c r="A591" s="1087"/>
      <c r="B591" s="894"/>
      <c r="C591" s="895"/>
      <c r="D591" s="1109"/>
      <c r="E591" s="1303" t="s">
        <v>10287</v>
      </c>
      <c r="F591" s="1272">
        <v>2</v>
      </c>
      <c r="G591" s="898"/>
      <c r="H591" s="1090"/>
    </row>
    <row r="592" spans="1:8">
      <c r="A592" s="1087"/>
      <c r="B592" s="894"/>
      <c r="C592" s="895"/>
      <c r="D592" s="1109"/>
      <c r="E592" s="1303"/>
      <c r="F592" s="1271">
        <f>SUM(F590:F591)</f>
        <v>4</v>
      </c>
      <c r="G592" s="898"/>
      <c r="H592" s="1090"/>
    </row>
    <row r="593" spans="1:12">
      <c r="A593" s="1087"/>
      <c r="B593" s="894"/>
      <c r="C593" s="895"/>
      <c r="D593" s="1109"/>
      <c r="E593" s="211"/>
      <c r="F593" s="603"/>
      <c r="G593" s="898"/>
      <c r="H593" s="1090"/>
    </row>
    <row r="594" spans="1:12" ht="26.4">
      <c r="A594" s="465">
        <f>MAX(A$1:A593)+1</f>
        <v>75</v>
      </c>
      <c r="B594" s="894"/>
      <c r="C594" s="895" t="s">
        <v>1054</v>
      </c>
      <c r="D594" s="1109"/>
      <c r="E594" s="211" t="s">
        <v>1055</v>
      </c>
      <c r="F594" s="603"/>
      <c r="G594" s="898" t="s">
        <v>64</v>
      </c>
      <c r="H594" s="899">
        <v>2</v>
      </c>
    </row>
    <row r="595" spans="1:12" ht="26.4">
      <c r="A595" s="1087"/>
      <c r="B595" s="894"/>
      <c r="C595" s="1088"/>
      <c r="D595" s="1089" t="s">
        <v>6072</v>
      </c>
      <c r="E595" s="1224" t="s">
        <v>6073</v>
      </c>
      <c r="F595" s="1060"/>
      <c r="G595" s="932" t="s">
        <v>64</v>
      </c>
      <c r="H595" s="1090">
        <v>2</v>
      </c>
    </row>
    <row r="596" spans="1:12">
      <c r="A596" s="1087"/>
      <c r="B596" s="894"/>
      <c r="C596" s="1088"/>
      <c r="D596" s="1089"/>
      <c r="E596" s="1061" t="s">
        <v>6405</v>
      </c>
      <c r="F596" s="1271">
        <v>2</v>
      </c>
      <c r="G596" s="932"/>
      <c r="H596" s="1090"/>
    </row>
    <row r="597" spans="1:12">
      <c r="A597" s="1087"/>
      <c r="B597" s="894"/>
      <c r="C597" s="1088"/>
      <c r="D597" s="1089"/>
      <c r="E597" s="1224"/>
      <c r="F597" s="1060"/>
      <c r="G597" s="932"/>
      <c r="H597" s="1090"/>
    </row>
    <row r="598" spans="1:12">
      <c r="A598" s="465">
        <f>MAX(A$1:A597)+1</f>
        <v>76</v>
      </c>
      <c r="B598" s="894"/>
      <c r="C598" s="895" t="s">
        <v>1519</v>
      </c>
      <c r="D598" s="1109"/>
      <c r="E598" s="211" t="s">
        <v>1520</v>
      </c>
      <c r="F598" s="603"/>
      <c r="G598" s="898" t="s">
        <v>68</v>
      </c>
      <c r="H598" s="899">
        <v>81.69</v>
      </c>
    </row>
    <row r="599" spans="1:12">
      <c r="A599" s="1087"/>
      <c r="B599" s="894"/>
      <c r="C599" s="1088"/>
      <c r="D599" s="1089" t="s">
        <v>1521</v>
      </c>
      <c r="E599" s="1224" t="s">
        <v>1522</v>
      </c>
      <c r="F599" s="1060"/>
      <c r="G599" s="932" t="s">
        <v>68</v>
      </c>
      <c r="H599" s="1090">
        <v>81.69</v>
      </c>
    </row>
    <row r="600" spans="1:12" ht="26.4">
      <c r="A600" s="1087"/>
      <c r="B600" s="894"/>
      <c r="C600" s="1088"/>
      <c r="D600" s="1089"/>
      <c r="E600" s="1061" t="s">
        <v>10288</v>
      </c>
      <c r="F600" s="1271">
        <f>(3.7+3*2)*2+(2.25+0.5+1.27+3.25+0.9+3.6+0.5)*2+33.55+(1.1*2+2)</f>
        <v>81.69</v>
      </c>
      <c r="G600" s="932"/>
      <c r="H600" s="1090"/>
    </row>
    <row r="601" spans="1:12">
      <c r="A601" s="1087"/>
      <c r="B601" s="894"/>
      <c r="C601" s="1088"/>
      <c r="D601" s="1089"/>
      <c r="E601" s="1061"/>
      <c r="F601" s="1060"/>
      <c r="G601" s="932"/>
      <c r="H601" s="1090"/>
    </row>
    <row r="602" spans="1:12">
      <c r="A602" s="465">
        <f>MAX(A$1:A601)+1</f>
        <v>77</v>
      </c>
      <c r="B602" s="894"/>
      <c r="C602" s="895" t="s">
        <v>2081</v>
      </c>
      <c r="D602" s="1109"/>
      <c r="E602" s="211" t="s">
        <v>2082</v>
      </c>
      <c r="F602" s="603"/>
      <c r="G602" s="898" t="s">
        <v>68</v>
      </c>
      <c r="H602" s="899">
        <v>283.5</v>
      </c>
    </row>
    <row r="603" spans="1:12">
      <c r="A603" s="1087"/>
      <c r="B603" s="894"/>
      <c r="C603" s="1088"/>
      <c r="D603" s="1089" t="s">
        <v>2083</v>
      </c>
      <c r="E603" s="1224" t="s">
        <v>2084</v>
      </c>
      <c r="F603" s="1060"/>
      <c r="G603" s="932" t="s">
        <v>68</v>
      </c>
      <c r="H603" s="1090">
        <v>283.5</v>
      </c>
    </row>
    <row r="604" spans="1:12">
      <c r="A604" s="1087"/>
      <c r="B604" s="894"/>
      <c r="C604" s="1088"/>
      <c r="D604" s="1089"/>
      <c r="E604" s="1061" t="s">
        <v>10289</v>
      </c>
      <c r="F604" s="1271">
        <f>(3.5+2.17)*25*2</f>
        <v>283.5</v>
      </c>
      <c r="G604" s="932"/>
      <c r="H604" s="1090"/>
    </row>
    <row r="605" spans="1:12">
      <c r="A605" s="1087"/>
      <c r="B605" s="894"/>
      <c r="C605" s="1088"/>
      <c r="D605" s="1089"/>
      <c r="E605" s="1061"/>
      <c r="F605" s="1094"/>
      <c r="G605" s="932"/>
      <c r="H605" s="1090"/>
    </row>
    <row r="606" spans="1:12" s="127" customFormat="1" ht="26.4">
      <c r="A606" s="123"/>
      <c r="B606" s="35" t="s">
        <v>1061</v>
      </c>
      <c r="C606" s="35"/>
      <c r="D606" s="120"/>
      <c r="E606" s="401" t="s">
        <v>1062</v>
      </c>
      <c r="F606" s="129"/>
      <c r="G606" s="126"/>
      <c r="H606" s="43"/>
      <c r="I606"/>
      <c r="J606"/>
      <c r="K606"/>
      <c r="L606"/>
    </row>
    <row r="607" spans="1:12" customFormat="1">
      <c r="A607" s="342"/>
      <c r="B607" s="901"/>
      <c r="C607" s="968"/>
      <c r="D607" s="975"/>
      <c r="E607" s="1096"/>
      <c r="F607" s="1002"/>
      <c r="G607" s="977"/>
      <c r="H607" s="996"/>
    </row>
    <row r="608" spans="1:12" customFormat="1">
      <c r="A608" s="34">
        <f>MAX(A$2:A607)+1</f>
        <v>78</v>
      </c>
      <c r="B608" s="44"/>
      <c r="C608" s="36" t="s">
        <v>1537</v>
      </c>
      <c r="D608" s="37"/>
      <c r="E608" s="38" t="s">
        <v>1538</v>
      </c>
      <c r="F608" s="39"/>
      <c r="G608" s="40" t="s">
        <v>19</v>
      </c>
      <c r="H608" s="76">
        <v>426</v>
      </c>
    </row>
    <row r="609" spans="1:8" customFormat="1">
      <c r="A609" s="34"/>
      <c r="B609" s="44"/>
      <c r="C609" s="36"/>
      <c r="D609" s="37"/>
      <c r="E609" s="58" t="s">
        <v>10290</v>
      </c>
      <c r="F609" s="1062">
        <f>2130*0.2</f>
        <v>426</v>
      </c>
      <c r="G609" s="40"/>
      <c r="H609" s="76"/>
    </row>
    <row r="610" spans="1:8" customFormat="1">
      <c r="A610" s="34"/>
      <c r="B610" s="44"/>
      <c r="C610" s="36"/>
      <c r="D610" s="37"/>
      <c r="E610" s="58"/>
      <c r="F610" s="1062"/>
      <c r="G610" s="40"/>
      <c r="H610" s="76"/>
    </row>
    <row r="611" spans="1:8" ht="26.4">
      <c r="A611" s="1087"/>
      <c r="B611" s="928" t="s">
        <v>333</v>
      </c>
      <c r="C611" s="928"/>
      <c r="D611" s="930"/>
      <c r="E611" s="129" t="s">
        <v>334</v>
      </c>
      <c r="F611" s="1304"/>
      <c r="G611" s="1305"/>
      <c r="H611" s="1306"/>
    </row>
    <row r="612" spans="1:8">
      <c r="A612" s="1087"/>
      <c r="B612" s="928"/>
      <c r="C612" s="928"/>
      <c r="D612" s="930"/>
      <c r="E612" s="129"/>
      <c r="F612" s="1084"/>
      <c r="G612" s="1154"/>
      <c r="H612" s="1090"/>
    </row>
    <row r="613" spans="1:8">
      <c r="A613" s="465">
        <f>MAX(A$1:A612)+1</f>
        <v>79</v>
      </c>
      <c r="B613" s="894"/>
      <c r="C613" s="895" t="s">
        <v>1833</v>
      </c>
      <c r="D613" s="1109"/>
      <c r="E613" s="211" t="s">
        <v>1834</v>
      </c>
      <c r="F613" s="603"/>
      <c r="G613" s="898" t="s">
        <v>19</v>
      </c>
      <c r="H613" s="899">
        <v>14.67</v>
      </c>
    </row>
    <row r="614" spans="1:8">
      <c r="A614" s="1087"/>
      <c r="B614" s="894"/>
      <c r="C614" s="1088"/>
      <c r="D614" s="1294" t="s">
        <v>6410</v>
      </c>
      <c r="E614" s="1295" t="s">
        <v>6411</v>
      </c>
      <c r="F614" s="1296"/>
      <c r="G614" s="1154" t="s">
        <v>19</v>
      </c>
      <c r="H614" s="1090">
        <v>14.67</v>
      </c>
    </row>
    <row r="615" spans="1:8">
      <c r="A615" s="1087"/>
      <c r="B615" s="894"/>
      <c r="C615" s="1152"/>
      <c r="D615" s="1153"/>
      <c r="E615" s="518" t="s">
        <v>10291</v>
      </c>
      <c r="F615" s="1062">
        <f>(0.5*0.8*16)*1.15</f>
        <v>7.3599999999999994</v>
      </c>
      <c r="G615" s="1154"/>
      <c r="H615" s="1090"/>
    </row>
    <row r="616" spans="1:8">
      <c r="A616" s="1087"/>
      <c r="B616" s="894"/>
      <c r="C616" s="1152"/>
      <c r="D616" s="1153"/>
      <c r="E616" s="518" t="s">
        <v>10292</v>
      </c>
      <c r="F616" s="1084">
        <f>(0.5*0.8*15.9)*1.15</f>
        <v>7.3140000000000001</v>
      </c>
      <c r="G616" s="1154"/>
      <c r="H616" s="1090"/>
    </row>
    <row r="617" spans="1:8">
      <c r="A617" s="1087"/>
      <c r="B617" s="894"/>
      <c r="C617" s="1152"/>
      <c r="D617" s="1153"/>
      <c r="E617" s="518"/>
      <c r="F617" s="1062">
        <f>SUM(F615:F616)</f>
        <v>14.673999999999999</v>
      </c>
      <c r="G617" s="1154"/>
      <c r="H617" s="1090"/>
    </row>
    <row r="618" spans="1:8">
      <c r="A618" s="1087"/>
      <c r="B618" s="894"/>
      <c r="C618" s="1152"/>
      <c r="D618" s="1153"/>
      <c r="E618" s="518"/>
      <c r="F618" s="1084"/>
      <c r="G618" s="1154"/>
      <c r="H618" s="1090"/>
    </row>
    <row r="619" spans="1:8">
      <c r="A619" s="465">
        <f>MAX(A$1:A618)+1</f>
        <v>80</v>
      </c>
      <c r="B619" s="894"/>
      <c r="C619" s="895" t="s">
        <v>5869</v>
      </c>
      <c r="D619" s="1109"/>
      <c r="E619" s="211" t="s">
        <v>5870</v>
      </c>
      <c r="F619" s="603"/>
      <c r="G619" s="898" t="s">
        <v>39</v>
      </c>
      <c r="H619" s="899">
        <v>25.65</v>
      </c>
    </row>
    <row r="620" spans="1:8">
      <c r="A620" s="1087"/>
      <c r="B620" s="894"/>
      <c r="C620" s="1088"/>
      <c r="D620" s="1089" t="s">
        <v>5871</v>
      </c>
      <c r="E620" s="1224" t="s">
        <v>5872</v>
      </c>
      <c r="G620" s="932" t="s">
        <v>39</v>
      </c>
      <c r="H620" s="1090">
        <v>25.65</v>
      </c>
    </row>
    <row r="621" spans="1:8" ht="26.4">
      <c r="A621" s="1087"/>
      <c r="B621" s="894"/>
      <c r="C621" s="1152"/>
      <c r="D621" s="1153"/>
      <c r="E621" s="518" t="s">
        <v>10293</v>
      </c>
      <c r="F621" s="1062">
        <f>4.1*2+5*1.1+4.1*2+5*0.75</f>
        <v>25.65</v>
      </c>
      <c r="G621" s="1154"/>
      <c r="H621" s="1090"/>
    </row>
    <row r="622" spans="1:8">
      <c r="A622" s="1087"/>
      <c r="B622" s="894"/>
      <c r="C622" s="1152"/>
      <c r="D622" s="1153"/>
      <c r="E622" s="1293"/>
      <c r="F622" s="1084"/>
      <c r="G622" s="1154"/>
      <c r="H622" s="1090"/>
    </row>
    <row r="623" spans="1:8">
      <c r="A623" s="465">
        <f>MAX(A$1:A622)+1</f>
        <v>81</v>
      </c>
      <c r="B623" s="894"/>
      <c r="C623" s="895" t="s">
        <v>1556</v>
      </c>
      <c r="D623" s="1109"/>
      <c r="E623" s="211" t="s">
        <v>1557</v>
      </c>
      <c r="F623" s="603"/>
      <c r="G623" s="898" t="s">
        <v>19</v>
      </c>
      <c r="H623" s="2717">
        <v>22.07</v>
      </c>
    </row>
    <row r="624" spans="1:8" ht="26.4">
      <c r="A624" s="1087"/>
      <c r="B624" s="894"/>
      <c r="C624" s="1088"/>
      <c r="D624" s="1294" t="s">
        <v>1942</v>
      </c>
      <c r="E624" s="1295" t="s">
        <v>1943</v>
      </c>
      <c r="F624" s="1296"/>
      <c r="G624" s="1154" t="s">
        <v>19</v>
      </c>
      <c r="H624" s="2806">
        <v>18.98</v>
      </c>
    </row>
    <row r="625" spans="1:9" ht="26.4">
      <c r="A625" s="1087"/>
      <c r="B625" s="894"/>
      <c r="C625" s="1088"/>
      <c r="D625" s="1294"/>
      <c r="E625" s="518" t="s">
        <v>10294</v>
      </c>
      <c r="F625" s="1062">
        <f>4.03*1.1+4.04*0.75+0.38*0.2*11*2</f>
        <v>9.1350000000000016</v>
      </c>
      <c r="G625" s="1154"/>
      <c r="H625" s="1090"/>
    </row>
    <row r="626" spans="1:9">
      <c r="A626" s="1087"/>
      <c r="B626" s="894"/>
      <c r="C626" s="1088"/>
      <c r="D626" s="1294"/>
      <c r="E626" s="518" t="s">
        <v>10295</v>
      </c>
      <c r="F626" s="1062">
        <f>38.3*0.15</f>
        <v>5.7449999999999992</v>
      </c>
      <c r="G626" s="1154"/>
      <c r="H626" s="1090"/>
      <c r="I626" s="1289"/>
    </row>
    <row r="627" spans="1:9">
      <c r="A627" s="1087"/>
      <c r="B627" s="894"/>
      <c r="C627" s="1088"/>
      <c r="D627" s="1294"/>
      <c r="E627" s="518" t="s">
        <v>10296</v>
      </c>
      <c r="F627" s="2741">
        <f>0.05*82</f>
        <v>4.1000000000000005</v>
      </c>
      <c r="G627" s="1154"/>
      <c r="H627" s="1090"/>
    </row>
    <row r="628" spans="1:9" ht="26.4">
      <c r="A628" s="1087"/>
      <c r="B628" s="894"/>
      <c r="C628" s="1088"/>
      <c r="D628" s="1294" t="s">
        <v>6800</v>
      </c>
      <c r="E628" s="1295" t="s">
        <v>6801</v>
      </c>
      <c r="F628" s="1062"/>
      <c r="G628" s="1154" t="s">
        <v>19</v>
      </c>
      <c r="H628" s="1090">
        <v>3.0900000000000003</v>
      </c>
    </row>
    <row r="629" spans="1:9">
      <c r="A629" s="1087"/>
      <c r="B629" s="894"/>
      <c r="C629" s="1088"/>
      <c r="D629" s="1294"/>
      <c r="E629" s="518" t="s">
        <v>10297</v>
      </c>
      <c r="F629" s="1062">
        <f>(10+1.8+8.8)*0.15</f>
        <v>3.0900000000000003</v>
      </c>
      <c r="G629" s="1154"/>
      <c r="H629" s="1090"/>
    </row>
    <row r="630" spans="1:9">
      <c r="A630" s="1087"/>
      <c r="B630" s="894"/>
      <c r="C630" s="1152"/>
      <c r="D630" s="1153"/>
      <c r="E630" s="1293"/>
      <c r="F630" s="1084"/>
      <c r="G630" s="1154"/>
      <c r="H630" s="1090"/>
    </row>
    <row r="631" spans="1:9" ht="26.4">
      <c r="A631" s="465">
        <f>MAX(A$1:A630)+1</f>
        <v>82</v>
      </c>
      <c r="B631" s="894"/>
      <c r="C631" s="895" t="s">
        <v>6422</v>
      </c>
      <c r="D631" s="1109"/>
      <c r="E631" s="211" t="s">
        <v>6423</v>
      </c>
      <c r="F631" s="603"/>
      <c r="G631" s="898" t="s">
        <v>16</v>
      </c>
      <c r="H631" s="899">
        <v>0.12</v>
      </c>
    </row>
    <row r="632" spans="1:9">
      <c r="A632" s="1087"/>
      <c r="B632" s="894"/>
      <c r="C632" s="1088"/>
      <c r="D632" s="1089" t="s">
        <v>6424</v>
      </c>
      <c r="E632" s="1224" t="s">
        <v>6425</v>
      </c>
      <c r="F632" s="1060"/>
      <c r="G632" s="932" t="s">
        <v>16</v>
      </c>
      <c r="H632" s="1090">
        <v>0.12</v>
      </c>
    </row>
    <row r="633" spans="1:9">
      <c r="A633" s="1087"/>
      <c r="B633" s="894"/>
      <c r="C633" s="1152"/>
      <c r="D633" s="1153"/>
      <c r="E633" s="518" t="s">
        <v>10298</v>
      </c>
      <c r="F633" s="1062">
        <f>116.64/1000</f>
        <v>0.11663999999999999</v>
      </c>
      <c r="G633" s="1154"/>
      <c r="H633" s="1090"/>
    </row>
    <row r="634" spans="1:9">
      <c r="A634" s="1334"/>
      <c r="C634" s="1152"/>
      <c r="D634" s="1153"/>
      <c r="E634" s="518"/>
      <c r="F634" s="1084"/>
      <c r="G634" s="1154"/>
      <c r="H634" s="1090"/>
    </row>
    <row r="635" spans="1:9">
      <c r="A635" s="465">
        <f>MAX(A$1:A634)+1</f>
        <v>83</v>
      </c>
      <c r="C635" s="895" t="s">
        <v>5139</v>
      </c>
      <c r="D635" s="1109"/>
      <c r="E635" s="211" t="s">
        <v>5140</v>
      </c>
      <c r="F635" s="603"/>
      <c r="G635" s="898" t="s">
        <v>39</v>
      </c>
      <c r="H635" s="899">
        <v>2130</v>
      </c>
    </row>
    <row r="636" spans="1:9">
      <c r="A636" s="1334"/>
      <c r="C636" s="1088"/>
      <c r="D636" s="1089" t="s">
        <v>8699</v>
      </c>
      <c r="E636" s="1224" t="s">
        <v>8700</v>
      </c>
      <c r="F636" s="1060"/>
      <c r="G636" s="932" t="s">
        <v>39</v>
      </c>
      <c r="H636" s="1090">
        <v>2130</v>
      </c>
    </row>
    <row r="637" spans="1:9">
      <c r="A637" s="1334"/>
      <c r="C637" s="1152"/>
      <c r="D637" s="1153"/>
      <c r="E637" s="518" t="s">
        <v>10299</v>
      </c>
      <c r="F637" s="1062">
        <f>980+1150</f>
        <v>2130</v>
      </c>
      <c r="G637" s="1154"/>
      <c r="H637" s="1090"/>
    </row>
    <row r="638" spans="1:9">
      <c r="A638" s="1334"/>
      <c r="C638" s="1152"/>
      <c r="D638" s="1153"/>
      <c r="E638" s="518"/>
      <c r="F638" s="1084"/>
      <c r="G638" s="1154"/>
      <c r="H638" s="1090"/>
    </row>
    <row r="639" spans="1:9">
      <c r="A639" s="465">
        <f>MAX(A$1:A638)+1</f>
        <v>84</v>
      </c>
      <c r="B639" s="932"/>
      <c r="C639" s="895" t="s">
        <v>4112</v>
      </c>
      <c r="D639" s="1109"/>
      <c r="E639" s="211" t="s">
        <v>4113</v>
      </c>
      <c r="F639" s="603"/>
      <c r="G639" s="898" t="s">
        <v>19</v>
      </c>
      <c r="H639" s="145">
        <v>3143.38</v>
      </c>
    </row>
    <row r="640" spans="1:9">
      <c r="A640" s="465"/>
      <c r="B640" s="932"/>
      <c r="C640" s="1088"/>
      <c r="D640" s="1089" t="s">
        <v>4114</v>
      </c>
      <c r="E640" s="1224" t="s">
        <v>4115</v>
      </c>
      <c r="F640" s="1060"/>
      <c r="G640" s="932" t="s">
        <v>19</v>
      </c>
      <c r="H640" s="147">
        <v>3143.38</v>
      </c>
    </row>
    <row r="641" spans="1:8">
      <c r="A641" s="465"/>
      <c r="B641" s="932"/>
      <c r="C641" s="1088"/>
      <c r="D641" s="1089"/>
      <c r="E641" s="58" t="s">
        <v>10300</v>
      </c>
      <c r="F641" s="469"/>
      <c r="G641" s="932"/>
      <c r="H641" s="145"/>
    </row>
    <row r="642" spans="1:8">
      <c r="A642" s="465"/>
      <c r="B642" s="932"/>
      <c r="C642" s="1088"/>
      <c r="D642" s="1089"/>
      <c r="E642" s="1061" t="s">
        <v>10301</v>
      </c>
      <c r="F642" s="469">
        <f>(15.8*3.7*0.8*4+16.6*16.6*0.8)*2</f>
        <v>815.04000000000019</v>
      </c>
      <c r="G642" s="932"/>
      <c r="H642" s="145"/>
    </row>
    <row r="643" spans="1:8" ht="26.4">
      <c r="A643" s="465"/>
      <c r="B643" s="932"/>
      <c r="C643" s="1088"/>
      <c r="D643" s="1089"/>
      <c r="E643" s="1061" t="s">
        <v>10302</v>
      </c>
      <c r="F643" s="469">
        <f>13.8*0.8*3.1*4*7+14.6*14.6*(0.8+1.1+0.4+0.7+0.9+1.1+0.4)</f>
        <v>2109.3360000000002</v>
      </c>
      <c r="G643" s="932"/>
      <c r="H643" s="145"/>
    </row>
    <row r="644" spans="1:8">
      <c r="A644" s="465"/>
      <c r="B644" s="932"/>
      <c r="C644" s="1088"/>
      <c r="D644" s="1089"/>
      <c r="E644" s="1061" t="s">
        <v>10303</v>
      </c>
      <c r="F644" s="640">
        <f>8.6*2.2*0.8*2+13.8*2.2*0.8*2+9.6*14.6*1</f>
        <v>219.00800000000001</v>
      </c>
      <c r="G644" s="932"/>
      <c r="H644" s="145"/>
    </row>
    <row r="645" spans="1:8">
      <c r="A645" s="465"/>
      <c r="B645" s="932"/>
      <c r="C645" s="1088"/>
      <c r="D645" s="1089"/>
      <c r="E645" s="58"/>
      <c r="F645" s="469">
        <f>SUM(F642:F644)</f>
        <v>3143.384</v>
      </c>
      <c r="G645" s="932"/>
      <c r="H645" s="145"/>
    </row>
    <row r="646" spans="1:8">
      <c r="A646" s="465"/>
      <c r="B646" s="932"/>
      <c r="C646" s="1088"/>
      <c r="D646" s="1089"/>
      <c r="E646" s="58"/>
      <c r="F646" s="469"/>
      <c r="G646" s="932"/>
      <c r="H646" s="145"/>
    </row>
    <row r="647" spans="1:8">
      <c r="A647" s="465">
        <f>MAX(A$1:A646)+1</f>
        <v>85</v>
      </c>
      <c r="B647" s="932"/>
      <c r="C647" s="895" t="s">
        <v>1889</v>
      </c>
      <c r="D647" s="1109"/>
      <c r="E647" s="211" t="s">
        <v>1890</v>
      </c>
      <c r="F647" s="603"/>
      <c r="G647" s="898" t="s">
        <v>39</v>
      </c>
      <c r="H647" s="145">
        <v>38.299999999999997</v>
      </c>
    </row>
    <row r="648" spans="1:8">
      <c r="A648" s="465"/>
      <c r="B648" s="932"/>
      <c r="C648" s="1088"/>
      <c r="D648" s="1089" t="s">
        <v>1891</v>
      </c>
      <c r="E648" s="1224" t="s">
        <v>1892</v>
      </c>
      <c r="F648" s="1060"/>
      <c r="G648" s="932" t="s">
        <v>39</v>
      </c>
      <c r="H648" s="147">
        <v>38.299999999999997</v>
      </c>
    </row>
    <row r="649" spans="1:8">
      <c r="A649" s="927"/>
      <c r="B649" s="932"/>
      <c r="C649" s="1088"/>
      <c r="D649" s="1089"/>
      <c r="E649" s="58" t="s">
        <v>10304</v>
      </c>
      <c r="F649" s="469">
        <v>38.299999999999997</v>
      </c>
      <c r="G649" s="932"/>
      <c r="H649" s="147"/>
    </row>
    <row r="650" spans="1:8" customFormat="1">
      <c r="A650" s="34"/>
      <c r="B650" s="44"/>
      <c r="C650" s="36"/>
      <c r="D650" s="37"/>
      <c r="E650" s="58"/>
      <c r="F650" s="1062"/>
      <c r="G650" s="40"/>
      <c r="H650" s="76"/>
    </row>
    <row r="651" spans="1:8">
      <c r="A651" s="1087"/>
      <c r="B651" s="928" t="s">
        <v>1813</v>
      </c>
      <c r="C651" s="928"/>
      <c r="D651" s="930"/>
      <c r="E651" s="129" t="s">
        <v>1814</v>
      </c>
      <c r="F651" s="1084"/>
      <c r="G651" s="1154"/>
      <c r="H651" s="1090"/>
    </row>
    <row r="652" spans="1:8">
      <c r="A652" s="1087"/>
      <c r="B652" s="894"/>
      <c r="C652" s="1152"/>
      <c r="D652" s="1153"/>
      <c r="E652" s="1293"/>
      <c r="F652" s="1084"/>
      <c r="G652" s="1154"/>
      <c r="H652" s="1090"/>
    </row>
    <row r="653" spans="1:8" ht="26.4">
      <c r="A653" s="465">
        <f>MAX(A$1:A652)+1</f>
        <v>86</v>
      </c>
      <c r="B653" s="894"/>
      <c r="C653" s="895" t="s">
        <v>1815</v>
      </c>
      <c r="D653" s="1109"/>
      <c r="E653" s="211" t="s">
        <v>1816</v>
      </c>
      <c r="F653" s="603"/>
      <c r="G653" s="898" t="s">
        <v>39</v>
      </c>
      <c r="H653" s="899">
        <v>4888.3900000000003</v>
      </c>
    </row>
    <row r="654" spans="1:8" ht="26.4">
      <c r="A654" s="1087"/>
      <c r="B654" s="894"/>
      <c r="C654" s="1088"/>
      <c r="D654" s="1089" t="s">
        <v>1817</v>
      </c>
      <c r="E654" s="1224" t="s">
        <v>1818</v>
      </c>
      <c r="F654" s="1060"/>
      <c r="G654" s="932" t="s">
        <v>39</v>
      </c>
      <c r="H654" s="1090">
        <v>2488.65</v>
      </c>
    </row>
    <row r="655" spans="1:8" ht="26.4">
      <c r="A655" s="1087"/>
      <c r="B655" s="894"/>
      <c r="C655" s="1088"/>
      <c r="D655" s="1089"/>
      <c r="E655" s="1061" t="s">
        <v>10305</v>
      </c>
      <c r="F655" s="1060"/>
      <c r="G655" s="932"/>
      <c r="H655" s="1090"/>
    </row>
    <row r="656" spans="1:8">
      <c r="A656" s="1087"/>
      <c r="B656" s="894"/>
      <c r="C656" s="1088"/>
      <c r="D656" s="1089"/>
      <c r="E656" s="1061" t="s">
        <v>10306</v>
      </c>
      <c r="F656" s="1271">
        <f>8*13*7</f>
        <v>728</v>
      </c>
      <c r="G656" s="932"/>
      <c r="H656" s="1090"/>
    </row>
    <row r="657" spans="1:8">
      <c r="A657" s="1087"/>
      <c r="B657" s="894"/>
      <c r="C657" s="1088"/>
      <c r="D657" s="1089"/>
      <c r="E657" s="1061" t="s">
        <v>10307</v>
      </c>
      <c r="F657" s="1271">
        <f>15*15*2</f>
        <v>450</v>
      </c>
      <c r="G657" s="932"/>
      <c r="H657" s="1090"/>
    </row>
    <row r="658" spans="1:8">
      <c r="A658" s="1087"/>
      <c r="B658" s="894"/>
      <c r="C658" s="1088"/>
      <c r="D658" s="1089"/>
      <c r="E658" s="1061" t="s">
        <v>10308</v>
      </c>
      <c r="F658" s="1271">
        <f>13*13*5</f>
        <v>845</v>
      </c>
      <c r="G658" s="932"/>
      <c r="H658" s="1090"/>
    </row>
    <row r="659" spans="1:8">
      <c r="A659" s="1087"/>
      <c r="B659" s="894"/>
      <c r="C659" s="1088"/>
      <c r="D659" s="1089"/>
      <c r="E659" s="1061" t="s">
        <v>10309</v>
      </c>
      <c r="F659" s="1271">
        <f>13*13*2</f>
        <v>338</v>
      </c>
      <c r="G659" s="932"/>
      <c r="H659" s="1090"/>
    </row>
    <row r="660" spans="1:8">
      <c r="A660" s="1087"/>
      <c r="B660" s="894"/>
      <c r="C660" s="1088"/>
      <c r="D660" s="1089"/>
      <c r="E660" s="1061" t="s">
        <v>10310</v>
      </c>
      <c r="F660" s="1272">
        <f>5*12.77+5*12.76</f>
        <v>127.64999999999999</v>
      </c>
      <c r="G660" s="932"/>
      <c r="H660" s="1090"/>
    </row>
    <row r="661" spans="1:8">
      <c r="A661" s="1087"/>
      <c r="B661" s="894"/>
      <c r="C661" s="1088"/>
      <c r="D661" s="1089"/>
      <c r="E661" s="1061"/>
      <c r="F661" s="1271">
        <f>SUM(F656:F660)</f>
        <v>2488.65</v>
      </c>
      <c r="G661" s="932"/>
      <c r="H661" s="1090"/>
    </row>
    <row r="662" spans="1:8" ht="26.4">
      <c r="A662" s="1087"/>
      <c r="B662" s="894"/>
      <c r="C662" s="1088"/>
      <c r="D662" s="1089" t="s">
        <v>1821</v>
      </c>
      <c r="E662" s="1224" t="s">
        <v>1822</v>
      </c>
      <c r="F662" s="1060"/>
      <c r="G662" s="932" t="s">
        <v>39</v>
      </c>
      <c r="H662" s="1090">
        <v>2399.7399999999998</v>
      </c>
    </row>
    <row r="663" spans="1:8" ht="26.4">
      <c r="A663" s="1087"/>
      <c r="B663" s="894"/>
      <c r="C663" s="1088"/>
      <c r="D663" s="1089"/>
      <c r="E663" s="1061" t="s">
        <v>10305</v>
      </c>
      <c r="F663" s="1060"/>
      <c r="G663" s="932"/>
      <c r="H663" s="1090"/>
    </row>
    <row r="664" spans="1:8">
      <c r="A664" s="1087"/>
      <c r="B664" s="894"/>
      <c r="C664" s="1088"/>
      <c r="D664" s="1089"/>
      <c r="E664" s="1061" t="s">
        <v>10311</v>
      </c>
      <c r="F664" s="1271">
        <f>7.3+1.3*15.145+5.8*15.145</f>
        <v>114.8295</v>
      </c>
      <c r="G664" s="932"/>
      <c r="H664" s="1090"/>
    </row>
    <row r="665" spans="1:8">
      <c r="A665" s="1087"/>
      <c r="B665" s="894"/>
      <c r="C665" s="1088"/>
      <c r="D665" s="1089"/>
      <c r="E665" s="1061" t="s">
        <v>10312</v>
      </c>
      <c r="F665" s="1271">
        <f>11.52+1.2+0.8*(4.864+2)+20</f>
        <v>38.211199999999998</v>
      </c>
      <c r="G665" s="932"/>
      <c r="H665" s="1090"/>
    </row>
    <row r="666" spans="1:8">
      <c r="A666" s="1087"/>
      <c r="B666" s="894"/>
      <c r="C666" s="1088"/>
      <c r="D666" s="1089"/>
      <c r="E666" s="1061" t="s">
        <v>10313</v>
      </c>
      <c r="F666" s="1271">
        <f>5*0.28*2+0.28*12.71</f>
        <v>6.3588000000000005</v>
      </c>
      <c r="G666" s="932"/>
      <c r="H666" s="1090"/>
    </row>
    <row r="667" spans="1:8" ht="26.4">
      <c r="A667" s="1087"/>
      <c r="B667" s="894"/>
      <c r="C667" s="1088"/>
      <c r="D667" s="1089"/>
      <c r="E667" s="1061" t="s">
        <v>10314</v>
      </c>
      <c r="F667" s="1271">
        <f>(16.48*2+1.92*13*2)*7</f>
        <v>580.16</v>
      </c>
      <c r="G667" s="932"/>
      <c r="H667" s="1090"/>
    </row>
    <row r="668" spans="1:8" ht="26.4">
      <c r="A668" s="1087"/>
      <c r="B668" s="894"/>
      <c r="C668" s="1088"/>
      <c r="D668" s="1089"/>
      <c r="E668" s="1061" t="s">
        <v>10315</v>
      </c>
      <c r="F668" s="1271">
        <f>(51.562*2+3.175*15*2)*2</f>
        <v>396.74799999999999</v>
      </c>
      <c r="G668" s="932"/>
      <c r="H668" s="1090"/>
    </row>
    <row r="669" spans="1:8" ht="26.4">
      <c r="A669" s="1087"/>
      <c r="B669" s="894"/>
      <c r="C669" s="1088"/>
      <c r="D669" s="1089"/>
      <c r="E669" s="1061" t="s">
        <v>10316</v>
      </c>
      <c r="F669" s="1271">
        <f>(37.342*2+2.645*13*2)*5</f>
        <v>717.27</v>
      </c>
      <c r="G669" s="932"/>
      <c r="H669" s="1090"/>
    </row>
    <row r="670" spans="1:8" ht="26.4">
      <c r="A670" s="1087"/>
      <c r="B670" s="894"/>
      <c r="C670" s="1088"/>
      <c r="D670" s="1089"/>
      <c r="E670" s="1061" t="s">
        <v>10317</v>
      </c>
      <c r="F670" s="1271">
        <f>(37.342*2+2.645*13*2)*2</f>
        <v>286.90800000000002</v>
      </c>
      <c r="G670" s="932"/>
      <c r="H670" s="1090"/>
    </row>
    <row r="671" spans="1:8" ht="39.6">
      <c r="A671" s="1087"/>
      <c r="B671" s="894"/>
      <c r="C671" s="1088"/>
      <c r="D671" s="1089"/>
      <c r="E671" s="1061" t="s">
        <v>10318</v>
      </c>
      <c r="F671" s="1271">
        <f>(2*3.14*1)*(1.25+0.35+1.5+0.93+0.15+1.05+1.2+0.72+0.53)+(2*3.14*1.5)*(0.93+1.31+0.84+1.1+1.3)</f>
        <v>99.852000000000004</v>
      </c>
      <c r="G671" s="932"/>
      <c r="H671" s="1090"/>
    </row>
    <row r="672" spans="1:8">
      <c r="A672" s="1087"/>
      <c r="B672" s="894"/>
      <c r="C672" s="1088"/>
      <c r="D672" s="1089"/>
      <c r="E672" s="1061" t="s">
        <v>10319</v>
      </c>
      <c r="F672" s="1271">
        <f>7.3+1.3*15.145+5.8*15.145</f>
        <v>114.8295</v>
      </c>
      <c r="G672" s="932"/>
      <c r="H672" s="1090"/>
    </row>
    <row r="673" spans="1:8">
      <c r="A673" s="1087"/>
      <c r="B673" s="894"/>
      <c r="C673" s="1088"/>
      <c r="D673" s="1089"/>
      <c r="E673" s="1061" t="s">
        <v>10320</v>
      </c>
      <c r="F673" s="1271">
        <f>11.52+1.2+0.8*(4.864+2)+20</f>
        <v>38.211199999999998</v>
      </c>
      <c r="G673" s="932"/>
      <c r="H673" s="1090"/>
    </row>
    <row r="674" spans="1:8">
      <c r="A674" s="1087"/>
      <c r="B674" s="894"/>
      <c r="C674" s="1088"/>
      <c r="D674" s="1089"/>
      <c r="E674" s="1061" t="s">
        <v>10321</v>
      </c>
      <c r="F674" s="1272">
        <f>5*0.28*2+0.28*12.71</f>
        <v>6.3588000000000005</v>
      </c>
      <c r="G674" s="932"/>
      <c r="H674" s="1090"/>
    </row>
    <row r="675" spans="1:8">
      <c r="A675" s="1087"/>
      <c r="B675" s="894"/>
      <c r="C675" s="1088"/>
      <c r="D675" s="1089"/>
      <c r="E675" s="1061" t="s">
        <v>101</v>
      </c>
      <c r="F675" s="1271">
        <f>SUM(F664:F674)</f>
        <v>2399.7369999999996</v>
      </c>
      <c r="G675" s="932"/>
      <c r="H675" s="1090"/>
    </row>
    <row r="676" spans="1:8">
      <c r="A676" s="1087"/>
      <c r="B676" s="894"/>
      <c r="C676" s="1088"/>
      <c r="D676" s="1089"/>
      <c r="E676" s="1224"/>
      <c r="F676" s="1060"/>
      <c r="G676" s="932"/>
      <c r="H676" s="1090"/>
    </row>
    <row r="677" spans="1:8">
      <c r="A677" s="465">
        <f>MAX(A$1:A676)+1</f>
        <v>87</v>
      </c>
      <c r="B677" s="894"/>
      <c r="C677" s="895" t="s">
        <v>5800</v>
      </c>
      <c r="D677" s="1109"/>
      <c r="E677" s="211" t="s">
        <v>5801</v>
      </c>
      <c r="F677" s="603"/>
      <c r="G677" s="898" t="s">
        <v>39</v>
      </c>
      <c r="H677" s="899">
        <v>18852.86</v>
      </c>
    </row>
    <row r="678" spans="1:8" ht="26.4">
      <c r="A678" s="1087"/>
      <c r="B678" s="894"/>
      <c r="C678" s="1088"/>
      <c r="D678" s="1089" t="s">
        <v>5802</v>
      </c>
      <c r="E678" s="1224" t="s">
        <v>5803</v>
      </c>
      <c r="F678" s="1060"/>
      <c r="G678" s="932" t="s">
        <v>39</v>
      </c>
      <c r="H678" s="1090">
        <v>18852.86</v>
      </c>
    </row>
    <row r="679" spans="1:8" ht="26.4">
      <c r="A679" s="1087"/>
      <c r="B679" s="894"/>
      <c r="C679" s="1152"/>
      <c r="D679" s="1153"/>
      <c r="E679" s="1061" t="s">
        <v>10322</v>
      </c>
      <c r="F679" s="1062">
        <f>807.7+6929.13+373.67+374.84+6599.55+805.15</f>
        <v>15890.039999999999</v>
      </c>
      <c r="G679" s="1154"/>
      <c r="H679" s="1090"/>
    </row>
    <row r="680" spans="1:8">
      <c r="A680" s="1087"/>
      <c r="B680" s="894"/>
      <c r="C680" s="1152"/>
      <c r="D680" s="1153"/>
      <c r="E680" s="1061" t="s">
        <v>10323</v>
      </c>
      <c r="F680" s="1062">
        <f>1*(12.71+12.71)</f>
        <v>25.42</v>
      </c>
      <c r="G680" s="1154"/>
      <c r="H680" s="1090"/>
    </row>
    <row r="681" spans="1:8">
      <c r="A681" s="1087"/>
      <c r="B681" s="894"/>
      <c r="C681" s="1152"/>
      <c r="D681" s="1153"/>
      <c r="E681" s="1061" t="s">
        <v>10324</v>
      </c>
      <c r="F681" s="1084">
        <f>949+519+517.4+952</f>
        <v>2937.4</v>
      </c>
      <c r="G681" s="1154"/>
      <c r="H681" s="1090"/>
    </row>
    <row r="682" spans="1:8">
      <c r="A682" s="1087"/>
      <c r="B682" s="894"/>
      <c r="C682" s="1152"/>
      <c r="D682" s="1153"/>
      <c r="E682" s="1061"/>
      <c r="F682" s="1062">
        <f>SUM(F679:F681)</f>
        <v>18852.86</v>
      </c>
      <c r="G682" s="1154"/>
      <c r="H682" s="1090"/>
    </row>
    <row r="683" spans="1:8" ht="26.4">
      <c r="A683" s="1087"/>
      <c r="B683" s="894"/>
      <c r="C683" s="1152"/>
      <c r="D683" s="1153"/>
      <c r="E683" s="1061" t="s">
        <v>10325</v>
      </c>
      <c r="F683" s="1084"/>
      <c r="G683" s="1154"/>
      <c r="H683" s="1090"/>
    </row>
    <row r="684" spans="1:8">
      <c r="A684" s="1087"/>
      <c r="B684" s="894"/>
      <c r="C684" s="1152"/>
      <c r="D684" s="1153"/>
      <c r="E684" s="1293"/>
      <c r="F684" s="1084"/>
      <c r="G684" s="1154"/>
      <c r="H684" s="1090"/>
    </row>
    <row r="685" spans="1:8">
      <c r="A685" s="1087"/>
      <c r="B685" s="928" t="s">
        <v>340</v>
      </c>
      <c r="C685" s="928"/>
      <c r="D685" s="930"/>
      <c r="E685" s="129" t="s">
        <v>341</v>
      </c>
      <c r="F685" s="1194"/>
      <c r="G685" s="1154"/>
      <c r="H685" s="1090"/>
    </row>
    <row r="686" spans="1:8">
      <c r="A686" s="1087"/>
      <c r="B686" s="928"/>
      <c r="C686" s="928"/>
      <c r="D686" s="930"/>
      <c r="E686" s="129"/>
      <c r="F686" s="1194"/>
      <c r="G686" s="1154"/>
      <c r="H686" s="1090"/>
    </row>
    <row r="687" spans="1:8" ht="26.4">
      <c r="A687" s="465">
        <f>MAX(A$1:A686)+1</f>
        <v>88</v>
      </c>
      <c r="B687" s="1108"/>
      <c r="C687" s="895" t="s">
        <v>6864</v>
      </c>
      <c r="D687" s="1109"/>
      <c r="E687" s="211" t="s">
        <v>6865</v>
      </c>
      <c r="F687" s="603"/>
      <c r="G687" s="898" t="s">
        <v>68</v>
      </c>
      <c r="H687" s="264">
        <v>14236.84</v>
      </c>
    </row>
    <row r="688" spans="1:8" ht="26.4">
      <c r="A688" s="1290"/>
      <c r="B688" s="1291"/>
      <c r="C688" s="1088"/>
      <c r="D688" s="1089" t="s">
        <v>8766</v>
      </c>
      <c r="E688" s="1224" t="s">
        <v>8767</v>
      </c>
      <c r="F688" s="1060"/>
      <c r="G688" s="932" t="s">
        <v>68</v>
      </c>
      <c r="H688" s="1117">
        <v>14236.84</v>
      </c>
    </row>
    <row r="689" spans="1:9" ht="26.4">
      <c r="A689" s="1112"/>
      <c r="B689" s="1113"/>
      <c r="C689" s="1114"/>
      <c r="D689" s="1115"/>
      <c r="E689" s="58" t="s">
        <v>10326</v>
      </c>
      <c r="F689" s="469">
        <f>(2*8*15.1+2*30*15.1)*0.4</f>
        <v>459.03999999999996</v>
      </c>
      <c r="G689" s="1116"/>
      <c r="H689" s="1117"/>
    </row>
    <row r="690" spans="1:9" ht="26.4">
      <c r="A690" s="1112"/>
      <c r="B690" s="1113"/>
      <c r="C690" s="1114"/>
      <c r="D690" s="1115"/>
      <c r="E690" s="58" t="s">
        <v>10327</v>
      </c>
      <c r="F690" s="469">
        <f>(126*3*13.1+126*4*11.1)*0.4</f>
        <v>4218.4800000000005</v>
      </c>
      <c r="G690" s="1116"/>
      <c r="H690" s="1117"/>
    </row>
    <row r="691" spans="1:9" ht="26.4">
      <c r="A691" s="1112"/>
      <c r="B691" s="1113"/>
      <c r="C691" s="1114"/>
      <c r="D691" s="1115"/>
      <c r="E691" s="58" t="s">
        <v>10328</v>
      </c>
      <c r="F691" s="469">
        <f>(2*289*11.1)*0.4</f>
        <v>2566.3200000000002</v>
      </c>
      <c r="G691" s="1116"/>
      <c r="H691" s="1117"/>
      <c r="I691" s="1289"/>
    </row>
    <row r="692" spans="1:9" ht="26.4">
      <c r="A692" s="1112"/>
      <c r="B692" s="1113"/>
      <c r="C692" s="1114"/>
      <c r="D692" s="1115"/>
      <c r="E692" s="58" t="s">
        <v>10329</v>
      </c>
      <c r="F692" s="640">
        <f>(225*7*11.1)*0.4</f>
        <v>6993</v>
      </c>
      <c r="G692" s="1116"/>
      <c r="H692" s="1117"/>
    </row>
    <row r="693" spans="1:9">
      <c r="A693" s="1112"/>
      <c r="B693" s="1113"/>
      <c r="C693" s="1114"/>
      <c r="D693" s="1115"/>
      <c r="E693" s="58"/>
      <c r="F693" s="469">
        <f>SUM(F689:F692)</f>
        <v>14236.84</v>
      </c>
      <c r="G693" s="1116"/>
      <c r="H693" s="1117"/>
    </row>
    <row r="694" spans="1:9">
      <c r="A694" s="1112"/>
      <c r="B694" s="1113"/>
      <c r="C694" s="1114"/>
      <c r="D694" s="1115"/>
      <c r="E694" s="58"/>
      <c r="F694" s="469"/>
      <c r="G694" s="1116"/>
      <c r="H694" s="1117"/>
    </row>
    <row r="695" spans="1:9" ht="26.4">
      <c r="A695" s="465">
        <f>MAX(A$1:A694)+1</f>
        <v>89</v>
      </c>
      <c r="B695" s="1113"/>
      <c r="C695" s="895" t="s">
        <v>10330</v>
      </c>
      <c r="D695" s="1109"/>
      <c r="E695" s="211" t="s">
        <v>10331</v>
      </c>
      <c r="F695" s="603"/>
      <c r="G695" s="898" t="s">
        <v>68</v>
      </c>
      <c r="H695" s="264">
        <v>21355.260000000002</v>
      </c>
    </row>
    <row r="696" spans="1:9" ht="26.4">
      <c r="A696" s="1112"/>
      <c r="B696" s="1113"/>
      <c r="C696" s="1114"/>
      <c r="D696" s="1089" t="s">
        <v>10332</v>
      </c>
      <c r="E696" s="1224" t="s">
        <v>10333</v>
      </c>
      <c r="F696" s="1060"/>
      <c r="G696" s="932" t="s">
        <v>68</v>
      </c>
      <c r="H696" s="1117">
        <v>21355.260000000002</v>
      </c>
    </row>
    <row r="697" spans="1:9" ht="26.4">
      <c r="A697" s="1112"/>
      <c r="B697" s="1113"/>
      <c r="C697" s="1114"/>
      <c r="D697" s="1115"/>
      <c r="E697" s="58" t="s">
        <v>10334</v>
      </c>
      <c r="F697" s="469">
        <f>(2*8*15.1+2*30*15.1)*0.6</f>
        <v>688.56</v>
      </c>
      <c r="G697" s="1116"/>
      <c r="H697" s="1117"/>
    </row>
    <row r="698" spans="1:9" ht="26.4">
      <c r="A698" s="1112"/>
      <c r="B698" s="1113"/>
      <c r="C698" s="1114"/>
      <c r="D698" s="1115"/>
      <c r="E698" s="58" t="s">
        <v>10335</v>
      </c>
      <c r="F698" s="469">
        <f>(126*3*13.1+126*4*11.1)*0.6</f>
        <v>6327.72</v>
      </c>
      <c r="G698" s="1116"/>
      <c r="H698" s="1117"/>
    </row>
    <row r="699" spans="1:9">
      <c r="A699" s="1112"/>
      <c r="B699" s="1113"/>
      <c r="C699" s="1114"/>
      <c r="D699" s="1115"/>
      <c r="E699" s="58" t="s">
        <v>10336</v>
      </c>
      <c r="F699" s="469">
        <f>(2*289*11.1)*0.6</f>
        <v>3849.48</v>
      </c>
      <c r="G699" s="1116"/>
      <c r="H699" s="1117"/>
    </row>
    <row r="700" spans="1:9" ht="26.4">
      <c r="A700" s="1112"/>
      <c r="B700" s="1113"/>
      <c r="C700" s="1114"/>
      <c r="D700" s="1115"/>
      <c r="E700" s="58" t="s">
        <v>10337</v>
      </c>
      <c r="F700" s="640">
        <f>(225*7*11.1)*0.6</f>
        <v>10489.5</v>
      </c>
      <c r="G700" s="1116"/>
      <c r="H700" s="1117"/>
    </row>
    <row r="701" spans="1:9">
      <c r="A701" s="1112"/>
      <c r="B701" s="1113"/>
      <c r="C701" s="1114"/>
      <c r="D701" s="1115"/>
      <c r="E701" s="58"/>
      <c r="F701" s="469">
        <f>SUM(F697:F700)</f>
        <v>21355.260000000002</v>
      </c>
      <c r="G701" s="1116"/>
      <c r="H701" s="1117"/>
    </row>
    <row r="702" spans="1:9">
      <c r="A702" s="1112"/>
      <c r="B702" s="1113"/>
      <c r="C702" s="1114"/>
      <c r="D702" s="1115"/>
      <c r="E702" s="58"/>
      <c r="F702" s="469"/>
      <c r="G702" s="1116"/>
      <c r="H702" s="1117"/>
    </row>
    <row r="703" spans="1:9">
      <c r="A703" s="465">
        <f>MAX(A$1:A702)+1</f>
        <v>90</v>
      </c>
      <c r="B703" s="1291"/>
      <c r="C703" s="895" t="s">
        <v>6885</v>
      </c>
      <c r="D703" s="1109"/>
      <c r="E703" s="211" t="s">
        <v>6886</v>
      </c>
      <c r="F703" s="603"/>
      <c r="G703" s="898" t="s">
        <v>68</v>
      </c>
      <c r="H703" s="264">
        <v>38400</v>
      </c>
    </row>
    <row r="704" spans="1:9">
      <c r="A704" s="1112"/>
      <c r="B704" s="1113"/>
      <c r="C704" s="1088"/>
      <c r="D704" s="1089" t="s">
        <v>8795</v>
      </c>
      <c r="E704" s="1224" t="s">
        <v>8796</v>
      </c>
      <c r="F704" s="1060"/>
      <c r="G704" s="932" t="s">
        <v>68</v>
      </c>
      <c r="H704" s="1117">
        <v>38400</v>
      </c>
    </row>
    <row r="705" spans="1:8">
      <c r="A705" s="1112"/>
      <c r="B705" s="1113"/>
      <c r="C705" s="1088"/>
      <c r="D705" s="1089"/>
      <c r="E705" s="58" t="s">
        <v>10338</v>
      </c>
      <c r="F705" s="469">
        <f>2*8*16.5+2*30*16</f>
        <v>1224</v>
      </c>
      <c r="G705" s="932"/>
      <c r="H705" s="1117"/>
    </row>
    <row r="706" spans="1:8">
      <c r="A706" s="1112"/>
      <c r="B706" s="1113"/>
      <c r="C706" s="1088"/>
      <c r="D706" s="1089"/>
      <c r="E706" s="58" t="s">
        <v>10339</v>
      </c>
      <c r="F706" s="469">
        <f>3*126*14+4*126*12</f>
        <v>11340</v>
      </c>
      <c r="G706" s="932"/>
      <c r="H706" s="1117"/>
    </row>
    <row r="707" spans="1:8">
      <c r="A707" s="1112"/>
      <c r="B707" s="1113"/>
      <c r="C707" s="1088"/>
      <c r="D707" s="1089"/>
      <c r="E707" s="58" t="s">
        <v>10340</v>
      </c>
      <c r="F707" s="469">
        <f>2*289*12</f>
        <v>6936</v>
      </c>
      <c r="G707" s="932"/>
      <c r="H707" s="1117"/>
    </row>
    <row r="708" spans="1:8">
      <c r="A708" s="1112"/>
      <c r="B708" s="1113"/>
      <c r="C708" s="1088"/>
      <c r="D708" s="1089"/>
      <c r="E708" s="58" t="s">
        <v>10341</v>
      </c>
      <c r="F708" s="640">
        <f>7*225*12</f>
        <v>18900</v>
      </c>
      <c r="G708" s="932"/>
      <c r="H708" s="1117"/>
    </row>
    <row r="709" spans="1:8">
      <c r="A709" s="1112"/>
      <c r="B709" s="1113"/>
      <c r="C709" s="1088"/>
      <c r="D709" s="1089"/>
      <c r="E709" s="58"/>
      <c r="F709" s="469">
        <f>SUM(F705:F708)</f>
        <v>38400</v>
      </c>
      <c r="G709" s="932"/>
      <c r="H709" s="1117"/>
    </row>
    <row r="710" spans="1:8" ht="26.4">
      <c r="A710" s="1112"/>
      <c r="B710" s="1113"/>
      <c r="C710" s="1088"/>
      <c r="D710" s="1089"/>
      <c r="E710" s="2859" t="s">
        <v>16534</v>
      </c>
      <c r="F710" s="469"/>
      <c r="G710" s="932"/>
      <c r="H710" s="1117"/>
    </row>
    <row r="711" spans="1:8">
      <c r="A711" s="1112"/>
      <c r="B711" s="1113"/>
      <c r="C711" s="1088"/>
      <c r="D711" s="1089"/>
      <c r="E711" s="1224"/>
      <c r="F711" s="1060"/>
      <c r="G711" s="932"/>
      <c r="H711" s="1117"/>
    </row>
    <row r="712" spans="1:8">
      <c r="A712" s="465">
        <f>MAX(A$1:A711)+1</f>
        <v>91</v>
      </c>
      <c r="B712" s="894"/>
      <c r="C712" s="895" t="s">
        <v>4274</v>
      </c>
      <c r="D712" s="1109"/>
      <c r="E712" s="211" t="s">
        <v>4275</v>
      </c>
      <c r="F712" s="603"/>
      <c r="G712" s="898" t="s">
        <v>39</v>
      </c>
      <c r="H712" s="899">
        <v>6366.6</v>
      </c>
    </row>
    <row r="713" spans="1:8">
      <c r="A713" s="1087"/>
      <c r="B713" s="894"/>
      <c r="C713" s="1088"/>
      <c r="D713" s="1089" t="s">
        <v>4664</v>
      </c>
      <c r="E713" s="1224" t="s">
        <v>4665</v>
      </c>
      <c r="F713" s="1060"/>
      <c r="G713" s="932" t="s">
        <v>39</v>
      </c>
      <c r="H713" s="1090">
        <v>6366.6</v>
      </c>
    </row>
    <row r="714" spans="1:8" ht="39.6">
      <c r="A714" s="1087"/>
      <c r="B714" s="894"/>
      <c r="C714" s="1088"/>
      <c r="D714" s="1089"/>
      <c r="E714" s="1061" t="s">
        <v>10342</v>
      </c>
      <c r="F714" s="1062">
        <f>(9.8*2+14.8*2)*8+(9.8*2+14.8*2)*7.5*2+(9.8*2+14.8*2)*7+(9.8+14.8)*7</f>
        <v>1648.2</v>
      </c>
      <c r="G714" s="932"/>
      <c r="H714" s="1090"/>
    </row>
    <row r="715" spans="1:8" ht="26.4">
      <c r="A715" s="1087"/>
      <c r="B715" s="894"/>
      <c r="C715" s="1088"/>
      <c r="D715" s="1089"/>
      <c r="E715" s="1061" t="s">
        <v>10343</v>
      </c>
      <c r="F715" s="1062">
        <f>(14.8*4*8)*3+(14.8*4*8.5)*3+(14.8*4*7.5)*1</f>
        <v>3374.4000000000005</v>
      </c>
      <c r="G715" s="932"/>
      <c r="H715" s="1090"/>
    </row>
    <row r="716" spans="1:8">
      <c r="A716" s="1087"/>
      <c r="B716" s="894"/>
      <c r="C716" s="1088"/>
      <c r="D716" s="1089"/>
      <c r="E716" s="1061" t="s">
        <v>10344</v>
      </c>
      <c r="F716" s="1084">
        <f>16.8*4*10*2</f>
        <v>1344</v>
      </c>
      <c r="G716" s="932"/>
      <c r="H716" s="1090"/>
    </row>
    <row r="717" spans="1:8">
      <c r="A717" s="1087"/>
      <c r="B717" s="894"/>
      <c r="C717" s="1088"/>
      <c r="D717" s="1089"/>
      <c r="E717" s="1061"/>
      <c r="F717" s="1062">
        <f>SUM(F714:F716)</f>
        <v>6366.6</v>
      </c>
      <c r="G717" s="932"/>
      <c r="H717" s="1090"/>
    </row>
    <row r="718" spans="1:8">
      <c r="A718" s="1087"/>
      <c r="B718" s="894"/>
      <c r="C718" s="1088"/>
      <c r="D718" s="1089"/>
      <c r="E718" s="1061"/>
      <c r="F718" s="1062"/>
      <c r="G718" s="932"/>
      <c r="H718" s="1090"/>
    </row>
    <row r="719" spans="1:8">
      <c r="A719" s="34">
        <f>MAX(A$1:A718)+1</f>
        <v>92</v>
      </c>
      <c r="B719" s="44"/>
      <c r="C719" s="36" t="s">
        <v>7234</v>
      </c>
      <c r="D719" s="37"/>
      <c r="E719" s="38" t="s">
        <v>7235</v>
      </c>
      <c r="F719" s="39"/>
      <c r="G719" s="40" t="s">
        <v>16</v>
      </c>
      <c r="H719" s="45">
        <v>78.42</v>
      </c>
    </row>
    <row r="720" spans="1:8">
      <c r="A720" s="84"/>
      <c r="B720" s="85"/>
      <c r="C720" s="78"/>
      <c r="D720" s="79" t="s">
        <v>7236</v>
      </c>
      <c r="E720" s="83" t="s">
        <v>7237</v>
      </c>
      <c r="F720" s="73"/>
      <c r="G720" s="74" t="s">
        <v>16</v>
      </c>
      <c r="H720" s="86">
        <v>78.42</v>
      </c>
    </row>
    <row r="721" spans="1:8">
      <c r="A721" s="1087"/>
      <c r="B721" s="894"/>
      <c r="C721" s="895"/>
      <c r="D721" s="1089"/>
      <c r="E721" s="1061" t="s">
        <v>10345</v>
      </c>
      <c r="F721" s="1062">
        <f>4.61*5</f>
        <v>23.05</v>
      </c>
      <c r="G721" s="898"/>
      <c r="H721" s="1090"/>
    </row>
    <row r="722" spans="1:8">
      <c r="A722" s="1087"/>
      <c r="B722" s="894"/>
      <c r="C722" s="895"/>
      <c r="D722" s="1089"/>
      <c r="E722" s="1061" t="s">
        <v>10346</v>
      </c>
      <c r="F722" s="1062">
        <f>6.79*2</f>
        <v>13.58</v>
      </c>
      <c r="G722" s="898"/>
      <c r="H722" s="1090"/>
    </row>
    <row r="723" spans="1:8">
      <c r="A723" s="1087"/>
      <c r="B723" s="894"/>
      <c r="C723" s="895"/>
      <c r="D723" s="1089"/>
      <c r="E723" s="1061" t="s">
        <v>10347</v>
      </c>
      <c r="F723" s="1084">
        <f>5.97*7</f>
        <v>41.79</v>
      </c>
      <c r="G723" s="898"/>
      <c r="H723" s="1090"/>
    </row>
    <row r="724" spans="1:8">
      <c r="A724" s="1087"/>
      <c r="B724" s="894"/>
      <c r="C724" s="895"/>
      <c r="D724" s="1089"/>
      <c r="E724" s="1061"/>
      <c r="F724" s="1062">
        <f>SUM(F721:F723)</f>
        <v>78.42</v>
      </c>
      <c r="G724" s="898"/>
      <c r="H724" s="1090"/>
    </row>
    <row r="725" spans="1:8">
      <c r="A725" s="1087"/>
      <c r="B725" s="894"/>
      <c r="C725" s="895"/>
      <c r="D725" s="1089"/>
      <c r="E725" s="1061"/>
      <c r="F725" s="1062"/>
      <c r="G725" s="898"/>
      <c r="H725" s="1090"/>
    </row>
    <row r="726" spans="1:8" customFormat="1" ht="26.4">
      <c r="A726" s="34">
        <f>MAX(A$1:A724)+1</f>
        <v>93</v>
      </c>
      <c r="B726" s="44"/>
      <c r="C726" s="36" t="s">
        <v>8809</v>
      </c>
      <c r="D726" s="37"/>
      <c r="E726" s="38" t="s">
        <v>8810</v>
      </c>
      <c r="F726" s="39"/>
      <c r="G726" s="40" t="s">
        <v>16</v>
      </c>
      <c r="H726" s="45">
        <v>78.42</v>
      </c>
    </row>
    <row r="727" spans="1:8" customFormat="1" ht="26.4">
      <c r="A727" s="84"/>
      <c r="B727" s="85"/>
      <c r="C727" s="78"/>
      <c r="D727" s="79" t="s">
        <v>9221</v>
      </c>
      <c r="E727" s="83" t="s">
        <v>9222</v>
      </c>
      <c r="F727" s="73"/>
      <c r="G727" s="74" t="s">
        <v>16</v>
      </c>
      <c r="H727" s="86">
        <v>78.42</v>
      </c>
    </row>
    <row r="728" spans="1:8">
      <c r="A728" s="1087"/>
      <c r="B728" s="894"/>
      <c r="C728" s="895"/>
      <c r="D728" s="1089"/>
      <c r="E728" s="1061" t="s">
        <v>10345</v>
      </c>
      <c r="F728" s="1062">
        <f>4.61*5</f>
        <v>23.05</v>
      </c>
      <c r="G728" s="898"/>
      <c r="H728" s="1090"/>
    </row>
    <row r="729" spans="1:8">
      <c r="A729" s="1087"/>
      <c r="B729" s="894"/>
      <c r="C729" s="895"/>
      <c r="D729" s="1089"/>
      <c r="E729" s="1061" t="s">
        <v>10346</v>
      </c>
      <c r="F729" s="1062">
        <f>6.79*2</f>
        <v>13.58</v>
      </c>
      <c r="G729" s="898"/>
      <c r="H729" s="1090"/>
    </row>
    <row r="730" spans="1:8">
      <c r="A730" s="1087"/>
      <c r="B730" s="894"/>
      <c r="C730" s="895"/>
      <c r="D730" s="1089"/>
      <c r="E730" s="1061" t="s">
        <v>10347</v>
      </c>
      <c r="F730" s="1084">
        <f>5.97*7</f>
        <v>41.79</v>
      </c>
      <c r="G730" s="898"/>
      <c r="H730" s="1090"/>
    </row>
    <row r="731" spans="1:8">
      <c r="A731" s="1087"/>
      <c r="B731" s="894"/>
      <c r="C731" s="895"/>
      <c r="D731" s="1089"/>
      <c r="E731" s="1061"/>
      <c r="F731" s="1062">
        <f>SUM(F728:F730)</f>
        <v>78.42</v>
      </c>
      <c r="G731" s="898"/>
      <c r="H731" s="1090"/>
    </row>
    <row r="732" spans="1:8">
      <c r="A732" s="1087"/>
      <c r="B732" s="894"/>
      <c r="C732" s="895"/>
      <c r="D732" s="1089"/>
      <c r="E732" s="1061"/>
      <c r="F732" s="1062"/>
      <c r="G732" s="898"/>
      <c r="H732" s="1090"/>
    </row>
    <row r="733" spans="1:8" ht="39.6">
      <c r="A733" s="465">
        <f>MAX(A$1:A726)+1</f>
        <v>94</v>
      </c>
      <c r="B733" s="1108"/>
      <c r="C733" s="895" t="s">
        <v>6899</v>
      </c>
      <c r="D733" s="1109"/>
      <c r="E733" s="1110" t="s">
        <v>6900</v>
      </c>
      <c r="F733" s="1111"/>
      <c r="G733" s="898" t="s">
        <v>19</v>
      </c>
      <c r="H733" s="2842">
        <v>1026.3900000000001</v>
      </c>
    </row>
    <row r="734" spans="1:8" ht="26.4">
      <c r="A734" s="1112"/>
      <c r="B734" s="1113"/>
      <c r="C734" s="1114"/>
      <c r="D734" s="1115"/>
      <c r="E734" s="2844" t="s">
        <v>16507</v>
      </c>
      <c r="F734" s="2843">
        <f>((21355+14237)*3.14*0.11*0.11)-((21355+14237)*3.14*0.054*0.054)</f>
        <v>1026.3935539200002</v>
      </c>
      <c r="G734" s="1116"/>
      <c r="H734" s="1117"/>
    </row>
    <row r="735" spans="1:8">
      <c r="A735" s="1112"/>
      <c r="B735" s="1113"/>
      <c r="C735" s="1114"/>
      <c r="D735" s="1115"/>
      <c r="E735" s="58"/>
      <c r="F735" s="469"/>
      <c r="G735" s="1116"/>
      <c r="H735" s="1117"/>
    </row>
    <row r="736" spans="1:8" ht="39.6">
      <c r="A736" s="465">
        <f>MAX(A$1:A735)+1</f>
        <v>95</v>
      </c>
      <c r="B736" s="1108"/>
      <c r="C736" s="895" t="s">
        <v>6901</v>
      </c>
      <c r="D736" s="1109"/>
      <c r="E736" s="1110" t="s">
        <v>6902</v>
      </c>
      <c r="F736" s="1111"/>
      <c r="G736" s="898" t="s">
        <v>19</v>
      </c>
      <c r="H736" s="2842">
        <v>3559.2</v>
      </c>
    </row>
    <row r="737" spans="1:10">
      <c r="A737" s="1112"/>
      <c r="B737" s="1113"/>
      <c r="C737" s="1114"/>
      <c r="D737" s="1115"/>
      <c r="E737" s="2844" t="s">
        <v>16508</v>
      </c>
      <c r="F737" s="2843">
        <f>(21355+14237)*0.1</f>
        <v>3559.2000000000003</v>
      </c>
      <c r="G737" s="1116"/>
      <c r="H737" s="1117"/>
    </row>
    <row r="738" spans="1:10">
      <c r="A738" s="1087"/>
      <c r="B738" s="894"/>
      <c r="C738" s="895"/>
      <c r="D738" s="1089"/>
      <c r="E738" s="211"/>
      <c r="F738" s="1062"/>
      <c r="G738" s="898"/>
      <c r="H738" s="1090"/>
    </row>
    <row r="739" spans="1:10" ht="26.4">
      <c r="A739" s="465">
        <f>MAX(A$1:A738)+1</f>
        <v>96</v>
      </c>
      <c r="B739" s="894"/>
      <c r="C739" s="895" t="s">
        <v>5855</v>
      </c>
      <c r="D739" s="1109"/>
      <c r="E739" s="211" t="s">
        <v>5856</v>
      </c>
      <c r="F739" s="603"/>
      <c r="G739" s="898" t="s">
        <v>39</v>
      </c>
      <c r="H739" s="899">
        <v>178.56</v>
      </c>
    </row>
    <row r="740" spans="1:10" ht="39.6">
      <c r="A740" s="1087"/>
      <c r="B740" s="894"/>
      <c r="C740" s="1308"/>
      <c r="D740" s="1088" t="s">
        <v>6478</v>
      </c>
      <c r="E740" s="1224" t="s">
        <v>6479</v>
      </c>
      <c r="F740" s="1060"/>
      <c r="G740" s="932" t="s">
        <v>39</v>
      </c>
      <c r="H740" s="1090">
        <v>178.56</v>
      </c>
    </row>
    <row r="741" spans="1:10">
      <c r="A741" s="1087"/>
      <c r="B741" s="894"/>
      <c r="C741" s="1152"/>
      <c r="D741" s="1153"/>
      <c r="E741" s="518" t="s">
        <v>10348</v>
      </c>
      <c r="F741" s="1062">
        <f>73.5*1.2+75.3*1.2</f>
        <v>178.56</v>
      </c>
      <c r="G741" s="1154"/>
      <c r="H741" s="1090"/>
    </row>
    <row r="742" spans="1:10">
      <c r="A742" s="1087"/>
      <c r="B742" s="894"/>
      <c r="C742" s="1152"/>
      <c r="D742" s="1153"/>
      <c r="E742" s="518" t="s">
        <v>6483</v>
      </c>
      <c r="F742" s="1084"/>
      <c r="G742" s="1154"/>
      <c r="H742" s="1090"/>
    </row>
    <row r="743" spans="1:10">
      <c r="A743" s="1087"/>
      <c r="B743" s="894"/>
      <c r="C743" s="1152"/>
      <c r="D743" s="1153"/>
      <c r="E743" s="1293"/>
      <c r="F743" s="1084"/>
      <c r="G743" s="1154"/>
      <c r="H743" s="1090"/>
    </row>
    <row r="744" spans="1:10" s="144" customFormat="1" ht="15.6">
      <c r="A744" s="915"/>
      <c r="B744" s="35" t="s">
        <v>2465</v>
      </c>
      <c r="C744" s="35"/>
      <c r="D744" s="120"/>
      <c r="E744" s="53" t="s">
        <v>2466</v>
      </c>
      <c r="F744" s="916"/>
      <c r="G744" s="565"/>
      <c r="H744" s="917"/>
      <c r="I744" s="918"/>
      <c r="J744" s="919"/>
    </row>
    <row r="745" spans="1:10" s="144" customFormat="1" ht="15.6">
      <c r="A745" s="915"/>
      <c r="B745" s="35"/>
      <c r="C745" s="35"/>
      <c r="D745" s="120"/>
      <c r="E745" s="53"/>
      <c r="F745" s="916"/>
      <c r="G745" s="565"/>
      <c r="H745" s="917"/>
      <c r="I745" s="919"/>
      <c r="J745" s="919"/>
    </row>
    <row r="746" spans="1:10" customFormat="1" ht="26.4">
      <c r="A746" s="34">
        <f>MAX(A$1:A745)+1</f>
        <v>97</v>
      </c>
      <c r="B746" s="491"/>
      <c r="C746" s="373">
        <v>91220301</v>
      </c>
      <c r="D746" s="374"/>
      <c r="E746" s="38" t="s">
        <v>5875</v>
      </c>
      <c r="F746" s="39"/>
      <c r="G746" s="40" t="s">
        <v>68</v>
      </c>
      <c r="H746" s="76">
        <v>2320.0500000000002</v>
      </c>
    </row>
    <row r="747" spans="1:10" customFormat="1" ht="26.4">
      <c r="A747" s="342"/>
      <c r="B747" s="491"/>
      <c r="C747" s="376"/>
      <c r="D747" s="377">
        <v>9122030101</v>
      </c>
      <c r="E747" s="83" t="s">
        <v>5876</v>
      </c>
      <c r="F747" s="73"/>
      <c r="G747" s="74" t="s">
        <v>68</v>
      </c>
      <c r="H747" s="97">
        <v>2320.0500000000002</v>
      </c>
    </row>
    <row r="748" spans="1:10" s="144" customFormat="1" ht="15.6">
      <c r="A748" s="915"/>
      <c r="B748" s="35"/>
      <c r="C748" s="35"/>
      <c r="D748" s="120"/>
      <c r="E748" s="1051" t="s">
        <v>6486</v>
      </c>
      <c r="F748" s="1052"/>
      <c r="G748" s="565"/>
      <c r="H748" s="917"/>
      <c r="I748" s="919"/>
      <c r="J748" s="919"/>
    </row>
    <row r="749" spans="1:10" s="144" customFormat="1" ht="15.6">
      <c r="A749" s="915"/>
      <c r="B749" s="35"/>
      <c r="C749" s="35"/>
      <c r="D749" s="120"/>
      <c r="E749" s="1301" t="s">
        <v>10349</v>
      </c>
      <c r="F749" s="2689">
        <f>2*2</f>
        <v>4</v>
      </c>
      <c r="G749" s="565"/>
      <c r="H749" s="917"/>
      <c r="I749" s="919"/>
      <c r="J749" s="919"/>
    </row>
    <row r="750" spans="1:10" s="144" customFormat="1" ht="39.6">
      <c r="A750" s="915"/>
      <c r="B750" s="35"/>
      <c r="C750" s="35"/>
      <c r="D750" s="120"/>
      <c r="E750" s="1301" t="s">
        <v>10350</v>
      </c>
      <c r="F750" s="2689">
        <f>(1.4*7+4.5*4+2*7+9)+(3*2+8.9*2)+(2.3*5+2*6+7+6.5+5)+(2.3*2+9+8.5)</f>
        <v>138.69999999999999</v>
      </c>
      <c r="G750" s="565"/>
      <c r="H750" s="917"/>
      <c r="I750" s="919"/>
      <c r="J750" s="919"/>
    </row>
    <row r="751" spans="1:10" s="144" customFormat="1" ht="15.6">
      <c r="A751" s="915"/>
      <c r="B751" s="35"/>
      <c r="C751" s="35"/>
      <c r="D751" s="120"/>
      <c r="E751" s="1297" t="s">
        <v>10351</v>
      </c>
      <c r="F751" s="469">
        <f>15*25+13.5*42+3.4*11+6.85*7</f>
        <v>1027.3499999999999</v>
      </c>
      <c r="G751" s="565"/>
      <c r="H751" s="917"/>
      <c r="I751" s="919"/>
      <c r="J751" s="919"/>
    </row>
    <row r="752" spans="1:10" s="144" customFormat="1" ht="15.6">
      <c r="A752" s="915"/>
      <c r="B752" s="35"/>
      <c r="C752" s="35"/>
      <c r="D752" s="120"/>
      <c r="E752" s="1297" t="s">
        <v>10352</v>
      </c>
      <c r="F752" s="640">
        <f>2*575</f>
        <v>1150</v>
      </c>
      <c r="G752" s="565"/>
      <c r="H752" s="917"/>
      <c r="I752" s="919"/>
      <c r="J752" s="919"/>
    </row>
    <row r="753" spans="1:8" customFormat="1">
      <c r="A753" s="34"/>
      <c r="B753" s="44"/>
      <c r="C753" s="501"/>
      <c r="D753" s="502"/>
      <c r="E753" s="1301"/>
      <c r="F753" s="469">
        <f>SUM(F749:F752)</f>
        <v>2320.0500000000002</v>
      </c>
      <c r="G753" s="503"/>
      <c r="H753" s="504"/>
    </row>
    <row r="754" spans="1:8" customFormat="1">
      <c r="A754" s="34"/>
      <c r="B754" s="44"/>
      <c r="C754" s="501"/>
      <c r="D754" s="502"/>
      <c r="E754" s="322"/>
      <c r="F754" s="95"/>
      <c r="G754" s="503"/>
      <c r="H754" s="504"/>
    </row>
    <row r="755" spans="1:8" customFormat="1">
      <c r="A755" s="34">
        <f>MAX(A$1:A753)+1</f>
        <v>98</v>
      </c>
      <c r="B755" s="491"/>
      <c r="C755" s="373">
        <v>91220601</v>
      </c>
      <c r="D755" s="374"/>
      <c r="E755" s="38" t="s">
        <v>6130</v>
      </c>
      <c r="F755" s="39"/>
      <c r="G755" s="40" t="s">
        <v>64</v>
      </c>
      <c r="H755" s="76">
        <v>18</v>
      </c>
    </row>
    <row r="756" spans="1:8" customFormat="1" ht="26.4">
      <c r="A756" s="342"/>
      <c r="B756" s="491"/>
      <c r="C756" s="376"/>
      <c r="D756" s="377">
        <v>9122060101</v>
      </c>
      <c r="E756" s="83" t="s">
        <v>6131</v>
      </c>
      <c r="F756" s="73"/>
      <c r="G756" s="74" t="s">
        <v>64</v>
      </c>
      <c r="H756" s="97">
        <v>18</v>
      </c>
    </row>
    <row r="757" spans="1:8" customFormat="1">
      <c r="A757" s="342"/>
      <c r="B757" s="491"/>
      <c r="C757" s="92"/>
      <c r="D757" s="93"/>
      <c r="E757" s="296" t="s">
        <v>6132</v>
      </c>
      <c r="F757" s="900">
        <v>18</v>
      </c>
      <c r="G757" s="32"/>
      <c r="H757" s="559"/>
    </row>
    <row r="758" spans="1:8" customFormat="1">
      <c r="A758" s="34"/>
      <c r="B758" s="44"/>
      <c r="C758" s="501"/>
      <c r="D758" s="502"/>
      <c r="E758" s="322"/>
      <c r="F758" s="95"/>
      <c r="G758" s="503"/>
      <c r="H758" s="504"/>
    </row>
    <row r="759" spans="1:8" customFormat="1" ht="26.4">
      <c r="A759" s="34">
        <f>MAX(A$1:A753)+1</f>
        <v>98</v>
      </c>
      <c r="B759" s="35"/>
      <c r="C759" s="373">
        <v>91220701</v>
      </c>
      <c r="D759" s="374"/>
      <c r="E759" s="38" t="s">
        <v>5878</v>
      </c>
      <c r="F759" s="39"/>
      <c r="G759" s="40" t="s">
        <v>64</v>
      </c>
      <c r="H759" s="174">
        <v>812</v>
      </c>
    </row>
    <row r="760" spans="1:8" customFormat="1" ht="26.4">
      <c r="A760" s="342"/>
      <c r="B760" s="35"/>
      <c r="C760" s="922"/>
      <c r="D760" s="78" t="s">
        <v>5879</v>
      </c>
      <c r="E760" s="83" t="s">
        <v>5880</v>
      </c>
      <c r="F760" s="73"/>
      <c r="G760" s="74" t="s">
        <v>64</v>
      </c>
      <c r="H760" s="165">
        <v>812</v>
      </c>
    </row>
    <row r="761" spans="1:8" customFormat="1">
      <c r="A761" s="34"/>
      <c r="B761" s="44"/>
      <c r="C761" s="501"/>
      <c r="D761" s="502"/>
      <c r="E761" s="1301" t="s">
        <v>10353</v>
      </c>
      <c r="F761" s="190">
        <f>68*6+50*4</f>
        <v>608</v>
      </c>
      <c r="G761" s="503"/>
      <c r="H761" s="504"/>
    </row>
    <row r="762" spans="1:8" customFormat="1">
      <c r="A762" s="34"/>
      <c r="B762" s="44"/>
      <c r="C762" s="501"/>
      <c r="D762" s="502"/>
      <c r="E762" s="1301" t="s">
        <v>10354</v>
      </c>
      <c r="F762" s="1054">
        <f>68*3</f>
        <v>204</v>
      </c>
      <c r="G762" s="503"/>
      <c r="H762" s="504"/>
    </row>
    <row r="763" spans="1:8" customFormat="1">
      <c r="A763" s="34"/>
      <c r="B763" s="44"/>
      <c r="C763" s="501"/>
      <c r="D763" s="502"/>
      <c r="E763" s="1301"/>
      <c r="F763" s="1062">
        <f>SUM(F761:F762)</f>
        <v>812</v>
      </c>
      <c r="G763" s="503"/>
      <c r="H763" s="504"/>
    </row>
    <row r="764" spans="1:8" customFormat="1">
      <c r="A764" s="34"/>
      <c r="B764" s="44"/>
      <c r="C764" s="501"/>
      <c r="D764" s="502"/>
      <c r="E764" s="322"/>
      <c r="F764" s="1006"/>
      <c r="G764" s="503"/>
      <c r="H764" s="504"/>
    </row>
    <row r="765" spans="1:8" customFormat="1">
      <c r="A765" s="342"/>
      <c r="B765" s="35" t="s">
        <v>5883</v>
      </c>
      <c r="C765" s="35"/>
      <c r="D765" s="120"/>
      <c r="E765" s="53" t="s">
        <v>5884</v>
      </c>
      <c r="F765" s="129"/>
      <c r="G765" s="126"/>
      <c r="H765" s="559"/>
    </row>
    <row r="766" spans="1:8" customFormat="1">
      <c r="A766" s="342"/>
      <c r="B766" s="491"/>
      <c r="C766" s="92"/>
      <c r="D766" s="93"/>
      <c r="E766" s="913"/>
      <c r="F766" s="585"/>
      <c r="G766" s="32"/>
      <c r="H766" s="559"/>
    </row>
    <row r="767" spans="1:8" customFormat="1">
      <c r="A767" s="34">
        <f>MAX(A$1:A766)+1</f>
        <v>99</v>
      </c>
      <c r="B767" s="491"/>
      <c r="C767" s="36" t="s">
        <v>5885</v>
      </c>
      <c r="D767" s="37"/>
      <c r="E767" s="38" t="s">
        <v>5886</v>
      </c>
      <c r="F767" s="39"/>
      <c r="G767" s="40" t="s">
        <v>39</v>
      </c>
      <c r="H767" s="76">
        <v>15890.039999999999</v>
      </c>
    </row>
    <row r="768" spans="1:8" customFormat="1">
      <c r="A768" s="342"/>
      <c r="B768" s="491"/>
      <c r="C768" s="92"/>
      <c r="D768" s="79" t="s">
        <v>5887</v>
      </c>
      <c r="E768" s="83" t="s">
        <v>5888</v>
      </c>
      <c r="F768" s="73"/>
      <c r="G768" s="74" t="s">
        <v>39</v>
      </c>
      <c r="H768" s="97">
        <v>15890.039999999999</v>
      </c>
    </row>
    <row r="769" spans="1:9" customFormat="1" ht="39.6">
      <c r="A769" s="342"/>
      <c r="B769" s="491"/>
      <c r="C769" s="92"/>
      <c r="D769" s="93"/>
      <c r="E769" s="1061" t="s">
        <v>10355</v>
      </c>
      <c r="F769" s="1062">
        <f>807.7+6929.13+373.67+374.84+6599.55+805.15</f>
        <v>15890.039999999999</v>
      </c>
      <c r="G769" s="32"/>
      <c r="H769" s="559"/>
    </row>
    <row r="770" spans="1:9">
      <c r="A770" s="1087"/>
      <c r="B770" s="894"/>
      <c r="C770" s="1152"/>
      <c r="D770" s="1153"/>
      <c r="E770" s="518"/>
      <c r="F770" s="1084"/>
      <c r="G770" s="1154"/>
      <c r="H770" s="1090"/>
    </row>
    <row r="771" spans="1:9">
      <c r="A771" s="1309"/>
      <c r="B771" s="928"/>
      <c r="C771" s="928"/>
      <c r="D771" s="930"/>
      <c r="E771" s="1310"/>
      <c r="F771" s="1311"/>
      <c r="G771" s="1312"/>
      <c r="H771" s="1117"/>
    </row>
    <row r="772" spans="1:9" ht="14.4" thickBot="1">
      <c r="A772" s="1313"/>
      <c r="B772" s="1314"/>
      <c r="C772" s="1314"/>
      <c r="D772" s="1314"/>
      <c r="E772" s="1315"/>
      <c r="F772" s="1316"/>
      <c r="G772" s="1314"/>
      <c r="H772" s="1317"/>
    </row>
    <row r="773" spans="1:9">
      <c r="E773" s="518"/>
      <c r="I773" s="2766"/>
    </row>
    <row r="774" spans="1:9">
      <c r="E774" s="518"/>
    </row>
    <row r="775" spans="1:9">
      <c r="E775" s="518"/>
    </row>
    <row r="776" spans="1:9">
      <c r="E776" s="518"/>
    </row>
    <row r="777" spans="1:9">
      <c r="E777" s="518"/>
    </row>
    <row r="778" spans="1:9">
      <c r="E778" s="518"/>
    </row>
    <row r="779" spans="1:9">
      <c r="E779" s="518"/>
    </row>
    <row r="780" spans="1:9">
      <c r="E780" s="518"/>
    </row>
    <row r="781" spans="1:9">
      <c r="E781" s="518"/>
    </row>
    <row r="782" spans="1:9">
      <c r="E782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7"/>
  <dimension ref="A1:I27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277" customWidth="1"/>
    <col min="2" max="2" width="9.19921875" style="1277" customWidth="1"/>
    <col min="3" max="3" width="9" style="1277" customWidth="1"/>
    <col min="4" max="4" width="10.8984375" style="1277" customWidth="1"/>
    <col min="5" max="5" width="55" style="1277" customWidth="1"/>
    <col min="6" max="6" width="10.59765625" style="1307" customWidth="1"/>
    <col min="7" max="7" width="5.69921875" style="1277" customWidth="1"/>
    <col min="8" max="8" width="10.09765625" style="1307" customWidth="1"/>
    <col min="9" max="12" width="10" style="934" bestFit="1" customWidth="1"/>
    <col min="13" max="256" width="8.8984375" style="934"/>
    <col min="257" max="257" width="4.69921875" style="934" customWidth="1"/>
    <col min="258" max="258" width="9.19921875" style="934" customWidth="1"/>
    <col min="259" max="259" width="9" style="934" customWidth="1"/>
    <col min="260" max="260" width="10.8984375" style="934" customWidth="1"/>
    <col min="261" max="261" width="57" style="934" customWidth="1"/>
    <col min="262" max="262" width="12.3984375" style="934" customWidth="1"/>
    <col min="263" max="263" width="5.69921875" style="934" customWidth="1"/>
    <col min="264" max="264" width="10.09765625" style="934" customWidth="1"/>
    <col min="265" max="268" width="10" style="934" bestFit="1" customWidth="1"/>
    <col min="269" max="512" width="8.8984375" style="934"/>
    <col min="513" max="513" width="4.69921875" style="934" customWidth="1"/>
    <col min="514" max="514" width="9.19921875" style="934" customWidth="1"/>
    <col min="515" max="515" width="9" style="934" customWidth="1"/>
    <col min="516" max="516" width="10.8984375" style="934" customWidth="1"/>
    <col min="517" max="517" width="57" style="934" customWidth="1"/>
    <col min="518" max="518" width="12.3984375" style="934" customWidth="1"/>
    <col min="519" max="519" width="5.69921875" style="934" customWidth="1"/>
    <col min="520" max="520" width="10.09765625" style="934" customWidth="1"/>
    <col min="521" max="524" width="10" style="934" bestFit="1" customWidth="1"/>
    <col min="525" max="768" width="8.8984375" style="934"/>
    <col min="769" max="769" width="4.69921875" style="934" customWidth="1"/>
    <col min="770" max="770" width="9.19921875" style="934" customWidth="1"/>
    <col min="771" max="771" width="9" style="934" customWidth="1"/>
    <col min="772" max="772" width="10.8984375" style="934" customWidth="1"/>
    <col min="773" max="773" width="57" style="934" customWidth="1"/>
    <col min="774" max="774" width="12.3984375" style="934" customWidth="1"/>
    <col min="775" max="775" width="5.69921875" style="934" customWidth="1"/>
    <col min="776" max="776" width="10.09765625" style="934" customWidth="1"/>
    <col min="777" max="780" width="10" style="934" bestFit="1" customWidth="1"/>
    <col min="781" max="1024" width="8.8984375" style="934"/>
    <col min="1025" max="1025" width="4.69921875" style="934" customWidth="1"/>
    <col min="1026" max="1026" width="9.19921875" style="934" customWidth="1"/>
    <col min="1027" max="1027" width="9" style="934" customWidth="1"/>
    <col min="1028" max="1028" width="10.8984375" style="934" customWidth="1"/>
    <col min="1029" max="1029" width="57" style="934" customWidth="1"/>
    <col min="1030" max="1030" width="12.3984375" style="934" customWidth="1"/>
    <col min="1031" max="1031" width="5.69921875" style="934" customWidth="1"/>
    <col min="1032" max="1032" width="10.09765625" style="934" customWidth="1"/>
    <col min="1033" max="1036" width="10" style="934" bestFit="1" customWidth="1"/>
    <col min="1037" max="1280" width="8.8984375" style="934"/>
    <col min="1281" max="1281" width="4.69921875" style="934" customWidth="1"/>
    <col min="1282" max="1282" width="9.19921875" style="934" customWidth="1"/>
    <col min="1283" max="1283" width="9" style="934" customWidth="1"/>
    <col min="1284" max="1284" width="10.8984375" style="934" customWidth="1"/>
    <col min="1285" max="1285" width="57" style="934" customWidth="1"/>
    <col min="1286" max="1286" width="12.3984375" style="934" customWidth="1"/>
    <col min="1287" max="1287" width="5.69921875" style="934" customWidth="1"/>
    <col min="1288" max="1288" width="10.09765625" style="934" customWidth="1"/>
    <col min="1289" max="1292" width="10" style="934" bestFit="1" customWidth="1"/>
    <col min="1293" max="1536" width="8.8984375" style="934"/>
    <col min="1537" max="1537" width="4.69921875" style="934" customWidth="1"/>
    <col min="1538" max="1538" width="9.19921875" style="934" customWidth="1"/>
    <col min="1539" max="1539" width="9" style="934" customWidth="1"/>
    <col min="1540" max="1540" width="10.8984375" style="934" customWidth="1"/>
    <col min="1541" max="1541" width="57" style="934" customWidth="1"/>
    <col min="1542" max="1542" width="12.3984375" style="934" customWidth="1"/>
    <col min="1543" max="1543" width="5.69921875" style="934" customWidth="1"/>
    <col min="1544" max="1544" width="10.09765625" style="934" customWidth="1"/>
    <col min="1545" max="1548" width="10" style="934" bestFit="1" customWidth="1"/>
    <col min="1549" max="1792" width="8.8984375" style="934"/>
    <col min="1793" max="1793" width="4.69921875" style="934" customWidth="1"/>
    <col min="1794" max="1794" width="9.19921875" style="934" customWidth="1"/>
    <col min="1795" max="1795" width="9" style="934" customWidth="1"/>
    <col min="1796" max="1796" width="10.8984375" style="934" customWidth="1"/>
    <col min="1797" max="1797" width="57" style="934" customWidth="1"/>
    <col min="1798" max="1798" width="12.3984375" style="934" customWidth="1"/>
    <col min="1799" max="1799" width="5.69921875" style="934" customWidth="1"/>
    <col min="1800" max="1800" width="10.09765625" style="934" customWidth="1"/>
    <col min="1801" max="1804" width="10" style="934" bestFit="1" customWidth="1"/>
    <col min="1805" max="2048" width="8.8984375" style="934"/>
    <col min="2049" max="2049" width="4.69921875" style="934" customWidth="1"/>
    <col min="2050" max="2050" width="9.19921875" style="934" customWidth="1"/>
    <col min="2051" max="2051" width="9" style="934" customWidth="1"/>
    <col min="2052" max="2052" width="10.8984375" style="934" customWidth="1"/>
    <col min="2053" max="2053" width="57" style="934" customWidth="1"/>
    <col min="2054" max="2054" width="12.3984375" style="934" customWidth="1"/>
    <col min="2055" max="2055" width="5.69921875" style="934" customWidth="1"/>
    <col min="2056" max="2056" width="10.09765625" style="934" customWidth="1"/>
    <col min="2057" max="2060" width="10" style="934" bestFit="1" customWidth="1"/>
    <col min="2061" max="2304" width="8.8984375" style="934"/>
    <col min="2305" max="2305" width="4.69921875" style="934" customWidth="1"/>
    <col min="2306" max="2306" width="9.19921875" style="934" customWidth="1"/>
    <col min="2307" max="2307" width="9" style="934" customWidth="1"/>
    <col min="2308" max="2308" width="10.8984375" style="934" customWidth="1"/>
    <col min="2309" max="2309" width="57" style="934" customWidth="1"/>
    <col min="2310" max="2310" width="12.3984375" style="934" customWidth="1"/>
    <col min="2311" max="2311" width="5.69921875" style="934" customWidth="1"/>
    <col min="2312" max="2312" width="10.09765625" style="934" customWidth="1"/>
    <col min="2313" max="2316" width="10" style="934" bestFit="1" customWidth="1"/>
    <col min="2317" max="2560" width="8.8984375" style="934"/>
    <col min="2561" max="2561" width="4.69921875" style="934" customWidth="1"/>
    <col min="2562" max="2562" width="9.19921875" style="934" customWidth="1"/>
    <col min="2563" max="2563" width="9" style="934" customWidth="1"/>
    <col min="2564" max="2564" width="10.8984375" style="934" customWidth="1"/>
    <col min="2565" max="2565" width="57" style="934" customWidth="1"/>
    <col min="2566" max="2566" width="12.3984375" style="934" customWidth="1"/>
    <col min="2567" max="2567" width="5.69921875" style="934" customWidth="1"/>
    <col min="2568" max="2568" width="10.09765625" style="934" customWidth="1"/>
    <col min="2569" max="2572" width="10" style="934" bestFit="1" customWidth="1"/>
    <col min="2573" max="2816" width="8.8984375" style="934"/>
    <col min="2817" max="2817" width="4.69921875" style="934" customWidth="1"/>
    <col min="2818" max="2818" width="9.19921875" style="934" customWidth="1"/>
    <col min="2819" max="2819" width="9" style="934" customWidth="1"/>
    <col min="2820" max="2820" width="10.8984375" style="934" customWidth="1"/>
    <col min="2821" max="2821" width="57" style="934" customWidth="1"/>
    <col min="2822" max="2822" width="12.3984375" style="934" customWidth="1"/>
    <col min="2823" max="2823" width="5.69921875" style="934" customWidth="1"/>
    <col min="2824" max="2824" width="10.09765625" style="934" customWidth="1"/>
    <col min="2825" max="2828" width="10" style="934" bestFit="1" customWidth="1"/>
    <col min="2829" max="3072" width="8.8984375" style="934"/>
    <col min="3073" max="3073" width="4.69921875" style="934" customWidth="1"/>
    <col min="3074" max="3074" width="9.19921875" style="934" customWidth="1"/>
    <col min="3075" max="3075" width="9" style="934" customWidth="1"/>
    <col min="3076" max="3076" width="10.8984375" style="934" customWidth="1"/>
    <col min="3077" max="3077" width="57" style="934" customWidth="1"/>
    <col min="3078" max="3078" width="12.3984375" style="934" customWidth="1"/>
    <col min="3079" max="3079" width="5.69921875" style="934" customWidth="1"/>
    <col min="3080" max="3080" width="10.09765625" style="934" customWidth="1"/>
    <col min="3081" max="3084" width="10" style="934" bestFit="1" customWidth="1"/>
    <col min="3085" max="3328" width="8.8984375" style="934"/>
    <col min="3329" max="3329" width="4.69921875" style="934" customWidth="1"/>
    <col min="3330" max="3330" width="9.19921875" style="934" customWidth="1"/>
    <col min="3331" max="3331" width="9" style="934" customWidth="1"/>
    <col min="3332" max="3332" width="10.8984375" style="934" customWidth="1"/>
    <col min="3333" max="3333" width="57" style="934" customWidth="1"/>
    <col min="3334" max="3334" width="12.3984375" style="934" customWidth="1"/>
    <col min="3335" max="3335" width="5.69921875" style="934" customWidth="1"/>
    <col min="3336" max="3336" width="10.09765625" style="934" customWidth="1"/>
    <col min="3337" max="3340" width="10" style="934" bestFit="1" customWidth="1"/>
    <col min="3341" max="3584" width="8.8984375" style="934"/>
    <col min="3585" max="3585" width="4.69921875" style="934" customWidth="1"/>
    <col min="3586" max="3586" width="9.19921875" style="934" customWidth="1"/>
    <col min="3587" max="3587" width="9" style="934" customWidth="1"/>
    <col min="3588" max="3588" width="10.8984375" style="934" customWidth="1"/>
    <col min="3589" max="3589" width="57" style="934" customWidth="1"/>
    <col min="3590" max="3590" width="12.3984375" style="934" customWidth="1"/>
    <col min="3591" max="3591" width="5.69921875" style="934" customWidth="1"/>
    <col min="3592" max="3592" width="10.09765625" style="934" customWidth="1"/>
    <col min="3593" max="3596" width="10" style="934" bestFit="1" customWidth="1"/>
    <col min="3597" max="3840" width="8.8984375" style="934"/>
    <col min="3841" max="3841" width="4.69921875" style="934" customWidth="1"/>
    <col min="3842" max="3842" width="9.19921875" style="934" customWidth="1"/>
    <col min="3843" max="3843" width="9" style="934" customWidth="1"/>
    <col min="3844" max="3844" width="10.8984375" style="934" customWidth="1"/>
    <col min="3845" max="3845" width="57" style="934" customWidth="1"/>
    <col min="3846" max="3846" width="12.3984375" style="934" customWidth="1"/>
    <col min="3847" max="3847" width="5.69921875" style="934" customWidth="1"/>
    <col min="3848" max="3848" width="10.09765625" style="934" customWidth="1"/>
    <col min="3849" max="3852" width="10" style="934" bestFit="1" customWidth="1"/>
    <col min="3853" max="4096" width="8.8984375" style="934"/>
    <col min="4097" max="4097" width="4.69921875" style="934" customWidth="1"/>
    <col min="4098" max="4098" width="9.19921875" style="934" customWidth="1"/>
    <col min="4099" max="4099" width="9" style="934" customWidth="1"/>
    <col min="4100" max="4100" width="10.8984375" style="934" customWidth="1"/>
    <col min="4101" max="4101" width="57" style="934" customWidth="1"/>
    <col min="4102" max="4102" width="12.3984375" style="934" customWidth="1"/>
    <col min="4103" max="4103" width="5.69921875" style="934" customWidth="1"/>
    <col min="4104" max="4104" width="10.09765625" style="934" customWidth="1"/>
    <col min="4105" max="4108" width="10" style="934" bestFit="1" customWidth="1"/>
    <col min="4109" max="4352" width="8.8984375" style="934"/>
    <col min="4353" max="4353" width="4.69921875" style="934" customWidth="1"/>
    <col min="4354" max="4354" width="9.19921875" style="934" customWidth="1"/>
    <col min="4355" max="4355" width="9" style="934" customWidth="1"/>
    <col min="4356" max="4356" width="10.8984375" style="934" customWidth="1"/>
    <col min="4357" max="4357" width="57" style="934" customWidth="1"/>
    <col min="4358" max="4358" width="12.3984375" style="934" customWidth="1"/>
    <col min="4359" max="4359" width="5.69921875" style="934" customWidth="1"/>
    <col min="4360" max="4360" width="10.09765625" style="934" customWidth="1"/>
    <col min="4361" max="4364" width="10" style="934" bestFit="1" customWidth="1"/>
    <col min="4365" max="4608" width="8.8984375" style="934"/>
    <col min="4609" max="4609" width="4.69921875" style="934" customWidth="1"/>
    <col min="4610" max="4610" width="9.19921875" style="934" customWidth="1"/>
    <col min="4611" max="4611" width="9" style="934" customWidth="1"/>
    <col min="4612" max="4612" width="10.8984375" style="934" customWidth="1"/>
    <col min="4613" max="4613" width="57" style="934" customWidth="1"/>
    <col min="4614" max="4614" width="12.3984375" style="934" customWidth="1"/>
    <col min="4615" max="4615" width="5.69921875" style="934" customWidth="1"/>
    <col min="4616" max="4616" width="10.09765625" style="934" customWidth="1"/>
    <col min="4617" max="4620" width="10" style="934" bestFit="1" customWidth="1"/>
    <col min="4621" max="4864" width="8.8984375" style="934"/>
    <col min="4865" max="4865" width="4.69921875" style="934" customWidth="1"/>
    <col min="4866" max="4866" width="9.19921875" style="934" customWidth="1"/>
    <col min="4867" max="4867" width="9" style="934" customWidth="1"/>
    <col min="4868" max="4868" width="10.8984375" style="934" customWidth="1"/>
    <col min="4869" max="4869" width="57" style="934" customWidth="1"/>
    <col min="4870" max="4870" width="12.3984375" style="934" customWidth="1"/>
    <col min="4871" max="4871" width="5.69921875" style="934" customWidth="1"/>
    <col min="4872" max="4872" width="10.09765625" style="934" customWidth="1"/>
    <col min="4873" max="4876" width="10" style="934" bestFit="1" customWidth="1"/>
    <col min="4877" max="5120" width="8.8984375" style="934"/>
    <col min="5121" max="5121" width="4.69921875" style="934" customWidth="1"/>
    <col min="5122" max="5122" width="9.19921875" style="934" customWidth="1"/>
    <col min="5123" max="5123" width="9" style="934" customWidth="1"/>
    <col min="5124" max="5124" width="10.8984375" style="934" customWidth="1"/>
    <col min="5125" max="5125" width="57" style="934" customWidth="1"/>
    <col min="5126" max="5126" width="12.3984375" style="934" customWidth="1"/>
    <col min="5127" max="5127" width="5.69921875" style="934" customWidth="1"/>
    <col min="5128" max="5128" width="10.09765625" style="934" customWidth="1"/>
    <col min="5129" max="5132" width="10" style="934" bestFit="1" customWidth="1"/>
    <col min="5133" max="5376" width="8.8984375" style="934"/>
    <col min="5377" max="5377" width="4.69921875" style="934" customWidth="1"/>
    <col min="5378" max="5378" width="9.19921875" style="934" customWidth="1"/>
    <col min="5379" max="5379" width="9" style="934" customWidth="1"/>
    <col min="5380" max="5380" width="10.8984375" style="934" customWidth="1"/>
    <col min="5381" max="5381" width="57" style="934" customWidth="1"/>
    <col min="5382" max="5382" width="12.3984375" style="934" customWidth="1"/>
    <col min="5383" max="5383" width="5.69921875" style="934" customWidth="1"/>
    <col min="5384" max="5384" width="10.09765625" style="934" customWidth="1"/>
    <col min="5385" max="5388" width="10" style="934" bestFit="1" customWidth="1"/>
    <col min="5389" max="5632" width="8.8984375" style="934"/>
    <col min="5633" max="5633" width="4.69921875" style="934" customWidth="1"/>
    <col min="5634" max="5634" width="9.19921875" style="934" customWidth="1"/>
    <col min="5635" max="5635" width="9" style="934" customWidth="1"/>
    <col min="5636" max="5636" width="10.8984375" style="934" customWidth="1"/>
    <col min="5637" max="5637" width="57" style="934" customWidth="1"/>
    <col min="5638" max="5638" width="12.3984375" style="934" customWidth="1"/>
    <col min="5639" max="5639" width="5.69921875" style="934" customWidth="1"/>
    <col min="5640" max="5640" width="10.09765625" style="934" customWidth="1"/>
    <col min="5641" max="5644" width="10" style="934" bestFit="1" customWidth="1"/>
    <col min="5645" max="5888" width="8.8984375" style="934"/>
    <col min="5889" max="5889" width="4.69921875" style="934" customWidth="1"/>
    <col min="5890" max="5890" width="9.19921875" style="934" customWidth="1"/>
    <col min="5891" max="5891" width="9" style="934" customWidth="1"/>
    <col min="5892" max="5892" width="10.8984375" style="934" customWidth="1"/>
    <col min="5893" max="5893" width="57" style="934" customWidth="1"/>
    <col min="5894" max="5894" width="12.3984375" style="934" customWidth="1"/>
    <col min="5895" max="5895" width="5.69921875" style="934" customWidth="1"/>
    <col min="5896" max="5896" width="10.09765625" style="934" customWidth="1"/>
    <col min="5897" max="5900" width="10" style="934" bestFit="1" customWidth="1"/>
    <col min="5901" max="6144" width="8.8984375" style="934"/>
    <col min="6145" max="6145" width="4.69921875" style="934" customWidth="1"/>
    <col min="6146" max="6146" width="9.19921875" style="934" customWidth="1"/>
    <col min="6147" max="6147" width="9" style="934" customWidth="1"/>
    <col min="6148" max="6148" width="10.8984375" style="934" customWidth="1"/>
    <col min="6149" max="6149" width="57" style="934" customWidth="1"/>
    <col min="6150" max="6150" width="12.3984375" style="934" customWidth="1"/>
    <col min="6151" max="6151" width="5.69921875" style="934" customWidth="1"/>
    <col min="6152" max="6152" width="10.09765625" style="934" customWidth="1"/>
    <col min="6153" max="6156" width="10" style="934" bestFit="1" customWidth="1"/>
    <col min="6157" max="6400" width="8.8984375" style="934"/>
    <col min="6401" max="6401" width="4.69921875" style="934" customWidth="1"/>
    <col min="6402" max="6402" width="9.19921875" style="934" customWidth="1"/>
    <col min="6403" max="6403" width="9" style="934" customWidth="1"/>
    <col min="6404" max="6404" width="10.8984375" style="934" customWidth="1"/>
    <col min="6405" max="6405" width="57" style="934" customWidth="1"/>
    <col min="6406" max="6406" width="12.3984375" style="934" customWidth="1"/>
    <col min="6407" max="6407" width="5.69921875" style="934" customWidth="1"/>
    <col min="6408" max="6408" width="10.09765625" style="934" customWidth="1"/>
    <col min="6409" max="6412" width="10" style="934" bestFit="1" customWidth="1"/>
    <col min="6413" max="6656" width="8.8984375" style="934"/>
    <col min="6657" max="6657" width="4.69921875" style="934" customWidth="1"/>
    <col min="6658" max="6658" width="9.19921875" style="934" customWidth="1"/>
    <col min="6659" max="6659" width="9" style="934" customWidth="1"/>
    <col min="6660" max="6660" width="10.8984375" style="934" customWidth="1"/>
    <col min="6661" max="6661" width="57" style="934" customWidth="1"/>
    <col min="6662" max="6662" width="12.3984375" style="934" customWidth="1"/>
    <col min="6663" max="6663" width="5.69921875" style="934" customWidth="1"/>
    <col min="6664" max="6664" width="10.09765625" style="934" customWidth="1"/>
    <col min="6665" max="6668" width="10" style="934" bestFit="1" customWidth="1"/>
    <col min="6669" max="6912" width="8.8984375" style="934"/>
    <col min="6913" max="6913" width="4.69921875" style="934" customWidth="1"/>
    <col min="6914" max="6914" width="9.19921875" style="934" customWidth="1"/>
    <col min="6915" max="6915" width="9" style="934" customWidth="1"/>
    <col min="6916" max="6916" width="10.8984375" style="934" customWidth="1"/>
    <col min="6917" max="6917" width="57" style="934" customWidth="1"/>
    <col min="6918" max="6918" width="12.3984375" style="934" customWidth="1"/>
    <col min="6919" max="6919" width="5.69921875" style="934" customWidth="1"/>
    <col min="6920" max="6920" width="10.09765625" style="934" customWidth="1"/>
    <col min="6921" max="6924" width="10" style="934" bestFit="1" customWidth="1"/>
    <col min="6925" max="7168" width="8.8984375" style="934"/>
    <col min="7169" max="7169" width="4.69921875" style="934" customWidth="1"/>
    <col min="7170" max="7170" width="9.19921875" style="934" customWidth="1"/>
    <col min="7171" max="7171" width="9" style="934" customWidth="1"/>
    <col min="7172" max="7172" width="10.8984375" style="934" customWidth="1"/>
    <col min="7173" max="7173" width="57" style="934" customWidth="1"/>
    <col min="7174" max="7174" width="12.3984375" style="934" customWidth="1"/>
    <col min="7175" max="7175" width="5.69921875" style="934" customWidth="1"/>
    <col min="7176" max="7176" width="10.09765625" style="934" customWidth="1"/>
    <col min="7177" max="7180" width="10" style="934" bestFit="1" customWidth="1"/>
    <col min="7181" max="7424" width="8.8984375" style="934"/>
    <col min="7425" max="7425" width="4.69921875" style="934" customWidth="1"/>
    <col min="7426" max="7426" width="9.19921875" style="934" customWidth="1"/>
    <col min="7427" max="7427" width="9" style="934" customWidth="1"/>
    <col min="7428" max="7428" width="10.8984375" style="934" customWidth="1"/>
    <col min="7429" max="7429" width="57" style="934" customWidth="1"/>
    <col min="7430" max="7430" width="12.3984375" style="934" customWidth="1"/>
    <col min="7431" max="7431" width="5.69921875" style="934" customWidth="1"/>
    <col min="7432" max="7432" width="10.09765625" style="934" customWidth="1"/>
    <col min="7433" max="7436" width="10" style="934" bestFit="1" customWidth="1"/>
    <col min="7437" max="7680" width="8.8984375" style="934"/>
    <col min="7681" max="7681" width="4.69921875" style="934" customWidth="1"/>
    <col min="7682" max="7682" width="9.19921875" style="934" customWidth="1"/>
    <col min="7683" max="7683" width="9" style="934" customWidth="1"/>
    <col min="7684" max="7684" width="10.8984375" style="934" customWidth="1"/>
    <col min="7685" max="7685" width="57" style="934" customWidth="1"/>
    <col min="7686" max="7686" width="12.3984375" style="934" customWidth="1"/>
    <col min="7687" max="7687" width="5.69921875" style="934" customWidth="1"/>
    <col min="7688" max="7688" width="10.09765625" style="934" customWidth="1"/>
    <col min="7689" max="7692" width="10" style="934" bestFit="1" customWidth="1"/>
    <col min="7693" max="7936" width="8.8984375" style="934"/>
    <col min="7937" max="7937" width="4.69921875" style="934" customWidth="1"/>
    <col min="7938" max="7938" width="9.19921875" style="934" customWidth="1"/>
    <col min="7939" max="7939" width="9" style="934" customWidth="1"/>
    <col min="7940" max="7940" width="10.8984375" style="934" customWidth="1"/>
    <col min="7941" max="7941" width="57" style="934" customWidth="1"/>
    <col min="7942" max="7942" width="12.3984375" style="934" customWidth="1"/>
    <col min="7943" max="7943" width="5.69921875" style="934" customWidth="1"/>
    <col min="7944" max="7944" width="10.09765625" style="934" customWidth="1"/>
    <col min="7945" max="7948" width="10" style="934" bestFit="1" customWidth="1"/>
    <col min="7949" max="8192" width="8.8984375" style="934"/>
    <col min="8193" max="8193" width="4.69921875" style="934" customWidth="1"/>
    <col min="8194" max="8194" width="9.19921875" style="934" customWidth="1"/>
    <col min="8195" max="8195" width="9" style="934" customWidth="1"/>
    <col min="8196" max="8196" width="10.8984375" style="934" customWidth="1"/>
    <col min="8197" max="8197" width="57" style="934" customWidth="1"/>
    <col min="8198" max="8198" width="12.3984375" style="934" customWidth="1"/>
    <col min="8199" max="8199" width="5.69921875" style="934" customWidth="1"/>
    <col min="8200" max="8200" width="10.09765625" style="934" customWidth="1"/>
    <col min="8201" max="8204" width="10" style="934" bestFit="1" customWidth="1"/>
    <col min="8205" max="8448" width="8.8984375" style="934"/>
    <col min="8449" max="8449" width="4.69921875" style="934" customWidth="1"/>
    <col min="8450" max="8450" width="9.19921875" style="934" customWidth="1"/>
    <col min="8451" max="8451" width="9" style="934" customWidth="1"/>
    <col min="8452" max="8452" width="10.8984375" style="934" customWidth="1"/>
    <col min="8453" max="8453" width="57" style="934" customWidth="1"/>
    <col min="8454" max="8454" width="12.3984375" style="934" customWidth="1"/>
    <col min="8455" max="8455" width="5.69921875" style="934" customWidth="1"/>
    <col min="8456" max="8456" width="10.09765625" style="934" customWidth="1"/>
    <col min="8457" max="8460" width="10" style="934" bestFit="1" customWidth="1"/>
    <col min="8461" max="8704" width="8.8984375" style="934"/>
    <col min="8705" max="8705" width="4.69921875" style="934" customWidth="1"/>
    <col min="8706" max="8706" width="9.19921875" style="934" customWidth="1"/>
    <col min="8707" max="8707" width="9" style="934" customWidth="1"/>
    <col min="8708" max="8708" width="10.8984375" style="934" customWidth="1"/>
    <col min="8709" max="8709" width="57" style="934" customWidth="1"/>
    <col min="8710" max="8710" width="12.3984375" style="934" customWidth="1"/>
    <col min="8711" max="8711" width="5.69921875" style="934" customWidth="1"/>
    <col min="8712" max="8712" width="10.09765625" style="934" customWidth="1"/>
    <col min="8713" max="8716" width="10" style="934" bestFit="1" customWidth="1"/>
    <col min="8717" max="8960" width="8.8984375" style="934"/>
    <col min="8961" max="8961" width="4.69921875" style="934" customWidth="1"/>
    <col min="8962" max="8962" width="9.19921875" style="934" customWidth="1"/>
    <col min="8963" max="8963" width="9" style="934" customWidth="1"/>
    <col min="8964" max="8964" width="10.8984375" style="934" customWidth="1"/>
    <col min="8965" max="8965" width="57" style="934" customWidth="1"/>
    <col min="8966" max="8966" width="12.3984375" style="934" customWidth="1"/>
    <col min="8967" max="8967" width="5.69921875" style="934" customWidth="1"/>
    <col min="8968" max="8968" width="10.09765625" style="934" customWidth="1"/>
    <col min="8969" max="8972" width="10" style="934" bestFit="1" customWidth="1"/>
    <col min="8973" max="9216" width="8.8984375" style="934"/>
    <col min="9217" max="9217" width="4.69921875" style="934" customWidth="1"/>
    <col min="9218" max="9218" width="9.19921875" style="934" customWidth="1"/>
    <col min="9219" max="9219" width="9" style="934" customWidth="1"/>
    <col min="9220" max="9220" width="10.8984375" style="934" customWidth="1"/>
    <col min="9221" max="9221" width="57" style="934" customWidth="1"/>
    <col min="9222" max="9222" width="12.3984375" style="934" customWidth="1"/>
    <col min="9223" max="9223" width="5.69921875" style="934" customWidth="1"/>
    <col min="9224" max="9224" width="10.09765625" style="934" customWidth="1"/>
    <col min="9225" max="9228" width="10" style="934" bestFit="1" customWidth="1"/>
    <col min="9229" max="9472" width="8.8984375" style="934"/>
    <col min="9473" max="9473" width="4.69921875" style="934" customWidth="1"/>
    <col min="9474" max="9474" width="9.19921875" style="934" customWidth="1"/>
    <col min="9475" max="9475" width="9" style="934" customWidth="1"/>
    <col min="9476" max="9476" width="10.8984375" style="934" customWidth="1"/>
    <col min="9477" max="9477" width="57" style="934" customWidth="1"/>
    <col min="9478" max="9478" width="12.3984375" style="934" customWidth="1"/>
    <col min="9479" max="9479" width="5.69921875" style="934" customWidth="1"/>
    <col min="9480" max="9480" width="10.09765625" style="934" customWidth="1"/>
    <col min="9481" max="9484" width="10" style="934" bestFit="1" customWidth="1"/>
    <col min="9485" max="9728" width="8.8984375" style="934"/>
    <col min="9729" max="9729" width="4.69921875" style="934" customWidth="1"/>
    <col min="9730" max="9730" width="9.19921875" style="934" customWidth="1"/>
    <col min="9731" max="9731" width="9" style="934" customWidth="1"/>
    <col min="9732" max="9732" width="10.8984375" style="934" customWidth="1"/>
    <col min="9733" max="9733" width="57" style="934" customWidth="1"/>
    <col min="9734" max="9734" width="12.3984375" style="934" customWidth="1"/>
    <col min="9735" max="9735" width="5.69921875" style="934" customWidth="1"/>
    <col min="9736" max="9736" width="10.09765625" style="934" customWidth="1"/>
    <col min="9737" max="9740" width="10" style="934" bestFit="1" customWidth="1"/>
    <col min="9741" max="9984" width="8.8984375" style="934"/>
    <col min="9985" max="9985" width="4.69921875" style="934" customWidth="1"/>
    <col min="9986" max="9986" width="9.19921875" style="934" customWidth="1"/>
    <col min="9987" max="9987" width="9" style="934" customWidth="1"/>
    <col min="9988" max="9988" width="10.8984375" style="934" customWidth="1"/>
    <col min="9989" max="9989" width="57" style="934" customWidth="1"/>
    <col min="9990" max="9990" width="12.3984375" style="934" customWidth="1"/>
    <col min="9991" max="9991" width="5.69921875" style="934" customWidth="1"/>
    <col min="9992" max="9992" width="10.09765625" style="934" customWidth="1"/>
    <col min="9993" max="9996" width="10" style="934" bestFit="1" customWidth="1"/>
    <col min="9997" max="10240" width="8.8984375" style="934"/>
    <col min="10241" max="10241" width="4.69921875" style="934" customWidth="1"/>
    <col min="10242" max="10242" width="9.19921875" style="934" customWidth="1"/>
    <col min="10243" max="10243" width="9" style="934" customWidth="1"/>
    <col min="10244" max="10244" width="10.8984375" style="934" customWidth="1"/>
    <col min="10245" max="10245" width="57" style="934" customWidth="1"/>
    <col min="10246" max="10246" width="12.3984375" style="934" customWidth="1"/>
    <col min="10247" max="10247" width="5.69921875" style="934" customWidth="1"/>
    <col min="10248" max="10248" width="10.09765625" style="934" customWidth="1"/>
    <col min="10249" max="10252" width="10" style="934" bestFit="1" customWidth="1"/>
    <col min="10253" max="10496" width="8.8984375" style="934"/>
    <col min="10497" max="10497" width="4.69921875" style="934" customWidth="1"/>
    <col min="10498" max="10498" width="9.19921875" style="934" customWidth="1"/>
    <col min="10499" max="10499" width="9" style="934" customWidth="1"/>
    <col min="10500" max="10500" width="10.8984375" style="934" customWidth="1"/>
    <col min="10501" max="10501" width="57" style="934" customWidth="1"/>
    <col min="10502" max="10502" width="12.3984375" style="934" customWidth="1"/>
    <col min="10503" max="10503" width="5.69921875" style="934" customWidth="1"/>
    <col min="10504" max="10504" width="10.09765625" style="934" customWidth="1"/>
    <col min="10505" max="10508" width="10" style="934" bestFit="1" customWidth="1"/>
    <col min="10509" max="10752" width="8.8984375" style="934"/>
    <col min="10753" max="10753" width="4.69921875" style="934" customWidth="1"/>
    <col min="10754" max="10754" width="9.19921875" style="934" customWidth="1"/>
    <col min="10755" max="10755" width="9" style="934" customWidth="1"/>
    <col min="10756" max="10756" width="10.8984375" style="934" customWidth="1"/>
    <col min="10757" max="10757" width="57" style="934" customWidth="1"/>
    <col min="10758" max="10758" width="12.3984375" style="934" customWidth="1"/>
    <col min="10759" max="10759" width="5.69921875" style="934" customWidth="1"/>
    <col min="10760" max="10760" width="10.09765625" style="934" customWidth="1"/>
    <col min="10761" max="10764" width="10" style="934" bestFit="1" customWidth="1"/>
    <col min="10765" max="11008" width="8.8984375" style="934"/>
    <col min="11009" max="11009" width="4.69921875" style="934" customWidth="1"/>
    <col min="11010" max="11010" width="9.19921875" style="934" customWidth="1"/>
    <col min="11011" max="11011" width="9" style="934" customWidth="1"/>
    <col min="11012" max="11012" width="10.8984375" style="934" customWidth="1"/>
    <col min="11013" max="11013" width="57" style="934" customWidth="1"/>
    <col min="11014" max="11014" width="12.3984375" style="934" customWidth="1"/>
    <col min="11015" max="11015" width="5.69921875" style="934" customWidth="1"/>
    <col min="11016" max="11016" width="10.09765625" style="934" customWidth="1"/>
    <col min="11017" max="11020" width="10" style="934" bestFit="1" customWidth="1"/>
    <col min="11021" max="11264" width="8.8984375" style="934"/>
    <col min="11265" max="11265" width="4.69921875" style="934" customWidth="1"/>
    <col min="11266" max="11266" width="9.19921875" style="934" customWidth="1"/>
    <col min="11267" max="11267" width="9" style="934" customWidth="1"/>
    <col min="11268" max="11268" width="10.8984375" style="934" customWidth="1"/>
    <col min="11269" max="11269" width="57" style="934" customWidth="1"/>
    <col min="11270" max="11270" width="12.3984375" style="934" customWidth="1"/>
    <col min="11271" max="11271" width="5.69921875" style="934" customWidth="1"/>
    <col min="11272" max="11272" width="10.09765625" style="934" customWidth="1"/>
    <col min="11273" max="11276" width="10" style="934" bestFit="1" customWidth="1"/>
    <col min="11277" max="11520" width="8.8984375" style="934"/>
    <col min="11521" max="11521" width="4.69921875" style="934" customWidth="1"/>
    <col min="11522" max="11522" width="9.19921875" style="934" customWidth="1"/>
    <col min="11523" max="11523" width="9" style="934" customWidth="1"/>
    <col min="11524" max="11524" width="10.8984375" style="934" customWidth="1"/>
    <col min="11525" max="11525" width="57" style="934" customWidth="1"/>
    <col min="11526" max="11526" width="12.3984375" style="934" customWidth="1"/>
    <col min="11527" max="11527" width="5.69921875" style="934" customWidth="1"/>
    <col min="11528" max="11528" width="10.09765625" style="934" customWidth="1"/>
    <col min="11529" max="11532" width="10" style="934" bestFit="1" customWidth="1"/>
    <col min="11533" max="11776" width="8.8984375" style="934"/>
    <col min="11777" max="11777" width="4.69921875" style="934" customWidth="1"/>
    <col min="11778" max="11778" width="9.19921875" style="934" customWidth="1"/>
    <col min="11779" max="11779" width="9" style="934" customWidth="1"/>
    <col min="11780" max="11780" width="10.8984375" style="934" customWidth="1"/>
    <col min="11781" max="11781" width="57" style="934" customWidth="1"/>
    <col min="11782" max="11782" width="12.3984375" style="934" customWidth="1"/>
    <col min="11783" max="11783" width="5.69921875" style="934" customWidth="1"/>
    <col min="11784" max="11784" width="10.09765625" style="934" customWidth="1"/>
    <col min="11785" max="11788" width="10" style="934" bestFit="1" customWidth="1"/>
    <col min="11789" max="12032" width="8.8984375" style="934"/>
    <col min="12033" max="12033" width="4.69921875" style="934" customWidth="1"/>
    <col min="12034" max="12034" width="9.19921875" style="934" customWidth="1"/>
    <col min="12035" max="12035" width="9" style="934" customWidth="1"/>
    <col min="12036" max="12036" width="10.8984375" style="934" customWidth="1"/>
    <col min="12037" max="12037" width="57" style="934" customWidth="1"/>
    <col min="12038" max="12038" width="12.3984375" style="934" customWidth="1"/>
    <col min="12039" max="12039" width="5.69921875" style="934" customWidth="1"/>
    <col min="12040" max="12040" width="10.09765625" style="934" customWidth="1"/>
    <col min="12041" max="12044" width="10" style="934" bestFit="1" customWidth="1"/>
    <col min="12045" max="12288" width="8.8984375" style="934"/>
    <col min="12289" max="12289" width="4.69921875" style="934" customWidth="1"/>
    <col min="12290" max="12290" width="9.19921875" style="934" customWidth="1"/>
    <col min="12291" max="12291" width="9" style="934" customWidth="1"/>
    <col min="12292" max="12292" width="10.8984375" style="934" customWidth="1"/>
    <col min="12293" max="12293" width="57" style="934" customWidth="1"/>
    <col min="12294" max="12294" width="12.3984375" style="934" customWidth="1"/>
    <col min="12295" max="12295" width="5.69921875" style="934" customWidth="1"/>
    <col min="12296" max="12296" width="10.09765625" style="934" customWidth="1"/>
    <col min="12297" max="12300" width="10" style="934" bestFit="1" customWidth="1"/>
    <col min="12301" max="12544" width="8.8984375" style="934"/>
    <col min="12545" max="12545" width="4.69921875" style="934" customWidth="1"/>
    <col min="12546" max="12546" width="9.19921875" style="934" customWidth="1"/>
    <col min="12547" max="12547" width="9" style="934" customWidth="1"/>
    <col min="12548" max="12548" width="10.8984375" style="934" customWidth="1"/>
    <col min="12549" max="12549" width="57" style="934" customWidth="1"/>
    <col min="12550" max="12550" width="12.3984375" style="934" customWidth="1"/>
    <col min="12551" max="12551" width="5.69921875" style="934" customWidth="1"/>
    <col min="12552" max="12552" width="10.09765625" style="934" customWidth="1"/>
    <col min="12553" max="12556" width="10" style="934" bestFit="1" customWidth="1"/>
    <col min="12557" max="12800" width="8.8984375" style="934"/>
    <col min="12801" max="12801" width="4.69921875" style="934" customWidth="1"/>
    <col min="12802" max="12802" width="9.19921875" style="934" customWidth="1"/>
    <col min="12803" max="12803" width="9" style="934" customWidth="1"/>
    <col min="12804" max="12804" width="10.8984375" style="934" customWidth="1"/>
    <col min="12805" max="12805" width="57" style="934" customWidth="1"/>
    <col min="12806" max="12806" width="12.3984375" style="934" customWidth="1"/>
    <col min="12807" max="12807" width="5.69921875" style="934" customWidth="1"/>
    <col min="12808" max="12808" width="10.09765625" style="934" customWidth="1"/>
    <col min="12809" max="12812" width="10" style="934" bestFit="1" customWidth="1"/>
    <col min="12813" max="13056" width="8.8984375" style="934"/>
    <col min="13057" max="13057" width="4.69921875" style="934" customWidth="1"/>
    <col min="13058" max="13058" width="9.19921875" style="934" customWidth="1"/>
    <col min="13059" max="13059" width="9" style="934" customWidth="1"/>
    <col min="13060" max="13060" width="10.8984375" style="934" customWidth="1"/>
    <col min="13061" max="13061" width="57" style="934" customWidth="1"/>
    <col min="13062" max="13062" width="12.3984375" style="934" customWidth="1"/>
    <col min="13063" max="13063" width="5.69921875" style="934" customWidth="1"/>
    <col min="13064" max="13064" width="10.09765625" style="934" customWidth="1"/>
    <col min="13065" max="13068" width="10" style="934" bestFit="1" customWidth="1"/>
    <col min="13069" max="13312" width="8.8984375" style="934"/>
    <col min="13313" max="13313" width="4.69921875" style="934" customWidth="1"/>
    <col min="13314" max="13314" width="9.19921875" style="934" customWidth="1"/>
    <col min="13315" max="13315" width="9" style="934" customWidth="1"/>
    <col min="13316" max="13316" width="10.8984375" style="934" customWidth="1"/>
    <col min="13317" max="13317" width="57" style="934" customWidth="1"/>
    <col min="13318" max="13318" width="12.3984375" style="934" customWidth="1"/>
    <col min="13319" max="13319" width="5.69921875" style="934" customWidth="1"/>
    <col min="13320" max="13320" width="10.09765625" style="934" customWidth="1"/>
    <col min="13321" max="13324" width="10" style="934" bestFit="1" customWidth="1"/>
    <col min="13325" max="13568" width="8.8984375" style="934"/>
    <col min="13569" max="13569" width="4.69921875" style="934" customWidth="1"/>
    <col min="13570" max="13570" width="9.19921875" style="934" customWidth="1"/>
    <col min="13571" max="13571" width="9" style="934" customWidth="1"/>
    <col min="13572" max="13572" width="10.8984375" style="934" customWidth="1"/>
    <col min="13573" max="13573" width="57" style="934" customWidth="1"/>
    <col min="13574" max="13574" width="12.3984375" style="934" customWidth="1"/>
    <col min="13575" max="13575" width="5.69921875" style="934" customWidth="1"/>
    <col min="13576" max="13576" width="10.09765625" style="934" customWidth="1"/>
    <col min="13577" max="13580" width="10" style="934" bestFit="1" customWidth="1"/>
    <col min="13581" max="13824" width="8.8984375" style="934"/>
    <col min="13825" max="13825" width="4.69921875" style="934" customWidth="1"/>
    <col min="13826" max="13826" width="9.19921875" style="934" customWidth="1"/>
    <col min="13827" max="13827" width="9" style="934" customWidth="1"/>
    <col min="13828" max="13828" width="10.8984375" style="934" customWidth="1"/>
    <col min="13829" max="13829" width="57" style="934" customWidth="1"/>
    <col min="13830" max="13830" width="12.3984375" style="934" customWidth="1"/>
    <col min="13831" max="13831" width="5.69921875" style="934" customWidth="1"/>
    <col min="13832" max="13832" width="10.09765625" style="934" customWidth="1"/>
    <col min="13833" max="13836" width="10" style="934" bestFit="1" customWidth="1"/>
    <col min="13837" max="14080" width="8.8984375" style="934"/>
    <col min="14081" max="14081" width="4.69921875" style="934" customWidth="1"/>
    <col min="14082" max="14082" width="9.19921875" style="934" customWidth="1"/>
    <col min="14083" max="14083" width="9" style="934" customWidth="1"/>
    <col min="14084" max="14084" width="10.8984375" style="934" customWidth="1"/>
    <col min="14085" max="14085" width="57" style="934" customWidth="1"/>
    <col min="14086" max="14086" width="12.3984375" style="934" customWidth="1"/>
    <col min="14087" max="14087" width="5.69921875" style="934" customWidth="1"/>
    <col min="14088" max="14088" width="10.09765625" style="934" customWidth="1"/>
    <col min="14089" max="14092" width="10" style="934" bestFit="1" customWidth="1"/>
    <col min="14093" max="14336" width="8.8984375" style="934"/>
    <col min="14337" max="14337" width="4.69921875" style="934" customWidth="1"/>
    <col min="14338" max="14338" width="9.19921875" style="934" customWidth="1"/>
    <col min="14339" max="14339" width="9" style="934" customWidth="1"/>
    <col min="14340" max="14340" width="10.8984375" style="934" customWidth="1"/>
    <col min="14341" max="14341" width="57" style="934" customWidth="1"/>
    <col min="14342" max="14342" width="12.3984375" style="934" customWidth="1"/>
    <col min="14343" max="14343" width="5.69921875" style="934" customWidth="1"/>
    <col min="14344" max="14344" width="10.09765625" style="934" customWidth="1"/>
    <col min="14345" max="14348" width="10" style="934" bestFit="1" customWidth="1"/>
    <col min="14349" max="14592" width="8.8984375" style="934"/>
    <col min="14593" max="14593" width="4.69921875" style="934" customWidth="1"/>
    <col min="14594" max="14594" width="9.19921875" style="934" customWidth="1"/>
    <col min="14595" max="14595" width="9" style="934" customWidth="1"/>
    <col min="14596" max="14596" width="10.8984375" style="934" customWidth="1"/>
    <col min="14597" max="14597" width="57" style="934" customWidth="1"/>
    <col min="14598" max="14598" width="12.3984375" style="934" customWidth="1"/>
    <col min="14599" max="14599" width="5.69921875" style="934" customWidth="1"/>
    <col min="14600" max="14600" width="10.09765625" style="934" customWidth="1"/>
    <col min="14601" max="14604" width="10" style="934" bestFit="1" customWidth="1"/>
    <col min="14605" max="14848" width="8.8984375" style="934"/>
    <col min="14849" max="14849" width="4.69921875" style="934" customWidth="1"/>
    <col min="14850" max="14850" width="9.19921875" style="934" customWidth="1"/>
    <col min="14851" max="14851" width="9" style="934" customWidth="1"/>
    <col min="14852" max="14852" width="10.8984375" style="934" customWidth="1"/>
    <col min="14853" max="14853" width="57" style="934" customWidth="1"/>
    <col min="14854" max="14854" width="12.3984375" style="934" customWidth="1"/>
    <col min="14855" max="14855" width="5.69921875" style="934" customWidth="1"/>
    <col min="14856" max="14856" width="10.09765625" style="934" customWidth="1"/>
    <col min="14857" max="14860" width="10" style="934" bestFit="1" customWidth="1"/>
    <col min="14861" max="15104" width="8.8984375" style="934"/>
    <col min="15105" max="15105" width="4.69921875" style="934" customWidth="1"/>
    <col min="15106" max="15106" width="9.19921875" style="934" customWidth="1"/>
    <col min="15107" max="15107" width="9" style="934" customWidth="1"/>
    <col min="15108" max="15108" width="10.8984375" style="934" customWidth="1"/>
    <col min="15109" max="15109" width="57" style="934" customWidth="1"/>
    <col min="15110" max="15110" width="12.3984375" style="934" customWidth="1"/>
    <col min="15111" max="15111" width="5.69921875" style="934" customWidth="1"/>
    <col min="15112" max="15112" width="10.09765625" style="934" customWidth="1"/>
    <col min="15113" max="15116" width="10" style="934" bestFit="1" customWidth="1"/>
    <col min="15117" max="15360" width="8.8984375" style="934"/>
    <col min="15361" max="15361" width="4.69921875" style="934" customWidth="1"/>
    <col min="15362" max="15362" width="9.19921875" style="934" customWidth="1"/>
    <col min="15363" max="15363" width="9" style="934" customWidth="1"/>
    <col min="15364" max="15364" width="10.8984375" style="934" customWidth="1"/>
    <col min="15365" max="15365" width="57" style="934" customWidth="1"/>
    <col min="15366" max="15366" width="12.3984375" style="934" customWidth="1"/>
    <col min="15367" max="15367" width="5.69921875" style="934" customWidth="1"/>
    <col min="15368" max="15368" width="10.09765625" style="934" customWidth="1"/>
    <col min="15369" max="15372" width="10" style="934" bestFit="1" customWidth="1"/>
    <col min="15373" max="15616" width="8.8984375" style="934"/>
    <col min="15617" max="15617" width="4.69921875" style="934" customWidth="1"/>
    <col min="15618" max="15618" width="9.19921875" style="934" customWidth="1"/>
    <col min="15619" max="15619" width="9" style="934" customWidth="1"/>
    <col min="15620" max="15620" width="10.8984375" style="934" customWidth="1"/>
    <col min="15621" max="15621" width="57" style="934" customWidth="1"/>
    <col min="15622" max="15622" width="12.3984375" style="934" customWidth="1"/>
    <col min="15623" max="15623" width="5.69921875" style="934" customWidth="1"/>
    <col min="15624" max="15624" width="10.09765625" style="934" customWidth="1"/>
    <col min="15625" max="15628" width="10" style="934" bestFit="1" customWidth="1"/>
    <col min="15629" max="15872" width="8.8984375" style="934"/>
    <col min="15873" max="15873" width="4.69921875" style="934" customWidth="1"/>
    <col min="15874" max="15874" width="9.19921875" style="934" customWidth="1"/>
    <col min="15875" max="15875" width="9" style="934" customWidth="1"/>
    <col min="15876" max="15876" width="10.8984375" style="934" customWidth="1"/>
    <col min="15877" max="15877" width="57" style="934" customWidth="1"/>
    <col min="15878" max="15878" width="12.3984375" style="934" customWidth="1"/>
    <col min="15879" max="15879" width="5.69921875" style="934" customWidth="1"/>
    <col min="15880" max="15880" width="10.09765625" style="934" customWidth="1"/>
    <col min="15881" max="15884" width="10" style="934" bestFit="1" customWidth="1"/>
    <col min="15885" max="16128" width="8.8984375" style="934"/>
    <col min="16129" max="16129" width="4.69921875" style="934" customWidth="1"/>
    <col min="16130" max="16130" width="9.19921875" style="934" customWidth="1"/>
    <col min="16131" max="16131" width="9" style="934" customWidth="1"/>
    <col min="16132" max="16132" width="10.8984375" style="934" customWidth="1"/>
    <col min="16133" max="16133" width="57" style="934" customWidth="1"/>
    <col min="16134" max="16134" width="12.3984375" style="934" customWidth="1"/>
    <col min="16135" max="16135" width="5.69921875" style="934" customWidth="1"/>
    <col min="16136" max="16136" width="10.09765625" style="934" customWidth="1"/>
    <col min="16137" max="16140" width="10" style="934" bestFit="1" customWidth="1"/>
    <col min="16141" max="16384" width="8.8984375" style="934"/>
  </cols>
  <sheetData>
    <row r="1" spans="1:8" s="1242" customFormat="1">
      <c r="A1" s="1238" t="s">
        <v>1</v>
      </c>
      <c r="B1" s="1238"/>
      <c r="C1" s="1239"/>
      <c r="D1" s="1239"/>
      <c r="E1" s="1240" t="s">
        <v>10356</v>
      </c>
      <c r="F1" s="1241"/>
      <c r="G1" s="1238"/>
      <c r="H1" s="1241"/>
    </row>
    <row r="2" spans="1:8" s="1242" customFormat="1" ht="14.4" thickBot="1">
      <c r="A2" s="1243" t="s">
        <v>3</v>
      </c>
      <c r="B2" s="1238"/>
      <c r="C2" s="1239"/>
      <c r="D2" s="1239"/>
      <c r="E2" s="1244">
        <v>2141</v>
      </c>
      <c r="F2" s="1241"/>
      <c r="G2" s="1243"/>
      <c r="H2" s="1241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1087"/>
      <c r="B6" s="1253" t="s">
        <v>1778</v>
      </c>
      <c r="C6" s="1260"/>
      <c r="D6" s="1261"/>
      <c r="E6" s="1256" t="s">
        <v>1779</v>
      </c>
      <c r="F6" s="1292"/>
      <c r="G6" s="1263"/>
      <c r="H6" s="1264"/>
    </row>
    <row r="7" spans="1:8">
      <c r="A7" s="1087"/>
      <c r="B7" s="894"/>
      <c r="C7" s="1152"/>
      <c r="D7" s="1153"/>
      <c r="E7" s="1293"/>
      <c r="F7" s="1084"/>
      <c r="G7" s="1154"/>
      <c r="H7" s="1090"/>
    </row>
    <row r="8" spans="1:8" ht="26.4">
      <c r="A8" s="465">
        <f>MAX(A$1:A7)+1</f>
        <v>1</v>
      </c>
      <c r="B8" s="894"/>
      <c r="C8" s="895" t="s">
        <v>6135</v>
      </c>
      <c r="D8" s="1109"/>
      <c r="E8" s="211" t="s">
        <v>6136</v>
      </c>
      <c r="F8" s="603"/>
      <c r="G8" s="898" t="s">
        <v>68</v>
      </c>
      <c r="H8" s="899">
        <v>58.820000000000007</v>
      </c>
    </row>
    <row r="9" spans="1:8" ht="26.4">
      <c r="A9" s="1087"/>
      <c r="B9" s="894"/>
      <c r="C9" s="1088"/>
      <c r="D9" s="1089" t="s">
        <v>7262</v>
      </c>
      <c r="E9" s="1224" t="s">
        <v>7263</v>
      </c>
      <c r="F9" s="1060"/>
      <c r="G9" s="932" t="s">
        <v>68</v>
      </c>
      <c r="H9" s="1090">
        <v>58.820000000000007</v>
      </c>
    </row>
    <row r="10" spans="1:8">
      <c r="A10" s="1087"/>
      <c r="B10" s="894"/>
      <c r="C10" s="1088"/>
      <c r="D10" s="1089"/>
      <c r="E10" s="518" t="s">
        <v>10357</v>
      </c>
      <c r="F10" s="1062">
        <v>15.458</v>
      </c>
      <c r="G10" s="932"/>
      <c r="H10" s="1090"/>
    </row>
    <row r="11" spans="1:8">
      <c r="A11" s="1087"/>
      <c r="B11" s="894"/>
      <c r="C11" s="1088"/>
      <c r="D11" s="1089"/>
      <c r="E11" s="518" t="s">
        <v>10358</v>
      </c>
      <c r="F11" s="1062">
        <v>15.462</v>
      </c>
      <c r="G11" s="932"/>
      <c r="H11" s="1090"/>
    </row>
    <row r="12" spans="1:8">
      <c r="A12" s="1087"/>
      <c r="B12" s="894"/>
      <c r="C12" s="1088"/>
      <c r="D12" s="1089"/>
      <c r="E12" s="518" t="s">
        <v>10359</v>
      </c>
      <c r="F12" s="1062">
        <v>13.95</v>
      </c>
      <c r="G12" s="932"/>
      <c r="H12" s="1090"/>
    </row>
    <row r="13" spans="1:8">
      <c r="A13" s="1087"/>
      <c r="B13" s="894"/>
      <c r="C13" s="1088"/>
      <c r="D13" s="1089"/>
      <c r="E13" s="518" t="s">
        <v>10360</v>
      </c>
      <c r="F13" s="1084">
        <v>13.95</v>
      </c>
      <c r="G13" s="932"/>
      <c r="H13" s="1090"/>
    </row>
    <row r="14" spans="1:8">
      <c r="A14" s="1087"/>
      <c r="B14" s="894"/>
      <c r="C14" s="1088"/>
      <c r="D14" s="1089"/>
      <c r="E14" s="518" t="s">
        <v>6501</v>
      </c>
      <c r="F14" s="1062">
        <f>SUM(F10:F13)</f>
        <v>58.820000000000007</v>
      </c>
      <c r="G14" s="932"/>
      <c r="H14" s="1090"/>
    </row>
    <row r="15" spans="1:8">
      <c r="A15" s="1087"/>
      <c r="B15" s="894"/>
      <c r="C15" s="1088"/>
      <c r="D15" s="1089"/>
      <c r="E15" s="1224"/>
      <c r="F15" s="1060"/>
      <c r="G15" s="932"/>
      <c r="H15" s="1090"/>
    </row>
    <row r="16" spans="1:8">
      <c r="A16" s="1309"/>
      <c r="B16" s="928"/>
      <c r="C16" s="928"/>
      <c r="D16" s="930"/>
      <c r="E16" s="1310"/>
      <c r="F16" s="1311"/>
      <c r="G16" s="1312"/>
      <c r="H16" s="1117"/>
    </row>
    <row r="17" spans="1:9" ht="14.4" thickBot="1">
      <c r="A17" s="1313"/>
      <c r="B17" s="1314"/>
      <c r="C17" s="1314"/>
      <c r="D17" s="1314"/>
      <c r="E17" s="1315"/>
      <c r="F17" s="1316"/>
      <c r="G17" s="1314"/>
      <c r="H17" s="1317"/>
    </row>
    <row r="18" spans="1:9">
      <c r="E18" s="518"/>
      <c r="I18" s="1289"/>
    </row>
    <row r="19" spans="1:9">
      <c r="E19" s="518"/>
    </row>
    <row r="20" spans="1:9">
      <c r="E20" s="518"/>
    </row>
    <row r="21" spans="1:9">
      <c r="E21" s="518"/>
    </row>
    <row r="22" spans="1:9">
      <c r="E22" s="518"/>
    </row>
    <row r="23" spans="1:9">
      <c r="E23" s="518"/>
    </row>
    <row r="24" spans="1:9">
      <c r="E24" s="518"/>
    </row>
    <row r="25" spans="1:9">
      <c r="E25" s="518"/>
    </row>
    <row r="26" spans="1:9">
      <c r="E26" s="518"/>
    </row>
    <row r="27" spans="1:9">
      <c r="E27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8"/>
  <dimension ref="A1:L110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8839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2342.4299999999998</v>
      </c>
    </row>
    <row r="9" spans="1:8">
      <c r="A9" s="23"/>
      <c r="B9" s="24"/>
      <c r="C9" s="25"/>
      <c r="D9" s="26"/>
      <c r="E9" s="27"/>
      <c r="F9" s="95">
        <f>F65</f>
        <v>2342.4266666666667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4240</v>
      </c>
    </row>
    <row r="12" spans="1:8">
      <c r="A12" s="34"/>
      <c r="B12" s="150"/>
      <c r="C12" s="36"/>
      <c r="D12" s="37"/>
      <c r="E12" s="322" t="s">
        <v>8840</v>
      </c>
      <c r="F12" s="2638">
        <f>F157</f>
        <v>4178.0519877000006</v>
      </c>
      <c r="G12" s="40"/>
      <c r="H12" s="314"/>
    </row>
    <row r="13" spans="1:8" ht="15">
      <c r="A13" s="34"/>
      <c r="B13" s="150"/>
      <c r="C13" s="36"/>
      <c r="D13" s="37"/>
      <c r="E13" s="322" t="s">
        <v>8841</v>
      </c>
      <c r="F13" s="2639">
        <f>F163</f>
        <v>61.95</v>
      </c>
      <c r="G13" s="40"/>
      <c r="H13" s="314"/>
    </row>
    <row r="14" spans="1:8">
      <c r="A14" s="34"/>
      <c r="B14" s="150"/>
      <c r="C14" s="36"/>
      <c r="D14" s="37"/>
      <c r="E14" s="322"/>
      <c r="F14" s="2638">
        <f>SUM(F12:F13)</f>
        <v>4240.0019877000004</v>
      </c>
      <c r="G14" s="40"/>
      <c r="H14" s="314"/>
    </row>
    <row r="15" spans="1:8">
      <c r="A15" s="34"/>
      <c r="B15" s="150"/>
      <c r="C15" s="36"/>
      <c r="D15" s="37"/>
      <c r="E15" s="322"/>
      <c r="F15" s="2638"/>
      <c r="G15" s="40"/>
      <c r="H15" s="314"/>
    </row>
    <row r="16" spans="1:8" s="934" customFormat="1">
      <c r="A16" s="465">
        <f>MAX(A$1:A15)+1</f>
        <v>3</v>
      </c>
      <c r="B16" s="932"/>
      <c r="C16" s="895" t="s">
        <v>16404</v>
      </c>
      <c r="D16" s="1109"/>
      <c r="E16" s="211" t="s">
        <v>16405</v>
      </c>
      <c r="F16" s="603"/>
      <c r="G16" s="898" t="s">
        <v>20</v>
      </c>
      <c r="H16" s="145">
        <v>1</v>
      </c>
    </row>
    <row r="17" spans="1:12" s="934" customFormat="1">
      <c r="A17" s="465"/>
      <c r="B17" s="932"/>
      <c r="C17" s="895"/>
      <c r="D17" s="1109"/>
      <c r="E17" s="58" t="s">
        <v>16402</v>
      </c>
      <c r="F17" s="469">
        <v>1</v>
      </c>
      <c r="G17" s="898"/>
      <c r="H17" s="933"/>
    </row>
    <row r="18" spans="1:12" s="934" customFormat="1">
      <c r="A18" s="465"/>
      <c r="B18" s="932"/>
      <c r="C18" s="895"/>
      <c r="D18" s="1109"/>
      <c r="E18" s="211"/>
      <c r="F18" s="469"/>
      <c r="G18" s="898"/>
      <c r="H18" s="933"/>
    </row>
    <row r="19" spans="1:12">
      <c r="A19" s="927"/>
      <c r="B19" s="1169" t="s">
        <v>21</v>
      </c>
      <c r="C19" s="1170"/>
      <c r="D19" s="1171"/>
      <c r="E19" s="835" t="s">
        <v>22</v>
      </c>
      <c r="F19" s="469"/>
      <c r="G19" s="932"/>
      <c r="H19" s="933"/>
    </row>
    <row r="20" spans="1:12">
      <c r="A20" s="927"/>
      <c r="B20" s="1169"/>
      <c r="C20" s="1170"/>
      <c r="D20" s="1171"/>
      <c r="E20" s="835"/>
      <c r="F20" s="469"/>
      <c r="G20" s="932"/>
      <c r="H20" s="933"/>
    </row>
    <row r="21" spans="1:12" ht="26.4">
      <c r="A21" s="34">
        <f>MAX(A$1:A20)+1</f>
        <v>4</v>
      </c>
      <c r="B21" s="44"/>
      <c r="C21" s="36" t="s">
        <v>358</v>
      </c>
      <c r="D21" s="37"/>
      <c r="E21" s="38" t="s">
        <v>359</v>
      </c>
      <c r="F21" s="39"/>
      <c r="G21" s="40" t="s">
        <v>16</v>
      </c>
      <c r="H21" s="57">
        <v>61.42</v>
      </c>
    </row>
    <row r="22" spans="1:12">
      <c r="A22" s="34"/>
      <c r="B22" s="150"/>
      <c r="C22" s="36"/>
      <c r="D22" s="37"/>
      <c r="E22" s="59" t="s">
        <v>6509</v>
      </c>
      <c r="F22" s="1060"/>
      <c r="G22" s="40"/>
      <c r="H22" s="314"/>
    </row>
    <row r="23" spans="1:12" ht="26.4">
      <c r="A23" s="34"/>
      <c r="B23" s="150"/>
      <c r="C23" s="36"/>
      <c r="D23" s="37"/>
      <c r="E23" s="1061" t="s">
        <v>8842</v>
      </c>
      <c r="F23" s="1062">
        <f>(54.32*(1.5*2+1*2))*0.155</f>
        <v>42.098000000000006</v>
      </c>
      <c r="G23" s="40"/>
      <c r="H23" s="314"/>
    </row>
    <row r="24" spans="1:12">
      <c r="A24" s="34"/>
      <c r="B24" s="150"/>
      <c r="C24" s="36"/>
      <c r="D24" s="37"/>
      <c r="E24" s="2640" t="s">
        <v>8843</v>
      </c>
      <c r="F24" s="1084">
        <f>62.32*2*0.155</f>
        <v>19.319199999999999</v>
      </c>
      <c r="G24" s="40"/>
      <c r="H24" s="314"/>
    </row>
    <row r="25" spans="1:12">
      <c r="A25" s="34"/>
      <c r="B25" s="150"/>
      <c r="C25" s="36"/>
      <c r="D25" s="37"/>
      <c r="E25" s="322" t="s">
        <v>6719</v>
      </c>
      <c r="F25" s="1062">
        <f>SUM(F23:F24)</f>
        <v>61.417200000000008</v>
      </c>
      <c r="G25" s="40"/>
      <c r="H25" s="314"/>
    </row>
    <row r="26" spans="1:12">
      <c r="A26" s="34"/>
      <c r="B26" s="150"/>
      <c r="C26" s="36"/>
      <c r="D26" s="37"/>
      <c r="E26" s="913"/>
      <c r="F26" s="1062"/>
      <c r="G26" s="40"/>
      <c r="H26" s="314"/>
    </row>
    <row r="27" spans="1:12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61.42</v>
      </c>
    </row>
    <row r="28" spans="1:12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61.42</v>
      </c>
    </row>
    <row r="29" spans="1:12">
      <c r="A29" s="84"/>
      <c r="B29" s="85"/>
      <c r="C29" s="78"/>
      <c r="D29" s="79"/>
      <c r="E29" s="98" t="s">
        <v>738</v>
      </c>
      <c r="F29" s="1038"/>
      <c r="G29" s="74"/>
      <c r="H29" s="43"/>
    </row>
    <row r="30" spans="1:12">
      <c r="A30" s="84"/>
      <c r="B30" s="85"/>
      <c r="C30" s="78"/>
      <c r="D30" s="79"/>
      <c r="E30" s="59" t="s">
        <v>6509</v>
      </c>
      <c r="F30" s="49">
        <f>F25</f>
        <v>61.417200000000008</v>
      </c>
      <c r="G30" s="74"/>
      <c r="H30" s="43"/>
    </row>
    <row r="31" spans="1:12">
      <c r="A31" s="34"/>
      <c r="B31" s="150"/>
      <c r="C31" s="36"/>
      <c r="D31" s="37"/>
      <c r="E31" s="322"/>
      <c r="F31" s="2638"/>
      <c r="G31" s="40"/>
      <c r="H31" s="314"/>
    </row>
    <row r="32" spans="1:12" s="127" customFormat="1">
      <c r="A32" s="123"/>
      <c r="B32" s="35" t="s">
        <v>110</v>
      </c>
      <c r="C32" s="119"/>
      <c r="D32" s="120"/>
      <c r="E32" s="124" t="s">
        <v>111</v>
      </c>
      <c r="F32" s="125"/>
      <c r="G32" s="126"/>
      <c r="H32" s="43"/>
      <c r="I32"/>
      <c r="J32"/>
      <c r="K32"/>
      <c r="L32"/>
    </row>
    <row r="33" spans="1:12">
      <c r="A33" s="34"/>
      <c r="B33" s="150"/>
      <c r="C33" s="36"/>
      <c r="D33" s="37"/>
      <c r="E33" s="322"/>
      <c r="F33" s="70"/>
      <c r="G33" s="40"/>
      <c r="H33" s="314"/>
    </row>
    <row r="34" spans="1:12" s="140" customFormat="1">
      <c r="A34" s="34">
        <f>MAX(A$2:A33)+1</f>
        <v>6</v>
      </c>
      <c r="B34" s="44"/>
      <c r="C34" s="36" t="s">
        <v>1992</v>
      </c>
      <c r="D34" s="37"/>
      <c r="E34" s="38" t="s">
        <v>1993</v>
      </c>
      <c r="F34" s="480"/>
      <c r="G34" s="40" t="s">
        <v>19</v>
      </c>
      <c r="H34" s="497">
        <v>1177.05</v>
      </c>
      <c r="I34"/>
      <c r="J34"/>
      <c r="K34"/>
    </row>
    <row r="35" spans="1:12" s="140" customFormat="1">
      <c r="A35" s="341"/>
      <c r="B35" s="85"/>
      <c r="C35" s="78"/>
      <c r="D35" s="79" t="s">
        <v>1994</v>
      </c>
      <c r="E35" s="83" t="s">
        <v>1995</v>
      </c>
      <c r="F35" s="480"/>
      <c r="G35" s="74" t="s">
        <v>19</v>
      </c>
      <c r="H35" s="498">
        <v>1177.05</v>
      </c>
      <c r="I35"/>
      <c r="J35"/>
      <c r="K35"/>
    </row>
    <row r="36" spans="1:12">
      <c r="A36" s="34"/>
      <c r="B36" s="150"/>
      <c r="C36" s="36"/>
      <c r="D36" s="37"/>
      <c r="E36" s="77" t="s">
        <v>1996</v>
      </c>
      <c r="F36" s="108">
        <f>F61*0.95</f>
        <v>1177.05</v>
      </c>
      <c r="G36" s="40"/>
      <c r="H36" s="314"/>
    </row>
    <row r="37" spans="1:12">
      <c r="A37" s="34"/>
      <c r="B37" s="150"/>
      <c r="C37" s="36"/>
      <c r="D37" s="37"/>
      <c r="E37" s="77"/>
      <c r="F37" s="108"/>
      <c r="G37" s="40"/>
      <c r="H37" s="314"/>
    </row>
    <row r="38" spans="1:12">
      <c r="A38" s="23"/>
      <c r="B38" s="1172" t="s">
        <v>216</v>
      </c>
      <c r="C38" s="1173"/>
      <c r="D38" s="834"/>
      <c r="E38" s="1174" t="s">
        <v>217</v>
      </c>
      <c r="F38" s="2641"/>
      <c r="G38" s="1175"/>
      <c r="H38" s="1176"/>
    </row>
    <row r="39" spans="1:12">
      <c r="A39" s="23"/>
      <c r="B39" s="31"/>
      <c r="C39" s="31"/>
      <c r="D39" s="32"/>
      <c r="E39" s="1177"/>
      <c r="F39" s="28"/>
      <c r="G39" s="29"/>
      <c r="H39" s="30"/>
    </row>
    <row r="40" spans="1:12" ht="26.4">
      <c r="A40" s="34">
        <f>MAX(A$2:A39)+1</f>
        <v>7</v>
      </c>
      <c r="B40" s="31"/>
      <c r="C40" s="36" t="s">
        <v>226</v>
      </c>
      <c r="D40" s="37"/>
      <c r="E40" s="38" t="s">
        <v>227</v>
      </c>
      <c r="F40" s="39"/>
      <c r="G40" s="40" t="s">
        <v>39</v>
      </c>
      <c r="H40" s="174">
        <v>240.8</v>
      </c>
    </row>
    <row r="41" spans="1:12" ht="26.4">
      <c r="A41" s="23"/>
      <c r="B41" s="31"/>
      <c r="C41" s="78"/>
      <c r="D41" s="79" t="s">
        <v>979</v>
      </c>
      <c r="E41" s="83" t="s">
        <v>980</v>
      </c>
      <c r="F41" s="73"/>
      <c r="G41" s="74" t="s">
        <v>39</v>
      </c>
      <c r="H41" s="165">
        <v>240.8</v>
      </c>
    </row>
    <row r="42" spans="1:12" ht="39.6">
      <c r="A42" s="23"/>
      <c r="B42" s="31"/>
      <c r="C42" s="31"/>
      <c r="D42" s="32"/>
      <c r="E42" s="1065" t="s">
        <v>8844</v>
      </c>
      <c r="F42" s="108">
        <v>240.8</v>
      </c>
      <c r="G42" s="29"/>
      <c r="H42" s="165"/>
    </row>
    <row r="43" spans="1:12">
      <c r="A43" s="23"/>
      <c r="B43" s="31"/>
      <c r="C43" s="31"/>
      <c r="D43" s="32"/>
      <c r="E43" s="608"/>
      <c r="F43" s="108"/>
      <c r="G43" s="29"/>
      <c r="H43" s="165"/>
    </row>
    <row r="44" spans="1:12" ht="26.4">
      <c r="A44" s="34">
        <f>MAX(A$2:A43)+1</f>
        <v>8</v>
      </c>
      <c r="B44" s="31"/>
      <c r="C44" s="36" t="s">
        <v>230</v>
      </c>
      <c r="D44" s="37"/>
      <c r="E44" s="38" t="s">
        <v>231</v>
      </c>
      <c r="F44" s="108"/>
      <c r="G44" s="40" t="s">
        <v>39</v>
      </c>
      <c r="H44" s="174">
        <v>240.8</v>
      </c>
    </row>
    <row r="45" spans="1:12" ht="26.4">
      <c r="A45" s="23"/>
      <c r="B45" s="31"/>
      <c r="C45" s="78"/>
      <c r="D45" s="79" t="s">
        <v>328</v>
      </c>
      <c r="E45" s="83" t="s">
        <v>329</v>
      </c>
      <c r="F45" s="108"/>
      <c r="G45" s="74" t="s">
        <v>39</v>
      </c>
      <c r="H45" s="165">
        <v>240.8</v>
      </c>
    </row>
    <row r="46" spans="1:12">
      <c r="A46" s="23"/>
      <c r="B46" s="31"/>
      <c r="C46" s="96"/>
      <c r="D46" s="99"/>
      <c r="E46" s="100" t="s">
        <v>8845</v>
      </c>
      <c r="F46" s="108">
        <v>240.8</v>
      </c>
      <c r="G46" s="29"/>
      <c r="H46" s="30"/>
    </row>
    <row r="47" spans="1:12">
      <c r="A47" s="34"/>
      <c r="B47" s="150"/>
      <c r="C47" s="36"/>
      <c r="D47" s="37"/>
      <c r="E47" s="77"/>
      <c r="F47" s="108"/>
      <c r="G47" s="40"/>
      <c r="H47" s="314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9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13104</v>
      </c>
    </row>
    <row r="51" spans="1:12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13104</v>
      </c>
    </row>
    <row r="52" spans="1:12" ht="26.4">
      <c r="A52" s="323"/>
      <c r="B52" s="372"/>
      <c r="C52" s="982"/>
      <c r="D52" s="983"/>
      <c r="E52" s="1065" t="s">
        <v>8846</v>
      </c>
      <c r="F52" s="206"/>
      <c r="G52" s="503"/>
      <c r="H52" s="504"/>
    </row>
    <row r="53" spans="1:12">
      <c r="A53" s="323"/>
      <c r="B53" s="372"/>
      <c r="C53" s="982"/>
      <c r="D53" s="983"/>
      <c r="E53" s="1065" t="s">
        <v>8847</v>
      </c>
      <c r="F53" s="325">
        <f>21*24*2*13</f>
        <v>13104</v>
      </c>
      <c r="G53" s="503"/>
      <c r="H53" s="504"/>
    </row>
    <row r="54" spans="1:12">
      <c r="A54" s="323"/>
      <c r="B54" s="372"/>
      <c r="C54" s="982"/>
      <c r="D54" s="983"/>
      <c r="E54" s="176"/>
      <c r="F54" s="206"/>
      <c r="G54" s="503"/>
      <c r="H54" s="504"/>
    </row>
    <row r="55" spans="1:12" ht="26.4">
      <c r="A55" s="34">
        <f>MAX(A$2:A53)+1</f>
        <v>10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6.4">
      <c r="A56" s="84"/>
      <c r="B56" s="85"/>
      <c r="C56" s="78"/>
      <c r="D56" s="79" t="s">
        <v>3285</v>
      </c>
      <c r="E56" s="83" t="s">
        <v>3286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6920</v>
      </c>
      <c r="F57" s="206">
        <v>100</v>
      </c>
      <c r="G57" s="503"/>
      <c r="H57" s="504"/>
    </row>
    <row r="58" spans="1:12">
      <c r="A58" s="323"/>
      <c r="B58" s="372"/>
      <c r="C58" s="982"/>
      <c r="D58" s="983"/>
      <c r="E58" s="322"/>
      <c r="F58" s="206"/>
      <c r="G58" s="503"/>
      <c r="H58" s="504"/>
    </row>
    <row r="59" spans="1:12">
      <c r="A59" s="34">
        <f>MAX(A$1:A57)+1</f>
        <v>11</v>
      </c>
      <c r="B59" s="35"/>
      <c r="C59" s="36" t="s">
        <v>124</v>
      </c>
      <c r="D59" s="78"/>
      <c r="E59" s="38" t="s">
        <v>125</v>
      </c>
      <c r="F59" s="39"/>
      <c r="G59" s="40" t="s">
        <v>19</v>
      </c>
      <c r="H59" s="174">
        <v>1239</v>
      </c>
    </row>
    <row r="60" spans="1:12" s="140" customFormat="1" ht="13.2">
      <c r="A60" s="341"/>
      <c r="B60" s="85"/>
      <c r="C60" s="37"/>
      <c r="D60" s="78" t="s">
        <v>1999</v>
      </c>
      <c r="E60" s="83" t="s">
        <v>2000</v>
      </c>
      <c r="F60" s="73"/>
      <c r="G60" s="74" t="s">
        <v>19</v>
      </c>
      <c r="H60" s="97">
        <v>1239</v>
      </c>
    </row>
    <row r="61" spans="1:12" ht="26.4">
      <c r="A61" s="986"/>
      <c r="B61" s="35"/>
      <c r="C61" s="501"/>
      <c r="D61" s="502"/>
      <c r="E61" s="296" t="s">
        <v>6517</v>
      </c>
      <c r="F61" s="206">
        <v>1239</v>
      </c>
      <c r="G61" s="503"/>
      <c r="H61" s="504"/>
    </row>
    <row r="62" spans="1:12">
      <c r="A62" s="986"/>
      <c r="B62" s="35"/>
      <c r="C62" s="501"/>
      <c r="D62" s="502"/>
      <c r="E62" s="296"/>
      <c r="F62" s="206"/>
      <c r="G62" s="503"/>
      <c r="H62" s="504"/>
    </row>
    <row r="63" spans="1:12">
      <c r="A63" s="34">
        <f>MAX(A$2:A62)+1</f>
        <v>12</v>
      </c>
      <c r="B63" s="35"/>
      <c r="C63" s="36" t="s">
        <v>1191</v>
      </c>
      <c r="D63" s="968"/>
      <c r="E63" s="38" t="s">
        <v>1192</v>
      </c>
      <c r="F63" s="39"/>
      <c r="G63" s="40" t="s">
        <v>19</v>
      </c>
      <c r="H63" s="145">
        <v>2342.4299999999998</v>
      </c>
    </row>
    <row r="64" spans="1:12">
      <c r="A64" s="986"/>
      <c r="B64" s="35"/>
      <c r="C64" s="238"/>
      <c r="D64" s="987" t="s">
        <v>1193</v>
      </c>
      <c r="E64" s="970" t="s">
        <v>1194</v>
      </c>
      <c r="F64" s="971"/>
      <c r="G64" s="972" t="s">
        <v>19</v>
      </c>
      <c r="H64" s="988">
        <v>2342.4299999999998</v>
      </c>
    </row>
    <row r="65" spans="1:8" ht="26.4">
      <c r="A65" s="986"/>
      <c r="B65" s="35"/>
      <c r="C65" s="989"/>
      <c r="D65" s="990"/>
      <c r="E65" s="77" t="s">
        <v>6921</v>
      </c>
      <c r="F65" s="108">
        <f>F119</f>
        <v>2342.4266666666667</v>
      </c>
      <c r="G65" s="991"/>
      <c r="H65" s="992"/>
    </row>
    <row r="66" spans="1:8">
      <c r="A66" s="986"/>
      <c r="B66" s="35"/>
      <c r="C66" s="501"/>
      <c r="D66" s="502"/>
      <c r="E66" s="608"/>
      <c r="F66" s="206"/>
      <c r="G66" s="503"/>
      <c r="H66" s="504"/>
    </row>
    <row r="67" spans="1:8">
      <c r="A67" s="34">
        <f>MAX(A$1:A66)+1</f>
        <v>13</v>
      </c>
      <c r="B67" s="372"/>
      <c r="C67" s="36" t="s">
        <v>767</v>
      </c>
      <c r="D67" s="37"/>
      <c r="E67" s="38" t="s">
        <v>768</v>
      </c>
      <c r="F67" s="39"/>
      <c r="G67" s="40" t="s">
        <v>19</v>
      </c>
      <c r="H67" s="174">
        <v>16301.029999999999</v>
      </c>
    </row>
    <row r="68" spans="1:8">
      <c r="A68" s="323"/>
      <c r="B68" s="372"/>
      <c r="C68" s="78"/>
      <c r="D68" s="79" t="s">
        <v>769</v>
      </c>
      <c r="E68" s="83" t="s">
        <v>770</v>
      </c>
      <c r="F68" s="73"/>
      <c r="G68" s="74" t="s">
        <v>19</v>
      </c>
      <c r="H68" s="165">
        <v>16301.029999999999</v>
      </c>
    </row>
    <row r="69" spans="1:8">
      <c r="A69" s="323"/>
      <c r="B69" s="372"/>
      <c r="C69" s="78"/>
      <c r="D69" s="79"/>
      <c r="E69" s="322" t="s">
        <v>8848</v>
      </c>
      <c r="F69" s="108">
        <f>169*7.25</f>
        <v>1225.25</v>
      </c>
      <c r="G69" s="74"/>
      <c r="H69" s="559"/>
    </row>
    <row r="70" spans="1:8">
      <c r="A70" s="323"/>
      <c r="B70" s="372"/>
      <c r="C70" s="78"/>
      <c r="D70" s="79"/>
      <c r="E70" s="322" t="s">
        <v>8849</v>
      </c>
      <c r="F70" s="108">
        <f>169*7.85</f>
        <v>1326.6499999999999</v>
      </c>
      <c r="G70" s="74"/>
      <c r="H70" s="559"/>
    </row>
    <row r="71" spans="1:8">
      <c r="A71" s="323"/>
      <c r="B71" s="372"/>
      <c r="C71" s="78"/>
      <c r="D71" s="79"/>
      <c r="E71" s="322" t="s">
        <v>8850</v>
      </c>
      <c r="F71" s="108">
        <f>225*8.35</f>
        <v>1878.75</v>
      </c>
      <c r="G71" s="74"/>
      <c r="H71" s="559"/>
    </row>
    <row r="72" spans="1:8">
      <c r="A72" s="323"/>
      <c r="B72" s="372"/>
      <c r="C72" s="78"/>
      <c r="D72" s="79"/>
      <c r="E72" s="322" t="s">
        <v>8851</v>
      </c>
      <c r="F72" s="108">
        <f>225*8.15</f>
        <v>1833.75</v>
      </c>
      <c r="G72" s="74"/>
      <c r="H72" s="559"/>
    </row>
    <row r="73" spans="1:8">
      <c r="A73" s="323"/>
      <c r="B73" s="372"/>
      <c r="C73" s="78"/>
      <c r="D73" s="79"/>
      <c r="E73" s="322" t="s">
        <v>8852</v>
      </c>
      <c r="F73" s="108">
        <f>169*7.85</f>
        <v>1326.6499999999999</v>
      </c>
      <c r="G73" s="74"/>
      <c r="H73" s="559"/>
    </row>
    <row r="74" spans="1:8">
      <c r="A74" s="323"/>
      <c r="B74" s="372"/>
      <c r="C74" s="78"/>
      <c r="D74" s="79"/>
      <c r="E74" s="322" t="s">
        <v>8853</v>
      </c>
      <c r="F74" s="108">
        <f>169*7.75</f>
        <v>1309.75</v>
      </c>
      <c r="G74" s="74"/>
      <c r="H74" s="559"/>
    </row>
    <row r="75" spans="1:8">
      <c r="A75" s="323"/>
      <c r="B75" s="372"/>
      <c r="C75" s="78"/>
      <c r="D75" s="79"/>
      <c r="E75" s="322" t="s">
        <v>8854</v>
      </c>
      <c r="F75" s="108">
        <f>140*4.75</f>
        <v>665</v>
      </c>
      <c r="G75" s="74"/>
      <c r="H75" s="559"/>
    </row>
    <row r="76" spans="1:8">
      <c r="A76" s="323"/>
      <c r="B76" s="372"/>
      <c r="C76" s="78"/>
      <c r="D76" s="79"/>
      <c r="E76" s="322" t="s">
        <v>8855</v>
      </c>
      <c r="F76" s="108">
        <f>281*4.65</f>
        <v>1306.6500000000001</v>
      </c>
      <c r="G76" s="74"/>
      <c r="H76" s="559"/>
    </row>
    <row r="77" spans="1:8">
      <c r="A77" s="323"/>
      <c r="B77" s="372"/>
      <c r="C77" s="78"/>
      <c r="D77" s="79"/>
      <c r="E77" s="322" t="s">
        <v>8856</v>
      </c>
      <c r="F77" s="108">
        <f>283*4.1</f>
        <v>1160.3</v>
      </c>
      <c r="G77" s="74"/>
      <c r="H77" s="559"/>
    </row>
    <row r="78" spans="1:8">
      <c r="A78" s="323"/>
      <c r="B78" s="372"/>
      <c r="C78" s="78"/>
      <c r="D78" s="79"/>
      <c r="E78" s="505" t="s">
        <v>8857</v>
      </c>
      <c r="F78" s="214">
        <f>284*3.9</f>
        <v>1107.5999999999999</v>
      </c>
      <c r="G78" s="74"/>
      <c r="H78" s="559"/>
    </row>
    <row r="79" spans="1:8">
      <c r="A79" s="323"/>
      <c r="B79" s="372"/>
      <c r="C79" s="78"/>
      <c r="D79" s="79"/>
      <c r="E79" s="322"/>
      <c r="F79" s="368">
        <f>SUM(F69:F78)</f>
        <v>13140.349999999999</v>
      </c>
      <c r="G79" s="74"/>
      <c r="H79" s="559"/>
    </row>
    <row r="80" spans="1:8">
      <c r="A80" s="323"/>
      <c r="B80" s="372"/>
      <c r="C80" s="78"/>
      <c r="D80" s="79"/>
      <c r="E80" s="322"/>
      <c r="F80" s="368"/>
      <c r="G80" s="74"/>
      <c r="H80" s="559"/>
    </row>
    <row r="81" spans="1:8" ht="26.4">
      <c r="A81" s="323"/>
      <c r="B81" s="372"/>
      <c r="C81" s="78"/>
      <c r="D81" s="79"/>
      <c r="E81" s="322" t="s">
        <v>8858</v>
      </c>
      <c r="F81" s="108">
        <f>1.5*13*13*2+1.5*15*15+1.5*9.6*14.6*4</f>
        <v>1685.46</v>
      </c>
      <c r="G81" s="74"/>
      <c r="H81" s="559"/>
    </row>
    <row r="82" spans="1:8" ht="26.4">
      <c r="A82" s="323"/>
      <c r="B82" s="372"/>
      <c r="C82" s="78"/>
      <c r="D82" s="79"/>
      <c r="E82" s="322" t="s">
        <v>8859</v>
      </c>
      <c r="F82" s="214">
        <f>1.5*13*13*2+1.5*15*15+1.5*9.6*14.6*3</f>
        <v>1475.2199999999998</v>
      </c>
      <c r="G82" s="74"/>
      <c r="H82" s="559"/>
    </row>
    <row r="83" spans="1:8">
      <c r="A83" s="323"/>
      <c r="B83" s="372"/>
      <c r="C83" s="78"/>
      <c r="D83" s="79"/>
      <c r="E83" s="322"/>
      <c r="F83" s="108">
        <f>SUM(F81:F82)</f>
        <v>3160.68</v>
      </c>
      <c r="G83" s="74"/>
      <c r="H83" s="559"/>
    </row>
    <row r="84" spans="1:8">
      <c r="A84" s="323"/>
      <c r="B84" s="372"/>
      <c r="C84" s="78"/>
      <c r="D84" s="79"/>
      <c r="E84" s="808" t="s">
        <v>101</v>
      </c>
      <c r="F84" s="1097">
        <f>F79+F83</f>
        <v>16301.029999999999</v>
      </c>
      <c r="G84" s="74"/>
      <c r="H84" s="559"/>
    </row>
    <row r="85" spans="1:8">
      <c r="A85" s="323"/>
      <c r="B85" s="372"/>
      <c r="C85" s="78"/>
      <c r="D85" s="79"/>
      <c r="E85" s="808"/>
      <c r="F85" s="1002"/>
      <c r="G85" s="74"/>
      <c r="H85" s="559"/>
    </row>
    <row r="86" spans="1:8">
      <c r="A86" s="34">
        <f>MAX(A$1:A85)+1</f>
        <v>14</v>
      </c>
      <c r="B86" s="372"/>
      <c r="C86" s="36" t="s">
        <v>196</v>
      </c>
      <c r="D86" s="37"/>
      <c r="E86" s="38" t="s">
        <v>197</v>
      </c>
      <c r="F86" s="39"/>
      <c r="G86" s="40" t="s">
        <v>19</v>
      </c>
      <c r="H86" s="174">
        <v>1750</v>
      </c>
    </row>
    <row r="87" spans="1:8">
      <c r="A87" s="323"/>
      <c r="B87" s="372"/>
      <c r="C87" s="78"/>
      <c r="D87" s="79" t="s">
        <v>198</v>
      </c>
      <c r="E87" s="83" t="s">
        <v>199</v>
      </c>
      <c r="F87" s="73"/>
      <c r="G87" s="74" t="s">
        <v>19</v>
      </c>
      <c r="H87" s="165">
        <v>1750</v>
      </c>
    </row>
    <row r="88" spans="1:8">
      <c r="A88" s="323"/>
      <c r="B88" s="372"/>
      <c r="C88" s="78"/>
      <c r="D88" s="79"/>
      <c r="E88" s="322" t="s">
        <v>8860</v>
      </c>
      <c r="F88" s="368">
        <f>250*4</f>
        <v>1000</v>
      </c>
      <c r="G88" s="74"/>
      <c r="H88" s="559"/>
    </row>
    <row r="89" spans="1:8">
      <c r="A89" s="323"/>
      <c r="B89" s="372"/>
      <c r="C89" s="78"/>
      <c r="D89" s="79"/>
      <c r="E89" s="505" t="s">
        <v>8861</v>
      </c>
      <c r="F89" s="520">
        <f>250*3</f>
        <v>750</v>
      </c>
      <c r="G89" s="74"/>
      <c r="H89" s="559"/>
    </row>
    <row r="90" spans="1:8">
      <c r="A90" s="323"/>
      <c r="B90" s="372"/>
      <c r="C90" s="78"/>
      <c r="D90" s="79"/>
      <c r="E90" s="322"/>
      <c r="F90" s="368">
        <f>SUM(F88:F89)</f>
        <v>1750</v>
      </c>
      <c r="G90" s="74"/>
      <c r="H90" s="559"/>
    </row>
    <row r="91" spans="1:8">
      <c r="A91" s="323"/>
      <c r="B91" s="372"/>
      <c r="C91" s="557"/>
      <c r="D91" s="558"/>
      <c r="E91" s="176"/>
      <c r="F91" s="520"/>
      <c r="G91" s="32"/>
      <c r="H91" s="559"/>
    </row>
    <row r="92" spans="1:8">
      <c r="A92" s="34">
        <f>MAX(A$1:A91)+1</f>
        <v>15</v>
      </c>
      <c r="B92" s="372"/>
      <c r="C92" s="36" t="s">
        <v>776</v>
      </c>
      <c r="D92" s="37"/>
      <c r="E92" s="38" t="s">
        <v>777</v>
      </c>
      <c r="F92" s="39"/>
      <c r="G92" s="40" t="s">
        <v>19</v>
      </c>
      <c r="H92" s="174">
        <v>14.64</v>
      </c>
    </row>
    <row r="93" spans="1:8">
      <c r="A93" s="323"/>
      <c r="B93" s="372"/>
      <c r="C93" s="78"/>
      <c r="D93" s="79" t="s">
        <v>778</v>
      </c>
      <c r="E93" s="83" t="s">
        <v>779</v>
      </c>
      <c r="F93" s="73"/>
      <c r="G93" s="74" t="s">
        <v>19</v>
      </c>
      <c r="H93" s="165">
        <v>14.64</v>
      </c>
    </row>
    <row r="94" spans="1:8">
      <c r="A94" s="323"/>
      <c r="B94" s="372"/>
      <c r="C94" s="78"/>
      <c r="D94" s="79"/>
      <c r="E94" s="1065" t="s">
        <v>6156</v>
      </c>
      <c r="F94" s="73"/>
      <c r="G94" s="74"/>
      <c r="H94" s="559"/>
    </row>
    <row r="95" spans="1:8">
      <c r="A95" s="323"/>
      <c r="B95" s="372"/>
      <c r="C95" s="78"/>
      <c r="D95" s="79"/>
      <c r="E95" s="1065" t="s">
        <v>8862</v>
      </c>
      <c r="F95" s="368">
        <f>30.5*0.6*0.8</f>
        <v>14.64</v>
      </c>
      <c r="G95" s="74"/>
      <c r="H95" s="559"/>
    </row>
    <row r="96" spans="1:8">
      <c r="A96" s="323"/>
      <c r="B96" s="372"/>
      <c r="C96" s="78"/>
      <c r="D96" s="79"/>
      <c r="E96" s="1065"/>
      <c r="F96" s="519"/>
      <c r="G96" s="74"/>
      <c r="H96" s="559"/>
    </row>
    <row r="97" spans="1:8">
      <c r="A97" s="34">
        <f>MAX(A$2:A95)+1</f>
        <v>16</v>
      </c>
      <c r="B97" s="372"/>
      <c r="C97" s="36" t="s">
        <v>924</v>
      </c>
      <c r="D97" s="37"/>
      <c r="E97" s="38" t="s">
        <v>925</v>
      </c>
      <c r="F97" s="39"/>
      <c r="G97" s="40" t="s">
        <v>19</v>
      </c>
      <c r="H97" s="174">
        <v>13.06</v>
      </c>
    </row>
    <row r="98" spans="1:8">
      <c r="A98" s="323"/>
      <c r="B98" s="372"/>
      <c r="C98" s="968"/>
      <c r="D98" s="969" t="s">
        <v>926</v>
      </c>
      <c r="E98" s="970" t="s">
        <v>5528</v>
      </c>
      <c r="F98" s="971"/>
      <c r="G98" s="972" t="s">
        <v>19</v>
      </c>
      <c r="H98" s="981">
        <v>13.06</v>
      </c>
    </row>
    <row r="99" spans="1:8">
      <c r="A99" s="323"/>
      <c r="B99" s="372"/>
      <c r="C99" s="557"/>
      <c r="D99" s="994"/>
      <c r="E99" s="199" t="s">
        <v>6160</v>
      </c>
      <c r="F99" s="206"/>
      <c r="G99" s="995"/>
      <c r="H99" s="996"/>
    </row>
    <row r="100" spans="1:8" ht="26.4">
      <c r="A100" s="323"/>
      <c r="B100" s="372"/>
      <c r="C100" s="557"/>
      <c r="D100" s="997"/>
      <c r="E100" s="913" t="s">
        <v>7340</v>
      </c>
      <c r="F100" s="368"/>
      <c r="G100" s="619"/>
      <c r="H100" s="996"/>
    </row>
    <row r="101" spans="1:8">
      <c r="A101" s="323"/>
      <c r="B101" s="372"/>
      <c r="C101" s="557"/>
      <c r="D101" s="997"/>
      <c r="E101" s="913" t="s">
        <v>8863</v>
      </c>
      <c r="F101" s="368">
        <f>3.14*0.4*0.4*1*2*13</f>
        <v>13.062400000000002</v>
      </c>
      <c r="G101" s="619"/>
      <c r="H101" s="996"/>
    </row>
    <row r="102" spans="1:8" ht="26.4">
      <c r="A102" s="323"/>
      <c r="B102" s="372"/>
      <c r="C102" s="557"/>
      <c r="D102" s="997"/>
      <c r="E102" s="913" t="s">
        <v>6163</v>
      </c>
      <c r="F102" s="206"/>
      <c r="G102" s="619"/>
      <c r="H102" s="996"/>
    </row>
    <row r="103" spans="1:8">
      <c r="A103" s="323"/>
      <c r="B103" s="372"/>
      <c r="C103" s="557"/>
      <c r="D103" s="997"/>
      <c r="E103" s="322"/>
      <c r="F103" s="206"/>
      <c r="G103" s="619"/>
      <c r="H103" s="996"/>
    </row>
    <row r="104" spans="1:8">
      <c r="A104" s="34">
        <f>MAX(A$1:A103)+1</f>
        <v>17</v>
      </c>
      <c r="B104" s="372"/>
      <c r="C104" s="36" t="s">
        <v>996</v>
      </c>
      <c r="D104" s="37"/>
      <c r="E104" s="38" t="s">
        <v>997</v>
      </c>
      <c r="F104" s="39"/>
      <c r="G104" s="40" t="s">
        <v>19</v>
      </c>
      <c r="H104" s="174">
        <v>2342.4299999999998</v>
      </c>
    </row>
    <row r="105" spans="1:8">
      <c r="A105" s="323"/>
      <c r="B105" s="372"/>
      <c r="C105" s="78"/>
      <c r="D105" s="79" t="s">
        <v>1200</v>
      </c>
      <c r="E105" s="83" t="s">
        <v>1201</v>
      </c>
      <c r="F105" s="73"/>
      <c r="G105" s="74" t="s">
        <v>19</v>
      </c>
      <c r="H105" s="165">
        <v>2342.4299999999998</v>
      </c>
    </row>
    <row r="106" spans="1:8">
      <c r="A106" s="323"/>
      <c r="B106" s="372"/>
      <c r="C106" s="78"/>
      <c r="D106" s="79"/>
      <c r="E106" s="98" t="s">
        <v>6164</v>
      </c>
      <c r="F106" s="73"/>
      <c r="G106" s="74"/>
      <c r="H106" s="165"/>
    </row>
    <row r="107" spans="1:8">
      <c r="A107" s="323"/>
      <c r="B107" s="372"/>
      <c r="C107" s="557"/>
      <c r="D107" s="558"/>
      <c r="E107" s="77" t="s">
        <v>6165</v>
      </c>
      <c r="F107" s="206"/>
      <c r="G107" s="32"/>
      <c r="H107" s="559"/>
    </row>
    <row r="108" spans="1:8">
      <c r="A108" s="323"/>
      <c r="B108" s="372"/>
      <c r="C108" s="557"/>
      <c r="D108" s="558"/>
      <c r="E108" s="505" t="s">
        <v>8864</v>
      </c>
      <c r="F108" s="207">
        <f>0.5*(671.2+476.4)*1.35</f>
        <v>774.63</v>
      </c>
      <c r="G108" s="32"/>
      <c r="H108" s="559"/>
    </row>
    <row r="109" spans="1:8">
      <c r="A109" s="323"/>
      <c r="B109" s="372"/>
      <c r="C109" s="557"/>
      <c r="D109" s="558"/>
      <c r="E109" s="322"/>
      <c r="F109" s="1066">
        <f>SUM(F104:F108)</f>
        <v>774.63</v>
      </c>
      <c r="G109" s="32"/>
      <c r="H109" s="559"/>
    </row>
    <row r="110" spans="1:8">
      <c r="A110" s="323"/>
      <c r="B110" s="372"/>
      <c r="C110" s="557"/>
      <c r="D110" s="558"/>
      <c r="E110" s="322"/>
      <c r="F110" s="1066"/>
      <c r="G110" s="32"/>
      <c r="H110" s="559"/>
    </row>
    <row r="111" spans="1:8">
      <c r="A111" s="323"/>
      <c r="B111" s="372"/>
      <c r="C111" s="557"/>
      <c r="D111" s="558"/>
      <c r="E111" s="322" t="s">
        <v>6168</v>
      </c>
      <c r="F111" s="1066"/>
      <c r="G111" s="32"/>
      <c r="H111" s="559"/>
    </row>
    <row r="112" spans="1:8">
      <c r="A112" s="323"/>
      <c r="B112" s="372"/>
      <c r="C112" s="557"/>
      <c r="D112" s="558"/>
      <c r="E112" s="505" t="s">
        <v>8865</v>
      </c>
      <c r="F112" s="911">
        <f>35.5*24.5</f>
        <v>869.75</v>
      </c>
      <c r="G112" s="32"/>
      <c r="H112" s="559"/>
    </row>
    <row r="113" spans="1:8">
      <c r="A113" s="323"/>
      <c r="B113" s="372"/>
      <c r="C113" s="557"/>
      <c r="D113" s="558"/>
      <c r="E113" s="322"/>
      <c r="F113" s="1066">
        <f>SUM(F110:F112)</f>
        <v>869.75</v>
      </c>
      <c r="G113" s="32"/>
      <c r="H113" s="559"/>
    </row>
    <row r="114" spans="1:8">
      <c r="A114" s="323"/>
      <c r="B114" s="372"/>
      <c r="C114" s="557"/>
      <c r="D114" s="558"/>
      <c r="E114" s="73"/>
      <c r="F114" s="606"/>
      <c r="G114" s="32"/>
      <c r="H114" s="559"/>
    </row>
    <row r="115" spans="1:8">
      <c r="A115" s="323"/>
      <c r="B115" s="372"/>
      <c r="C115" s="557"/>
      <c r="D115" s="558"/>
      <c r="E115" s="2642" t="s">
        <v>6171</v>
      </c>
      <c r="F115" s="108"/>
      <c r="G115" s="32"/>
      <c r="H115" s="559"/>
    </row>
    <row r="116" spans="1:8">
      <c r="A116" s="323"/>
      <c r="B116" s="372"/>
      <c r="C116" s="557"/>
      <c r="D116" s="558"/>
      <c r="E116" s="322" t="s">
        <v>8866</v>
      </c>
      <c r="F116" s="1066">
        <f>(1/3)*171.5*7.6-132</f>
        <v>302.46666666666664</v>
      </c>
      <c r="G116" s="32"/>
      <c r="H116" s="559"/>
    </row>
    <row r="117" spans="1:8">
      <c r="A117" s="323"/>
      <c r="B117" s="372"/>
      <c r="C117" s="557"/>
      <c r="D117" s="558"/>
      <c r="E117" s="505" t="s">
        <v>8867</v>
      </c>
      <c r="F117" s="911">
        <f>(1/3)*156.15*7.6</f>
        <v>395.58</v>
      </c>
      <c r="G117" s="32"/>
      <c r="H117" s="559"/>
    </row>
    <row r="118" spans="1:8">
      <c r="A118" s="323"/>
      <c r="B118" s="372"/>
      <c r="C118" s="557"/>
      <c r="D118" s="558"/>
      <c r="E118" s="322"/>
      <c r="F118" s="1066">
        <f>SUM(F115:F117)</f>
        <v>698.04666666666662</v>
      </c>
      <c r="G118" s="32"/>
      <c r="H118" s="559"/>
    </row>
    <row r="119" spans="1:8">
      <c r="A119" s="323"/>
      <c r="B119" s="372"/>
      <c r="C119" s="557"/>
      <c r="D119" s="558"/>
      <c r="E119" s="808" t="s">
        <v>101</v>
      </c>
      <c r="F119" s="110">
        <f>F109+F113+F118</f>
        <v>2342.4266666666667</v>
      </c>
      <c r="G119" s="32"/>
      <c r="H119" s="559"/>
    </row>
    <row r="120" spans="1:8">
      <c r="A120" s="323"/>
      <c r="B120" s="372"/>
      <c r="C120" s="557"/>
      <c r="D120" s="558"/>
      <c r="E120" s="322"/>
      <c r="F120" s="108"/>
      <c r="G120" s="32"/>
      <c r="H120" s="559"/>
    </row>
    <row r="121" spans="1:8">
      <c r="A121" s="34">
        <f>MAX(A$1:A120)+1</f>
        <v>18</v>
      </c>
      <c r="B121" s="372"/>
      <c r="C121" s="36" t="s">
        <v>2708</v>
      </c>
      <c r="D121" s="37"/>
      <c r="E121" s="38" t="s">
        <v>2709</v>
      </c>
      <c r="F121" s="108"/>
      <c r="G121" s="40" t="s">
        <v>19</v>
      </c>
      <c r="H121" s="174">
        <v>3160.68</v>
      </c>
    </row>
    <row r="122" spans="1:8">
      <c r="A122" s="323"/>
      <c r="B122" s="372"/>
      <c r="C122" s="557"/>
      <c r="D122" s="79" t="s">
        <v>2710</v>
      </c>
      <c r="E122" s="83" t="s">
        <v>2711</v>
      </c>
      <c r="F122" s="108"/>
      <c r="G122" s="74" t="s">
        <v>19</v>
      </c>
      <c r="H122" s="165">
        <v>3160.68</v>
      </c>
    </row>
    <row r="123" spans="1:8" ht="26.4">
      <c r="A123" s="323"/>
      <c r="B123" s="372"/>
      <c r="C123" s="557"/>
      <c r="D123" s="558"/>
      <c r="E123" s="322" t="s">
        <v>8868</v>
      </c>
      <c r="F123" s="108">
        <f>1.5*13*13*2+1.5*15*15+1.5*9.6*14.6*4</f>
        <v>1685.46</v>
      </c>
      <c r="G123" s="32"/>
      <c r="H123" s="559"/>
    </row>
    <row r="124" spans="1:8" ht="26.4">
      <c r="A124" s="323"/>
      <c r="B124" s="372"/>
      <c r="C124" s="557"/>
      <c r="D124" s="558"/>
      <c r="E124" s="322" t="s">
        <v>8869</v>
      </c>
      <c r="F124" s="214">
        <f>1.5*13*13*2+1.5*15*15+1.5*9.6*14.6*3</f>
        <v>1475.2199999999998</v>
      </c>
      <c r="G124" s="32"/>
      <c r="H124" s="559"/>
    </row>
    <row r="125" spans="1:8">
      <c r="A125" s="323"/>
      <c r="B125" s="372"/>
      <c r="C125" s="557"/>
      <c r="D125" s="558"/>
      <c r="E125" s="1021"/>
      <c r="F125" s="108">
        <f>SUM(F123:F124)</f>
        <v>3160.68</v>
      </c>
      <c r="G125" s="32"/>
      <c r="H125" s="559"/>
    </row>
    <row r="126" spans="1:8">
      <c r="A126" s="323"/>
      <c r="B126" s="372"/>
      <c r="C126" s="557"/>
      <c r="D126" s="558"/>
      <c r="E126" s="176"/>
      <c r="F126" s="108"/>
      <c r="G126" s="32"/>
      <c r="H126" s="559"/>
    </row>
    <row r="127" spans="1:8">
      <c r="A127" s="34">
        <f>MAX(A$1:A126)+1</f>
        <v>19</v>
      </c>
      <c r="B127" s="372"/>
      <c r="C127" s="36" t="s">
        <v>201</v>
      </c>
      <c r="D127" s="37"/>
      <c r="E127" s="38" t="s">
        <v>202</v>
      </c>
      <c r="F127" s="39"/>
      <c r="G127" s="40" t="s">
        <v>19</v>
      </c>
      <c r="H127" s="174">
        <v>657.93</v>
      </c>
    </row>
    <row r="128" spans="1:8">
      <c r="A128" s="323"/>
      <c r="B128" s="372"/>
      <c r="C128" s="78"/>
      <c r="D128" s="79" t="s">
        <v>203</v>
      </c>
      <c r="E128" s="83" t="s">
        <v>204</v>
      </c>
      <c r="F128" s="73"/>
      <c r="G128" s="74" t="s">
        <v>19</v>
      </c>
      <c r="H128" s="165">
        <v>657.93</v>
      </c>
    </row>
    <row r="129" spans="1:11" ht="39.6">
      <c r="A129" s="323"/>
      <c r="B129" s="372"/>
      <c r="C129" s="557"/>
      <c r="D129" s="558"/>
      <c r="E129" s="1021" t="s">
        <v>8870</v>
      </c>
      <c r="F129" s="206"/>
      <c r="G129" s="32"/>
      <c r="H129" s="559"/>
    </row>
    <row r="130" spans="1:11">
      <c r="A130" s="323"/>
      <c r="B130" s="372"/>
      <c r="C130" s="557"/>
      <c r="D130" s="558"/>
      <c r="E130" s="913" t="s">
        <v>8871</v>
      </c>
      <c r="F130" s="368">
        <f>665-140-214-6.28*1.55-207.5</f>
        <v>93.76600000000002</v>
      </c>
      <c r="G130" s="32"/>
      <c r="H130" s="559"/>
      <c r="K130" s="73"/>
    </row>
    <row r="131" spans="1:11">
      <c r="A131" s="323"/>
      <c r="B131" s="372"/>
      <c r="C131" s="557"/>
      <c r="D131" s="558"/>
      <c r="E131" s="913" t="s">
        <v>8872</v>
      </c>
      <c r="F131" s="368">
        <f>1306.65-350-428-6.28*(1.75+0.65)-322.13</f>
        <v>191.44800000000009</v>
      </c>
      <c r="G131" s="32"/>
      <c r="H131" s="559"/>
      <c r="K131" s="73"/>
    </row>
    <row r="132" spans="1:11">
      <c r="A132" s="323"/>
      <c r="B132" s="372"/>
      <c r="C132" s="557"/>
      <c r="D132" s="558"/>
      <c r="E132" s="913" t="s">
        <v>8873</v>
      </c>
      <c r="F132" s="368">
        <f>1160.3-280-428-6.28*(0.7+1.17)-252.86</f>
        <v>187.69639999999993</v>
      </c>
      <c r="G132" s="32"/>
      <c r="H132" s="559"/>
      <c r="K132" s="73"/>
    </row>
    <row r="133" spans="1:11">
      <c r="A133" s="323"/>
      <c r="B133" s="372"/>
      <c r="C133" s="557"/>
      <c r="D133" s="558"/>
      <c r="E133" s="913" t="s">
        <v>8874</v>
      </c>
      <c r="F133" s="368">
        <f>1107.6-280-428-6.28*(0.65+0.7)-206.1</f>
        <v>185.02199999999991</v>
      </c>
      <c r="G133" s="32"/>
      <c r="H133" s="559"/>
      <c r="K133" s="73"/>
    </row>
    <row r="134" spans="1:11">
      <c r="A134" s="323"/>
      <c r="B134" s="372"/>
      <c r="C134" s="557"/>
      <c r="D134" s="558"/>
      <c r="E134" s="1056" t="s">
        <v>8875</v>
      </c>
      <c r="F134" s="520">
        <f>3.14*0.4*0.4*1*2*13</f>
        <v>13.062400000000002</v>
      </c>
      <c r="G134" s="32"/>
      <c r="H134" s="559"/>
      <c r="J134" s="394"/>
    </row>
    <row r="135" spans="1:11">
      <c r="A135" s="323"/>
      <c r="B135" s="372"/>
      <c r="C135" s="557"/>
      <c r="D135" s="558"/>
      <c r="E135" s="913"/>
      <c r="F135" s="368">
        <f>SUM(F130:F133)</f>
        <v>657.93239999999992</v>
      </c>
      <c r="G135" s="32"/>
      <c r="H135" s="559"/>
    </row>
    <row r="136" spans="1:11">
      <c r="A136" s="323"/>
      <c r="B136" s="372"/>
      <c r="C136" s="557"/>
      <c r="D136" s="558"/>
      <c r="E136" s="913"/>
      <c r="F136" s="519"/>
      <c r="G136" s="32"/>
      <c r="H136" s="559"/>
    </row>
    <row r="137" spans="1:11">
      <c r="A137" s="34">
        <f>MAX(A$1:A136)+1</f>
        <v>20</v>
      </c>
      <c r="B137" s="372"/>
      <c r="C137" s="36" t="s">
        <v>808</v>
      </c>
      <c r="D137" s="558"/>
      <c r="E137" s="38" t="s">
        <v>809</v>
      </c>
      <c r="F137" s="519"/>
      <c r="G137" s="40" t="s">
        <v>19</v>
      </c>
      <c r="H137" s="174">
        <v>40.229999999999997</v>
      </c>
    </row>
    <row r="138" spans="1:11">
      <c r="A138" s="323"/>
      <c r="B138" s="372"/>
      <c r="C138" s="557"/>
      <c r="D138" s="79" t="s">
        <v>6178</v>
      </c>
      <c r="E138" s="83" t="s">
        <v>6179</v>
      </c>
      <c r="F138" s="73"/>
      <c r="G138" s="74" t="s">
        <v>19</v>
      </c>
      <c r="H138" s="165">
        <v>40.229999999999997</v>
      </c>
    </row>
    <row r="139" spans="1:11">
      <c r="A139" s="323"/>
      <c r="B139" s="372"/>
      <c r="C139" s="557"/>
      <c r="D139" s="558"/>
      <c r="E139" s="1021" t="s">
        <v>6542</v>
      </c>
      <c r="F139" s="519"/>
      <c r="G139" s="32"/>
      <c r="H139" s="559"/>
    </row>
    <row r="140" spans="1:11">
      <c r="A140" s="323"/>
      <c r="B140" s="372"/>
      <c r="C140" s="557"/>
      <c r="D140" s="558"/>
      <c r="E140" s="1021" t="s">
        <v>8876</v>
      </c>
      <c r="F140" s="519">
        <f>1.56*13.65</f>
        <v>21.294</v>
      </c>
      <c r="G140" s="32"/>
      <c r="H140" s="559"/>
    </row>
    <row r="141" spans="1:11">
      <c r="A141" s="323"/>
      <c r="B141" s="372"/>
      <c r="C141" s="557"/>
      <c r="D141" s="558"/>
      <c r="E141" s="1021" t="s">
        <v>8877</v>
      </c>
      <c r="F141" s="519">
        <f>1.13*13.65</f>
        <v>15.424499999999998</v>
      </c>
      <c r="G141" s="32"/>
      <c r="H141" s="559"/>
    </row>
    <row r="142" spans="1:11">
      <c r="A142" s="323"/>
      <c r="B142" s="372"/>
      <c r="C142" s="557"/>
      <c r="D142" s="558"/>
      <c r="E142" s="1021" t="s">
        <v>8878</v>
      </c>
      <c r="F142" s="606">
        <f>1.3*2.7</f>
        <v>3.5100000000000002</v>
      </c>
      <c r="G142" s="32"/>
      <c r="H142" s="559"/>
    </row>
    <row r="143" spans="1:11">
      <c r="A143" s="323"/>
      <c r="B143" s="372"/>
      <c r="C143" s="557"/>
      <c r="D143" s="558"/>
      <c r="E143" s="1021"/>
      <c r="F143" s="368">
        <f>SUM(F140:F142)</f>
        <v>40.228499999999997</v>
      </c>
      <c r="G143" s="32"/>
      <c r="H143" s="559"/>
    </row>
    <row r="144" spans="1:11">
      <c r="A144" s="323"/>
      <c r="B144" s="372"/>
      <c r="C144" s="557"/>
      <c r="D144" s="558"/>
      <c r="E144" s="176"/>
      <c r="F144" s="519"/>
      <c r="G144" s="32"/>
      <c r="H144" s="559"/>
    </row>
    <row r="145" spans="1:12">
      <c r="A145" s="34">
        <f>MAX(A$1:A144)+1</f>
        <v>21</v>
      </c>
      <c r="B145" s="46"/>
      <c r="C145" s="36" t="s">
        <v>1030</v>
      </c>
      <c r="D145" s="37"/>
      <c r="E145" s="38" t="s">
        <v>1031</v>
      </c>
      <c r="F145" s="39"/>
      <c r="G145" s="40" t="s">
        <v>39</v>
      </c>
      <c r="H145" s="1178">
        <v>422</v>
      </c>
    </row>
    <row r="146" spans="1:12">
      <c r="A146" s="62"/>
      <c r="B146" s="46"/>
      <c r="C146" s="78"/>
      <c r="D146" s="79" t="s">
        <v>1032</v>
      </c>
      <c r="E146" s="83" t="s">
        <v>1033</v>
      </c>
      <c r="F146" s="73"/>
      <c r="G146" s="74" t="s">
        <v>39</v>
      </c>
      <c r="H146" s="1143">
        <v>422</v>
      </c>
    </row>
    <row r="147" spans="1:12">
      <c r="A147" s="62"/>
      <c r="B147" s="46"/>
      <c r="C147" s="96"/>
      <c r="D147" s="79"/>
      <c r="E147" s="2643" t="s">
        <v>6185</v>
      </c>
      <c r="F147" s="206"/>
      <c r="G147" s="74"/>
      <c r="H147" s="1143"/>
    </row>
    <row r="148" spans="1:12">
      <c r="A148" s="62"/>
      <c r="B148" s="46"/>
      <c r="C148" s="96"/>
      <c r="D148" s="99"/>
      <c r="E148" s="322" t="s">
        <v>8879</v>
      </c>
      <c r="F148" s="206">
        <f>1.2*81+3.14*8.5*10.2/4</f>
        <v>165.2595</v>
      </c>
      <c r="G148" s="102"/>
      <c r="H148" s="1179"/>
    </row>
    <row r="149" spans="1:12">
      <c r="A149" s="62"/>
      <c r="B149" s="46"/>
      <c r="C149" s="96"/>
      <c r="D149" s="99"/>
      <c r="E149" s="2644" t="s">
        <v>8880</v>
      </c>
      <c r="F149" s="207">
        <f>1.2*70+3.14*13.5*16.3/4</f>
        <v>256.73924999999997</v>
      </c>
      <c r="G149" s="102"/>
      <c r="H149" s="1179"/>
    </row>
    <row r="150" spans="1:12">
      <c r="A150" s="62"/>
      <c r="B150" s="46"/>
      <c r="C150" s="96"/>
      <c r="D150" s="99"/>
      <c r="E150" s="1021"/>
      <c r="F150" s="206">
        <f>SUM(F147:F149)</f>
        <v>421.99874999999997</v>
      </c>
      <c r="G150" s="102"/>
      <c r="H150" s="1179"/>
    </row>
    <row r="151" spans="1:12">
      <c r="A151" s="62"/>
      <c r="B151" s="46"/>
      <c r="C151" s="96"/>
      <c r="D151" s="79"/>
      <c r="E151" s="505"/>
      <c r="F151" s="2645"/>
      <c r="G151" s="74"/>
      <c r="H151" s="75"/>
    </row>
    <row r="152" spans="1:12" s="127" customFormat="1">
      <c r="A152" s="123"/>
      <c r="B152" s="35" t="s">
        <v>129</v>
      </c>
      <c r="C152" s="119"/>
      <c r="D152" s="120"/>
      <c r="E152" s="124" t="s">
        <v>130</v>
      </c>
      <c r="F152" s="125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119"/>
      <c r="D153" s="120"/>
      <c r="E153" s="124"/>
      <c r="F153" s="125"/>
      <c r="G153" s="126"/>
      <c r="H153" s="43"/>
      <c r="I153"/>
      <c r="J153"/>
      <c r="K153"/>
      <c r="L153"/>
    </row>
    <row r="154" spans="1:12">
      <c r="A154" s="34">
        <f>MAX(A$2:A153)+1</f>
        <v>22</v>
      </c>
      <c r="B154" s="372"/>
      <c r="C154" s="36" t="s">
        <v>131</v>
      </c>
      <c r="D154" s="37"/>
      <c r="E154" s="38" t="s">
        <v>132</v>
      </c>
      <c r="F154" s="39"/>
      <c r="G154" s="40" t="s">
        <v>19</v>
      </c>
      <c r="H154" s="174">
        <v>19636.939999999999</v>
      </c>
    </row>
    <row r="155" spans="1:12">
      <c r="A155" s="323"/>
      <c r="B155" s="372"/>
      <c r="C155" s="968"/>
      <c r="D155" s="969" t="s">
        <v>133</v>
      </c>
      <c r="E155" s="970" t="s">
        <v>134</v>
      </c>
      <c r="F155" s="971"/>
      <c r="G155" s="972" t="s">
        <v>19</v>
      </c>
      <c r="H155" s="981">
        <v>18397.939999999999</v>
      </c>
    </row>
    <row r="156" spans="1:12">
      <c r="A156" s="323"/>
      <c r="B156" s="372"/>
      <c r="C156" s="557"/>
      <c r="D156" s="997"/>
      <c r="E156" s="505" t="s">
        <v>6188</v>
      </c>
      <c r="F156" s="206"/>
      <c r="G156" s="619"/>
      <c r="H156" s="996"/>
    </row>
    <row r="157" spans="1:12" ht="39.6">
      <c r="A157" s="985"/>
      <c r="B157" s="372"/>
      <c r="C157" s="557"/>
      <c r="D157" s="997"/>
      <c r="E157" s="77" t="s">
        <v>8881</v>
      </c>
      <c r="F157" s="206">
        <f>3.14*0.11*0.11*(476.19+14209.11+13098)+3.14*0.25*0.25*(675.08+7590.68+7644.83)</f>
        <v>4178.0519877000006</v>
      </c>
      <c r="G157" s="619"/>
      <c r="H157" s="996"/>
    </row>
    <row r="158" spans="1:12">
      <c r="A158" s="985"/>
      <c r="B158" s="372"/>
      <c r="C158" s="557"/>
      <c r="D158" s="997"/>
      <c r="E158" s="77"/>
      <c r="F158" s="206"/>
      <c r="G158" s="619"/>
      <c r="H158" s="996"/>
    </row>
    <row r="159" spans="1:12" ht="26.4">
      <c r="A159" s="985"/>
      <c r="B159" s="372"/>
      <c r="C159" s="557"/>
      <c r="D159" s="997"/>
      <c r="E159" s="77" t="s">
        <v>8882</v>
      </c>
      <c r="F159" s="206">
        <f>F176</f>
        <v>14219.891499999998</v>
      </c>
      <c r="G159" s="619"/>
      <c r="H159" s="996"/>
    </row>
    <row r="160" spans="1:12">
      <c r="A160" s="985"/>
      <c r="B160" s="372"/>
      <c r="C160" s="557"/>
      <c r="D160" s="997"/>
      <c r="E160" s="109" t="s">
        <v>101</v>
      </c>
      <c r="F160" s="208">
        <f>F157+F159</f>
        <v>18397.943487699999</v>
      </c>
      <c r="G160" s="619"/>
      <c r="H160" s="996"/>
    </row>
    <row r="161" spans="1:12">
      <c r="A161" s="84"/>
      <c r="B161" s="85"/>
      <c r="C161" s="78"/>
      <c r="D161" s="79" t="s">
        <v>2003</v>
      </c>
      <c r="E161" s="83" t="s">
        <v>2004</v>
      </c>
      <c r="F161" s="73"/>
      <c r="G161" s="74" t="s">
        <v>19</v>
      </c>
      <c r="H161" s="97">
        <v>1239</v>
      </c>
    </row>
    <row r="162" spans="1:12">
      <c r="A162" s="134"/>
      <c r="B162" s="85"/>
      <c r="C162" s="78"/>
      <c r="D162" s="79"/>
      <c r="E162" s="505" t="s">
        <v>6188</v>
      </c>
      <c r="F162" s="73"/>
      <c r="G162" s="74"/>
      <c r="H162" s="43"/>
    </row>
    <row r="163" spans="1:12">
      <c r="A163" s="134"/>
      <c r="B163" s="85"/>
      <c r="C163" s="78"/>
      <c r="D163" s="79"/>
      <c r="E163" s="322" t="s">
        <v>2005</v>
      </c>
      <c r="F163" s="206">
        <f>F188</f>
        <v>61.95</v>
      </c>
      <c r="G163" s="74"/>
      <c r="H163" s="43"/>
    </row>
    <row r="164" spans="1:12">
      <c r="A164" s="134"/>
      <c r="B164" s="85"/>
      <c r="C164" s="78"/>
      <c r="D164" s="79"/>
      <c r="E164" s="322"/>
      <c r="F164" s="206"/>
      <c r="G164" s="74"/>
      <c r="H164" s="43"/>
    </row>
    <row r="165" spans="1:12" ht="26.4">
      <c r="A165" s="985"/>
      <c r="B165" s="372"/>
      <c r="C165" s="557"/>
      <c r="D165" s="997"/>
      <c r="E165" s="77" t="s">
        <v>8883</v>
      </c>
      <c r="F165" s="108">
        <f>F179</f>
        <v>1177.05</v>
      </c>
      <c r="G165" s="619"/>
      <c r="H165" s="996"/>
    </row>
    <row r="166" spans="1:12">
      <c r="A166" s="985"/>
      <c r="B166" s="372"/>
      <c r="C166" s="557"/>
      <c r="D166" s="997"/>
      <c r="E166" s="109" t="s">
        <v>101</v>
      </c>
      <c r="F166" s="110">
        <f>F163+F165</f>
        <v>1239</v>
      </c>
      <c r="G166" s="619"/>
      <c r="H166" s="99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23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23114.62</v>
      </c>
    </row>
    <row r="169" spans="1:12" ht="26.4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21937.57</v>
      </c>
    </row>
    <row r="170" spans="1:12">
      <c r="A170" s="62"/>
      <c r="B170" s="46"/>
      <c r="C170" s="96"/>
      <c r="D170" s="99"/>
      <c r="E170" s="100" t="s">
        <v>6191</v>
      </c>
      <c r="F170" s="131">
        <f>(F125+F135+F143)*2</f>
        <v>7717.6818000000003</v>
      </c>
      <c r="G170" s="102"/>
      <c r="H170" s="71"/>
    </row>
    <row r="171" spans="1:12">
      <c r="A171" s="34"/>
      <c r="B171" s="44"/>
      <c r="C171" s="36"/>
      <c r="D171" s="37"/>
      <c r="E171" s="38"/>
      <c r="F171" s="39"/>
      <c r="G171" s="40"/>
      <c r="H171" s="76"/>
    </row>
    <row r="172" spans="1:12">
      <c r="A172" s="84"/>
      <c r="B172" s="85"/>
      <c r="C172" s="78"/>
      <c r="D172" s="79"/>
      <c r="E172" s="98" t="s">
        <v>8884</v>
      </c>
      <c r="F172" s="73"/>
      <c r="G172" s="74"/>
      <c r="H172" s="97"/>
    </row>
    <row r="173" spans="1:12">
      <c r="A173" s="134"/>
      <c r="B173" s="85"/>
      <c r="C173" s="78"/>
      <c r="D173" s="79"/>
      <c r="E173" s="77" t="s">
        <v>141</v>
      </c>
      <c r="F173" s="108">
        <f>F84+F90+F95+F101</f>
        <v>18078.732399999997</v>
      </c>
      <c r="G173" s="74"/>
      <c r="H173" s="43"/>
    </row>
    <row r="174" spans="1:12">
      <c r="A174" s="134"/>
      <c r="B174" s="85"/>
      <c r="C174" s="78"/>
      <c r="D174" s="79"/>
      <c r="E174" s="77" t="s">
        <v>210</v>
      </c>
      <c r="F174" s="108">
        <f>-(F125+F135)</f>
        <v>-3818.6124</v>
      </c>
      <c r="G174" s="74"/>
      <c r="H174" s="43"/>
    </row>
    <row r="175" spans="1:12">
      <c r="A175" s="134"/>
      <c r="B175" s="85"/>
      <c r="C175" s="78"/>
      <c r="D175" s="79"/>
      <c r="E175" s="77" t="s">
        <v>3428</v>
      </c>
      <c r="F175" s="214">
        <f>-F143</f>
        <v>-40.228499999999997</v>
      </c>
      <c r="G175" s="74"/>
      <c r="H175" s="43"/>
    </row>
    <row r="176" spans="1:12">
      <c r="A176" s="34"/>
      <c r="B176" s="44"/>
      <c r="C176" s="36"/>
      <c r="D176" s="37"/>
      <c r="E176" s="38"/>
      <c r="F176" s="108">
        <f>SUM(F173:F175)</f>
        <v>14219.891499999998</v>
      </c>
      <c r="G176" s="40"/>
      <c r="H176" s="458"/>
      <c r="I176" s="394"/>
    </row>
    <row r="177" spans="1:8">
      <c r="A177" s="84"/>
      <c r="B177" s="85"/>
      <c r="C177" s="78"/>
      <c r="D177" s="79"/>
      <c r="E177" s="109" t="s">
        <v>101</v>
      </c>
      <c r="F177" s="110">
        <f>F170+F176</f>
        <v>21937.573299999996</v>
      </c>
      <c r="G177" s="74"/>
      <c r="H177" s="459"/>
    </row>
    <row r="178" spans="1:8" ht="26.4">
      <c r="A178" s="84"/>
      <c r="B178" s="85"/>
      <c r="C178" s="78"/>
      <c r="D178" s="79" t="s">
        <v>2007</v>
      </c>
      <c r="E178" s="83" t="s">
        <v>2008</v>
      </c>
      <c r="F178" s="73"/>
      <c r="G178" s="74" t="s">
        <v>19</v>
      </c>
      <c r="H178" s="97">
        <v>1177.05</v>
      </c>
    </row>
    <row r="179" spans="1:8" ht="26.4">
      <c r="A179" s="134"/>
      <c r="B179" s="85"/>
      <c r="C179" s="78"/>
      <c r="D179" s="79"/>
      <c r="E179" s="77" t="s">
        <v>8885</v>
      </c>
      <c r="F179" s="108">
        <f>F36</f>
        <v>1177.05</v>
      </c>
      <c r="G179" s="74"/>
      <c r="H179" s="459"/>
    </row>
    <row r="180" spans="1:8">
      <c r="A180" s="134"/>
      <c r="B180" s="85"/>
      <c r="C180" s="78"/>
      <c r="D180" s="79"/>
      <c r="E180" s="109"/>
      <c r="F180" s="110"/>
      <c r="G180" s="74"/>
      <c r="H180" s="459"/>
    </row>
    <row r="181" spans="1:8">
      <c r="A181" s="34">
        <f>MAX(A$1:A180)+1</f>
        <v>24</v>
      </c>
      <c r="B181" s="44"/>
      <c r="C181" s="36" t="s">
        <v>117</v>
      </c>
      <c r="D181" s="37"/>
      <c r="E181" s="38" t="s">
        <v>118</v>
      </c>
      <c r="F181" s="39"/>
      <c r="G181" s="40" t="s">
        <v>19</v>
      </c>
      <c r="H181" s="76">
        <v>4240</v>
      </c>
    </row>
    <row r="182" spans="1:8" ht="26.4">
      <c r="A182" s="84"/>
      <c r="B182" s="85"/>
      <c r="C182" s="78"/>
      <c r="D182" s="79" t="s">
        <v>496</v>
      </c>
      <c r="E182" s="83" t="s">
        <v>497</v>
      </c>
      <c r="F182" s="73"/>
      <c r="G182" s="74" t="s">
        <v>19</v>
      </c>
      <c r="H182" s="97">
        <v>4178.0519877000006</v>
      </c>
    </row>
    <row r="183" spans="1:8">
      <c r="A183" s="134"/>
      <c r="B183" s="85"/>
      <c r="C183" s="78"/>
      <c r="D183" s="79"/>
      <c r="E183" s="90" t="s">
        <v>1037</v>
      </c>
      <c r="F183" s="108">
        <f>F157</f>
        <v>4178.0519877000006</v>
      </c>
      <c r="G183" s="74"/>
      <c r="H183" s="459"/>
    </row>
    <row r="184" spans="1:8">
      <c r="A184" s="134"/>
      <c r="B184" s="85"/>
      <c r="C184" s="78"/>
      <c r="D184" s="79"/>
      <c r="E184" s="90"/>
      <c r="F184" s="108"/>
      <c r="G184" s="74"/>
      <c r="H184" s="459"/>
    </row>
    <row r="185" spans="1:8">
      <c r="A185" s="134"/>
      <c r="B185" s="85"/>
      <c r="C185" s="78"/>
      <c r="D185" s="79"/>
      <c r="E185" s="90" t="s">
        <v>6193</v>
      </c>
      <c r="F185" s="108">
        <f>F119</f>
        <v>2342.4266666666667</v>
      </c>
      <c r="G185" s="74"/>
      <c r="H185" s="459"/>
    </row>
    <row r="186" spans="1:8">
      <c r="A186" s="134"/>
      <c r="B186" s="85"/>
      <c r="C186" s="78"/>
      <c r="D186" s="79"/>
      <c r="E186" s="90"/>
      <c r="F186" s="108"/>
      <c r="G186" s="74"/>
      <c r="H186" s="459"/>
    </row>
    <row r="187" spans="1:8" ht="26.4">
      <c r="A187" s="84"/>
      <c r="B187" s="85"/>
      <c r="C187" s="78"/>
      <c r="D187" s="79" t="s">
        <v>2011</v>
      </c>
      <c r="E187" s="83" t="s">
        <v>2012</v>
      </c>
      <c r="F187" s="73"/>
      <c r="G187" s="74" t="s">
        <v>19</v>
      </c>
      <c r="H187" s="97">
        <v>61.95</v>
      </c>
    </row>
    <row r="188" spans="1:8">
      <c r="A188" s="134"/>
      <c r="B188" s="85"/>
      <c r="C188" s="78"/>
      <c r="D188" s="79"/>
      <c r="E188" s="90" t="s">
        <v>8886</v>
      </c>
      <c r="F188" s="108">
        <f>F61*0.05</f>
        <v>61.95</v>
      </c>
      <c r="G188" s="74"/>
      <c r="H188" s="459"/>
    </row>
    <row r="189" spans="1:8">
      <c r="A189" s="134"/>
      <c r="B189" s="85"/>
      <c r="C189" s="78"/>
      <c r="D189" s="79"/>
      <c r="E189" s="109"/>
      <c r="F189" s="110"/>
      <c r="G189" s="74"/>
      <c r="H189" s="459"/>
    </row>
    <row r="190" spans="1:8">
      <c r="A190" s="34">
        <f>MAX(A$1:A189)+1</f>
        <v>25</v>
      </c>
      <c r="B190" s="44"/>
      <c r="C190" s="36" t="s">
        <v>211</v>
      </c>
      <c r="D190" s="37"/>
      <c r="E190" s="38" t="s">
        <v>212</v>
      </c>
      <c r="F190" s="39"/>
      <c r="G190" s="40" t="s">
        <v>19</v>
      </c>
      <c r="H190" s="76">
        <v>3858.84</v>
      </c>
    </row>
    <row r="191" spans="1:8" ht="26.4">
      <c r="A191" s="84"/>
      <c r="B191" s="85"/>
      <c r="C191" s="78"/>
      <c r="D191" s="79" t="s">
        <v>213</v>
      </c>
      <c r="E191" s="83" t="s">
        <v>214</v>
      </c>
      <c r="F191" s="73"/>
      <c r="G191" s="74" t="s">
        <v>19</v>
      </c>
      <c r="H191" s="97">
        <v>3858.84</v>
      </c>
    </row>
    <row r="192" spans="1:8">
      <c r="A192" s="134"/>
      <c r="B192" s="85"/>
      <c r="C192" s="78"/>
      <c r="D192" s="79"/>
      <c r="E192" s="77" t="s">
        <v>6967</v>
      </c>
      <c r="F192" s="487">
        <f>F170/2</f>
        <v>3858.8409000000001</v>
      </c>
      <c r="G192" s="74"/>
      <c r="H192" s="43"/>
    </row>
    <row r="193" spans="1:12">
      <c r="A193" s="34"/>
      <c r="B193" s="44"/>
      <c r="C193" s="36"/>
      <c r="D193" s="37"/>
      <c r="E193" s="38"/>
      <c r="F193" s="39"/>
      <c r="G193" s="40"/>
      <c r="H193" s="88"/>
    </row>
    <row r="194" spans="1:12" s="127" customFormat="1">
      <c r="A194" s="123"/>
      <c r="B194" s="35" t="s">
        <v>1778</v>
      </c>
      <c r="C194" s="35"/>
      <c r="D194" s="120"/>
      <c r="E194" s="53" t="s">
        <v>1779</v>
      </c>
      <c r="F194" s="129"/>
      <c r="G194" s="126"/>
      <c r="H194" s="43"/>
      <c r="I194"/>
      <c r="J194"/>
      <c r="K194"/>
      <c r="L194"/>
    </row>
    <row r="195" spans="1:12">
      <c r="A195" s="134"/>
      <c r="B195" s="85"/>
      <c r="C195" s="78"/>
      <c r="D195" s="79"/>
      <c r="E195" s="83"/>
      <c r="F195" s="73"/>
      <c r="G195" s="74"/>
      <c r="H195" s="43"/>
    </row>
    <row r="196" spans="1:12">
      <c r="A196" s="34">
        <f>MAX(A$1:A195)+1</f>
        <v>26</v>
      </c>
      <c r="B196" s="44"/>
      <c r="C196" s="36" t="s">
        <v>3258</v>
      </c>
      <c r="D196" s="37"/>
      <c r="E196" s="38" t="s">
        <v>3259</v>
      </c>
      <c r="F196" s="39"/>
      <c r="G196" s="40" t="s">
        <v>19</v>
      </c>
      <c r="H196" s="76">
        <v>8289.5600000000013</v>
      </c>
    </row>
    <row r="197" spans="1:12">
      <c r="A197" s="84"/>
      <c r="B197" s="85"/>
      <c r="C197" s="78"/>
      <c r="D197" s="1000" t="s">
        <v>5860</v>
      </c>
      <c r="E197" s="937" t="s">
        <v>5861</v>
      </c>
      <c r="F197" s="1001"/>
      <c r="G197" s="32" t="s">
        <v>19</v>
      </c>
      <c r="H197" s="97">
        <v>2549.6800000000003</v>
      </c>
    </row>
    <row r="198" spans="1:12">
      <c r="A198" s="134"/>
      <c r="B198" s="85"/>
      <c r="C198" s="78"/>
      <c r="D198" s="1000"/>
      <c r="E198" s="505" t="s">
        <v>8887</v>
      </c>
      <c r="F198" s="363"/>
      <c r="G198" s="32"/>
      <c r="H198" s="97"/>
    </row>
    <row r="199" spans="1:12">
      <c r="A199" s="134"/>
      <c r="B199" s="85"/>
      <c r="C199" s="78"/>
      <c r="D199" s="1000"/>
      <c r="E199" s="543" t="s">
        <v>8888</v>
      </c>
      <c r="F199" s="368">
        <f>6*140*1</f>
        <v>840</v>
      </c>
      <c r="G199" s="32"/>
      <c r="H199" s="97"/>
    </row>
    <row r="200" spans="1:12">
      <c r="A200" s="134"/>
      <c r="B200" s="85"/>
      <c r="C200" s="78"/>
      <c r="D200" s="1000"/>
      <c r="E200" s="543" t="s">
        <v>8889</v>
      </c>
      <c r="F200" s="520">
        <f>140*1.5</f>
        <v>210</v>
      </c>
      <c r="G200" s="32"/>
      <c r="H200" s="97"/>
    </row>
    <row r="201" spans="1:12">
      <c r="A201" s="134"/>
      <c r="B201" s="85"/>
      <c r="C201" s="78"/>
      <c r="D201" s="1000"/>
      <c r="E201" s="1021"/>
      <c r="F201" s="206">
        <f>SUM(F199:F200)</f>
        <v>1050</v>
      </c>
      <c r="G201" s="32"/>
      <c r="H201" s="97"/>
    </row>
    <row r="202" spans="1:12">
      <c r="A202" s="134"/>
      <c r="B202" s="85"/>
      <c r="C202" s="78"/>
      <c r="D202" s="1000"/>
      <c r="E202" s="937"/>
      <c r="F202" s="1001"/>
      <c r="G202" s="32"/>
      <c r="H202" s="97"/>
    </row>
    <row r="203" spans="1:12" s="127" customFormat="1">
      <c r="A203" s="123"/>
      <c r="B203" s="35"/>
      <c r="C203" s="119"/>
      <c r="D203" s="120"/>
      <c r="E203" s="913" t="s">
        <v>8890</v>
      </c>
      <c r="F203" s="492">
        <f>16.48*13*7</f>
        <v>1499.68</v>
      </c>
      <c r="G203" s="126"/>
      <c r="H203" s="43"/>
      <c r="I203"/>
      <c r="J203"/>
      <c r="K203"/>
      <c r="L203"/>
    </row>
    <row r="204" spans="1:12" s="127" customFormat="1">
      <c r="A204" s="123"/>
      <c r="B204" s="35"/>
      <c r="C204" s="119"/>
      <c r="D204" s="120"/>
      <c r="E204" s="808" t="s">
        <v>101</v>
      </c>
      <c r="F204" s="2646">
        <f>F201+F203</f>
        <v>2549.6800000000003</v>
      </c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119"/>
      <c r="D205" s="361" t="s">
        <v>6117</v>
      </c>
      <c r="E205" s="370" t="s">
        <v>6118</v>
      </c>
      <c r="F205" s="363"/>
      <c r="G205" s="32" t="s">
        <v>19</v>
      </c>
      <c r="H205" s="165">
        <v>5739.88</v>
      </c>
      <c r="I205"/>
      <c r="J205"/>
      <c r="K205"/>
      <c r="L205"/>
    </row>
    <row r="206" spans="1:12" s="127" customFormat="1">
      <c r="A206" s="123"/>
      <c r="B206" s="35"/>
      <c r="C206" s="119"/>
      <c r="D206" s="361"/>
      <c r="E206" s="505" t="s">
        <v>8887</v>
      </c>
      <c r="F206" s="363"/>
      <c r="G206" s="32"/>
      <c r="H206" s="559"/>
      <c r="I206"/>
      <c r="J206"/>
      <c r="K206"/>
      <c r="L206"/>
    </row>
    <row r="207" spans="1:12" s="127" customFormat="1">
      <c r="A207" s="123"/>
      <c r="B207" s="35"/>
      <c r="C207" s="119"/>
      <c r="D207" s="361"/>
      <c r="E207" s="1021" t="s">
        <v>8891</v>
      </c>
      <c r="F207" s="368">
        <f>4*169*2</f>
        <v>1352</v>
      </c>
      <c r="G207" s="32"/>
      <c r="H207" s="559"/>
      <c r="I207"/>
      <c r="J207"/>
      <c r="K207"/>
      <c r="L207"/>
    </row>
    <row r="208" spans="1:12" s="127" customFormat="1">
      <c r="A208" s="123"/>
      <c r="B208" s="35"/>
      <c r="C208" s="119"/>
      <c r="D208" s="361"/>
      <c r="E208" s="1021" t="s">
        <v>8892</v>
      </c>
      <c r="F208" s="520">
        <f>2*225*2</f>
        <v>900</v>
      </c>
      <c r="G208" s="32"/>
      <c r="H208" s="559"/>
      <c r="I208"/>
      <c r="J208"/>
      <c r="K208"/>
      <c r="L208"/>
    </row>
    <row r="209" spans="1:12" s="127" customFormat="1">
      <c r="A209" s="123"/>
      <c r="B209" s="35"/>
      <c r="C209" s="119"/>
      <c r="D209" s="361"/>
      <c r="E209" s="322"/>
      <c r="F209" s="2645">
        <f>SUM(F207:F208)</f>
        <v>2252</v>
      </c>
      <c r="G209" s="32"/>
      <c r="H209" s="559"/>
      <c r="I209"/>
      <c r="J209"/>
      <c r="K209"/>
      <c r="L209"/>
    </row>
    <row r="210" spans="1:12" s="127" customFormat="1">
      <c r="A210" s="123"/>
      <c r="B210" s="35"/>
      <c r="C210" s="119"/>
      <c r="D210" s="361"/>
      <c r="E210" s="322"/>
      <c r="F210" s="2645"/>
      <c r="G210" s="32"/>
      <c r="H210" s="559"/>
      <c r="I210"/>
      <c r="J210"/>
      <c r="K210"/>
      <c r="L210"/>
    </row>
    <row r="211" spans="1:12" s="127" customFormat="1">
      <c r="A211" s="123"/>
      <c r="B211" s="35"/>
      <c r="C211" s="119"/>
      <c r="D211" s="361"/>
      <c r="E211" s="913" t="s">
        <v>8893</v>
      </c>
      <c r="F211" s="492">
        <f>37.34*13*4</f>
        <v>1941.6800000000003</v>
      </c>
      <c r="G211" s="32"/>
      <c r="H211" s="559"/>
      <c r="I211"/>
      <c r="J211"/>
      <c r="K211"/>
      <c r="L211"/>
    </row>
    <row r="212" spans="1:12" s="127" customFormat="1">
      <c r="A212" s="123"/>
      <c r="B212" s="35"/>
      <c r="C212" s="119"/>
      <c r="D212" s="361"/>
      <c r="E212" s="913" t="s">
        <v>8894</v>
      </c>
      <c r="F212" s="879">
        <f>51.54*15*2</f>
        <v>1546.2</v>
      </c>
      <c r="G212" s="32"/>
      <c r="H212" s="559"/>
      <c r="I212"/>
      <c r="J212"/>
      <c r="K212"/>
      <c r="L212"/>
    </row>
    <row r="213" spans="1:12" s="127" customFormat="1">
      <c r="A213" s="123"/>
      <c r="B213" s="35"/>
      <c r="C213" s="119"/>
      <c r="D213" s="361"/>
      <c r="E213" s="1021"/>
      <c r="F213" s="492">
        <f>SUM(F211:F212)</f>
        <v>3487.88</v>
      </c>
      <c r="G213" s="32"/>
      <c r="H213" s="559"/>
      <c r="I213"/>
      <c r="J213"/>
      <c r="K213"/>
      <c r="L213"/>
    </row>
    <row r="214" spans="1:12" s="127" customFormat="1">
      <c r="A214" s="123"/>
      <c r="B214" s="35"/>
      <c r="C214" s="119"/>
      <c r="D214" s="361"/>
      <c r="E214" s="808" t="s">
        <v>101</v>
      </c>
      <c r="F214" s="2647">
        <f>F209+F213</f>
        <v>5739.88</v>
      </c>
      <c r="G214" s="32"/>
      <c r="H214" s="559"/>
      <c r="I214"/>
      <c r="J214"/>
      <c r="K214"/>
      <c r="L214"/>
    </row>
    <row r="215" spans="1:12" s="127" customFormat="1">
      <c r="A215" s="123"/>
      <c r="B215" s="35"/>
      <c r="C215" s="119"/>
      <c r="D215" s="361"/>
      <c r="E215" s="370"/>
      <c r="F215" s="363"/>
      <c r="G215" s="32"/>
      <c r="H215" s="559"/>
      <c r="I215"/>
      <c r="J215"/>
      <c r="K215"/>
      <c r="L215"/>
    </row>
    <row r="216" spans="1:12">
      <c r="A216" s="34">
        <f>MAX(A$1:A215)+1</f>
        <v>27</v>
      </c>
      <c r="B216" s="44"/>
      <c r="C216" s="36" t="s">
        <v>3263</v>
      </c>
      <c r="D216" s="37"/>
      <c r="E216" s="38" t="s">
        <v>3264</v>
      </c>
      <c r="F216" s="39"/>
      <c r="G216" s="40" t="s">
        <v>39</v>
      </c>
      <c r="H216" s="76">
        <v>1550.6000000000001</v>
      </c>
    </row>
    <row r="217" spans="1:12">
      <c r="A217" s="84"/>
      <c r="B217" s="85"/>
      <c r="C217" s="78"/>
      <c r="D217" s="79" t="s">
        <v>3265</v>
      </c>
      <c r="E217" s="83" t="s">
        <v>3266</v>
      </c>
      <c r="F217" s="73"/>
      <c r="G217" s="74" t="s">
        <v>39</v>
      </c>
      <c r="H217" s="97">
        <v>1550.6000000000001</v>
      </c>
    </row>
    <row r="218" spans="1:12" s="127" customFormat="1">
      <c r="A218" s="123"/>
      <c r="B218" s="35"/>
      <c r="C218" s="119"/>
      <c r="D218" s="120"/>
      <c r="E218" s="913" t="s">
        <v>8895</v>
      </c>
      <c r="F218" s="80">
        <f>(2*16.48+2*24.96)*7</f>
        <v>580.16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119"/>
      <c r="D219" s="120"/>
      <c r="E219" s="913" t="s">
        <v>8896</v>
      </c>
      <c r="F219" s="80">
        <f>(2*37.34+2*34.38)*4</f>
        <v>573.76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119"/>
      <c r="D220" s="120"/>
      <c r="E220" s="913" t="s">
        <v>8897</v>
      </c>
      <c r="F220" s="475">
        <f>(2*51.54+2*47.63)*2</f>
        <v>396.68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119"/>
      <c r="D221" s="120"/>
      <c r="E221" s="1021"/>
      <c r="F221" s="108">
        <f>SUM(F218:F220)</f>
        <v>1550.6000000000001</v>
      </c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119"/>
      <c r="D222" s="120"/>
      <c r="E222" s="322"/>
      <c r="F222" s="368"/>
      <c r="G222" s="126"/>
      <c r="H222" s="43"/>
      <c r="I222"/>
      <c r="J222"/>
      <c r="K222"/>
      <c r="L222"/>
    </row>
    <row r="223" spans="1:12">
      <c r="A223" s="34">
        <f>MAX(A$1:A222)+1</f>
        <v>28</v>
      </c>
      <c r="B223" s="44"/>
      <c r="C223" s="36" t="s">
        <v>3268</v>
      </c>
      <c r="D223" s="37"/>
      <c r="E223" s="38" t="s">
        <v>3269</v>
      </c>
      <c r="F223" s="39"/>
      <c r="G223" s="40" t="s">
        <v>16</v>
      </c>
      <c r="H223" s="76">
        <v>858.23</v>
      </c>
    </row>
    <row r="224" spans="1:12">
      <c r="A224" s="84"/>
      <c r="B224" s="85"/>
      <c r="C224" s="78"/>
      <c r="D224" s="79" t="s">
        <v>6204</v>
      </c>
      <c r="E224" s="83" t="s">
        <v>6205</v>
      </c>
      <c r="F224" s="73"/>
      <c r="G224" s="74" t="s">
        <v>16</v>
      </c>
      <c r="H224" s="97">
        <v>858.23</v>
      </c>
    </row>
    <row r="225" spans="1:8">
      <c r="A225" s="62"/>
      <c r="B225" s="46"/>
      <c r="C225" s="96"/>
      <c r="D225" s="99"/>
      <c r="E225" s="322" t="s">
        <v>6206</v>
      </c>
      <c r="F225" s="948"/>
      <c r="G225" s="102"/>
      <c r="H225" s="71"/>
    </row>
    <row r="226" spans="1:8">
      <c r="A226" s="62"/>
      <c r="B226" s="46"/>
      <c r="C226" s="96"/>
      <c r="D226" s="99"/>
      <c r="E226" s="913" t="s">
        <v>8898</v>
      </c>
      <c r="F226" s="368">
        <f>4*86.571</f>
        <v>346.28399999999999</v>
      </c>
      <c r="G226" s="102"/>
      <c r="H226" s="71"/>
    </row>
    <row r="227" spans="1:8">
      <c r="A227" s="62"/>
      <c r="B227" s="46"/>
      <c r="C227" s="96"/>
      <c r="D227" s="99"/>
      <c r="E227" s="913" t="s">
        <v>8899</v>
      </c>
      <c r="F227" s="368">
        <f>7*33.45048</f>
        <v>234.15335999999999</v>
      </c>
      <c r="G227" s="102"/>
      <c r="H227" s="71"/>
    </row>
    <row r="228" spans="1:8">
      <c r="A228" s="62"/>
      <c r="B228" s="46"/>
      <c r="C228" s="96"/>
      <c r="D228" s="99"/>
      <c r="E228" s="913" t="s">
        <v>8900</v>
      </c>
      <c r="F228" s="368">
        <f>2*129.17163</f>
        <v>258.34325999999999</v>
      </c>
      <c r="G228" s="102"/>
      <c r="H228" s="71"/>
    </row>
    <row r="229" spans="1:8">
      <c r="A229" s="62"/>
      <c r="B229" s="46"/>
      <c r="C229" s="96"/>
      <c r="D229" s="99"/>
      <c r="E229" s="913" t="s">
        <v>8901</v>
      </c>
      <c r="F229" s="368">
        <f>4*1.81152</f>
        <v>7.2460800000000001</v>
      </c>
      <c r="G229" s="102"/>
      <c r="H229" s="71"/>
    </row>
    <row r="230" spans="1:8">
      <c r="A230" s="62"/>
      <c r="B230" s="46"/>
      <c r="C230" s="96"/>
      <c r="D230" s="99"/>
      <c r="E230" s="913" t="s">
        <v>8902</v>
      </c>
      <c r="F230" s="368">
        <f>7*1.08691</f>
        <v>7.6083700000000007</v>
      </c>
      <c r="G230" s="102"/>
      <c r="H230" s="71"/>
    </row>
    <row r="231" spans="1:8">
      <c r="A231" s="62"/>
      <c r="B231" s="46"/>
      <c r="C231" s="96"/>
      <c r="D231" s="99"/>
      <c r="E231" s="913" t="s">
        <v>8903</v>
      </c>
      <c r="F231" s="520">
        <f>2*2.295</f>
        <v>4.59</v>
      </c>
      <c r="G231" s="102"/>
      <c r="H231" s="71"/>
    </row>
    <row r="232" spans="1:8">
      <c r="A232" s="62"/>
      <c r="B232" s="46"/>
      <c r="C232" s="96"/>
      <c r="D232" s="99"/>
      <c r="E232" s="1021"/>
      <c r="F232" s="368">
        <f>SUM(F226:F231)</f>
        <v>858.22507000000007</v>
      </c>
      <c r="G232" s="102"/>
      <c r="H232" s="71"/>
    </row>
    <row r="233" spans="1:8">
      <c r="A233" s="62"/>
      <c r="B233" s="46"/>
      <c r="C233" s="96"/>
      <c r="D233" s="99"/>
      <c r="E233" s="1021"/>
      <c r="F233" s="519"/>
      <c r="G233" s="102"/>
      <c r="H233" s="71"/>
    </row>
    <row r="234" spans="1:8" ht="26.4">
      <c r="A234" s="34">
        <f>MAX(A$1:A233)+1</f>
        <v>29</v>
      </c>
      <c r="B234" s="901"/>
      <c r="C234" s="36" t="s">
        <v>8904</v>
      </c>
      <c r="D234" s="1012"/>
      <c r="E234" s="38" t="s">
        <v>8905</v>
      </c>
      <c r="F234" s="519"/>
      <c r="G234" s="40" t="s">
        <v>19</v>
      </c>
      <c r="H234" s="174">
        <v>395.72</v>
      </c>
    </row>
    <row r="235" spans="1:8" ht="26.4">
      <c r="A235" s="342"/>
      <c r="B235" s="901"/>
      <c r="C235" s="1011"/>
      <c r="D235" s="361" t="s">
        <v>8906</v>
      </c>
      <c r="E235" s="370" t="s">
        <v>8907</v>
      </c>
      <c r="F235" s="519"/>
      <c r="G235" s="32" t="s">
        <v>19</v>
      </c>
      <c r="H235" s="165">
        <v>395.72</v>
      </c>
    </row>
    <row r="236" spans="1:8">
      <c r="A236" s="342"/>
      <c r="B236" s="901"/>
      <c r="C236" s="1011"/>
      <c r="D236" s="1012"/>
      <c r="E236" s="913" t="s">
        <v>8908</v>
      </c>
      <c r="F236" s="368"/>
      <c r="G236" s="32"/>
      <c r="H236" s="559"/>
    </row>
    <row r="237" spans="1:8">
      <c r="A237" s="342"/>
      <c r="B237" s="901"/>
      <c r="C237" s="1011"/>
      <c r="D237" s="1012"/>
      <c r="E237" s="913" t="s">
        <v>8909</v>
      </c>
      <c r="F237" s="368">
        <f>30.44*6.5*2</f>
        <v>395.72</v>
      </c>
      <c r="G237" s="32"/>
      <c r="H237" s="559"/>
    </row>
    <row r="238" spans="1:8">
      <c r="A238" s="62"/>
      <c r="B238" s="46"/>
      <c r="C238" s="96"/>
      <c r="D238" s="99"/>
      <c r="E238" s="322"/>
      <c r="F238" s="519"/>
      <c r="G238" s="102"/>
      <c r="H238" s="71"/>
    </row>
    <row r="239" spans="1:8" ht="26.4">
      <c r="A239" s="34">
        <f>MAX(A$2:A238)+1</f>
        <v>30</v>
      </c>
      <c r="B239" s="901"/>
      <c r="C239" s="36" t="s">
        <v>6209</v>
      </c>
      <c r="D239" s="37"/>
      <c r="E239" s="38" t="s">
        <v>6210</v>
      </c>
      <c r="F239" s="39"/>
      <c r="G239" s="40" t="s">
        <v>19</v>
      </c>
      <c r="H239" s="174">
        <v>1135.4000000000001</v>
      </c>
    </row>
    <row r="240" spans="1:8" ht="26.4">
      <c r="A240" s="342"/>
      <c r="B240" s="901"/>
      <c r="C240" s="78"/>
      <c r="D240" s="1000" t="s">
        <v>6211</v>
      </c>
      <c r="E240" s="937" t="s">
        <v>6212</v>
      </c>
      <c r="F240" s="1001"/>
      <c r="G240" s="32" t="s">
        <v>19</v>
      </c>
      <c r="H240" s="981">
        <v>1135.4000000000001</v>
      </c>
    </row>
    <row r="241" spans="1:8">
      <c r="A241" s="342"/>
      <c r="B241" s="901"/>
      <c r="C241" s="1003"/>
      <c r="D241" s="1004"/>
      <c r="E241" s="913" t="s">
        <v>8910</v>
      </c>
      <c r="F241" s="659">
        <f>3.14*2*(11+11)</f>
        <v>138.16</v>
      </c>
      <c r="G241" s="32"/>
      <c r="H241" s="559"/>
    </row>
    <row r="242" spans="1:8">
      <c r="A242" s="342"/>
      <c r="B242" s="901"/>
      <c r="C242" s="1003"/>
      <c r="D242" s="1004"/>
      <c r="E242" s="913" t="s">
        <v>8911</v>
      </c>
      <c r="F242" s="748">
        <f>7.07*2*(9.5+9.5+8+8)</f>
        <v>494.90000000000003</v>
      </c>
      <c r="G242" s="32"/>
      <c r="H242" s="559"/>
    </row>
    <row r="243" spans="1:8">
      <c r="A243" s="342"/>
      <c r="B243" s="901"/>
      <c r="C243" s="1003"/>
      <c r="D243" s="1004"/>
      <c r="E243" s="913" t="s">
        <v>8912</v>
      </c>
      <c r="F243" s="659">
        <f>12.57*(9+9)</f>
        <v>226.26</v>
      </c>
      <c r="G243" s="32"/>
      <c r="H243" s="559"/>
    </row>
    <row r="244" spans="1:8" ht="26.4">
      <c r="A244" s="342"/>
      <c r="B244" s="901"/>
      <c r="C244" s="1003"/>
      <c r="D244" s="1004"/>
      <c r="E244" s="913" t="s">
        <v>8913</v>
      </c>
      <c r="F244" s="659">
        <f>3.14*2*(7.5+7.5+6+6+6+5+5)</f>
        <v>270.04000000000002</v>
      </c>
      <c r="G244" s="32"/>
      <c r="H244" s="559"/>
    </row>
    <row r="245" spans="1:8">
      <c r="A245" s="342"/>
      <c r="B245" s="901"/>
      <c r="C245" s="1003"/>
      <c r="D245" s="1004"/>
      <c r="E245" s="913" t="s">
        <v>6565</v>
      </c>
      <c r="F245" s="520"/>
      <c r="G245" s="32"/>
      <c r="H245" s="559"/>
    </row>
    <row r="246" spans="1:8">
      <c r="A246" s="342"/>
      <c r="B246" s="901"/>
      <c r="C246" s="1003"/>
      <c r="D246" s="1004"/>
      <c r="E246" s="913" t="s">
        <v>8914</v>
      </c>
      <c r="F246" s="520">
        <f>1.327*2*0.175*13</f>
        <v>6.0378499999999997</v>
      </c>
      <c r="G246" s="32"/>
      <c r="H246" s="559"/>
    </row>
    <row r="247" spans="1:8">
      <c r="A247" s="342"/>
      <c r="B247" s="901"/>
      <c r="C247" s="1003"/>
      <c r="D247" s="1004"/>
      <c r="E247" s="1021"/>
      <c r="F247" s="368">
        <f>SUM(F241:F246)</f>
        <v>1135.3978500000001</v>
      </c>
      <c r="G247" s="32"/>
      <c r="H247" s="559"/>
    </row>
    <row r="248" spans="1:8">
      <c r="A248" s="342"/>
      <c r="B248" s="901"/>
      <c r="C248" s="1003"/>
      <c r="D248" s="1004"/>
      <c r="E248" s="322"/>
      <c r="F248" s="327"/>
      <c r="G248" s="32"/>
      <c r="H248" s="559"/>
    </row>
    <row r="249" spans="1:8">
      <c r="A249" s="342"/>
      <c r="B249" s="901"/>
      <c r="C249" s="1003"/>
      <c r="D249" s="1004"/>
      <c r="E249" s="322" t="s">
        <v>6215</v>
      </c>
      <c r="F249" s="948"/>
      <c r="G249" s="32"/>
      <c r="H249" s="559"/>
    </row>
    <row r="250" spans="1:8">
      <c r="A250" s="342"/>
      <c r="B250" s="901"/>
      <c r="C250" s="1003"/>
      <c r="D250" s="1004"/>
      <c r="E250" s="913" t="s">
        <v>8915</v>
      </c>
      <c r="F250" s="948"/>
      <c r="G250" s="32"/>
      <c r="H250" s="559"/>
    </row>
    <row r="251" spans="1:8">
      <c r="A251" s="342"/>
      <c r="B251" s="901"/>
      <c r="C251" s="1003"/>
      <c r="D251" s="1004"/>
      <c r="E251" s="913" t="s">
        <v>8916</v>
      </c>
      <c r="F251" s="948"/>
      <c r="G251" s="32"/>
      <c r="H251" s="559"/>
    </row>
    <row r="252" spans="1:8">
      <c r="A252" s="342"/>
      <c r="B252" s="901"/>
      <c r="C252" s="1003"/>
      <c r="D252" s="1004"/>
      <c r="E252" s="913" t="s">
        <v>8917</v>
      </c>
      <c r="F252" s="948"/>
      <c r="G252" s="32"/>
      <c r="H252" s="559"/>
    </row>
    <row r="253" spans="1:8">
      <c r="A253" s="62"/>
      <c r="B253" s="46"/>
      <c r="C253" s="96"/>
      <c r="D253" s="99"/>
      <c r="E253" s="322"/>
      <c r="F253" s="519"/>
      <c r="G253" s="102"/>
      <c r="H253" s="71"/>
    </row>
    <row r="254" spans="1:8" ht="26.4">
      <c r="A254" s="34">
        <f>MAX(A$2:A253)+1</f>
        <v>31</v>
      </c>
      <c r="B254" s="901"/>
      <c r="C254" s="36" t="s">
        <v>6217</v>
      </c>
      <c r="D254" s="37"/>
      <c r="E254" s="38" t="s">
        <v>6218</v>
      </c>
      <c r="F254" s="39"/>
      <c r="G254" s="40" t="s">
        <v>39</v>
      </c>
      <c r="H254" s="174">
        <v>2057.69</v>
      </c>
    </row>
    <row r="255" spans="1:8" ht="26.4">
      <c r="A255" s="342"/>
      <c r="B255" s="901"/>
      <c r="C255" s="968"/>
      <c r="D255" s="969" t="s">
        <v>6219</v>
      </c>
      <c r="E255" s="970" t="s">
        <v>6220</v>
      </c>
      <c r="F255" s="971"/>
      <c r="G255" s="972" t="s">
        <v>39</v>
      </c>
      <c r="H255" s="981">
        <v>2057.69</v>
      </c>
    </row>
    <row r="256" spans="1:8">
      <c r="A256" s="342"/>
      <c r="B256" s="901"/>
      <c r="C256" s="1003"/>
      <c r="D256" s="1004"/>
      <c r="E256" s="913" t="s">
        <v>8918</v>
      </c>
      <c r="F256" s="659">
        <f>6.28*2*(11+11)</f>
        <v>276.32</v>
      </c>
      <c r="G256" s="619"/>
      <c r="H256" s="996"/>
    </row>
    <row r="257" spans="1:8">
      <c r="A257" s="342"/>
      <c r="B257" s="901"/>
      <c r="C257" s="1003"/>
      <c r="D257" s="1004"/>
      <c r="E257" s="913" t="s">
        <v>8919</v>
      </c>
      <c r="F257" s="659">
        <f>9.425*2*(9.5+9.5+8+8)</f>
        <v>659.75</v>
      </c>
      <c r="G257" s="619"/>
      <c r="H257" s="996"/>
    </row>
    <row r="258" spans="1:8">
      <c r="A258" s="342"/>
      <c r="B258" s="901"/>
      <c r="C258" s="1003"/>
      <c r="D258" s="1004"/>
      <c r="E258" s="913" t="s">
        <v>8920</v>
      </c>
      <c r="F258" s="368">
        <f xml:space="preserve">    12.57*9*2</f>
        <v>226.26</v>
      </c>
      <c r="G258" s="619"/>
      <c r="H258" s="996"/>
    </row>
    <row r="259" spans="1:8" ht="26.4">
      <c r="A259" s="342"/>
      <c r="B259" s="901"/>
      <c r="C259" s="1003"/>
      <c r="D259" s="1004"/>
      <c r="E259" s="913" t="s">
        <v>8921</v>
      </c>
      <c r="F259" s="1080">
        <f>6.28*2*(7.5+7.5+6+6+6+5+5)</f>
        <v>540.08000000000004</v>
      </c>
      <c r="G259" s="619"/>
      <c r="H259" s="996"/>
    </row>
    <row r="260" spans="1:8">
      <c r="A260" s="342"/>
      <c r="B260" s="901"/>
      <c r="C260" s="1003"/>
      <c r="D260" s="1004"/>
      <c r="E260" s="322"/>
      <c r="F260" s="368">
        <f>SUM(F256:F259)</f>
        <v>1702.4099999999999</v>
      </c>
      <c r="G260" s="619"/>
      <c r="H260" s="996"/>
    </row>
    <row r="261" spans="1:8">
      <c r="A261" s="342"/>
      <c r="B261" s="901"/>
      <c r="C261" s="1003"/>
      <c r="D261" s="1004"/>
      <c r="E261" s="913" t="s">
        <v>8922</v>
      </c>
      <c r="F261" s="368"/>
      <c r="G261" s="619"/>
      <c r="H261" s="996"/>
    </row>
    <row r="262" spans="1:8">
      <c r="A262" s="342"/>
      <c r="B262" s="901"/>
      <c r="C262" s="1003"/>
      <c r="D262" s="1004"/>
      <c r="E262" s="913" t="s">
        <v>8923</v>
      </c>
      <c r="F262" s="368">
        <f>25.9*6.5*2</f>
        <v>336.7</v>
      </c>
      <c r="G262" s="619"/>
      <c r="H262" s="996"/>
    </row>
    <row r="263" spans="1:8">
      <c r="A263" s="342"/>
      <c r="B263" s="901"/>
      <c r="C263" s="1003"/>
      <c r="D263" s="1004"/>
      <c r="E263" s="913" t="s">
        <v>6565</v>
      </c>
      <c r="F263" s="368"/>
      <c r="G263" s="619"/>
      <c r="H263" s="996"/>
    </row>
    <row r="264" spans="1:8">
      <c r="A264" s="342"/>
      <c r="B264" s="901"/>
      <c r="C264" s="1003"/>
      <c r="D264" s="1004"/>
      <c r="E264" s="913" t="s">
        <v>8924</v>
      </c>
      <c r="F264" s="520">
        <f>4.084*2*0.175*13</f>
        <v>18.582199999999997</v>
      </c>
      <c r="G264" s="619"/>
      <c r="H264" s="996"/>
    </row>
    <row r="265" spans="1:8">
      <c r="A265" s="342"/>
      <c r="B265" s="901"/>
      <c r="C265" s="1003"/>
      <c r="D265" s="1004"/>
      <c r="E265" s="322"/>
      <c r="F265" s="368">
        <f>SUM(F262:F264)</f>
        <v>355.28219999999999</v>
      </c>
      <c r="G265" s="619"/>
      <c r="H265" s="996"/>
    </row>
    <row r="266" spans="1:8">
      <c r="A266" s="342"/>
      <c r="B266" s="901"/>
      <c r="C266" s="1003"/>
      <c r="D266" s="1004"/>
      <c r="E266" s="1069" t="s">
        <v>101</v>
      </c>
      <c r="F266" s="1002">
        <f>F260+F265</f>
        <v>2057.6922</v>
      </c>
      <c r="G266" s="619"/>
      <c r="H266" s="996"/>
    </row>
    <row r="267" spans="1:8">
      <c r="A267" s="342"/>
      <c r="B267" s="901"/>
      <c r="C267" s="1003"/>
      <c r="D267" s="1004"/>
      <c r="E267" s="322"/>
      <c r="F267" s="327"/>
      <c r="G267" s="619"/>
      <c r="H267" s="996"/>
    </row>
    <row r="268" spans="1:8" ht="26.4">
      <c r="A268" s="34">
        <f>MAX(A$2:A267)+1</f>
        <v>32</v>
      </c>
      <c r="B268" s="901"/>
      <c r="C268" s="36" t="s">
        <v>6223</v>
      </c>
      <c r="D268" s="37"/>
      <c r="E268" s="38" t="s">
        <v>6224</v>
      </c>
      <c r="F268" s="39"/>
      <c r="G268" s="40" t="s">
        <v>16</v>
      </c>
      <c r="H268" s="174">
        <v>178.72</v>
      </c>
    </row>
    <row r="269" spans="1:8" ht="26.4">
      <c r="A269" s="342"/>
      <c r="B269" s="901"/>
      <c r="C269" s="968"/>
      <c r="D269" s="969" t="s">
        <v>6225</v>
      </c>
      <c r="E269" s="970" t="s">
        <v>6226</v>
      </c>
      <c r="F269" s="971"/>
      <c r="G269" s="972" t="s">
        <v>16</v>
      </c>
      <c r="H269" s="981">
        <v>178.72</v>
      </c>
    </row>
    <row r="270" spans="1:8">
      <c r="A270" s="342"/>
      <c r="B270" s="901"/>
      <c r="C270" s="1003"/>
      <c r="D270" s="1004"/>
      <c r="E270" s="322" t="s">
        <v>6227</v>
      </c>
      <c r="F270" s="73"/>
      <c r="G270" s="619"/>
      <c r="H270" s="996"/>
    </row>
    <row r="271" spans="1:8">
      <c r="A271" s="342"/>
      <c r="B271" s="901"/>
      <c r="C271" s="1003"/>
      <c r="D271" s="1004"/>
      <c r="E271" s="1021" t="s">
        <v>8925</v>
      </c>
      <c r="F271" s="49">
        <f>10.39346+9.54643</f>
        <v>19.939889999999998</v>
      </c>
      <c r="G271" s="619"/>
      <c r="H271" s="996"/>
    </row>
    <row r="272" spans="1:8" ht="26.4">
      <c r="A272" s="342"/>
      <c r="B272" s="901"/>
      <c r="C272" s="1003"/>
      <c r="D272" s="1004"/>
      <c r="E272" s="913" t="s">
        <v>8926</v>
      </c>
      <c r="F272" s="49">
        <f>12.11623+14.67324+10.19846+12.75548</f>
        <v>49.743410000000004</v>
      </c>
      <c r="G272" s="619"/>
      <c r="H272" s="996"/>
    </row>
    <row r="273" spans="1:8">
      <c r="A273" s="342"/>
      <c r="B273" s="901"/>
      <c r="C273" s="1003"/>
      <c r="D273" s="1004"/>
      <c r="E273" s="913" t="s">
        <v>8927</v>
      </c>
      <c r="F273" s="49">
        <f>27.59968*2+1.296*2</f>
        <v>57.791359999999997</v>
      </c>
      <c r="G273" s="619"/>
      <c r="H273" s="996"/>
    </row>
    <row r="274" spans="1:8" ht="26.4">
      <c r="A274" s="342"/>
      <c r="B274" s="901"/>
      <c r="C274" s="1003"/>
      <c r="D274" s="1004"/>
      <c r="E274" s="913" t="s">
        <v>8928</v>
      </c>
      <c r="F274" s="81">
        <f>8.80974*2+7.14011*3+6.10516*2</f>
        <v>51.250129999999999</v>
      </c>
      <c r="G274" s="619"/>
      <c r="H274" s="996"/>
    </row>
    <row r="275" spans="1:8">
      <c r="A275" s="342"/>
      <c r="B275" s="901"/>
      <c r="C275" s="1003"/>
      <c r="D275" s="1004"/>
      <c r="E275" s="1021"/>
      <c r="F275" s="368">
        <f>SUM(F271:F274)</f>
        <v>178.72478999999998</v>
      </c>
      <c r="G275" s="619"/>
      <c r="H275" s="996"/>
    </row>
    <row r="276" spans="1:8">
      <c r="A276" s="342"/>
      <c r="B276" s="901"/>
      <c r="C276" s="1003"/>
      <c r="D276" s="1004"/>
      <c r="E276" s="1021"/>
      <c r="F276" s="519"/>
      <c r="G276" s="619"/>
      <c r="H276" s="996"/>
    </row>
    <row r="277" spans="1:8" ht="26.4">
      <c r="A277" s="34">
        <f>MAX(A$1:A276)+1</f>
        <v>33</v>
      </c>
      <c r="B277" s="901"/>
      <c r="C277" s="36" t="s">
        <v>5925</v>
      </c>
      <c r="D277" s="37"/>
      <c r="E277" s="38" t="s">
        <v>5926</v>
      </c>
      <c r="F277" s="39"/>
      <c r="G277" s="40" t="s">
        <v>19</v>
      </c>
      <c r="H277" s="174">
        <v>494.31</v>
      </c>
    </row>
    <row r="278" spans="1:8" ht="26.4">
      <c r="A278" s="342"/>
      <c r="B278" s="901"/>
      <c r="C278" s="78"/>
      <c r="D278" s="361" t="s">
        <v>5938</v>
      </c>
      <c r="E278" s="370" t="s">
        <v>5939</v>
      </c>
      <c r="F278" s="363"/>
      <c r="G278" s="32" t="s">
        <v>19</v>
      </c>
      <c r="H278" s="165">
        <v>494.31</v>
      </c>
    </row>
    <row r="279" spans="1:8">
      <c r="A279" s="342"/>
      <c r="B279" s="901"/>
      <c r="C279" s="78"/>
      <c r="D279" s="361"/>
      <c r="E279" s="398" t="s">
        <v>5915</v>
      </c>
      <c r="F279" s="363"/>
      <c r="G279" s="32"/>
      <c r="H279" s="165"/>
    </row>
    <row r="280" spans="1:8">
      <c r="A280" s="342"/>
      <c r="B280" s="901"/>
      <c r="C280" s="78"/>
      <c r="D280" s="361"/>
      <c r="E280" s="1021" t="s">
        <v>8929</v>
      </c>
      <c r="F280" s="748">
        <f>70.44*0.2</f>
        <v>14.088000000000001</v>
      </c>
      <c r="G280" s="32"/>
      <c r="H280" s="165"/>
    </row>
    <row r="281" spans="1:8">
      <c r="A281" s="342"/>
      <c r="B281" s="901"/>
      <c r="C281" s="78"/>
      <c r="D281" s="361"/>
      <c r="E281" s="1021" t="s">
        <v>8930</v>
      </c>
      <c r="F281" s="662">
        <f>69.9*0.2</f>
        <v>13.980000000000002</v>
      </c>
      <c r="G281" s="32"/>
      <c r="H281" s="165"/>
    </row>
    <row r="282" spans="1:8">
      <c r="A282" s="342"/>
      <c r="B282" s="901"/>
      <c r="C282" s="78"/>
      <c r="D282" s="361"/>
      <c r="E282" s="1021"/>
      <c r="F282" s="1075">
        <f>SUM(F280:F281)</f>
        <v>28.068000000000005</v>
      </c>
      <c r="G282" s="32"/>
      <c r="H282" s="165"/>
    </row>
    <row r="283" spans="1:8">
      <c r="A283" s="342"/>
      <c r="B283" s="901"/>
      <c r="C283" s="1011"/>
      <c r="D283" s="1012"/>
      <c r="E283" s="1056" t="s">
        <v>8931</v>
      </c>
      <c r="F283" s="948"/>
      <c r="G283" s="32"/>
      <c r="H283" s="559"/>
    </row>
    <row r="284" spans="1:8">
      <c r="A284" s="342"/>
      <c r="B284" s="901"/>
      <c r="C284" s="1011"/>
      <c r="D284" s="1012"/>
      <c r="E284" s="913" t="s">
        <v>6573</v>
      </c>
      <c r="F284" s="948"/>
      <c r="G284" s="32"/>
      <c r="H284" s="559"/>
    </row>
    <row r="285" spans="1:8">
      <c r="A285" s="342"/>
      <c r="B285" s="901"/>
      <c r="C285" s="1011"/>
      <c r="D285" s="1012"/>
      <c r="E285" s="913" t="s">
        <v>8932</v>
      </c>
      <c r="F285" s="327">
        <f>14.16*13.98+0.25*13.98+0.115*(1.33+1.4)</f>
        <v>201.76575000000003</v>
      </c>
      <c r="G285" s="32"/>
      <c r="H285" s="559"/>
    </row>
    <row r="286" spans="1:8">
      <c r="A286" s="342"/>
      <c r="B286" s="901"/>
      <c r="C286" s="1011"/>
      <c r="D286" s="1012"/>
      <c r="E286" s="913" t="s">
        <v>8933</v>
      </c>
      <c r="F286" s="519">
        <f>3.71*2.9+11.14*0.7+1.05*5.14</f>
        <v>23.954000000000001</v>
      </c>
      <c r="G286" s="32"/>
      <c r="H286" s="559"/>
    </row>
    <row r="287" spans="1:8">
      <c r="A287" s="342"/>
      <c r="B287" s="901"/>
      <c r="C287" s="1011"/>
      <c r="D287" s="1012"/>
      <c r="E287" s="913" t="s">
        <v>8934</v>
      </c>
      <c r="F287" s="519">
        <f>19.15*0.2+0.61*0.2+6.67*0.2</f>
        <v>5.2859999999999996</v>
      </c>
      <c r="G287" s="32"/>
      <c r="H287" s="559"/>
    </row>
    <row r="288" spans="1:8">
      <c r="A288" s="342"/>
      <c r="B288" s="901"/>
      <c r="C288" s="1011"/>
      <c r="D288" s="1012"/>
      <c r="E288" s="913" t="s">
        <v>6577</v>
      </c>
      <c r="F288" s="519">
        <f>1*0.175*2</f>
        <v>0.35</v>
      </c>
      <c r="G288" s="32"/>
      <c r="H288" s="559"/>
    </row>
    <row r="289" spans="1:8">
      <c r="A289" s="342"/>
      <c r="B289" s="901"/>
      <c r="C289" s="1011"/>
      <c r="D289" s="1012"/>
      <c r="E289" s="913" t="s">
        <v>8935</v>
      </c>
      <c r="F289" s="606">
        <f>-0.332*(0.2+0.9)-0.009*1.26*6</f>
        <v>-0.43324000000000001</v>
      </c>
      <c r="G289" s="32"/>
      <c r="H289" s="559"/>
    </row>
    <row r="290" spans="1:8">
      <c r="A290" s="342"/>
      <c r="B290" s="901"/>
      <c r="C290" s="1011"/>
      <c r="D290" s="1012"/>
      <c r="E290" s="89"/>
      <c r="F290" s="327">
        <f>SUM(F285:F289)</f>
        <v>230.92251000000002</v>
      </c>
      <c r="G290" s="32"/>
      <c r="H290" s="559"/>
    </row>
    <row r="291" spans="1:8">
      <c r="A291" s="342"/>
      <c r="B291" s="901"/>
      <c r="C291" s="1011"/>
      <c r="D291" s="1012"/>
      <c r="E291" s="1056" t="s">
        <v>6578</v>
      </c>
      <c r="F291" s="948"/>
      <c r="G291" s="32"/>
      <c r="H291" s="559"/>
    </row>
    <row r="292" spans="1:8">
      <c r="A292" s="342"/>
      <c r="B292" s="901"/>
      <c r="C292" s="1011"/>
      <c r="D292" s="1012"/>
      <c r="E292" s="913" t="s">
        <v>8936</v>
      </c>
      <c r="F292" s="948"/>
      <c r="G292" s="32"/>
      <c r="H292" s="559"/>
    </row>
    <row r="293" spans="1:8">
      <c r="A293" s="342"/>
      <c r="B293" s="901"/>
      <c r="C293" s="1011"/>
      <c r="D293" s="1012"/>
      <c r="E293" s="913" t="s">
        <v>8937</v>
      </c>
      <c r="F293" s="368">
        <f>14.16*13.3+0.25*13.3+0.115*(1.4+0.65)</f>
        <v>191.88874999999999</v>
      </c>
      <c r="G293" s="32"/>
      <c r="H293" s="559"/>
    </row>
    <row r="294" spans="1:8">
      <c r="A294" s="342"/>
      <c r="B294" s="901"/>
      <c r="C294" s="1011"/>
      <c r="D294" s="1012"/>
      <c r="E294" s="1077" t="s">
        <v>8938</v>
      </c>
      <c r="F294" s="519">
        <f>3.71*2.9+11.59*0.7+1.04*5.14+18.37*0.7</f>
        <v>37.076599999999999</v>
      </c>
      <c r="G294" s="32"/>
      <c r="H294" s="559"/>
    </row>
    <row r="295" spans="1:8">
      <c r="A295" s="342"/>
      <c r="B295" s="901"/>
      <c r="C295" s="1011"/>
      <c r="D295" s="1012"/>
      <c r="E295" s="913" t="s">
        <v>8939</v>
      </c>
      <c r="F295" s="519">
        <f>16.7*0.2+6.67*0.2+8.47*0.2</f>
        <v>6.3679999999999994</v>
      </c>
      <c r="G295" s="32"/>
      <c r="H295" s="559"/>
    </row>
    <row r="296" spans="1:8">
      <c r="A296" s="342"/>
      <c r="B296" s="901"/>
      <c r="C296" s="1011"/>
      <c r="D296" s="1012"/>
      <c r="E296" s="913" t="s">
        <v>6577</v>
      </c>
      <c r="F296" s="519">
        <f>1*0.175*2</f>
        <v>0.35</v>
      </c>
      <c r="G296" s="32"/>
      <c r="H296" s="559"/>
    </row>
    <row r="297" spans="1:8">
      <c r="A297" s="342"/>
      <c r="B297" s="901"/>
      <c r="C297" s="1011"/>
      <c r="D297" s="1012"/>
      <c r="E297" s="913" t="s">
        <v>8940</v>
      </c>
      <c r="F297" s="520">
        <f>-0.332*(0.2+0.9)</f>
        <v>-0.36520000000000002</v>
      </c>
      <c r="G297" s="32"/>
      <c r="H297" s="559"/>
    </row>
    <row r="298" spans="1:8">
      <c r="A298" s="342"/>
      <c r="B298" s="901"/>
      <c r="C298" s="1011"/>
      <c r="D298" s="1012"/>
      <c r="E298" s="89"/>
      <c r="F298" s="327">
        <f>SUM(F293:F297)</f>
        <v>235.31815</v>
      </c>
      <c r="G298" s="32"/>
      <c r="H298" s="559"/>
    </row>
    <row r="299" spans="1:8">
      <c r="A299" s="342"/>
      <c r="B299" s="901"/>
      <c r="C299" s="1011"/>
      <c r="D299" s="1012"/>
      <c r="E299" s="1069" t="s">
        <v>101</v>
      </c>
      <c r="F299" s="326">
        <f>F282+F290+F298</f>
        <v>494.30866000000003</v>
      </c>
      <c r="G299" s="32"/>
      <c r="H299" s="559"/>
    </row>
    <row r="300" spans="1:8">
      <c r="A300" s="342"/>
      <c r="B300" s="901"/>
      <c r="C300" s="1011"/>
      <c r="D300" s="1012"/>
      <c r="E300" s="176"/>
      <c r="F300" s="948"/>
      <c r="G300" s="32"/>
      <c r="H300" s="559"/>
    </row>
    <row r="301" spans="1:8">
      <c r="A301" s="342"/>
      <c r="B301" s="901"/>
      <c r="C301" s="1011"/>
      <c r="D301" s="1012"/>
      <c r="E301" s="322" t="s">
        <v>6215</v>
      </c>
      <c r="F301" s="948"/>
      <c r="G301" s="32"/>
      <c r="H301" s="559"/>
    </row>
    <row r="302" spans="1:8" ht="26.4">
      <c r="A302" s="342"/>
      <c r="B302" s="901"/>
      <c r="C302" s="1011"/>
      <c r="D302" s="1012"/>
      <c r="E302" s="913" t="s">
        <v>8941</v>
      </c>
      <c r="F302" s="948"/>
      <c r="G302" s="32"/>
      <c r="H302" s="559"/>
    </row>
    <row r="303" spans="1:8">
      <c r="A303" s="342"/>
      <c r="B303" s="901"/>
      <c r="C303" s="1011"/>
      <c r="D303" s="1012"/>
      <c r="E303" s="518" t="s">
        <v>8942</v>
      </c>
      <c r="F303" s="948"/>
      <c r="G303" s="32"/>
      <c r="H303" s="559"/>
    </row>
    <row r="304" spans="1:8">
      <c r="A304" s="342"/>
      <c r="B304" s="901"/>
      <c r="C304" s="1011"/>
      <c r="D304" s="1012"/>
      <c r="E304" s="913" t="s">
        <v>8943</v>
      </c>
      <c r="F304" s="948"/>
      <c r="G304" s="32"/>
      <c r="H304" s="559"/>
    </row>
    <row r="305" spans="1:8">
      <c r="A305" s="342"/>
      <c r="B305" s="901"/>
      <c r="C305" s="1003"/>
      <c r="D305" s="1004"/>
      <c r="E305" s="1021"/>
      <c r="F305" s="519"/>
      <c r="G305" s="619"/>
      <c r="H305" s="996"/>
    </row>
    <row r="306" spans="1:8" ht="26.4">
      <c r="A306" s="34">
        <f>MAX(A$1:A305)+1</f>
        <v>34</v>
      </c>
      <c r="B306" s="901"/>
      <c r="C306" s="36" t="s">
        <v>5950</v>
      </c>
      <c r="D306" s="37"/>
      <c r="E306" s="38" t="s">
        <v>5951</v>
      </c>
      <c r="F306" s="39"/>
      <c r="G306" s="40" t="s">
        <v>39</v>
      </c>
      <c r="H306" s="174">
        <v>628.02</v>
      </c>
    </row>
    <row r="307" spans="1:8" ht="26.4">
      <c r="A307" s="342"/>
      <c r="B307" s="901"/>
      <c r="C307" s="78"/>
      <c r="D307" s="79" t="s">
        <v>5952</v>
      </c>
      <c r="E307" s="83" t="s">
        <v>5953</v>
      </c>
      <c r="F307" s="73"/>
      <c r="G307" s="74" t="s">
        <v>39</v>
      </c>
      <c r="H307" s="165">
        <v>628.02</v>
      </c>
    </row>
    <row r="308" spans="1:8">
      <c r="A308" s="342"/>
      <c r="B308" s="901"/>
      <c r="C308" s="1011"/>
      <c r="D308" s="1012"/>
      <c r="E308" s="1056" t="s">
        <v>8931</v>
      </c>
      <c r="F308" s="948"/>
      <c r="G308" s="32"/>
      <c r="H308" s="559"/>
    </row>
    <row r="309" spans="1:8">
      <c r="A309" s="342"/>
      <c r="B309" s="901"/>
      <c r="C309" s="1011"/>
      <c r="D309" s="1012"/>
      <c r="E309" s="1077" t="s">
        <v>8944</v>
      </c>
      <c r="F309" s="327">
        <f>35.72+14.56+49.58+77.76</f>
        <v>177.62</v>
      </c>
      <c r="G309" s="32"/>
      <c r="H309" s="559"/>
    </row>
    <row r="310" spans="1:8">
      <c r="A310" s="342"/>
      <c r="B310" s="901"/>
      <c r="C310" s="1011"/>
      <c r="D310" s="1012"/>
      <c r="E310" s="913" t="s">
        <v>8945</v>
      </c>
      <c r="F310" s="519">
        <f>21.55*2+6.86</f>
        <v>49.96</v>
      </c>
      <c r="G310" s="32"/>
      <c r="H310" s="559"/>
    </row>
    <row r="311" spans="1:8">
      <c r="A311" s="342"/>
      <c r="B311" s="901"/>
      <c r="C311" s="1011"/>
      <c r="D311" s="1012"/>
      <c r="E311" s="1077" t="s">
        <v>8946</v>
      </c>
      <c r="F311" s="519">
        <f>19.15*2+(13.1+2.8)*0.2+0.2*3.1+7.22*2</f>
        <v>56.539999999999992</v>
      </c>
      <c r="G311" s="32"/>
      <c r="H311" s="559"/>
    </row>
    <row r="312" spans="1:8">
      <c r="A312" s="342"/>
      <c r="B312" s="901"/>
      <c r="C312" s="1011"/>
      <c r="D312" s="1012"/>
      <c r="E312" s="913" t="s">
        <v>6587</v>
      </c>
      <c r="F312" s="606">
        <f>0.175*4*2</f>
        <v>1.4</v>
      </c>
      <c r="G312" s="32"/>
      <c r="H312" s="559"/>
    </row>
    <row r="313" spans="1:8">
      <c r="A313" s="342"/>
      <c r="B313" s="901"/>
      <c r="C313" s="1011"/>
      <c r="D313" s="1012"/>
      <c r="E313" s="90"/>
      <c r="F313" s="327">
        <f>SUM(F309:F312)</f>
        <v>285.52</v>
      </c>
      <c r="G313" s="32"/>
      <c r="H313" s="559"/>
    </row>
    <row r="314" spans="1:8">
      <c r="A314" s="342"/>
      <c r="B314" s="901"/>
      <c r="C314" s="1011"/>
      <c r="D314" s="1012"/>
      <c r="E314" s="1056" t="s">
        <v>6578</v>
      </c>
      <c r="F314" s="948"/>
      <c r="G314" s="32"/>
      <c r="H314" s="559"/>
    </row>
    <row r="315" spans="1:8">
      <c r="A315" s="342"/>
      <c r="B315" s="901"/>
      <c r="C315" s="1011"/>
      <c r="D315" s="1012"/>
      <c r="E315" s="913" t="s">
        <v>8947</v>
      </c>
      <c r="F315" s="585">
        <f>34.25+14.65*2+45.96+70</f>
        <v>179.51</v>
      </c>
      <c r="G315" s="32"/>
      <c r="H315" s="559"/>
    </row>
    <row r="316" spans="1:8">
      <c r="A316" s="342"/>
      <c r="B316" s="901"/>
      <c r="C316" s="1011"/>
      <c r="D316" s="1012"/>
      <c r="E316" s="913" t="s">
        <v>8948</v>
      </c>
      <c r="F316" s="519">
        <f>18.37*2+4+23.6*2+6.93</f>
        <v>94.87</v>
      </c>
      <c r="G316" s="32"/>
      <c r="H316" s="559"/>
    </row>
    <row r="317" spans="1:8">
      <c r="A317" s="342"/>
      <c r="B317" s="901"/>
      <c r="C317" s="1011"/>
      <c r="D317" s="1012"/>
      <c r="E317" s="1077" t="s">
        <v>8949</v>
      </c>
      <c r="F317" s="519">
        <f>16.65*2+(13.1+2.8)*0.2+8.45*2+6.67*2</f>
        <v>66.72</v>
      </c>
      <c r="G317" s="32"/>
      <c r="H317" s="559"/>
    </row>
    <row r="318" spans="1:8" s="1187" customFormat="1">
      <c r="A318" s="1182"/>
      <c r="B318" s="1183"/>
      <c r="C318" s="1184"/>
      <c r="D318" s="1183"/>
      <c r="E318" s="913" t="s">
        <v>6587</v>
      </c>
      <c r="F318" s="544">
        <f>0.175*4*2</f>
        <v>1.4</v>
      </c>
      <c r="G318" s="1185"/>
      <c r="H318" s="1186"/>
    </row>
    <row r="319" spans="1:8">
      <c r="A319" s="342"/>
      <c r="B319" s="901"/>
      <c r="C319" s="1011"/>
      <c r="D319" s="1012"/>
      <c r="E319" s="90"/>
      <c r="F319" s="327">
        <f>SUM(F315:F318)</f>
        <v>342.5</v>
      </c>
      <c r="G319" s="32"/>
      <c r="H319" s="559"/>
    </row>
    <row r="320" spans="1:8">
      <c r="A320" s="342"/>
      <c r="B320" s="901"/>
      <c r="C320" s="1011"/>
      <c r="D320" s="1012"/>
      <c r="E320" s="1069" t="s">
        <v>101</v>
      </c>
      <c r="F320" s="326">
        <f>F313+F319</f>
        <v>628.02</v>
      </c>
      <c r="G320" s="32"/>
      <c r="H320" s="559"/>
    </row>
    <row r="321" spans="1:8">
      <c r="A321" s="342"/>
      <c r="B321" s="901"/>
      <c r="C321" s="1003"/>
      <c r="D321" s="1004"/>
      <c r="E321" s="1021"/>
      <c r="F321" s="519"/>
      <c r="G321" s="619"/>
      <c r="H321" s="996"/>
    </row>
    <row r="322" spans="1:8" ht="26.4">
      <c r="A322" s="34">
        <f>MAX(A$1:A321)+1</f>
        <v>35</v>
      </c>
      <c r="B322" s="901"/>
      <c r="C322" s="36" t="s">
        <v>5956</v>
      </c>
      <c r="D322" s="37"/>
      <c r="E322" s="38" t="s">
        <v>5957</v>
      </c>
      <c r="F322" s="39"/>
      <c r="G322" s="40" t="s">
        <v>16</v>
      </c>
      <c r="H322" s="174">
        <v>29.63</v>
      </c>
    </row>
    <row r="323" spans="1:8" ht="26.4">
      <c r="A323" s="342"/>
      <c r="B323" s="901"/>
      <c r="C323" s="78"/>
      <c r="D323" s="79" t="s">
        <v>5958</v>
      </c>
      <c r="E323" s="83" t="s">
        <v>5959</v>
      </c>
      <c r="F323" s="73"/>
      <c r="G323" s="74" t="s">
        <v>16</v>
      </c>
      <c r="H323" s="165">
        <v>29.09</v>
      </c>
    </row>
    <row r="324" spans="1:8">
      <c r="A324" s="342"/>
      <c r="B324" s="901"/>
      <c r="C324" s="1011"/>
      <c r="D324" s="1012"/>
      <c r="E324" s="913" t="s">
        <v>6227</v>
      </c>
      <c r="F324" s="73"/>
      <c r="G324" s="32"/>
      <c r="H324" s="559"/>
    </row>
    <row r="325" spans="1:8">
      <c r="A325" s="342"/>
      <c r="B325" s="901"/>
      <c r="C325" s="1011"/>
      <c r="D325" s="1012"/>
      <c r="E325" s="1056" t="s">
        <v>8950</v>
      </c>
      <c r="F325" s="73"/>
      <c r="G325" s="32"/>
      <c r="H325" s="559"/>
    </row>
    <row r="326" spans="1:8">
      <c r="A326" s="342"/>
      <c r="B326" s="901"/>
      <c r="C326" s="1011"/>
      <c r="D326" s="1012"/>
      <c r="E326" s="913" t="s">
        <v>8951</v>
      </c>
      <c r="F326" s="368">
        <v>13.73</v>
      </c>
      <c r="G326" s="32"/>
      <c r="H326" s="559"/>
    </row>
    <row r="327" spans="1:8">
      <c r="A327" s="342"/>
      <c r="B327" s="901"/>
      <c r="C327" s="1011"/>
      <c r="D327" s="1012"/>
      <c r="E327" s="913" t="s">
        <v>8952</v>
      </c>
      <c r="F327" s="368">
        <v>0.67500000000000004</v>
      </c>
      <c r="G327" s="32"/>
      <c r="H327" s="559"/>
    </row>
    <row r="328" spans="1:8">
      <c r="A328" s="342"/>
      <c r="B328" s="901"/>
      <c r="C328" s="1011"/>
      <c r="D328" s="1012"/>
      <c r="E328" s="1056" t="s">
        <v>8953</v>
      </c>
      <c r="F328" s="368"/>
      <c r="G328" s="32"/>
      <c r="H328" s="559"/>
    </row>
    <row r="329" spans="1:8">
      <c r="A329" s="342"/>
      <c r="B329" s="901"/>
      <c r="C329" s="1011"/>
      <c r="D329" s="1012"/>
      <c r="E329" s="913" t="s">
        <v>8954</v>
      </c>
      <c r="F329" s="519">
        <v>14.076000000000001</v>
      </c>
      <c r="G329" s="32"/>
      <c r="H329" s="559"/>
    </row>
    <row r="330" spans="1:8">
      <c r="A330" s="342"/>
      <c r="B330" s="901"/>
      <c r="C330" s="1011"/>
      <c r="D330" s="1012"/>
      <c r="E330" s="913" t="s">
        <v>8955</v>
      </c>
      <c r="F330" s="606">
        <v>0.60399999999999998</v>
      </c>
      <c r="G330" s="32"/>
      <c r="H330" s="559"/>
    </row>
    <row r="331" spans="1:8">
      <c r="A331" s="342"/>
      <c r="B331" s="901"/>
      <c r="C331" s="1011"/>
      <c r="D331" s="1012"/>
      <c r="E331" s="1021"/>
      <c r="F331" s="519">
        <f>SUM(F326:F330)</f>
        <v>29.085000000000001</v>
      </c>
      <c r="G331" s="32"/>
      <c r="H331" s="559"/>
    </row>
    <row r="332" spans="1:8" ht="26.4">
      <c r="A332" s="342"/>
      <c r="B332" s="901"/>
      <c r="C332" s="1011"/>
      <c r="D332" s="1012"/>
      <c r="E332" s="1065" t="s">
        <v>6598</v>
      </c>
      <c r="F332" s="948"/>
      <c r="G332" s="32"/>
      <c r="H332" s="559"/>
    </row>
    <row r="333" spans="1:8" ht="26.4">
      <c r="A333" s="342"/>
      <c r="B333" s="901"/>
      <c r="C333" s="1011"/>
      <c r="D333" s="79" t="s">
        <v>8956</v>
      </c>
      <c r="E333" s="83" t="s">
        <v>8957</v>
      </c>
      <c r="F333" s="948"/>
      <c r="G333" s="74" t="s">
        <v>16</v>
      </c>
      <c r="H333" s="165">
        <v>0.54</v>
      </c>
    </row>
    <row r="334" spans="1:8">
      <c r="A334" s="342"/>
      <c r="B334" s="901"/>
      <c r="C334" s="1011"/>
      <c r="D334" s="1012"/>
      <c r="E334" s="1065" t="s">
        <v>8958</v>
      </c>
      <c r="F334" s="948"/>
      <c r="G334" s="32"/>
      <c r="H334" s="559"/>
    </row>
    <row r="335" spans="1:8">
      <c r="A335" s="342"/>
      <c r="B335" s="901"/>
      <c r="C335" s="1011"/>
      <c r="D335" s="1012"/>
      <c r="E335" s="913" t="s">
        <v>8959</v>
      </c>
      <c r="F335" s="327">
        <f>0.27</f>
        <v>0.27</v>
      </c>
      <c r="G335" s="32"/>
      <c r="H335" s="559"/>
    </row>
    <row r="336" spans="1:8">
      <c r="A336" s="342"/>
      <c r="B336" s="901"/>
      <c r="C336" s="1011"/>
      <c r="D336" s="1012"/>
      <c r="E336" s="913" t="s">
        <v>8960</v>
      </c>
      <c r="F336" s="544">
        <f>0.27</f>
        <v>0.27</v>
      </c>
      <c r="G336" s="32"/>
      <c r="H336" s="559"/>
    </row>
    <row r="337" spans="1:12">
      <c r="A337" s="342"/>
      <c r="B337" s="901"/>
      <c r="C337" s="1011"/>
      <c r="D337" s="1012"/>
      <c r="E337" s="1021"/>
      <c r="F337" s="327">
        <f>SUM(F335:F336)</f>
        <v>0.54</v>
      </c>
      <c r="G337" s="32"/>
      <c r="H337" s="559"/>
    </row>
    <row r="338" spans="1:12">
      <c r="A338" s="342"/>
      <c r="B338" s="901"/>
      <c r="C338" s="1003"/>
      <c r="D338" s="1004"/>
      <c r="E338" s="1021"/>
      <c r="F338" s="519"/>
      <c r="G338" s="619"/>
      <c r="H338" s="996"/>
    </row>
    <row r="339" spans="1:12" ht="26.4">
      <c r="A339" s="34">
        <f>MAX(A$1:A338)+1</f>
        <v>36</v>
      </c>
      <c r="B339" s="44"/>
      <c r="C339" s="36" t="s">
        <v>5598</v>
      </c>
      <c r="D339" s="37"/>
      <c r="E339" s="38" t="s">
        <v>5599</v>
      </c>
      <c r="F339" s="39"/>
      <c r="G339" s="40" t="s">
        <v>19</v>
      </c>
      <c r="H339" s="76">
        <v>1001.17</v>
      </c>
    </row>
    <row r="340" spans="1:12" ht="26.4">
      <c r="A340" s="84"/>
      <c r="B340" s="85"/>
      <c r="C340" s="78"/>
      <c r="D340" s="361" t="s">
        <v>5600</v>
      </c>
      <c r="E340" s="370" t="s">
        <v>5601</v>
      </c>
      <c r="F340" s="363"/>
      <c r="G340" s="32" t="s">
        <v>19</v>
      </c>
      <c r="H340" s="97">
        <v>1001.17</v>
      </c>
    </row>
    <row r="341" spans="1:12" s="127" customFormat="1">
      <c r="A341" s="123"/>
      <c r="B341" s="35"/>
      <c r="C341" s="35"/>
      <c r="D341" s="120"/>
      <c r="E341" s="505" t="s">
        <v>6599</v>
      </c>
      <c r="F341" s="363"/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322" t="s">
        <v>8961</v>
      </c>
      <c r="F342" s="368">
        <v>345.00515999999999</v>
      </c>
      <c r="G342" s="126"/>
      <c r="H342" s="43"/>
      <c r="I342"/>
      <c r="J342"/>
      <c r="K342"/>
      <c r="L342"/>
    </row>
    <row r="343" spans="1:12" s="127" customFormat="1">
      <c r="A343" s="123"/>
      <c r="B343" s="35"/>
      <c r="C343" s="35"/>
      <c r="D343" s="120"/>
      <c r="E343" s="322" t="s">
        <v>8962</v>
      </c>
      <c r="F343" s="368">
        <v>171.45665</v>
      </c>
      <c r="G343" s="126"/>
      <c r="H343" s="43"/>
      <c r="I343"/>
      <c r="J343"/>
      <c r="K343"/>
      <c r="L343"/>
    </row>
    <row r="344" spans="1:12" s="127" customFormat="1">
      <c r="A344" s="123"/>
      <c r="B344" s="35"/>
      <c r="C344" s="35"/>
      <c r="D344" s="120"/>
      <c r="E344" s="505" t="s">
        <v>6602</v>
      </c>
      <c r="F344" s="206"/>
      <c r="G344" s="126"/>
      <c r="H344" s="43"/>
      <c r="I344"/>
      <c r="J344"/>
      <c r="K344"/>
      <c r="L344"/>
    </row>
    <row r="345" spans="1:12" s="127" customFormat="1">
      <c r="A345" s="123"/>
      <c r="B345" s="35"/>
      <c r="C345" s="35"/>
      <c r="D345" s="120"/>
      <c r="E345" s="322" t="s">
        <v>8963</v>
      </c>
      <c r="F345" s="748">
        <v>148.23844</v>
      </c>
      <c r="G345" s="126"/>
      <c r="H345" s="43"/>
      <c r="I345"/>
      <c r="J345"/>
      <c r="K345"/>
      <c r="L345"/>
    </row>
    <row r="346" spans="1:12" s="127" customFormat="1">
      <c r="A346" s="123"/>
      <c r="B346" s="35"/>
      <c r="C346" s="35"/>
      <c r="D346" s="120"/>
      <c r="E346" s="322" t="s">
        <v>8964</v>
      </c>
      <c r="F346" s="520">
        <v>336.46541000000002</v>
      </c>
      <c r="G346" s="126"/>
      <c r="H346" s="43"/>
      <c r="I346"/>
      <c r="J346"/>
      <c r="K346"/>
      <c r="L346"/>
    </row>
    <row r="347" spans="1:12" s="127" customFormat="1">
      <c r="A347" s="123"/>
      <c r="B347" s="35"/>
      <c r="C347" s="35"/>
      <c r="D347" s="120"/>
      <c r="E347" s="808"/>
      <c r="F347" s="368">
        <v>1001.16566</v>
      </c>
      <c r="G347" s="126"/>
      <c r="H347" s="43"/>
      <c r="I347"/>
      <c r="J347"/>
      <c r="K347"/>
      <c r="L347"/>
    </row>
    <row r="348" spans="1:12" s="127" customFormat="1">
      <c r="A348" s="123"/>
      <c r="B348" s="35"/>
      <c r="C348" s="35"/>
      <c r="D348" s="120"/>
      <c r="E348" s="176"/>
      <c r="F348" s="206"/>
      <c r="G348" s="126"/>
      <c r="H348" s="43"/>
      <c r="I348"/>
      <c r="J348"/>
      <c r="K348"/>
      <c r="L348"/>
    </row>
    <row r="349" spans="1:12">
      <c r="A349" s="34"/>
      <c r="B349" s="44"/>
      <c r="C349" s="36"/>
      <c r="D349" s="37"/>
      <c r="E349" s="296" t="s">
        <v>6250</v>
      </c>
      <c r="F349" s="948"/>
      <c r="G349" s="40"/>
      <c r="H349" s="88"/>
    </row>
    <row r="350" spans="1:12">
      <c r="A350" s="34"/>
      <c r="B350" s="44"/>
      <c r="C350" s="36"/>
      <c r="D350" s="37"/>
      <c r="E350" s="296" t="s">
        <v>6215</v>
      </c>
      <c r="F350" s="948"/>
      <c r="G350" s="40"/>
      <c r="H350" s="88"/>
    </row>
    <row r="351" spans="1:12" ht="26.4">
      <c r="A351" s="34"/>
      <c r="B351" s="44"/>
      <c r="C351" s="36"/>
      <c r="D351" s="37"/>
      <c r="E351" s="1021" t="s">
        <v>8965</v>
      </c>
      <c r="F351" s="1006"/>
      <c r="G351" s="40"/>
      <c r="H351" s="88"/>
    </row>
    <row r="352" spans="1:12">
      <c r="A352" s="34"/>
      <c r="B352" s="44"/>
      <c r="C352" s="36"/>
      <c r="D352" s="37"/>
      <c r="E352" s="322" t="s">
        <v>8966</v>
      </c>
      <c r="F352" s="327"/>
      <c r="G352" s="40"/>
      <c r="H352" s="88"/>
    </row>
    <row r="353" spans="1:8" ht="26.4">
      <c r="A353" s="34"/>
      <c r="B353" s="44"/>
      <c r="C353" s="36"/>
      <c r="D353" s="37"/>
      <c r="E353" s="322" t="s">
        <v>6254</v>
      </c>
      <c r="F353" s="948"/>
      <c r="G353" s="40"/>
      <c r="H353" s="88"/>
    </row>
    <row r="354" spans="1:8" ht="39.6">
      <c r="A354" s="34"/>
      <c r="B354" s="44"/>
      <c r="C354" s="36"/>
      <c r="D354" s="37"/>
      <c r="E354" s="322" t="s">
        <v>6255</v>
      </c>
      <c r="F354" s="948"/>
      <c r="G354" s="40"/>
      <c r="H354" s="88"/>
    </row>
    <row r="355" spans="1:8">
      <c r="A355" s="34"/>
      <c r="B355" s="44"/>
      <c r="C355" s="36"/>
      <c r="D355" s="37"/>
      <c r="E355" s="296"/>
      <c r="F355" s="948"/>
      <c r="G355" s="40"/>
      <c r="H355" s="88"/>
    </row>
    <row r="356" spans="1:8" ht="26.4">
      <c r="A356" s="34">
        <f>MAX(A$1:A355)+1</f>
        <v>37</v>
      </c>
      <c r="B356" s="44"/>
      <c r="C356" s="36" t="s">
        <v>5611</v>
      </c>
      <c r="D356" s="37"/>
      <c r="E356" s="38" t="s">
        <v>5612</v>
      </c>
      <c r="F356" s="39"/>
      <c r="G356" s="40" t="s">
        <v>39</v>
      </c>
      <c r="H356" s="76">
        <v>3230.69</v>
      </c>
    </row>
    <row r="357" spans="1:8" ht="26.4">
      <c r="A357" s="84"/>
      <c r="B357" s="85"/>
      <c r="C357" s="78"/>
      <c r="D357" s="79" t="s">
        <v>5613</v>
      </c>
      <c r="E357" s="83" t="s">
        <v>5614</v>
      </c>
      <c r="F357" s="73"/>
      <c r="G357" s="74" t="s">
        <v>39</v>
      </c>
      <c r="H357" s="97">
        <v>3230.69</v>
      </c>
    </row>
    <row r="358" spans="1:8">
      <c r="A358" s="34"/>
      <c r="B358" s="44"/>
      <c r="C358" s="36"/>
      <c r="D358" s="37"/>
      <c r="E358" s="1056" t="s">
        <v>6599</v>
      </c>
      <c r="F358" s="1078"/>
      <c r="G358" s="40"/>
      <c r="H358" s="57"/>
    </row>
    <row r="359" spans="1:8" ht="26.4">
      <c r="A359" s="34"/>
      <c r="B359" s="44"/>
      <c r="C359" s="36"/>
      <c r="D359" s="37"/>
      <c r="E359" s="322" t="s">
        <v>8967</v>
      </c>
      <c r="F359" s="1079">
        <f>1.785*526.68+1.536*6.4+0.647*2+0.663*2</f>
        <v>952.57419999999991</v>
      </c>
      <c r="G359" s="40"/>
      <c r="H359" s="57"/>
    </row>
    <row r="360" spans="1:8" ht="26.4">
      <c r="A360" s="34"/>
      <c r="B360" s="44"/>
      <c r="C360" s="36"/>
      <c r="D360" s="37"/>
      <c r="E360" s="322" t="s">
        <v>8968</v>
      </c>
      <c r="F360" s="1079">
        <f>1.395*529.81+0.745*3.935+0.322*2+0.218*2</f>
        <v>743.09652499999993</v>
      </c>
      <c r="G360" s="40"/>
      <c r="H360" s="57"/>
    </row>
    <row r="361" spans="1:8">
      <c r="A361" s="34"/>
      <c r="B361" s="44"/>
      <c r="C361" s="36"/>
      <c r="D361" s="37"/>
      <c r="E361" s="1056" t="s">
        <v>6602</v>
      </c>
      <c r="F361" s="520"/>
      <c r="G361" s="40"/>
      <c r="H361" s="57"/>
    </row>
    <row r="362" spans="1:8" ht="26.4">
      <c r="A362" s="34"/>
      <c r="B362" s="44"/>
      <c r="C362" s="36"/>
      <c r="D362" s="37"/>
      <c r="E362" s="322" t="s">
        <v>8969</v>
      </c>
      <c r="F362" s="519">
        <f>1.33*480.32+0.455*1.26+0.308*2+0.238*2</f>
        <v>640.49090000000001</v>
      </c>
      <c r="G362" s="40"/>
      <c r="H362" s="57"/>
    </row>
    <row r="363" spans="1:8" ht="26.4">
      <c r="A363" s="34"/>
      <c r="B363" s="44"/>
      <c r="C363" s="36"/>
      <c r="D363" s="37"/>
      <c r="E363" s="322" t="s">
        <v>8970</v>
      </c>
      <c r="F363" s="606">
        <f>1.825*483.23+1.54*6.4+0.687*2+0.701*2</f>
        <v>894.52675000000011</v>
      </c>
      <c r="G363" s="40"/>
      <c r="H363" s="57"/>
    </row>
    <row r="364" spans="1:8">
      <c r="A364" s="34"/>
      <c r="B364" s="44"/>
      <c r="C364" s="36"/>
      <c r="D364" s="37"/>
      <c r="E364" s="1021"/>
      <c r="F364" s="519">
        <f>SUM(F359:F363)</f>
        <v>3230.6883749999997</v>
      </c>
      <c r="G364" s="40"/>
      <c r="H364" s="57"/>
    </row>
    <row r="365" spans="1:8">
      <c r="A365" s="34"/>
      <c r="B365" s="44"/>
      <c r="C365" s="36"/>
      <c r="D365" s="37"/>
      <c r="E365" s="1021"/>
      <c r="F365" s="519"/>
      <c r="G365" s="40"/>
      <c r="H365" s="57"/>
    </row>
    <row r="366" spans="1:8">
      <c r="A366" s="34"/>
      <c r="B366" s="44"/>
      <c r="C366" s="36"/>
      <c r="D366" s="37"/>
      <c r="E366" s="923" t="s">
        <v>10563</v>
      </c>
      <c r="F366" s="519"/>
      <c r="G366" s="40"/>
      <c r="H366" s="57"/>
    </row>
    <row r="367" spans="1:8">
      <c r="A367" s="34"/>
      <c r="B367" s="44"/>
      <c r="C367" s="36"/>
      <c r="D367" s="37"/>
      <c r="E367" s="322"/>
      <c r="F367" s="206"/>
      <c r="G367" s="40"/>
      <c r="H367" s="57"/>
    </row>
    <row r="368" spans="1:8" ht="26.4">
      <c r="A368" s="34">
        <f>MAX(A$2:A367)+1</f>
        <v>38</v>
      </c>
      <c r="B368" s="901"/>
      <c r="C368" s="36" t="s">
        <v>5616</v>
      </c>
      <c r="D368" s="37"/>
      <c r="E368" s="38" t="s">
        <v>5617</v>
      </c>
      <c r="F368" s="39"/>
      <c r="G368" s="40" t="s">
        <v>16</v>
      </c>
      <c r="H368" s="174">
        <v>145.62</v>
      </c>
    </row>
    <row r="369" spans="1:8" ht="26.4">
      <c r="A369" s="342"/>
      <c r="B369" s="901"/>
      <c r="C369" s="968"/>
      <c r="D369" s="969" t="s">
        <v>5618</v>
      </c>
      <c r="E369" s="970" t="s">
        <v>5619</v>
      </c>
      <c r="F369" s="971"/>
      <c r="G369" s="972" t="s">
        <v>16</v>
      </c>
      <c r="H369" s="981">
        <v>145.62</v>
      </c>
    </row>
    <row r="370" spans="1:8">
      <c r="A370" s="342"/>
      <c r="B370" s="901"/>
      <c r="C370" s="1003"/>
      <c r="D370" s="1004"/>
      <c r="E370" s="913" t="s">
        <v>6612</v>
      </c>
      <c r="F370" s="49">
        <v>145.62</v>
      </c>
      <c r="G370" s="619"/>
      <c r="H370" s="996"/>
    </row>
    <row r="371" spans="1:8">
      <c r="A371" s="342"/>
      <c r="B371" s="901"/>
      <c r="C371" s="1003"/>
      <c r="D371" s="1004"/>
      <c r="E371" s="913"/>
      <c r="F371" s="49"/>
      <c r="G371" s="619"/>
      <c r="H371" s="996"/>
    </row>
    <row r="372" spans="1:8" ht="26.4">
      <c r="A372" s="34">
        <f>MAX(A$1:A371)+1</f>
        <v>39</v>
      </c>
      <c r="B372" s="901"/>
      <c r="C372" s="36" t="s">
        <v>5621</v>
      </c>
      <c r="D372" s="37"/>
      <c r="E372" s="604" t="s">
        <v>5622</v>
      </c>
      <c r="F372" s="39"/>
      <c r="G372" s="40" t="s">
        <v>19</v>
      </c>
      <c r="H372" s="174">
        <v>44.429999999999993</v>
      </c>
    </row>
    <row r="373" spans="1:8" ht="26.4">
      <c r="A373" s="342"/>
      <c r="B373" s="901"/>
      <c r="C373" s="78"/>
      <c r="D373" s="361" t="s">
        <v>5623</v>
      </c>
      <c r="E373" s="370" t="s">
        <v>5624</v>
      </c>
      <c r="F373" s="363"/>
      <c r="G373" s="74" t="s">
        <v>19</v>
      </c>
      <c r="H373" s="165">
        <v>44.429999999999993</v>
      </c>
    </row>
    <row r="374" spans="1:8">
      <c r="A374" s="342"/>
      <c r="B374" s="901"/>
      <c r="C374" s="78"/>
      <c r="D374" s="361"/>
      <c r="E374" s="398" t="s">
        <v>5915</v>
      </c>
      <c r="F374" s="363"/>
      <c r="G374" s="74"/>
      <c r="H374" s="165"/>
    </row>
    <row r="375" spans="1:8">
      <c r="A375" s="342"/>
      <c r="B375" s="901"/>
      <c r="C375" s="78"/>
      <c r="D375" s="361"/>
      <c r="E375" s="1021" t="s">
        <v>8971</v>
      </c>
      <c r="F375" s="327">
        <f>2*11.25*4.88*0.1</f>
        <v>10.98</v>
      </c>
      <c r="G375" s="74"/>
      <c r="H375" s="165"/>
    </row>
    <row r="376" spans="1:8">
      <c r="A376" s="342"/>
      <c r="B376" s="901"/>
      <c r="C376" s="78"/>
      <c r="D376" s="361"/>
      <c r="E376" s="370"/>
      <c r="F376" s="363"/>
      <c r="G376" s="74"/>
      <c r="H376" s="165"/>
    </row>
    <row r="377" spans="1:8">
      <c r="A377" s="342"/>
      <c r="B377" s="901"/>
      <c r="C377" s="78"/>
      <c r="D377" s="361"/>
      <c r="E377" s="1065" t="s">
        <v>8972</v>
      </c>
      <c r="F377" s="659">
        <f>11.15*5*0.3</f>
        <v>16.724999999999998</v>
      </c>
      <c r="G377" s="74"/>
      <c r="H377" s="559"/>
    </row>
    <row r="378" spans="1:8">
      <c r="A378" s="342"/>
      <c r="B378" s="901"/>
      <c r="C378" s="1011"/>
      <c r="D378" s="1012"/>
      <c r="E378" s="1065" t="s">
        <v>8973</v>
      </c>
      <c r="F378" s="1080">
        <f>11.15*5*0.3</f>
        <v>16.724999999999998</v>
      </c>
      <c r="G378" s="32"/>
      <c r="H378" s="559"/>
    </row>
    <row r="379" spans="1:8">
      <c r="A379" s="342"/>
      <c r="B379" s="901"/>
      <c r="C379" s="1011"/>
      <c r="D379" s="1012"/>
      <c r="E379" s="1021"/>
      <c r="F379" s="327">
        <f>SUM(F377:F378)</f>
        <v>33.449999999999996</v>
      </c>
      <c r="G379" s="32"/>
      <c r="H379" s="559"/>
    </row>
    <row r="380" spans="1:8">
      <c r="A380" s="342"/>
      <c r="B380" s="901"/>
      <c r="C380" s="1011"/>
      <c r="D380" s="1012"/>
      <c r="E380" s="1069" t="s">
        <v>101</v>
      </c>
      <c r="F380" s="326">
        <f>F375+F379</f>
        <v>44.429999999999993</v>
      </c>
      <c r="G380" s="32"/>
      <c r="H380" s="559"/>
    </row>
    <row r="381" spans="1:8">
      <c r="A381" s="342"/>
      <c r="B381" s="901"/>
      <c r="C381" s="1011"/>
      <c r="D381" s="1012"/>
      <c r="E381" s="2648"/>
      <c r="F381" s="948"/>
      <c r="G381" s="32"/>
      <c r="H381" s="559"/>
    </row>
    <row r="382" spans="1:8" ht="26.4">
      <c r="A382" s="34">
        <f>MAX(A$1:A381)+1</f>
        <v>40</v>
      </c>
      <c r="B382" s="901"/>
      <c r="C382" s="36" t="s">
        <v>5627</v>
      </c>
      <c r="D382" s="37"/>
      <c r="E382" s="38" t="s">
        <v>5628</v>
      </c>
      <c r="F382" s="39"/>
      <c r="G382" s="40" t="s">
        <v>39</v>
      </c>
      <c r="H382" s="174">
        <v>15.64</v>
      </c>
    </row>
    <row r="383" spans="1:8" ht="26.4">
      <c r="A383" s="342"/>
      <c r="B383" s="901"/>
      <c r="C383" s="78"/>
      <c r="D383" s="79" t="s">
        <v>5629</v>
      </c>
      <c r="E383" s="83" t="s">
        <v>5630</v>
      </c>
      <c r="F383" s="73"/>
      <c r="G383" s="74" t="s">
        <v>39</v>
      </c>
      <c r="H383" s="165">
        <v>15.64</v>
      </c>
    </row>
    <row r="384" spans="1:8">
      <c r="A384" s="342"/>
      <c r="B384" s="901"/>
      <c r="C384" s="1011"/>
      <c r="D384" s="1012"/>
      <c r="E384" s="1065" t="s">
        <v>8974</v>
      </c>
      <c r="F384" s="327">
        <f>0.3*(11.15+2*5)</f>
        <v>6.3449999999999998</v>
      </c>
      <c r="G384" s="32"/>
      <c r="H384" s="559"/>
    </row>
    <row r="385" spans="1:8">
      <c r="A385" s="342"/>
      <c r="B385" s="901"/>
      <c r="C385" s="1011"/>
      <c r="D385" s="1012"/>
      <c r="E385" s="90" t="s">
        <v>8975</v>
      </c>
      <c r="F385" s="327">
        <f>14.77*0.1</f>
        <v>1.4770000000000001</v>
      </c>
      <c r="G385" s="32"/>
      <c r="H385" s="559"/>
    </row>
    <row r="386" spans="1:8">
      <c r="A386" s="342"/>
      <c r="B386" s="901"/>
      <c r="C386" s="1011"/>
      <c r="D386" s="1012"/>
      <c r="E386" s="1065" t="s">
        <v>8976</v>
      </c>
      <c r="F386" s="327">
        <f>0.3*(11.15+2*5)</f>
        <v>6.3449999999999998</v>
      </c>
      <c r="G386" s="32"/>
      <c r="H386" s="559"/>
    </row>
    <row r="387" spans="1:8">
      <c r="A387" s="342"/>
      <c r="B387" s="901"/>
      <c r="C387" s="1011"/>
      <c r="D387" s="1012"/>
      <c r="E387" s="90" t="s">
        <v>8977</v>
      </c>
      <c r="F387" s="544">
        <f>14.77*0.1</f>
        <v>1.4770000000000001</v>
      </c>
      <c r="G387" s="32"/>
      <c r="H387" s="559"/>
    </row>
    <row r="388" spans="1:8">
      <c r="A388" s="342"/>
      <c r="B388" s="901"/>
      <c r="C388" s="1011"/>
      <c r="D388" s="1012"/>
      <c r="E388" s="1021"/>
      <c r="F388" s="327">
        <f>SUM(F384:F387)</f>
        <v>15.644</v>
      </c>
      <c r="G388" s="32"/>
      <c r="H388" s="559"/>
    </row>
    <row r="389" spans="1:8">
      <c r="A389" s="342"/>
      <c r="B389" s="901"/>
      <c r="C389" s="1011"/>
      <c r="D389" s="1012"/>
      <c r="E389" s="608"/>
      <c r="F389" s="948"/>
      <c r="G389" s="32"/>
      <c r="H389" s="559"/>
    </row>
    <row r="390" spans="1:8" ht="26.4">
      <c r="A390" s="34">
        <f>MAX(A$1:A389)+1</f>
        <v>41</v>
      </c>
      <c r="B390" s="901"/>
      <c r="C390" s="36" t="s">
        <v>5633</v>
      </c>
      <c r="D390" s="37"/>
      <c r="E390" s="38" t="s">
        <v>5634</v>
      </c>
      <c r="F390" s="39"/>
      <c r="G390" s="40" t="s">
        <v>16</v>
      </c>
      <c r="H390" s="174">
        <v>5.35</v>
      </c>
    </row>
    <row r="391" spans="1:8" ht="26.4">
      <c r="A391" s="342"/>
      <c r="B391" s="901"/>
      <c r="C391" s="78"/>
      <c r="D391" s="79" t="s">
        <v>5635</v>
      </c>
      <c r="E391" s="83" t="s">
        <v>5636</v>
      </c>
      <c r="F391" s="73"/>
      <c r="G391" s="74" t="s">
        <v>16</v>
      </c>
      <c r="H391" s="165">
        <v>5.35</v>
      </c>
    </row>
    <row r="392" spans="1:8">
      <c r="A392" s="342"/>
      <c r="B392" s="901"/>
      <c r="C392" s="1011"/>
      <c r="D392" s="1012"/>
      <c r="E392" s="913" t="s">
        <v>6227</v>
      </c>
      <c r="F392" s="948"/>
      <c r="G392" s="32"/>
      <c r="H392" s="559"/>
    </row>
    <row r="393" spans="1:8">
      <c r="A393" s="342"/>
      <c r="B393" s="901"/>
      <c r="C393" s="1011"/>
      <c r="D393" s="1012"/>
      <c r="E393" s="1065" t="s">
        <v>8978</v>
      </c>
      <c r="F393" s="368">
        <f>2.675*2</f>
        <v>5.35</v>
      </c>
      <c r="G393" s="32"/>
      <c r="H393" s="559"/>
    </row>
    <row r="394" spans="1:8">
      <c r="A394" s="342"/>
      <c r="B394" s="901"/>
      <c r="C394" s="1003"/>
      <c r="D394" s="1004"/>
      <c r="E394" s="913"/>
      <c r="F394" s="49"/>
      <c r="G394" s="619"/>
      <c r="H394" s="996"/>
    </row>
    <row r="395" spans="1:8" ht="26.4">
      <c r="A395" s="34">
        <f>MAX(A$2:A394)+1</f>
        <v>42</v>
      </c>
      <c r="B395" s="1008"/>
      <c r="C395" s="36" t="s">
        <v>6621</v>
      </c>
      <c r="D395" s="37"/>
      <c r="E395" s="38" t="s">
        <v>6622</v>
      </c>
      <c r="F395" s="39"/>
      <c r="G395" s="40" t="s">
        <v>19</v>
      </c>
      <c r="H395" s="1946">
        <v>13298.25</v>
      </c>
    </row>
    <row r="396" spans="1:8" ht="26.4">
      <c r="A396" s="342"/>
      <c r="B396" s="1008"/>
      <c r="C396" s="78"/>
      <c r="D396" s="361" t="s">
        <v>6623</v>
      </c>
      <c r="E396" s="370" t="s">
        <v>6624</v>
      </c>
      <c r="F396" s="363"/>
      <c r="G396" s="32" t="s">
        <v>19</v>
      </c>
      <c r="H396" s="627">
        <v>13298.25</v>
      </c>
    </row>
    <row r="397" spans="1:8">
      <c r="A397" s="342"/>
      <c r="B397" s="1008"/>
      <c r="C397" s="1011"/>
      <c r="D397" s="1012"/>
      <c r="E397" s="1081" t="s">
        <v>6599</v>
      </c>
      <c r="F397" s="1078"/>
      <c r="G397" s="32"/>
      <c r="H397" s="559"/>
    </row>
    <row r="398" spans="1:8">
      <c r="A398" s="342"/>
      <c r="B398" s="1008"/>
      <c r="C398" s="1011"/>
      <c r="D398" s="1012"/>
      <c r="E398" s="2845" t="s">
        <v>16501</v>
      </c>
      <c r="F398" s="2739">
        <f>28*3+24*3+8</f>
        <v>164</v>
      </c>
      <c r="G398" s="32"/>
      <c r="H398" s="559"/>
    </row>
    <row r="399" spans="1:8">
      <c r="A399" s="342"/>
      <c r="B399" s="1008"/>
      <c r="C399" s="1011"/>
      <c r="D399" s="1012"/>
      <c r="E399" s="2845" t="s">
        <v>16502</v>
      </c>
      <c r="F399" s="2739">
        <f>9.01*(6+10.5)+9.92*(5+5)</f>
        <v>247.86500000000001</v>
      </c>
      <c r="G399" s="32"/>
      <c r="H399" s="559"/>
    </row>
    <row r="400" spans="1:8">
      <c r="A400" s="342"/>
      <c r="B400" s="1008"/>
      <c r="C400" s="1011"/>
      <c r="D400" s="1012"/>
      <c r="E400" s="1081" t="s">
        <v>8979</v>
      </c>
      <c r="F400" s="1078">
        <v>4322.5</v>
      </c>
      <c r="G400" s="32"/>
      <c r="H400" s="559"/>
    </row>
    <row r="401" spans="1:8">
      <c r="A401" s="342"/>
      <c r="B401" s="1008"/>
      <c r="C401" s="1011"/>
      <c r="D401" s="1012"/>
      <c r="E401" s="1081" t="s">
        <v>8980</v>
      </c>
      <c r="F401" s="1078">
        <v>2108.5</v>
      </c>
      <c r="G401" s="32"/>
      <c r="H401" s="559"/>
    </row>
    <row r="402" spans="1:8">
      <c r="A402" s="342"/>
      <c r="B402" s="1008"/>
      <c r="C402" s="1011"/>
      <c r="D402" s="1012"/>
      <c r="E402" s="1081" t="s">
        <v>6602</v>
      </c>
      <c r="F402" s="1078"/>
      <c r="G402" s="32"/>
      <c r="H402" s="559"/>
    </row>
    <row r="403" spans="1:8">
      <c r="A403" s="342"/>
      <c r="B403" s="1008"/>
      <c r="C403" s="1011"/>
      <c r="D403" s="1012"/>
      <c r="E403" s="2845" t="s">
        <v>16501</v>
      </c>
      <c r="F403" s="2739">
        <f>28*3+24*3+8</f>
        <v>164</v>
      </c>
      <c r="G403" s="32"/>
      <c r="H403" s="559"/>
    </row>
    <row r="404" spans="1:8">
      <c r="A404" s="342"/>
      <c r="B404" s="1008"/>
      <c r="C404" s="1011"/>
      <c r="D404" s="1012"/>
      <c r="E404" s="2845" t="s">
        <v>16502</v>
      </c>
      <c r="F404" s="2739">
        <f>9.01*(8+10.5)+9.92*(5+5)</f>
        <v>265.88499999999999</v>
      </c>
      <c r="G404" s="32"/>
      <c r="H404" s="559"/>
    </row>
    <row r="405" spans="1:8">
      <c r="A405" s="342"/>
      <c r="B405" s="1008"/>
      <c r="C405" s="1011"/>
      <c r="D405" s="1012"/>
      <c r="E405" s="1081" t="s">
        <v>8981</v>
      </c>
      <c r="F405" s="1078">
        <v>4334.3</v>
      </c>
      <c r="G405" s="32"/>
      <c r="H405" s="559"/>
    </row>
    <row r="406" spans="1:8">
      <c r="A406" s="342"/>
      <c r="B406" s="1008"/>
      <c r="C406" s="1011"/>
      <c r="D406" s="1012"/>
      <c r="E406" s="1081" t="s">
        <v>8982</v>
      </c>
      <c r="F406" s="1083">
        <v>1691.2</v>
      </c>
      <c r="G406" s="32"/>
      <c r="H406" s="559"/>
    </row>
    <row r="407" spans="1:8">
      <c r="A407" s="342"/>
      <c r="B407" s="1008"/>
      <c r="C407" s="1011"/>
      <c r="D407" s="1012"/>
      <c r="E407" s="1021"/>
      <c r="F407" s="2739">
        <f>SUM(F398:F406)</f>
        <v>13298.25</v>
      </c>
      <c r="G407" s="32"/>
      <c r="H407" s="559"/>
    </row>
    <row r="408" spans="1:8">
      <c r="A408" s="342"/>
      <c r="B408" s="1008"/>
      <c r="C408" s="1011"/>
      <c r="D408" s="1012"/>
      <c r="E408" s="296"/>
      <c r="F408" s="1062"/>
      <c r="G408" s="32"/>
      <c r="H408" s="559"/>
    </row>
    <row r="409" spans="1:8" ht="26.4">
      <c r="A409" s="342"/>
      <c r="B409" s="1008"/>
      <c r="C409" s="1011"/>
      <c r="D409" s="1012"/>
      <c r="E409" s="322" t="s">
        <v>8983</v>
      </c>
      <c r="F409" s="948"/>
      <c r="G409" s="32"/>
      <c r="H409" s="559"/>
    </row>
    <row r="410" spans="1:8">
      <c r="A410" s="342"/>
      <c r="B410" s="1008"/>
      <c r="C410" s="1011"/>
      <c r="D410" s="1012"/>
      <c r="E410" s="322" t="s">
        <v>6273</v>
      </c>
      <c r="F410" s="948"/>
      <c r="G410" s="32"/>
      <c r="H410" s="559"/>
    </row>
    <row r="411" spans="1:8">
      <c r="A411" s="342"/>
      <c r="B411" s="1008"/>
      <c r="C411" s="1011"/>
      <c r="D411" s="1012"/>
      <c r="E411" s="322" t="s">
        <v>8984</v>
      </c>
      <c r="F411" s="948"/>
      <c r="G411" s="32"/>
      <c r="H411" s="559"/>
    </row>
    <row r="412" spans="1:8" ht="26.4">
      <c r="A412" s="342"/>
      <c r="B412" s="1008"/>
      <c r="C412" s="1003"/>
      <c r="D412" s="1004"/>
      <c r="E412" s="923" t="s">
        <v>8985</v>
      </c>
      <c r="F412" s="948"/>
      <c r="G412" s="32"/>
      <c r="H412" s="559"/>
    </row>
    <row r="413" spans="1:8">
      <c r="A413" s="342"/>
      <c r="B413" s="1008"/>
      <c r="C413" s="1003"/>
      <c r="D413" s="1004"/>
      <c r="E413" s="322"/>
      <c r="F413" s="948"/>
      <c r="G413" s="32"/>
      <c r="H413" s="559"/>
    </row>
    <row r="414" spans="1:8" ht="26.4">
      <c r="A414" s="34">
        <f>MAX(A$1:A413)+1</f>
        <v>43</v>
      </c>
      <c r="B414" s="901"/>
      <c r="C414" s="36" t="s">
        <v>6629</v>
      </c>
      <c r="D414" s="37"/>
      <c r="E414" s="38" t="s">
        <v>6630</v>
      </c>
      <c r="F414" s="39"/>
      <c r="G414" s="40" t="s">
        <v>39</v>
      </c>
      <c r="H414" s="1946">
        <v>34493.08</v>
      </c>
    </row>
    <row r="415" spans="1:8" ht="26.4">
      <c r="A415" s="342"/>
      <c r="B415" s="901"/>
      <c r="C415" s="78"/>
      <c r="D415" s="79" t="s">
        <v>6631</v>
      </c>
      <c r="E415" s="83" t="s">
        <v>6632</v>
      </c>
      <c r="F415" s="73"/>
      <c r="G415" s="74" t="s">
        <v>39</v>
      </c>
      <c r="H415" s="627">
        <v>34493.08</v>
      </c>
    </row>
    <row r="416" spans="1:8">
      <c r="A416" s="342"/>
      <c r="B416" s="901"/>
      <c r="C416" s="78"/>
      <c r="D416" s="79"/>
      <c r="E416" s="1065" t="s">
        <v>8986</v>
      </c>
      <c r="F416" s="1078">
        <f xml:space="preserve"> (24+26*2+23.84*1)*4</f>
        <v>399.36</v>
      </c>
      <c r="G416" s="74"/>
      <c r="H416" s="559"/>
    </row>
    <row r="417" spans="1:8">
      <c r="A417" s="342"/>
      <c r="B417" s="901"/>
      <c r="C417" s="78"/>
      <c r="D417" s="79"/>
      <c r="E417" s="1065" t="s">
        <v>8987</v>
      </c>
      <c r="F417" s="1078">
        <f xml:space="preserve"> (33.67*15.5)*2+33.67*11+33.67*13</f>
        <v>1851.85</v>
      </c>
      <c r="G417" s="74"/>
      <c r="H417" s="559"/>
    </row>
    <row r="418" spans="1:8">
      <c r="A418" s="342"/>
      <c r="B418" s="901"/>
      <c r="C418" s="78"/>
      <c r="D418" s="79"/>
      <c r="E418" s="1065" t="s">
        <v>8988</v>
      </c>
      <c r="F418" s="1078">
        <f>((19.77+15.44)*80)*6</f>
        <v>16900.800000000003</v>
      </c>
      <c r="G418" s="74"/>
      <c r="H418" s="559"/>
    </row>
    <row r="419" spans="1:8">
      <c r="A419" s="342"/>
      <c r="B419" s="901"/>
      <c r="C419" s="78"/>
      <c r="D419" s="79"/>
      <c r="E419" s="1065" t="s">
        <v>8989</v>
      </c>
      <c r="F419" s="1078">
        <f>33.67*2*11</f>
        <v>740.74</v>
      </c>
      <c r="G419" s="74"/>
      <c r="H419" s="559"/>
    </row>
    <row r="420" spans="1:8">
      <c r="A420" s="342"/>
      <c r="B420" s="901"/>
      <c r="C420" s="78"/>
      <c r="D420" s="79"/>
      <c r="E420" s="913" t="s">
        <v>8990</v>
      </c>
      <c r="F420" s="1078">
        <f xml:space="preserve"> (34*2+(22.15+13.84)*10+12.84)*6</f>
        <v>2644.4399999999996</v>
      </c>
      <c r="G420" s="74"/>
      <c r="H420" s="559"/>
    </row>
    <row r="421" spans="1:8">
      <c r="A421" s="342"/>
      <c r="B421" s="901"/>
      <c r="C421" s="78"/>
      <c r="D421" s="79"/>
      <c r="E421" s="1065" t="s">
        <v>8991</v>
      </c>
      <c r="F421" s="1078">
        <f xml:space="preserve"> ((17.65+15.54)*40)*4+((17.65+15.54)*30)*3</f>
        <v>8297.5</v>
      </c>
      <c r="G421" s="74"/>
      <c r="H421" s="559"/>
    </row>
    <row r="422" spans="1:8">
      <c r="A422" s="342"/>
      <c r="B422" s="901"/>
      <c r="C422" s="78"/>
      <c r="D422" s="79"/>
      <c r="E422" s="913" t="s">
        <v>16503</v>
      </c>
      <c r="F422" s="2846">
        <f>((26.1*2+27.52*1.1+30.53*13.5)+28)*7</f>
        <v>3658.3890000000006</v>
      </c>
      <c r="G422" s="74"/>
      <c r="H422" s="559"/>
    </row>
    <row r="423" spans="1:8">
      <c r="A423" s="342"/>
      <c r="B423" s="901"/>
      <c r="C423" s="78"/>
      <c r="D423" s="79"/>
      <c r="E423" s="1021"/>
      <c r="F423" s="2741">
        <f>F416+F417+F418+F419+F420+F421+F422</f>
        <v>34493.079000000005</v>
      </c>
      <c r="G423" s="74"/>
      <c r="H423" s="559"/>
    </row>
    <row r="424" spans="1:8">
      <c r="A424" s="342"/>
      <c r="B424" s="901"/>
      <c r="C424" s="501"/>
      <c r="D424" s="502"/>
      <c r="E424" s="77"/>
      <c r="F424" s="327"/>
      <c r="G424" s="503"/>
      <c r="H424" s="504"/>
    </row>
    <row r="425" spans="1:8" ht="26.4">
      <c r="A425" s="34">
        <f>MAX(A$2:A424)+1</f>
        <v>44</v>
      </c>
      <c r="B425" s="901"/>
      <c r="C425" s="36" t="s">
        <v>6636</v>
      </c>
      <c r="D425" s="37"/>
      <c r="E425" s="38" t="s">
        <v>6637</v>
      </c>
      <c r="F425" s="39"/>
      <c r="G425" s="40" t="s">
        <v>16</v>
      </c>
      <c r="H425" s="174">
        <v>3406.3600000000006</v>
      </c>
    </row>
    <row r="426" spans="1:8" ht="26.4">
      <c r="A426" s="342"/>
      <c r="B426" s="901"/>
      <c r="C426" s="78"/>
      <c r="D426" s="79" t="s">
        <v>6638</v>
      </c>
      <c r="E426" s="83" t="s">
        <v>6639</v>
      </c>
      <c r="F426" s="73"/>
      <c r="G426" s="74" t="s">
        <v>16</v>
      </c>
      <c r="H426" s="165">
        <v>3406.3600000000006</v>
      </c>
    </row>
    <row r="427" spans="1:8">
      <c r="A427" s="342"/>
      <c r="B427" s="901"/>
      <c r="C427" s="1011"/>
      <c r="D427" s="1012"/>
      <c r="E427" s="322" t="s">
        <v>6227</v>
      </c>
      <c r="F427" s="948"/>
      <c r="G427" s="32"/>
      <c r="H427" s="559"/>
    </row>
    <row r="428" spans="1:8">
      <c r="A428" s="342"/>
      <c r="B428" s="901"/>
      <c r="C428" s="1011"/>
      <c r="D428" s="1012"/>
      <c r="E428" s="1056" t="s">
        <v>6599</v>
      </c>
      <c r="F428" s="73"/>
      <c r="G428" s="32"/>
      <c r="H428" s="559"/>
    </row>
    <row r="429" spans="1:8" ht="39.6">
      <c r="A429" s="342"/>
      <c r="B429" s="901"/>
      <c r="C429" s="1011"/>
      <c r="D429" s="1012"/>
      <c r="E429" s="913" t="s">
        <v>8992</v>
      </c>
      <c r="F429" s="1078">
        <f xml:space="preserve"> 15.82+34.6+79.7*6+16.55*6+16.12*6+14.46*6+13.82*6+12.58*6+12.44*6+10.82*6+10.65*6+4*2+50.24*4+11.88*8+11.88*8+11.15*8+11*4+5*4+24.75+15.25+(1.573+3.76+2.047+3.83)</f>
        <v>1776.7100000000003</v>
      </c>
      <c r="G429" s="32"/>
      <c r="H429" s="559"/>
    </row>
    <row r="430" spans="1:8">
      <c r="A430" s="342"/>
      <c r="B430" s="901"/>
      <c r="C430" s="1011"/>
      <c r="D430" s="1012"/>
      <c r="E430" s="1056" t="s">
        <v>6602</v>
      </c>
      <c r="F430" s="1073"/>
      <c r="G430" s="32"/>
      <c r="H430" s="559"/>
    </row>
    <row r="431" spans="1:8" ht="39.6">
      <c r="A431" s="342"/>
      <c r="B431" s="901"/>
      <c r="C431" s="1011"/>
      <c r="D431" s="1012"/>
      <c r="E431" s="913" t="s">
        <v>8993</v>
      </c>
      <c r="F431" s="1083">
        <f>15.82+34.6+79.7*6+16.55*6+16.12*6+14.46*6+13.82*6+12.58*6+12.44*6+10.82*6+10.65*6+4*2+50.24*3+11.88*6+11.88*6+11.15*6+11*2+5*3+24.75+15.25+(1.573+3.76+2.047+3.83)</f>
        <v>1629.6500000000003</v>
      </c>
      <c r="G431" s="32"/>
      <c r="H431" s="559"/>
    </row>
    <row r="432" spans="1:8">
      <c r="A432" s="342"/>
      <c r="B432" s="901"/>
      <c r="C432" s="1011"/>
      <c r="D432" s="1012"/>
      <c r="E432" s="913"/>
      <c r="F432" s="1062">
        <f>SUM(F429:F431)</f>
        <v>3406.3600000000006</v>
      </c>
      <c r="G432" s="32"/>
      <c r="H432" s="559"/>
    </row>
    <row r="433" spans="1:8">
      <c r="A433" s="342"/>
      <c r="B433" s="901"/>
      <c r="C433" s="1011"/>
      <c r="D433" s="1012"/>
      <c r="E433" s="913" t="s">
        <v>6285</v>
      </c>
      <c r="F433" s="948"/>
      <c r="G433" s="32"/>
      <c r="H433" s="559"/>
    </row>
    <row r="434" spans="1:8">
      <c r="A434" s="342"/>
      <c r="B434" s="901"/>
      <c r="C434" s="1003"/>
      <c r="D434" s="1004"/>
      <c r="E434" s="322"/>
      <c r="F434" s="948"/>
      <c r="G434" s="32"/>
      <c r="H434" s="559"/>
    </row>
    <row r="435" spans="1:8" ht="26.4">
      <c r="A435" s="34">
        <f>MAX(A$1:A434)+1</f>
        <v>45</v>
      </c>
      <c r="B435" s="901"/>
      <c r="C435" s="36" t="s">
        <v>6641</v>
      </c>
      <c r="D435" s="37"/>
      <c r="E435" s="38" t="s">
        <v>6642</v>
      </c>
      <c r="F435" s="39"/>
      <c r="G435" s="40" t="s">
        <v>16</v>
      </c>
      <c r="H435" s="174">
        <v>609.62</v>
      </c>
    </row>
    <row r="436" spans="1:8" ht="26.4">
      <c r="A436" s="342"/>
      <c r="B436" s="901"/>
      <c r="C436" s="78"/>
      <c r="D436" s="79" t="s">
        <v>6643</v>
      </c>
      <c r="E436" s="83" t="s">
        <v>6644</v>
      </c>
      <c r="F436" s="73"/>
      <c r="G436" s="74" t="s">
        <v>16</v>
      </c>
      <c r="H436" s="165">
        <v>609.62</v>
      </c>
    </row>
    <row r="437" spans="1:8">
      <c r="A437" s="342"/>
      <c r="B437" s="901"/>
      <c r="C437" s="1011"/>
      <c r="D437" s="1012"/>
      <c r="E437" s="1056" t="s">
        <v>6599</v>
      </c>
      <c r="F437" s="73"/>
      <c r="G437" s="32"/>
      <c r="H437" s="559"/>
    </row>
    <row r="438" spans="1:8">
      <c r="A438" s="342"/>
      <c r="B438" s="901"/>
      <c r="C438" s="1011"/>
      <c r="D438" s="1012"/>
      <c r="E438" s="913" t="s">
        <v>6645</v>
      </c>
      <c r="F438" s="1078">
        <v>178.1</v>
      </c>
      <c r="G438" s="32"/>
      <c r="H438" s="559"/>
    </row>
    <row r="439" spans="1:8">
      <c r="A439" s="342"/>
      <c r="B439" s="901"/>
      <c r="C439" s="1011"/>
      <c r="D439" s="1012"/>
      <c r="E439" s="913" t="s">
        <v>6646</v>
      </c>
      <c r="F439" s="1078">
        <v>137.76</v>
      </c>
      <c r="G439" s="32"/>
      <c r="H439" s="559"/>
    </row>
    <row r="440" spans="1:8">
      <c r="A440" s="342"/>
      <c r="B440" s="901"/>
      <c r="C440" s="1011"/>
      <c r="D440" s="1012"/>
      <c r="E440" s="1056" t="s">
        <v>6602</v>
      </c>
      <c r="F440" s="1073"/>
      <c r="G440" s="32"/>
      <c r="H440" s="559"/>
    </row>
    <row r="441" spans="1:8">
      <c r="A441" s="342"/>
      <c r="B441" s="901"/>
      <c r="C441" s="1011"/>
      <c r="D441" s="1012"/>
      <c r="E441" s="913" t="s">
        <v>6645</v>
      </c>
      <c r="F441" s="1078">
        <v>167.911</v>
      </c>
      <c r="G441" s="32"/>
      <c r="H441" s="559"/>
    </row>
    <row r="442" spans="1:8">
      <c r="A442" s="342"/>
      <c r="B442" s="901"/>
      <c r="C442" s="1011"/>
      <c r="D442" s="1012"/>
      <c r="E442" s="913" t="s">
        <v>6646</v>
      </c>
      <c r="F442" s="1083">
        <v>125.85</v>
      </c>
      <c r="G442" s="32"/>
      <c r="H442" s="559"/>
    </row>
    <row r="443" spans="1:8">
      <c r="A443" s="342"/>
      <c r="B443" s="901"/>
      <c r="C443" s="1011"/>
      <c r="D443" s="1012"/>
      <c r="E443" s="1021"/>
      <c r="F443" s="1062">
        <f>SUM(F438:F442)</f>
        <v>609.62099999999998</v>
      </c>
      <c r="G443" s="32"/>
      <c r="H443" s="559"/>
    </row>
    <row r="444" spans="1:8">
      <c r="A444" s="342"/>
      <c r="B444" s="901"/>
      <c r="C444" s="1011"/>
      <c r="D444" s="1012"/>
      <c r="E444" s="176"/>
      <c r="F444" s="948"/>
      <c r="G444" s="32"/>
      <c r="H444" s="559"/>
    </row>
    <row r="445" spans="1:8" ht="39.6">
      <c r="A445" s="342"/>
      <c r="B445" s="901"/>
      <c r="C445" s="1011"/>
      <c r="D445" s="1012"/>
      <c r="E445" s="913" t="s">
        <v>8994</v>
      </c>
      <c r="F445" s="948"/>
      <c r="G445" s="32"/>
      <c r="H445" s="559"/>
    </row>
    <row r="446" spans="1:8" ht="26.4">
      <c r="A446" s="342"/>
      <c r="B446" s="901"/>
      <c r="C446" s="1011"/>
      <c r="D446" s="1012"/>
      <c r="E446" s="913" t="s">
        <v>6648</v>
      </c>
      <c r="F446" s="948"/>
      <c r="G446" s="32"/>
      <c r="H446" s="559"/>
    </row>
    <row r="447" spans="1:8">
      <c r="A447" s="342"/>
      <c r="B447" s="901"/>
      <c r="C447" s="1011"/>
      <c r="D447" s="1012"/>
      <c r="E447" s="913"/>
      <c r="F447" s="948"/>
      <c r="G447" s="32"/>
      <c r="H447" s="559"/>
    </row>
    <row r="448" spans="1:8">
      <c r="A448" s="465">
        <f>MAX(A$1:A447)+1</f>
        <v>46</v>
      </c>
      <c r="B448" s="44"/>
      <c r="C448" s="36" t="s">
        <v>8567</v>
      </c>
      <c r="D448" s="37"/>
      <c r="E448" s="38" t="s">
        <v>8568</v>
      </c>
      <c r="F448" s="39"/>
      <c r="G448" s="40" t="s">
        <v>19</v>
      </c>
      <c r="H448" s="899">
        <v>73.959999999999994</v>
      </c>
    </row>
    <row r="449" spans="1:8">
      <c r="A449" s="84"/>
      <c r="B449" s="85"/>
      <c r="C449" s="78"/>
      <c r="D449" s="79" t="s">
        <v>8569</v>
      </c>
      <c r="E449" s="83" t="s">
        <v>8570</v>
      </c>
      <c r="F449" s="73"/>
      <c r="G449" s="74" t="s">
        <v>19</v>
      </c>
      <c r="H449" s="1090">
        <v>73.959999999999994</v>
      </c>
    </row>
    <row r="450" spans="1:8">
      <c r="A450" s="1087"/>
      <c r="B450" s="894"/>
      <c r="C450" s="1152"/>
      <c r="D450" s="1153"/>
      <c r="E450" s="1119" t="s">
        <v>8571</v>
      </c>
      <c r="F450" s="1036"/>
      <c r="G450" s="1154"/>
      <c r="H450" s="1090"/>
    </row>
    <row r="451" spans="1:8" ht="39.6">
      <c r="A451" s="1087"/>
      <c r="B451" s="894"/>
      <c r="C451" s="1152"/>
      <c r="D451" s="1153"/>
      <c r="E451" s="518" t="s">
        <v>8995</v>
      </c>
      <c r="F451" s="469">
        <f>6.474*0.2*7.14*4*2</f>
        <v>73.958976000000007</v>
      </c>
      <c r="G451" s="1154"/>
      <c r="H451" s="1090"/>
    </row>
    <row r="452" spans="1:8" ht="52.8">
      <c r="A452" s="1087"/>
      <c r="B452" s="894"/>
      <c r="C452" s="1152"/>
      <c r="D452" s="1153"/>
      <c r="E452" s="518" t="s">
        <v>8996</v>
      </c>
      <c r="F452" s="469"/>
      <c r="G452" s="1154"/>
      <c r="H452" s="1090"/>
    </row>
    <row r="453" spans="1:8">
      <c r="A453" s="342"/>
      <c r="B453" s="901"/>
      <c r="C453" s="1011"/>
      <c r="D453" s="1012"/>
      <c r="E453" s="913"/>
      <c r="F453" s="948"/>
      <c r="G453" s="32"/>
      <c r="H453" s="559"/>
    </row>
    <row r="454" spans="1:8">
      <c r="A454" s="34">
        <f>MAX(A$2:A453)+1</f>
        <v>47</v>
      </c>
      <c r="B454" s="901"/>
      <c r="C454" s="36" t="s">
        <v>6292</v>
      </c>
      <c r="D454" s="37"/>
      <c r="E454" s="38" t="s">
        <v>6293</v>
      </c>
      <c r="F454" s="39"/>
      <c r="G454" s="40" t="s">
        <v>64</v>
      </c>
      <c r="H454" s="174">
        <v>30</v>
      </c>
    </row>
    <row r="455" spans="1:8" ht="26.4">
      <c r="A455" s="342"/>
      <c r="B455" s="901"/>
      <c r="C455" s="990"/>
      <c r="D455" s="79" t="s">
        <v>6294</v>
      </c>
      <c r="E455" s="83" t="s">
        <v>6295</v>
      </c>
      <c r="F455" s="73"/>
      <c r="G455" s="74" t="s">
        <v>64</v>
      </c>
      <c r="H455" s="165">
        <v>30</v>
      </c>
    </row>
    <row r="456" spans="1:8">
      <c r="A456" s="342"/>
      <c r="B456" s="901"/>
      <c r="C456" s="990"/>
      <c r="D456" s="993"/>
      <c r="E456" s="913" t="s">
        <v>6599</v>
      </c>
      <c r="F456" s="73"/>
      <c r="G456" s="74"/>
      <c r="H456" s="165"/>
    </row>
    <row r="457" spans="1:8">
      <c r="A457" s="342"/>
      <c r="B457" s="901"/>
      <c r="C457" s="990"/>
      <c r="D457" s="993"/>
      <c r="E457" s="913" t="s">
        <v>8997</v>
      </c>
      <c r="F457" s="49">
        <v>8</v>
      </c>
      <c r="G457" s="74"/>
      <c r="H457" s="165"/>
    </row>
    <row r="458" spans="1:8">
      <c r="A458" s="342"/>
      <c r="B458" s="901"/>
      <c r="C458" s="990"/>
      <c r="D458" s="993"/>
      <c r="E458" s="913" t="s">
        <v>8998</v>
      </c>
      <c r="F458" s="81">
        <v>8</v>
      </c>
      <c r="G458" s="74"/>
      <c r="H458" s="165"/>
    </row>
    <row r="459" spans="1:8">
      <c r="A459" s="342"/>
      <c r="B459" s="901"/>
      <c r="C459" s="990"/>
      <c r="D459" s="993"/>
      <c r="E459" s="913"/>
      <c r="F459" s="49">
        <f>SUM(F457:F458)</f>
        <v>16</v>
      </c>
      <c r="G459" s="74"/>
      <c r="H459" s="165"/>
    </row>
    <row r="460" spans="1:8">
      <c r="A460" s="342"/>
      <c r="B460" s="901"/>
      <c r="C460" s="990"/>
      <c r="D460" s="993"/>
      <c r="E460" s="913" t="s">
        <v>6602</v>
      </c>
      <c r="F460" s="80"/>
      <c r="G460" s="991"/>
      <c r="H460" s="504"/>
    </row>
    <row r="461" spans="1:8">
      <c r="A461" s="342"/>
      <c r="B461" s="901"/>
      <c r="C461" s="990"/>
      <c r="D461" s="993"/>
      <c r="E461" s="913" t="s">
        <v>8999</v>
      </c>
      <c r="F461" s="49">
        <v>7</v>
      </c>
      <c r="G461" s="991"/>
      <c r="H461" s="504"/>
    </row>
    <row r="462" spans="1:8">
      <c r="A462" s="342"/>
      <c r="B462" s="901"/>
      <c r="C462" s="990"/>
      <c r="D462" s="993"/>
      <c r="E462" s="913" t="s">
        <v>9000</v>
      </c>
      <c r="F462" s="81">
        <v>7</v>
      </c>
      <c r="G462" s="991"/>
      <c r="H462" s="504"/>
    </row>
    <row r="463" spans="1:8">
      <c r="A463" s="34"/>
      <c r="B463" s="44"/>
      <c r="C463" s="36"/>
      <c r="D463" s="993"/>
      <c r="E463" s="913"/>
      <c r="F463" s="49">
        <f>SUM(F461:F462)</f>
        <v>14</v>
      </c>
      <c r="G463" s="40"/>
      <c r="H463" s="76"/>
    </row>
    <row r="464" spans="1:8">
      <c r="A464" s="34"/>
      <c r="B464" s="44"/>
      <c r="C464" s="36"/>
      <c r="D464" s="993"/>
      <c r="E464" s="1069" t="s">
        <v>101</v>
      </c>
      <c r="F464" s="159">
        <f>F459+F463</f>
        <v>30</v>
      </c>
      <c r="G464" s="40"/>
      <c r="H464" s="76"/>
    </row>
    <row r="465" spans="1:8">
      <c r="A465" s="34"/>
      <c r="B465" s="44"/>
      <c r="C465" s="36"/>
      <c r="D465" s="993"/>
      <c r="E465" s="176"/>
      <c r="F465" s="73"/>
      <c r="G465" s="40"/>
      <c r="H465" s="76"/>
    </row>
    <row r="466" spans="1:8" ht="26.4">
      <c r="A466" s="34"/>
      <c r="B466" s="44"/>
      <c r="C466" s="36"/>
      <c r="D466" s="993"/>
      <c r="E466" s="176" t="s">
        <v>6304</v>
      </c>
      <c r="F466" s="73"/>
      <c r="G466" s="40"/>
      <c r="H466" s="76"/>
    </row>
    <row r="467" spans="1:8">
      <c r="A467" s="34"/>
      <c r="B467" s="44"/>
      <c r="C467" s="36"/>
      <c r="D467" s="993"/>
      <c r="E467" s="176"/>
      <c r="F467" s="73"/>
      <c r="G467" s="40"/>
      <c r="H467" s="76"/>
    </row>
    <row r="468" spans="1:8" ht="26.4">
      <c r="A468" s="34">
        <f>MAX(A$1:A467)+1</f>
        <v>48</v>
      </c>
      <c r="B468" s="901"/>
      <c r="C468" s="36" t="s">
        <v>5655</v>
      </c>
      <c r="D468" s="37"/>
      <c r="E468" s="38" t="s">
        <v>5656</v>
      </c>
      <c r="F468" s="39"/>
      <c r="G468" s="40" t="s">
        <v>68</v>
      </c>
      <c r="H468" s="174">
        <v>22.3</v>
      </c>
    </row>
    <row r="469" spans="1:8" ht="26.4">
      <c r="A469" s="342"/>
      <c r="B469" s="901"/>
      <c r="C469" s="78"/>
      <c r="D469" s="79" t="s">
        <v>5657</v>
      </c>
      <c r="E469" s="83" t="s">
        <v>5658</v>
      </c>
      <c r="F469" s="73"/>
      <c r="G469" s="74" t="s">
        <v>68</v>
      </c>
      <c r="H469" s="165">
        <v>22.3</v>
      </c>
    </row>
    <row r="470" spans="1:8">
      <c r="A470" s="342"/>
      <c r="B470" s="901"/>
      <c r="C470" s="1011"/>
      <c r="D470" s="1012"/>
      <c r="E470" s="913" t="s">
        <v>9001</v>
      </c>
      <c r="F470" s="327">
        <v>11.15</v>
      </c>
      <c r="G470" s="32"/>
      <c r="H470" s="559"/>
    </row>
    <row r="471" spans="1:8">
      <c r="A471" s="342"/>
      <c r="B471" s="901"/>
      <c r="C471" s="1011"/>
      <c r="D471" s="1012"/>
      <c r="E471" s="913" t="s">
        <v>9002</v>
      </c>
      <c r="F471" s="544">
        <v>11.15</v>
      </c>
      <c r="G471" s="32"/>
      <c r="H471" s="559"/>
    </row>
    <row r="472" spans="1:8">
      <c r="A472" s="342"/>
      <c r="B472" s="901"/>
      <c r="C472" s="1011"/>
      <c r="D472" s="1012"/>
      <c r="E472" s="1021"/>
      <c r="F472" s="327">
        <f>SUM(F470:F471)</f>
        <v>22.3</v>
      </c>
      <c r="G472" s="32"/>
      <c r="H472" s="559"/>
    </row>
    <row r="473" spans="1:8">
      <c r="A473" s="342"/>
      <c r="B473" s="901"/>
      <c r="C473" s="1011"/>
      <c r="D473" s="1012"/>
      <c r="E473" s="1021"/>
      <c r="F473" s="327"/>
      <c r="G473" s="32"/>
      <c r="H473" s="559"/>
    </row>
    <row r="474" spans="1:8" ht="26.4">
      <c r="A474" s="34">
        <f>MAX(A$1:A473)+1</f>
        <v>49</v>
      </c>
      <c r="B474" s="901"/>
      <c r="C474" s="36" t="s">
        <v>1780</v>
      </c>
      <c r="D474" s="37"/>
      <c r="E474" s="38" t="s">
        <v>1781</v>
      </c>
      <c r="F474" s="39"/>
      <c r="G474" s="40" t="s">
        <v>19</v>
      </c>
      <c r="H474" s="174">
        <v>160.69</v>
      </c>
    </row>
    <row r="475" spans="1:8">
      <c r="A475" s="342"/>
      <c r="B475" s="901"/>
      <c r="C475" s="1011"/>
      <c r="D475" s="1012"/>
      <c r="E475" s="913" t="s">
        <v>9003</v>
      </c>
      <c r="F475" s="108">
        <f>6.78*11.85</f>
        <v>80.343000000000004</v>
      </c>
      <c r="G475" s="32"/>
      <c r="H475" s="165"/>
    </row>
    <row r="476" spans="1:8">
      <c r="A476" s="342"/>
      <c r="B476" s="901"/>
      <c r="C476" s="1011"/>
      <c r="D476" s="1012"/>
      <c r="E476" s="913" t="s">
        <v>9004</v>
      </c>
      <c r="F476" s="214">
        <f>6.78*11.85</f>
        <v>80.343000000000004</v>
      </c>
      <c r="G476" s="32"/>
      <c r="H476" s="559"/>
    </row>
    <row r="477" spans="1:8">
      <c r="A477" s="342"/>
      <c r="B477" s="901"/>
      <c r="C477" s="1011"/>
      <c r="D477" s="1012"/>
      <c r="E477" s="1021"/>
      <c r="F477" s="327">
        <f>SUM(F475:F476)</f>
        <v>160.68600000000001</v>
      </c>
      <c r="G477" s="32"/>
      <c r="H477" s="559"/>
    </row>
    <row r="478" spans="1:8">
      <c r="A478" s="34"/>
      <c r="B478" s="44"/>
      <c r="C478" s="36"/>
      <c r="D478" s="993"/>
      <c r="E478" s="322"/>
      <c r="F478" s="980"/>
      <c r="G478" s="40"/>
      <c r="H478" s="76"/>
    </row>
    <row r="479" spans="1:8">
      <c r="A479" s="34">
        <f>MAX(A$2:A478)+1</f>
        <v>50</v>
      </c>
      <c r="B479" s="901"/>
      <c r="C479" s="36" t="s">
        <v>5661</v>
      </c>
      <c r="D479" s="37"/>
      <c r="E479" s="38" t="s">
        <v>1052</v>
      </c>
      <c r="F479" s="39"/>
      <c r="G479" s="40" t="s">
        <v>68</v>
      </c>
      <c r="H479" s="174">
        <v>2040.53</v>
      </c>
    </row>
    <row r="480" spans="1:8">
      <c r="A480" s="342"/>
      <c r="B480" s="901"/>
      <c r="C480" s="37"/>
      <c r="D480" s="79" t="s">
        <v>5662</v>
      </c>
      <c r="E480" s="83" t="s">
        <v>5663</v>
      </c>
      <c r="F480" s="73"/>
      <c r="G480" s="74" t="s">
        <v>68</v>
      </c>
      <c r="H480" s="165">
        <v>1016.22</v>
      </c>
    </row>
    <row r="481" spans="1:8" ht="26.4">
      <c r="A481" s="342"/>
      <c r="B481" s="901"/>
      <c r="C481" s="903"/>
      <c r="D481" s="79"/>
      <c r="E481" s="1021" t="s">
        <v>9005</v>
      </c>
      <c r="F481" s="108">
        <v>534.19500000000005</v>
      </c>
      <c r="G481" s="74"/>
      <c r="H481" s="504"/>
    </row>
    <row r="482" spans="1:8" ht="26.4">
      <c r="A482" s="342"/>
      <c r="B482" s="901"/>
      <c r="C482" s="903"/>
      <c r="D482" s="79"/>
      <c r="E482" s="1021" t="s">
        <v>9006</v>
      </c>
      <c r="F482" s="214">
        <v>482.02</v>
      </c>
      <c r="G482" s="74"/>
      <c r="H482" s="504"/>
    </row>
    <row r="483" spans="1:8">
      <c r="A483" s="342"/>
      <c r="B483" s="901"/>
      <c r="C483" s="903"/>
      <c r="D483" s="79"/>
      <c r="E483" s="1021"/>
      <c r="F483" s="108">
        <f>SUM(F481:F482)</f>
        <v>1016.215</v>
      </c>
      <c r="G483" s="74"/>
      <c r="H483" s="504"/>
    </row>
    <row r="484" spans="1:8" ht="39.6">
      <c r="A484" s="342"/>
      <c r="B484" s="901"/>
      <c r="C484" s="903"/>
      <c r="D484" s="79"/>
      <c r="E484" s="1021" t="s">
        <v>6658</v>
      </c>
      <c r="F484" s="73"/>
      <c r="G484" s="74"/>
      <c r="H484" s="504"/>
    </row>
    <row r="485" spans="1:8">
      <c r="A485" s="342"/>
      <c r="B485" s="901"/>
      <c r="C485" s="903"/>
      <c r="D485" s="79"/>
      <c r="E485" s="1021" t="s">
        <v>6659</v>
      </c>
      <c r="F485" s="73"/>
      <c r="G485" s="74"/>
      <c r="H485" s="504"/>
    </row>
    <row r="486" spans="1:8">
      <c r="A486" s="342"/>
      <c r="B486" s="901"/>
      <c r="C486" s="903"/>
      <c r="D486" s="79" t="s">
        <v>5669</v>
      </c>
      <c r="E486" s="83" t="s">
        <v>5670</v>
      </c>
      <c r="F486" s="80"/>
      <c r="G486" s="74" t="s">
        <v>68</v>
      </c>
      <c r="H486" s="165">
        <v>1024.31</v>
      </c>
    </row>
    <row r="487" spans="1:8" ht="26.4">
      <c r="A487" s="342"/>
      <c r="B487" s="901"/>
      <c r="C487" s="903"/>
      <c r="D487" s="79"/>
      <c r="E487" s="1021" t="s">
        <v>9007</v>
      </c>
      <c r="F487" s="108">
        <v>533.88</v>
      </c>
      <c r="G487" s="74"/>
      <c r="H487" s="504"/>
    </row>
    <row r="488" spans="1:8" ht="26.4">
      <c r="A488" s="342"/>
      <c r="B488" s="901"/>
      <c r="C488" s="903"/>
      <c r="D488" s="79"/>
      <c r="E488" s="1021" t="s">
        <v>9008</v>
      </c>
      <c r="F488" s="214">
        <v>490.43</v>
      </c>
      <c r="G488" s="74"/>
      <c r="H488" s="504"/>
    </row>
    <row r="489" spans="1:8">
      <c r="A489" s="342"/>
      <c r="B489" s="901"/>
      <c r="C489" s="903"/>
      <c r="D489" s="79"/>
      <c r="E489" s="1021"/>
      <c r="F489" s="108">
        <f>SUM(F487:F488)</f>
        <v>1024.31</v>
      </c>
      <c r="G489" s="74"/>
      <c r="H489" s="504"/>
    </row>
    <row r="490" spans="1:8" ht="39.6">
      <c r="A490" s="342"/>
      <c r="B490" s="901"/>
      <c r="C490" s="903"/>
      <c r="D490" s="79"/>
      <c r="E490" s="1021" t="s">
        <v>6662</v>
      </c>
      <c r="F490" s="1038"/>
      <c r="G490" s="74"/>
      <c r="H490" s="504"/>
    </row>
    <row r="491" spans="1:8">
      <c r="A491" s="342"/>
      <c r="B491" s="901"/>
      <c r="C491" s="903"/>
      <c r="D491" s="79"/>
      <c r="E491" s="1021" t="s">
        <v>6659</v>
      </c>
      <c r="F491" s="1038"/>
      <c r="G491" s="74"/>
      <c r="H491" s="504"/>
    </row>
    <row r="492" spans="1:8">
      <c r="A492" s="342"/>
      <c r="B492" s="901"/>
      <c r="C492" s="903"/>
      <c r="D492" s="993"/>
      <c r="E492" s="322"/>
      <c r="F492" s="980"/>
      <c r="G492" s="991"/>
      <c r="H492" s="504"/>
    </row>
    <row r="493" spans="1:8">
      <c r="A493" s="34">
        <f>MAX(A$2:A492)+1</f>
        <v>51</v>
      </c>
      <c r="B493" s="901"/>
      <c r="C493" s="36" t="s">
        <v>5674</v>
      </c>
      <c r="D493" s="37"/>
      <c r="E493" s="38" t="s">
        <v>5675</v>
      </c>
      <c r="F493" s="39"/>
      <c r="G493" s="40" t="s">
        <v>64</v>
      </c>
      <c r="H493" s="174">
        <v>197</v>
      </c>
    </row>
    <row r="494" spans="1:8">
      <c r="A494" s="342"/>
      <c r="B494" s="901"/>
      <c r="C494" s="36"/>
      <c r="D494" s="37"/>
      <c r="E494" s="1067" t="s">
        <v>6599</v>
      </c>
      <c r="F494" s="154"/>
      <c r="G494" s="40"/>
      <c r="H494" s="559"/>
    </row>
    <row r="495" spans="1:8">
      <c r="A495" s="342"/>
      <c r="B495" s="901"/>
      <c r="C495" s="36"/>
      <c r="D495" s="37"/>
      <c r="E495" s="1021" t="s">
        <v>9009</v>
      </c>
      <c r="F495" s="49">
        <v>103</v>
      </c>
      <c r="G495" s="40"/>
      <c r="H495" s="559"/>
    </row>
    <row r="496" spans="1:8">
      <c r="A496" s="342"/>
      <c r="B496" s="901"/>
      <c r="C496" s="36"/>
      <c r="D496" s="37"/>
      <c r="E496" s="1067" t="s">
        <v>6664</v>
      </c>
      <c r="F496" s="159"/>
      <c r="G496" s="40"/>
      <c r="H496" s="559"/>
    </row>
    <row r="497" spans="1:8">
      <c r="A497" s="342"/>
      <c r="B497" s="901"/>
      <c r="C497" s="36"/>
      <c r="D497" s="37"/>
      <c r="E497" s="1021" t="s">
        <v>9010</v>
      </c>
      <c r="F497" s="81">
        <v>94</v>
      </c>
      <c r="G497" s="40"/>
      <c r="H497" s="559"/>
    </row>
    <row r="498" spans="1:8">
      <c r="A498" s="342"/>
      <c r="B498" s="901"/>
      <c r="C498" s="36"/>
      <c r="D498" s="37"/>
      <c r="E498" s="1021"/>
      <c r="F498" s="49">
        <f>F495+F497</f>
        <v>197</v>
      </c>
      <c r="G498" s="40"/>
      <c r="H498" s="559"/>
    </row>
    <row r="499" spans="1:8">
      <c r="A499" s="342"/>
      <c r="B499" s="901"/>
      <c r="C499" s="36"/>
      <c r="D499" s="37"/>
      <c r="E499" s="913" t="s">
        <v>6321</v>
      </c>
      <c r="F499" s="39"/>
      <c r="G499" s="40"/>
      <c r="H499" s="559"/>
    </row>
    <row r="500" spans="1:8">
      <c r="A500" s="34"/>
      <c r="B500" s="44"/>
      <c r="C500" s="36"/>
      <c r="D500" s="37"/>
      <c r="E500" s="322"/>
      <c r="F500" s="154"/>
      <c r="G500" s="40"/>
      <c r="H500" s="76"/>
    </row>
    <row r="501" spans="1:8" ht="26.4">
      <c r="A501" s="34">
        <f>MAX(A$2:A500)+1</f>
        <v>52</v>
      </c>
      <c r="B501" s="1008"/>
      <c r="C501" s="36" t="s">
        <v>5678</v>
      </c>
      <c r="D501" s="37"/>
      <c r="E501" s="38" t="s">
        <v>5679</v>
      </c>
      <c r="F501" s="39"/>
      <c r="G501" s="40" t="s">
        <v>68</v>
      </c>
      <c r="H501" s="174">
        <v>1010</v>
      </c>
    </row>
    <row r="502" spans="1:8">
      <c r="A502" s="342"/>
      <c r="B502" s="1008"/>
      <c r="C502" s="36"/>
      <c r="D502" s="37"/>
      <c r="E502" s="1067" t="s">
        <v>6599</v>
      </c>
      <c r="F502" s="39"/>
      <c r="G502" s="40"/>
      <c r="H502" s="996"/>
    </row>
    <row r="503" spans="1:8">
      <c r="A503" s="342"/>
      <c r="B503" s="1008"/>
      <c r="C503" s="36"/>
      <c r="D503" s="37"/>
      <c r="E503" s="913" t="s">
        <v>9012</v>
      </c>
      <c r="F503" s="49">
        <v>130</v>
      </c>
      <c r="G503" s="40"/>
      <c r="H503" s="996"/>
    </row>
    <row r="504" spans="1:8">
      <c r="A504" s="342"/>
      <c r="B504" s="1008"/>
      <c r="C504" s="36"/>
      <c r="D504" s="37"/>
      <c r="E504" s="913" t="s">
        <v>9013</v>
      </c>
      <c r="F504" s="49">
        <v>398</v>
      </c>
      <c r="G504" s="40"/>
      <c r="H504" s="996"/>
    </row>
    <row r="505" spans="1:8">
      <c r="A505" s="342"/>
      <c r="B505" s="1008"/>
      <c r="C505" s="36"/>
      <c r="D505" s="37"/>
      <c r="E505" s="1067" t="s">
        <v>6664</v>
      </c>
      <c r="F505" s="81"/>
      <c r="G505" s="40"/>
      <c r="H505" s="996"/>
    </row>
    <row r="506" spans="1:8">
      <c r="A506" s="342"/>
      <c r="B506" s="1008"/>
      <c r="C506" s="36"/>
      <c r="D506" s="37"/>
      <c r="E506" s="913" t="s">
        <v>9014</v>
      </c>
      <c r="F506" s="49">
        <v>72</v>
      </c>
      <c r="G506" s="40"/>
      <c r="H506" s="996"/>
    </row>
    <row r="507" spans="1:8">
      <c r="A507" s="342"/>
      <c r="B507" s="1008"/>
      <c r="C507" s="36"/>
      <c r="D507" s="37"/>
      <c r="E507" s="913" t="s">
        <v>9015</v>
      </c>
      <c r="F507" s="81">
        <v>410</v>
      </c>
      <c r="G507" s="40"/>
      <c r="H507" s="996"/>
    </row>
    <row r="508" spans="1:8">
      <c r="A508" s="342"/>
      <c r="B508" s="1008"/>
      <c r="C508" s="36"/>
      <c r="D508" s="37"/>
      <c r="E508" s="1021"/>
      <c r="F508" s="108">
        <f>SUM(F503:F507)</f>
        <v>1010</v>
      </c>
      <c r="G508" s="40"/>
      <c r="H508" s="996"/>
    </row>
    <row r="509" spans="1:8">
      <c r="A509" s="342"/>
      <c r="B509" s="1008"/>
      <c r="C509" s="36"/>
      <c r="D509" s="37"/>
      <c r="E509" s="913" t="s">
        <v>6324</v>
      </c>
      <c r="F509" s="998"/>
      <c r="G509" s="40"/>
      <c r="H509" s="996"/>
    </row>
    <row r="510" spans="1:8">
      <c r="A510" s="342"/>
      <c r="B510" s="1008"/>
      <c r="C510" s="36"/>
      <c r="D510" s="37"/>
      <c r="E510" s="322"/>
      <c r="F510" s="39"/>
      <c r="G510" s="40"/>
      <c r="H510" s="996"/>
    </row>
    <row r="511" spans="1:8" ht="26.4">
      <c r="A511" s="34">
        <f>MAX(A$2:A509)+1</f>
        <v>53</v>
      </c>
      <c r="B511" s="1008"/>
      <c r="C511" s="36" t="s">
        <v>5681</v>
      </c>
      <c r="D511" s="37"/>
      <c r="E511" s="38" t="s">
        <v>5682</v>
      </c>
      <c r="F511" s="39"/>
      <c r="G511" s="40" t="s">
        <v>39</v>
      </c>
      <c r="H511" s="174">
        <v>208.1</v>
      </c>
    </row>
    <row r="512" spans="1:8" ht="26.4">
      <c r="A512" s="342"/>
      <c r="B512" s="1008"/>
      <c r="C512" s="36"/>
      <c r="D512" s="79" t="s">
        <v>5683</v>
      </c>
      <c r="E512" s="83" t="s">
        <v>5684</v>
      </c>
      <c r="F512" s="73"/>
      <c r="G512" s="74" t="s">
        <v>39</v>
      </c>
      <c r="H512" s="165">
        <v>208.1</v>
      </c>
    </row>
    <row r="513" spans="1:8" ht="26.4">
      <c r="A513" s="342"/>
      <c r="B513" s="1008"/>
      <c r="C513" s="36"/>
      <c r="D513" s="79"/>
      <c r="E513" s="1021" t="s">
        <v>9016</v>
      </c>
      <c r="F513" s="49">
        <f>0.44*11.15+0.14*11.25</f>
        <v>6.4810000000000008</v>
      </c>
      <c r="G513" s="74"/>
      <c r="H513" s="559"/>
    </row>
    <row r="514" spans="1:8" ht="26.4">
      <c r="A514" s="342"/>
      <c r="B514" s="1008"/>
      <c r="C514" s="36"/>
      <c r="D514" s="79"/>
      <c r="E514" s="1021" t="s">
        <v>9017</v>
      </c>
      <c r="F514" s="49">
        <f>0.44*11.15+0.14*11.25</f>
        <v>6.4810000000000008</v>
      </c>
      <c r="G514" s="74"/>
      <c r="H514" s="559"/>
    </row>
    <row r="515" spans="1:8" ht="26.4">
      <c r="A515" s="342"/>
      <c r="B515" s="1008"/>
      <c r="C515" s="36"/>
      <c r="D515" s="79"/>
      <c r="E515" s="1021" t="s">
        <v>9018</v>
      </c>
      <c r="F515" s="49">
        <f>14.65+1.26*(0.23+0.25)</f>
        <v>15.254799999999999</v>
      </c>
      <c r="G515" s="74"/>
      <c r="H515" s="559"/>
    </row>
    <row r="516" spans="1:8" ht="26.4">
      <c r="A516" s="342"/>
      <c r="B516" s="1008"/>
      <c r="C516" s="36"/>
      <c r="D516" s="79"/>
      <c r="E516" s="1021" t="s">
        <v>9019</v>
      </c>
      <c r="F516" s="49">
        <f>7*0.647</f>
        <v>4.5289999999999999</v>
      </c>
      <c r="G516" s="74"/>
      <c r="H516" s="559"/>
    </row>
    <row r="517" spans="1:8" ht="26.4">
      <c r="A517" s="342"/>
      <c r="B517" s="1008"/>
      <c r="C517" s="36"/>
      <c r="D517" s="79"/>
      <c r="E517" s="1021" t="s">
        <v>9020</v>
      </c>
      <c r="F517" s="49">
        <f>7*0.322</f>
        <v>2.254</v>
      </c>
      <c r="G517" s="74"/>
      <c r="H517" s="559"/>
    </row>
    <row r="518" spans="1:8" ht="26.4">
      <c r="A518" s="342"/>
      <c r="B518" s="1008"/>
      <c r="C518" s="36"/>
      <c r="D518" s="79"/>
      <c r="E518" s="1021" t="s">
        <v>9021</v>
      </c>
      <c r="F518" s="49">
        <f>6*0.308</f>
        <v>1.8479999999999999</v>
      </c>
      <c r="G518" s="74"/>
      <c r="H518" s="559"/>
    </row>
    <row r="519" spans="1:8" ht="26.4">
      <c r="A519" s="342"/>
      <c r="B519" s="1008"/>
      <c r="C519" s="36"/>
      <c r="D519" s="79"/>
      <c r="E519" s="1021" t="s">
        <v>9022</v>
      </c>
      <c r="F519" s="49">
        <f>6*0.687</f>
        <v>4.1219999999999999</v>
      </c>
      <c r="G519" s="74"/>
      <c r="H519" s="559"/>
    </row>
    <row r="520" spans="1:8">
      <c r="A520" s="342"/>
      <c r="B520" s="1008"/>
      <c r="C520" s="36"/>
      <c r="D520" s="79"/>
      <c r="E520" s="1021" t="s">
        <v>9023</v>
      </c>
      <c r="F520" s="81">
        <f>12.566*6.65*2</f>
        <v>167.12780000000001</v>
      </c>
      <c r="G520" s="74"/>
      <c r="H520" s="559"/>
    </row>
    <row r="521" spans="1:8">
      <c r="A521" s="342"/>
      <c r="B521" s="1008"/>
      <c r="C521" s="36"/>
      <c r="D521" s="79"/>
      <c r="E521" s="1021"/>
      <c r="F521" s="49">
        <f>SUM(F513:F520)</f>
        <v>208.0976</v>
      </c>
      <c r="G521" s="74"/>
      <c r="H521" s="559"/>
    </row>
    <row r="522" spans="1:8">
      <c r="A522" s="342"/>
      <c r="B522" s="1008"/>
      <c r="C522" s="36"/>
      <c r="D522" s="79"/>
      <c r="E522" s="1021"/>
      <c r="F522" s="49"/>
      <c r="G522" s="74"/>
      <c r="H522" s="559"/>
    </row>
    <row r="523" spans="1:8" ht="26.4">
      <c r="A523" s="34">
        <f>MAX(A$1:A522)+1</f>
        <v>54</v>
      </c>
      <c r="B523" s="901"/>
      <c r="C523" s="36" t="s">
        <v>5690</v>
      </c>
      <c r="D523" s="37"/>
      <c r="E523" s="38" t="s">
        <v>5691</v>
      </c>
      <c r="F523" s="39"/>
      <c r="G523" s="40" t="s">
        <v>68</v>
      </c>
      <c r="H523" s="145">
        <v>210.92</v>
      </c>
    </row>
    <row r="524" spans="1:8" ht="26.4">
      <c r="A524" s="34"/>
      <c r="B524" s="901"/>
      <c r="C524" s="36"/>
      <c r="D524" s="79" t="s">
        <v>6675</v>
      </c>
      <c r="E524" s="83" t="s">
        <v>6676</v>
      </c>
      <c r="F524" s="73"/>
      <c r="G524" s="74" t="s">
        <v>68</v>
      </c>
      <c r="H524" s="147">
        <v>22.3</v>
      </c>
    </row>
    <row r="525" spans="1:8" ht="26.4">
      <c r="A525" s="34"/>
      <c r="B525" s="901"/>
      <c r="C525" s="36"/>
      <c r="D525" s="361"/>
      <c r="E525" s="132" t="s">
        <v>9024</v>
      </c>
      <c r="F525" s="748">
        <f>2*11.15</f>
        <v>22.3</v>
      </c>
      <c r="G525" s="74"/>
      <c r="H525" s="1188"/>
    </row>
    <row r="526" spans="1:8" ht="26.4">
      <c r="A526" s="34"/>
      <c r="B526" s="901"/>
      <c r="C526" s="36"/>
      <c r="D526" s="79" t="s">
        <v>5702</v>
      </c>
      <c r="E526" s="83" t="s">
        <v>5703</v>
      </c>
      <c r="F526" s="748"/>
      <c r="G526" s="74" t="s">
        <v>68</v>
      </c>
      <c r="H526" s="165">
        <v>94.31</v>
      </c>
    </row>
    <row r="527" spans="1:8" ht="26.4">
      <c r="A527" s="34"/>
      <c r="B527" s="901"/>
      <c r="C527" s="36"/>
      <c r="D527" s="361"/>
      <c r="E527" s="132" t="s">
        <v>9025</v>
      </c>
      <c r="F527" s="748">
        <f>2*11.15</f>
        <v>22.3</v>
      </c>
      <c r="G527" s="74"/>
      <c r="H527" s="1188"/>
    </row>
    <row r="528" spans="1:8" ht="26.4">
      <c r="A528" s="34"/>
      <c r="B528" s="901"/>
      <c r="C528" s="36"/>
      <c r="D528" s="361"/>
      <c r="E528" s="89" t="s">
        <v>9026</v>
      </c>
      <c r="F528" s="748">
        <f>(2.6+3.3+3.67)+(1.26+2*0.23)</f>
        <v>11.290000000000001</v>
      </c>
      <c r="G528" s="74"/>
      <c r="H528" s="1188"/>
    </row>
    <row r="529" spans="1:8">
      <c r="A529" s="34"/>
      <c r="B529" s="901"/>
      <c r="C529" s="36"/>
      <c r="D529" s="361"/>
      <c r="E529" s="1021" t="s">
        <v>9027</v>
      </c>
      <c r="F529" s="748">
        <f>7*2.875</f>
        <v>20.125</v>
      </c>
      <c r="G529" s="74"/>
      <c r="H529" s="1188"/>
    </row>
    <row r="530" spans="1:8">
      <c r="A530" s="34"/>
      <c r="B530" s="901"/>
      <c r="C530" s="36"/>
      <c r="D530" s="361"/>
      <c r="E530" s="1021" t="s">
        <v>9028</v>
      </c>
      <c r="F530" s="748">
        <f>7*1.8</f>
        <v>12.6</v>
      </c>
      <c r="G530" s="74"/>
      <c r="H530" s="1188"/>
    </row>
    <row r="531" spans="1:8">
      <c r="A531" s="34"/>
      <c r="B531" s="901"/>
      <c r="C531" s="36"/>
      <c r="D531" s="361"/>
      <c r="E531" s="1021" t="s">
        <v>9029</v>
      </c>
      <c r="F531" s="748">
        <f>6*1.775</f>
        <v>10.649999999999999</v>
      </c>
      <c r="G531" s="74"/>
      <c r="H531" s="1188"/>
    </row>
    <row r="532" spans="1:8">
      <c r="A532" s="34"/>
      <c r="B532" s="901"/>
      <c r="C532" s="36"/>
      <c r="D532" s="361"/>
      <c r="E532" s="1021" t="s">
        <v>9030</v>
      </c>
      <c r="F532" s="662">
        <f>6*2.89</f>
        <v>17.34</v>
      </c>
      <c r="G532" s="74"/>
      <c r="H532" s="1188"/>
    </row>
    <row r="533" spans="1:8">
      <c r="A533" s="34"/>
      <c r="B533" s="901"/>
      <c r="C533" s="36"/>
      <c r="D533" s="361"/>
      <c r="E533" s="1021"/>
      <c r="F533" s="748">
        <f>SUM(F527:F532)</f>
        <v>94.305000000000007</v>
      </c>
      <c r="G533" s="74"/>
      <c r="H533" s="1188"/>
    </row>
    <row r="534" spans="1:8" ht="26.4">
      <c r="A534" s="342"/>
      <c r="B534" s="901"/>
      <c r="C534" s="36"/>
      <c r="D534" s="79" t="s">
        <v>6334</v>
      </c>
      <c r="E534" s="83" t="s">
        <v>6335</v>
      </c>
      <c r="F534" s="73"/>
      <c r="G534" s="74" t="s">
        <v>68</v>
      </c>
      <c r="H534" s="147">
        <v>94.31</v>
      </c>
    </row>
    <row r="535" spans="1:8">
      <c r="A535" s="342"/>
      <c r="B535" s="901"/>
      <c r="C535" s="36"/>
      <c r="D535" s="79"/>
      <c r="E535" s="1107" t="s">
        <v>7745</v>
      </c>
      <c r="F535" s="49"/>
      <c r="G535" s="74"/>
      <c r="H535" s="145"/>
    </row>
    <row r="536" spans="1:8" ht="26.4">
      <c r="A536" s="342"/>
      <c r="B536" s="901"/>
      <c r="C536" s="36"/>
      <c r="D536" s="79"/>
      <c r="E536" s="1086" t="s">
        <v>9031</v>
      </c>
      <c r="F536" s="49">
        <f>2*11.15</f>
        <v>22.3</v>
      </c>
      <c r="G536" s="74"/>
      <c r="H536" s="145"/>
    </row>
    <row r="537" spans="1:8" ht="26.4">
      <c r="A537" s="342"/>
      <c r="B537" s="901"/>
      <c r="C537" s="36"/>
      <c r="D537" s="79"/>
      <c r="E537" s="89" t="s">
        <v>9032</v>
      </c>
      <c r="F537" s="748">
        <f>(2.6+3.3+3.67)+(1.26+2*0.23)</f>
        <v>11.290000000000001</v>
      </c>
      <c r="G537" s="74"/>
      <c r="H537" s="145"/>
    </row>
    <row r="538" spans="1:8">
      <c r="A538" s="342"/>
      <c r="B538" s="901"/>
      <c r="C538" s="36"/>
      <c r="D538" s="79"/>
      <c r="E538" s="1021" t="s">
        <v>9033</v>
      </c>
      <c r="F538" s="49">
        <f>7*2.875</f>
        <v>20.125</v>
      </c>
      <c r="G538" s="74"/>
      <c r="H538" s="145"/>
    </row>
    <row r="539" spans="1:8">
      <c r="A539" s="342"/>
      <c r="B539" s="901"/>
      <c r="C539" s="36"/>
      <c r="D539" s="79"/>
      <c r="E539" s="1021" t="s">
        <v>9034</v>
      </c>
      <c r="F539" s="49">
        <f>7*1.8</f>
        <v>12.6</v>
      </c>
      <c r="G539" s="74"/>
      <c r="H539" s="145"/>
    </row>
    <row r="540" spans="1:8">
      <c r="A540" s="342"/>
      <c r="B540" s="901"/>
      <c r="C540" s="36"/>
      <c r="D540" s="79"/>
      <c r="E540" s="1021" t="s">
        <v>9035</v>
      </c>
      <c r="F540" s="49">
        <f>6*1.775</f>
        <v>10.649999999999999</v>
      </c>
      <c r="G540" s="74"/>
      <c r="H540" s="145"/>
    </row>
    <row r="541" spans="1:8">
      <c r="A541" s="342"/>
      <c r="B541" s="901"/>
      <c r="C541" s="36"/>
      <c r="D541" s="79"/>
      <c r="E541" s="1021" t="s">
        <v>9036</v>
      </c>
      <c r="F541" s="81">
        <f>6*2.89</f>
        <v>17.34</v>
      </c>
      <c r="G541" s="74"/>
      <c r="H541" s="145"/>
    </row>
    <row r="542" spans="1:8">
      <c r="A542" s="342"/>
      <c r="B542" s="901"/>
      <c r="C542" s="36"/>
      <c r="D542" s="79"/>
      <c r="E542" s="1021"/>
      <c r="F542" s="49">
        <f>SUM(F536:F541)</f>
        <v>94.305000000000007</v>
      </c>
      <c r="G542" s="74"/>
      <c r="H542" s="145"/>
    </row>
    <row r="543" spans="1:8">
      <c r="A543" s="342"/>
      <c r="B543" s="901"/>
      <c r="C543" s="36"/>
      <c r="D543" s="79"/>
      <c r="E543" s="77"/>
      <c r="F543" s="49"/>
      <c r="G543" s="74"/>
      <c r="H543" s="145"/>
    </row>
    <row r="544" spans="1:8" ht="26.4">
      <c r="A544" s="465">
        <f>MAX(A$2:A543)+1</f>
        <v>55</v>
      </c>
      <c r="B544" s="894"/>
      <c r="C544" s="895" t="s">
        <v>5707</v>
      </c>
      <c r="D544" s="896"/>
      <c r="E544" s="211" t="s">
        <v>5708</v>
      </c>
      <c r="F544" s="897"/>
      <c r="G544" s="898" t="s">
        <v>39</v>
      </c>
      <c r="H544" s="899">
        <v>0.35</v>
      </c>
    </row>
    <row r="545" spans="1:10">
      <c r="A545" s="342"/>
      <c r="B545" s="901"/>
      <c r="C545" s="990"/>
      <c r="D545" s="993"/>
      <c r="E545" s="89" t="s">
        <v>6691</v>
      </c>
      <c r="F545" s="73"/>
      <c r="G545" s="991"/>
      <c r="H545" s="504"/>
    </row>
    <row r="546" spans="1:10">
      <c r="A546" s="342"/>
      <c r="B546" s="901"/>
      <c r="C546" s="990"/>
      <c r="D546" s="993"/>
      <c r="E546" s="89" t="s">
        <v>9037</v>
      </c>
      <c r="F546" s="80">
        <f>0.5*0.7</f>
        <v>0.35</v>
      </c>
      <c r="G546" s="991"/>
      <c r="H546" s="504"/>
    </row>
    <row r="547" spans="1:10">
      <c r="A547" s="34"/>
      <c r="B547" s="44"/>
      <c r="C547" s="36"/>
      <c r="D547" s="37"/>
      <c r="E547" s="83"/>
      <c r="F547" s="73"/>
      <c r="G547" s="40"/>
      <c r="H547" s="76"/>
    </row>
    <row r="548" spans="1:10">
      <c r="A548" s="342"/>
      <c r="B548" s="901"/>
      <c r="C548" s="968"/>
      <c r="D548" s="975"/>
      <c r="E548" s="77" t="s">
        <v>6350</v>
      </c>
      <c r="F548" s="73"/>
      <c r="G548" s="977"/>
      <c r="H548" s="996"/>
    </row>
    <row r="549" spans="1:10">
      <c r="A549" s="342"/>
      <c r="B549" s="901"/>
      <c r="C549" s="968"/>
      <c r="D549" s="975"/>
      <c r="E549" s="77"/>
      <c r="F549" s="73"/>
      <c r="G549" s="977"/>
      <c r="H549" s="996"/>
    </row>
    <row r="550" spans="1:10">
      <c r="A550" s="34">
        <f>MAX(A$1:A549)+1</f>
        <v>56</v>
      </c>
      <c r="B550" s="901"/>
      <c r="C550" s="36" t="s">
        <v>6035</v>
      </c>
      <c r="D550" s="37"/>
      <c r="E550" s="38" t="s">
        <v>6036</v>
      </c>
      <c r="F550" s="39"/>
      <c r="G550" s="40" t="s">
        <v>64</v>
      </c>
      <c r="H550" s="174">
        <v>15</v>
      </c>
    </row>
    <row r="551" spans="1:10" ht="26.4">
      <c r="A551" s="342"/>
      <c r="B551" s="901"/>
      <c r="C551" s="78"/>
      <c r="D551" s="79" t="s">
        <v>6700</v>
      </c>
      <c r="E551" s="83" t="s">
        <v>6701</v>
      </c>
      <c r="F551" s="73"/>
      <c r="G551" s="74" t="s">
        <v>64</v>
      </c>
      <c r="H551" s="147">
        <v>2</v>
      </c>
      <c r="J551" s="1016"/>
    </row>
    <row r="552" spans="1:10">
      <c r="A552" s="342"/>
      <c r="B552" s="901"/>
      <c r="C552" s="78"/>
      <c r="D552" s="79"/>
      <c r="E552" s="98" t="s">
        <v>6599</v>
      </c>
      <c r="F552" s="73"/>
      <c r="G552" s="74"/>
      <c r="H552" s="1188"/>
    </row>
    <row r="553" spans="1:10">
      <c r="A553" s="342"/>
      <c r="B553" s="901"/>
      <c r="C553" s="78"/>
      <c r="D553" s="79"/>
      <c r="E553" s="913" t="s">
        <v>9038</v>
      </c>
      <c r="F553" s="368">
        <v>1</v>
      </c>
      <c r="G553" s="74"/>
      <c r="H553" s="559"/>
    </row>
    <row r="554" spans="1:10">
      <c r="A554" s="342"/>
      <c r="B554" s="901"/>
      <c r="C554" s="78"/>
      <c r="D554" s="79"/>
      <c r="E554" s="98" t="s">
        <v>6602</v>
      </c>
      <c r="F554" s="368"/>
      <c r="G554" s="74"/>
      <c r="H554" s="559"/>
    </row>
    <row r="555" spans="1:10">
      <c r="A555" s="342"/>
      <c r="B555" s="901"/>
      <c r="C555" s="78"/>
      <c r="D555" s="79"/>
      <c r="E555" s="913" t="s">
        <v>9038</v>
      </c>
      <c r="F555" s="520">
        <v>1</v>
      </c>
      <c r="G555" s="74"/>
      <c r="H555" s="559"/>
    </row>
    <row r="556" spans="1:10">
      <c r="A556" s="342"/>
      <c r="B556" s="901"/>
      <c r="C556" s="78"/>
      <c r="D556" s="79"/>
      <c r="E556" s="1021"/>
      <c r="F556" s="519">
        <f>F553+F555</f>
        <v>2</v>
      </c>
      <c r="G556" s="74"/>
      <c r="H556" s="559"/>
    </row>
    <row r="557" spans="1:10" ht="26.4">
      <c r="A557" s="342"/>
      <c r="B557" s="901"/>
      <c r="C557" s="78"/>
      <c r="D557" s="79" t="s">
        <v>6345</v>
      </c>
      <c r="E557" s="83" t="s">
        <v>6346</v>
      </c>
      <c r="F557" s="73"/>
      <c r="G557" s="74" t="s">
        <v>64</v>
      </c>
      <c r="H557" s="165">
        <v>2</v>
      </c>
    </row>
    <row r="558" spans="1:10">
      <c r="A558" s="342"/>
      <c r="B558" s="901"/>
      <c r="C558" s="78"/>
      <c r="D558" s="79"/>
      <c r="E558" s="98" t="s">
        <v>6599</v>
      </c>
      <c r="F558" s="80"/>
      <c r="G558" s="74"/>
      <c r="H558" s="559"/>
    </row>
    <row r="559" spans="1:10">
      <c r="A559" s="342"/>
      <c r="B559" s="901"/>
      <c r="C559" s="78"/>
      <c r="D559" s="79"/>
      <c r="E559" s="1106" t="s">
        <v>9039</v>
      </c>
      <c r="F559" s="2649">
        <v>1</v>
      </c>
      <c r="G559" s="74"/>
      <c r="H559" s="559"/>
    </row>
    <row r="560" spans="1:10">
      <c r="A560" s="342"/>
      <c r="B560" s="901"/>
      <c r="C560" s="78"/>
      <c r="D560" s="79"/>
      <c r="E560" s="98" t="s">
        <v>6602</v>
      </c>
      <c r="F560" s="2649"/>
      <c r="G560" s="74"/>
      <c r="H560" s="559"/>
    </row>
    <row r="561" spans="1:8">
      <c r="A561" s="342"/>
      <c r="B561" s="901"/>
      <c r="C561" s="78"/>
      <c r="D561" s="79"/>
      <c r="E561" s="913" t="s">
        <v>9040</v>
      </c>
      <c r="F561" s="520">
        <v>1</v>
      </c>
      <c r="G561" s="74"/>
      <c r="H561" s="559"/>
    </row>
    <row r="562" spans="1:8">
      <c r="A562" s="342"/>
      <c r="B562" s="901"/>
      <c r="C562" s="78"/>
      <c r="D562" s="79"/>
      <c r="E562" s="1021"/>
      <c r="F562" s="1057">
        <f>F559+F561</f>
        <v>2</v>
      </c>
      <c r="G562" s="74"/>
      <c r="H562" s="559"/>
    </row>
    <row r="563" spans="1:8" ht="26.4">
      <c r="A563" s="342"/>
      <c r="B563" s="901"/>
      <c r="C563" s="78"/>
      <c r="D563" s="79" t="s">
        <v>6703</v>
      </c>
      <c r="E563" s="83" t="s">
        <v>6704</v>
      </c>
      <c r="F563" s="519"/>
      <c r="G563" s="74" t="s">
        <v>64</v>
      </c>
      <c r="H563" s="165">
        <v>5</v>
      </c>
    </row>
    <row r="564" spans="1:8">
      <c r="A564" s="342"/>
      <c r="B564" s="901"/>
      <c r="C564" s="78"/>
      <c r="D564" s="79"/>
      <c r="E564" s="98" t="s">
        <v>6599</v>
      </c>
      <c r="F564" s="519"/>
      <c r="G564" s="74"/>
      <c r="H564" s="559"/>
    </row>
    <row r="565" spans="1:8">
      <c r="A565" s="342"/>
      <c r="B565" s="901"/>
      <c r="C565" s="78"/>
      <c r="D565" s="79"/>
      <c r="E565" s="913" t="s">
        <v>9041</v>
      </c>
      <c r="F565" s="519">
        <v>1</v>
      </c>
      <c r="G565" s="74"/>
      <c r="H565" s="559"/>
    </row>
    <row r="566" spans="1:8">
      <c r="A566" s="342"/>
      <c r="B566" s="901"/>
      <c r="C566" s="78"/>
      <c r="D566" s="79"/>
      <c r="E566" s="913" t="s">
        <v>9042</v>
      </c>
      <c r="F566" s="368">
        <v>1</v>
      </c>
      <c r="G566" s="74"/>
      <c r="H566" s="559"/>
    </row>
    <row r="567" spans="1:8">
      <c r="A567" s="342"/>
      <c r="B567" s="901"/>
      <c r="C567" s="78"/>
      <c r="D567" s="79"/>
      <c r="E567" s="913" t="s">
        <v>9043</v>
      </c>
      <c r="F567" s="519">
        <v>1</v>
      </c>
      <c r="G567" s="74"/>
      <c r="H567" s="559"/>
    </row>
    <row r="568" spans="1:8">
      <c r="A568" s="342"/>
      <c r="B568" s="901"/>
      <c r="C568" s="78"/>
      <c r="D568" s="79"/>
      <c r="E568" s="98" t="s">
        <v>6602</v>
      </c>
      <c r="F568" s="519"/>
      <c r="G568" s="74"/>
      <c r="H568" s="559"/>
    </row>
    <row r="569" spans="1:8">
      <c r="A569" s="342"/>
      <c r="B569" s="901"/>
      <c r="C569" s="78"/>
      <c r="D569" s="79"/>
      <c r="E569" s="913" t="s">
        <v>9041</v>
      </c>
      <c r="F569" s="519">
        <v>1</v>
      </c>
      <c r="G569" s="74"/>
      <c r="H569" s="559"/>
    </row>
    <row r="570" spans="1:8">
      <c r="A570" s="342"/>
      <c r="B570" s="901"/>
      <c r="C570" s="78"/>
      <c r="D570" s="79"/>
      <c r="E570" s="913" t="s">
        <v>9042</v>
      </c>
      <c r="F570" s="606">
        <v>1</v>
      </c>
      <c r="G570" s="74"/>
      <c r="H570" s="559"/>
    </row>
    <row r="571" spans="1:8">
      <c r="A571" s="342"/>
      <c r="B571" s="901"/>
      <c r="C571" s="78"/>
      <c r="D571" s="79"/>
      <c r="E571" s="1021"/>
      <c r="F571" s="519">
        <f>SUM(F565:F570)</f>
        <v>5</v>
      </c>
      <c r="G571" s="74"/>
      <c r="H571" s="559"/>
    </row>
    <row r="572" spans="1:8" ht="26.4">
      <c r="A572" s="342"/>
      <c r="B572" s="901"/>
      <c r="C572" s="78"/>
      <c r="D572" s="79" t="s">
        <v>9044</v>
      </c>
      <c r="E572" s="83" t="s">
        <v>9045</v>
      </c>
      <c r="F572" s="73"/>
      <c r="G572" s="74" t="s">
        <v>64</v>
      </c>
      <c r="H572" s="165">
        <v>6</v>
      </c>
    </row>
    <row r="573" spans="1:8">
      <c r="A573" s="342"/>
      <c r="B573" s="901"/>
      <c r="C573" s="78"/>
      <c r="D573" s="79"/>
      <c r="E573" s="98" t="s">
        <v>6599</v>
      </c>
      <c r="F573" s="368"/>
      <c r="G573" s="74"/>
      <c r="H573" s="559"/>
    </row>
    <row r="574" spans="1:8">
      <c r="A574" s="342"/>
      <c r="B574" s="901"/>
      <c r="C574" s="78"/>
      <c r="D574" s="79"/>
      <c r="E574" s="913" t="s">
        <v>9046</v>
      </c>
      <c r="F574" s="368">
        <v>2</v>
      </c>
      <c r="G574" s="74"/>
      <c r="H574" s="559"/>
    </row>
    <row r="575" spans="1:8">
      <c r="A575" s="342"/>
      <c r="B575" s="901"/>
      <c r="C575" s="78"/>
      <c r="D575" s="79"/>
      <c r="E575" s="913" t="s">
        <v>9047</v>
      </c>
      <c r="F575" s="368">
        <v>1</v>
      </c>
      <c r="G575" s="74"/>
      <c r="H575" s="559"/>
    </row>
    <row r="576" spans="1:8">
      <c r="A576" s="342"/>
      <c r="B576" s="901"/>
      <c r="C576" s="78"/>
      <c r="D576" s="79"/>
      <c r="E576" s="98" t="s">
        <v>6602</v>
      </c>
      <c r="F576" s="368"/>
      <c r="G576" s="74"/>
      <c r="H576" s="559"/>
    </row>
    <row r="577" spans="1:8">
      <c r="A577" s="342"/>
      <c r="B577" s="901"/>
      <c r="C577" s="78"/>
      <c r="D577" s="79"/>
      <c r="E577" s="913" t="s">
        <v>9046</v>
      </c>
      <c r="F577" s="368">
        <v>2</v>
      </c>
      <c r="G577" s="74"/>
      <c r="H577" s="559"/>
    </row>
    <row r="578" spans="1:8">
      <c r="A578" s="342"/>
      <c r="B578" s="901"/>
      <c r="C578" s="78"/>
      <c r="D578" s="79"/>
      <c r="E578" s="913" t="s">
        <v>9047</v>
      </c>
      <c r="F578" s="520">
        <v>1</v>
      </c>
      <c r="G578" s="74"/>
      <c r="H578" s="559"/>
    </row>
    <row r="579" spans="1:8">
      <c r="A579" s="342"/>
      <c r="B579" s="901"/>
      <c r="C579" s="78"/>
      <c r="D579" s="79"/>
      <c r="E579" s="1021"/>
      <c r="F579" s="368">
        <f>SUM(F574:F578)</f>
        <v>6</v>
      </c>
      <c r="G579" s="74"/>
      <c r="H579" s="559"/>
    </row>
    <row r="580" spans="1:8">
      <c r="A580" s="342"/>
      <c r="B580" s="901"/>
      <c r="C580" s="990"/>
      <c r="D580" s="79"/>
      <c r="E580" s="1189"/>
      <c r="F580" s="108"/>
      <c r="G580" s="74"/>
      <c r="H580" s="504"/>
    </row>
    <row r="581" spans="1:8">
      <c r="A581" s="34">
        <f>MAX(A$2:A580)+1</f>
        <v>57</v>
      </c>
      <c r="B581" s="901"/>
      <c r="C581" s="36" t="s">
        <v>6708</v>
      </c>
      <c r="D581" s="37"/>
      <c r="E581" s="38" t="s">
        <v>6709</v>
      </c>
      <c r="F581" s="39"/>
      <c r="G581" s="40" t="s">
        <v>64</v>
      </c>
      <c r="H581" s="174">
        <v>15</v>
      </c>
    </row>
    <row r="582" spans="1:8" ht="26.4">
      <c r="A582" s="342"/>
      <c r="B582" s="901"/>
      <c r="C582" s="36"/>
      <c r="D582" s="79" t="s">
        <v>6710</v>
      </c>
      <c r="E582" s="83" t="s">
        <v>6711</v>
      </c>
      <c r="F582" s="73"/>
      <c r="G582" s="74" t="s">
        <v>64</v>
      </c>
      <c r="H582" s="147">
        <v>2</v>
      </c>
    </row>
    <row r="583" spans="1:8">
      <c r="A583" s="342"/>
      <c r="B583" s="901"/>
      <c r="C583" s="78"/>
      <c r="D583" s="79"/>
      <c r="E583" s="98" t="s">
        <v>6599</v>
      </c>
      <c r="F583" s="73"/>
      <c r="G583" s="74"/>
      <c r="H583" s="165"/>
    </row>
    <row r="584" spans="1:8">
      <c r="A584" s="342"/>
      <c r="B584" s="901"/>
      <c r="C584" s="78"/>
      <c r="D584" s="79"/>
      <c r="E584" s="913" t="s">
        <v>9038</v>
      </c>
      <c r="F584" s="368">
        <v>1</v>
      </c>
      <c r="G584" s="74"/>
      <c r="H584" s="165"/>
    </row>
    <row r="585" spans="1:8">
      <c r="A585" s="342"/>
      <c r="B585" s="901"/>
      <c r="C585" s="78"/>
      <c r="D585" s="79"/>
      <c r="E585" s="98" t="s">
        <v>6602</v>
      </c>
      <c r="F585" s="368"/>
      <c r="G585" s="74"/>
      <c r="H585" s="165"/>
    </row>
    <row r="586" spans="1:8">
      <c r="A586" s="342"/>
      <c r="B586" s="901"/>
      <c r="C586" s="78"/>
      <c r="D586" s="79"/>
      <c r="E586" s="913" t="s">
        <v>9038</v>
      </c>
      <c r="F586" s="520">
        <v>1</v>
      </c>
      <c r="G586" s="74"/>
      <c r="H586" s="165"/>
    </row>
    <row r="587" spans="1:8">
      <c r="A587" s="342"/>
      <c r="B587" s="901"/>
      <c r="C587" s="78"/>
      <c r="D587" s="79"/>
      <c r="E587" s="1021"/>
      <c r="F587" s="519">
        <f>F584+F586</f>
        <v>2</v>
      </c>
      <c r="G587" s="74"/>
      <c r="H587" s="165"/>
    </row>
    <row r="588" spans="1:8" ht="26.4">
      <c r="A588" s="342"/>
      <c r="B588" s="901"/>
      <c r="C588" s="78"/>
      <c r="D588" s="79" t="s">
        <v>9048</v>
      </c>
      <c r="E588" s="83" t="s">
        <v>9049</v>
      </c>
      <c r="F588" s="73"/>
      <c r="G588" s="74" t="s">
        <v>64</v>
      </c>
      <c r="H588" s="165">
        <v>2</v>
      </c>
    </row>
    <row r="589" spans="1:8">
      <c r="A589" s="342"/>
      <c r="B589" s="901"/>
      <c r="C589" s="78"/>
      <c r="D589" s="79"/>
      <c r="E589" s="98" t="s">
        <v>6599</v>
      </c>
      <c r="F589" s="80"/>
      <c r="G589" s="74"/>
      <c r="H589" s="559"/>
    </row>
    <row r="590" spans="1:8">
      <c r="A590" s="342"/>
      <c r="B590" s="901"/>
      <c r="C590" s="78"/>
      <c r="D590" s="79"/>
      <c r="E590" s="1106" t="s">
        <v>9039</v>
      </c>
      <c r="F590" s="2649">
        <v>1</v>
      </c>
      <c r="G590" s="74"/>
      <c r="H590" s="559"/>
    </row>
    <row r="591" spans="1:8">
      <c r="A591" s="342"/>
      <c r="B591" s="901"/>
      <c r="C591" s="78"/>
      <c r="D591" s="79"/>
      <c r="E591" s="98" t="s">
        <v>6602</v>
      </c>
      <c r="F591" s="2649"/>
      <c r="G591" s="74"/>
      <c r="H591" s="559"/>
    </row>
    <row r="592" spans="1:8">
      <c r="A592" s="342"/>
      <c r="B592" s="901"/>
      <c r="C592" s="78"/>
      <c r="D592" s="79"/>
      <c r="E592" s="913" t="s">
        <v>9040</v>
      </c>
      <c r="F592" s="520">
        <v>1</v>
      </c>
      <c r="G592" s="74"/>
      <c r="H592" s="559"/>
    </row>
    <row r="593" spans="1:8">
      <c r="A593" s="342"/>
      <c r="B593" s="901"/>
      <c r="C593" s="78"/>
      <c r="D593" s="79"/>
      <c r="E593" s="1021"/>
      <c r="F593" s="1057">
        <f>F590+F592</f>
        <v>2</v>
      </c>
      <c r="G593" s="74"/>
      <c r="H593" s="559"/>
    </row>
    <row r="594" spans="1:8" ht="26.4">
      <c r="A594" s="342"/>
      <c r="B594" s="901"/>
      <c r="C594" s="78"/>
      <c r="D594" s="79" t="s">
        <v>6712</v>
      </c>
      <c r="E594" s="83" t="s">
        <v>6713</v>
      </c>
      <c r="F594" s="519"/>
      <c r="G594" s="74" t="s">
        <v>64</v>
      </c>
      <c r="H594" s="165">
        <v>5</v>
      </c>
    </row>
    <row r="595" spans="1:8">
      <c r="A595" s="342"/>
      <c r="B595" s="901"/>
      <c r="C595" s="78"/>
      <c r="D595" s="79"/>
      <c r="E595" s="98" t="s">
        <v>6599</v>
      </c>
      <c r="F595" s="519"/>
      <c r="G595" s="74"/>
      <c r="H595" s="559"/>
    </row>
    <row r="596" spans="1:8">
      <c r="A596" s="342"/>
      <c r="B596" s="901"/>
      <c r="C596" s="78"/>
      <c r="D596" s="79"/>
      <c r="E596" s="913" t="s">
        <v>9041</v>
      </c>
      <c r="F596" s="519">
        <v>1</v>
      </c>
      <c r="G596" s="74"/>
      <c r="H596" s="559"/>
    </row>
    <row r="597" spans="1:8">
      <c r="A597" s="342"/>
      <c r="B597" s="901"/>
      <c r="C597" s="78"/>
      <c r="D597" s="79"/>
      <c r="E597" s="913" t="s">
        <v>9042</v>
      </c>
      <c r="F597" s="368">
        <v>1</v>
      </c>
      <c r="G597" s="74"/>
      <c r="H597" s="559"/>
    </row>
    <row r="598" spans="1:8">
      <c r="A598" s="342"/>
      <c r="B598" s="901"/>
      <c r="C598" s="78"/>
      <c r="D598" s="79"/>
      <c r="E598" s="913" t="s">
        <v>9043</v>
      </c>
      <c r="F598" s="519">
        <v>1</v>
      </c>
      <c r="G598" s="74"/>
      <c r="H598" s="559"/>
    </row>
    <row r="599" spans="1:8">
      <c r="A599" s="342"/>
      <c r="B599" s="901"/>
      <c r="C599" s="78"/>
      <c r="D599" s="79"/>
      <c r="E599" s="98" t="s">
        <v>6602</v>
      </c>
      <c r="F599" s="519"/>
      <c r="G599" s="74"/>
      <c r="H599" s="559"/>
    </row>
    <row r="600" spans="1:8">
      <c r="A600" s="342"/>
      <c r="B600" s="901"/>
      <c r="C600" s="78"/>
      <c r="D600" s="79"/>
      <c r="E600" s="913" t="s">
        <v>9041</v>
      </c>
      <c r="F600" s="519">
        <v>1</v>
      </c>
      <c r="G600" s="74"/>
      <c r="H600" s="559"/>
    </row>
    <row r="601" spans="1:8">
      <c r="A601" s="342"/>
      <c r="B601" s="901"/>
      <c r="C601" s="78"/>
      <c r="D601" s="79"/>
      <c r="E601" s="913" t="s">
        <v>9042</v>
      </c>
      <c r="F601" s="606">
        <v>1</v>
      </c>
      <c r="G601" s="74"/>
      <c r="H601" s="559"/>
    </row>
    <row r="602" spans="1:8">
      <c r="A602" s="342"/>
      <c r="B602" s="901"/>
      <c r="C602" s="78"/>
      <c r="D602" s="79"/>
      <c r="E602" s="1021"/>
      <c r="F602" s="519">
        <f>SUM(F596:F601)</f>
        <v>5</v>
      </c>
      <c r="G602" s="74"/>
      <c r="H602" s="559"/>
    </row>
    <row r="603" spans="1:8" ht="26.4">
      <c r="A603" s="342"/>
      <c r="B603" s="901"/>
      <c r="C603" s="78"/>
      <c r="D603" s="79" t="s">
        <v>9050</v>
      </c>
      <c r="E603" s="83" t="s">
        <v>9051</v>
      </c>
      <c r="F603" s="73"/>
      <c r="G603" s="74" t="s">
        <v>64</v>
      </c>
      <c r="H603" s="165">
        <v>6</v>
      </c>
    </row>
    <row r="604" spans="1:8">
      <c r="A604" s="342"/>
      <c r="B604" s="901"/>
      <c r="C604" s="78"/>
      <c r="D604" s="79"/>
      <c r="E604" s="98" t="s">
        <v>6599</v>
      </c>
      <c r="F604" s="368"/>
      <c r="G604" s="74"/>
      <c r="H604" s="559"/>
    </row>
    <row r="605" spans="1:8">
      <c r="A605" s="342"/>
      <c r="B605" s="901"/>
      <c r="C605" s="78"/>
      <c r="D605" s="79"/>
      <c r="E605" s="913" t="s">
        <v>9046</v>
      </c>
      <c r="F605" s="368">
        <v>2</v>
      </c>
      <c r="G605" s="74"/>
      <c r="H605" s="559"/>
    </row>
    <row r="606" spans="1:8">
      <c r="A606" s="342"/>
      <c r="B606" s="901"/>
      <c r="C606" s="78"/>
      <c r="D606" s="79"/>
      <c r="E606" s="913" t="s">
        <v>9047</v>
      </c>
      <c r="F606" s="368">
        <v>1</v>
      </c>
      <c r="G606" s="74"/>
      <c r="H606" s="559"/>
    </row>
    <row r="607" spans="1:8">
      <c r="A607" s="342"/>
      <c r="B607" s="901"/>
      <c r="C607" s="78"/>
      <c r="D607" s="79"/>
      <c r="E607" s="98" t="s">
        <v>6602</v>
      </c>
      <c r="F607" s="368"/>
      <c r="G607" s="74"/>
      <c r="H607" s="559"/>
    </row>
    <row r="608" spans="1:8">
      <c r="A608" s="342"/>
      <c r="B608" s="901"/>
      <c r="C608" s="78"/>
      <c r="D608" s="79"/>
      <c r="E608" s="913" t="s">
        <v>9046</v>
      </c>
      <c r="F608" s="368">
        <v>2</v>
      </c>
      <c r="G608" s="74"/>
      <c r="H608" s="559"/>
    </row>
    <row r="609" spans="1:8">
      <c r="A609" s="342"/>
      <c r="B609" s="901"/>
      <c r="C609" s="78"/>
      <c r="D609" s="79"/>
      <c r="E609" s="913" t="s">
        <v>9047</v>
      </c>
      <c r="F609" s="520">
        <v>1</v>
      </c>
      <c r="G609" s="74"/>
      <c r="H609" s="559"/>
    </row>
    <row r="610" spans="1:8">
      <c r="A610" s="342"/>
      <c r="B610" s="901"/>
      <c r="C610" s="78"/>
      <c r="D610" s="79"/>
      <c r="E610" s="1021"/>
      <c r="F610" s="368">
        <f>SUM(F605:F609)</f>
        <v>6</v>
      </c>
      <c r="G610" s="74"/>
      <c r="H610" s="559"/>
    </row>
    <row r="611" spans="1:8">
      <c r="A611" s="342"/>
      <c r="B611" s="901"/>
      <c r="C611" s="78"/>
      <c r="D611" s="79"/>
      <c r="E611" s="1021"/>
      <c r="F611" s="519"/>
      <c r="G611" s="74"/>
      <c r="H611" s="559"/>
    </row>
    <row r="612" spans="1:8">
      <c r="A612" s="34">
        <f>MAX(A$2:A610)+1</f>
        <v>58</v>
      </c>
      <c r="B612" s="901"/>
      <c r="C612" s="36" t="s">
        <v>6714</v>
      </c>
      <c r="D612" s="37"/>
      <c r="E612" s="38" t="s">
        <v>6715</v>
      </c>
      <c r="F612" s="39"/>
      <c r="G612" s="40" t="s">
        <v>2872</v>
      </c>
      <c r="H612" s="76">
        <v>8244.4</v>
      </c>
    </row>
    <row r="613" spans="1:8">
      <c r="A613" s="34"/>
      <c r="B613" s="901"/>
      <c r="C613" s="36"/>
      <c r="D613" s="37"/>
      <c r="E613" s="1107" t="s">
        <v>9052</v>
      </c>
      <c r="F613" s="73"/>
      <c r="G613" s="40"/>
      <c r="H613" s="553"/>
    </row>
    <row r="614" spans="1:8">
      <c r="A614" s="34"/>
      <c r="B614" s="901"/>
      <c r="C614" s="36"/>
      <c r="D614" s="37"/>
      <c r="E614" s="89" t="s">
        <v>9053</v>
      </c>
      <c r="F614" s="108">
        <f>12*654.5</f>
        <v>7854</v>
      </c>
      <c r="G614" s="40"/>
      <c r="H614" s="553"/>
    </row>
    <row r="615" spans="1:8" ht="26.4">
      <c r="A615" s="34"/>
      <c r="B615" s="901"/>
      <c r="C615" s="36"/>
      <c r="D615" s="37"/>
      <c r="E615" s="89" t="s">
        <v>9054</v>
      </c>
      <c r="F615" s="148">
        <f>2*23.3</f>
        <v>46.6</v>
      </c>
      <c r="G615" s="40"/>
      <c r="H615" s="553"/>
    </row>
    <row r="616" spans="1:8">
      <c r="A616" s="34"/>
      <c r="B616" s="901"/>
      <c r="C616" s="36"/>
      <c r="D616" s="37"/>
      <c r="E616" s="1021"/>
      <c r="F616" s="900">
        <f>SUM(F614:F615)</f>
        <v>7900.6</v>
      </c>
      <c r="G616" s="40"/>
      <c r="H616" s="553"/>
    </row>
    <row r="617" spans="1:8">
      <c r="A617" s="34"/>
      <c r="B617" s="901"/>
      <c r="C617" s="36"/>
      <c r="D617" s="37"/>
      <c r="E617" s="322"/>
      <c r="F617" s="585"/>
      <c r="G617" s="40"/>
      <c r="H617" s="553"/>
    </row>
    <row r="618" spans="1:8" ht="26.4">
      <c r="A618" s="34"/>
      <c r="B618" s="901"/>
      <c r="C618" s="36"/>
      <c r="D618" s="37"/>
      <c r="E618" s="77" t="s">
        <v>9055</v>
      </c>
      <c r="F618" s="49">
        <v>164.6</v>
      </c>
      <c r="G618" s="40"/>
      <c r="H618" s="553"/>
    </row>
    <row r="619" spans="1:8" ht="39.6">
      <c r="A619" s="34"/>
      <c r="B619" s="901"/>
      <c r="C619" s="36"/>
      <c r="D619" s="37"/>
      <c r="E619" s="77" t="s">
        <v>6717</v>
      </c>
      <c r="F619" s="49"/>
      <c r="G619" s="40"/>
      <c r="H619" s="553"/>
    </row>
    <row r="620" spans="1:8" ht="26.4">
      <c r="A620" s="34"/>
      <c r="B620" s="901"/>
      <c r="C620" s="36"/>
      <c r="D620" s="37"/>
      <c r="E620" s="77" t="s">
        <v>9056</v>
      </c>
      <c r="F620" s="81">
        <v>179.2</v>
      </c>
      <c r="G620" s="40"/>
      <c r="H620" s="553"/>
    </row>
    <row r="621" spans="1:8">
      <c r="A621" s="34"/>
      <c r="B621" s="901"/>
      <c r="C621" s="36"/>
      <c r="D621" s="37"/>
      <c r="E621" s="89" t="s">
        <v>6719</v>
      </c>
      <c r="F621" s="60">
        <f>SUM(F618:F620)</f>
        <v>343.79999999999995</v>
      </c>
      <c r="G621" s="40"/>
      <c r="H621" s="553"/>
    </row>
    <row r="622" spans="1:8">
      <c r="A622" s="34"/>
      <c r="B622" s="901"/>
      <c r="C622" s="36"/>
      <c r="D622" s="37"/>
      <c r="E622" s="89"/>
      <c r="F622" s="60"/>
      <c r="G622" s="40"/>
      <c r="H622" s="553"/>
    </row>
    <row r="623" spans="1:8">
      <c r="A623" s="34"/>
      <c r="B623" s="901"/>
      <c r="C623" s="36"/>
      <c r="D623" s="37"/>
      <c r="E623" s="1021" t="s">
        <v>6720</v>
      </c>
      <c r="F623" s="60"/>
      <c r="G623" s="40"/>
      <c r="H623" s="553"/>
    </row>
    <row r="624" spans="1:8">
      <c r="A624" s="34"/>
      <c r="B624" s="901"/>
      <c r="C624" s="36"/>
      <c r="D624" s="37"/>
      <c r="E624" s="1021" t="s">
        <v>6721</v>
      </c>
      <c r="F624" s="60"/>
      <c r="G624" s="40"/>
      <c r="H624" s="553"/>
    </row>
    <row r="625" spans="1:8">
      <c r="A625" s="34"/>
      <c r="B625" s="901"/>
      <c r="C625" s="36"/>
      <c r="D625" s="37"/>
      <c r="E625" s="808" t="s">
        <v>101</v>
      </c>
      <c r="F625" s="2650">
        <f>F616+F621</f>
        <v>8244.4</v>
      </c>
      <c r="G625" s="40"/>
      <c r="H625" s="553"/>
    </row>
    <row r="626" spans="1:8">
      <c r="A626" s="34"/>
      <c r="B626" s="901"/>
      <c r="C626" s="36"/>
      <c r="D626" s="37"/>
      <c r="E626" s="808"/>
      <c r="F626" s="2650"/>
      <c r="G626" s="40"/>
      <c r="H626" s="553"/>
    </row>
    <row r="627" spans="1:8">
      <c r="A627" s="34">
        <f>MAX(A$2:A625)+1</f>
        <v>59</v>
      </c>
      <c r="B627" s="901"/>
      <c r="C627" s="36" t="s">
        <v>6049</v>
      </c>
      <c r="D627" s="37"/>
      <c r="E627" s="38" t="s">
        <v>6050</v>
      </c>
      <c r="F627" s="39"/>
      <c r="G627" s="40" t="s">
        <v>19</v>
      </c>
      <c r="H627" s="174">
        <v>25262</v>
      </c>
    </row>
    <row r="628" spans="1:8">
      <c r="A628" s="34"/>
      <c r="B628" s="901"/>
      <c r="C628" s="36"/>
      <c r="D628" s="37"/>
      <c r="E628" s="322" t="s">
        <v>8359</v>
      </c>
      <c r="F628" s="327">
        <v>25262</v>
      </c>
      <c r="G628" s="40"/>
      <c r="H628" s="553"/>
    </row>
    <row r="629" spans="1:8">
      <c r="A629" s="34"/>
      <c r="B629" s="901"/>
      <c r="C629" s="36"/>
      <c r="D629" s="37"/>
      <c r="E629" s="808"/>
      <c r="F629" s="2650"/>
      <c r="G629" s="40"/>
      <c r="H629" s="553"/>
    </row>
    <row r="630" spans="1:8">
      <c r="A630" s="34"/>
      <c r="B630" s="901"/>
      <c r="C630" s="36"/>
      <c r="D630" s="37"/>
      <c r="E630" s="322"/>
      <c r="F630" s="585"/>
      <c r="G630" s="40"/>
      <c r="H630" s="553"/>
    </row>
    <row r="631" spans="1:8">
      <c r="A631" s="34">
        <f>MAX(A$2:A630)+1</f>
        <v>60</v>
      </c>
      <c r="B631" s="901"/>
      <c r="C631" s="36" t="s">
        <v>5710</v>
      </c>
      <c r="D631" s="37"/>
      <c r="E631" s="38" t="s">
        <v>5711</v>
      </c>
      <c r="F631" s="39"/>
      <c r="G631" s="40" t="s">
        <v>19</v>
      </c>
      <c r="H631" s="174">
        <v>29457.1</v>
      </c>
    </row>
    <row r="632" spans="1:8">
      <c r="A632" s="34"/>
      <c r="B632" s="901"/>
      <c r="C632" s="36"/>
      <c r="D632" s="79" t="s">
        <v>5712</v>
      </c>
      <c r="E632" s="83" t="s">
        <v>5713</v>
      </c>
      <c r="F632" s="73"/>
      <c r="G632" s="74" t="s">
        <v>19</v>
      </c>
      <c r="H632" s="165">
        <v>29457.1</v>
      </c>
    </row>
    <row r="633" spans="1:8" ht="26.4">
      <c r="A633" s="342"/>
      <c r="B633" s="901"/>
      <c r="C633" s="902"/>
      <c r="D633" s="903"/>
      <c r="E633" s="1021" t="s">
        <v>9057</v>
      </c>
      <c r="F633" s="108">
        <f>12*18.5*13.3+4.75*14*13.3</f>
        <v>3837.05</v>
      </c>
      <c r="G633" s="503"/>
      <c r="H633" s="504"/>
    </row>
    <row r="634" spans="1:8" ht="26.4">
      <c r="A634" s="790"/>
      <c r="B634" s="901"/>
      <c r="C634" s="902"/>
      <c r="D634" s="903"/>
      <c r="E634" s="1021" t="s">
        <v>9058</v>
      </c>
      <c r="F634" s="108">
        <f>10.8*13*13.3*2+7.8*16*13*4+9.5*13*13.3</f>
        <v>11866.79</v>
      </c>
      <c r="G634" s="503"/>
      <c r="H634" s="504"/>
    </row>
    <row r="635" spans="1:8" ht="26.4">
      <c r="A635" s="790"/>
      <c r="B635" s="901"/>
      <c r="C635" s="902"/>
      <c r="D635" s="903"/>
      <c r="E635" s="1021" t="s">
        <v>9059</v>
      </c>
      <c r="F635" s="108">
        <f>11*18.5*13.3+4.65*16*13.3</f>
        <v>3696.07</v>
      </c>
      <c r="G635" s="503"/>
      <c r="H635" s="504"/>
    </row>
    <row r="636" spans="1:8" ht="26.4">
      <c r="A636" s="790"/>
      <c r="B636" s="901"/>
      <c r="C636" s="902"/>
      <c r="D636" s="903"/>
      <c r="E636" s="1067" t="s">
        <v>9060</v>
      </c>
      <c r="F636" s="214">
        <f>10.8*13*13.3*2+7.5*16*13*3+9.5*13*13.3</f>
        <v>10057.189999999999</v>
      </c>
      <c r="G636" s="503"/>
      <c r="H636" s="504"/>
    </row>
    <row r="637" spans="1:8">
      <c r="A637" s="790"/>
      <c r="B637" s="901"/>
      <c r="C637" s="902"/>
      <c r="D637" s="903"/>
      <c r="E637" s="1021"/>
      <c r="F637" s="900">
        <f>SUM(F633:F636)</f>
        <v>29457.1</v>
      </c>
      <c r="G637" s="503"/>
      <c r="H637" s="504"/>
    </row>
    <row r="638" spans="1:8">
      <c r="A638" s="790"/>
      <c r="B638" s="901"/>
      <c r="C638" s="902"/>
      <c r="D638" s="903"/>
      <c r="E638" s="322"/>
      <c r="F638" s="327"/>
      <c r="G638" s="503"/>
      <c r="H638" s="504"/>
    </row>
    <row r="639" spans="1:8" ht="26.4">
      <c r="A639" s="34">
        <f>MAX(A$2:A638)+1</f>
        <v>61</v>
      </c>
      <c r="B639" s="901"/>
      <c r="C639" s="1941">
        <v>21251039</v>
      </c>
      <c r="D639" s="2732"/>
      <c r="E639" s="1943" t="s">
        <v>16518</v>
      </c>
      <c r="F639" s="1020"/>
      <c r="G639" s="1018" t="s">
        <v>20</v>
      </c>
      <c r="H639" s="2734">
        <v>1</v>
      </c>
    </row>
    <row r="640" spans="1:8">
      <c r="A640" s="790"/>
      <c r="B640" s="901"/>
      <c r="C640" s="546"/>
      <c r="D640" s="79"/>
      <c r="E640" s="83"/>
      <c r="F640" s="73"/>
      <c r="G640" s="74"/>
      <c r="H640" s="128"/>
    </row>
    <row r="641" spans="1:12" s="127" customFormat="1">
      <c r="A641" s="123"/>
      <c r="B641" s="35" t="s">
        <v>3238</v>
      </c>
      <c r="C641" s="35"/>
      <c r="D641" s="120"/>
      <c r="E641" s="53" t="s">
        <v>3239</v>
      </c>
      <c r="F641" s="129"/>
      <c r="G641" s="126"/>
      <c r="H641" s="43"/>
      <c r="I641"/>
      <c r="J641"/>
      <c r="K641"/>
      <c r="L641"/>
    </row>
    <row r="642" spans="1:12">
      <c r="A642" s="790"/>
      <c r="B642" s="901"/>
      <c r="C642" s="902"/>
      <c r="D642" s="903"/>
      <c r="E642" s="322"/>
      <c r="F642" s="2651"/>
      <c r="G642" s="503"/>
      <c r="H642" s="504"/>
    </row>
    <row r="643" spans="1:12">
      <c r="A643" s="34">
        <f>MAX(A$2:A642)+1</f>
        <v>62</v>
      </c>
      <c r="B643" s="901"/>
      <c r="C643" s="36" t="s">
        <v>5715</v>
      </c>
      <c r="D643" s="37"/>
      <c r="E643" s="38" t="s">
        <v>5716</v>
      </c>
      <c r="F643" s="39"/>
      <c r="G643" s="40" t="s">
        <v>19</v>
      </c>
      <c r="H643" s="174">
        <v>5.7099999999999991</v>
      </c>
    </row>
    <row r="644" spans="1:12" ht="26.4">
      <c r="A644" s="790"/>
      <c r="B644" s="901"/>
      <c r="C644" s="902"/>
      <c r="D644" s="903"/>
      <c r="E644" s="1086" t="s">
        <v>9061</v>
      </c>
      <c r="F644" s="1038"/>
      <c r="G644" s="503"/>
      <c r="H644" s="504"/>
    </row>
    <row r="645" spans="1:12" ht="26.4">
      <c r="A645" s="790"/>
      <c r="B645" s="901"/>
      <c r="C645" s="902"/>
      <c r="D645" s="903"/>
      <c r="E645" s="1021" t="s">
        <v>9062</v>
      </c>
      <c r="F645" s="49">
        <f>26*0.11</f>
        <v>2.86</v>
      </c>
      <c r="G645" s="503"/>
      <c r="H645" s="504"/>
    </row>
    <row r="646" spans="1:12">
      <c r="A646" s="790"/>
      <c r="B646" s="901"/>
      <c r="C646" s="902"/>
      <c r="D646" s="903"/>
      <c r="E646" s="1086" t="s">
        <v>9063</v>
      </c>
      <c r="F646" s="49"/>
      <c r="G646" s="503"/>
      <c r="H646" s="504"/>
    </row>
    <row r="647" spans="1:12" ht="26.4">
      <c r="A647" s="790"/>
      <c r="B647" s="901"/>
      <c r="C647" s="902"/>
      <c r="D647" s="903"/>
      <c r="E647" s="1021" t="s">
        <v>9064</v>
      </c>
      <c r="F647" s="49">
        <f>25*0.075</f>
        <v>1.875</v>
      </c>
      <c r="G647" s="503"/>
      <c r="H647" s="504"/>
    </row>
    <row r="648" spans="1:12" ht="26.4">
      <c r="A648" s="790"/>
      <c r="B648" s="901"/>
      <c r="C648" s="902"/>
      <c r="D648" s="903"/>
      <c r="E648" s="1021" t="s">
        <v>9065</v>
      </c>
      <c r="F648" s="81">
        <f>13*0.075</f>
        <v>0.97499999999999998</v>
      </c>
      <c r="G648" s="503"/>
      <c r="H648" s="504"/>
    </row>
    <row r="649" spans="1:12">
      <c r="A649" s="790"/>
      <c r="B649" s="901"/>
      <c r="C649" s="902"/>
      <c r="D649" s="903"/>
      <c r="E649" s="1021"/>
      <c r="F649" s="49">
        <f>SUM(F645:F648)</f>
        <v>5.7099999999999991</v>
      </c>
      <c r="G649" s="503"/>
      <c r="H649" s="504"/>
    </row>
    <row r="650" spans="1:12">
      <c r="A650" s="790"/>
      <c r="B650" s="901"/>
      <c r="C650" s="902"/>
      <c r="D650" s="903"/>
      <c r="E650" s="322"/>
      <c r="F650" s="327"/>
      <c r="G650" s="503"/>
      <c r="H650" s="504"/>
    </row>
    <row r="651" spans="1:12" ht="26.4">
      <c r="A651" s="465"/>
      <c r="B651" s="928" t="s">
        <v>916</v>
      </c>
      <c r="C651" s="895"/>
      <c r="D651" s="1089"/>
      <c r="E651" s="129" t="s">
        <v>9066</v>
      </c>
      <c r="F651" s="1062"/>
      <c r="G651" s="932"/>
      <c r="H651" s="899"/>
    </row>
    <row r="652" spans="1:12">
      <c r="A652" s="465"/>
      <c r="B652" s="928"/>
      <c r="C652" s="895"/>
      <c r="D652" s="1089"/>
      <c r="E652" s="129"/>
      <c r="F652" s="1062"/>
      <c r="G652" s="932"/>
      <c r="H652" s="899"/>
    </row>
    <row r="653" spans="1:12" ht="26.4">
      <c r="A653" s="34">
        <f>MAX(A$2:A652)+1</f>
        <v>63</v>
      </c>
      <c r="C653" s="36" t="s">
        <v>4352</v>
      </c>
      <c r="D653" s="37"/>
      <c r="E653" s="38" t="s">
        <v>6727</v>
      </c>
      <c r="F653" s="39"/>
      <c r="G653" s="40" t="s">
        <v>19</v>
      </c>
      <c r="H653" s="174">
        <v>14.35</v>
      </c>
    </row>
    <row r="654" spans="1:12" ht="26.4">
      <c r="A654" s="2652"/>
      <c r="C654" s="1011"/>
      <c r="D654" s="361" t="s">
        <v>5721</v>
      </c>
      <c r="E654" s="370" t="s">
        <v>5722</v>
      </c>
      <c r="F654" s="363"/>
      <c r="G654" s="204" t="s">
        <v>19</v>
      </c>
      <c r="H654" s="165">
        <v>14.35</v>
      </c>
    </row>
    <row r="655" spans="1:12">
      <c r="A655" s="2652"/>
      <c r="C655" s="1011"/>
      <c r="D655" s="1012"/>
      <c r="E655" s="1021" t="s">
        <v>6728</v>
      </c>
      <c r="F655" s="948"/>
      <c r="G655" s="32"/>
      <c r="H655" s="165"/>
    </row>
    <row r="656" spans="1:12">
      <c r="A656" s="2652"/>
      <c r="C656" s="1011"/>
      <c r="D656" s="1012"/>
      <c r="E656" s="914" t="s">
        <v>9067</v>
      </c>
      <c r="F656" s="368">
        <f>9.3*0.68</f>
        <v>6.3240000000000007</v>
      </c>
      <c r="G656" s="32"/>
      <c r="H656" s="165"/>
    </row>
    <row r="657" spans="1:12">
      <c r="A657" s="2652"/>
      <c r="C657" s="1011"/>
      <c r="D657" s="1012"/>
      <c r="E657" s="914" t="s">
        <v>9068</v>
      </c>
      <c r="F657" s="520">
        <f>11.8*0.68</f>
        <v>8.0240000000000009</v>
      </c>
      <c r="G657" s="32"/>
      <c r="H657" s="165"/>
    </row>
    <row r="658" spans="1:12">
      <c r="A658" s="2652"/>
      <c r="C658" s="1011"/>
      <c r="D658" s="1012"/>
      <c r="E658" s="1021"/>
      <c r="F658" s="108">
        <f>SUM(F656:F657)</f>
        <v>14.348000000000003</v>
      </c>
      <c r="G658" s="32"/>
      <c r="H658" s="165"/>
    </row>
    <row r="659" spans="1:12">
      <c r="A659" s="2652"/>
      <c r="C659" s="1011"/>
      <c r="D659" s="1012"/>
      <c r="E659" s="1021"/>
      <c r="F659" s="108"/>
      <c r="G659" s="32"/>
      <c r="H659" s="165"/>
    </row>
    <row r="660" spans="1:12" ht="26.4">
      <c r="A660" s="34">
        <f>MAX(A$2:A659)+1</f>
        <v>64</v>
      </c>
      <c r="B660" s="1092"/>
      <c r="C660" s="36" t="s">
        <v>6731</v>
      </c>
      <c r="D660" s="37"/>
      <c r="E660" s="38" t="s">
        <v>9069</v>
      </c>
      <c r="F660" s="39"/>
      <c r="G660" s="40" t="s">
        <v>39</v>
      </c>
      <c r="H660" s="174">
        <v>38.590000000000003</v>
      </c>
    </row>
    <row r="661" spans="1:12" ht="26.4">
      <c r="A661" s="342"/>
      <c r="B661" s="1092"/>
      <c r="C661" s="78"/>
      <c r="D661" s="79" t="s">
        <v>6733</v>
      </c>
      <c r="E661" s="83" t="s">
        <v>9070</v>
      </c>
      <c r="F661" s="73"/>
      <c r="G661" s="74" t="s">
        <v>39</v>
      </c>
      <c r="H661" s="165">
        <v>38.590000000000003</v>
      </c>
    </row>
    <row r="662" spans="1:12">
      <c r="A662" s="2652"/>
      <c r="C662" s="1011"/>
      <c r="D662" s="1012"/>
      <c r="E662" s="1021" t="s">
        <v>6728</v>
      </c>
      <c r="F662" s="948"/>
      <c r="G662" s="32"/>
      <c r="H662" s="165"/>
    </row>
    <row r="663" spans="1:12">
      <c r="A663" s="2652"/>
      <c r="C663" s="1011"/>
      <c r="D663" s="1012"/>
      <c r="E663" s="914" t="s">
        <v>9071</v>
      </c>
      <c r="F663" s="368">
        <f>2*0.85*9.3+2*0.68</f>
        <v>17.170000000000002</v>
      </c>
      <c r="G663" s="32"/>
      <c r="H663" s="165"/>
    </row>
    <row r="664" spans="1:12">
      <c r="A664" s="2652"/>
      <c r="C664" s="1011"/>
      <c r="D664" s="1012"/>
      <c r="E664" s="914" t="s">
        <v>9072</v>
      </c>
      <c r="F664" s="520">
        <f>2*0.85*11.8+2*0.68</f>
        <v>21.42</v>
      </c>
      <c r="G664" s="32"/>
      <c r="H664" s="165"/>
    </row>
    <row r="665" spans="1:12">
      <c r="A665" s="2652"/>
      <c r="C665" s="1011"/>
      <c r="D665" s="1012"/>
      <c r="E665" s="1021"/>
      <c r="F665" s="108">
        <f>SUM(F663:F664)</f>
        <v>38.590000000000003</v>
      </c>
      <c r="G665" s="32"/>
      <c r="H665" s="165"/>
    </row>
    <row r="666" spans="1:12">
      <c r="A666" s="2652"/>
      <c r="C666" s="1011"/>
      <c r="D666" s="1012"/>
      <c r="E666" s="1021"/>
      <c r="F666" s="108"/>
      <c r="G666" s="32"/>
      <c r="H666" s="165"/>
    </row>
    <row r="667" spans="1:12" ht="26.4">
      <c r="A667" s="34">
        <f>MAX(A$2:A665)+1</f>
        <v>65</v>
      </c>
      <c r="B667" s="85"/>
      <c r="C667" s="146" t="s">
        <v>5724</v>
      </c>
      <c r="D667" s="78"/>
      <c r="E667" s="39" t="s">
        <v>5725</v>
      </c>
      <c r="F667" s="73"/>
      <c r="G667" s="40" t="s">
        <v>16</v>
      </c>
      <c r="H667" s="88">
        <v>0.13</v>
      </c>
    </row>
    <row r="668" spans="1:12" ht="26.4">
      <c r="A668" s="84"/>
      <c r="B668" s="85"/>
      <c r="C668" s="158"/>
      <c r="D668" s="79" t="s">
        <v>5726</v>
      </c>
      <c r="E668" s="73" t="s">
        <v>5727</v>
      </c>
      <c r="F668" s="73"/>
      <c r="G668" s="74" t="s">
        <v>16</v>
      </c>
      <c r="H668" s="43">
        <v>0.13</v>
      </c>
    </row>
    <row r="669" spans="1:12" s="127" customFormat="1" ht="26.4">
      <c r="A669" s="123"/>
      <c r="B669" s="35"/>
      <c r="C669" s="35"/>
      <c r="D669" s="120"/>
      <c r="E669" s="1021" t="s">
        <v>6737</v>
      </c>
      <c r="F669" s="58">
        <v>0.13</v>
      </c>
      <c r="G669" s="126"/>
      <c r="H669" s="43"/>
      <c r="I669"/>
      <c r="J669"/>
      <c r="K669"/>
      <c r="L669"/>
    </row>
    <row r="670" spans="1:12">
      <c r="A670" s="2652"/>
      <c r="C670" s="1011"/>
      <c r="D670" s="1012"/>
      <c r="E670" s="1021"/>
      <c r="F670" s="108"/>
      <c r="G670" s="32"/>
      <c r="H670" s="165"/>
    </row>
    <row r="671" spans="1:12">
      <c r="A671" s="465">
        <f>MAX(A$2:A670)+1</f>
        <v>66</v>
      </c>
      <c r="B671" s="928"/>
      <c r="C671" s="895" t="s">
        <v>2212</v>
      </c>
      <c r="D671" s="1109"/>
      <c r="E671" s="1190" t="s">
        <v>2213</v>
      </c>
      <c r="F671" s="1191"/>
      <c r="G671" s="898" t="s">
        <v>68</v>
      </c>
      <c r="H671" s="899">
        <v>21.1</v>
      </c>
    </row>
    <row r="672" spans="1:12">
      <c r="A672" s="465"/>
      <c r="B672" s="928"/>
      <c r="C672" s="895"/>
      <c r="D672" s="1089" t="s">
        <v>9073</v>
      </c>
      <c r="E672" s="1135" t="s">
        <v>9074</v>
      </c>
      <c r="F672" s="1192"/>
      <c r="G672" s="932" t="s">
        <v>68</v>
      </c>
      <c r="H672" s="1090">
        <v>21.1</v>
      </c>
    </row>
    <row r="673" spans="1:12">
      <c r="A673" s="465"/>
      <c r="B673" s="928"/>
      <c r="C673" s="895"/>
      <c r="D673" s="1089"/>
      <c r="E673" s="294" t="s">
        <v>9075</v>
      </c>
      <c r="F673" s="1062">
        <f>11.8+9.3</f>
        <v>21.1</v>
      </c>
      <c r="G673" s="932"/>
      <c r="H673" s="899"/>
    </row>
    <row r="674" spans="1:12">
      <c r="A674" s="790"/>
      <c r="B674" s="901"/>
      <c r="C674" s="546"/>
      <c r="D674" s="79"/>
      <c r="E674" s="83"/>
      <c r="F674" s="73"/>
      <c r="G674" s="74"/>
      <c r="H674" s="128"/>
    </row>
    <row r="675" spans="1:12" s="127" customFormat="1" ht="26.4">
      <c r="A675" s="123"/>
      <c r="B675" s="35" t="s">
        <v>1040</v>
      </c>
      <c r="C675" s="35"/>
      <c r="D675" s="120"/>
      <c r="E675" s="53" t="s">
        <v>1041</v>
      </c>
      <c r="F675" s="129"/>
      <c r="G675" s="126"/>
      <c r="H675" s="43"/>
      <c r="I675"/>
      <c r="J675"/>
      <c r="K675"/>
      <c r="L675"/>
    </row>
    <row r="676" spans="1:12" s="127" customFormat="1">
      <c r="A676" s="123"/>
      <c r="B676" s="35"/>
      <c r="C676" s="35"/>
      <c r="D676" s="120"/>
      <c r="E676" s="53"/>
      <c r="F676" s="129"/>
      <c r="G676" s="126"/>
      <c r="H676" s="43"/>
      <c r="I676"/>
      <c r="J676"/>
      <c r="K676"/>
      <c r="L676"/>
    </row>
    <row r="677" spans="1:12" ht="26.4">
      <c r="A677" s="34">
        <f>MAX(A$2:A675)+1</f>
        <v>67</v>
      </c>
      <c r="B677" s="35"/>
      <c r="C677" s="36" t="s">
        <v>6364</v>
      </c>
      <c r="D677" s="37"/>
      <c r="E677" s="38" t="s">
        <v>6365</v>
      </c>
      <c r="F677" s="39"/>
      <c r="G677" s="40" t="s">
        <v>19</v>
      </c>
      <c r="H677" s="174">
        <v>4.8900000000000006</v>
      </c>
    </row>
    <row r="678" spans="1:12" s="127" customFormat="1" ht="26.4">
      <c r="A678" s="34"/>
      <c r="B678" s="35"/>
      <c r="C678" s="36"/>
      <c r="D678" s="79" t="s">
        <v>6366</v>
      </c>
      <c r="E678" s="83" t="s">
        <v>6367</v>
      </c>
      <c r="F678" s="73"/>
      <c r="G678" s="74" t="s">
        <v>19</v>
      </c>
      <c r="H678" s="165">
        <v>4.8900000000000006</v>
      </c>
      <c r="I678"/>
      <c r="J678"/>
      <c r="K678"/>
      <c r="L678"/>
    </row>
    <row r="679" spans="1:12" s="127" customFormat="1">
      <c r="A679" s="34"/>
      <c r="B679" s="35"/>
      <c r="C679" s="36"/>
      <c r="D679" s="37"/>
      <c r="E679" s="914" t="s">
        <v>9076</v>
      </c>
      <c r="F679" s="900">
        <f>0.75*0.2*32.6</f>
        <v>4.8900000000000006</v>
      </c>
      <c r="G679" s="40"/>
      <c r="H679" s="174"/>
      <c r="I679"/>
      <c r="J679"/>
      <c r="K679"/>
      <c r="L679"/>
    </row>
    <row r="680" spans="1:12" s="127" customFormat="1" ht="26.4">
      <c r="A680" s="34"/>
      <c r="B680" s="35"/>
      <c r="C680" s="36"/>
      <c r="D680" s="37"/>
      <c r="E680" s="1021" t="s">
        <v>9077</v>
      </c>
      <c r="F680" s="946"/>
      <c r="G680" s="40"/>
      <c r="H680" s="174"/>
      <c r="I680"/>
      <c r="J680"/>
      <c r="K680"/>
      <c r="L680"/>
    </row>
    <row r="681" spans="1:12" s="127" customFormat="1">
      <c r="A681" s="123"/>
      <c r="B681" s="35"/>
      <c r="C681" s="35"/>
      <c r="D681" s="120"/>
      <c r="E681" s="53"/>
      <c r="F681" s="129"/>
      <c r="G681" s="126"/>
      <c r="H681" s="43"/>
      <c r="I681"/>
      <c r="J681"/>
      <c r="K681"/>
      <c r="L681"/>
    </row>
    <row r="682" spans="1:12" ht="26.4">
      <c r="A682" s="34">
        <f>MAX(A$2:A681)+1</f>
        <v>68</v>
      </c>
      <c r="B682" s="901"/>
      <c r="C682" s="36" t="s">
        <v>1222</v>
      </c>
      <c r="D682" s="37"/>
      <c r="E682" s="38" t="s">
        <v>1223</v>
      </c>
      <c r="F682" s="39"/>
      <c r="G682" s="40" t="s">
        <v>39</v>
      </c>
      <c r="H682" s="174">
        <v>22725</v>
      </c>
    </row>
    <row r="683" spans="1:12" ht="26.4">
      <c r="A683" s="342"/>
      <c r="B683" s="901"/>
      <c r="C683" s="990"/>
      <c r="D683" s="79" t="s">
        <v>1224</v>
      </c>
      <c r="E683" s="83" t="s">
        <v>1225</v>
      </c>
      <c r="F683" s="73"/>
      <c r="G683" s="74" t="s">
        <v>39</v>
      </c>
      <c r="H683" s="165">
        <v>22725</v>
      </c>
    </row>
    <row r="684" spans="1:12">
      <c r="A684" s="342"/>
      <c r="B684" s="901"/>
      <c r="C684" s="501"/>
      <c r="D684" s="502"/>
      <c r="E684" s="322" t="s">
        <v>6741</v>
      </c>
      <c r="F684" s="1093"/>
      <c r="G684" s="503"/>
      <c r="H684" s="504"/>
    </row>
    <row r="685" spans="1:12">
      <c r="A685" s="342"/>
      <c r="B685" s="901"/>
      <c r="C685" s="501"/>
      <c r="D685" s="502"/>
      <c r="E685" s="322" t="s">
        <v>9078</v>
      </c>
      <c r="F685" s="1093">
        <f>528*11.25</f>
        <v>5940</v>
      </c>
      <c r="G685" s="503"/>
      <c r="H685" s="504"/>
    </row>
    <row r="686" spans="1:12">
      <c r="A686" s="342"/>
      <c r="B686" s="901"/>
      <c r="C686" s="501"/>
      <c r="D686" s="502"/>
      <c r="E686" s="322" t="s">
        <v>9079</v>
      </c>
      <c r="F686" s="1093">
        <f>482*11.25</f>
        <v>5422.5</v>
      </c>
      <c r="G686" s="503"/>
      <c r="H686" s="504"/>
    </row>
    <row r="687" spans="1:12" ht="26.4">
      <c r="A687" s="342"/>
      <c r="B687" s="901"/>
      <c r="C687" s="501"/>
      <c r="D687" s="502"/>
      <c r="E687" s="322" t="s">
        <v>6744</v>
      </c>
      <c r="F687" s="1121"/>
      <c r="G687" s="503"/>
      <c r="H687" s="504"/>
    </row>
    <row r="688" spans="1:12">
      <c r="A688" s="342"/>
      <c r="B688" s="901"/>
      <c r="C688" s="501"/>
      <c r="D688" s="502"/>
      <c r="E688" s="322" t="s">
        <v>9078</v>
      </c>
      <c r="F688" s="1093">
        <f>528*11.25</f>
        <v>5940</v>
      </c>
      <c r="G688" s="503"/>
      <c r="H688" s="504"/>
    </row>
    <row r="689" spans="1:8">
      <c r="A689" s="342"/>
      <c r="B689" s="901"/>
      <c r="C689" s="501"/>
      <c r="D689" s="502"/>
      <c r="E689" s="322" t="s">
        <v>9079</v>
      </c>
      <c r="F689" s="1121">
        <f>482*11.25</f>
        <v>5422.5</v>
      </c>
      <c r="G689" s="503"/>
      <c r="H689" s="504"/>
    </row>
    <row r="690" spans="1:8">
      <c r="A690" s="342"/>
      <c r="B690" s="901"/>
      <c r="C690" s="501"/>
      <c r="D690" s="502"/>
      <c r="E690" s="322"/>
      <c r="F690" s="585">
        <f>SUM(F685:F689)</f>
        <v>22725</v>
      </c>
      <c r="G690" s="503"/>
      <c r="H690" s="504"/>
    </row>
    <row r="691" spans="1:8">
      <c r="A691" s="342"/>
      <c r="B691" s="901"/>
      <c r="C691" s="501"/>
      <c r="D691" s="502"/>
      <c r="E691" s="322"/>
      <c r="F691" s="327"/>
      <c r="G691" s="503"/>
      <c r="H691" s="504"/>
    </row>
    <row r="692" spans="1:8" ht="26.4">
      <c r="A692" s="34">
        <f>MAX(A$2:A691)+1</f>
        <v>69</v>
      </c>
      <c r="B692" s="901"/>
      <c r="C692" s="36" t="s">
        <v>5734</v>
      </c>
      <c r="D692" s="37"/>
      <c r="E692" s="38" t="s">
        <v>5735</v>
      </c>
      <c r="F692" s="39"/>
      <c r="G692" s="40" t="s">
        <v>39</v>
      </c>
      <c r="H692" s="174">
        <v>11362.5</v>
      </c>
    </row>
    <row r="693" spans="1:8" ht="26.4">
      <c r="A693" s="342"/>
      <c r="B693" s="901"/>
      <c r="C693" s="968"/>
      <c r="D693" s="969" t="s">
        <v>6374</v>
      </c>
      <c r="E693" s="970" t="s">
        <v>6375</v>
      </c>
      <c r="F693" s="971"/>
      <c r="G693" s="972" t="s">
        <v>39</v>
      </c>
      <c r="H693" s="981">
        <v>11362.5</v>
      </c>
    </row>
    <row r="694" spans="1:8">
      <c r="A694" s="342"/>
      <c r="B694" s="901"/>
      <c r="C694" s="1003"/>
      <c r="D694" s="1004"/>
      <c r="E694" s="322" t="s">
        <v>6747</v>
      </c>
      <c r="F694" s="948"/>
      <c r="G694" s="619"/>
      <c r="H694" s="996"/>
    </row>
    <row r="695" spans="1:8">
      <c r="A695" s="342"/>
      <c r="B695" s="901"/>
      <c r="C695" s="1003"/>
      <c r="D695" s="1004"/>
      <c r="E695" s="322" t="s">
        <v>9078</v>
      </c>
      <c r="F695" s="1093">
        <f>528*11.25</f>
        <v>5940</v>
      </c>
      <c r="G695" s="619"/>
      <c r="H695" s="996"/>
    </row>
    <row r="696" spans="1:8">
      <c r="A696" s="342"/>
      <c r="B696" s="901"/>
      <c r="C696" s="1003"/>
      <c r="D696" s="1004"/>
      <c r="E696" s="322" t="s">
        <v>9079</v>
      </c>
      <c r="F696" s="1121">
        <f>482*11.25</f>
        <v>5422.5</v>
      </c>
      <c r="G696" s="619"/>
      <c r="H696" s="996"/>
    </row>
    <row r="697" spans="1:8">
      <c r="A697" s="342"/>
      <c r="B697" s="901"/>
      <c r="C697" s="1003"/>
      <c r="D697" s="1004"/>
      <c r="E697" s="322"/>
      <c r="F697" s="585">
        <f>SUM(F692:F696)</f>
        <v>11362.5</v>
      </c>
      <c r="G697" s="619"/>
      <c r="H697" s="996"/>
    </row>
    <row r="698" spans="1:8">
      <c r="A698" s="342"/>
      <c r="B698" s="901"/>
      <c r="C698" s="1003"/>
      <c r="D698" s="1004"/>
      <c r="E698" s="322"/>
      <c r="F698" s="327"/>
      <c r="G698" s="619"/>
      <c r="H698" s="996"/>
    </row>
    <row r="699" spans="1:8" ht="26.4">
      <c r="A699" s="34">
        <f>MAX(A$2:A698)+1</f>
        <v>70</v>
      </c>
      <c r="B699" s="1008"/>
      <c r="C699" s="36" t="s">
        <v>1232</v>
      </c>
      <c r="D699" s="37"/>
      <c r="E699" s="38" t="s">
        <v>1233</v>
      </c>
      <c r="F699" s="39"/>
      <c r="G699" s="40" t="s">
        <v>19</v>
      </c>
      <c r="H699" s="174">
        <v>454.5</v>
      </c>
    </row>
    <row r="700" spans="1:8" ht="26.4">
      <c r="A700" s="342"/>
      <c r="B700" s="1008"/>
      <c r="C700" s="78"/>
      <c r="D700" s="79" t="s">
        <v>1234</v>
      </c>
      <c r="E700" s="83" t="s">
        <v>1235</v>
      </c>
      <c r="F700" s="73"/>
      <c r="G700" s="74" t="s">
        <v>19</v>
      </c>
      <c r="H700" s="165">
        <v>454.5</v>
      </c>
    </row>
    <row r="701" spans="1:8">
      <c r="A701" s="342"/>
      <c r="B701" s="1008"/>
      <c r="C701" s="1003"/>
      <c r="D701" s="1004"/>
      <c r="E701" s="322" t="s">
        <v>6748</v>
      </c>
      <c r="F701" s="948"/>
      <c r="G701" s="32"/>
      <c r="H701" s="559"/>
    </row>
    <row r="702" spans="1:8">
      <c r="A702" s="342"/>
      <c r="B702" s="1008"/>
      <c r="C702" s="1003"/>
      <c r="D702" s="1004"/>
      <c r="E702" s="322" t="s">
        <v>9080</v>
      </c>
      <c r="F702" s="1094">
        <f>528*11.25*0.04</f>
        <v>237.6</v>
      </c>
      <c r="G702" s="32"/>
      <c r="H702" s="559"/>
    </row>
    <row r="703" spans="1:8">
      <c r="A703" s="342"/>
      <c r="B703" s="1008"/>
      <c r="C703" s="1003"/>
      <c r="D703" s="1004"/>
      <c r="E703" s="322" t="s">
        <v>9081</v>
      </c>
      <c r="F703" s="1095">
        <f>482*11.25*0.04</f>
        <v>216.9</v>
      </c>
      <c r="G703" s="32"/>
      <c r="H703" s="559"/>
    </row>
    <row r="704" spans="1:8">
      <c r="A704" s="342"/>
      <c r="B704" s="1008"/>
      <c r="C704" s="1003"/>
      <c r="D704" s="1004"/>
      <c r="E704" s="322"/>
      <c r="F704" s="327">
        <f>SUM(F699:F703)</f>
        <v>454.5</v>
      </c>
      <c r="G704" s="32"/>
      <c r="H704" s="559"/>
    </row>
    <row r="705" spans="1:8">
      <c r="A705" s="342"/>
      <c r="B705" s="1008"/>
      <c r="C705" s="1003"/>
      <c r="D705" s="1004"/>
      <c r="E705" s="322"/>
      <c r="F705" s="327"/>
      <c r="G705" s="32"/>
      <c r="H705" s="559"/>
    </row>
    <row r="706" spans="1:8" ht="26.4">
      <c r="A706" s="34">
        <f>MAX(A$2:A705)+1</f>
        <v>71</v>
      </c>
      <c r="B706" s="901"/>
      <c r="C706" s="36" t="s">
        <v>5740</v>
      </c>
      <c r="D706" s="37"/>
      <c r="E706" s="38" t="s">
        <v>5741</v>
      </c>
      <c r="F706" s="39"/>
      <c r="G706" s="40" t="s">
        <v>39</v>
      </c>
      <c r="H706" s="174">
        <v>150.44999999999999</v>
      </c>
    </row>
    <row r="707" spans="1:8" ht="26.4">
      <c r="A707" s="342"/>
      <c r="B707" s="901"/>
      <c r="C707" s="78"/>
      <c r="D707" s="79" t="s">
        <v>5742</v>
      </c>
      <c r="E707" s="83" t="s">
        <v>5743</v>
      </c>
      <c r="F707" s="73"/>
      <c r="G707" s="74" t="s">
        <v>39</v>
      </c>
      <c r="H707" s="165">
        <v>150.44999999999999</v>
      </c>
    </row>
    <row r="708" spans="1:8">
      <c r="A708" s="342"/>
      <c r="B708" s="901"/>
      <c r="C708" s="990"/>
      <c r="D708" s="993"/>
      <c r="E708" s="1021" t="s">
        <v>6751</v>
      </c>
      <c r="F708" s="73"/>
      <c r="G708" s="991"/>
      <c r="H708" s="504"/>
    </row>
    <row r="709" spans="1:8">
      <c r="A709" s="342"/>
      <c r="B709" s="901"/>
      <c r="C709" s="990"/>
      <c r="D709" s="993"/>
      <c r="E709" s="1021" t="s">
        <v>9082</v>
      </c>
      <c r="F709" s="49">
        <f>(525.75-103*0.6)*0.1</f>
        <v>46.395000000000003</v>
      </c>
      <c r="G709" s="991"/>
      <c r="H709" s="504"/>
    </row>
    <row r="710" spans="1:8">
      <c r="A710" s="342"/>
      <c r="B710" s="901"/>
      <c r="C710" s="990"/>
      <c r="D710" s="993"/>
      <c r="E710" s="1021" t="s">
        <v>9083</v>
      </c>
      <c r="F710" s="81">
        <f>(479.4-94*0.6)*0.1</f>
        <v>42.300000000000004</v>
      </c>
      <c r="G710" s="991"/>
      <c r="H710" s="504"/>
    </row>
    <row r="711" spans="1:8">
      <c r="A711" s="342"/>
      <c r="B711" s="901"/>
      <c r="C711" s="990"/>
      <c r="D711" s="993"/>
      <c r="E711" s="1021"/>
      <c r="F711" s="49">
        <f>F709+F710</f>
        <v>88.695000000000007</v>
      </c>
      <c r="G711" s="991"/>
      <c r="H711" s="504"/>
    </row>
    <row r="712" spans="1:8">
      <c r="A712" s="342"/>
      <c r="B712" s="901"/>
      <c r="C712" s="990"/>
      <c r="D712" s="993"/>
      <c r="E712" s="1021" t="s">
        <v>6754</v>
      </c>
      <c r="F712" s="49"/>
      <c r="G712" s="74"/>
      <c r="H712" s="559"/>
    </row>
    <row r="713" spans="1:8">
      <c r="A713" s="342"/>
      <c r="B713" s="901"/>
      <c r="C713" s="990"/>
      <c r="D713" s="993"/>
      <c r="E713" s="1021" t="s">
        <v>6755</v>
      </c>
      <c r="F713" s="49">
        <f>11.25*0.1</f>
        <v>1.125</v>
      </c>
      <c r="G713" s="74"/>
      <c r="H713" s="559"/>
    </row>
    <row r="714" spans="1:8">
      <c r="A714" s="342"/>
      <c r="B714" s="901"/>
      <c r="C714" s="990"/>
      <c r="D714" s="993"/>
      <c r="E714" s="1021" t="s">
        <v>6756</v>
      </c>
      <c r="F714" s="81">
        <f>11.25*0.1</f>
        <v>1.125</v>
      </c>
      <c r="G714" s="74"/>
      <c r="H714" s="559"/>
    </row>
    <row r="715" spans="1:8">
      <c r="A715" s="342"/>
      <c r="B715" s="901"/>
      <c r="C715" s="990"/>
      <c r="D715" s="993"/>
      <c r="E715" s="1021"/>
      <c r="F715" s="49">
        <f>F713+F714</f>
        <v>2.25</v>
      </c>
      <c r="G715" s="74"/>
      <c r="H715" s="559"/>
    </row>
    <row r="716" spans="1:8">
      <c r="A716" s="342"/>
      <c r="B716" s="901"/>
      <c r="C716" s="990"/>
      <c r="D716" s="993"/>
      <c r="E716" s="1021" t="s">
        <v>6757</v>
      </c>
      <c r="F716" s="49"/>
      <c r="G716" s="74"/>
      <c r="H716" s="559"/>
    </row>
    <row r="717" spans="1:8">
      <c r="A717" s="342"/>
      <c r="B717" s="901"/>
      <c r="C717" s="990"/>
      <c r="D717" s="993"/>
      <c r="E717" s="1021" t="s">
        <v>9084</v>
      </c>
      <c r="F717" s="49">
        <f>103*(0.6*0.75-0.5*0.3)</f>
        <v>30.899999999999991</v>
      </c>
      <c r="G717" s="74"/>
      <c r="H717" s="559"/>
    </row>
    <row r="718" spans="1:8">
      <c r="A718" s="342"/>
      <c r="B718" s="901"/>
      <c r="C718" s="990"/>
      <c r="D718" s="993"/>
      <c r="E718" s="1021" t="s">
        <v>9085</v>
      </c>
      <c r="F718" s="81">
        <f>94*(0.6*0.75-0.5*0.3)</f>
        <v>28.199999999999992</v>
      </c>
      <c r="G718" s="74"/>
      <c r="H718" s="559"/>
    </row>
    <row r="719" spans="1:8">
      <c r="A719" s="342"/>
      <c r="B719" s="901"/>
      <c r="C719" s="990"/>
      <c r="D719" s="993"/>
      <c r="E719" s="1021"/>
      <c r="F719" s="49">
        <f>F717+F718</f>
        <v>59.09999999999998</v>
      </c>
      <c r="G719" s="74"/>
      <c r="H719" s="559"/>
    </row>
    <row r="720" spans="1:8">
      <c r="A720" s="342"/>
      <c r="B720" s="901"/>
      <c r="C720" s="990"/>
      <c r="D720" s="993"/>
      <c r="E720" s="1021" t="s">
        <v>6760</v>
      </c>
      <c r="F720" s="49"/>
      <c r="G720" s="74"/>
      <c r="H720" s="559"/>
    </row>
    <row r="721" spans="1:8">
      <c r="A721" s="342"/>
      <c r="B721" s="901"/>
      <c r="C721" s="990"/>
      <c r="D721" s="993"/>
      <c r="E721" s="1021" t="s">
        <v>9086</v>
      </c>
      <c r="F721" s="49">
        <f>1*(0.5*0.4)</f>
        <v>0.2</v>
      </c>
      <c r="G721" s="74"/>
      <c r="H721" s="559"/>
    </row>
    <row r="722" spans="1:8">
      <c r="A722" s="342"/>
      <c r="B722" s="901"/>
      <c r="C722" s="990"/>
      <c r="D722" s="993"/>
      <c r="E722" s="1021" t="s">
        <v>9087</v>
      </c>
      <c r="F722" s="81">
        <f>1*(0.5*0.4)</f>
        <v>0.2</v>
      </c>
      <c r="G722" s="74"/>
      <c r="H722" s="559"/>
    </row>
    <row r="723" spans="1:8">
      <c r="A723" s="342"/>
      <c r="B723" s="901"/>
      <c r="C723" s="990"/>
      <c r="D723" s="993"/>
      <c r="E723" s="1067"/>
      <c r="F723" s="49">
        <f>F721+F722</f>
        <v>0.4</v>
      </c>
      <c r="G723" s="74"/>
      <c r="H723" s="559"/>
    </row>
    <row r="724" spans="1:8">
      <c r="A724" s="342"/>
      <c r="B724" s="901"/>
      <c r="C724" s="990"/>
      <c r="D724" s="993"/>
      <c r="E724" s="1069" t="s">
        <v>101</v>
      </c>
      <c r="F724" s="159">
        <f>F711+F715+F719+F723</f>
        <v>150.44499999999999</v>
      </c>
      <c r="G724" s="74"/>
      <c r="H724" s="559"/>
    </row>
    <row r="725" spans="1:8">
      <c r="A725" s="342"/>
      <c r="B725" s="901"/>
      <c r="C725" s="990"/>
      <c r="D725" s="993"/>
      <c r="E725" s="322"/>
      <c r="F725" s="49"/>
      <c r="G725" s="74"/>
      <c r="H725" s="559"/>
    </row>
    <row r="726" spans="1:8" ht="26.4">
      <c r="A726" s="34">
        <f>MAX(A$2:A725)+1</f>
        <v>72</v>
      </c>
      <c r="B726" s="901"/>
      <c r="C726" s="36" t="s">
        <v>2611</v>
      </c>
      <c r="D726" s="37"/>
      <c r="E726" s="38" t="s">
        <v>2612</v>
      </c>
      <c r="F726" s="39"/>
      <c r="G726" s="40" t="s">
        <v>19</v>
      </c>
      <c r="H726" s="174">
        <v>511.31</v>
      </c>
    </row>
    <row r="727" spans="1:8" ht="26.4">
      <c r="A727" s="342"/>
      <c r="B727" s="901"/>
      <c r="C727" s="78"/>
      <c r="D727" s="79" t="s">
        <v>6388</v>
      </c>
      <c r="E727" s="83" t="s">
        <v>6389</v>
      </c>
      <c r="F727" s="73"/>
      <c r="G727" s="74" t="s">
        <v>19</v>
      </c>
      <c r="H727" s="165">
        <v>511.31</v>
      </c>
    </row>
    <row r="728" spans="1:8">
      <c r="A728" s="342"/>
      <c r="B728" s="901"/>
      <c r="C728" s="1003"/>
      <c r="D728" s="1004"/>
      <c r="E728" s="1021" t="s">
        <v>6763</v>
      </c>
      <c r="F728" s="948"/>
      <c r="G728" s="32"/>
      <c r="H728" s="559"/>
    </row>
    <row r="729" spans="1:8">
      <c r="A729" s="342"/>
      <c r="B729" s="901"/>
      <c r="C729" s="1003"/>
      <c r="D729" s="1004"/>
      <c r="E729" s="322" t="s">
        <v>9088</v>
      </c>
      <c r="F729" s="1094">
        <f>528*11.25*0.045</f>
        <v>267.3</v>
      </c>
      <c r="G729" s="32"/>
      <c r="H729" s="559"/>
    </row>
    <row r="730" spans="1:8">
      <c r="A730" s="342"/>
      <c r="B730" s="901"/>
      <c r="C730" s="1003"/>
      <c r="D730" s="1004"/>
      <c r="E730" s="322" t="s">
        <v>9089</v>
      </c>
      <c r="F730" s="1095">
        <f>482*11.25*0.045</f>
        <v>244.01249999999999</v>
      </c>
      <c r="G730" s="32"/>
      <c r="H730" s="559"/>
    </row>
    <row r="731" spans="1:8">
      <c r="A731" s="342"/>
      <c r="B731" s="901"/>
      <c r="C731" s="1003"/>
      <c r="D731" s="1004"/>
      <c r="E731" s="322"/>
      <c r="F731" s="327">
        <f>SUM(F726:F730)</f>
        <v>511.3125</v>
      </c>
      <c r="G731" s="32"/>
      <c r="H731" s="559"/>
    </row>
    <row r="732" spans="1:8">
      <c r="A732" s="342"/>
      <c r="B732" s="901"/>
      <c r="C732" s="1003"/>
      <c r="D732" s="1004"/>
      <c r="E732" s="322"/>
      <c r="F732" s="327"/>
      <c r="G732" s="32"/>
      <c r="H732" s="559"/>
    </row>
    <row r="733" spans="1:8" ht="26.4">
      <c r="A733" s="34">
        <f>MAX(A$2:A732)+1</f>
        <v>73</v>
      </c>
      <c r="B733" s="901"/>
      <c r="C733" s="36" t="s">
        <v>5748</v>
      </c>
      <c r="D733" s="37"/>
      <c r="E733" s="38" t="s">
        <v>5749</v>
      </c>
      <c r="F733" s="39"/>
      <c r="G733" s="40" t="s">
        <v>68</v>
      </c>
      <c r="H733" s="174">
        <v>2337</v>
      </c>
    </row>
    <row r="734" spans="1:8" ht="26.4">
      <c r="A734" s="342"/>
      <c r="B734" s="901"/>
      <c r="C734" s="903"/>
      <c r="D734" s="79" t="s">
        <v>5750</v>
      </c>
      <c r="E734" s="83" t="s">
        <v>5751</v>
      </c>
      <c r="F734" s="73"/>
      <c r="G734" s="74" t="s">
        <v>68</v>
      </c>
      <c r="H734" s="981">
        <v>2337</v>
      </c>
    </row>
    <row r="735" spans="1:8">
      <c r="A735" s="342"/>
      <c r="B735" s="901"/>
      <c r="C735" s="903"/>
      <c r="D735" s="993"/>
      <c r="E735" s="1021" t="s">
        <v>7822</v>
      </c>
      <c r="F735" s="73"/>
      <c r="G735" s="991"/>
      <c r="H735" s="627"/>
    </row>
    <row r="736" spans="1:8">
      <c r="A736" s="342"/>
      <c r="B736" s="901"/>
      <c r="C736" s="903"/>
      <c r="D736" s="993"/>
      <c r="E736" s="322" t="s">
        <v>9090</v>
      </c>
      <c r="F736" s="108">
        <f>526.65+6.4+530+3.94</f>
        <v>1066.99</v>
      </c>
      <c r="G736" s="991"/>
      <c r="H736" s="627"/>
    </row>
    <row r="737" spans="1:8">
      <c r="A737" s="342"/>
      <c r="B737" s="901"/>
      <c r="C737" s="903"/>
      <c r="D737" s="993"/>
      <c r="E737" s="322" t="s">
        <v>9091</v>
      </c>
      <c r="F737" s="214">
        <f>480.3+1.26+483.23+6.4</f>
        <v>971.18999999999994</v>
      </c>
      <c r="G737" s="991"/>
      <c r="H737" s="627"/>
    </row>
    <row r="738" spans="1:8">
      <c r="A738" s="342"/>
      <c r="B738" s="901"/>
      <c r="C738" s="903"/>
      <c r="D738" s="993"/>
      <c r="E738" s="1021"/>
      <c r="F738" s="108">
        <f>F736+F737</f>
        <v>2038.1799999999998</v>
      </c>
      <c r="G738" s="74"/>
      <c r="H738" s="165"/>
    </row>
    <row r="739" spans="1:8">
      <c r="A739" s="342"/>
      <c r="B739" s="901"/>
      <c r="C739" s="501"/>
      <c r="D739" s="993"/>
      <c r="E739" s="1021" t="s">
        <v>6768</v>
      </c>
      <c r="F739" s="108"/>
      <c r="G739" s="32"/>
      <c r="H739" s="559"/>
    </row>
    <row r="740" spans="1:8">
      <c r="A740" s="342"/>
      <c r="B740" s="901"/>
      <c r="C740" s="501"/>
      <c r="D740" s="993"/>
      <c r="E740" s="322" t="s">
        <v>9092</v>
      </c>
      <c r="F740" s="108">
        <f>3*11.25</f>
        <v>33.75</v>
      </c>
      <c r="G740" s="32"/>
      <c r="H740" s="559"/>
    </row>
    <row r="741" spans="1:8">
      <c r="A741" s="342"/>
      <c r="B741" s="901"/>
      <c r="C741" s="501"/>
      <c r="D741" s="993"/>
      <c r="E741" s="322" t="s">
        <v>9093</v>
      </c>
      <c r="F741" s="214">
        <f>3*11.25</f>
        <v>33.75</v>
      </c>
      <c r="G741" s="32"/>
      <c r="H741" s="559"/>
    </row>
    <row r="742" spans="1:8">
      <c r="A742" s="342"/>
      <c r="B742" s="901"/>
      <c r="C742" s="501"/>
      <c r="D742" s="993"/>
      <c r="E742" s="1021"/>
      <c r="F742" s="108">
        <f>F740+F741</f>
        <v>67.5</v>
      </c>
      <c r="G742" s="32"/>
      <c r="H742" s="559"/>
    </row>
    <row r="743" spans="1:8">
      <c r="A743" s="342"/>
      <c r="B743" s="901"/>
      <c r="C743" s="501"/>
      <c r="D743" s="993"/>
      <c r="E743" s="1021" t="s">
        <v>6771</v>
      </c>
      <c r="F743" s="108"/>
      <c r="G743" s="32"/>
      <c r="H743" s="559"/>
    </row>
    <row r="744" spans="1:8">
      <c r="A744" s="342"/>
      <c r="B744" s="901"/>
      <c r="C744" s="501"/>
      <c r="D744" s="993"/>
      <c r="E744" s="322" t="s">
        <v>9094</v>
      </c>
      <c r="F744" s="108">
        <f>103*(0.5+2*0.28)</f>
        <v>109.18</v>
      </c>
      <c r="G744" s="32"/>
      <c r="H744" s="559"/>
    </row>
    <row r="745" spans="1:8">
      <c r="A745" s="342"/>
      <c r="B745" s="901"/>
      <c r="C745" s="501"/>
      <c r="D745" s="993"/>
      <c r="E745" s="322" t="s">
        <v>9095</v>
      </c>
      <c r="F745" s="214">
        <f>94*(0.5+2*0.28)</f>
        <v>99.64</v>
      </c>
      <c r="G745" s="32"/>
      <c r="H745" s="559"/>
    </row>
    <row r="746" spans="1:8">
      <c r="A746" s="342"/>
      <c r="B746" s="901"/>
      <c r="C746" s="501"/>
      <c r="D746" s="993"/>
      <c r="E746" s="1067"/>
      <c r="F746" s="108">
        <f>F744+F745</f>
        <v>208.82</v>
      </c>
      <c r="G746" s="32"/>
      <c r="H746" s="559"/>
    </row>
    <row r="747" spans="1:8">
      <c r="A747" s="342"/>
      <c r="B747" s="901"/>
      <c r="C747" s="501"/>
      <c r="D747" s="993"/>
      <c r="E747" s="1021" t="s">
        <v>6774</v>
      </c>
      <c r="F747" s="214"/>
      <c r="G747" s="32"/>
      <c r="H747" s="559"/>
    </row>
    <row r="748" spans="1:8">
      <c r="A748" s="342"/>
      <c r="B748" s="901"/>
      <c r="C748" s="501"/>
      <c r="D748" s="993"/>
      <c r="E748" s="322" t="s">
        <v>9096</v>
      </c>
      <c r="F748" s="108">
        <f>11.25</f>
        <v>11.25</v>
      </c>
      <c r="G748" s="32"/>
      <c r="H748" s="559"/>
    </row>
    <row r="749" spans="1:8">
      <c r="A749" s="342"/>
      <c r="B749" s="901"/>
      <c r="C749" s="501"/>
      <c r="D749" s="993"/>
      <c r="E749" s="322" t="s">
        <v>9097</v>
      </c>
      <c r="F749" s="214">
        <f>11.25</f>
        <v>11.25</v>
      </c>
      <c r="G749" s="32"/>
      <c r="H749" s="559"/>
    </row>
    <row r="750" spans="1:8">
      <c r="A750" s="342"/>
      <c r="B750" s="901"/>
      <c r="C750" s="501"/>
      <c r="D750" s="993"/>
      <c r="E750" s="1067"/>
      <c r="F750" s="108">
        <f>F748+F749</f>
        <v>22.5</v>
      </c>
      <c r="G750" s="32"/>
      <c r="H750" s="559"/>
    </row>
    <row r="751" spans="1:8">
      <c r="A751" s="342"/>
      <c r="B751" s="901"/>
      <c r="C751" s="501"/>
      <c r="D751" s="993"/>
      <c r="E751" s="1069" t="s">
        <v>101</v>
      </c>
      <c r="F751" s="110">
        <f>F738+F742+F746+F750</f>
        <v>2337</v>
      </c>
      <c r="G751" s="32"/>
      <c r="H751" s="559"/>
    </row>
    <row r="752" spans="1:8">
      <c r="A752" s="342"/>
      <c r="B752" s="901"/>
      <c r="C752" s="501"/>
      <c r="D752" s="993"/>
      <c r="E752" s="1021"/>
      <c r="F752" s="1038"/>
      <c r="G752" s="32"/>
      <c r="H752" s="559"/>
    </row>
    <row r="753" spans="1:8">
      <c r="A753" s="34">
        <f>MAX(A$1:A750)+1</f>
        <v>74</v>
      </c>
      <c r="B753" s="491"/>
      <c r="C753" s="36" t="s">
        <v>1796</v>
      </c>
      <c r="D753" s="37"/>
      <c r="E753" s="38" t="s">
        <v>1797</v>
      </c>
      <c r="F753" s="39"/>
      <c r="G753" s="40" t="s">
        <v>68</v>
      </c>
      <c r="H753" s="174">
        <v>31.5</v>
      </c>
    </row>
    <row r="754" spans="1:8">
      <c r="A754" s="34"/>
      <c r="B754" s="491"/>
      <c r="C754" s="78"/>
      <c r="D754" s="79" t="s">
        <v>1798</v>
      </c>
      <c r="E754" s="83" t="s">
        <v>1799</v>
      </c>
      <c r="F754" s="73"/>
      <c r="G754" s="74" t="s">
        <v>68</v>
      </c>
      <c r="H754" s="165">
        <v>31.5</v>
      </c>
    </row>
    <row r="755" spans="1:8">
      <c r="A755" s="34"/>
      <c r="B755" s="491"/>
      <c r="C755" s="92"/>
      <c r="D755" s="93"/>
      <c r="E755" s="489" t="s">
        <v>5758</v>
      </c>
      <c r="F755" s="490"/>
      <c r="G755" s="32"/>
      <c r="H755" s="559"/>
    </row>
    <row r="756" spans="1:8" s="934" customFormat="1">
      <c r="A756" s="1087"/>
      <c r="B756" s="894"/>
      <c r="C756" s="1152"/>
      <c r="D756" s="1153"/>
      <c r="E756" s="913" t="s">
        <v>9098</v>
      </c>
      <c r="F756" s="49">
        <v>31.5</v>
      </c>
      <c r="G756" s="1154"/>
      <c r="H756" s="1090"/>
    </row>
    <row r="757" spans="1:8" s="934" customFormat="1">
      <c r="A757" s="1087"/>
      <c r="B757" s="894"/>
      <c r="C757" s="1152"/>
      <c r="D757" s="1153"/>
      <c r="E757" s="913"/>
      <c r="F757" s="49"/>
      <c r="G757" s="1154"/>
      <c r="H757" s="1090"/>
    </row>
    <row r="758" spans="1:8" s="934" customFormat="1" ht="26.4">
      <c r="A758" s="1087"/>
      <c r="B758" s="894"/>
      <c r="C758" s="1152"/>
      <c r="D758" s="1153"/>
      <c r="E758" s="518" t="s">
        <v>6778</v>
      </c>
      <c r="F758" s="603"/>
      <c r="G758" s="1154"/>
      <c r="H758" s="1090"/>
    </row>
    <row r="759" spans="1:8" s="934" customFormat="1">
      <c r="A759" s="1087"/>
      <c r="B759" s="894"/>
      <c r="C759" s="1152"/>
      <c r="D759" s="1153"/>
      <c r="E759" s="518"/>
      <c r="F759" s="603"/>
      <c r="G759" s="1154"/>
      <c r="H759" s="1090"/>
    </row>
    <row r="760" spans="1:8" ht="26.4">
      <c r="A760" s="34">
        <f>MAX(A$2:A758)+1</f>
        <v>75</v>
      </c>
      <c r="B760" s="901"/>
      <c r="C760" s="36" t="s">
        <v>5761</v>
      </c>
      <c r="D760" s="37"/>
      <c r="E760" s="38" t="s">
        <v>5762</v>
      </c>
      <c r="F760" s="39"/>
      <c r="G760" s="40" t="s">
        <v>64</v>
      </c>
      <c r="H760" s="174">
        <v>6</v>
      </c>
    </row>
    <row r="761" spans="1:8" ht="26.4">
      <c r="A761" s="342"/>
      <c r="B761" s="901"/>
      <c r="C761" s="36"/>
      <c r="D761" s="37"/>
      <c r="E761" s="1023" t="s">
        <v>6402</v>
      </c>
      <c r="F761" s="368">
        <v>2</v>
      </c>
      <c r="G761" s="40"/>
      <c r="H761" s="996"/>
    </row>
    <row r="762" spans="1:8" ht="26.4">
      <c r="A762" s="342"/>
      <c r="B762" s="901"/>
      <c r="C762" s="36"/>
      <c r="D762" s="37"/>
      <c r="E762" s="1023" t="s">
        <v>6403</v>
      </c>
      <c r="F762" s="520">
        <v>4</v>
      </c>
      <c r="G762" s="40"/>
      <c r="H762" s="996"/>
    </row>
    <row r="763" spans="1:8">
      <c r="A763" s="342"/>
      <c r="B763" s="901"/>
      <c r="C763" s="36"/>
      <c r="D763" s="37"/>
      <c r="E763" s="1023"/>
      <c r="F763" s="368">
        <f>SUM(F761:F762)</f>
        <v>6</v>
      </c>
      <c r="G763" s="40"/>
      <c r="H763" s="996"/>
    </row>
    <row r="764" spans="1:8">
      <c r="A764" s="342"/>
      <c r="B764" s="901"/>
      <c r="C764" s="990"/>
      <c r="D764" s="993"/>
      <c r="E764" s="176"/>
      <c r="F764" s="49"/>
      <c r="G764" s="74"/>
      <c r="H764" s="559"/>
    </row>
    <row r="765" spans="1:8" ht="26.4">
      <c r="A765" s="34">
        <f>MAX(A$2:A764)+1</f>
        <v>76</v>
      </c>
      <c r="B765" s="901"/>
      <c r="C765" s="36" t="s">
        <v>1054</v>
      </c>
      <c r="D765" s="37"/>
      <c r="E765" s="38" t="s">
        <v>1055</v>
      </c>
      <c r="F765" s="39"/>
      <c r="G765" s="40" t="s">
        <v>64</v>
      </c>
      <c r="H765" s="174">
        <v>2</v>
      </c>
    </row>
    <row r="766" spans="1:8" ht="26.4">
      <c r="A766" s="342"/>
      <c r="B766" s="901"/>
      <c r="C766" s="968"/>
      <c r="D766" s="969" t="s">
        <v>6072</v>
      </c>
      <c r="E766" s="970" t="s">
        <v>6073</v>
      </c>
      <c r="F766" s="971"/>
      <c r="G766" s="972" t="s">
        <v>64</v>
      </c>
      <c r="H766" s="981">
        <v>2</v>
      </c>
    </row>
    <row r="767" spans="1:8">
      <c r="A767" s="342"/>
      <c r="B767" s="901"/>
      <c r="C767" s="968"/>
      <c r="D767" s="975"/>
      <c r="E767" s="296" t="s">
        <v>6405</v>
      </c>
      <c r="F767" s="976">
        <v>2</v>
      </c>
      <c r="G767" s="977"/>
      <c r="H767" s="996"/>
    </row>
    <row r="768" spans="1:8">
      <c r="A768" s="342"/>
      <c r="B768" s="901"/>
      <c r="C768" s="968"/>
      <c r="D768" s="975"/>
      <c r="E768" s="296"/>
      <c r="F768" s="976"/>
      <c r="G768" s="977"/>
      <c r="H768" s="996"/>
    </row>
    <row r="769" spans="1:8">
      <c r="A769" s="34">
        <f>MAX(A$1:A768)+1</f>
        <v>77</v>
      </c>
      <c r="B769" s="901"/>
      <c r="C769" s="36" t="s">
        <v>1519</v>
      </c>
      <c r="D769" s="37"/>
      <c r="E769" s="38" t="s">
        <v>1520</v>
      </c>
      <c r="F769" s="39"/>
      <c r="G769" s="40" t="s">
        <v>68</v>
      </c>
      <c r="H769" s="174">
        <v>62.900000000000006</v>
      </c>
    </row>
    <row r="770" spans="1:8">
      <c r="A770" s="342"/>
      <c r="B770" s="901"/>
      <c r="C770" s="78"/>
      <c r="D770" s="79" t="s">
        <v>1521</v>
      </c>
      <c r="E770" s="83" t="s">
        <v>1522</v>
      </c>
      <c r="F770" s="73"/>
      <c r="G770" s="74" t="s">
        <v>68</v>
      </c>
      <c r="H770" s="165">
        <v>62.900000000000006</v>
      </c>
    </row>
    <row r="771" spans="1:8" ht="26.4">
      <c r="A771" s="342"/>
      <c r="B771" s="901"/>
      <c r="C771" s="968"/>
      <c r="D771" s="975"/>
      <c r="E771" s="1107" t="s">
        <v>6779</v>
      </c>
      <c r="F771" s="73"/>
      <c r="G771" s="977"/>
      <c r="H771" s="996"/>
    </row>
    <row r="772" spans="1:8">
      <c r="A772" s="342"/>
      <c r="B772" s="901"/>
      <c r="C772" s="968"/>
      <c r="D772" s="975"/>
      <c r="E772" s="89" t="s">
        <v>9099</v>
      </c>
      <c r="F772" s="49">
        <f>3.1</f>
        <v>3.1</v>
      </c>
      <c r="G772" s="977"/>
      <c r="H772" s="996"/>
    </row>
    <row r="773" spans="1:8">
      <c r="A773" s="342"/>
      <c r="B773" s="901"/>
      <c r="C773" s="968"/>
      <c r="D773" s="975"/>
      <c r="E773" s="89" t="s">
        <v>9100</v>
      </c>
      <c r="F773" s="49">
        <f>2*2+1.7</f>
        <v>5.7</v>
      </c>
      <c r="G773" s="977"/>
      <c r="H773" s="996"/>
    </row>
    <row r="774" spans="1:8">
      <c r="A774" s="342"/>
      <c r="B774" s="901"/>
      <c r="C774" s="968"/>
      <c r="D774" s="975"/>
      <c r="E774" s="89" t="s">
        <v>9101</v>
      </c>
      <c r="F774" s="81">
        <f>3.3</f>
        <v>3.3</v>
      </c>
      <c r="G774" s="977"/>
      <c r="H774" s="996"/>
    </row>
    <row r="775" spans="1:8">
      <c r="A775" s="342"/>
      <c r="B775" s="901"/>
      <c r="C775" s="968"/>
      <c r="D775" s="975"/>
      <c r="E775" s="1021"/>
      <c r="F775" s="108">
        <f>SUM(F772:F774)</f>
        <v>12.100000000000001</v>
      </c>
      <c r="G775" s="977"/>
      <c r="H775" s="996"/>
    </row>
    <row r="776" spans="1:8">
      <c r="A776" s="342"/>
      <c r="B776" s="901"/>
      <c r="C776" s="968"/>
      <c r="D776" s="975"/>
      <c r="E776" s="296"/>
      <c r="F776" s="976"/>
      <c r="G776" s="977"/>
      <c r="H776" s="996"/>
    </row>
    <row r="777" spans="1:8">
      <c r="A777" s="342"/>
      <c r="B777" s="901"/>
      <c r="C777" s="968"/>
      <c r="D777" s="975"/>
      <c r="E777" s="1107" t="s">
        <v>6783</v>
      </c>
      <c r="F777" s="73"/>
      <c r="G777" s="977"/>
      <c r="H777" s="996"/>
    </row>
    <row r="778" spans="1:8">
      <c r="A778" s="342"/>
      <c r="B778" s="901"/>
      <c r="C778" s="968"/>
      <c r="D778" s="975"/>
      <c r="E778" s="89" t="s">
        <v>9102</v>
      </c>
      <c r="F778" s="49">
        <f>3.1+2*2.65</f>
        <v>8.4</v>
      </c>
      <c r="G778" s="977"/>
      <c r="H778" s="996"/>
    </row>
    <row r="779" spans="1:8">
      <c r="A779" s="342"/>
      <c r="B779" s="901"/>
      <c r="C779" s="968"/>
      <c r="D779" s="975"/>
      <c r="E779" s="89" t="s">
        <v>9103</v>
      </c>
      <c r="F779" s="49">
        <f>3.3+2*2.95</f>
        <v>9.1999999999999993</v>
      </c>
      <c r="G779" s="977"/>
      <c r="H779" s="996"/>
    </row>
    <row r="780" spans="1:8">
      <c r="A780" s="342"/>
      <c r="B780" s="901"/>
      <c r="C780" s="968"/>
      <c r="D780" s="975"/>
      <c r="E780" s="89" t="s">
        <v>6786</v>
      </c>
      <c r="F780" s="80"/>
      <c r="G780" s="977"/>
      <c r="H780" s="996"/>
    </row>
    <row r="781" spans="1:8">
      <c r="A781" s="342"/>
      <c r="B781" s="901"/>
      <c r="C781" s="968"/>
      <c r="D781" s="975"/>
      <c r="E781" s="89" t="s">
        <v>9104</v>
      </c>
      <c r="F781" s="80">
        <f>11.35</f>
        <v>11.35</v>
      </c>
      <c r="G781" s="977"/>
      <c r="H781" s="996"/>
    </row>
    <row r="782" spans="1:8">
      <c r="A782" s="342"/>
      <c r="B782" s="901"/>
      <c r="C782" s="968"/>
      <c r="D782" s="975"/>
      <c r="E782" s="89" t="s">
        <v>9105</v>
      </c>
      <c r="F782" s="80">
        <f>11.45</f>
        <v>11.45</v>
      </c>
      <c r="G782" s="977"/>
      <c r="H782" s="996"/>
    </row>
    <row r="783" spans="1:8" ht="26.4">
      <c r="A783" s="342"/>
      <c r="B783" s="901"/>
      <c r="C783" s="968"/>
      <c r="D783" s="975"/>
      <c r="E783" s="89" t="s">
        <v>9106</v>
      </c>
      <c r="F783" s="81">
        <f>2*5.2</f>
        <v>10.4</v>
      </c>
      <c r="G783" s="977"/>
      <c r="H783" s="996"/>
    </row>
    <row r="784" spans="1:8">
      <c r="A784" s="342"/>
      <c r="B784" s="901"/>
      <c r="C784" s="968"/>
      <c r="D784" s="975"/>
      <c r="E784" s="1021"/>
      <c r="F784" s="49">
        <f>SUM(F778:F783)</f>
        <v>50.800000000000004</v>
      </c>
      <c r="G784" s="977"/>
      <c r="H784" s="996"/>
    </row>
    <row r="785" spans="1:12">
      <c r="A785" s="342"/>
      <c r="B785" s="901"/>
      <c r="C785" s="968"/>
      <c r="D785" s="975"/>
      <c r="E785" s="1069" t="s">
        <v>101</v>
      </c>
      <c r="F785" s="159">
        <f>F775+F784</f>
        <v>62.900000000000006</v>
      </c>
      <c r="G785" s="977"/>
      <c r="H785" s="996"/>
    </row>
    <row r="786" spans="1:12">
      <c r="A786" s="342"/>
      <c r="B786" s="901"/>
      <c r="C786" s="968"/>
      <c r="D786" s="975"/>
      <c r="E786" s="1023"/>
      <c r="F786" s="519"/>
      <c r="G786" s="977"/>
      <c r="H786" s="996"/>
    </row>
    <row r="787" spans="1:12" s="1148" customFormat="1" ht="26.4">
      <c r="A787" s="832"/>
      <c r="B787" s="833" t="s">
        <v>1061</v>
      </c>
      <c r="C787" s="833"/>
      <c r="D787" s="834"/>
      <c r="E787" s="401" t="s">
        <v>1062</v>
      </c>
      <c r="F787" s="835"/>
      <c r="G787" s="836"/>
      <c r="H787" s="837"/>
      <c r="I787" s="838"/>
      <c r="J787" s="838"/>
      <c r="K787" s="838"/>
      <c r="L787" s="838"/>
    </row>
    <row r="788" spans="1:12">
      <c r="A788" s="342"/>
      <c r="B788" s="901"/>
      <c r="C788" s="968"/>
      <c r="D788" s="975"/>
      <c r="E788" s="1023"/>
      <c r="F788" s="519"/>
      <c r="G788" s="977"/>
      <c r="H788" s="996"/>
    </row>
    <row r="789" spans="1:12">
      <c r="A789" s="34">
        <f>MAX(A$2:A788)+1</f>
        <v>78</v>
      </c>
      <c r="B789" s="44"/>
      <c r="C789" s="36" t="s">
        <v>1537</v>
      </c>
      <c r="D789" s="37"/>
      <c r="E789" s="38" t="s">
        <v>1538</v>
      </c>
      <c r="F789" s="39"/>
      <c r="G789" s="40" t="s">
        <v>19</v>
      </c>
      <c r="H789" s="76">
        <v>277.5</v>
      </c>
    </row>
    <row r="790" spans="1:12">
      <c r="A790" s="342"/>
      <c r="B790" s="901"/>
      <c r="C790" s="968"/>
      <c r="D790" s="975"/>
      <c r="E790" s="58" t="s">
        <v>9107</v>
      </c>
      <c r="F790" s="1062">
        <f>1850*0.15</f>
        <v>277.5</v>
      </c>
      <c r="G790" s="977"/>
      <c r="H790" s="996"/>
    </row>
    <row r="791" spans="1:12">
      <c r="A791" s="34"/>
      <c r="B791" s="44"/>
      <c r="C791" s="36"/>
      <c r="D791" s="37"/>
      <c r="E791" s="322"/>
      <c r="F791" s="39"/>
      <c r="G791" s="40"/>
      <c r="H791" s="76"/>
    </row>
    <row r="792" spans="1:12" s="127" customFormat="1" ht="26.4">
      <c r="A792" s="123"/>
      <c r="B792" s="35" t="s">
        <v>333</v>
      </c>
      <c r="C792" s="35"/>
      <c r="D792" s="120"/>
      <c r="E792" s="53" t="s">
        <v>334</v>
      </c>
      <c r="F792" s="129"/>
      <c r="G792" s="126"/>
      <c r="H792" s="43"/>
      <c r="I792"/>
      <c r="J792"/>
      <c r="K792"/>
      <c r="L792"/>
    </row>
    <row r="793" spans="1:12" s="127" customFormat="1">
      <c r="A793" s="123"/>
      <c r="B793" s="35"/>
      <c r="C793" s="35"/>
      <c r="D793" s="120"/>
      <c r="E793" s="53"/>
      <c r="F793" s="129"/>
      <c r="G793" s="126"/>
      <c r="H793" s="43"/>
      <c r="I793"/>
      <c r="J793"/>
      <c r="K793"/>
      <c r="L793"/>
    </row>
    <row r="794" spans="1:12" s="127" customFormat="1">
      <c r="A794" s="34">
        <f>MAX(A$2:A793)+1</f>
        <v>79</v>
      </c>
      <c r="B794" s="901"/>
      <c r="C794" s="36" t="s">
        <v>1833</v>
      </c>
      <c r="D794" s="37"/>
      <c r="E794" s="38" t="s">
        <v>1834</v>
      </c>
      <c r="F794" s="39"/>
      <c r="G794" s="40" t="s">
        <v>19</v>
      </c>
      <c r="H794" s="174">
        <v>11.29</v>
      </c>
      <c r="I794" s="654"/>
      <c r="J794"/>
      <c r="K794"/>
      <c r="L794"/>
    </row>
    <row r="795" spans="1:12" s="127" customFormat="1">
      <c r="A795" s="342"/>
      <c r="B795" s="901"/>
      <c r="C795" s="990"/>
      <c r="D795" s="1000" t="s">
        <v>6410</v>
      </c>
      <c r="E795" s="937" t="s">
        <v>6411</v>
      </c>
      <c r="F795" s="1001"/>
      <c r="G795" s="32" t="s">
        <v>19</v>
      </c>
      <c r="H795" s="165">
        <v>11.29</v>
      </c>
      <c r="I795"/>
      <c r="J795"/>
      <c r="K795"/>
      <c r="L795"/>
    </row>
    <row r="796" spans="1:12" s="127" customFormat="1">
      <c r="A796" s="123"/>
      <c r="B796" s="35"/>
      <c r="C796" s="35"/>
      <c r="D796" s="120"/>
      <c r="E796" s="914" t="s">
        <v>6810</v>
      </c>
      <c r="F796" s="73"/>
      <c r="G796" s="126"/>
      <c r="H796" s="43"/>
      <c r="I796"/>
      <c r="J796"/>
      <c r="K796"/>
      <c r="L796"/>
    </row>
    <row r="797" spans="1:12" s="127" customFormat="1">
      <c r="A797" s="123"/>
      <c r="B797" s="35"/>
      <c r="C797" s="35"/>
      <c r="D797" s="120"/>
      <c r="E797" s="914" t="s">
        <v>9108</v>
      </c>
      <c r="F797" s="368">
        <f>30.5*0.37</f>
        <v>11.285</v>
      </c>
      <c r="G797" s="126"/>
      <c r="H797" s="43"/>
      <c r="I797"/>
      <c r="J797"/>
      <c r="K797"/>
      <c r="L797"/>
    </row>
    <row r="798" spans="1:12" s="127" customFormat="1">
      <c r="A798" s="123"/>
      <c r="B798" s="35"/>
      <c r="C798" s="35"/>
      <c r="D798" s="120"/>
      <c r="E798" s="53"/>
      <c r="F798" s="129"/>
      <c r="G798" s="126"/>
      <c r="H798" s="43"/>
      <c r="I798"/>
      <c r="J798"/>
      <c r="K798"/>
      <c r="L798"/>
    </row>
    <row r="799" spans="1:12">
      <c r="A799" s="34">
        <f>MAX(A$2:A794)+1</f>
        <v>80</v>
      </c>
      <c r="B799" s="901"/>
      <c r="C799" s="36" t="s">
        <v>1556</v>
      </c>
      <c r="D799" s="37"/>
      <c r="E799" s="38" t="s">
        <v>1557</v>
      </c>
      <c r="F799" s="39"/>
      <c r="G799" s="40" t="s">
        <v>19</v>
      </c>
      <c r="H799" s="174">
        <v>36.33</v>
      </c>
    </row>
    <row r="800" spans="1:12" ht="26.4">
      <c r="A800" s="342"/>
      <c r="B800" s="901"/>
      <c r="C800" s="78"/>
      <c r="D800" s="361" t="s">
        <v>1942</v>
      </c>
      <c r="E800" s="370" t="s">
        <v>1943</v>
      </c>
      <c r="F800" s="363"/>
      <c r="G800" s="32" t="s">
        <v>19</v>
      </c>
      <c r="H800" s="165">
        <v>20.329999999999998</v>
      </c>
    </row>
    <row r="801" spans="1:12">
      <c r="A801" s="342"/>
      <c r="B801" s="901"/>
      <c r="C801" s="78"/>
      <c r="D801" s="361"/>
      <c r="E801" s="914" t="s">
        <v>6789</v>
      </c>
      <c r="F801" s="73"/>
      <c r="G801" s="32"/>
      <c r="H801" s="165"/>
    </row>
    <row r="802" spans="1:12">
      <c r="A802" s="342"/>
      <c r="B802" s="901"/>
      <c r="C802" s="78"/>
      <c r="D802" s="361"/>
      <c r="E802" s="914" t="s">
        <v>9109</v>
      </c>
      <c r="F802" s="368">
        <f>1.11*116.36*0.15</f>
        <v>19.373940000000001</v>
      </c>
      <c r="G802" s="32"/>
      <c r="H802" s="165"/>
    </row>
    <row r="803" spans="1:12" ht="26.4">
      <c r="A803" s="342"/>
      <c r="B803" s="901"/>
      <c r="C803" s="78"/>
      <c r="D803" s="361"/>
      <c r="E803" s="914" t="s">
        <v>6792</v>
      </c>
      <c r="F803" s="606"/>
      <c r="G803" s="32"/>
      <c r="H803" s="165"/>
    </row>
    <row r="804" spans="1:12">
      <c r="A804" s="342"/>
      <c r="B804" s="901"/>
      <c r="C804" s="78"/>
      <c r="D804" s="361"/>
      <c r="E804" s="914" t="s">
        <v>9110</v>
      </c>
      <c r="F804" s="606">
        <f>1.2*8*0.1</f>
        <v>0.96</v>
      </c>
      <c r="G804" s="32"/>
      <c r="H804" s="165"/>
    </row>
    <row r="805" spans="1:12">
      <c r="A805" s="342"/>
      <c r="B805" s="901"/>
      <c r="C805" s="78"/>
      <c r="D805" s="361"/>
      <c r="E805" s="914"/>
      <c r="F805" s="900">
        <f>SUM(F802:F804)</f>
        <v>20.333940000000002</v>
      </c>
      <c r="G805" s="32"/>
      <c r="H805" s="165"/>
    </row>
    <row r="806" spans="1:12" ht="26.4">
      <c r="A806" s="342"/>
      <c r="B806" s="901"/>
      <c r="C806" s="78"/>
      <c r="D806" s="361" t="s">
        <v>6800</v>
      </c>
      <c r="E806" s="370" t="s">
        <v>6801</v>
      </c>
      <c r="F806" s="363"/>
      <c r="G806" s="32" t="s">
        <v>19</v>
      </c>
      <c r="H806" s="165">
        <v>16</v>
      </c>
    </row>
    <row r="807" spans="1:12">
      <c r="A807" s="342"/>
      <c r="B807" s="901"/>
      <c r="C807" s="78"/>
      <c r="D807" s="361"/>
      <c r="E807" s="1021" t="s">
        <v>6802</v>
      </c>
      <c r="F807" s="363"/>
      <c r="G807" s="32"/>
      <c r="H807" s="165"/>
    </row>
    <row r="808" spans="1:12">
      <c r="A808" s="342"/>
      <c r="B808" s="901"/>
      <c r="C808" s="78"/>
      <c r="D808" s="361"/>
      <c r="E808" s="1021" t="s">
        <v>9111</v>
      </c>
      <c r="F808" s="900">
        <v>16</v>
      </c>
      <c r="G808" s="32"/>
      <c r="H808" s="165"/>
    </row>
    <row r="809" spans="1:12" s="127" customFormat="1">
      <c r="A809" s="123"/>
      <c r="B809" s="35"/>
      <c r="C809" s="35"/>
      <c r="D809" s="120"/>
      <c r="E809" s="53"/>
      <c r="F809" s="129"/>
      <c r="G809" s="126"/>
      <c r="H809" s="43"/>
      <c r="I809"/>
      <c r="J809"/>
      <c r="K809"/>
      <c r="L809"/>
    </row>
    <row r="810" spans="1:12" s="127" customFormat="1">
      <c r="A810" s="34">
        <f>MAX(A$2:A809)+1</f>
        <v>81</v>
      </c>
      <c r="B810" s="35"/>
      <c r="C810" s="36" t="s">
        <v>1945</v>
      </c>
      <c r="D810" s="37"/>
      <c r="E810" s="38" t="s">
        <v>1946</v>
      </c>
      <c r="F810" s="39"/>
      <c r="G810" s="40" t="s">
        <v>39</v>
      </c>
      <c r="H810" s="76">
        <v>11.420000000000002</v>
      </c>
      <c r="I810"/>
      <c r="J810"/>
      <c r="K810"/>
      <c r="L810"/>
    </row>
    <row r="811" spans="1:12" s="127" customFormat="1">
      <c r="A811" s="123"/>
      <c r="B811" s="35"/>
      <c r="C811" s="78"/>
      <c r="D811" s="79" t="s">
        <v>1947</v>
      </c>
      <c r="E811" s="83" t="s">
        <v>1948</v>
      </c>
      <c r="F811" s="73"/>
      <c r="G811" s="74" t="s">
        <v>39</v>
      </c>
      <c r="H811" s="97">
        <v>11.420000000000002</v>
      </c>
      <c r="I811"/>
      <c r="J811"/>
      <c r="K811"/>
      <c r="L811"/>
    </row>
    <row r="812" spans="1:12" s="127" customFormat="1">
      <c r="A812" s="123"/>
      <c r="B812" s="35"/>
      <c r="C812" s="78"/>
      <c r="D812" s="79"/>
      <c r="E812" s="1021" t="s">
        <v>6805</v>
      </c>
      <c r="F812" s="948"/>
      <c r="G812" s="74"/>
      <c r="H812" s="43"/>
      <c r="I812"/>
      <c r="J812"/>
      <c r="K812"/>
      <c r="L812"/>
    </row>
    <row r="813" spans="1:12" s="127" customFormat="1">
      <c r="A813" s="123"/>
      <c r="B813" s="35"/>
      <c r="C813" s="78"/>
      <c r="D813" s="79"/>
      <c r="E813" s="1021" t="s">
        <v>9112</v>
      </c>
      <c r="F813" s="900">
        <f>25*0.2*0.75</f>
        <v>3.75</v>
      </c>
      <c r="G813" s="74"/>
      <c r="H813" s="43"/>
      <c r="I813"/>
      <c r="J813"/>
      <c r="K813"/>
      <c r="L813"/>
    </row>
    <row r="814" spans="1:12" s="127" customFormat="1">
      <c r="A814" s="123"/>
      <c r="B814" s="35"/>
      <c r="C814" s="78"/>
      <c r="D814" s="79"/>
      <c r="E814" s="1021" t="s">
        <v>9113</v>
      </c>
      <c r="F814" s="900">
        <f>26*0.2*1.1</f>
        <v>5.7200000000000006</v>
      </c>
      <c r="G814" s="74"/>
      <c r="H814" s="43"/>
      <c r="I814"/>
      <c r="J814"/>
      <c r="K814"/>
      <c r="L814"/>
    </row>
    <row r="815" spans="1:12" s="127" customFormat="1" ht="26.4">
      <c r="A815" s="123"/>
      <c r="B815" s="35"/>
      <c r="C815" s="35"/>
      <c r="D815" s="120"/>
      <c r="E815" s="1021" t="s">
        <v>9114</v>
      </c>
      <c r="F815" s="946">
        <f>13*0.2*0.75</f>
        <v>1.9500000000000002</v>
      </c>
      <c r="G815" s="126"/>
      <c r="H815" s="43"/>
      <c r="I815"/>
      <c r="J815"/>
      <c r="K815"/>
      <c r="L815"/>
    </row>
    <row r="816" spans="1:12" s="127" customFormat="1">
      <c r="A816" s="123"/>
      <c r="B816" s="35"/>
      <c r="C816" s="35"/>
      <c r="D816" s="120"/>
      <c r="E816" s="1021"/>
      <c r="F816" s="900">
        <f>SUM(F813:F815)</f>
        <v>11.420000000000002</v>
      </c>
      <c r="G816" s="126"/>
      <c r="H816" s="43"/>
      <c r="I816"/>
      <c r="J816"/>
      <c r="K816"/>
      <c r="L816"/>
    </row>
    <row r="817" spans="1:12" s="127" customFormat="1">
      <c r="A817" s="123"/>
      <c r="B817" s="35"/>
      <c r="C817" s="35"/>
      <c r="D817" s="120"/>
      <c r="E817" s="53"/>
      <c r="F817" s="129"/>
      <c r="G817" s="126"/>
      <c r="H817" s="43"/>
      <c r="I817"/>
      <c r="J817"/>
      <c r="K817"/>
      <c r="L817"/>
    </row>
    <row r="818" spans="1:12" s="127" customFormat="1" ht="26.4">
      <c r="A818" s="34">
        <f>MAX(A$2:A817)+1</f>
        <v>82</v>
      </c>
      <c r="B818" s="1008"/>
      <c r="C818" s="36" t="s">
        <v>6422</v>
      </c>
      <c r="D818" s="37"/>
      <c r="E818" s="38" t="s">
        <v>6423</v>
      </c>
      <c r="F818" s="39"/>
      <c r="G818" s="40" t="s">
        <v>16</v>
      </c>
      <c r="H818" s="174">
        <v>0.59</v>
      </c>
      <c r="I818"/>
      <c r="J818"/>
      <c r="K818"/>
      <c r="L818"/>
    </row>
    <row r="819" spans="1:12" s="127" customFormat="1">
      <c r="A819" s="342"/>
      <c r="B819" s="1008"/>
      <c r="C819" s="78"/>
      <c r="D819" s="79" t="s">
        <v>6424</v>
      </c>
      <c r="E819" s="83" t="s">
        <v>6425</v>
      </c>
      <c r="F819" s="73"/>
      <c r="G819" s="74" t="s">
        <v>16</v>
      </c>
      <c r="H819" s="165">
        <v>0.59</v>
      </c>
      <c r="I819"/>
      <c r="J819"/>
      <c r="K819"/>
      <c r="L819"/>
    </row>
    <row r="820" spans="1:12" s="127" customFormat="1">
      <c r="A820" s="342"/>
      <c r="B820" s="1008"/>
      <c r="C820" s="1003"/>
      <c r="D820" s="1004"/>
      <c r="E820" s="1021" t="s">
        <v>6808</v>
      </c>
      <c r="F820" s="948"/>
      <c r="G820" s="32"/>
      <c r="H820" s="165"/>
      <c r="I820"/>
      <c r="J820"/>
      <c r="K820"/>
      <c r="L820"/>
    </row>
    <row r="821" spans="1:12" s="127" customFormat="1">
      <c r="A821" s="342"/>
      <c r="B821" s="2653"/>
      <c r="C821" s="1003"/>
      <c r="D821" s="1004"/>
      <c r="E821" s="1021" t="s">
        <v>9115</v>
      </c>
      <c r="F821" s="900">
        <f>8*73.2/1000</f>
        <v>0.58560000000000001</v>
      </c>
      <c r="G821" s="32"/>
      <c r="H821" s="165"/>
      <c r="I821"/>
      <c r="J821"/>
      <c r="K821"/>
      <c r="L821"/>
    </row>
    <row r="822" spans="1:12" s="127" customFormat="1">
      <c r="A822" s="123"/>
      <c r="B822" s="35"/>
      <c r="C822" s="35"/>
      <c r="D822" s="120"/>
      <c r="E822" s="53"/>
      <c r="F822" s="129"/>
      <c r="G822" s="126"/>
      <c r="H822" s="43"/>
      <c r="I822"/>
      <c r="J822"/>
      <c r="K822"/>
      <c r="L822"/>
    </row>
    <row r="823" spans="1:12">
      <c r="A823" s="34">
        <f>MAX(A$2:A822)+1</f>
        <v>83</v>
      </c>
      <c r="B823" s="491"/>
      <c r="C823" s="36" t="s">
        <v>1884</v>
      </c>
      <c r="D823" s="37"/>
      <c r="E823" s="38" t="s">
        <v>1885</v>
      </c>
      <c r="F823" s="39"/>
      <c r="G823" s="40" t="s">
        <v>19</v>
      </c>
      <c r="H823" s="174">
        <v>28.03</v>
      </c>
    </row>
    <row r="824" spans="1:12">
      <c r="A824" s="342"/>
      <c r="B824" s="491"/>
      <c r="C824" s="78"/>
      <c r="D824" s="79" t="s">
        <v>1886</v>
      </c>
      <c r="E824" s="83" t="s">
        <v>1887</v>
      </c>
      <c r="F824" s="73"/>
      <c r="G824" s="74" t="s">
        <v>19</v>
      </c>
      <c r="H824" s="165">
        <v>28.03</v>
      </c>
    </row>
    <row r="825" spans="1:12" ht="26.4">
      <c r="A825" s="342"/>
      <c r="B825" s="491"/>
      <c r="C825" s="78"/>
      <c r="D825" s="79"/>
      <c r="E825" s="77" t="s">
        <v>7871</v>
      </c>
      <c r="F825" s="73"/>
      <c r="G825" s="74"/>
      <c r="H825" s="165"/>
    </row>
    <row r="826" spans="1:12">
      <c r="A826" s="342"/>
      <c r="B826" s="491"/>
      <c r="C826" s="78"/>
      <c r="D826" s="79"/>
      <c r="E826" s="914" t="s">
        <v>9116</v>
      </c>
      <c r="F826" s="49">
        <f>1.15*162.5*0.15</f>
        <v>28.031249999999996</v>
      </c>
      <c r="G826" s="74"/>
      <c r="H826" s="165"/>
    </row>
    <row r="827" spans="1:12">
      <c r="A827" s="342"/>
      <c r="B827" s="901"/>
      <c r="C827" s="78"/>
      <c r="D827" s="361"/>
      <c r="E827" s="1021"/>
      <c r="F827" s="900"/>
      <c r="G827" s="32"/>
      <c r="H827" s="165"/>
    </row>
    <row r="828" spans="1:12">
      <c r="A828" s="34">
        <f>MAX(A$2:A826)+1</f>
        <v>84</v>
      </c>
      <c r="B828" s="491"/>
      <c r="C828" s="36" t="s">
        <v>5139</v>
      </c>
      <c r="D828" s="37"/>
      <c r="E828" s="38" t="s">
        <v>5140</v>
      </c>
      <c r="F828" s="39"/>
      <c r="G828" s="40" t="s">
        <v>39</v>
      </c>
      <c r="H828" s="174">
        <v>186.88</v>
      </c>
    </row>
    <row r="829" spans="1:12">
      <c r="A829" s="342"/>
      <c r="B829" s="491"/>
      <c r="C829" s="78"/>
      <c r="D829" s="79" t="s">
        <v>5141</v>
      </c>
      <c r="E829" s="83" t="s">
        <v>5142</v>
      </c>
      <c r="F829" s="73"/>
      <c r="G829" s="74" t="s">
        <v>39</v>
      </c>
      <c r="H829" s="165">
        <v>186.88</v>
      </c>
    </row>
    <row r="830" spans="1:12" ht="26.4">
      <c r="A830" s="2652"/>
      <c r="C830" s="1011"/>
      <c r="D830" s="1012"/>
      <c r="E830" s="89" t="s">
        <v>7874</v>
      </c>
      <c r="F830" s="108"/>
      <c r="G830" s="32"/>
      <c r="H830" s="165"/>
    </row>
    <row r="831" spans="1:12">
      <c r="A831" s="2652"/>
      <c r="C831" s="1011"/>
      <c r="D831" s="1012"/>
      <c r="E831" s="914" t="s">
        <v>9117</v>
      </c>
      <c r="F831" s="49">
        <f>1.15*162.5</f>
        <v>186.87499999999997</v>
      </c>
      <c r="G831" s="32"/>
      <c r="H831" s="165"/>
    </row>
    <row r="832" spans="1:12" s="127" customFormat="1">
      <c r="A832" s="123"/>
      <c r="B832" s="35"/>
      <c r="C832" s="35"/>
      <c r="D832" s="120"/>
      <c r="E832" s="53"/>
      <c r="F832" s="129"/>
      <c r="G832" s="126"/>
      <c r="H832" s="43"/>
      <c r="I832"/>
      <c r="J832"/>
      <c r="K832"/>
      <c r="L832"/>
    </row>
    <row r="833" spans="1:8">
      <c r="A833" s="34">
        <f>MAX(A$1:A832)+1</f>
        <v>85</v>
      </c>
      <c r="B833" s="44"/>
      <c r="C833" s="36" t="s">
        <v>335</v>
      </c>
      <c r="D833" s="37"/>
      <c r="E833" s="38" t="s">
        <v>336</v>
      </c>
      <c r="F833" s="39"/>
      <c r="G833" s="40" t="s">
        <v>19</v>
      </c>
      <c r="H833" s="45">
        <v>3793.02</v>
      </c>
    </row>
    <row r="834" spans="1:8">
      <c r="A834" s="84"/>
      <c r="B834" s="85"/>
      <c r="C834" s="78"/>
      <c r="D834" s="79" t="s">
        <v>337</v>
      </c>
      <c r="E834" s="83" t="s">
        <v>338</v>
      </c>
      <c r="F834" s="73"/>
      <c r="G834" s="74" t="s">
        <v>19</v>
      </c>
      <c r="H834" s="86">
        <v>3793.02</v>
      </c>
    </row>
    <row r="835" spans="1:8">
      <c r="A835" s="341"/>
      <c r="B835" s="255"/>
      <c r="C835" s="255"/>
      <c r="D835" s="255"/>
      <c r="E835" s="77" t="s">
        <v>6812</v>
      </c>
      <c r="F835" s="49"/>
      <c r="G835" s="255"/>
      <c r="H835" s="594"/>
    </row>
    <row r="836" spans="1:8" ht="39.6">
      <c r="A836" s="210"/>
      <c r="B836" s="255"/>
      <c r="C836" s="255"/>
      <c r="D836" s="255"/>
      <c r="E836" s="1021" t="s">
        <v>9118</v>
      </c>
      <c r="F836" s="206"/>
      <c r="G836" s="255"/>
      <c r="H836" s="594"/>
    </row>
    <row r="837" spans="1:8">
      <c r="A837" s="210"/>
      <c r="B837" s="255"/>
      <c r="C837" s="255"/>
      <c r="D837" s="255"/>
      <c r="E837" s="913" t="s">
        <v>9119</v>
      </c>
      <c r="F837" s="368">
        <f>1225.25-338-485-14.13*2.15</f>
        <v>371.87049999999999</v>
      </c>
      <c r="G837" s="255"/>
      <c r="H837" s="594"/>
    </row>
    <row r="838" spans="1:8">
      <c r="A838" s="210"/>
      <c r="B838" s="255"/>
      <c r="C838" s="255"/>
      <c r="D838" s="255"/>
      <c r="E838" s="913" t="s">
        <v>9120</v>
      </c>
      <c r="F838" s="368">
        <f>1326.65-338-485-14.13*2.75</f>
        <v>464.79250000000008</v>
      </c>
      <c r="G838" s="255"/>
      <c r="H838" s="594"/>
    </row>
    <row r="839" spans="1:8">
      <c r="A839" s="210"/>
      <c r="B839" s="255"/>
      <c r="C839" s="255"/>
      <c r="D839" s="255"/>
      <c r="E839" s="913" t="s">
        <v>9121</v>
      </c>
      <c r="F839" s="368">
        <f>1878.75-450-773.16-42.5*2.55</f>
        <v>547.21500000000003</v>
      </c>
      <c r="G839" s="255"/>
      <c r="H839" s="594"/>
    </row>
    <row r="840" spans="1:8">
      <c r="A840" s="210"/>
      <c r="B840" s="255"/>
      <c r="C840" s="255"/>
      <c r="D840" s="255"/>
      <c r="E840" s="913" t="s">
        <v>9122</v>
      </c>
      <c r="F840" s="368">
        <f>1833.75-450-773.16-42.5*2.45</f>
        <v>506.46500000000003</v>
      </c>
      <c r="G840" s="255"/>
      <c r="H840" s="594"/>
    </row>
    <row r="841" spans="1:8">
      <c r="A841" s="210"/>
      <c r="B841" s="255"/>
      <c r="C841" s="255"/>
      <c r="D841" s="255"/>
      <c r="E841" s="913" t="s">
        <v>9123</v>
      </c>
      <c r="F841" s="368">
        <f>1326.65-338-485-14.13*2.75</f>
        <v>464.79250000000008</v>
      </c>
      <c r="G841" s="255"/>
      <c r="H841" s="594"/>
    </row>
    <row r="842" spans="1:8">
      <c r="A842" s="210"/>
      <c r="B842" s="255"/>
      <c r="C842" s="255"/>
      <c r="D842" s="255"/>
      <c r="E842" s="913" t="s">
        <v>9124</v>
      </c>
      <c r="F842" s="368">
        <f>1309.75-338-485-14.13*2.65</f>
        <v>449.30549999999999</v>
      </c>
      <c r="G842" s="255"/>
      <c r="H842" s="594"/>
    </row>
    <row r="843" spans="1:8">
      <c r="A843" s="210"/>
      <c r="B843" s="255"/>
      <c r="C843" s="255"/>
      <c r="D843" s="255"/>
      <c r="E843" s="913" t="s">
        <v>9125</v>
      </c>
      <c r="F843" s="368">
        <f>665-140-214-6.28*1.55-93.77</f>
        <v>207.49600000000004</v>
      </c>
      <c r="G843" s="255"/>
      <c r="H843" s="594"/>
    </row>
    <row r="844" spans="1:8">
      <c r="A844" s="210"/>
      <c r="B844" s="255"/>
      <c r="C844" s="255"/>
      <c r="D844" s="255"/>
      <c r="E844" s="913" t="s">
        <v>9126</v>
      </c>
      <c r="F844" s="368">
        <f>1306.65-350-428-6.28*(1.75+0.65)-191.45</f>
        <v>322.1280000000001</v>
      </c>
      <c r="G844" s="255"/>
      <c r="H844" s="594"/>
    </row>
    <row r="845" spans="1:8">
      <c r="A845" s="210"/>
      <c r="B845" s="255"/>
      <c r="C845" s="255"/>
      <c r="D845" s="255"/>
      <c r="E845" s="913" t="s">
        <v>9127</v>
      </c>
      <c r="F845" s="368">
        <f>1160.3-280-428-6.28*(0.7+1.17)-187.7</f>
        <v>252.85639999999995</v>
      </c>
      <c r="G845" s="255"/>
      <c r="H845" s="594"/>
    </row>
    <row r="846" spans="1:8">
      <c r="A846" s="210"/>
      <c r="B846" s="255"/>
      <c r="C846" s="255"/>
      <c r="D846" s="255"/>
      <c r="E846" s="913" t="s">
        <v>9128</v>
      </c>
      <c r="F846" s="520">
        <f>1107.6-280-428-6.28*(0.65+0.7)-185.02</f>
        <v>206.10199999999989</v>
      </c>
      <c r="G846" s="255"/>
      <c r="H846" s="594"/>
    </row>
    <row r="847" spans="1:8">
      <c r="A847" s="210"/>
      <c r="B847" s="255"/>
      <c r="C847" s="255"/>
      <c r="D847" s="255"/>
      <c r="E847" s="913"/>
      <c r="F847" s="368">
        <f>SUM(F837:F846)</f>
        <v>3793.0234000000005</v>
      </c>
      <c r="G847" s="255"/>
      <c r="H847" s="594"/>
    </row>
    <row r="848" spans="1:8">
      <c r="A848" s="210"/>
      <c r="B848" s="255"/>
      <c r="C848" s="255"/>
      <c r="D848" s="255"/>
      <c r="E848" s="77"/>
      <c r="F848" s="2654"/>
      <c r="G848" s="255"/>
      <c r="H848" s="594"/>
    </row>
    <row r="849" spans="1:12" s="127" customFormat="1">
      <c r="A849" s="123"/>
      <c r="B849" s="35" t="s">
        <v>1813</v>
      </c>
      <c r="C849" s="35"/>
      <c r="D849" s="120"/>
      <c r="E849" s="53" t="s">
        <v>1814</v>
      </c>
      <c r="F849" s="129"/>
      <c r="G849" s="126"/>
      <c r="H849" s="43"/>
      <c r="I849"/>
      <c r="J849"/>
      <c r="K849"/>
      <c r="L849"/>
    </row>
    <row r="850" spans="1:12" s="127" customFormat="1">
      <c r="A850" s="123"/>
      <c r="B850" s="35"/>
      <c r="C850" s="35"/>
      <c r="D850" s="120"/>
      <c r="E850" s="53"/>
      <c r="F850" s="129"/>
      <c r="G850" s="126"/>
      <c r="H850" s="43"/>
      <c r="I850"/>
      <c r="J850"/>
      <c r="K850"/>
      <c r="L850"/>
    </row>
    <row r="851" spans="1:12" ht="26.4">
      <c r="A851" s="34">
        <f>MAX(A$1:A850)+1</f>
        <v>86</v>
      </c>
      <c r="B851" s="44"/>
      <c r="C851" s="36" t="s">
        <v>1815</v>
      </c>
      <c r="D851" s="37"/>
      <c r="E851" s="38" t="s">
        <v>1816</v>
      </c>
      <c r="F851" s="39"/>
      <c r="G851" s="40" t="s">
        <v>39</v>
      </c>
      <c r="H851" s="41">
        <v>3989.04</v>
      </c>
    </row>
    <row r="852" spans="1:12" ht="26.4">
      <c r="A852" s="84"/>
      <c r="B852" s="85"/>
      <c r="C852" s="78"/>
      <c r="D852" s="79" t="s">
        <v>1817</v>
      </c>
      <c r="E852" s="83" t="s">
        <v>1818</v>
      </c>
      <c r="F852" s="73"/>
      <c r="G852" s="74" t="s">
        <v>39</v>
      </c>
      <c r="H852" s="115">
        <v>1786.35</v>
      </c>
    </row>
    <row r="853" spans="1:12" ht="26.4">
      <c r="A853" s="84"/>
      <c r="B853" s="85"/>
      <c r="C853" s="78"/>
      <c r="D853" s="993"/>
      <c r="E853" s="489" t="s">
        <v>6432</v>
      </c>
      <c r="F853" s="980"/>
      <c r="G853" s="991"/>
      <c r="H853" s="43"/>
    </row>
    <row r="854" spans="1:12">
      <c r="A854" s="84"/>
      <c r="B854" s="85"/>
      <c r="C854" s="78"/>
      <c r="D854" s="993"/>
      <c r="E854" s="914" t="s">
        <v>9129</v>
      </c>
      <c r="F854" s="1078">
        <f>2*11.15*5</f>
        <v>111.5</v>
      </c>
      <c r="G854" s="991"/>
      <c r="H854" s="43"/>
    </row>
    <row r="855" spans="1:12">
      <c r="A855" s="84"/>
      <c r="B855" s="85"/>
      <c r="C855" s="78"/>
      <c r="D855" s="993"/>
      <c r="E855" s="914" t="s">
        <v>9130</v>
      </c>
      <c r="F855" s="1078">
        <f>2*154.87</f>
        <v>309.74</v>
      </c>
      <c r="G855" s="991"/>
      <c r="H855" s="97"/>
    </row>
    <row r="856" spans="1:12">
      <c r="A856" s="34"/>
      <c r="B856" s="44"/>
      <c r="C856" s="36"/>
      <c r="D856" s="993"/>
      <c r="E856" s="914" t="s">
        <v>9131</v>
      </c>
      <c r="F856" s="1078">
        <f>182.51</f>
        <v>182.51</v>
      </c>
      <c r="G856" s="991"/>
      <c r="H856" s="76"/>
    </row>
    <row r="857" spans="1:12">
      <c r="A857" s="34"/>
      <c r="B857" s="44"/>
      <c r="C857" s="36"/>
      <c r="D857" s="993"/>
      <c r="E857" s="914" t="s">
        <v>9132</v>
      </c>
      <c r="F857" s="1078">
        <f>4*97.97</f>
        <v>391.88</v>
      </c>
      <c r="G857" s="991"/>
      <c r="H857" s="76"/>
    </row>
    <row r="858" spans="1:12">
      <c r="A858" s="34"/>
      <c r="B858" s="44"/>
      <c r="C858" s="36"/>
      <c r="D858" s="993"/>
      <c r="E858" s="914" t="s">
        <v>9133</v>
      </c>
      <c r="F858" s="1078">
        <f>2*154.87</f>
        <v>309.74</v>
      </c>
      <c r="G858" s="991"/>
      <c r="H858" s="76"/>
    </row>
    <row r="859" spans="1:12">
      <c r="A859" s="34"/>
      <c r="B859" s="44"/>
      <c r="C859" s="36"/>
      <c r="D859" s="993"/>
      <c r="E859" s="914" t="s">
        <v>9134</v>
      </c>
      <c r="F859" s="1078">
        <f>182.51</f>
        <v>182.51</v>
      </c>
      <c r="G859" s="991"/>
      <c r="H859" s="76"/>
    </row>
    <row r="860" spans="1:12">
      <c r="A860" s="34"/>
      <c r="B860" s="44"/>
      <c r="C860" s="36"/>
      <c r="D860" s="993"/>
      <c r="E860" s="914" t="s">
        <v>9135</v>
      </c>
      <c r="F860" s="1078">
        <f>3*97.97</f>
        <v>293.90999999999997</v>
      </c>
      <c r="G860" s="991"/>
      <c r="H860" s="76"/>
    </row>
    <row r="861" spans="1:12">
      <c r="A861" s="34"/>
      <c r="B861" s="44"/>
      <c r="C861" s="36"/>
      <c r="D861" s="993"/>
      <c r="E861" s="914" t="s">
        <v>9136</v>
      </c>
      <c r="F861" s="1062">
        <f>0.6*3.8</f>
        <v>2.2799999999999998</v>
      </c>
      <c r="G861" s="991"/>
      <c r="H861" s="76"/>
    </row>
    <row r="862" spans="1:12">
      <c r="A862" s="34"/>
      <c r="B862" s="44"/>
      <c r="C862" s="36"/>
      <c r="D862" s="993"/>
      <c r="E862" s="914" t="s">
        <v>9137</v>
      </c>
      <c r="F862" s="1084">
        <f>0.6*3.8</f>
        <v>2.2799999999999998</v>
      </c>
      <c r="G862" s="991"/>
      <c r="H862" s="76"/>
    </row>
    <row r="863" spans="1:12">
      <c r="A863" s="34"/>
      <c r="B863" s="44"/>
      <c r="C863" s="36"/>
      <c r="D863" s="993"/>
      <c r="E863" s="1021"/>
      <c r="F863" s="108">
        <f>SUM(F854:F862)</f>
        <v>1786.35</v>
      </c>
      <c r="G863" s="991"/>
      <c r="H863" s="76"/>
    </row>
    <row r="864" spans="1:12" ht="26.4">
      <c r="A864" s="34"/>
      <c r="B864" s="44"/>
      <c r="C864" s="36"/>
      <c r="D864" s="79" t="s">
        <v>1821</v>
      </c>
      <c r="E864" s="83" t="s">
        <v>1822</v>
      </c>
      <c r="F864" s="80"/>
      <c r="G864" s="74" t="s">
        <v>39</v>
      </c>
      <c r="H864" s="97">
        <v>2202.69</v>
      </c>
    </row>
    <row r="865" spans="1:8">
      <c r="A865" s="34"/>
      <c r="B865" s="44"/>
      <c r="C865" s="36"/>
      <c r="D865" s="79"/>
      <c r="E865" s="1098" t="s">
        <v>9138</v>
      </c>
      <c r="F865" s="73"/>
      <c r="G865" s="74"/>
      <c r="H865" s="97"/>
    </row>
    <row r="866" spans="1:8">
      <c r="A866" s="34"/>
      <c r="B866" s="44"/>
      <c r="C866" s="36"/>
      <c r="D866" s="79"/>
      <c r="E866" s="89" t="s">
        <v>9139</v>
      </c>
      <c r="F866" s="327">
        <f>3.55*11.25</f>
        <v>39.9375</v>
      </c>
      <c r="G866" s="74"/>
      <c r="H866" s="97"/>
    </row>
    <row r="867" spans="1:8">
      <c r="A867" s="34"/>
      <c r="B867" s="44"/>
      <c r="C867" s="36"/>
      <c r="D867" s="79"/>
      <c r="E867" s="89" t="s">
        <v>9140</v>
      </c>
      <c r="F867" s="327">
        <f>3.55*11.25</f>
        <v>39.9375</v>
      </c>
      <c r="G867" s="74"/>
      <c r="H867" s="97"/>
    </row>
    <row r="868" spans="1:8">
      <c r="A868" s="34"/>
      <c r="B868" s="44"/>
      <c r="C868" s="36"/>
      <c r="D868" s="79"/>
      <c r="E868" s="89" t="s">
        <v>9141</v>
      </c>
      <c r="F868" s="327">
        <f>2*0.3*3.5</f>
        <v>2.1</v>
      </c>
      <c r="G868" s="74"/>
      <c r="H868" s="97"/>
    </row>
    <row r="869" spans="1:8">
      <c r="A869" s="34"/>
      <c r="B869" s="44"/>
      <c r="C869" s="36"/>
      <c r="D869" s="79"/>
      <c r="E869" s="1107" t="s">
        <v>9142</v>
      </c>
      <c r="F869" s="544">
        <f>0.3*3.5</f>
        <v>1.05</v>
      </c>
      <c r="G869" s="74"/>
      <c r="H869" s="97"/>
    </row>
    <row r="870" spans="1:8">
      <c r="A870" s="34"/>
      <c r="B870" s="44"/>
      <c r="C870" s="36"/>
      <c r="D870" s="79"/>
      <c r="E870" s="914"/>
      <c r="F870" s="108">
        <f>SUM(F866:F869)</f>
        <v>83.024999999999991</v>
      </c>
      <c r="G870" s="74"/>
      <c r="H870" s="97"/>
    </row>
    <row r="871" spans="1:8" ht="26.4">
      <c r="A871" s="34"/>
      <c r="B871" s="44"/>
      <c r="C871" s="36"/>
      <c r="D871" s="79"/>
      <c r="E871" s="489" t="s">
        <v>6432</v>
      </c>
      <c r="F871" s="80"/>
      <c r="G871" s="40"/>
      <c r="H871" s="76"/>
    </row>
    <row r="872" spans="1:8">
      <c r="A872" s="34"/>
      <c r="B872" s="44"/>
      <c r="C872" s="36"/>
      <c r="D872" s="79"/>
      <c r="E872" s="914" t="s">
        <v>7888</v>
      </c>
      <c r="F872" s="60">
        <f>4*0.3*(11.15+2*5)</f>
        <v>25.38</v>
      </c>
      <c r="G872" s="40"/>
      <c r="H872" s="76"/>
    </row>
    <row r="873" spans="1:8">
      <c r="A873" s="34"/>
      <c r="B873" s="44"/>
      <c r="C873" s="36"/>
      <c r="D873" s="79"/>
      <c r="E873" s="914" t="s">
        <v>9143</v>
      </c>
      <c r="F873" s="49">
        <f>1.2*13.98+10.2+25.6</f>
        <v>52.576000000000001</v>
      </c>
      <c r="G873" s="40"/>
      <c r="H873" s="76"/>
    </row>
    <row r="874" spans="1:8">
      <c r="A874" s="34"/>
      <c r="B874" s="44"/>
      <c r="C874" s="36"/>
      <c r="D874" s="79"/>
      <c r="E874" s="914" t="s">
        <v>9144</v>
      </c>
      <c r="F874" s="80">
        <f>17+23.15+6.9</f>
        <v>47.05</v>
      </c>
      <c r="G874" s="40"/>
      <c r="H874" s="76"/>
    </row>
    <row r="875" spans="1:8">
      <c r="A875" s="34"/>
      <c r="B875" s="44"/>
      <c r="C875" s="36"/>
      <c r="D875" s="79"/>
      <c r="E875" s="914" t="s">
        <v>9145</v>
      </c>
      <c r="F875" s="49">
        <f>0.95*13.3+9.45+25.9</f>
        <v>47.984999999999999</v>
      </c>
      <c r="G875" s="40"/>
      <c r="H875" s="76"/>
    </row>
    <row r="876" spans="1:8">
      <c r="A876" s="34"/>
      <c r="B876" s="44"/>
      <c r="C876" s="36"/>
      <c r="D876" s="79"/>
      <c r="E876" s="914" t="s">
        <v>9146</v>
      </c>
      <c r="F876" s="80">
        <f>16.75+23.55+6.95+18.37+4</f>
        <v>69.62</v>
      </c>
      <c r="G876" s="40"/>
      <c r="H876" s="76"/>
    </row>
    <row r="877" spans="1:8">
      <c r="A877" s="34"/>
      <c r="B877" s="44"/>
      <c r="C877" s="36"/>
      <c r="D877" s="79"/>
      <c r="E877" s="914" t="s">
        <v>9147</v>
      </c>
      <c r="F877" s="49">
        <f>2*143.45</f>
        <v>286.89999999999998</v>
      </c>
      <c r="G877" s="40"/>
      <c r="H877" s="76"/>
    </row>
    <row r="878" spans="1:8">
      <c r="A878" s="34"/>
      <c r="B878" s="44"/>
      <c r="C878" s="36"/>
      <c r="D878" s="79"/>
      <c r="E878" s="914" t="s">
        <v>9148</v>
      </c>
      <c r="F878" s="49">
        <f>198.37</f>
        <v>198.37</v>
      </c>
      <c r="G878" s="40"/>
      <c r="H878" s="76"/>
    </row>
    <row r="879" spans="1:8">
      <c r="A879" s="34"/>
      <c r="B879" s="44"/>
      <c r="C879" s="36"/>
      <c r="D879" s="79"/>
      <c r="E879" s="914" t="s">
        <v>9149</v>
      </c>
      <c r="F879" s="49">
        <f>4*82.88</f>
        <v>331.52</v>
      </c>
      <c r="G879" s="40"/>
      <c r="H879" s="76"/>
    </row>
    <row r="880" spans="1:8">
      <c r="A880" s="34"/>
      <c r="B880" s="44"/>
      <c r="C880" s="36"/>
      <c r="D880" s="79"/>
      <c r="E880" s="914" t="s">
        <v>9150</v>
      </c>
      <c r="F880" s="49">
        <f>2*143.45</f>
        <v>286.89999999999998</v>
      </c>
      <c r="G880" s="40"/>
      <c r="H880" s="76"/>
    </row>
    <row r="881" spans="1:8">
      <c r="A881" s="34"/>
      <c r="B881" s="44"/>
      <c r="C881" s="36"/>
      <c r="D881" s="79"/>
      <c r="E881" s="914" t="s">
        <v>9151</v>
      </c>
      <c r="F881" s="49">
        <f>198.37</f>
        <v>198.37</v>
      </c>
      <c r="G881" s="40"/>
      <c r="H881" s="76"/>
    </row>
    <row r="882" spans="1:8">
      <c r="A882" s="34"/>
      <c r="B882" s="44"/>
      <c r="C882" s="36"/>
      <c r="D882" s="79"/>
      <c r="E882" s="914" t="s">
        <v>9152</v>
      </c>
      <c r="F882" s="49">
        <f>3*82.88</f>
        <v>248.64</v>
      </c>
      <c r="G882" s="40"/>
      <c r="H882" s="76"/>
    </row>
    <row r="883" spans="1:8">
      <c r="A883" s="34"/>
      <c r="B883" s="44"/>
      <c r="C883" s="36"/>
      <c r="D883" s="79"/>
      <c r="E883" s="914" t="s">
        <v>9153</v>
      </c>
      <c r="F883" s="49">
        <f>2*9.425*(2.15+2.75)</f>
        <v>92.365000000000009</v>
      </c>
      <c r="G883" s="40"/>
      <c r="H883" s="76"/>
    </row>
    <row r="884" spans="1:8" ht="26.4">
      <c r="A884" s="34"/>
      <c r="B884" s="44"/>
      <c r="C884" s="36"/>
      <c r="D884" s="79"/>
      <c r="E884" s="914" t="s">
        <v>9154</v>
      </c>
      <c r="F884" s="49">
        <f>2*6.283*(2+1.55+0.65+1.17+0.7)</f>
        <v>76.275620000000004</v>
      </c>
      <c r="G884" s="40"/>
      <c r="H884" s="76"/>
    </row>
    <row r="885" spans="1:8">
      <c r="A885" s="34"/>
      <c r="B885" s="44"/>
      <c r="C885" s="36"/>
      <c r="D885" s="79"/>
      <c r="E885" s="914" t="s">
        <v>9155</v>
      </c>
      <c r="F885" s="49">
        <f>2*9.425*(2.75+2.65)</f>
        <v>101.79000000000002</v>
      </c>
      <c r="G885" s="40"/>
      <c r="H885" s="76"/>
    </row>
    <row r="886" spans="1:8" ht="26.4">
      <c r="A886" s="34"/>
      <c r="B886" s="44"/>
      <c r="C886" s="36"/>
      <c r="D886" s="79"/>
      <c r="E886" s="914" t="s">
        <v>9156</v>
      </c>
      <c r="F886" s="81">
        <f>2*6.283*(1.35+1.75+0.7+0.65)</f>
        <v>55.918700000000008</v>
      </c>
      <c r="G886" s="40"/>
      <c r="H886" s="76"/>
    </row>
    <row r="887" spans="1:8">
      <c r="A887" s="34"/>
      <c r="B887" s="44"/>
      <c r="C887" s="36"/>
      <c r="D887" s="79"/>
      <c r="E887" s="914"/>
      <c r="F887" s="108">
        <f>SUM(F872:F886)</f>
        <v>2119.66032</v>
      </c>
      <c r="G887" s="40"/>
      <c r="H887" s="76"/>
    </row>
    <row r="888" spans="1:8">
      <c r="A888" s="34"/>
      <c r="B888" s="44"/>
      <c r="C888" s="36"/>
      <c r="D888" s="79"/>
      <c r="E888" s="808" t="s">
        <v>101</v>
      </c>
      <c r="F888" s="2646">
        <f>F870+F887</f>
        <v>2202.68532</v>
      </c>
      <c r="G888" s="40"/>
      <c r="H888" s="76"/>
    </row>
    <row r="889" spans="1:8">
      <c r="A889" s="34"/>
      <c r="B889" s="44"/>
      <c r="C889" s="36"/>
      <c r="D889" s="79"/>
      <c r="E889" s="808"/>
      <c r="F889" s="2646"/>
      <c r="G889" s="40"/>
      <c r="H889" s="76"/>
    </row>
    <row r="890" spans="1:8">
      <c r="A890" s="34">
        <f>MAX(A$1:A889)+1</f>
        <v>87</v>
      </c>
      <c r="B890" s="901"/>
      <c r="C890" s="36" t="s">
        <v>5790</v>
      </c>
      <c r="D890" s="37"/>
      <c r="E890" s="38" t="s">
        <v>5791</v>
      </c>
      <c r="F890" s="39"/>
      <c r="G890" s="40" t="s">
        <v>39</v>
      </c>
      <c r="H890" s="174">
        <v>180.94</v>
      </c>
    </row>
    <row r="891" spans="1:8" ht="26.4">
      <c r="A891" s="342"/>
      <c r="B891" s="901"/>
      <c r="C891" s="78"/>
      <c r="D891" s="79" t="s">
        <v>5792</v>
      </c>
      <c r="E891" s="83" t="s">
        <v>5793</v>
      </c>
      <c r="F891" s="73"/>
      <c r="G891" s="74" t="s">
        <v>39</v>
      </c>
      <c r="H891" s="165">
        <v>180.94</v>
      </c>
    </row>
    <row r="892" spans="1:8">
      <c r="A892" s="342"/>
      <c r="B892" s="901"/>
      <c r="C892" s="78"/>
      <c r="D892" s="79"/>
      <c r="E892" s="914" t="s">
        <v>6831</v>
      </c>
      <c r="F892" s="948"/>
      <c r="G892" s="74"/>
      <c r="H892" s="559"/>
    </row>
    <row r="893" spans="1:8">
      <c r="A893" s="342"/>
      <c r="B893" s="901"/>
      <c r="C893" s="78"/>
      <c r="D893" s="79"/>
      <c r="E893" s="89" t="s">
        <v>9157</v>
      </c>
      <c r="F893" s="327">
        <f>3.55*11.25</f>
        <v>39.9375</v>
      </c>
      <c r="G893" s="74"/>
      <c r="H893" s="559"/>
    </row>
    <row r="894" spans="1:8">
      <c r="A894" s="342"/>
      <c r="B894" s="901"/>
      <c r="C894" s="78"/>
      <c r="D894" s="993"/>
      <c r="E894" s="89" t="s">
        <v>9158</v>
      </c>
      <c r="F894" s="544">
        <f>3.55*11.25</f>
        <v>39.9375</v>
      </c>
      <c r="G894" s="991"/>
      <c r="H894" s="504"/>
    </row>
    <row r="895" spans="1:8">
      <c r="A895" s="342"/>
      <c r="B895" s="901"/>
      <c r="C895" s="78"/>
      <c r="D895" s="79"/>
      <c r="E895" s="914"/>
      <c r="F895" s="327">
        <f>SUM(F893:F894)</f>
        <v>79.875</v>
      </c>
      <c r="G895" s="74"/>
      <c r="H895" s="559"/>
    </row>
    <row r="896" spans="1:8" ht="26.4">
      <c r="A896" s="342"/>
      <c r="B896" s="901"/>
      <c r="C896" s="78"/>
      <c r="D896" s="79"/>
      <c r="E896" s="914" t="s">
        <v>6834</v>
      </c>
      <c r="F896" s="948"/>
      <c r="G896" s="74"/>
      <c r="H896" s="559"/>
    </row>
    <row r="897" spans="1:8">
      <c r="A897" s="342"/>
      <c r="B897" s="901"/>
      <c r="C897" s="78"/>
      <c r="D897" s="79"/>
      <c r="E897" s="89" t="s">
        <v>9159</v>
      </c>
      <c r="F897" s="544">
        <f>5.9*(0.5+0.3)</f>
        <v>4.7200000000000006</v>
      </c>
      <c r="G897" s="74"/>
      <c r="H897" s="559"/>
    </row>
    <row r="898" spans="1:8">
      <c r="A898" s="342"/>
      <c r="B898" s="901"/>
      <c r="C898" s="78"/>
      <c r="D898" s="79"/>
      <c r="E898" s="914"/>
      <c r="F898" s="327">
        <f>F897</f>
        <v>4.7200000000000006</v>
      </c>
      <c r="G898" s="74"/>
      <c r="H898" s="559"/>
    </row>
    <row r="899" spans="1:8" ht="26.4">
      <c r="A899" s="342"/>
      <c r="B899" s="901"/>
      <c r="C899" s="78"/>
      <c r="D899" s="79"/>
      <c r="E899" s="914" t="s">
        <v>6837</v>
      </c>
      <c r="F899" s="948"/>
      <c r="G899" s="74"/>
      <c r="H899" s="559"/>
    </row>
    <row r="900" spans="1:8">
      <c r="A900" s="342"/>
      <c r="B900" s="901"/>
      <c r="C900" s="78"/>
      <c r="D900" s="79"/>
      <c r="E900" s="914" t="s">
        <v>9160</v>
      </c>
      <c r="F900" s="327">
        <f>3.5*0.3</f>
        <v>1.05</v>
      </c>
      <c r="G900" s="74"/>
      <c r="H900" s="559"/>
    </row>
    <row r="901" spans="1:8">
      <c r="A901" s="342"/>
      <c r="B901" s="901"/>
      <c r="C901" s="78"/>
      <c r="D901" s="79"/>
      <c r="E901" s="914" t="s">
        <v>9161</v>
      </c>
      <c r="F901" s="544">
        <f>3.5*0.3</f>
        <v>1.05</v>
      </c>
      <c r="G901" s="74"/>
      <c r="H901" s="559"/>
    </row>
    <row r="902" spans="1:8">
      <c r="A902" s="342"/>
      <c r="B902" s="901"/>
      <c r="C902" s="78"/>
      <c r="D902" s="79"/>
      <c r="E902" s="914"/>
      <c r="F902" s="327">
        <f>SUM(F900:F901)</f>
        <v>2.1</v>
      </c>
      <c r="G902" s="74"/>
      <c r="H902" s="559"/>
    </row>
    <row r="903" spans="1:8" ht="26.4">
      <c r="A903" s="342"/>
      <c r="B903" s="901"/>
      <c r="C903" s="78"/>
      <c r="D903" s="79"/>
      <c r="E903" s="914" t="s">
        <v>6840</v>
      </c>
      <c r="F903" s="948"/>
      <c r="G903" s="74"/>
      <c r="H903" s="559"/>
    </row>
    <row r="904" spans="1:8">
      <c r="A904" s="342"/>
      <c r="B904" s="901"/>
      <c r="C904" s="78"/>
      <c r="D904" s="79"/>
      <c r="E904" s="914" t="s">
        <v>9162</v>
      </c>
      <c r="F904" s="327">
        <f>2*5*6.283*0.5</f>
        <v>31.415000000000003</v>
      </c>
      <c r="G904" s="74"/>
      <c r="H904" s="559"/>
    </row>
    <row r="905" spans="1:8">
      <c r="A905" s="342"/>
      <c r="B905" s="901"/>
      <c r="C905" s="78"/>
      <c r="D905" s="79"/>
      <c r="E905" s="914" t="s">
        <v>9163</v>
      </c>
      <c r="F905" s="327">
        <f>2*4*6.283*0.5</f>
        <v>25.132000000000001</v>
      </c>
      <c r="G905" s="74"/>
      <c r="H905" s="559"/>
    </row>
    <row r="906" spans="1:8">
      <c r="A906" s="342"/>
      <c r="B906" s="901"/>
      <c r="C906" s="78"/>
      <c r="D906" s="79"/>
      <c r="E906" s="914" t="s">
        <v>9164</v>
      </c>
      <c r="F906" s="327">
        <f>2*2*9.425*0.5</f>
        <v>18.850000000000001</v>
      </c>
      <c r="G906" s="74"/>
      <c r="H906" s="559"/>
    </row>
    <row r="907" spans="1:8">
      <c r="A907" s="342"/>
      <c r="B907" s="901"/>
      <c r="C907" s="78"/>
      <c r="D907" s="79"/>
      <c r="E907" s="914" t="s">
        <v>9165</v>
      </c>
      <c r="F907" s="544">
        <f>2*2*9.425*0.5</f>
        <v>18.850000000000001</v>
      </c>
      <c r="G907" s="74"/>
      <c r="H907" s="559"/>
    </row>
    <row r="908" spans="1:8">
      <c r="A908" s="342"/>
      <c r="B908" s="901"/>
      <c r="C908" s="78"/>
      <c r="D908" s="79"/>
      <c r="E908" s="914"/>
      <c r="F908" s="327">
        <f>SUM(F904:F907)</f>
        <v>94.247000000000014</v>
      </c>
      <c r="G908" s="74"/>
      <c r="H908" s="559"/>
    </row>
    <row r="909" spans="1:8">
      <c r="A909" s="342"/>
      <c r="B909" s="901"/>
      <c r="C909" s="78"/>
      <c r="D909" s="79"/>
      <c r="E909" s="1100" t="s">
        <v>101</v>
      </c>
      <c r="F909" s="326">
        <f>F895+F898+F902+F908</f>
        <v>180.94200000000001</v>
      </c>
      <c r="G909" s="74"/>
      <c r="H909" s="559"/>
    </row>
    <row r="910" spans="1:8">
      <c r="A910" s="342"/>
      <c r="B910" s="901"/>
      <c r="C910" s="78"/>
      <c r="D910" s="79"/>
      <c r="E910" s="1100"/>
      <c r="F910" s="326"/>
      <c r="G910" s="74"/>
      <c r="H910" s="559"/>
    </row>
    <row r="911" spans="1:8" ht="26.4">
      <c r="A911" s="34">
        <f>MAX(A$1:A910)+1</f>
        <v>88</v>
      </c>
      <c r="B911" s="901"/>
      <c r="C911" s="36" t="s">
        <v>1823</v>
      </c>
      <c r="D911" s="37"/>
      <c r="E911" s="38" t="s">
        <v>1824</v>
      </c>
      <c r="F911" s="39"/>
      <c r="G911" s="40" t="s">
        <v>39</v>
      </c>
      <c r="H911" s="174">
        <v>158.07</v>
      </c>
    </row>
    <row r="912" spans="1:8" ht="26.4">
      <c r="A912" s="342"/>
      <c r="B912" s="901"/>
      <c r="C912" s="36"/>
      <c r="D912" s="79" t="s">
        <v>1825</v>
      </c>
      <c r="E912" s="83" t="s">
        <v>1826</v>
      </c>
      <c r="F912" s="73"/>
      <c r="G912" s="74" t="s">
        <v>39</v>
      </c>
      <c r="H912" s="165">
        <v>158.07</v>
      </c>
    </row>
    <row r="913" spans="1:8">
      <c r="A913" s="342"/>
      <c r="B913" s="901"/>
      <c r="C913" s="36"/>
      <c r="D913" s="79"/>
      <c r="E913" s="914" t="s">
        <v>6843</v>
      </c>
      <c r="F913" s="73"/>
      <c r="G913" s="74"/>
      <c r="H913" s="559"/>
    </row>
    <row r="914" spans="1:8">
      <c r="A914" s="342"/>
      <c r="B914" s="901"/>
      <c r="C914" s="36"/>
      <c r="D914" s="79"/>
      <c r="E914" s="89" t="s">
        <v>9157</v>
      </c>
      <c r="F914" s="327">
        <f>3.55*11.25</f>
        <v>39.9375</v>
      </c>
      <c r="G914" s="74"/>
      <c r="H914" s="559"/>
    </row>
    <row r="915" spans="1:8">
      <c r="A915" s="342"/>
      <c r="B915" s="901"/>
      <c r="C915" s="36"/>
      <c r="D915" s="79"/>
      <c r="E915" s="89" t="s">
        <v>9158</v>
      </c>
      <c r="F915" s="544">
        <f>3.55*11.25</f>
        <v>39.9375</v>
      </c>
      <c r="G915" s="74"/>
      <c r="H915" s="559"/>
    </row>
    <row r="916" spans="1:8">
      <c r="A916" s="342"/>
      <c r="B916" s="901"/>
      <c r="C916" s="36"/>
      <c r="D916" s="79"/>
      <c r="E916" s="914"/>
      <c r="F916" s="327">
        <f>SUM(F914:F915)</f>
        <v>79.875</v>
      </c>
      <c r="G916" s="74"/>
      <c r="H916" s="559"/>
    </row>
    <row r="917" spans="1:8" ht="26.4">
      <c r="A917" s="342"/>
      <c r="B917" s="901"/>
      <c r="C917" s="36"/>
      <c r="D917" s="79"/>
      <c r="E917" s="914" t="s">
        <v>6846</v>
      </c>
      <c r="F917" s="73"/>
      <c r="G917" s="74"/>
      <c r="H917" s="559"/>
    </row>
    <row r="918" spans="1:8">
      <c r="A918" s="342"/>
      <c r="B918" s="901"/>
      <c r="C918" s="36"/>
      <c r="D918" s="79"/>
      <c r="E918" s="914" t="s">
        <v>9166</v>
      </c>
      <c r="F918" s="327">
        <f>3.5*0.4</f>
        <v>1.4000000000000001</v>
      </c>
      <c r="G918" s="74"/>
      <c r="H918" s="559"/>
    </row>
    <row r="919" spans="1:8">
      <c r="A919" s="342"/>
      <c r="B919" s="901"/>
      <c r="C919" s="36"/>
      <c r="D919" s="79"/>
      <c r="E919" s="914" t="s">
        <v>9167</v>
      </c>
      <c r="F919" s="544">
        <f>3.5*0.4</f>
        <v>1.4000000000000001</v>
      </c>
      <c r="G919" s="74"/>
      <c r="H919" s="559"/>
    </row>
    <row r="920" spans="1:8">
      <c r="A920" s="342"/>
      <c r="B920" s="901"/>
      <c r="C920" s="36"/>
      <c r="D920" s="79"/>
      <c r="E920" s="914"/>
      <c r="F920" s="327">
        <f>SUM(F918:F919)</f>
        <v>2.8000000000000003</v>
      </c>
      <c r="G920" s="74"/>
      <c r="H920" s="559"/>
    </row>
    <row r="921" spans="1:8" ht="26.4">
      <c r="A921" s="342"/>
      <c r="B921" s="901"/>
      <c r="C921" s="36"/>
      <c r="D921" s="79"/>
      <c r="E921" s="914" t="s">
        <v>6849</v>
      </c>
      <c r="F921" s="327"/>
      <c r="G921" s="74"/>
      <c r="H921" s="559"/>
    </row>
    <row r="922" spans="1:8">
      <c r="A922" s="342"/>
      <c r="B922" s="901"/>
      <c r="C922" s="36"/>
      <c r="D922" s="79"/>
      <c r="E922" s="914" t="s">
        <v>9168</v>
      </c>
      <c r="F922" s="327">
        <f>2*5*6.283*0.4</f>
        <v>25.132000000000005</v>
      </c>
      <c r="G922" s="74"/>
      <c r="H922" s="559"/>
    </row>
    <row r="923" spans="1:8">
      <c r="A923" s="342"/>
      <c r="B923" s="901"/>
      <c r="C923" s="36"/>
      <c r="D923" s="79"/>
      <c r="E923" s="914" t="s">
        <v>9169</v>
      </c>
      <c r="F923" s="327">
        <f>2*4*6.283*0.4</f>
        <v>20.105600000000003</v>
      </c>
      <c r="G923" s="74"/>
      <c r="H923" s="559"/>
    </row>
    <row r="924" spans="1:8">
      <c r="A924" s="342"/>
      <c r="B924" s="901"/>
      <c r="C924" s="36"/>
      <c r="D924" s="79"/>
      <c r="E924" s="914" t="s">
        <v>9170</v>
      </c>
      <c r="F924" s="327">
        <f>2*2*9.425*0.4</f>
        <v>15.080000000000002</v>
      </c>
      <c r="G924" s="74"/>
      <c r="H924" s="559"/>
    </row>
    <row r="925" spans="1:8">
      <c r="A925" s="342"/>
      <c r="B925" s="901"/>
      <c r="C925" s="36"/>
      <c r="D925" s="79"/>
      <c r="E925" s="914" t="s">
        <v>9171</v>
      </c>
      <c r="F925" s="544">
        <f>2*2*9.425*0.4</f>
        <v>15.080000000000002</v>
      </c>
      <c r="G925" s="74"/>
      <c r="H925" s="559"/>
    </row>
    <row r="926" spans="1:8">
      <c r="A926" s="342"/>
      <c r="B926" s="901"/>
      <c r="C926" s="36"/>
      <c r="D926" s="79"/>
      <c r="E926" s="914"/>
      <c r="F926" s="327">
        <f>SUM(F922:F925)</f>
        <v>75.397600000000011</v>
      </c>
      <c r="G926" s="74"/>
      <c r="H926" s="559"/>
    </row>
    <row r="927" spans="1:8">
      <c r="A927" s="342"/>
      <c r="B927" s="901"/>
      <c r="C927" s="36"/>
      <c r="D927" s="79"/>
      <c r="E927" s="1100" t="s">
        <v>101</v>
      </c>
      <c r="F927" s="326">
        <f>F916+F920+F926</f>
        <v>158.07260000000002</v>
      </c>
      <c r="G927" s="74"/>
      <c r="H927" s="559"/>
    </row>
    <row r="928" spans="1:8">
      <c r="A928" s="342"/>
      <c r="B928" s="901"/>
      <c r="C928" s="78"/>
      <c r="D928" s="79"/>
      <c r="E928" s="1100"/>
      <c r="F928" s="326"/>
      <c r="G928" s="74"/>
      <c r="H928" s="559"/>
    </row>
    <row r="929" spans="1:12">
      <c r="A929" s="34">
        <f>MAX(A$2:A928)+1</f>
        <v>89</v>
      </c>
      <c r="B929" s="1008"/>
      <c r="C929" s="36" t="s">
        <v>5800</v>
      </c>
      <c r="D929" s="37"/>
      <c r="E929" s="38" t="s">
        <v>5801</v>
      </c>
      <c r="F929" s="39"/>
      <c r="G929" s="40" t="s">
        <v>39</v>
      </c>
      <c r="H929" s="174">
        <v>15997.47</v>
      </c>
    </row>
    <row r="930" spans="1:12" ht="26.4">
      <c r="A930" s="342"/>
      <c r="B930" s="1008"/>
      <c r="C930" s="78"/>
      <c r="D930" s="79" t="s">
        <v>5802</v>
      </c>
      <c r="E930" s="83" t="s">
        <v>5803</v>
      </c>
      <c r="F930" s="73"/>
      <c r="G930" s="74" t="s">
        <v>39</v>
      </c>
      <c r="H930" s="165">
        <v>15997.47</v>
      </c>
    </row>
    <row r="931" spans="1:12">
      <c r="A931" s="342"/>
      <c r="B931" s="1008"/>
      <c r="C931" s="1003"/>
      <c r="D931" s="1004"/>
      <c r="E931" s="914" t="s">
        <v>6851</v>
      </c>
      <c r="F931" s="948"/>
      <c r="G931" s="32"/>
      <c r="H931" s="559"/>
    </row>
    <row r="932" spans="1:12">
      <c r="A932" s="342"/>
      <c r="B932" s="1008"/>
      <c r="C932" s="1003"/>
      <c r="D932" s="1004"/>
      <c r="E932" s="322" t="s">
        <v>9172</v>
      </c>
      <c r="F932" s="1094">
        <f>528*13.3</f>
        <v>7022.4000000000005</v>
      </c>
      <c r="G932" s="32"/>
      <c r="H932" s="559"/>
    </row>
    <row r="933" spans="1:12">
      <c r="A933" s="342"/>
      <c r="B933" s="1008"/>
      <c r="C933" s="1003"/>
      <c r="D933" s="1004"/>
      <c r="E933" s="505" t="s">
        <v>9173</v>
      </c>
      <c r="F933" s="1095">
        <f>482*13.3</f>
        <v>6410.6</v>
      </c>
      <c r="G933" s="32"/>
      <c r="H933" s="559"/>
    </row>
    <row r="934" spans="1:12">
      <c r="A934" s="342"/>
      <c r="B934" s="1008"/>
      <c r="C934" s="1003"/>
      <c r="D934" s="1004"/>
      <c r="E934" s="1021"/>
      <c r="F934" s="327">
        <f>SUM(F932:F933)</f>
        <v>13433</v>
      </c>
      <c r="G934" s="32"/>
      <c r="H934" s="559"/>
    </row>
    <row r="935" spans="1:12">
      <c r="A935" s="342"/>
      <c r="B935" s="1008"/>
      <c r="C935" s="1003"/>
      <c r="D935" s="1004"/>
      <c r="E935" s="914" t="s">
        <v>9174</v>
      </c>
      <c r="F935" s="900">
        <f>2*2*2*11.25</f>
        <v>90</v>
      </c>
      <c r="G935" s="32"/>
      <c r="H935" s="559"/>
    </row>
    <row r="936" spans="1:12">
      <c r="A936" s="342"/>
      <c r="B936" s="1008"/>
      <c r="C936" s="1003"/>
      <c r="D936" s="1004"/>
      <c r="E936" s="914" t="s">
        <v>6855</v>
      </c>
      <c r="F936" s="948"/>
      <c r="G936" s="32"/>
      <c r="H936" s="559"/>
    </row>
    <row r="937" spans="1:12">
      <c r="A937" s="342"/>
      <c r="B937" s="1008"/>
      <c r="C937" s="1003"/>
      <c r="D937" s="1004"/>
      <c r="E937" s="322" t="s">
        <v>9175</v>
      </c>
      <c r="F937" s="327">
        <f>526.68*1.6+529.81*0.85</f>
        <v>1293.0264999999999</v>
      </c>
      <c r="G937" s="32"/>
      <c r="H937" s="559"/>
    </row>
    <row r="938" spans="1:12">
      <c r="A938" s="342"/>
      <c r="B938" s="1008"/>
      <c r="C938" s="1003"/>
      <c r="D938" s="1004"/>
      <c r="E938" s="322" t="s">
        <v>9176</v>
      </c>
      <c r="F938" s="544">
        <f>480.32*0.85+483.23*1.6</f>
        <v>1181.44</v>
      </c>
      <c r="G938" s="32"/>
      <c r="H938" s="559"/>
    </row>
    <row r="939" spans="1:12">
      <c r="A939" s="342"/>
      <c r="B939" s="1008"/>
      <c r="C939" s="1003"/>
      <c r="D939" s="1004"/>
      <c r="E939" s="1021"/>
      <c r="F939" s="327">
        <f>SUM(F937:F938)</f>
        <v>2474.4665</v>
      </c>
      <c r="G939" s="32"/>
      <c r="H939" s="559"/>
    </row>
    <row r="940" spans="1:12">
      <c r="A940" s="342"/>
      <c r="B940" s="1008"/>
      <c r="C940" s="1003"/>
      <c r="D940" s="1004"/>
      <c r="E940" s="1100" t="s">
        <v>101</v>
      </c>
      <c r="F940" s="326">
        <f>F934+F935+F939</f>
        <v>15997.4665</v>
      </c>
      <c r="G940" s="32"/>
      <c r="H940" s="559"/>
    </row>
    <row r="941" spans="1:12">
      <c r="A941" s="342"/>
      <c r="B941" s="1008"/>
      <c r="C941" s="1003"/>
      <c r="D941" s="1004"/>
      <c r="E941" s="2807" t="s">
        <v>9011</v>
      </c>
      <c r="F941" s="326"/>
      <c r="G941" s="32"/>
      <c r="H941" s="559"/>
    </row>
    <row r="942" spans="1:12">
      <c r="A942" s="342"/>
      <c r="B942" s="1008"/>
      <c r="C942" s="1003"/>
      <c r="D942" s="1004"/>
      <c r="E942" s="296"/>
      <c r="F942" s="948"/>
      <c r="G942" s="32"/>
      <c r="H942" s="559"/>
    </row>
    <row r="943" spans="1:12" s="127" customFormat="1">
      <c r="A943" s="123"/>
      <c r="B943" s="35" t="s">
        <v>340</v>
      </c>
      <c r="C943" s="35"/>
      <c r="D943" s="120"/>
      <c r="E943" s="53" t="s">
        <v>341</v>
      </c>
      <c r="F943" s="129"/>
      <c r="G943" s="126"/>
      <c r="H943" s="43"/>
      <c r="I943"/>
      <c r="J943"/>
      <c r="K943"/>
      <c r="L943"/>
    </row>
    <row r="944" spans="1:12" s="127" customFormat="1">
      <c r="A944" s="123"/>
      <c r="B944" s="35"/>
      <c r="C944" s="35"/>
      <c r="D944" s="120"/>
      <c r="E944" s="53"/>
      <c r="F944" s="129"/>
      <c r="G944" s="126"/>
      <c r="H944" s="43"/>
      <c r="I944"/>
      <c r="J944"/>
      <c r="K944"/>
      <c r="L944"/>
    </row>
    <row r="945" spans="1:12" ht="26.4">
      <c r="A945" s="34">
        <f>MAX(A$2:A943)+1</f>
        <v>90</v>
      </c>
      <c r="B945" s="44"/>
      <c r="C945" s="36" t="s">
        <v>1266</v>
      </c>
      <c r="D945" s="37"/>
      <c r="E945" s="38" t="s">
        <v>1267</v>
      </c>
      <c r="F945" s="39"/>
      <c r="G945" s="40" t="s">
        <v>39</v>
      </c>
      <c r="H945" s="174">
        <v>1850</v>
      </c>
    </row>
    <row r="946" spans="1:12" ht="26.4">
      <c r="A946" s="84"/>
      <c r="B946" s="85"/>
      <c r="C946" s="78"/>
      <c r="D946" s="79" t="s">
        <v>1268</v>
      </c>
      <c r="E946" s="83" t="s">
        <v>1269</v>
      </c>
      <c r="F946" s="73"/>
      <c r="G946" s="74" t="s">
        <v>39</v>
      </c>
      <c r="H946" s="165">
        <v>1850</v>
      </c>
    </row>
    <row r="947" spans="1:12" s="127" customFormat="1" ht="26.4">
      <c r="A947" s="123"/>
      <c r="B947" s="35"/>
      <c r="C947" s="35"/>
      <c r="D947" s="120"/>
      <c r="E947" s="89" t="s">
        <v>9177</v>
      </c>
      <c r="F947" s="108">
        <f>1850</f>
        <v>1850</v>
      </c>
      <c r="G947" s="126"/>
      <c r="H947" s="43"/>
      <c r="I947"/>
      <c r="J947"/>
      <c r="K947"/>
      <c r="L947"/>
    </row>
    <row r="948" spans="1:12" s="127" customFormat="1">
      <c r="A948" s="123"/>
      <c r="B948" s="35"/>
      <c r="C948" s="35"/>
      <c r="D948" s="120"/>
      <c r="E948" s="53"/>
      <c r="F948" s="129"/>
      <c r="G948" s="126"/>
      <c r="H948" s="43"/>
      <c r="I948"/>
      <c r="J948"/>
      <c r="K948"/>
      <c r="L948"/>
    </row>
    <row r="949" spans="1:12" s="127" customFormat="1">
      <c r="A949" s="34">
        <f>MAX(A$1:A948)+1</f>
        <v>91</v>
      </c>
      <c r="B949" s="35"/>
      <c r="C949" s="36" t="s">
        <v>8756</v>
      </c>
      <c r="D949" s="37"/>
      <c r="E949" s="38" t="s">
        <v>8757</v>
      </c>
      <c r="F949" s="39"/>
      <c r="G949" s="40" t="s">
        <v>19</v>
      </c>
      <c r="H949" s="1193">
        <v>1242</v>
      </c>
      <c r="I949"/>
      <c r="J949"/>
      <c r="K949"/>
      <c r="L949"/>
    </row>
    <row r="950" spans="1:12" s="127" customFormat="1">
      <c r="A950" s="123"/>
      <c r="B950" s="35"/>
      <c r="C950" s="35"/>
      <c r="D950" s="120"/>
      <c r="E950" s="77" t="s">
        <v>9178</v>
      </c>
      <c r="F950" s="2654">
        <v>1242</v>
      </c>
      <c r="G950" s="126"/>
      <c r="H950" s="43"/>
      <c r="I950"/>
      <c r="J950"/>
      <c r="K950"/>
      <c r="L950"/>
    </row>
    <row r="951" spans="1:12" s="127" customFormat="1">
      <c r="A951" s="123"/>
      <c r="B951" s="35"/>
      <c r="C951" s="35"/>
      <c r="D951" s="120"/>
      <c r="E951" s="53"/>
      <c r="F951" s="129"/>
      <c r="G951" s="126"/>
      <c r="H951" s="43"/>
      <c r="I951"/>
      <c r="J951"/>
      <c r="K951"/>
      <c r="L951"/>
    </row>
    <row r="952" spans="1:12" s="144" customFormat="1">
      <c r="A952" s="34">
        <f>MAX(A$1:A951)+1</f>
        <v>92</v>
      </c>
      <c r="B952" s="44"/>
      <c r="C952" s="36" t="s">
        <v>4660</v>
      </c>
      <c r="D952" s="37"/>
      <c r="E952" s="38" t="s">
        <v>4661</v>
      </c>
      <c r="F952" s="39"/>
      <c r="G952" s="40" t="s">
        <v>19</v>
      </c>
      <c r="H952" s="76">
        <v>1876</v>
      </c>
    </row>
    <row r="953" spans="1:12" s="127" customFormat="1">
      <c r="A953" s="123"/>
      <c r="B953" s="35"/>
      <c r="C953" s="35"/>
      <c r="D953" s="120"/>
      <c r="E953" s="77" t="s">
        <v>9179</v>
      </c>
      <c r="F953" s="469">
        <v>1876</v>
      </c>
      <c r="G953" s="126"/>
      <c r="H953" s="43"/>
      <c r="I953"/>
      <c r="J953"/>
      <c r="K953"/>
      <c r="L953"/>
    </row>
    <row r="954" spans="1:12" s="127" customFormat="1">
      <c r="A954" s="123"/>
      <c r="B954" s="35"/>
      <c r="C954" s="35"/>
      <c r="D954" s="120"/>
      <c r="E954" s="53"/>
      <c r="F954" s="129"/>
      <c r="G954" s="126"/>
      <c r="H954" s="43"/>
      <c r="I954"/>
      <c r="J954"/>
      <c r="K954"/>
      <c r="L954"/>
    </row>
    <row r="955" spans="1:12" ht="26.4">
      <c r="A955" s="34">
        <f>MAX(A$1:A952)+1</f>
        <v>93</v>
      </c>
      <c r="B955" s="44"/>
      <c r="C955" s="36" t="s">
        <v>9180</v>
      </c>
      <c r="D955" s="37"/>
      <c r="E955" s="38" t="s">
        <v>9181</v>
      </c>
      <c r="F955" s="1194"/>
      <c r="G955" s="40" t="s">
        <v>68</v>
      </c>
      <c r="H955" s="76">
        <v>476.18999999999994</v>
      </c>
    </row>
    <row r="956" spans="1:12" ht="26.4">
      <c r="A956" s="84"/>
      <c r="B956" s="85"/>
      <c r="C956" s="78"/>
      <c r="D956" s="79" t="s">
        <v>9182</v>
      </c>
      <c r="E956" s="83" t="s">
        <v>9183</v>
      </c>
      <c r="F956" s="1194"/>
      <c r="G956" s="74" t="s">
        <v>68</v>
      </c>
      <c r="H956" s="97">
        <v>476.18999999999994</v>
      </c>
    </row>
    <row r="957" spans="1:12">
      <c r="A957" s="123"/>
      <c r="B957" s="35"/>
      <c r="C957" s="119"/>
      <c r="D957" s="120"/>
      <c r="E957" s="98" t="s">
        <v>9184</v>
      </c>
      <c r="F957" s="1194"/>
      <c r="G957" s="126"/>
      <c r="H957" s="537"/>
    </row>
    <row r="958" spans="1:12">
      <c r="A958" s="123"/>
      <c r="B958" s="35"/>
      <c r="C958" s="119"/>
      <c r="D958" s="120"/>
      <c r="E958" s="77" t="s">
        <v>9185</v>
      </c>
      <c r="F958" s="469">
        <f>11.1*70*0.3</f>
        <v>233.1</v>
      </c>
      <c r="G958" s="126"/>
      <c r="H958" s="537"/>
    </row>
    <row r="959" spans="1:12">
      <c r="A959" s="123"/>
      <c r="B959" s="35"/>
      <c r="C959" s="119"/>
      <c r="D959" s="120"/>
      <c r="E959" s="77" t="s">
        <v>9186</v>
      </c>
      <c r="F959" s="640">
        <f>11.1*73*0.3</f>
        <v>243.08999999999997</v>
      </c>
      <c r="G959" s="126"/>
      <c r="H959" s="537"/>
    </row>
    <row r="960" spans="1:12">
      <c r="A960" s="123"/>
      <c r="B960" s="35"/>
      <c r="C960" s="119"/>
      <c r="D960" s="120"/>
      <c r="E960" s="913"/>
      <c r="F960" s="368">
        <f>SUM(F958:F959)</f>
        <v>476.18999999999994</v>
      </c>
      <c r="G960" s="126"/>
      <c r="H960" s="537"/>
    </row>
    <row r="961" spans="1:12">
      <c r="A961" s="134"/>
      <c r="B961" s="85"/>
      <c r="C961" s="36"/>
      <c r="D961" s="79"/>
      <c r="E961" s="77"/>
      <c r="F961" s="108"/>
      <c r="G961" s="40"/>
      <c r="H961" s="1195"/>
    </row>
    <row r="962" spans="1:12" ht="26.4">
      <c r="A962" s="34">
        <f>MAX(A$1:A961)+1</f>
        <v>94</v>
      </c>
      <c r="B962" s="44"/>
      <c r="C962" s="36" t="s">
        <v>5541</v>
      </c>
      <c r="D962" s="37"/>
      <c r="E962" s="38" t="s">
        <v>6859</v>
      </c>
      <c r="F962" s="689"/>
      <c r="G962" s="40" t="s">
        <v>68</v>
      </c>
      <c r="H962" s="76">
        <v>14209.109999999997</v>
      </c>
    </row>
    <row r="963" spans="1:12" ht="26.4">
      <c r="A963" s="84"/>
      <c r="B963" s="85"/>
      <c r="C963" s="78"/>
      <c r="D963" s="79" t="s">
        <v>5542</v>
      </c>
      <c r="E963" s="83" t="s">
        <v>8763</v>
      </c>
      <c r="F963" s="687"/>
      <c r="G963" s="74" t="s">
        <v>68</v>
      </c>
      <c r="H963" s="97">
        <v>14209.109999999997</v>
      </c>
      <c r="J963" s="394"/>
    </row>
    <row r="964" spans="1:12">
      <c r="A964" s="1102"/>
      <c r="B964" s="1103"/>
      <c r="C964" s="24"/>
      <c r="D964" s="1104"/>
      <c r="E964" s="98" t="s">
        <v>9184</v>
      </c>
      <c r="F964" s="469"/>
      <c r="G964" s="1105"/>
      <c r="H964" s="537"/>
    </row>
    <row r="965" spans="1:12">
      <c r="A965" s="1102"/>
      <c r="B965" s="1103"/>
      <c r="C965" s="24"/>
      <c r="D965" s="1104"/>
      <c r="E965" s="77" t="s">
        <v>9187</v>
      </c>
      <c r="F965" s="469">
        <f>11.1*1243*0.5</f>
        <v>6898.65</v>
      </c>
      <c r="G965" s="1105"/>
      <c r="H965" s="537"/>
    </row>
    <row r="966" spans="1:12">
      <c r="A966" s="1102"/>
      <c r="B966" s="1103"/>
      <c r="C966" s="24"/>
      <c r="D966" s="1104"/>
      <c r="E966" s="77" t="s">
        <v>9188</v>
      </c>
      <c r="F966" s="469">
        <f>11.1*70*0.7</f>
        <v>543.9</v>
      </c>
      <c r="G966" s="1105"/>
      <c r="H966" s="537"/>
    </row>
    <row r="967" spans="1:12">
      <c r="A967" s="1102"/>
      <c r="B967" s="1103"/>
      <c r="C967" s="24"/>
      <c r="D967" s="1104"/>
      <c r="E967" s="77" t="s">
        <v>9189</v>
      </c>
      <c r="F967" s="469">
        <f>11.1*1117*0.5</f>
        <v>6199.3499999999995</v>
      </c>
      <c r="G967" s="1105"/>
      <c r="H967" s="537"/>
    </row>
    <row r="968" spans="1:12">
      <c r="A968" s="1102"/>
      <c r="B968" s="1103"/>
      <c r="C968" s="24"/>
      <c r="D968" s="1104"/>
      <c r="E968" s="77" t="s">
        <v>9190</v>
      </c>
      <c r="F968" s="640">
        <f>11.1*73*0.7</f>
        <v>567.20999999999992</v>
      </c>
      <c r="G968" s="1105"/>
      <c r="H968" s="537"/>
    </row>
    <row r="969" spans="1:12">
      <c r="A969" s="1102"/>
      <c r="B969" s="1103"/>
      <c r="C969" s="24"/>
      <c r="D969" s="1104"/>
      <c r="E969" s="913"/>
      <c r="F969" s="469">
        <f>SUM(F965:F968)</f>
        <v>14209.109999999997</v>
      </c>
      <c r="G969" s="1105"/>
      <c r="H969" s="537"/>
    </row>
    <row r="970" spans="1:12" s="127" customFormat="1">
      <c r="A970" s="123"/>
      <c r="B970" s="35"/>
      <c r="C970" s="35"/>
      <c r="D970" s="120"/>
      <c r="E970" s="53"/>
      <c r="F970" s="129"/>
      <c r="G970" s="126"/>
      <c r="H970" s="43"/>
      <c r="I970"/>
      <c r="J970"/>
      <c r="K970"/>
      <c r="L970"/>
    </row>
    <row r="971" spans="1:12" ht="26.4">
      <c r="A971" s="34">
        <f>MAX(A$1:A970)+1</f>
        <v>95</v>
      </c>
      <c r="B971" s="1103"/>
      <c r="C971" s="36" t="s">
        <v>6864</v>
      </c>
      <c r="D971" s="1104"/>
      <c r="E971" s="38" t="s">
        <v>6865</v>
      </c>
      <c r="F971" s="640"/>
      <c r="G971" s="40" t="s">
        <v>68</v>
      </c>
      <c r="H971" s="76">
        <v>13098</v>
      </c>
    </row>
    <row r="972" spans="1:12" ht="26.4">
      <c r="A972" s="1102"/>
      <c r="B972" s="1103"/>
      <c r="C972" s="24"/>
      <c r="D972" s="79" t="s">
        <v>8766</v>
      </c>
      <c r="E972" s="83" t="s">
        <v>8767</v>
      </c>
      <c r="F972" s="640"/>
      <c r="G972" s="74" t="s">
        <v>68</v>
      </c>
      <c r="H972" s="97">
        <v>13098</v>
      </c>
    </row>
    <row r="973" spans="1:12">
      <c r="A973" s="1102"/>
      <c r="B973" s="1103"/>
      <c r="C973" s="24"/>
      <c r="D973" s="1104"/>
      <c r="E973" s="98" t="s">
        <v>9191</v>
      </c>
      <c r="F973" s="640"/>
      <c r="G973" s="1105"/>
      <c r="H973" s="537"/>
    </row>
    <row r="974" spans="1:12">
      <c r="A974" s="1102"/>
      <c r="B974" s="1103"/>
      <c r="C974" s="24"/>
      <c r="D974" s="1104"/>
      <c r="E974" s="77" t="s">
        <v>9187</v>
      </c>
      <c r="F974" s="469">
        <f>11.1*1243*0.5</f>
        <v>6898.65</v>
      </c>
      <c r="G974" s="1105"/>
      <c r="H974" s="537"/>
    </row>
    <row r="975" spans="1:12">
      <c r="A975" s="1102"/>
      <c r="B975" s="1103"/>
      <c r="C975" s="24"/>
      <c r="D975" s="1104"/>
      <c r="E975" s="77" t="s">
        <v>9189</v>
      </c>
      <c r="F975" s="640">
        <f>11.1*1117*0.5</f>
        <v>6199.3499999999995</v>
      </c>
      <c r="G975" s="1105"/>
      <c r="H975" s="537"/>
    </row>
    <row r="976" spans="1:12">
      <c r="A976" s="1102"/>
      <c r="B976" s="1103"/>
      <c r="C976" s="24"/>
      <c r="D976" s="1104"/>
      <c r="E976" s="913"/>
      <c r="F976" s="469">
        <f>SUM(F974:F975)</f>
        <v>13098</v>
      </c>
      <c r="G976" s="1105"/>
      <c r="H976" s="537"/>
    </row>
    <row r="977" spans="1:12" s="127" customFormat="1">
      <c r="A977" s="123"/>
      <c r="B977" s="35"/>
      <c r="C977" s="35"/>
      <c r="D977" s="120"/>
      <c r="E977" s="53"/>
      <c r="F977" s="129"/>
      <c r="G977" s="126"/>
      <c r="H977" s="43"/>
      <c r="I977"/>
      <c r="J977"/>
      <c r="K977"/>
      <c r="L977"/>
    </row>
    <row r="978" spans="1:12">
      <c r="A978" s="34">
        <f>MAX(A$1:A977)+1</f>
        <v>96</v>
      </c>
      <c r="B978" s="901"/>
      <c r="C978" s="36" t="s">
        <v>8336</v>
      </c>
      <c r="D978" s="37"/>
      <c r="E978" s="38" t="s">
        <v>8337</v>
      </c>
      <c r="F978" s="39"/>
      <c r="G978" s="40" t="s">
        <v>68</v>
      </c>
      <c r="H978" s="174">
        <v>675.07999999999993</v>
      </c>
    </row>
    <row r="979" spans="1:12">
      <c r="A979" s="342"/>
      <c r="B979" s="901"/>
      <c r="C979" s="36"/>
      <c r="D979" s="79" t="s">
        <v>9192</v>
      </c>
      <c r="E979" s="83" t="s">
        <v>9193</v>
      </c>
      <c r="F979" s="73"/>
      <c r="G979" s="74" t="s">
        <v>68</v>
      </c>
      <c r="H979" s="165">
        <v>675.07999999999993</v>
      </c>
    </row>
    <row r="980" spans="1:12" ht="14.4">
      <c r="A980" s="342"/>
      <c r="B980" s="901"/>
      <c r="C980" s="36"/>
      <c r="D980" s="79"/>
      <c r="E980" s="2655" t="s">
        <v>6877</v>
      </c>
      <c r="F980" s="73"/>
      <c r="G980" s="74"/>
      <c r="H980" s="559"/>
    </row>
    <row r="981" spans="1:12">
      <c r="A981" s="342"/>
      <c r="B981" s="901"/>
      <c r="C981" s="36"/>
      <c r="D981" s="79"/>
      <c r="E981" s="77" t="s">
        <v>9194</v>
      </c>
      <c r="F981" s="80">
        <v>286.88</v>
      </c>
      <c r="G981" s="74"/>
      <c r="H981" s="559"/>
    </row>
    <row r="982" spans="1:12">
      <c r="A982" s="342"/>
      <c r="B982" s="901"/>
      <c r="C982" s="36"/>
      <c r="D982" s="79"/>
      <c r="E982" s="77" t="s">
        <v>9195</v>
      </c>
      <c r="F982" s="81">
        <v>388.2</v>
      </c>
      <c r="G982" s="74"/>
      <c r="H982" s="559"/>
    </row>
    <row r="983" spans="1:12">
      <c r="A983" s="342"/>
      <c r="B983" s="901"/>
      <c r="C983" s="36"/>
      <c r="D983" s="79"/>
      <c r="E983" s="1021"/>
      <c r="F983" s="80">
        <f>SUM(F981:F982)</f>
        <v>675.07999999999993</v>
      </c>
      <c r="G983" s="74"/>
      <c r="H983" s="559"/>
    </row>
    <row r="984" spans="1:12">
      <c r="A984" s="790"/>
      <c r="B984" s="1008"/>
      <c r="C984" s="78"/>
      <c r="D984" s="79"/>
      <c r="E984" s="296"/>
      <c r="F984" s="484"/>
      <c r="G984" s="74"/>
      <c r="H984" s="559"/>
    </row>
    <row r="985" spans="1:12">
      <c r="A985" s="34">
        <f>MAX(A$1:A984)+1</f>
        <v>97</v>
      </c>
      <c r="B985" s="901"/>
      <c r="C985" s="36" t="s">
        <v>5834</v>
      </c>
      <c r="D985" s="37"/>
      <c r="E985" s="38" t="s">
        <v>5835</v>
      </c>
      <c r="F985" s="39"/>
      <c r="G985" s="40" t="s">
        <v>68</v>
      </c>
      <c r="H985" s="174">
        <v>7590.6799999999994</v>
      </c>
    </row>
    <row r="986" spans="1:12">
      <c r="A986" s="342"/>
      <c r="B986" s="901"/>
      <c r="C986" s="36"/>
      <c r="D986" s="79" t="s">
        <v>6875</v>
      </c>
      <c r="E986" s="83" t="s">
        <v>6876</v>
      </c>
      <c r="F986" s="73"/>
      <c r="G986" s="74" t="s">
        <v>68</v>
      </c>
      <c r="H986" s="165">
        <v>7590.6799999999994</v>
      </c>
    </row>
    <row r="987" spans="1:12" ht="14.4">
      <c r="A987" s="342"/>
      <c r="B987" s="901"/>
      <c r="C987" s="36"/>
      <c r="D987" s="79"/>
      <c r="E987" s="2655" t="s">
        <v>6877</v>
      </c>
      <c r="F987" s="73"/>
      <c r="G987" s="74"/>
      <c r="H987" s="559"/>
    </row>
    <row r="988" spans="1:12">
      <c r="A988" s="342"/>
      <c r="B988" s="901"/>
      <c r="C988" s="36"/>
      <c r="D988" s="79"/>
      <c r="E988" s="77" t="s">
        <v>9196</v>
      </c>
      <c r="F988" s="108">
        <v>4229.4399999999996</v>
      </c>
      <c r="G988" s="74"/>
      <c r="H988" s="559"/>
    </row>
    <row r="989" spans="1:12">
      <c r="A989" s="342"/>
      <c r="B989" s="901"/>
      <c r="C989" s="36"/>
      <c r="D989" s="79"/>
      <c r="E989" s="77" t="s">
        <v>9197</v>
      </c>
      <c r="F989" s="214">
        <v>3361.24</v>
      </c>
      <c r="G989" s="74"/>
      <c r="H989" s="559"/>
    </row>
    <row r="990" spans="1:12">
      <c r="A990" s="342"/>
      <c r="B990" s="901"/>
      <c r="C990" s="36"/>
      <c r="D990" s="79"/>
      <c r="E990" s="1021"/>
      <c r="F990" s="108">
        <f>SUM(F988:F989)</f>
        <v>7590.6799999999994</v>
      </c>
      <c r="G990" s="74"/>
      <c r="H990" s="559"/>
    </row>
    <row r="991" spans="1:12" s="127" customFormat="1">
      <c r="A991" s="342"/>
      <c r="B991" s="901"/>
      <c r="C991" s="990"/>
      <c r="D991" s="975"/>
      <c r="E991" s="296"/>
      <c r="F991" s="484"/>
      <c r="G991" s="977"/>
      <c r="H991" s="996"/>
      <c r="I991"/>
      <c r="J991"/>
      <c r="K991"/>
      <c r="L991"/>
    </row>
    <row r="992" spans="1:12">
      <c r="A992" s="34">
        <f>MAX(A$1:A991)+1</f>
        <v>98</v>
      </c>
      <c r="B992" s="901"/>
      <c r="C992" s="36" t="s">
        <v>6879</v>
      </c>
      <c r="D992" s="37"/>
      <c r="E992" s="38" t="s">
        <v>6880</v>
      </c>
      <c r="F992" s="39"/>
      <c r="G992" s="40" t="s">
        <v>68</v>
      </c>
      <c r="H992" s="174">
        <v>7644.83</v>
      </c>
    </row>
    <row r="993" spans="1:8">
      <c r="A993" s="342"/>
      <c r="B993" s="901"/>
      <c r="C993" s="36"/>
      <c r="D993" s="79" t="s">
        <v>6881</v>
      </c>
      <c r="E993" s="83" t="s">
        <v>6882</v>
      </c>
      <c r="F993" s="73"/>
      <c r="G993" s="74" t="s">
        <v>68</v>
      </c>
      <c r="H993" s="165">
        <v>7644.83</v>
      </c>
    </row>
    <row r="994" spans="1:8" ht="14.4">
      <c r="A994" s="342"/>
      <c r="B994" s="901"/>
      <c r="C994" s="36"/>
      <c r="D994" s="79"/>
      <c r="E994" s="2655" t="s">
        <v>6877</v>
      </c>
      <c r="F994" s="73"/>
      <c r="G994" s="74"/>
      <c r="H994" s="559"/>
    </row>
    <row r="995" spans="1:8">
      <c r="A995" s="342"/>
      <c r="B995" s="901"/>
      <c r="C995" s="36"/>
      <c r="D995" s="79"/>
      <c r="E995" s="77" t="s">
        <v>9198</v>
      </c>
      <c r="F995" s="108">
        <v>3895.39</v>
      </c>
      <c r="G995" s="74"/>
      <c r="H995" s="559"/>
    </row>
    <row r="996" spans="1:8">
      <c r="A996" s="342"/>
      <c r="B996" s="901"/>
      <c r="C996" s="36"/>
      <c r="D996" s="79"/>
      <c r="E996" s="77" t="s">
        <v>9199</v>
      </c>
      <c r="F996" s="214">
        <v>3749.44</v>
      </c>
      <c r="G996" s="74"/>
      <c r="H996" s="559"/>
    </row>
    <row r="997" spans="1:8">
      <c r="A997" s="342"/>
      <c r="B997" s="901"/>
      <c r="C997" s="36"/>
      <c r="D997" s="79"/>
      <c r="E997" s="1021"/>
      <c r="F997" s="108">
        <f>SUM(F995:F996)</f>
        <v>7644.83</v>
      </c>
      <c r="G997" s="74"/>
      <c r="H997" s="559"/>
    </row>
    <row r="998" spans="1:8">
      <c r="A998" s="342"/>
      <c r="B998" s="901"/>
      <c r="C998" s="36"/>
      <c r="D998" s="79"/>
      <c r="E998" s="1021"/>
      <c r="F998" s="108"/>
      <c r="G998" s="74"/>
      <c r="H998" s="559"/>
    </row>
    <row r="999" spans="1:8">
      <c r="A999" s="34">
        <f>MAX(A$1:A997)+1</f>
        <v>99</v>
      </c>
      <c r="B999" s="85"/>
      <c r="C999" s="36" t="s">
        <v>6885</v>
      </c>
      <c r="D999" s="37"/>
      <c r="E999" s="38" t="s">
        <v>6886</v>
      </c>
      <c r="F999" s="39"/>
      <c r="G999" s="40" t="s">
        <v>68</v>
      </c>
      <c r="H999" s="76">
        <v>27533</v>
      </c>
    </row>
    <row r="1000" spans="1:8">
      <c r="A1000" s="1102"/>
      <c r="B1000" s="1103"/>
      <c r="C1000" s="78"/>
      <c r="D1000" s="79" t="s">
        <v>8795</v>
      </c>
      <c r="E1000" s="83" t="s">
        <v>8796</v>
      </c>
      <c r="F1000" s="73"/>
      <c r="G1000" s="74" t="s">
        <v>68</v>
      </c>
      <c r="H1000" s="97">
        <v>27533</v>
      </c>
    </row>
    <row r="1001" spans="1:8">
      <c r="A1001" s="1102"/>
      <c r="B1001" s="1103"/>
      <c r="C1001" s="78"/>
      <c r="D1001" s="79"/>
      <c r="E1001" s="77" t="s">
        <v>9200</v>
      </c>
      <c r="F1001" s="108">
        <f>11*225*4</f>
        <v>9900</v>
      </c>
      <c r="G1001" s="74"/>
      <c r="H1001" s="537"/>
    </row>
    <row r="1002" spans="1:8">
      <c r="A1002" s="1102"/>
      <c r="B1002" s="1103"/>
      <c r="C1002" s="78"/>
      <c r="D1002" s="79"/>
      <c r="E1002" s="77" t="s">
        <v>9201</v>
      </c>
      <c r="F1002" s="108">
        <f>11*289*2</f>
        <v>6358</v>
      </c>
      <c r="G1002" s="74"/>
      <c r="H1002" s="537"/>
    </row>
    <row r="1003" spans="1:8">
      <c r="A1003" s="1102"/>
      <c r="B1003" s="1103"/>
      <c r="C1003" s="78"/>
      <c r="D1003" s="79"/>
      <c r="E1003" s="77" t="s">
        <v>9202</v>
      </c>
      <c r="F1003" s="108">
        <f>11*126*7</f>
        <v>9702</v>
      </c>
      <c r="G1003" s="74"/>
      <c r="H1003" s="537"/>
    </row>
    <row r="1004" spans="1:8">
      <c r="A1004" s="342"/>
      <c r="B1004" s="901"/>
      <c r="C1004" s="36"/>
      <c r="D1004" s="79"/>
      <c r="E1004" s="1021" t="s">
        <v>9203</v>
      </c>
      <c r="F1004" s="49">
        <f>11*73</f>
        <v>803</v>
      </c>
      <c r="G1004" s="74"/>
      <c r="H1004" s="559"/>
    </row>
    <row r="1005" spans="1:8">
      <c r="A1005" s="342"/>
      <c r="B1005" s="901"/>
      <c r="C1005" s="36"/>
      <c r="D1005" s="79"/>
      <c r="E1005" s="1021" t="s">
        <v>9204</v>
      </c>
      <c r="F1005" s="81">
        <f>11*70</f>
        <v>770</v>
      </c>
      <c r="G1005" s="74"/>
      <c r="H1005" s="559"/>
    </row>
    <row r="1006" spans="1:8">
      <c r="A1006" s="342"/>
      <c r="B1006" s="901"/>
      <c r="C1006" s="36"/>
      <c r="D1006" s="79"/>
      <c r="E1006" s="1021"/>
      <c r="F1006" s="108">
        <f>SUM(F1001:F1005)</f>
        <v>27533</v>
      </c>
      <c r="G1006" s="74"/>
      <c r="H1006" s="559"/>
    </row>
    <row r="1007" spans="1:8">
      <c r="A1007" s="342"/>
      <c r="B1007" s="901"/>
      <c r="C1007" s="36"/>
      <c r="D1007" s="79"/>
      <c r="E1007" s="1021"/>
      <c r="F1007" s="687"/>
      <c r="G1007" s="74"/>
      <c r="H1007" s="559"/>
    </row>
    <row r="1008" spans="1:8" ht="26.4">
      <c r="A1008" s="342"/>
      <c r="B1008" s="901"/>
      <c r="C1008" s="36"/>
      <c r="D1008" s="79"/>
      <c r="E1008" s="914" t="s">
        <v>6890</v>
      </c>
      <c r="F1008" s="687"/>
      <c r="G1008" s="74"/>
      <c r="H1008" s="559"/>
    </row>
    <row r="1009" spans="1:10">
      <c r="A1009" s="342"/>
      <c r="B1009" s="901"/>
      <c r="C1009" s="36"/>
      <c r="D1009" s="79"/>
      <c r="E1009" s="914"/>
      <c r="F1009" s="687"/>
      <c r="G1009" s="74"/>
      <c r="H1009" s="559"/>
    </row>
    <row r="1010" spans="1:10">
      <c r="A1010" s="34">
        <f>MAX(A$1:A1008)+1</f>
        <v>100</v>
      </c>
      <c r="B1010" s="901"/>
      <c r="C1010" s="36" t="s">
        <v>6894</v>
      </c>
      <c r="D1010" s="37"/>
      <c r="E1010" s="38" t="s">
        <v>6895</v>
      </c>
      <c r="F1010" s="39"/>
      <c r="G1010" s="40" t="s">
        <v>39</v>
      </c>
      <c r="H1010" s="174">
        <v>7955.3</v>
      </c>
    </row>
    <row r="1011" spans="1:10">
      <c r="A1011" s="342"/>
      <c r="B1011" s="901"/>
      <c r="C1011" s="78"/>
      <c r="D1011" s="79" t="s">
        <v>6896</v>
      </c>
      <c r="E1011" s="83" t="s">
        <v>6897</v>
      </c>
      <c r="F1011" s="73"/>
      <c r="G1011" s="74" t="s">
        <v>39</v>
      </c>
      <c r="H1011" s="165">
        <v>2028.5</v>
      </c>
    </row>
    <row r="1012" spans="1:10" ht="26.4">
      <c r="A1012" s="342"/>
      <c r="B1012" s="901"/>
      <c r="C1012" s="78"/>
      <c r="D1012" s="79"/>
      <c r="E1012" s="77" t="s">
        <v>9205</v>
      </c>
      <c r="F1012" s="108">
        <f>9*(48.5+44+42+42)</f>
        <v>1588.5</v>
      </c>
      <c r="G1012" s="74"/>
      <c r="H1012" s="165"/>
    </row>
    <row r="1013" spans="1:10">
      <c r="A1013" s="342"/>
      <c r="B1013" s="901"/>
      <c r="C1013" s="78"/>
      <c r="D1013" s="79"/>
      <c r="E1013" s="77" t="s">
        <v>9206</v>
      </c>
      <c r="F1013" s="214">
        <f>10*44</f>
        <v>440</v>
      </c>
      <c r="G1013" s="74"/>
      <c r="H1013" s="165"/>
    </row>
    <row r="1014" spans="1:10">
      <c r="A1014" s="342"/>
      <c r="B1014" s="901"/>
      <c r="C1014" s="78"/>
      <c r="D1014" s="79"/>
      <c r="E1014" s="1021"/>
      <c r="F1014" s="108">
        <f>SUM(F1012:F1013)</f>
        <v>2028.5</v>
      </c>
      <c r="G1014" s="74"/>
      <c r="H1014" s="165"/>
    </row>
    <row r="1015" spans="1:10" ht="26.4">
      <c r="A1015" s="342"/>
      <c r="B1015" s="901"/>
      <c r="C1015" s="78"/>
      <c r="D1015" s="79" t="s">
        <v>8802</v>
      </c>
      <c r="E1015" s="83" t="s">
        <v>8803</v>
      </c>
      <c r="F1015" s="73"/>
      <c r="G1015" s="74" t="s">
        <v>39</v>
      </c>
      <c r="H1015" s="165">
        <v>5926.8</v>
      </c>
    </row>
    <row r="1016" spans="1:10">
      <c r="A1016" s="342"/>
      <c r="B1016" s="901"/>
      <c r="C1016" s="78"/>
      <c r="D1016" s="79"/>
      <c r="E1016" s="1065" t="s">
        <v>9207</v>
      </c>
      <c r="F1016" s="108">
        <f>14*(54.32*4+62.32*2)</f>
        <v>4786.88</v>
      </c>
      <c r="G1016" s="74"/>
      <c r="H1016" s="559"/>
    </row>
    <row r="1017" spans="1:10">
      <c r="A1017" s="342"/>
      <c r="B1017" s="901"/>
      <c r="C1017" s="78"/>
      <c r="D1017" s="79"/>
      <c r="E1017" s="1065" t="s">
        <v>9208</v>
      </c>
      <c r="F1017" s="108">
        <f>11*50.72</f>
        <v>557.91999999999996</v>
      </c>
      <c r="G1017" s="74"/>
      <c r="H1017" s="559"/>
    </row>
    <row r="1018" spans="1:10">
      <c r="A1018" s="342"/>
      <c r="B1018" s="901"/>
      <c r="C1018" s="78"/>
      <c r="D1018" s="79"/>
      <c r="E1018" s="1065" t="s">
        <v>9209</v>
      </c>
      <c r="F1018" s="214">
        <f>12*48.5</f>
        <v>582</v>
      </c>
      <c r="G1018" s="74"/>
      <c r="H1018" s="559"/>
    </row>
    <row r="1019" spans="1:10">
      <c r="A1019" s="342"/>
      <c r="B1019" s="901"/>
      <c r="C1019" s="78"/>
      <c r="D1019" s="79"/>
      <c r="E1019" s="1021"/>
      <c r="F1019" s="108">
        <f>SUM(F1016:F1018)</f>
        <v>5926.8</v>
      </c>
      <c r="G1019" s="74"/>
      <c r="H1019" s="559"/>
    </row>
    <row r="1020" spans="1:10">
      <c r="A1020" s="342"/>
      <c r="B1020" s="901"/>
      <c r="C1020" s="78"/>
      <c r="D1020" s="79"/>
      <c r="E1020" s="808"/>
      <c r="F1020" s="2646"/>
      <c r="G1020" s="74"/>
      <c r="H1020" s="559"/>
    </row>
    <row r="1021" spans="1:10" s="140" customFormat="1" ht="13.2">
      <c r="A1021" s="34">
        <f>MAX(A$1:A1020)+1</f>
        <v>101</v>
      </c>
      <c r="B1021" s="44"/>
      <c r="C1021" s="36" t="s">
        <v>7234</v>
      </c>
      <c r="D1021" s="37"/>
      <c r="E1021" s="38" t="s">
        <v>7235</v>
      </c>
      <c r="F1021" s="39"/>
      <c r="G1021" s="40" t="s">
        <v>16</v>
      </c>
      <c r="H1021" s="45">
        <v>69.75</v>
      </c>
      <c r="J1021" s="6"/>
    </row>
    <row r="1022" spans="1:10">
      <c r="A1022" s="84"/>
      <c r="B1022" s="85"/>
      <c r="C1022" s="78"/>
      <c r="D1022" s="79" t="s">
        <v>7236</v>
      </c>
      <c r="E1022" s="83" t="s">
        <v>7237</v>
      </c>
      <c r="F1022" s="73"/>
      <c r="G1022" s="74" t="s">
        <v>16</v>
      </c>
      <c r="H1022" s="86">
        <v>69.75</v>
      </c>
    </row>
    <row r="1023" spans="1:10">
      <c r="A1023" s="342"/>
      <c r="B1023" s="901"/>
      <c r="C1023" s="78"/>
      <c r="D1023" s="79"/>
      <c r="E1023" s="505" t="s">
        <v>9210</v>
      </c>
      <c r="F1023" s="2645"/>
      <c r="G1023" s="74"/>
      <c r="H1023" s="559"/>
    </row>
    <row r="1024" spans="1:10">
      <c r="A1024" s="342"/>
      <c r="B1024" s="901"/>
      <c r="C1024" s="78"/>
      <c r="D1024" s="79"/>
      <c r="E1024" s="322" t="s">
        <v>9211</v>
      </c>
      <c r="F1024" s="2645">
        <v>23.9</v>
      </c>
      <c r="G1024" s="74"/>
      <c r="H1024" s="559"/>
    </row>
    <row r="1025" spans="1:12">
      <c r="A1025" s="342"/>
      <c r="B1025" s="901"/>
      <c r="C1025" s="78"/>
      <c r="D1025" s="79"/>
      <c r="E1025" s="322" t="s">
        <v>9212</v>
      </c>
      <c r="F1025" s="2645">
        <v>13.58</v>
      </c>
      <c r="G1025" s="74"/>
      <c r="H1025" s="559"/>
    </row>
    <row r="1026" spans="1:12" ht="15.6">
      <c r="A1026" s="342"/>
      <c r="B1026" s="901"/>
      <c r="C1026" s="78"/>
      <c r="D1026" s="79"/>
      <c r="E1026" s="322" t="s">
        <v>9213</v>
      </c>
      <c r="F1026" s="2656">
        <v>32.270000000000003</v>
      </c>
      <c r="G1026" s="74"/>
      <c r="H1026" s="559"/>
    </row>
    <row r="1027" spans="1:12">
      <c r="A1027" s="342"/>
      <c r="B1027" s="901"/>
      <c r="C1027" s="78"/>
      <c r="D1027" s="79"/>
      <c r="E1027" s="322"/>
      <c r="F1027" s="2645">
        <f>SUM(F1024:F1026)</f>
        <v>69.75</v>
      </c>
      <c r="G1027" s="74"/>
      <c r="H1027" s="559"/>
    </row>
    <row r="1028" spans="1:12" s="127" customFormat="1">
      <c r="A1028" s="342"/>
      <c r="B1028" s="901"/>
      <c r="C1028" s="1003"/>
      <c r="D1028" s="1004"/>
      <c r="E1028" s="296"/>
      <c r="F1028" s="484"/>
      <c r="G1028" s="619"/>
      <c r="H1028" s="996"/>
      <c r="I1028"/>
      <c r="J1028"/>
      <c r="K1028"/>
      <c r="L1028"/>
    </row>
    <row r="1029" spans="1:12">
      <c r="A1029" s="34">
        <f>MAX(A$1:A1028)+1</f>
        <v>102</v>
      </c>
      <c r="B1029" s="901"/>
      <c r="C1029" s="36" t="s">
        <v>342</v>
      </c>
      <c r="D1029" s="37"/>
      <c r="E1029" s="38" t="s">
        <v>343</v>
      </c>
      <c r="F1029" s="39"/>
      <c r="G1029" s="203" t="s">
        <v>39</v>
      </c>
      <c r="H1029" s="174">
        <v>3168.42</v>
      </c>
    </row>
    <row r="1030" spans="1:12">
      <c r="A1030" s="342"/>
      <c r="B1030" s="901"/>
      <c r="C1030" s="78"/>
      <c r="D1030" s="79" t="s">
        <v>344</v>
      </c>
      <c r="E1030" s="83" t="s">
        <v>345</v>
      </c>
      <c r="F1030" s="73"/>
      <c r="G1030" s="204" t="s">
        <v>39</v>
      </c>
      <c r="H1030" s="165">
        <v>3168.42</v>
      </c>
    </row>
    <row r="1031" spans="1:12">
      <c r="A1031" s="342"/>
      <c r="B1031" s="901"/>
      <c r="C1031" s="78"/>
      <c r="D1031" s="79"/>
      <c r="E1031" s="1065" t="s">
        <v>9214</v>
      </c>
      <c r="F1031" s="80">
        <f>11*50.72</f>
        <v>557.91999999999996</v>
      </c>
      <c r="G1031" s="665"/>
      <c r="H1031" s="559"/>
    </row>
    <row r="1032" spans="1:12">
      <c r="A1032" s="342"/>
      <c r="B1032" s="901"/>
      <c r="C1032" s="78"/>
      <c r="D1032" s="79"/>
      <c r="E1032" s="1065" t="s">
        <v>9215</v>
      </c>
      <c r="F1032" s="49">
        <f>9*48.5</f>
        <v>436.5</v>
      </c>
      <c r="G1032" s="665"/>
      <c r="H1032" s="559"/>
    </row>
    <row r="1033" spans="1:12">
      <c r="A1033" s="342"/>
      <c r="B1033" s="901"/>
      <c r="C1033" s="78"/>
      <c r="D1033" s="79"/>
      <c r="E1033" s="1065" t="s">
        <v>9216</v>
      </c>
      <c r="F1033" s="49">
        <f>10*44</f>
        <v>440</v>
      </c>
      <c r="G1033" s="665"/>
      <c r="H1033" s="559"/>
    </row>
    <row r="1034" spans="1:12">
      <c r="A1034" s="342"/>
      <c r="B1034" s="901"/>
      <c r="C1034" s="78"/>
      <c r="D1034" s="79"/>
      <c r="E1034" s="1065" t="s">
        <v>9217</v>
      </c>
      <c r="F1034" s="49">
        <f>9*42</f>
        <v>378</v>
      </c>
      <c r="G1034" s="665"/>
      <c r="H1034" s="559"/>
    </row>
    <row r="1035" spans="1:12">
      <c r="A1035" s="342"/>
      <c r="B1035" s="901"/>
      <c r="C1035" s="78"/>
      <c r="D1035" s="79"/>
      <c r="E1035" s="1065" t="s">
        <v>9218</v>
      </c>
      <c r="F1035" s="49">
        <f>12*48.5</f>
        <v>582</v>
      </c>
      <c r="G1035" s="665"/>
      <c r="H1035" s="559"/>
    </row>
    <row r="1036" spans="1:12">
      <c r="A1036" s="342"/>
      <c r="B1036" s="901"/>
      <c r="C1036" s="78"/>
      <c r="D1036" s="79"/>
      <c r="E1036" s="1065" t="s">
        <v>9219</v>
      </c>
      <c r="F1036" s="49">
        <f>9*44</f>
        <v>396</v>
      </c>
      <c r="G1036" s="665"/>
      <c r="H1036" s="559"/>
    </row>
    <row r="1037" spans="1:12">
      <c r="A1037" s="342"/>
      <c r="B1037" s="901"/>
      <c r="C1037" s="78"/>
      <c r="D1037" s="79"/>
      <c r="E1037" s="1065" t="s">
        <v>9220</v>
      </c>
      <c r="F1037" s="81">
        <f>9*42</f>
        <v>378</v>
      </c>
      <c r="G1037" s="665"/>
      <c r="H1037" s="559"/>
    </row>
    <row r="1038" spans="1:12">
      <c r="A1038" s="342"/>
      <c r="B1038" s="901"/>
      <c r="C1038" s="78"/>
      <c r="D1038" s="79"/>
      <c r="E1038" s="1021"/>
      <c r="F1038" s="108">
        <f>SUM(F1031:F1037)</f>
        <v>3168.42</v>
      </c>
      <c r="G1038" s="665"/>
      <c r="H1038" s="559"/>
    </row>
    <row r="1039" spans="1:12">
      <c r="A1039" s="342"/>
      <c r="B1039" s="901"/>
      <c r="C1039" s="78"/>
      <c r="D1039" s="79"/>
      <c r="E1039" s="296"/>
      <c r="F1039" s="484"/>
      <c r="G1039" s="665"/>
      <c r="H1039" s="559"/>
    </row>
    <row r="1040" spans="1:12" ht="26.4">
      <c r="A1040" s="34">
        <f>MAX(A$1:A1039)+1</f>
        <v>103</v>
      </c>
      <c r="B1040" s="44"/>
      <c r="C1040" s="36" t="s">
        <v>8809</v>
      </c>
      <c r="D1040" s="37"/>
      <c r="E1040" s="38" t="s">
        <v>8810</v>
      </c>
      <c r="F1040" s="39"/>
      <c r="G1040" s="40" t="s">
        <v>16</v>
      </c>
      <c r="H1040" s="45">
        <v>69.75</v>
      </c>
    </row>
    <row r="1041" spans="1:12" ht="26.4">
      <c r="A1041" s="84"/>
      <c r="B1041" s="85"/>
      <c r="C1041" s="78"/>
      <c r="D1041" s="79" t="s">
        <v>9221</v>
      </c>
      <c r="E1041" s="83" t="s">
        <v>9222</v>
      </c>
      <c r="F1041" s="73"/>
      <c r="G1041" s="74" t="s">
        <v>16</v>
      </c>
      <c r="H1041" s="86">
        <v>69.75</v>
      </c>
    </row>
    <row r="1042" spans="1:12">
      <c r="A1042" s="84"/>
      <c r="B1042" s="85"/>
      <c r="C1042" s="78"/>
      <c r="D1042" s="79"/>
      <c r="E1042" s="77" t="s">
        <v>9223</v>
      </c>
      <c r="F1042" s="1196">
        <f>F1027</f>
        <v>69.75</v>
      </c>
      <c r="G1042" s="74"/>
      <c r="H1042" s="43"/>
    </row>
    <row r="1043" spans="1:12">
      <c r="A1043" s="84"/>
      <c r="B1043" s="85"/>
      <c r="C1043" s="78"/>
      <c r="D1043" s="79"/>
      <c r="E1043" s="77"/>
      <c r="F1043" s="73"/>
      <c r="G1043" s="74"/>
      <c r="H1043" s="43"/>
    </row>
    <row r="1044" spans="1:12" ht="39.6">
      <c r="A1044" s="34">
        <f>MAX(A$1:A1040)+1</f>
        <v>104</v>
      </c>
      <c r="B1044" s="44"/>
      <c r="C1044" s="36" t="s">
        <v>6899</v>
      </c>
      <c r="D1044" s="37"/>
      <c r="E1044" s="604" t="s">
        <v>6900</v>
      </c>
      <c r="F1044" s="1118"/>
      <c r="G1044" s="40" t="s">
        <v>19</v>
      </c>
      <c r="H1044" s="76">
        <v>801.23</v>
      </c>
    </row>
    <row r="1045" spans="1:12" ht="26.4">
      <c r="A1045" s="268"/>
      <c r="B1045" s="44"/>
      <c r="C1045" s="36"/>
      <c r="D1045" s="37"/>
      <c r="E1045" s="58" t="s">
        <v>9224</v>
      </c>
      <c r="F1045" s="469">
        <f>(27784*3.14*0.11*0.11)-(27784*3.14*0.054*0.054)</f>
        <v>801.22832384000014</v>
      </c>
      <c r="G1045" s="40"/>
      <c r="H1045" s="1195"/>
    </row>
    <row r="1046" spans="1:12">
      <c r="A1046" s="268"/>
      <c r="B1046" s="44"/>
      <c r="C1046" s="36"/>
      <c r="D1046" s="37"/>
      <c r="E1046" s="77"/>
      <c r="F1046" s="469"/>
      <c r="G1046" s="40"/>
      <c r="H1046" s="1195"/>
    </row>
    <row r="1047" spans="1:12" ht="39.6">
      <c r="A1047" s="34">
        <f>MAX(A$1:A1046)+1</f>
        <v>105</v>
      </c>
      <c r="B1047" s="44"/>
      <c r="C1047" s="36" t="s">
        <v>6901</v>
      </c>
      <c r="D1047" s="37"/>
      <c r="E1047" s="604" t="s">
        <v>6902</v>
      </c>
      <c r="F1047" s="1118"/>
      <c r="G1047" s="40" t="s">
        <v>19</v>
      </c>
      <c r="H1047" s="76">
        <v>2778.4</v>
      </c>
    </row>
    <row r="1048" spans="1:12">
      <c r="A1048" s="1102"/>
      <c r="B1048" s="1103"/>
      <c r="C1048" s="24"/>
      <c r="D1048" s="1104"/>
      <c r="E1048" s="77" t="s">
        <v>9225</v>
      </c>
      <c r="F1048" s="469">
        <f>27784*0.1</f>
        <v>2778.4</v>
      </c>
      <c r="G1048" s="1105"/>
      <c r="H1048" s="537"/>
    </row>
    <row r="1049" spans="1:12">
      <c r="A1049" s="268"/>
      <c r="B1049" s="44"/>
      <c r="C1049" s="36"/>
      <c r="D1049" s="37"/>
      <c r="E1049" s="77"/>
      <c r="F1049" s="469"/>
      <c r="G1049" s="40"/>
      <c r="H1049" s="1195"/>
    </row>
    <row r="1050" spans="1:12" ht="26.4">
      <c r="A1050" s="34">
        <f>MAX(A$1:A1049)+1</f>
        <v>106</v>
      </c>
      <c r="B1050" s="901"/>
      <c r="C1050" s="36" t="s">
        <v>5855</v>
      </c>
      <c r="D1050" s="37"/>
      <c r="E1050" s="38" t="s">
        <v>5856</v>
      </c>
      <c r="F1050" s="39"/>
      <c r="G1050" s="40" t="s">
        <v>39</v>
      </c>
      <c r="H1050" s="174">
        <v>240.8</v>
      </c>
    </row>
    <row r="1051" spans="1:12" ht="39.6">
      <c r="A1051" s="342"/>
      <c r="B1051" s="901"/>
      <c r="C1051" s="902"/>
      <c r="D1051" s="78" t="s">
        <v>6478</v>
      </c>
      <c r="E1051" s="83" t="s">
        <v>6479</v>
      </c>
      <c r="F1051" s="83"/>
      <c r="G1051" s="74" t="s">
        <v>39</v>
      </c>
      <c r="H1051" s="165">
        <v>240.8</v>
      </c>
    </row>
    <row r="1052" spans="1:12" ht="26.4">
      <c r="A1052" s="342"/>
      <c r="B1052" s="901"/>
      <c r="C1052" s="1011"/>
      <c r="D1052" s="1012"/>
      <c r="E1052" s="913" t="s">
        <v>9226</v>
      </c>
      <c r="F1052" s="900">
        <v>240.8</v>
      </c>
      <c r="G1052" s="32"/>
      <c r="H1052" s="559"/>
    </row>
    <row r="1053" spans="1:12">
      <c r="A1053" s="342"/>
      <c r="B1053" s="901"/>
      <c r="C1053" s="1011"/>
      <c r="D1053" s="1012"/>
      <c r="E1053" s="1021" t="s">
        <v>8124</v>
      </c>
      <c r="F1053" s="948"/>
      <c r="G1053" s="32"/>
      <c r="H1053" s="559"/>
    </row>
    <row r="1054" spans="1:12">
      <c r="A1054" s="268"/>
      <c r="B1054" s="44"/>
      <c r="C1054" s="36"/>
      <c r="D1054" s="37"/>
      <c r="E1054" s="77"/>
      <c r="F1054" s="469"/>
      <c r="G1054" s="40"/>
      <c r="H1054" s="1195"/>
    </row>
    <row r="1055" spans="1:12" s="127" customFormat="1">
      <c r="A1055" s="123"/>
      <c r="B1055" s="35" t="s">
        <v>1831</v>
      </c>
      <c r="C1055" s="35"/>
      <c r="D1055" s="120"/>
      <c r="E1055" s="53" t="s">
        <v>1832</v>
      </c>
      <c r="F1055" s="129"/>
      <c r="G1055" s="126"/>
      <c r="H1055" s="43"/>
      <c r="I1055"/>
      <c r="J1055"/>
      <c r="K1055"/>
      <c r="L1055"/>
    </row>
    <row r="1056" spans="1:12">
      <c r="A1056" s="342"/>
      <c r="B1056" s="901"/>
      <c r="C1056" s="501"/>
      <c r="D1056" s="502"/>
      <c r="E1056" s="322"/>
      <c r="F1056" s="1006"/>
      <c r="G1056" s="503"/>
      <c r="H1056" s="504"/>
    </row>
    <row r="1057" spans="1:10">
      <c r="A1057" s="34">
        <f>MAX(A$2:A1056)+1</f>
        <v>107</v>
      </c>
      <c r="B1057" s="44"/>
      <c r="C1057" s="36" t="s">
        <v>3258</v>
      </c>
      <c r="D1057" s="37"/>
      <c r="E1057" s="38" t="s">
        <v>3259</v>
      </c>
      <c r="F1057" s="39"/>
      <c r="G1057" s="40" t="s">
        <v>19</v>
      </c>
      <c r="H1057" s="76">
        <v>4.7100000000000009</v>
      </c>
    </row>
    <row r="1058" spans="1:10">
      <c r="A1058" s="84"/>
      <c r="B1058" s="85"/>
      <c r="C1058" s="78"/>
      <c r="D1058" s="361" t="s">
        <v>5860</v>
      </c>
      <c r="E1058" s="370" t="s">
        <v>5861</v>
      </c>
      <c r="F1058" s="363"/>
      <c r="G1058" s="32" t="s">
        <v>19</v>
      </c>
      <c r="H1058" s="97">
        <v>4.7100000000000009</v>
      </c>
    </row>
    <row r="1059" spans="1:10">
      <c r="A1059" s="342"/>
      <c r="B1059" s="901"/>
      <c r="C1059" s="501"/>
      <c r="D1059" s="502"/>
      <c r="E1059" s="489" t="s">
        <v>9227</v>
      </c>
      <c r="F1059" s="327"/>
      <c r="G1059" s="503"/>
      <c r="H1059" s="504"/>
    </row>
    <row r="1060" spans="1:10">
      <c r="A1060" s="342"/>
      <c r="B1060" s="901"/>
      <c r="C1060" s="501"/>
      <c r="D1060" s="502"/>
      <c r="E1060" s="89" t="s">
        <v>9228</v>
      </c>
      <c r="F1060" s="49">
        <f>(3.1*2.9)*0.2</f>
        <v>1.798</v>
      </c>
      <c r="G1060" s="503"/>
      <c r="H1060" s="504"/>
    </row>
    <row r="1061" spans="1:10">
      <c r="A1061" s="342"/>
      <c r="B1061" s="901"/>
      <c r="C1061" s="501"/>
      <c r="D1061" s="502"/>
      <c r="E1061" s="89" t="s">
        <v>9229</v>
      </c>
      <c r="F1061" s="81">
        <f>(3.2*3.3+2*2)*0.2</f>
        <v>2.9120000000000004</v>
      </c>
      <c r="G1061" s="503"/>
      <c r="H1061" s="504"/>
    </row>
    <row r="1062" spans="1:10">
      <c r="A1062" s="342"/>
      <c r="B1062" s="901"/>
      <c r="C1062" s="501"/>
      <c r="D1062" s="502"/>
      <c r="E1062" s="1021"/>
      <c r="F1062" s="900">
        <f>SUM(F1060:F1061)</f>
        <v>4.7100000000000009</v>
      </c>
      <c r="G1062" s="503"/>
      <c r="H1062" s="504"/>
    </row>
    <row r="1063" spans="1:10">
      <c r="A1063" s="342"/>
      <c r="B1063" s="901"/>
      <c r="C1063" s="501"/>
      <c r="D1063" s="502"/>
      <c r="E1063" s="322"/>
      <c r="F1063" s="1006"/>
      <c r="G1063" s="503"/>
      <c r="H1063" s="504"/>
    </row>
    <row r="1064" spans="1:10">
      <c r="A1064" s="34">
        <f>MAX(A$2:A1063)+1</f>
        <v>108</v>
      </c>
      <c r="B1064" s="44"/>
      <c r="C1064" s="36" t="s">
        <v>3268</v>
      </c>
      <c r="D1064" s="37"/>
      <c r="E1064" s="38" t="s">
        <v>3269</v>
      </c>
      <c r="F1064" s="39"/>
      <c r="G1064" s="40" t="s">
        <v>16</v>
      </c>
      <c r="H1064" s="57">
        <v>0.28000000000000003</v>
      </c>
    </row>
    <row r="1065" spans="1:10">
      <c r="A1065" s="84"/>
      <c r="B1065" s="85"/>
      <c r="C1065" s="78"/>
      <c r="D1065" s="79" t="s">
        <v>3270</v>
      </c>
      <c r="E1065" s="83" t="s">
        <v>3271</v>
      </c>
      <c r="F1065" s="73"/>
      <c r="G1065" s="74" t="s">
        <v>16</v>
      </c>
      <c r="H1065" s="128">
        <v>0.28000000000000003</v>
      </c>
    </row>
    <row r="1066" spans="1:10">
      <c r="A1066" s="84"/>
      <c r="B1066" s="85"/>
      <c r="C1066" s="78"/>
      <c r="D1066" s="79"/>
      <c r="E1066" s="296" t="s">
        <v>9230</v>
      </c>
      <c r="F1066" s="49">
        <v>0.28000000000000003</v>
      </c>
      <c r="G1066" s="74"/>
      <c r="H1066" s="43"/>
    </row>
    <row r="1067" spans="1:10">
      <c r="A1067" s="342"/>
      <c r="B1067" s="901"/>
      <c r="C1067" s="501"/>
      <c r="D1067" s="502"/>
      <c r="E1067" s="1021"/>
      <c r="F1067" s="948"/>
      <c r="G1067" s="503"/>
      <c r="H1067" s="504"/>
    </row>
    <row r="1068" spans="1:10" s="144" customFormat="1" ht="26.4">
      <c r="A1068" s="915"/>
      <c r="B1068" s="35" t="s">
        <v>2465</v>
      </c>
      <c r="C1068" s="35"/>
      <c r="D1068" s="120"/>
      <c r="E1068" s="53" t="s">
        <v>2466</v>
      </c>
      <c r="F1068" s="916"/>
      <c r="G1068" s="565"/>
      <c r="H1068" s="917"/>
      <c r="I1068" s="918"/>
      <c r="J1068" s="919"/>
    </row>
    <row r="1069" spans="1:10">
      <c r="A1069" s="34"/>
      <c r="B1069" s="44"/>
      <c r="C1069" s="501"/>
      <c r="D1069" s="502"/>
      <c r="E1069" s="322"/>
      <c r="F1069" s="1006"/>
      <c r="G1069" s="503"/>
      <c r="H1069" s="504"/>
    </row>
    <row r="1070" spans="1:10" ht="26.4">
      <c r="A1070" s="34">
        <f>MAX(A$1:A1069)+1</f>
        <v>109</v>
      </c>
      <c r="B1070" s="491"/>
      <c r="C1070" s="373">
        <v>91220301</v>
      </c>
      <c r="D1070" s="374"/>
      <c r="E1070" s="38" t="s">
        <v>5875</v>
      </c>
      <c r="F1070" s="39"/>
      <c r="G1070" s="40" t="s">
        <v>68</v>
      </c>
      <c r="H1070" s="76">
        <v>2158.1</v>
      </c>
    </row>
    <row r="1071" spans="1:10" ht="26.4">
      <c r="A1071" s="342"/>
      <c r="B1071" s="491"/>
      <c r="C1071" s="376"/>
      <c r="D1071" s="377">
        <v>9122030101</v>
      </c>
      <c r="E1071" s="83" t="s">
        <v>5876</v>
      </c>
      <c r="F1071" s="73"/>
      <c r="G1071" s="74" t="s">
        <v>68</v>
      </c>
      <c r="H1071" s="97">
        <v>2158.1</v>
      </c>
    </row>
    <row r="1072" spans="1:10">
      <c r="A1072" s="34"/>
      <c r="B1072" s="44"/>
      <c r="C1072" s="501"/>
      <c r="D1072" s="502"/>
      <c r="E1072" s="77" t="s">
        <v>6908</v>
      </c>
      <c r="F1072" s="73"/>
      <c r="G1072" s="503"/>
      <c r="H1072" s="504"/>
    </row>
    <row r="1073" spans="1:8">
      <c r="A1073" s="34"/>
      <c r="B1073" s="44"/>
      <c r="C1073" s="501"/>
      <c r="D1073" s="502"/>
      <c r="E1073" s="1119" t="s">
        <v>9231</v>
      </c>
      <c r="F1073" s="108">
        <f>2*19.8</f>
        <v>39.6</v>
      </c>
      <c r="G1073" s="503"/>
      <c r="H1073" s="504"/>
    </row>
    <row r="1074" spans="1:8">
      <c r="A1074" s="34"/>
      <c r="B1074" s="44"/>
      <c r="C1074" s="501"/>
      <c r="D1074" s="502"/>
      <c r="E1074" s="1119" t="s">
        <v>9232</v>
      </c>
      <c r="F1074" s="108">
        <f>15*13.5+13*3.4+132.8</f>
        <v>379.5</v>
      </c>
      <c r="G1074" s="503"/>
      <c r="H1074" s="504"/>
    </row>
    <row r="1075" spans="1:8">
      <c r="A1075" s="34"/>
      <c r="B1075" s="44"/>
      <c r="C1075" s="501"/>
      <c r="D1075" s="502"/>
      <c r="E1075" s="1119" t="s">
        <v>9233</v>
      </c>
      <c r="F1075" s="108">
        <f>13.5*(3*2+5*4+4*2+3*2+3*2+3*2+1*2)</f>
        <v>729</v>
      </c>
      <c r="G1075" s="503"/>
      <c r="H1075" s="504"/>
    </row>
    <row r="1076" spans="1:8">
      <c r="A1076" s="34"/>
      <c r="B1076" s="44"/>
      <c r="C1076" s="501"/>
      <c r="D1076" s="502"/>
      <c r="E1076" s="1119" t="s">
        <v>9234</v>
      </c>
      <c r="F1076" s="214">
        <f>528+482</f>
        <v>1010</v>
      </c>
      <c r="G1076" s="503"/>
      <c r="H1076" s="504"/>
    </row>
    <row r="1077" spans="1:8">
      <c r="A1077" s="34"/>
      <c r="B1077" s="44"/>
      <c r="C1077" s="501"/>
      <c r="D1077" s="502"/>
      <c r="E1077" s="1021"/>
      <c r="F1077" s="108">
        <f>SUM(F1073:F1076)</f>
        <v>2158.1</v>
      </c>
      <c r="G1077" s="503"/>
      <c r="H1077" s="504"/>
    </row>
    <row r="1078" spans="1:8">
      <c r="A1078" s="34"/>
      <c r="B1078" s="44"/>
      <c r="C1078" s="501"/>
      <c r="D1078" s="502"/>
      <c r="E1078" s="1021"/>
      <c r="F1078" s="49"/>
      <c r="G1078" s="503"/>
      <c r="H1078" s="504"/>
    </row>
    <row r="1079" spans="1:8">
      <c r="A1079" s="34">
        <f>MAX(A$1:A1076)+1</f>
        <v>110</v>
      </c>
      <c r="B1079" s="491"/>
      <c r="C1079" s="373">
        <v>91220601</v>
      </c>
      <c r="D1079" s="374"/>
      <c r="E1079" s="38" t="s">
        <v>6130</v>
      </c>
      <c r="F1079" s="39"/>
      <c r="G1079" s="40" t="s">
        <v>64</v>
      </c>
      <c r="H1079" s="76">
        <v>15</v>
      </c>
    </row>
    <row r="1080" spans="1:8" ht="26.4">
      <c r="A1080" s="342"/>
      <c r="B1080" s="491"/>
      <c r="C1080" s="376"/>
      <c r="D1080" s="377">
        <v>9122060101</v>
      </c>
      <c r="E1080" s="83" t="s">
        <v>6131</v>
      </c>
      <c r="F1080" s="73"/>
      <c r="G1080" s="74" t="s">
        <v>64</v>
      </c>
      <c r="H1080" s="97">
        <v>15</v>
      </c>
    </row>
    <row r="1081" spans="1:8">
      <c r="A1081" s="342"/>
      <c r="B1081" s="491"/>
      <c r="C1081" s="92"/>
      <c r="D1081" s="93"/>
      <c r="E1081" s="296" t="s">
        <v>6132</v>
      </c>
      <c r="F1081" s="900">
        <v>15</v>
      </c>
      <c r="G1081" s="32"/>
      <c r="H1081" s="559"/>
    </row>
    <row r="1082" spans="1:8">
      <c r="A1082" s="34"/>
      <c r="B1082" s="44"/>
      <c r="C1082" s="501"/>
      <c r="D1082" s="502"/>
      <c r="E1082" s="505"/>
      <c r="F1082" s="95"/>
      <c r="G1082" s="503"/>
      <c r="H1082" s="504"/>
    </row>
    <row r="1083" spans="1:8" ht="26.4">
      <c r="A1083" s="34">
        <f>MAX(A$1:A1079)+1</f>
        <v>111</v>
      </c>
      <c r="B1083" s="35"/>
      <c r="C1083" s="373">
        <v>91220701</v>
      </c>
      <c r="D1083" s="374"/>
      <c r="E1083" s="38" t="s">
        <v>5878</v>
      </c>
      <c r="F1083" s="39"/>
      <c r="G1083" s="40" t="s">
        <v>64</v>
      </c>
      <c r="H1083" s="174">
        <v>270</v>
      </c>
    </row>
    <row r="1084" spans="1:8" ht="26.4">
      <c r="A1084" s="342"/>
      <c r="B1084" s="35"/>
      <c r="C1084" s="922"/>
      <c r="D1084" s="78" t="s">
        <v>5879</v>
      </c>
      <c r="E1084" s="83" t="s">
        <v>5880</v>
      </c>
      <c r="F1084" s="73"/>
      <c r="G1084" s="74" t="s">
        <v>64</v>
      </c>
      <c r="H1084" s="165">
        <v>270</v>
      </c>
    </row>
    <row r="1085" spans="1:8">
      <c r="A1085" s="34"/>
      <c r="B1085" s="44"/>
      <c r="C1085" s="501"/>
      <c r="D1085" s="502"/>
      <c r="E1085" s="1067" t="s">
        <v>6599</v>
      </c>
      <c r="F1085" s="73"/>
      <c r="G1085" s="503"/>
      <c r="H1085" s="504"/>
    </row>
    <row r="1086" spans="1:8">
      <c r="A1086" s="34"/>
      <c r="B1086" s="44"/>
      <c r="C1086" s="501"/>
      <c r="D1086" s="502"/>
      <c r="E1086" s="1120" t="s">
        <v>9235</v>
      </c>
      <c r="F1086" s="49">
        <f>6*(8+8)</f>
        <v>96</v>
      </c>
      <c r="G1086" s="503"/>
      <c r="H1086" s="504"/>
    </row>
    <row r="1087" spans="1:8">
      <c r="A1087" s="34"/>
      <c r="B1087" s="44"/>
      <c r="C1087" s="501"/>
      <c r="D1087" s="502"/>
      <c r="E1087" s="1120" t="s">
        <v>9236</v>
      </c>
      <c r="F1087" s="49">
        <f>3*(8+8)</f>
        <v>48</v>
      </c>
      <c r="G1087" s="503"/>
      <c r="H1087" s="504"/>
    </row>
    <row r="1088" spans="1:8">
      <c r="A1088" s="34"/>
      <c r="B1088" s="44"/>
      <c r="C1088" s="501"/>
      <c r="D1088" s="502"/>
      <c r="E1088" s="1067" t="s">
        <v>6602</v>
      </c>
      <c r="F1088" s="80"/>
      <c r="G1088" s="503"/>
      <c r="H1088" s="504"/>
    </row>
    <row r="1089" spans="1:9">
      <c r="A1089" s="34"/>
      <c r="B1089" s="44"/>
      <c r="C1089" s="501"/>
      <c r="D1089" s="502"/>
      <c r="E1089" s="1120" t="s">
        <v>9237</v>
      </c>
      <c r="F1089" s="49">
        <f>6*(7+7)</f>
        <v>84</v>
      </c>
      <c r="G1089" s="503"/>
      <c r="H1089" s="504"/>
    </row>
    <row r="1090" spans="1:9">
      <c r="A1090" s="34"/>
      <c r="B1090" s="44"/>
      <c r="C1090" s="501"/>
      <c r="D1090" s="502"/>
      <c r="E1090" s="1120" t="s">
        <v>9238</v>
      </c>
      <c r="F1090" s="81">
        <f>3*(7+7)</f>
        <v>42</v>
      </c>
      <c r="G1090" s="503"/>
      <c r="H1090" s="504"/>
    </row>
    <row r="1091" spans="1:9">
      <c r="A1091" s="34"/>
      <c r="B1091" s="44"/>
      <c r="C1091" s="501"/>
      <c r="D1091" s="502"/>
      <c r="E1091" s="1021"/>
      <c r="F1091" s="49">
        <f>SUM(F1086:F1090)</f>
        <v>270</v>
      </c>
      <c r="G1091" s="503"/>
      <c r="H1091" s="504"/>
    </row>
    <row r="1092" spans="1:9">
      <c r="A1092" s="62"/>
      <c r="B1092" s="46"/>
      <c r="C1092" s="96"/>
      <c r="D1092" s="99"/>
      <c r="E1092" s="1055"/>
      <c r="F1092" s="95"/>
      <c r="G1092" s="102"/>
      <c r="H1092" s="68"/>
    </row>
    <row r="1093" spans="1:9">
      <c r="A1093" s="342"/>
      <c r="B1093" s="35" t="s">
        <v>5883</v>
      </c>
      <c r="C1093" s="35"/>
      <c r="D1093" s="120"/>
      <c r="E1093" s="53" t="s">
        <v>5884</v>
      </c>
      <c r="F1093" s="129"/>
      <c r="G1093" s="126"/>
      <c r="H1093" s="559"/>
    </row>
    <row r="1094" spans="1:9">
      <c r="A1094" s="342"/>
      <c r="B1094" s="491"/>
      <c r="C1094" s="92"/>
      <c r="D1094" s="93"/>
      <c r="E1094" s="913"/>
      <c r="F1094" s="585"/>
      <c r="G1094" s="32"/>
      <c r="H1094" s="559"/>
    </row>
    <row r="1095" spans="1:9">
      <c r="A1095" s="34">
        <f>MAX(A$1:A1094)+1</f>
        <v>112</v>
      </c>
      <c r="B1095" s="491"/>
      <c r="C1095" s="36" t="s">
        <v>5885</v>
      </c>
      <c r="D1095" s="37"/>
      <c r="E1095" s="38" t="s">
        <v>5886</v>
      </c>
      <c r="F1095" s="39"/>
      <c r="G1095" s="40" t="s">
        <v>39</v>
      </c>
      <c r="H1095" s="76">
        <v>13433</v>
      </c>
    </row>
    <row r="1096" spans="1:9">
      <c r="A1096" s="342"/>
      <c r="B1096" s="491"/>
      <c r="C1096" s="92"/>
      <c r="D1096" s="79" t="s">
        <v>5887</v>
      </c>
      <c r="E1096" s="83" t="s">
        <v>5888</v>
      </c>
      <c r="F1096" s="73"/>
      <c r="G1096" s="74" t="s">
        <v>39</v>
      </c>
      <c r="H1096" s="97">
        <v>13433</v>
      </c>
    </row>
    <row r="1097" spans="1:9" ht="26.4">
      <c r="A1097" s="342"/>
      <c r="B1097" s="491"/>
      <c r="C1097" s="92"/>
      <c r="D1097" s="93"/>
      <c r="E1097" s="296" t="s">
        <v>6493</v>
      </c>
      <c r="F1097" s="948"/>
      <c r="G1097" s="32"/>
      <c r="H1097" s="559"/>
    </row>
    <row r="1098" spans="1:9">
      <c r="A1098" s="62"/>
      <c r="B1098" s="46"/>
      <c r="C1098" s="96"/>
      <c r="D1098" s="99"/>
      <c r="E1098" s="322" t="s">
        <v>9172</v>
      </c>
      <c r="F1098" s="1094">
        <f>528*13.3</f>
        <v>7022.4000000000005</v>
      </c>
      <c r="G1098" s="102"/>
      <c r="H1098" s="68"/>
    </row>
    <row r="1099" spans="1:9">
      <c r="A1099" s="62"/>
      <c r="B1099" s="46"/>
      <c r="C1099" s="96"/>
      <c r="D1099" s="99"/>
      <c r="E1099" s="322" t="s">
        <v>9173</v>
      </c>
      <c r="F1099" s="1095">
        <f>482*13.3</f>
        <v>6410.6</v>
      </c>
      <c r="G1099" s="102"/>
      <c r="H1099" s="68"/>
    </row>
    <row r="1100" spans="1:9">
      <c r="A1100" s="62"/>
      <c r="B1100" s="46"/>
      <c r="C1100" s="96"/>
      <c r="D1100" s="99"/>
      <c r="E1100" s="322"/>
      <c r="F1100" s="327">
        <f>SUM(F1098:F1099)</f>
        <v>13433</v>
      </c>
      <c r="G1100" s="102"/>
      <c r="H1100" s="68"/>
    </row>
    <row r="1101" spans="1:9">
      <c r="A1101" s="62"/>
      <c r="B1101" s="46"/>
      <c r="C1101" s="96"/>
      <c r="D1101" s="99"/>
      <c r="E1101" s="322"/>
      <c r="F1101" s="327"/>
      <c r="G1101" s="102"/>
      <c r="H1101" s="68"/>
    </row>
    <row r="1102" spans="1:9">
      <c r="A1102" s="62"/>
      <c r="B1102" s="46"/>
      <c r="C1102" s="96"/>
      <c r="D1102" s="99"/>
      <c r="E1102" s="322"/>
      <c r="F1102" s="327"/>
      <c r="G1102" s="102"/>
      <c r="H1102" s="68"/>
    </row>
    <row r="1103" spans="1:9" ht="14.4" thickBot="1">
      <c r="A1103" s="135"/>
      <c r="B1103" s="136"/>
      <c r="C1103" s="136"/>
      <c r="D1103" s="136"/>
      <c r="E1103" s="137"/>
      <c r="F1103" s="138"/>
      <c r="G1103" s="136"/>
      <c r="H1103" s="139"/>
    </row>
    <row r="1104" spans="1:9">
      <c r="E1104" s="6"/>
      <c r="F1104" s="141"/>
      <c r="H1104" s="2760"/>
      <c r="I1104" s="27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9"/>
  <dimension ref="A1:L1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9239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MAX(A$1:A7)+1</f>
        <v>1</v>
      </c>
      <c r="B8" s="1008"/>
      <c r="C8" s="36" t="s">
        <v>6135</v>
      </c>
      <c r="D8" s="37"/>
      <c r="E8" s="38" t="s">
        <v>6136</v>
      </c>
      <c r="F8" s="39"/>
      <c r="G8" s="74" t="s">
        <v>68</v>
      </c>
      <c r="H8" s="174">
        <v>26.6</v>
      </c>
    </row>
    <row r="9" spans="1:12" ht="26.4">
      <c r="A9" s="342"/>
      <c r="B9" s="1008"/>
      <c r="C9" s="78"/>
      <c r="D9" s="79" t="s">
        <v>7259</v>
      </c>
      <c r="E9" s="83" t="s">
        <v>7260</v>
      </c>
      <c r="F9" s="73"/>
      <c r="G9" s="74" t="s">
        <v>68</v>
      </c>
      <c r="H9" s="165">
        <v>26.6</v>
      </c>
    </row>
    <row r="10" spans="1:12">
      <c r="A10" s="342"/>
      <c r="B10" s="1008"/>
      <c r="C10" s="36"/>
      <c r="D10" s="79"/>
      <c r="E10" s="1021" t="s">
        <v>9240</v>
      </c>
      <c r="F10" s="49">
        <v>13.3</v>
      </c>
      <c r="G10" s="74"/>
      <c r="H10" s="559"/>
    </row>
    <row r="11" spans="1:12">
      <c r="A11" s="342"/>
      <c r="B11" s="1008"/>
      <c r="C11" s="36"/>
      <c r="D11" s="79"/>
      <c r="E11" s="1021" t="s">
        <v>9241</v>
      </c>
      <c r="F11" s="81">
        <v>13.3</v>
      </c>
      <c r="G11" s="74"/>
      <c r="H11" s="559"/>
    </row>
    <row r="12" spans="1:12">
      <c r="A12" s="342"/>
      <c r="B12" s="1008"/>
      <c r="C12" s="36"/>
      <c r="D12" s="79"/>
      <c r="E12" s="1021"/>
      <c r="F12" s="49">
        <v>26.6</v>
      </c>
      <c r="G12" s="74"/>
      <c r="H12" s="559"/>
    </row>
    <row r="13" spans="1:12">
      <c r="A13" s="342"/>
      <c r="B13" s="1008"/>
      <c r="C13" s="36"/>
      <c r="D13" s="79"/>
      <c r="E13" s="1021" t="s">
        <v>6501</v>
      </c>
      <c r="F13" s="49"/>
      <c r="G13" s="74"/>
      <c r="H13" s="559"/>
    </row>
    <row r="14" spans="1:12">
      <c r="A14" s="342"/>
      <c r="B14" s="1008"/>
      <c r="C14" s="36"/>
      <c r="D14" s="79"/>
      <c r="E14" s="1021"/>
      <c r="F14" s="49"/>
      <c r="G14" s="74"/>
      <c r="H14" s="559"/>
    </row>
    <row r="15" spans="1:12">
      <c r="A15" s="62"/>
      <c r="B15" s="46"/>
      <c r="C15" s="96"/>
      <c r="D15" s="99"/>
      <c r="E15" s="322"/>
      <c r="F15" s="327"/>
      <c r="G15" s="102"/>
      <c r="H15" s="68"/>
    </row>
    <row r="16" spans="1:12" ht="14.4" thickBot="1">
      <c r="A16" s="135"/>
      <c r="B16" s="136"/>
      <c r="C16" s="136"/>
      <c r="D16" s="136"/>
      <c r="E16" s="137"/>
      <c r="F16" s="138"/>
      <c r="G16" s="136"/>
      <c r="H16" s="139"/>
    </row>
    <row r="17" spans="5:9">
      <c r="E17" s="6"/>
      <c r="F17" s="141"/>
      <c r="H17" s="531"/>
      <c r="I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0"/>
  <dimension ref="A1:L681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277" customWidth="1"/>
    <col min="2" max="2" width="9.19921875" style="1277" customWidth="1"/>
    <col min="3" max="3" width="9" style="1277" customWidth="1"/>
    <col min="4" max="4" width="10.8984375" style="1277" customWidth="1"/>
    <col min="5" max="5" width="56" style="1277" customWidth="1"/>
    <col min="6" max="6" width="9.8984375" style="1307" customWidth="1"/>
    <col min="7" max="7" width="5.69921875" style="1277" customWidth="1"/>
    <col min="8" max="8" width="10.09765625" style="1307" customWidth="1"/>
    <col min="9" max="9" width="10" style="934" bestFit="1" customWidth="1"/>
    <col min="10" max="256" width="8.8984375" style="934"/>
    <col min="257" max="257" width="4.69921875" style="934" customWidth="1"/>
    <col min="258" max="258" width="9.19921875" style="934" customWidth="1"/>
    <col min="259" max="259" width="9" style="934" customWidth="1"/>
    <col min="260" max="260" width="10.8984375" style="934" customWidth="1"/>
    <col min="261" max="261" width="57" style="934" customWidth="1"/>
    <col min="262" max="262" width="9.8984375" style="934" customWidth="1"/>
    <col min="263" max="263" width="5.69921875" style="934" customWidth="1"/>
    <col min="264" max="264" width="10.09765625" style="934" customWidth="1"/>
    <col min="265" max="512" width="8.8984375" style="934"/>
    <col min="513" max="513" width="4.69921875" style="934" customWidth="1"/>
    <col min="514" max="514" width="9.19921875" style="934" customWidth="1"/>
    <col min="515" max="515" width="9" style="934" customWidth="1"/>
    <col min="516" max="516" width="10.8984375" style="934" customWidth="1"/>
    <col min="517" max="517" width="57" style="934" customWidth="1"/>
    <col min="518" max="518" width="9.8984375" style="934" customWidth="1"/>
    <col min="519" max="519" width="5.69921875" style="934" customWidth="1"/>
    <col min="520" max="520" width="10.09765625" style="934" customWidth="1"/>
    <col min="521" max="768" width="8.8984375" style="934"/>
    <col min="769" max="769" width="4.69921875" style="934" customWidth="1"/>
    <col min="770" max="770" width="9.19921875" style="934" customWidth="1"/>
    <col min="771" max="771" width="9" style="934" customWidth="1"/>
    <col min="772" max="772" width="10.8984375" style="934" customWidth="1"/>
    <col min="773" max="773" width="57" style="934" customWidth="1"/>
    <col min="774" max="774" width="9.8984375" style="934" customWidth="1"/>
    <col min="775" max="775" width="5.69921875" style="934" customWidth="1"/>
    <col min="776" max="776" width="10.09765625" style="934" customWidth="1"/>
    <col min="777" max="1024" width="8.8984375" style="934"/>
    <col min="1025" max="1025" width="4.69921875" style="934" customWidth="1"/>
    <col min="1026" max="1026" width="9.19921875" style="934" customWidth="1"/>
    <col min="1027" max="1027" width="9" style="934" customWidth="1"/>
    <col min="1028" max="1028" width="10.8984375" style="934" customWidth="1"/>
    <col min="1029" max="1029" width="57" style="934" customWidth="1"/>
    <col min="1030" max="1030" width="9.8984375" style="934" customWidth="1"/>
    <col min="1031" max="1031" width="5.69921875" style="934" customWidth="1"/>
    <col min="1032" max="1032" width="10.09765625" style="934" customWidth="1"/>
    <col min="1033" max="1280" width="8.8984375" style="934"/>
    <col min="1281" max="1281" width="4.69921875" style="934" customWidth="1"/>
    <col min="1282" max="1282" width="9.19921875" style="934" customWidth="1"/>
    <col min="1283" max="1283" width="9" style="934" customWidth="1"/>
    <col min="1284" max="1284" width="10.8984375" style="934" customWidth="1"/>
    <col min="1285" max="1285" width="57" style="934" customWidth="1"/>
    <col min="1286" max="1286" width="9.8984375" style="934" customWidth="1"/>
    <col min="1287" max="1287" width="5.69921875" style="934" customWidth="1"/>
    <col min="1288" max="1288" width="10.09765625" style="934" customWidth="1"/>
    <col min="1289" max="1536" width="8.8984375" style="934"/>
    <col min="1537" max="1537" width="4.69921875" style="934" customWidth="1"/>
    <col min="1538" max="1538" width="9.19921875" style="934" customWidth="1"/>
    <col min="1539" max="1539" width="9" style="934" customWidth="1"/>
    <col min="1540" max="1540" width="10.8984375" style="934" customWidth="1"/>
    <col min="1541" max="1541" width="57" style="934" customWidth="1"/>
    <col min="1542" max="1542" width="9.8984375" style="934" customWidth="1"/>
    <col min="1543" max="1543" width="5.69921875" style="934" customWidth="1"/>
    <col min="1544" max="1544" width="10.09765625" style="934" customWidth="1"/>
    <col min="1545" max="1792" width="8.8984375" style="934"/>
    <col min="1793" max="1793" width="4.69921875" style="934" customWidth="1"/>
    <col min="1794" max="1794" width="9.19921875" style="934" customWidth="1"/>
    <col min="1795" max="1795" width="9" style="934" customWidth="1"/>
    <col min="1796" max="1796" width="10.8984375" style="934" customWidth="1"/>
    <col min="1797" max="1797" width="57" style="934" customWidth="1"/>
    <col min="1798" max="1798" width="9.8984375" style="934" customWidth="1"/>
    <col min="1799" max="1799" width="5.69921875" style="934" customWidth="1"/>
    <col min="1800" max="1800" width="10.09765625" style="934" customWidth="1"/>
    <col min="1801" max="2048" width="8.8984375" style="934"/>
    <col min="2049" max="2049" width="4.69921875" style="934" customWidth="1"/>
    <col min="2050" max="2050" width="9.19921875" style="934" customWidth="1"/>
    <col min="2051" max="2051" width="9" style="934" customWidth="1"/>
    <col min="2052" max="2052" width="10.8984375" style="934" customWidth="1"/>
    <col min="2053" max="2053" width="57" style="934" customWidth="1"/>
    <col min="2054" max="2054" width="9.8984375" style="934" customWidth="1"/>
    <col min="2055" max="2055" width="5.69921875" style="934" customWidth="1"/>
    <col min="2056" max="2056" width="10.09765625" style="934" customWidth="1"/>
    <col min="2057" max="2304" width="8.8984375" style="934"/>
    <col min="2305" max="2305" width="4.69921875" style="934" customWidth="1"/>
    <col min="2306" max="2306" width="9.19921875" style="934" customWidth="1"/>
    <col min="2307" max="2307" width="9" style="934" customWidth="1"/>
    <col min="2308" max="2308" width="10.8984375" style="934" customWidth="1"/>
    <col min="2309" max="2309" width="57" style="934" customWidth="1"/>
    <col min="2310" max="2310" width="9.8984375" style="934" customWidth="1"/>
    <col min="2311" max="2311" width="5.69921875" style="934" customWidth="1"/>
    <col min="2312" max="2312" width="10.09765625" style="934" customWidth="1"/>
    <col min="2313" max="2560" width="8.8984375" style="934"/>
    <col min="2561" max="2561" width="4.69921875" style="934" customWidth="1"/>
    <col min="2562" max="2562" width="9.19921875" style="934" customWidth="1"/>
    <col min="2563" max="2563" width="9" style="934" customWidth="1"/>
    <col min="2564" max="2564" width="10.8984375" style="934" customWidth="1"/>
    <col min="2565" max="2565" width="57" style="934" customWidth="1"/>
    <col min="2566" max="2566" width="9.8984375" style="934" customWidth="1"/>
    <col min="2567" max="2567" width="5.69921875" style="934" customWidth="1"/>
    <col min="2568" max="2568" width="10.09765625" style="934" customWidth="1"/>
    <col min="2569" max="2816" width="8.8984375" style="934"/>
    <col min="2817" max="2817" width="4.69921875" style="934" customWidth="1"/>
    <col min="2818" max="2818" width="9.19921875" style="934" customWidth="1"/>
    <col min="2819" max="2819" width="9" style="934" customWidth="1"/>
    <col min="2820" max="2820" width="10.8984375" style="934" customWidth="1"/>
    <col min="2821" max="2821" width="57" style="934" customWidth="1"/>
    <col min="2822" max="2822" width="9.8984375" style="934" customWidth="1"/>
    <col min="2823" max="2823" width="5.69921875" style="934" customWidth="1"/>
    <col min="2824" max="2824" width="10.09765625" style="934" customWidth="1"/>
    <col min="2825" max="3072" width="8.8984375" style="934"/>
    <col min="3073" max="3073" width="4.69921875" style="934" customWidth="1"/>
    <col min="3074" max="3074" width="9.19921875" style="934" customWidth="1"/>
    <col min="3075" max="3075" width="9" style="934" customWidth="1"/>
    <col min="3076" max="3076" width="10.8984375" style="934" customWidth="1"/>
    <col min="3077" max="3077" width="57" style="934" customWidth="1"/>
    <col min="3078" max="3078" width="9.8984375" style="934" customWidth="1"/>
    <col min="3079" max="3079" width="5.69921875" style="934" customWidth="1"/>
    <col min="3080" max="3080" width="10.09765625" style="934" customWidth="1"/>
    <col min="3081" max="3328" width="8.8984375" style="934"/>
    <col min="3329" max="3329" width="4.69921875" style="934" customWidth="1"/>
    <col min="3330" max="3330" width="9.19921875" style="934" customWidth="1"/>
    <col min="3331" max="3331" width="9" style="934" customWidth="1"/>
    <col min="3332" max="3332" width="10.8984375" style="934" customWidth="1"/>
    <col min="3333" max="3333" width="57" style="934" customWidth="1"/>
    <col min="3334" max="3334" width="9.8984375" style="934" customWidth="1"/>
    <col min="3335" max="3335" width="5.69921875" style="934" customWidth="1"/>
    <col min="3336" max="3336" width="10.09765625" style="934" customWidth="1"/>
    <col min="3337" max="3584" width="8.8984375" style="934"/>
    <col min="3585" max="3585" width="4.69921875" style="934" customWidth="1"/>
    <col min="3586" max="3586" width="9.19921875" style="934" customWidth="1"/>
    <col min="3587" max="3587" width="9" style="934" customWidth="1"/>
    <col min="3588" max="3588" width="10.8984375" style="934" customWidth="1"/>
    <col min="3589" max="3589" width="57" style="934" customWidth="1"/>
    <col min="3590" max="3590" width="9.8984375" style="934" customWidth="1"/>
    <col min="3591" max="3591" width="5.69921875" style="934" customWidth="1"/>
    <col min="3592" max="3592" width="10.09765625" style="934" customWidth="1"/>
    <col min="3593" max="3840" width="8.8984375" style="934"/>
    <col min="3841" max="3841" width="4.69921875" style="934" customWidth="1"/>
    <col min="3842" max="3842" width="9.19921875" style="934" customWidth="1"/>
    <col min="3843" max="3843" width="9" style="934" customWidth="1"/>
    <col min="3844" max="3844" width="10.8984375" style="934" customWidth="1"/>
    <col min="3845" max="3845" width="57" style="934" customWidth="1"/>
    <col min="3846" max="3846" width="9.8984375" style="934" customWidth="1"/>
    <col min="3847" max="3847" width="5.69921875" style="934" customWidth="1"/>
    <col min="3848" max="3848" width="10.09765625" style="934" customWidth="1"/>
    <col min="3849" max="4096" width="8.8984375" style="934"/>
    <col min="4097" max="4097" width="4.69921875" style="934" customWidth="1"/>
    <col min="4098" max="4098" width="9.19921875" style="934" customWidth="1"/>
    <col min="4099" max="4099" width="9" style="934" customWidth="1"/>
    <col min="4100" max="4100" width="10.8984375" style="934" customWidth="1"/>
    <col min="4101" max="4101" width="57" style="934" customWidth="1"/>
    <col min="4102" max="4102" width="9.8984375" style="934" customWidth="1"/>
    <col min="4103" max="4103" width="5.69921875" style="934" customWidth="1"/>
    <col min="4104" max="4104" width="10.09765625" style="934" customWidth="1"/>
    <col min="4105" max="4352" width="8.8984375" style="934"/>
    <col min="4353" max="4353" width="4.69921875" style="934" customWidth="1"/>
    <col min="4354" max="4354" width="9.19921875" style="934" customWidth="1"/>
    <col min="4355" max="4355" width="9" style="934" customWidth="1"/>
    <col min="4356" max="4356" width="10.8984375" style="934" customWidth="1"/>
    <col min="4357" max="4357" width="57" style="934" customWidth="1"/>
    <col min="4358" max="4358" width="9.8984375" style="934" customWidth="1"/>
    <col min="4359" max="4359" width="5.69921875" style="934" customWidth="1"/>
    <col min="4360" max="4360" width="10.09765625" style="934" customWidth="1"/>
    <col min="4361" max="4608" width="8.8984375" style="934"/>
    <col min="4609" max="4609" width="4.69921875" style="934" customWidth="1"/>
    <col min="4610" max="4610" width="9.19921875" style="934" customWidth="1"/>
    <col min="4611" max="4611" width="9" style="934" customWidth="1"/>
    <col min="4612" max="4612" width="10.8984375" style="934" customWidth="1"/>
    <col min="4613" max="4613" width="57" style="934" customWidth="1"/>
    <col min="4614" max="4614" width="9.8984375" style="934" customWidth="1"/>
    <col min="4615" max="4615" width="5.69921875" style="934" customWidth="1"/>
    <col min="4616" max="4616" width="10.09765625" style="934" customWidth="1"/>
    <col min="4617" max="4864" width="8.8984375" style="934"/>
    <col min="4865" max="4865" width="4.69921875" style="934" customWidth="1"/>
    <col min="4866" max="4866" width="9.19921875" style="934" customWidth="1"/>
    <col min="4867" max="4867" width="9" style="934" customWidth="1"/>
    <col min="4868" max="4868" width="10.8984375" style="934" customWidth="1"/>
    <col min="4869" max="4869" width="57" style="934" customWidth="1"/>
    <col min="4870" max="4870" width="9.8984375" style="934" customWidth="1"/>
    <col min="4871" max="4871" width="5.69921875" style="934" customWidth="1"/>
    <col min="4872" max="4872" width="10.09765625" style="934" customWidth="1"/>
    <col min="4873" max="5120" width="8.8984375" style="934"/>
    <col min="5121" max="5121" width="4.69921875" style="934" customWidth="1"/>
    <col min="5122" max="5122" width="9.19921875" style="934" customWidth="1"/>
    <col min="5123" max="5123" width="9" style="934" customWidth="1"/>
    <col min="5124" max="5124" width="10.8984375" style="934" customWidth="1"/>
    <col min="5125" max="5125" width="57" style="934" customWidth="1"/>
    <col min="5126" max="5126" width="9.8984375" style="934" customWidth="1"/>
    <col min="5127" max="5127" width="5.69921875" style="934" customWidth="1"/>
    <col min="5128" max="5128" width="10.09765625" style="934" customWidth="1"/>
    <col min="5129" max="5376" width="8.8984375" style="934"/>
    <col min="5377" max="5377" width="4.69921875" style="934" customWidth="1"/>
    <col min="5378" max="5378" width="9.19921875" style="934" customWidth="1"/>
    <col min="5379" max="5379" width="9" style="934" customWidth="1"/>
    <col min="5380" max="5380" width="10.8984375" style="934" customWidth="1"/>
    <col min="5381" max="5381" width="57" style="934" customWidth="1"/>
    <col min="5382" max="5382" width="9.8984375" style="934" customWidth="1"/>
    <col min="5383" max="5383" width="5.69921875" style="934" customWidth="1"/>
    <col min="5384" max="5384" width="10.09765625" style="934" customWidth="1"/>
    <col min="5385" max="5632" width="8.8984375" style="934"/>
    <col min="5633" max="5633" width="4.69921875" style="934" customWidth="1"/>
    <col min="5634" max="5634" width="9.19921875" style="934" customWidth="1"/>
    <col min="5635" max="5635" width="9" style="934" customWidth="1"/>
    <col min="5636" max="5636" width="10.8984375" style="934" customWidth="1"/>
    <col min="5637" max="5637" width="57" style="934" customWidth="1"/>
    <col min="5638" max="5638" width="9.8984375" style="934" customWidth="1"/>
    <col min="5639" max="5639" width="5.69921875" style="934" customWidth="1"/>
    <col min="5640" max="5640" width="10.09765625" style="934" customWidth="1"/>
    <col min="5641" max="5888" width="8.8984375" style="934"/>
    <col min="5889" max="5889" width="4.69921875" style="934" customWidth="1"/>
    <col min="5890" max="5890" width="9.19921875" style="934" customWidth="1"/>
    <col min="5891" max="5891" width="9" style="934" customWidth="1"/>
    <col min="5892" max="5892" width="10.8984375" style="934" customWidth="1"/>
    <col min="5893" max="5893" width="57" style="934" customWidth="1"/>
    <col min="5894" max="5894" width="9.8984375" style="934" customWidth="1"/>
    <col min="5895" max="5895" width="5.69921875" style="934" customWidth="1"/>
    <col min="5896" max="5896" width="10.09765625" style="934" customWidth="1"/>
    <col min="5897" max="6144" width="8.8984375" style="934"/>
    <col min="6145" max="6145" width="4.69921875" style="934" customWidth="1"/>
    <col min="6146" max="6146" width="9.19921875" style="934" customWidth="1"/>
    <col min="6147" max="6147" width="9" style="934" customWidth="1"/>
    <col min="6148" max="6148" width="10.8984375" style="934" customWidth="1"/>
    <col min="6149" max="6149" width="57" style="934" customWidth="1"/>
    <col min="6150" max="6150" width="9.8984375" style="934" customWidth="1"/>
    <col min="6151" max="6151" width="5.69921875" style="934" customWidth="1"/>
    <col min="6152" max="6152" width="10.09765625" style="934" customWidth="1"/>
    <col min="6153" max="6400" width="8.8984375" style="934"/>
    <col min="6401" max="6401" width="4.69921875" style="934" customWidth="1"/>
    <col min="6402" max="6402" width="9.19921875" style="934" customWidth="1"/>
    <col min="6403" max="6403" width="9" style="934" customWidth="1"/>
    <col min="6404" max="6404" width="10.8984375" style="934" customWidth="1"/>
    <col min="6405" max="6405" width="57" style="934" customWidth="1"/>
    <col min="6406" max="6406" width="9.8984375" style="934" customWidth="1"/>
    <col min="6407" max="6407" width="5.69921875" style="934" customWidth="1"/>
    <col min="6408" max="6408" width="10.09765625" style="934" customWidth="1"/>
    <col min="6409" max="6656" width="8.8984375" style="934"/>
    <col min="6657" max="6657" width="4.69921875" style="934" customWidth="1"/>
    <col min="6658" max="6658" width="9.19921875" style="934" customWidth="1"/>
    <col min="6659" max="6659" width="9" style="934" customWidth="1"/>
    <col min="6660" max="6660" width="10.8984375" style="934" customWidth="1"/>
    <col min="6661" max="6661" width="57" style="934" customWidth="1"/>
    <col min="6662" max="6662" width="9.8984375" style="934" customWidth="1"/>
    <col min="6663" max="6663" width="5.69921875" style="934" customWidth="1"/>
    <col min="6664" max="6664" width="10.09765625" style="934" customWidth="1"/>
    <col min="6665" max="6912" width="8.8984375" style="934"/>
    <col min="6913" max="6913" width="4.69921875" style="934" customWidth="1"/>
    <col min="6914" max="6914" width="9.19921875" style="934" customWidth="1"/>
    <col min="6915" max="6915" width="9" style="934" customWidth="1"/>
    <col min="6916" max="6916" width="10.8984375" style="934" customWidth="1"/>
    <col min="6917" max="6917" width="57" style="934" customWidth="1"/>
    <col min="6918" max="6918" width="9.8984375" style="934" customWidth="1"/>
    <col min="6919" max="6919" width="5.69921875" style="934" customWidth="1"/>
    <col min="6920" max="6920" width="10.09765625" style="934" customWidth="1"/>
    <col min="6921" max="7168" width="8.8984375" style="934"/>
    <col min="7169" max="7169" width="4.69921875" style="934" customWidth="1"/>
    <col min="7170" max="7170" width="9.19921875" style="934" customWidth="1"/>
    <col min="7171" max="7171" width="9" style="934" customWidth="1"/>
    <col min="7172" max="7172" width="10.8984375" style="934" customWidth="1"/>
    <col min="7173" max="7173" width="57" style="934" customWidth="1"/>
    <col min="7174" max="7174" width="9.8984375" style="934" customWidth="1"/>
    <col min="7175" max="7175" width="5.69921875" style="934" customWidth="1"/>
    <col min="7176" max="7176" width="10.09765625" style="934" customWidth="1"/>
    <col min="7177" max="7424" width="8.8984375" style="934"/>
    <col min="7425" max="7425" width="4.69921875" style="934" customWidth="1"/>
    <col min="7426" max="7426" width="9.19921875" style="934" customWidth="1"/>
    <col min="7427" max="7427" width="9" style="934" customWidth="1"/>
    <col min="7428" max="7428" width="10.8984375" style="934" customWidth="1"/>
    <col min="7429" max="7429" width="57" style="934" customWidth="1"/>
    <col min="7430" max="7430" width="9.8984375" style="934" customWidth="1"/>
    <col min="7431" max="7431" width="5.69921875" style="934" customWidth="1"/>
    <col min="7432" max="7432" width="10.09765625" style="934" customWidth="1"/>
    <col min="7433" max="7680" width="8.8984375" style="934"/>
    <col min="7681" max="7681" width="4.69921875" style="934" customWidth="1"/>
    <col min="7682" max="7682" width="9.19921875" style="934" customWidth="1"/>
    <col min="7683" max="7683" width="9" style="934" customWidth="1"/>
    <col min="7684" max="7684" width="10.8984375" style="934" customWidth="1"/>
    <col min="7685" max="7685" width="57" style="934" customWidth="1"/>
    <col min="7686" max="7686" width="9.8984375" style="934" customWidth="1"/>
    <col min="7687" max="7687" width="5.69921875" style="934" customWidth="1"/>
    <col min="7688" max="7688" width="10.09765625" style="934" customWidth="1"/>
    <col min="7689" max="7936" width="8.8984375" style="934"/>
    <col min="7937" max="7937" width="4.69921875" style="934" customWidth="1"/>
    <col min="7938" max="7938" width="9.19921875" style="934" customWidth="1"/>
    <col min="7939" max="7939" width="9" style="934" customWidth="1"/>
    <col min="7940" max="7940" width="10.8984375" style="934" customWidth="1"/>
    <col min="7941" max="7941" width="57" style="934" customWidth="1"/>
    <col min="7942" max="7942" width="9.8984375" style="934" customWidth="1"/>
    <col min="7943" max="7943" width="5.69921875" style="934" customWidth="1"/>
    <col min="7944" max="7944" width="10.09765625" style="934" customWidth="1"/>
    <col min="7945" max="8192" width="8.8984375" style="934"/>
    <col min="8193" max="8193" width="4.69921875" style="934" customWidth="1"/>
    <col min="8194" max="8194" width="9.19921875" style="934" customWidth="1"/>
    <col min="8195" max="8195" width="9" style="934" customWidth="1"/>
    <col min="8196" max="8196" width="10.8984375" style="934" customWidth="1"/>
    <col min="8197" max="8197" width="57" style="934" customWidth="1"/>
    <col min="8198" max="8198" width="9.8984375" style="934" customWidth="1"/>
    <col min="8199" max="8199" width="5.69921875" style="934" customWidth="1"/>
    <col min="8200" max="8200" width="10.09765625" style="934" customWidth="1"/>
    <col min="8201" max="8448" width="8.8984375" style="934"/>
    <col min="8449" max="8449" width="4.69921875" style="934" customWidth="1"/>
    <col min="8450" max="8450" width="9.19921875" style="934" customWidth="1"/>
    <col min="8451" max="8451" width="9" style="934" customWidth="1"/>
    <col min="8452" max="8452" width="10.8984375" style="934" customWidth="1"/>
    <col min="8453" max="8453" width="57" style="934" customWidth="1"/>
    <col min="8454" max="8454" width="9.8984375" style="934" customWidth="1"/>
    <col min="8455" max="8455" width="5.69921875" style="934" customWidth="1"/>
    <col min="8456" max="8456" width="10.09765625" style="934" customWidth="1"/>
    <col min="8457" max="8704" width="8.8984375" style="934"/>
    <col min="8705" max="8705" width="4.69921875" style="934" customWidth="1"/>
    <col min="8706" max="8706" width="9.19921875" style="934" customWidth="1"/>
    <col min="8707" max="8707" width="9" style="934" customWidth="1"/>
    <col min="8708" max="8708" width="10.8984375" style="934" customWidth="1"/>
    <col min="8709" max="8709" width="57" style="934" customWidth="1"/>
    <col min="8710" max="8710" width="9.8984375" style="934" customWidth="1"/>
    <col min="8711" max="8711" width="5.69921875" style="934" customWidth="1"/>
    <col min="8712" max="8712" width="10.09765625" style="934" customWidth="1"/>
    <col min="8713" max="8960" width="8.8984375" style="934"/>
    <col min="8961" max="8961" width="4.69921875" style="934" customWidth="1"/>
    <col min="8962" max="8962" width="9.19921875" style="934" customWidth="1"/>
    <col min="8963" max="8963" width="9" style="934" customWidth="1"/>
    <col min="8964" max="8964" width="10.8984375" style="934" customWidth="1"/>
    <col min="8965" max="8965" width="57" style="934" customWidth="1"/>
    <col min="8966" max="8966" width="9.8984375" style="934" customWidth="1"/>
    <col min="8967" max="8967" width="5.69921875" style="934" customWidth="1"/>
    <col min="8968" max="8968" width="10.09765625" style="934" customWidth="1"/>
    <col min="8969" max="9216" width="8.8984375" style="934"/>
    <col min="9217" max="9217" width="4.69921875" style="934" customWidth="1"/>
    <col min="9218" max="9218" width="9.19921875" style="934" customWidth="1"/>
    <col min="9219" max="9219" width="9" style="934" customWidth="1"/>
    <col min="9220" max="9220" width="10.8984375" style="934" customWidth="1"/>
    <col min="9221" max="9221" width="57" style="934" customWidth="1"/>
    <col min="9222" max="9222" width="9.8984375" style="934" customWidth="1"/>
    <col min="9223" max="9223" width="5.69921875" style="934" customWidth="1"/>
    <col min="9224" max="9224" width="10.09765625" style="934" customWidth="1"/>
    <col min="9225" max="9472" width="8.8984375" style="934"/>
    <col min="9473" max="9473" width="4.69921875" style="934" customWidth="1"/>
    <col min="9474" max="9474" width="9.19921875" style="934" customWidth="1"/>
    <col min="9475" max="9475" width="9" style="934" customWidth="1"/>
    <col min="9476" max="9476" width="10.8984375" style="934" customWidth="1"/>
    <col min="9477" max="9477" width="57" style="934" customWidth="1"/>
    <col min="9478" max="9478" width="9.8984375" style="934" customWidth="1"/>
    <col min="9479" max="9479" width="5.69921875" style="934" customWidth="1"/>
    <col min="9480" max="9480" width="10.09765625" style="934" customWidth="1"/>
    <col min="9481" max="9728" width="8.8984375" style="934"/>
    <col min="9729" max="9729" width="4.69921875" style="934" customWidth="1"/>
    <col min="9730" max="9730" width="9.19921875" style="934" customWidth="1"/>
    <col min="9731" max="9731" width="9" style="934" customWidth="1"/>
    <col min="9732" max="9732" width="10.8984375" style="934" customWidth="1"/>
    <col min="9733" max="9733" width="57" style="934" customWidth="1"/>
    <col min="9734" max="9734" width="9.8984375" style="934" customWidth="1"/>
    <col min="9735" max="9735" width="5.69921875" style="934" customWidth="1"/>
    <col min="9736" max="9736" width="10.09765625" style="934" customWidth="1"/>
    <col min="9737" max="9984" width="8.8984375" style="934"/>
    <col min="9985" max="9985" width="4.69921875" style="934" customWidth="1"/>
    <col min="9986" max="9986" width="9.19921875" style="934" customWidth="1"/>
    <col min="9987" max="9987" width="9" style="934" customWidth="1"/>
    <col min="9988" max="9988" width="10.8984375" style="934" customWidth="1"/>
    <col min="9989" max="9989" width="57" style="934" customWidth="1"/>
    <col min="9990" max="9990" width="9.8984375" style="934" customWidth="1"/>
    <col min="9991" max="9991" width="5.69921875" style="934" customWidth="1"/>
    <col min="9992" max="9992" width="10.09765625" style="934" customWidth="1"/>
    <col min="9993" max="10240" width="8.8984375" style="934"/>
    <col min="10241" max="10241" width="4.69921875" style="934" customWidth="1"/>
    <col min="10242" max="10242" width="9.19921875" style="934" customWidth="1"/>
    <col min="10243" max="10243" width="9" style="934" customWidth="1"/>
    <col min="10244" max="10244" width="10.8984375" style="934" customWidth="1"/>
    <col min="10245" max="10245" width="57" style="934" customWidth="1"/>
    <col min="10246" max="10246" width="9.8984375" style="934" customWidth="1"/>
    <col min="10247" max="10247" width="5.69921875" style="934" customWidth="1"/>
    <col min="10248" max="10248" width="10.09765625" style="934" customWidth="1"/>
    <col min="10249" max="10496" width="8.8984375" style="934"/>
    <col min="10497" max="10497" width="4.69921875" style="934" customWidth="1"/>
    <col min="10498" max="10498" width="9.19921875" style="934" customWidth="1"/>
    <col min="10499" max="10499" width="9" style="934" customWidth="1"/>
    <col min="10500" max="10500" width="10.8984375" style="934" customWidth="1"/>
    <col min="10501" max="10501" width="57" style="934" customWidth="1"/>
    <col min="10502" max="10502" width="9.8984375" style="934" customWidth="1"/>
    <col min="10503" max="10503" width="5.69921875" style="934" customWidth="1"/>
    <col min="10504" max="10504" width="10.09765625" style="934" customWidth="1"/>
    <col min="10505" max="10752" width="8.8984375" style="934"/>
    <col min="10753" max="10753" width="4.69921875" style="934" customWidth="1"/>
    <col min="10754" max="10754" width="9.19921875" style="934" customWidth="1"/>
    <col min="10755" max="10755" width="9" style="934" customWidth="1"/>
    <col min="10756" max="10756" width="10.8984375" style="934" customWidth="1"/>
    <col min="10757" max="10757" width="57" style="934" customWidth="1"/>
    <col min="10758" max="10758" width="9.8984375" style="934" customWidth="1"/>
    <col min="10759" max="10759" width="5.69921875" style="934" customWidth="1"/>
    <col min="10760" max="10760" width="10.09765625" style="934" customWidth="1"/>
    <col min="10761" max="11008" width="8.8984375" style="934"/>
    <col min="11009" max="11009" width="4.69921875" style="934" customWidth="1"/>
    <col min="11010" max="11010" width="9.19921875" style="934" customWidth="1"/>
    <col min="11011" max="11011" width="9" style="934" customWidth="1"/>
    <col min="11012" max="11012" width="10.8984375" style="934" customWidth="1"/>
    <col min="11013" max="11013" width="57" style="934" customWidth="1"/>
    <col min="11014" max="11014" width="9.8984375" style="934" customWidth="1"/>
    <col min="11015" max="11015" width="5.69921875" style="934" customWidth="1"/>
    <col min="11016" max="11016" width="10.09765625" style="934" customWidth="1"/>
    <col min="11017" max="11264" width="8.8984375" style="934"/>
    <col min="11265" max="11265" width="4.69921875" style="934" customWidth="1"/>
    <col min="11266" max="11266" width="9.19921875" style="934" customWidth="1"/>
    <col min="11267" max="11267" width="9" style="934" customWidth="1"/>
    <col min="11268" max="11268" width="10.8984375" style="934" customWidth="1"/>
    <col min="11269" max="11269" width="57" style="934" customWidth="1"/>
    <col min="11270" max="11270" width="9.8984375" style="934" customWidth="1"/>
    <col min="11271" max="11271" width="5.69921875" style="934" customWidth="1"/>
    <col min="11272" max="11272" width="10.09765625" style="934" customWidth="1"/>
    <col min="11273" max="11520" width="8.8984375" style="934"/>
    <col min="11521" max="11521" width="4.69921875" style="934" customWidth="1"/>
    <col min="11522" max="11522" width="9.19921875" style="934" customWidth="1"/>
    <col min="11523" max="11523" width="9" style="934" customWidth="1"/>
    <col min="11524" max="11524" width="10.8984375" style="934" customWidth="1"/>
    <col min="11525" max="11525" width="57" style="934" customWidth="1"/>
    <col min="11526" max="11526" width="9.8984375" style="934" customWidth="1"/>
    <col min="11527" max="11527" width="5.69921875" style="934" customWidth="1"/>
    <col min="11528" max="11528" width="10.09765625" style="934" customWidth="1"/>
    <col min="11529" max="11776" width="8.8984375" style="934"/>
    <col min="11777" max="11777" width="4.69921875" style="934" customWidth="1"/>
    <col min="11778" max="11778" width="9.19921875" style="934" customWidth="1"/>
    <col min="11779" max="11779" width="9" style="934" customWidth="1"/>
    <col min="11780" max="11780" width="10.8984375" style="934" customWidth="1"/>
    <col min="11781" max="11781" width="57" style="934" customWidth="1"/>
    <col min="11782" max="11782" width="9.8984375" style="934" customWidth="1"/>
    <col min="11783" max="11783" width="5.69921875" style="934" customWidth="1"/>
    <col min="11784" max="11784" width="10.09765625" style="934" customWidth="1"/>
    <col min="11785" max="12032" width="8.8984375" style="934"/>
    <col min="12033" max="12033" width="4.69921875" style="934" customWidth="1"/>
    <col min="12034" max="12034" width="9.19921875" style="934" customWidth="1"/>
    <col min="12035" max="12035" width="9" style="934" customWidth="1"/>
    <col min="12036" max="12036" width="10.8984375" style="934" customWidth="1"/>
    <col min="12037" max="12037" width="57" style="934" customWidth="1"/>
    <col min="12038" max="12038" width="9.8984375" style="934" customWidth="1"/>
    <col min="12039" max="12039" width="5.69921875" style="934" customWidth="1"/>
    <col min="12040" max="12040" width="10.09765625" style="934" customWidth="1"/>
    <col min="12041" max="12288" width="8.8984375" style="934"/>
    <col min="12289" max="12289" width="4.69921875" style="934" customWidth="1"/>
    <col min="12290" max="12290" width="9.19921875" style="934" customWidth="1"/>
    <col min="12291" max="12291" width="9" style="934" customWidth="1"/>
    <col min="12292" max="12292" width="10.8984375" style="934" customWidth="1"/>
    <col min="12293" max="12293" width="57" style="934" customWidth="1"/>
    <col min="12294" max="12294" width="9.8984375" style="934" customWidth="1"/>
    <col min="12295" max="12295" width="5.69921875" style="934" customWidth="1"/>
    <col min="12296" max="12296" width="10.09765625" style="934" customWidth="1"/>
    <col min="12297" max="12544" width="8.8984375" style="934"/>
    <col min="12545" max="12545" width="4.69921875" style="934" customWidth="1"/>
    <col min="12546" max="12546" width="9.19921875" style="934" customWidth="1"/>
    <col min="12547" max="12547" width="9" style="934" customWidth="1"/>
    <col min="12548" max="12548" width="10.8984375" style="934" customWidth="1"/>
    <col min="12549" max="12549" width="57" style="934" customWidth="1"/>
    <col min="12550" max="12550" width="9.8984375" style="934" customWidth="1"/>
    <col min="12551" max="12551" width="5.69921875" style="934" customWidth="1"/>
    <col min="12552" max="12552" width="10.09765625" style="934" customWidth="1"/>
    <col min="12553" max="12800" width="8.8984375" style="934"/>
    <col min="12801" max="12801" width="4.69921875" style="934" customWidth="1"/>
    <col min="12802" max="12802" width="9.19921875" style="934" customWidth="1"/>
    <col min="12803" max="12803" width="9" style="934" customWidth="1"/>
    <col min="12804" max="12804" width="10.8984375" style="934" customWidth="1"/>
    <col min="12805" max="12805" width="57" style="934" customWidth="1"/>
    <col min="12806" max="12806" width="9.8984375" style="934" customWidth="1"/>
    <col min="12807" max="12807" width="5.69921875" style="934" customWidth="1"/>
    <col min="12808" max="12808" width="10.09765625" style="934" customWidth="1"/>
    <col min="12809" max="13056" width="8.8984375" style="934"/>
    <col min="13057" max="13057" width="4.69921875" style="934" customWidth="1"/>
    <col min="13058" max="13058" width="9.19921875" style="934" customWidth="1"/>
    <col min="13059" max="13059" width="9" style="934" customWidth="1"/>
    <col min="13060" max="13060" width="10.8984375" style="934" customWidth="1"/>
    <col min="13061" max="13061" width="57" style="934" customWidth="1"/>
    <col min="13062" max="13062" width="9.8984375" style="934" customWidth="1"/>
    <col min="13063" max="13063" width="5.69921875" style="934" customWidth="1"/>
    <col min="13064" max="13064" width="10.09765625" style="934" customWidth="1"/>
    <col min="13065" max="13312" width="8.8984375" style="934"/>
    <col min="13313" max="13313" width="4.69921875" style="934" customWidth="1"/>
    <col min="13314" max="13314" width="9.19921875" style="934" customWidth="1"/>
    <col min="13315" max="13315" width="9" style="934" customWidth="1"/>
    <col min="13316" max="13316" width="10.8984375" style="934" customWidth="1"/>
    <col min="13317" max="13317" width="57" style="934" customWidth="1"/>
    <col min="13318" max="13318" width="9.8984375" style="934" customWidth="1"/>
    <col min="13319" max="13319" width="5.69921875" style="934" customWidth="1"/>
    <col min="13320" max="13320" width="10.09765625" style="934" customWidth="1"/>
    <col min="13321" max="13568" width="8.8984375" style="934"/>
    <col min="13569" max="13569" width="4.69921875" style="934" customWidth="1"/>
    <col min="13570" max="13570" width="9.19921875" style="934" customWidth="1"/>
    <col min="13571" max="13571" width="9" style="934" customWidth="1"/>
    <col min="13572" max="13572" width="10.8984375" style="934" customWidth="1"/>
    <col min="13573" max="13573" width="57" style="934" customWidth="1"/>
    <col min="13574" max="13574" width="9.8984375" style="934" customWidth="1"/>
    <col min="13575" max="13575" width="5.69921875" style="934" customWidth="1"/>
    <col min="13576" max="13576" width="10.09765625" style="934" customWidth="1"/>
    <col min="13577" max="13824" width="8.8984375" style="934"/>
    <col min="13825" max="13825" width="4.69921875" style="934" customWidth="1"/>
    <col min="13826" max="13826" width="9.19921875" style="934" customWidth="1"/>
    <col min="13827" max="13827" width="9" style="934" customWidth="1"/>
    <col min="13828" max="13828" width="10.8984375" style="934" customWidth="1"/>
    <col min="13829" max="13829" width="57" style="934" customWidth="1"/>
    <col min="13830" max="13830" width="9.8984375" style="934" customWidth="1"/>
    <col min="13831" max="13831" width="5.69921875" style="934" customWidth="1"/>
    <col min="13832" max="13832" width="10.09765625" style="934" customWidth="1"/>
    <col min="13833" max="14080" width="8.8984375" style="934"/>
    <col min="14081" max="14081" width="4.69921875" style="934" customWidth="1"/>
    <col min="14082" max="14082" width="9.19921875" style="934" customWidth="1"/>
    <col min="14083" max="14083" width="9" style="934" customWidth="1"/>
    <col min="14084" max="14084" width="10.8984375" style="934" customWidth="1"/>
    <col min="14085" max="14085" width="57" style="934" customWidth="1"/>
    <col min="14086" max="14086" width="9.8984375" style="934" customWidth="1"/>
    <col min="14087" max="14087" width="5.69921875" style="934" customWidth="1"/>
    <col min="14088" max="14088" width="10.09765625" style="934" customWidth="1"/>
    <col min="14089" max="14336" width="8.8984375" style="934"/>
    <col min="14337" max="14337" width="4.69921875" style="934" customWidth="1"/>
    <col min="14338" max="14338" width="9.19921875" style="934" customWidth="1"/>
    <col min="14339" max="14339" width="9" style="934" customWidth="1"/>
    <col min="14340" max="14340" width="10.8984375" style="934" customWidth="1"/>
    <col min="14341" max="14341" width="57" style="934" customWidth="1"/>
    <col min="14342" max="14342" width="9.8984375" style="934" customWidth="1"/>
    <col min="14343" max="14343" width="5.69921875" style="934" customWidth="1"/>
    <col min="14344" max="14344" width="10.09765625" style="934" customWidth="1"/>
    <col min="14345" max="14592" width="8.8984375" style="934"/>
    <col min="14593" max="14593" width="4.69921875" style="934" customWidth="1"/>
    <col min="14594" max="14594" width="9.19921875" style="934" customWidth="1"/>
    <col min="14595" max="14595" width="9" style="934" customWidth="1"/>
    <col min="14596" max="14596" width="10.8984375" style="934" customWidth="1"/>
    <col min="14597" max="14597" width="57" style="934" customWidth="1"/>
    <col min="14598" max="14598" width="9.8984375" style="934" customWidth="1"/>
    <col min="14599" max="14599" width="5.69921875" style="934" customWidth="1"/>
    <col min="14600" max="14600" width="10.09765625" style="934" customWidth="1"/>
    <col min="14601" max="14848" width="8.8984375" style="934"/>
    <col min="14849" max="14849" width="4.69921875" style="934" customWidth="1"/>
    <col min="14850" max="14850" width="9.19921875" style="934" customWidth="1"/>
    <col min="14851" max="14851" width="9" style="934" customWidth="1"/>
    <col min="14852" max="14852" width="10.8984375" style="934" customWidth="1"/>
    <col min="14853" max="14853" width="57" style="934" customWidth="1"/>
    <col min="14854" max="14854" width="9.8984375" style="934" customWidth="1"/>
    <col min="14855" max="14855" width="5.69921875" style="934" customWidth="1"/>
    <col min="14856" max="14856" width="10.09765625" style="934" customWidth="1"/>
    <col min="14857" max="15104" width="8.8984375" style="934"/>
    <col min="15105" max="15105" width="4.69921875" style="934" customWidth="1"/>
    <col min="15106" max="15106" width="9.19921875" style="934" customWidth="1"/>
    <col min="15107" max="15107" width="9" style="934" customWidth="1"/>
    <col min="15108" max="15108" width="10.8984375" style="934" customWidth="1"/>
    <col min="15109" max="15109" width="57" style="934" customWidth="1"/>
    <col min="15110" max="15110" width="9.8984375" style="934" customWidth="1"/>
    <col min="15111" max="15111" width="5.69921875" style="934" customWidth="1"/>
    <col min="15112" max="15112" width="10.09765625" style="934" customWidth="1"/>
    <col min="15113" max="15360" width="8.8984375" style="934"/>
    <col min="15361" max="15361" width="4.69921875" style="934" customWidth="1"/>
    <col min="15362" max="15362" width="9.19921875" style="934" customWidth="1"/>
    <col min="15363" max="15363" width="9" style="934" customWidth="1"/>
    <col min="15364" max="15364" width="10.8984375" style="934" customWidth="1"/>
    <col min="15365" max="15365" width="57" style="934" customWidth="1"/>
    <col min="15366" max="15366" width="9.8984375" style="934" customWidth="1"/>
    <col min="15367" max="15367" width="5.69921875" style="934" customWidth="1"/>
    <col min="15368" max="15368" width="10.09765625" style="934" customWidth="1"/>
    <col min="15369" max="15616" width="8.8984375" style="934"/>
    <col min="15617" max="15617" width="4.69921875" style="934" customWidth="1"/>
    <col min="15618" max="15618" width="9.19921875" style="934" customWidth="1"/>
    <col min="15619" max="15619" width="9" style="934" customWidth="1"/>
    <col min="15620" max="15620" width="10.8984375" style="934" customWidth="1"/>
    <col min="15621" max="15621" width="57" style="934" customWidth="1"/>
    <col min="15622" max="15622" width="9.8984375" style="934" customWidth="1"/>
    <col min="15623" max="15623" width="5.69921875" style="934" customWidth="1"/>
    <col min="15624" max="15624" width="10.09765625" style="934" customWidth="1"/>
    <col min="15625" max="15872" width="8.8984375" style="934"/>
    <col min="15873" max="15873" width="4.69921875" style="934" customWidth="1"/>
    <col min="15874" max="15874" width="9.19921875" style="934" customWidth="1"/>
    <col min="15875" max="15875" width="9" style="934" customWidth="1"/>
    <col min="15876" max="15876" width="10.8984375" style="934" customWidth="1"/>
    <col min="15877" max="15877" width="57" style="934" customWidth="1"/>
    <col min="15878" max="15878" width="9.8984375" style="934" customWidth="1"/>
    <col min="15879" max="15879" width="5.69921875" style="934" customWidth="1"/>
    <col min="15880" max="15880" width="10.09765625" style="934" customWidth="1"/>
    <col min="15881" max="16128" width="8.8984375" style="934"/>
    <col min="16129" max="16129" width="4.69921875" style="934" customWidth="1"/>
    <col min="16130" max="16130" width="9.19921875" style="934" customWidth="1"/>
    <col min="16131" max="16131" width="9" style="934" customWidth="1"/>
    <col min="16132" max="16132" width="10.8984375" style="934" customWidth="1"/>
    <col min="16133" max="16133" width="57" style="934" customWidth="1"/>
    <col min="16134" max="16134" width="9.8984375" style="934" customWidth="1"/>
    <col min="16135" max="16135" width="5.69921875" style="934" customWidth="1"/>
    <col min="16136" max="16136" width="10.09765625" style="934" customWidth="1"/>
    <col min="16137" max="16384" width="8.8984375" style="934"/>
  </cols>
  <sheetData>
    <row r="1" spans="1:8" customFormat="1">
      <c r="A1" s="2" t="s">
        <v>1</v>
      </c>
      <c r="B1" s="2"/>
      <c r="C1" s="3"/>
      <c r="D1" s="4"/>
      <c r="E1" s="5" t="s">
        <v>10361</v>
      </c>
      <c r="F1" s="6"/>
      <c r="G1" s="7"/>
      <c r="H1" s="8"/>
    </row>
    <row r="2" spans="1:8" customFormat="1" ht="14.4" thickBot="1">
      <c r="A2" s="9" t="s">
        <v>3</v>
      </c>
      <c r="B2" s="2"/>
      <c r="C2" s="3"/>
      <c r="D2" s="4"/>
      <c r="E2" s="10">
        <v>2141</v>
      </c>
      <c r="F2" s="6"/>
      <c r="G2" s="11"/>
      <c r="H2" s="12"/>
    </row>
    <row r="3" spans="1:8" customFormat="1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customFormat="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927"/>
      <c r="B6" s="1114" t="s">
        <v>12</v>
      </c>
      <c r="C6" s="1247"/>
      <c r="D6" s="1248"/>
      <c r="E6" s="1249" t="s">
        <v>13</v>
      </c>
      <c r="F6" s="1246"/>
      <c r="G6" s="935"/>
      <c r="H6" s="933"/>
    </row>
    <row r="7" spans="1:8">
      <c r="A7" s="927"/>
      <c r="B7" s="932"/>
      <c r="C7" s="932"/>
      <c r="D7" s="932"/>
      <c r="E7" s="1245"/>
      <c r="F7" s="1246"/>
      <c r="G7" s="935"/>
      <c r="H7" s="933"/>
    </row>
    <row r="8" spans="1:8">
      <c r="A8" s="465">
        <f>MAX(A$2:A7)+1</f>
        <v>1</v>
      </c>
      <c r="B8" s="932"/>
      <c r="C8" s="895" t="s">
        <v>14</v>
      </c>
      <c r="D8" s="1109"/>
      <c r="E8" s="211" t="s">
        <v>15</v>
      </c>
      <c r="F8" s="603"/>
      <c r="G8" s="898" t="s">
        <v>16</v>
      </c>
      <c r="H8" s="145">
        <v>1149.18</v>
      </c>
    </row>
    <row r="9" spans="1:8">
      <c r="A9" s="927"/>
      <c r="B9" s="932"/>
      <c r="C9" s="932"/>
      <c r="D9" s="932"/>
      <c r="E9" s="1245"/>
      <c r="F9" s="190">
        <f>F74</f>
        <v>1149.1803479999999</v>
      </c>
      <c r="G9" s="935"/>
      <c r="H9" s="933"/>
    </row>
    <row r="10" spans="1:8">
      <c r="A10" s="927"/>
      <c r="B10" s="932"/>
      <c r="C10" s="932"/>
      <c r="D10" s="932"/>
      <c r="E10" s="1245"/>
      <c r="F10" s="190"/>
      <c r="G10" s="935"/>
      <c r="H10" s="933"/>
    </row>
    <row r="11" spans="1:8">
      <c r="A11" s="465">
        <f>MAX(A$2:A10)+1</f>
        <v>2</v>
      </c>
      <c r="B11" s="932"/>
      <c r="C11" s="895" t="s">
        <v>947</v>
      </c>
      <c r="D11" s="1109"/>
      <c r="E11" s="211" t="s">
        <v>948</v>
      </c>
      <c r="F11" s="603"/>
      <c r="G11" s="898" t="s">
        <v>19</v>
      </c>
      <c r="H11" s="145">
        <v>1672.75</v>
      </c>
    </row>
    <row r="12" spans="1:8">
      <c r="A12" s="927"/>
      <c r="B12" s="932"/>
      <c r="C12" s="932"/>
      <c r="D12" s="932"/>
      <c r="E12" s="1245"/>
      <c r="F12" s="190">
        <f>F209</f>
        <v>1672.749</v>
      </c>
      <c r="G12" s="935"/>
      <c r="H12" s="933"/>
    </row>
    <row r="13" spans="1:8">
      <c r="A13" s="927"/>
      <c r="B13" s="932"/>
      <c r="C13" s="932"/>
      <c r="D13" s="932"/>
      <c r="E13" s="1245"/>
      <c r="F13" s="1246"/>
      <c r="G13" s="935"/>
      <c r="H13" s="933"/>
    </row>
    <row r="14" spans="1:8" ht="26.4">
      <c r="A14" s="465">
        <f>MAX(A$2:A13)+1</f>
        <v>3</v>
      </c>
      <c r="B14" s="932"/>
      <c r="C14" s="895" t="s">
        <v>17</v>
      </c>
      <c r="D14" s="1109"/>
      <c r="E14" s="211" t="s">
        <v>18</v>
      </c>
      <c r="F14" s="603"/>
      <c r="G14" s="898" t="s">
        <v>19</v>
      </c>
      <c r="H14" s="145">
        <v>1267</v>
      </c>
    </row>
    <row r="15" spans="1:8">
      <c r="A15" s="465"/>
      <c r="B15" s="932"/>
      <c r="C15" s="895"/>
      <c r="D15" s="1109"/>
      <c r="E15" s="211"/>
      <c r="F15" s="469">
        <f>F109</f>
        <v>1267</v>
      </c>
      <c r="G15" s="898"/>
      <c r="H15" s="933"/>
    </row>
    <row r="16" spans="1:8">
      <c r="A16" s="465"/>
      <c r="B16" s="932"/>
      <c r="C16" s="895"/>
      <c r="D16" s="1109"/>
      <c r="E16" s="211"/>
      <c r="F16" s="469"/>
      <c r="G16" s="898"/>
      <c r="H16" s="933"/>
    </row>
    <row r="17" spans="1:8">
      <c r="A17" s="72"/>
      <c r="B17" s="1169" t="s">
        <v>21</v>
      </c>
      <c r="C17" s="1170"/>
      <c r="D17" s="1171"/>
      <c r="E17" s="835" t="s">
        <v>22</v>
      </c>
      <c r="F17" s="1318"/>
      <c r="G17" s="1319"/>
      <c r="H17" s="1320"/>
    </row>
    <row r="18" spans="1:8">
      <c r="A18" s="72"/>
      <c r="B18" s="280"/>
      <c r="C18" s="280"/>
      <c r="D18" s="280"/>
      <c r="E18" s="1141"/>
      <c r="F18" s="1321"/>
      <c r="G18" s="1322"/>
      <c r="H18" s="1284"/>
    </row>
    <row r="19" spans="1:8">
      <c r="A19" s="465">
        <f>MAX(A$2:A18)+1</f>
        <v>4</v>
      </c>
      <c r="B19" s="280"/>
      <c r="C19" s="895" t="s">
        <v>23</v>
      </c>
      <c r="D19" s="1109"/>
      <c r="E19" s="211" t="s">
        <v>24</v>
      </c>
      <c r="F19" s="603"/>
      <c r="G19" s="898" t="s">
        <v>19</v>
      </c>
      <c r="H19" s="1323">
        <v>138.06</v>
      </c>
    </row>
    <row r="20" spans="1:8" ht="15.6">
      <c r="A20" s="465"/>
      <c r="B20" s="280"/>
      <c r="C20" s="1324"/>
      <c r="D20" s="1325"/>
      <c r="E20" s="58" t="s">
        <v>10362</v>
      </c>
      <c r="F20" s="469">
        <f>2.5*1.3*15*2</f>
        <v>97.5</v>
      </c>
      <c r="G20" s="898"/>
      <c r="H20" s="1326"/>
    </row>
    <row r="21" spans="1:8" ht="15.6">
      <c r="A21" s="465"/>
      <c r="B21" s="280"/>
      <c r="C21" s="1324"/>
      <c r="D21" s="1325"/>
      <c r="E21" s="58" t="s">
        <v>10363</v>
      </c>
      <c r="F21" s="640">
        <f>2*1.3*3.9*4</f>
        <v>40.56</v>
      </c>
      <c r="G21" s="898"/>
      <c r="H21" s="1326"/>
    </row>
    <row r="22" spans="1:8" ht="15.6">
      <c r="A22" s="465"/>
      <c r="B22" s="280"/>
      <c r="C22" s="1324"/>
      <c r="D22" s="1325"/>
      <c r="E22" s="58"/>
      <c r="F22" s="469">
        <f>SUM(F20:F21)</f>
        <v>138.06</v>
      </c>
      <c r="G22" s="898"/>
      <c r="H22" s="1326"/>
    </row>
    <row r="23" spans="1:8">
      <c r="A23" s="72"/>
      <c r="B23" s="280"/>
      <c r="C23" s="280"/>
      <c r="D23" s="280"/>
      <c r="E23" s="1327"/>
      <c r="F23" s="1321"/>
      <c r="G23" s="1322"/>
      <c r="H23" s="1284"/>
    </row>
    <row r="24" spans="1:8" ht="26.4">
      <c r="A24" s="465">
        <f>MAX(A$2:A23)+1</f>
        <v>5</v>
      </c>
      <c r="B24" s="932"/>
      <c r="C24" s="895" t="s">
        <v>26</v>
      </c>
      <c r="D24" s="1109"/>
      <c r="E24" s="211" t="s">
        <v>27</v>
      </c>
      <c r="F24" s="603"/>
      <c r="G24" s="898" t="s">
        <v>19</v>
      </c>
      <c r="H24" s="145">
        <v>398.39</v>
      </c>
    </row>
    <row r="25" spans="1:8">
      <c r="A25" s="927"/>
      <c r="B25" s="932"/>
      <c r="C25" s="932"/>
      <c r="D25" s="932"/>
      <c r="E25" s="59" t="s">
        <v>10364</v>
      </c>
      <c r="F25" s="190">
        <f>5.9*14.1*2</f>
        <v>166.38</v>
      </c>
      <c r="G25" s="935"/>
      <c r="H25" s="933"/>
    </row>
    <row r="26" spans="1:8">
      <c r="A26" s="927"/>
      <c r="B26" s="932"/>
      <c r="C26" s="932"/>
      <c r="D26" s="932"/>
      <c r="E26" s="59" t="s">
        <v>10365</v>
      </c>
      <c r="F26" s="190">
        <f>1.6*1.3*3.03*4</f>
        <v>25.209599999999998</v>
      </c>
      <c r="G26" s="935"/>
      <c r="H26" s="933"/>
    </row>
    <row r="27" spans="1:8">
      <c r="A27" s="927"/>
      <c r="B27" s="932"/>
      <c r="C27" s="932"/>
      <c r="D27" s="932"/>
      <c r="E27" s="59" t="s">
        <v>10366</v>
      </c>
      <c r="F27" s="190">
        <f>11*0.15*89.99</f>
        <v>148.48349999999999</v>
      </c>
      <c r="G27" s="935"/>
      <c r="H27" s="933"/>
    </row>
    <row r="28" spans="1:8">
      <c r="A28" s="927"/>
      <c r="B28" s="932"/>
      <c r="C28" s="932"/>
      <c r="D28" s="932"/>
      <c r="E28" s="59" t="s">
        <v>10367</v>
      </c>
      <c r="F28" s="1054">
        <f>0.3*0.12*89.99*18</f>
        <v>58.313519999999997</v>
      </c>
      <c r="G28" s="935"/>
      <c r="H28" s="933"/>
    </row>
    <row r="29" spans="1:8">
      <c r="A29" s="927"/>
      <c r="B29" s="932"/>
      <c r="C29" s="932"/>
      <c r="D29" s="932"/>
      <c r="E29" s="59"/>
      <c r="F29" s="190">
        <f>SUM(F25:F28)</f>
        <v>398.38661999999994</v>
      </c>
      <c r="G29" s="935"/>
      <c r="H29" s="933"/>
    </row>
    <row r="30" spans="1:8">
      <c r="A30" s="927"/>
      <c r="B30" s="932"/>
      <c r="C30" s="932"/>
      <c r="D30" s="932"/>
      <c r="E30" s="59"/>
      <c r="F30" s="1054"/>
      <c r="G30" s="935"/>
      <c r="H30" s="933"/>
    </row>
    <row r="31" spans="1:8" ht="26.4">
      <c r="A31" s="465">
        <f>MAX(A$2:A30)+1</f>
        <v>6</v>
      </c>
      <c r="B31" s="1114"/>
      <c r="C31" s="895" t="s">
        <v>5497</v>
      </c>
      <c r="D31" s="1109"/>
      <c r="E31" s="211" t="s">
        <v>5498</v>
      </c>
      <c r="F31" s="603"/>
      <c r="G31" s="898" t="s">
        <v>19</v>
      </c>
      <c r="H31" s="1323">
        <v>694.72</v>
      </c>
    </row>
    <row r="32" spans="1:8" ht="15.6">
      <c r="A32" s="465"/>
      <c r="B32" s="1114"/>
      <c r="C32" s="1324"/>
      <c r="D32" s="1325"/>
      <c r="E32" s="58" t="s">
        <v>10368</v>
      </c>
      <c r="F32" s="469">
        <f>0.772*89.99*10</f>
        <v>694.72280000000001</v>
      </c>
      <c r="G32" s="898"/>
      <c r="H32" s="1326"/>
    </row>
    <row r="33" spans="1:8">
      <c r="A33" s="927"/>
      <c r="B33" s="932"/>
      <c r="C33" s="932"/>
      <c r="D33" s="932"/>
      <c r="E33" s="59"/>
      <c r="F33" s="1054"/>
      <c r="G33" s="935"/>
      <c r="H33" s="933"/>
    </row>
    <row r="34" spans="1:8" ht="26.4">
      <c r="A34" s="465">
        <f>MAX(A$2:A33)+1</f>
        <v>7</v>
      </c>
      <c r="B34" s="1114"/>
      <c r="C34" s="895" t="s">
        <v>30</v>
      </c>
      <c r="D34" s="1109"/>
      <c r="E34" s="211" t="s">
        <v>31</v>
      </c>
      <c r="F34" s="603"/>
      <c r="G34" s="898" t="s">
        <v>19</v>
      </c>
      <c r="H34" s="1323">
        <v>103.55</v>
      </c>
    </row>
    <row r="35" spans="1:8" ht="15.6">
      <c r="A35" s="465"/>
      <c r="B35" s="1114"/>
      <c r="C35" s="1324"/>
      <c r="D35" s="1325"/>
      <c r="E35" s="58" t="s">
        <v>10369</v>
      </c>
      <c r="F35" s="469">
        <f>0.523*99*2</f>
        <v>103.554</v>
      </c>
      <c r="G35" s="898"/>
      <c r="H35" s="1326"/>
    </row>
    <row r="36" spans="1:8">
      <c r="A36" s="927"/>
      <c r="B36" s="932"/>
      <c r="C36" s="932"/>
      <c r="D36" s="932"/>
      <c r="E36" s="59"/>
      <c r="F36" s="1054"/>
      <c r="G36" s="935"/>
      <c r="H36" s="933"/>
    </row>
    <row r="37" spans="1:8">
      <c r="A37" s="465">
        <f>MAX(A$2:A36)+1</f>
        <v>8</v>
      </c>
      <c r="B37" s="932"/>
      <c r="C37" s="895" t="s">
        <v>37</v>
      </c>
      <c r="D37" s="1109"/>
      <c r="E37" s="211" t="s">
        <v>38</v>
      </c>
      <c r="F37" s="603"/>
      <c r="G37" s="898" t="s">
        <v>39</v>
      </c>
      <c r="H37" s="145">
        <v>1363.06</v>
      </c>
    </row>
    <row r="38" spans="1:8">
      <c r="A38" s="927"/>
      <c r="B38" s="932"/>
      <c r="C38" s="932"/>
      <c r="D38" s="932"/>
      <c r="E38" s="59" t="s">
        <v>10370</v>
      </c>
      <c r="F38" s="190">
        <f>14.2*89.99</f>
        <v>1277.8579999999999</v>
      </c>
      <c r="G38" s="935"/>
      <c r="H38" s="933"/>
    </row>
    <row r="39" spans="1:8">
      <c r="A39" s="927"/>
      <c r="B39" s="932"/>
      <c r="C39" s="932"/>
      <c r="D39" s="932"/>
      <c r="E39" s="59" t="s">
        <v>10371</v>
      </c>
      <c r="F39" s="1054">
        <f>(1.3+1.7+1.7+1.3)*14.2</f>
        <v>85.199999999999989</v>
      </c>
      <c r="G39" s="935"/>
      <c r="H39" s="933"/>
    </row>
    <row r="40" spans="1:8">
      <c r="A40" s="927"/>
      <c r="B40" s="932"/>
      <c r="C40" s="932"/>
      <c r="D40" s="932"/>
      <c r="E40" s="59"/>
      <c r="F40" s="190">
        <f>SUM(F38:F39)</f>
        <v>1363.058</v>
      </c>
      <c r="G40" s="935"/>
      <c r="H40" s="933"/>
    </row>
    <row r="41" spans="1:8">
      <c r="A41" s="927"/>
      <c r="B41" s="932"/>
      <c r="C41" s="932"/>
      <c r="D41" s="932"/>
      <c r="E41" s="59"/>
      <c r="F41" s="190"/>
      <c r="G41" s="935"/>
      <c r="H41" s="933"/>
    </row>
    <row r="42" spans="1:8" ht="26.4">
      <c r="A42" s="465">
        <f>MAX(A$2:A41)+1</f>
        <v>9</v>
      </c>
      <c r="B42" s="932"/>
      <c r="C42" s="1273" t="s">
        <v>269</v>
      </c>
      <c r="D42" s="1274"/>
      <c r="E42" s="1275" t="s">
        <v>270</v>
      </c>
      <c r="F42" s="1328"/>
      <c r="G42" s="898" t="s">
        <v>64</v>
      </c>
      <c r="H42" s="145">
        <v>7</v>
      </c>
    </row>
    <row r="43" spans="1:8" ht="26.4">
      <c r="A43" s="927"/>
      <c r="B43" s="932"/>
      <c r="C43" s="932"/>
      <c r="D43" s="1278" t="s">
        <v>271</v>
      </c>
      <c r="E43" s="1279" t="s">
        <v>272</v>
      </c>
      <c r="F43" s="1329"/>
      <c r="G43" s="932" t="s">
        <v>64</v>
      </c>
      <c r="H43" s="147">
        <v>7</v>
      </c>
    </row>
    <row r="44" spans="1:8">
      <c r="A44" s="927"/>
      <c r="B44" s="932"/>
      <c r="C44" s="932"/>
      <c r="D44" s="932"/>
      <c r="E44" s="59" t="s">
        <v>10372</v>
      </c>
      <c r="F44" s="190">
        <v>7</v>
      </c>
      <c r="G44" s="935"/>
      <c r="H44" s="933"/>
    </row>
    <row r="45" spans="1:8">
      <c r="A45" s="465"/>
      <c r="B45" s="1108"/>
      <c r="C45" s="895"/>
      <c r="D45" s="1109"/>
      <c r="E45" s="82"/>
      <c r="F45" s="469"/>
      <c r="G45" s="898"/>
      <c r="H45" s="1326"/>
    </row>
    <row r="46" spans="1:8" ht="26.4">
      <c r="A46" s="465">
        <f>MAX(A$2:A45)+1</f>
        <v>10</v>
      </c>
      <c r="B46" s="1108"/>
      <c r="C46" s="895" t="s">
        <v>384</v>
      </c>
      <c r="D46" s="1109"/>
      <c r="E46" s="211" t="s">
        <v>385</v>
      </c>
      <c r="F46" s="603"/>
      <c r="G46" s="898" t="s">
        <v>39</v>
      </c>
      <c r="H46" s="1323">
        <v>1743.5</v>
      </c>
    </row>
    <row r="47" spans="1:8" ht="26.4">
      <c r="A47" s="465"/>
      <c r="B47" s="1108"/>
      <c r="C47" s="1088"/>
      <c r="D47" s="1278" t="s">
        <v>386</v>
      </c>
      <c r="E47" s="1279" t="s">
        <v>387</v>
      </c>
      <c r="F47" s="1329"/>
      <c r="G47" s="932" t="s">
        <v>39</v>
      </c>
      <c r="H47" s="1326">
        <v>1743.5</v>
      </c>
    </row>
    <row r="48" spans="1:8">
      <c r="A48" s="465"/>
      <c r="B48" s="1108"/>
      <c r="C48" s="1088"/>
      <c r="D48" s="1089"/>
      <c r="E48" s="58" t="s">
        <v>10373</v>
      </c>
      <c r="F48" s="469">
        <f>158.5*11</f>
        <v>1743.5</v>
      </c>
      <c r="G48" s="932"/>
      <c r="H48" s="1326"/>
    </row>
    <row r="49" spans="1:8">
      <c r="A49" s="927"/>
      <c r="B49" s="932"/>
      <c r="C49" s="932"/>
      <c r="D49" s="932"/>
      <c r="E49" s="59"/>
      <c r="F49" s="1054"/>
      <c r="G49" s="935"/>
      <c r="H49" s="933"/>
    </row>
    <row r="50" spans="1:8" ht="26.4">
      <c r="A50" s="465">
        <f>MAX(A$2:A49)+1</f>
        <v>11</v>
      </c>
      <c r="B50" s="932"/>
      <c r="C50" s="895" t="s">
        <v>66</v>
      </c>
      <c r="D50" s="1109"/>
      <c r="E50" s="211" t="s">
        <v>67</v>
      </c>
      <c r="F50" s="603"/>
      <c r="G50" s="898" t="s">
        <v>68</v>
      </c>
      <c r="H50" s="145">
        <v>462</v>
      </c>
    </row>
    <row r="51" spans="1:8">
      <c r="A51" s="927"/>
      <c r="B51" s="932"/>
      <c r="C51" s="932"/>
      <c r="D51" s="932"/>
      <c r="E51" s="59" t="s">
        <v>10374</v>
      </c>
      <c r="F51" s="190">
        <f>99*2</f>
        <v>198</v>
      </c>
      <c r="G51" s="935"/>
      <c r="H51" s="933"/>
    </row>
    <row r="52" spans="1:8">
      <c r="A52" s="927"/>
      <c r="B52" s="932"/>
      <c r="C52" s="932"/>
      <c r="D52" s="932"/>
      <c r="E52" s="59" t="s">
        <v>10375</v>
      </c>
      <c r="F52" s="1054">
        <f>62+202</f>
        <v>264</v>
      </c>
      <c r="G52" s="935"/>
      <c r="H52" s="933"/>
    </row>
    <row r="53" spans="1:8">
      <c r="A53" s="927"/>
      <c r="B53" s="932"/>
      <c r="C53" s="932"/>
      <c r="D53" s="932"/>
      <c r="E53" s="59"/>
      <c r="F53" s="190">
        <f>SUM(F51:F52)</f>
        <v>462</v>
      </c>
      <c r="G53" s="935"/>
      <c r="H53" s="933"/>
    </row>
    <row r="54" spans="1:8">
      <c r="A54" s="927"/>
      <c r="B54" s="932"/>
      <c r="C54" s="932"/>
      <c r="D54" s="932"/>
      <c r="E54" s="82"/>
      <c r="F54" s="190"/>
      <c r="G54" s="935"/>
      <c r="H54" s="933"/>
    </row>
    <row r="55" spans="1:8">
      <c r="A55" s="465">
        <f>MAX(A$2:A54)+1</f>
        <v>12</v>
      </c>
      <c r="B55" s="1108"/>
      <c r="C55" s="895" t="s">
        <v>72</v>
      </c>
      <c r="D55" s="1109"/>
      <c r="E55" s="211" t="s">
        <v>73</v>
      </c>
      <c r="F55" s="603"/>
      <c r="G55" s="898" t="s">
        <v>16</v>
      </c>
      <c r="H55" s="1323">
        <v>5327.07</v>
      </c>
    </row>
    <row r="56" spans="1:8">
      <c r="A56" s="465"/>
      <c r="B56" s="1108"/>
      <c r="C56" s="1088"/>
      <c r="D56" s="1089" t="s">
        <v>74</v>
      </c>
      <c r="E56" s="1224" t="s">
        <v>75</v>
      </c>
      <c r="F56" s="1060"/>
      <c r="G56" s="932" t="s">
        <v>16</v>
      </c>
      <c r="H56" s="1326">
        <v>5327.07</v>
      </c>
    </row>
    <row r="57" spans="1:8">
      <c r="A57" s="1330"/>
      <c r="B57" s="1108"/>
      <c r="C57" s="1088"/>
      <c r="D57" s="1089"/>
      <c r="E57" s="186" t="s">
        <v>1457</v>
      </c>
      <c r="F57" s="1060"/>
      <c r="G57" s="932"/>
      <c r="H57" s="1326"/>
    </row>
    <row r="58" spans="1:8">
      <c r="A58" s="1330"/>
      <c r="B58" s="1108"/>
      <c r="C58" s="1088"/>
      <c r="D58" s="1089"/>
      <c r="E58" s="82" t="s">
        <v>10376</v>
      </c>
      <c r="F58" s="469">
        <f>F48*0.3*1.7</f>
        <v>889.18499999999995</v>
      </c>
      <c r="G58" s="932"/>
      <c r="H58" s="1326"/>
    </row>
    <row r="59" spans="1:8">
      <c r="A59" s="1330"/>
      <c r="B59" s="1108"/>
      <c r="C59" s="1088"/>
      <c r="D59" s="1089"/>
      <c r="E59" s="58" t="s">
        <v>10377</v>
      </c>
      <c r="F59" s="469">
        <f>F20*2.3</f>
        <v>224.24999999999997</v>
      </c>
      <c r="G59" s="932"/>
      <c r="H59" s="1326"/>
    </row>
    <row r="60" spans="1:8">
      <c r="A60" s="1330"/>
      <c r="B60" s="1108"/>
      <c r="C60" s="1088"/>
      <c r="D60" s="1089"/>
      <c r="E60" s="58" t="s">
        <v>10378</v>
      </c>
      <c r="F60" s="469">
        <f>F21*2.3</f>
        <v>93.287999999999997</v>
      </c>
      <c r="G60" s="932"/>
      <c r="H60" s="1326"/>
    </row>
    <row r="61" spans="1:8">
      <c r="A61" s="1330"/>
      <c r="B61" s="1108"/>
      <c r="C61" s="1088"/>
      <c r="D61" s="1089"/>
      <c r="E61" s="58" t="s">
        <v>10379</v>
      </c>
      <c r="F61" s="469">
        <f>F25*2.4</f>
        <v>399.31199999999995</v>
      </c>
      <c r="G61" s="932"/>
      <c r="H61" s="1326"/>
    </row>
    <row r="62" spans="1:8">
      <c r="A62" s="1330"/>
      <c r="B62" s="1108"/>
      <c r="C62" s="1088"/>
      <c r="D62" s="1089"/>
      <c r="E62" s="59" t="s">
        <v>10380</v>
      </c>
      <c r="F62" s="469">
        <f>F26*2.4</f>
        <v>60.503039999999991</v>
      </c>
      <c r="G62" s="932"/>
      <c r="H62" s="1326"/>
    </row>
    <row r="63" spans="1:8">
      <c r="A63" s="1330"/>
      <c r="B63" s="1108"/>
      <c r="C63" s="1088"/>
      <c r="D63" s="1089"/>
      <c r="E63" s="59" t="s">
        <v>10381</v>
      </c>
      <c r="F63" s="469">
        <f>F27*2.4</f>
        <v>356.36039999999997</v>
      </c>
      <c r="G63" s="932"/>
      <c r="H63" s="1326"/>
    </row>
    <row r="64" spans="1:8">
      <c r="A64" s="1330"/>
      <c r="B64" s="1108"/>
      <c r="C64" s="1088"/>
      <c r="D64" s="1089"/>
      <c r="E64" s="59" t="s">
        <v>10382</v>
      </c>
      <c r="F64" s="469">
        <f>F28*2.4</f>
        <v>139.95244799999998</v>
      </c>
      <c r="G64" s="932"/>
      <c r="H64" s="1326"/>
    </row>
    <row r="65" spans="1:8">
      <c r="A65" s="1330"/>
      <c r="B65" s="1108"/>
      <c r="C65" s="1088"/>
      <c r="D65" s="1089"/>
      <c r="E65" s="58" t="s">
        <v>10383</v>
      </c>
      <c r="F65" s="469">
        <f>F32*2.5</f>
        <v>1736.807</v>
      </c>
      <c r="G65" s="932"/>
      <c r="H65" s="1326"/>
    </row>
    <row r="66" spans="1:8">
      <c r="A66" s="1330"/>
      <c r="B66" s="1108"/>
      <c r="C66" s="1088"/>
      <c r="D66" s="1089"/>
      <c r="E66" s="58" t="s">
        <v>10384</v>
      </c>
      <c r="F66" s="640">
        <f>F35*2.4</f>
        <v>248.52959999999999</v>
      </c>
      <c r="G66" s="932"/>
      <c r="H66" s="1326"/>
    </row>
    <row r="67" spans="1:8">
      <c r="A67" s="1330"/>
      <c r="B67" s="1108"/>
      <c r="C67" s="1088"/>
      <c r="D67" s="1089"/>
      <c r="E67" s="58"/>
      <c r="F67" s="469">
        <f>SUM(F58:F66)</f>
        <v>4148.1874879999996</v>
      </c>
      <c r="G67" s="932"/>
      <c r="H67" s="1326"/>
    </row>
    <row r="68" spans="1:8">
      <c r="A68" s="1330"/>
      <c r="B68" s="1108"/>
      <c r="C68" s="1088"/>
      <c r="D68" s="1089"/>
      <c r="E68" s="58"/>
      <c r="F68" s="469"/>
      <c r="G68" s="932"/>
      <c r="H68" s="1326"/>
    </row>
    <row r="69" spans="1:8">
      <c r="A69" s="1330"/>
      <c r="B69" s="1108"/>
      <c r="C69" s="1088"/>
      <c r="D69" s="1089"/>
      <c r="E69" s="186" t="s">
        <v>187</v>
      </c>
      <c r="F69" s="469"/>
      <c r="G69" s="932"/>
      <c r="H69" s="1326"/>
    </row>
    <row r="70" spans="1:8">
      <c r="A70" s="1330"/>
      <c r="B70" s="1108"/>
      <c r="C70" s="1088"/>
      <c r="D70" s="1089"/>
      <c r="E70" s="59" t="s">
        <v>10385</v>
      </c>
      <c r="F70" s="190">
        <f>F44*0.15</f>
        <v>1.05</v>
      </c>
      <c r="G70" s="932"/>
      <c r="H70" s="1326"/>
    </row>
    <row r="71" spans="1:8">
      <c r="A71" s="1330"/>
      <c r="B71" s="1108"/>
      <c r="C71" s="1088"/>
      <c r="D71" s="1089"/>
      <c r="E71" s="58" t="s">
        <v>10386</v>
      </c>
      <c r="F71" s="469">
        <f>F40*0.006</f>
        <v>8.1783479999999997</v>
      </c>
      <c r="G71" s="932"/>
      <c r="H71" s="1326"/>
    </row>
    <row r="72" spans="1:8">
      <c r="A72" s="1330"/>
      <c r="B72" s="1108"/>
      <c r="C72" s="1088"/>
      <c r="D72" s="1089"/>
      <c r="E72" s="1331" t="s">
        <v>10387</v>
      </c>
      <c r="F72" s="469">
        <f>F97*0.127</f>
        <v>254.25399999999999</v>
      </c>
      <c r="G72" s="932"/>
      <c r="H72" s="1326"/>
    </row>
    <row r="73" spans="1:8">
      <c r="A73" s="1330"/>
      <c r="B73" s="1108"/>
      <c r="C73" s="1088"/>
      <c r="D73" s="1089"/>
      <c r="E73" s="1331" t="s">
        <v>10388</v>
      </c>
      <c r="F73" s="640">
        <f>F98*0.127</f>
        <v>885.69799999999998</v>
      </c>
      <c r="G73" s="932"/>
      <c r="H73" s="1326"/>
    </row>
    <row r="74" spans="1:8">
      <c r="A74" s="1330"/>
      <c r="B74" s="1108"/>
      <c r="C74" s="1088"/>
      <c r="D74" s="1089"/>
      <c r="E74" s="1224"/>
      <c r="F74" s="469">
        <f>SUM(F70:F73)</f>
        <v>1149.1803479999999</v>
      </c>
      <c r="G74" s="932"/>
      <c r="H74" s="1326"/>
    </row>
    <row r="75" spans="1:8">
      <c r="A75" s="1330"/>
      <c r="B75" s="1108"/>
      <c r="C75" s="1088"/>
      <c r="D75" s="1089"/>
      <c r="E75" s="1224"/>
      <c r="F75" s="1060"/>
      <c r="G75" s="932"/>
      <c r="H75" s="1326"/>
    </row>
    <row r="76" spans="1:8">
      <c r="A76" s="1330"/>
      <c r="B76" s="1108"/>
      <c r="C76" s="1088"/>
      <c r="D76" s="1089"/>
      <c r="E76" s="186" t="s">
        <v>10389</v>
      </c>
      <c r="F76" s="1060"/>
      <c r="G76" s="932"/>
      <c r="H76" s="1326"/>
    </row>
    <row r="77" spans="1:8">
      <c r="A77" s="1330"/>
      <c r="B77" s="1108"/>
      <c r="C77" s="1088"/>
      <c r="D77" s="1089"/>
      <c r="E77" s="82" t="s">
        <v>10390</v>
      </c>
      <c r="F77" s="469">
        <f>F51*0.05</f>
        <v>9.9</v>
      </c>
      <c r="G77" s="932"/>
      <c r="H77" s="1326"/>
    </row>
    <row r="78" spans="1:8">
      <c r="A78" s="1330"/>
      <c r="B78" s="1108"/>
      <c r="C78" s="1088"/>
      <c r="D78" s="1089"/>
      <c r="E78" s="82" t="s">
        <v>10391</v>
      </c>
      <c r="F78" s="640">
        <f>F52*0.075</f>
        <v>19.8</v>
      </c>
      <c r="G78" s="932"/>
      <c r="H78" s="1326"/>
    </row>
    <row r="79" spans="1:8">
      <c r="A79" s="1330"/>
      <c r="B79" s="1108"/>
      <c r="C79" s="1088"/>
      <c r="D79" s="1089"/>
      <c r="E79" s="1224"/>
      <c r="F79" s="469">
        <f>SUM(F77:F78)</f>
        <v>29.700000000000003</v>
      </c>
      <c r="G79" s="932"/>
      <c r="H79" s="1326"/>
    </row>
    <row r="80" spans="1:8">
      <c r="A80" s="1330"/>
      <c r="B80" s="1108"/>
      <c r="C80" s="1088"/>
      <c r="D80" s="1089"/>
      <c r="E80" s="1063" t="s">
        <v>101</v>
      </c>
      <c r="F80" s="169">
        <f>F67+F74+F79</f>
        <v>5327.0678359999993</v>
      </c>
      <c r="G80" s="932"/>
      <c r="H80" s="1326"/>
    </row>
    <row r="81" spans="1:8">
      <c r="A81" s="1330"/>
      <c r="B81" s="1108"/>
      <c r="C81" s="1088"/>
      <c r="D81" s="1089"/>
      <c r="E81" s="1017"/>
      <c r="F81" s="640"/>
      <c r="G81" s="932"/>
      <c r="H81" s="1326"/>
    </row>
    <row r="82" spans="1:8">
      <c r="A82" s="465">
        <f>MAX(A$2:A81)+1</f>
        <v>13</v>
      </c>
      <c r="B82" s="1108"/>
      <c r="C82" s="36" t="s">
        <v>189</v>
      </c>
      <c r="D82" s="37"/>
      <c r="E82" s="38" t="s">
        <v>190</v>
      </c>
      <c r="F82" s="689"/>
      <c r="G82" s="40" t="s">
        <v>16</v>
      </c>
      <c r="H82" s="1323">
        <v>356.36</v>
      </c>
    </row>
    <row r="83" spans="1:8">
      <c r="A83" s="465"/>
      <c r="B83" s="1108"/>
      <c r="C83" s="36"/>
      <c r="D83" s="37"/>
      <c r="E83" s="59" t="s">
        <v>10381</v>
      </c>
      <c r="F83" s="469">
        <v>356.36039999999997</v>
      </c>
      <c r="G83" s="40"/>
      <c r="H83" s="1323"/>
    </row>
    <row r="84" spans="1:8">
      <c r="A84" s="465"/>
      <c r="B84" s="1108"/>
      <c r="C84" s="36"/>
      <c r="D84" s="37"/>
      <c r="E84" s="38"/>
      <c r="F84" s="689"/>
      <c r="G84" s="40"/>
      <c r="H84" s="1323"/>
    </row>
    <row r="85" spans="1:8">
      <c r="A85" s="465">
        <f>MAX(A$2:A82)+1</f>
        <v>14</v>
      </c>
      <c r="B85" s="1108"/>
      <c r="C85" s="36" t="s">
        <v>102</v>
      </c>
      <c r="D85" s="37"/>
      <c r="E85" s="38" t="s">
        <v>103</v>
      </c>
      <c r="F85" s="689"/>
      <c r="G85" s="40" t="s">
        <v>16</v>
      </c>
      <c r="H85" s="1323">
        <v>2902.64</v>
      </c>
    </row>
    <row r="86" spans="1:8">
      <c r="A86" s="465"/>
      <c r="B86" s="1108"/>
      <c r="C86" s="36"/>
      <c r="D86" s="37"/>
      <c r="E86" s="58" t="s">
        <v>10377</v>
      </c>
      <c r="F86" s="469">
        <v>224.24999999999997</v>
      </c>
      <c r="G86" s="40"/>
      <c r="H86" s="1326"/>
    </row>
    <row r="87" spans="1:8">
      <c r="A87" s="465"/>
      <c r="B87" s="1108"/>
      <c r="C87" s="36"/>
      <c r="D87" s="37"/>
      <c r="E87" s="58" t="s">
        <v>10378</v>
      </c>
      <c r="F87" s="469">
        <v>93.287999999999997</v>
      </c>
      <c r="G87" s="40"/>
      <c r="H87" s="1326"/>
    </row>
    <row r="88" spans="1:8">
      <c r="A88" s="465"/>
      <c r="B88" s="1108"/>
      <c r="C88" s="36"/>
      <c r="D88" s="37"/>
      <c r="E88" s="58" t="s">
        <v>10379</v>
      </c>
      <c r="F88" s="469">
        <v>399.31199999999995</v>
      </c>
      <c r="G88" s="40"/>
      <c r="H88" s="1326"/>
    </row>
    <row r="89" spans="1:8">
      <c r="A89" s="465"/>
      <c r="B89" s="1108"/>
      <c r="C89" s="36"/>
      <c r="D89" s="37"/>
      <c r="E89" s="59" t="s">
        <v>10380</v>
      </c>
      <c r="F89" s="469">
        <v>60.503039999999991</v>
      </c>
      <c r="G89" s="40"/>
      <c r="H89" s="1326"/>
    </row>
    <row r="90" spans="1:8">
      <c r="A90" s="465"/>
      <c r="B90" s="1108"/>
      <c r="C90" s="36"/>
      <c r="D90" s="37"/>
      <c r="E90" s="59" t="s">
        <v>10382</v>
      </c>
      <c r="F90" s="469">
        <v>139.95244799999998</v>
      </c>
      <c r="G90" s="40"/>
      <c r="H90" s="1326"/>
    </row>
    <row r="91" spans="1:8">
      <c r="A91" s="465"/>
      <c r="B91" s="1108"/>
      <c r="C91" s="36"/>
      <c r="D91" s="37"/>
      <c r="E91" s="58" t="s">
        <v>10383</v>
      </c>
      <c r="F91" s="469">
        <v>1736.807</v>
      </c>
      <c r="G91" s="40"/>
      <c r="H91" s="1326"/>
    </row>
    <row r="92" spans="1:8">
      <c r="A92" s="465"/>
      <c r="B92" s="1108"/>
      <c r="C92" s="36"/>
      <c r="D92" s="37"/>
      <c r="E92" s="58" t="s">
        <v>10384</v>
      </c>
      <c r="F92" s="640">
        <v>248.52959999999999</v>
      </c>
      <c r="G92" s="40"/>
      <c r="H92" s="1326"/>
    </row>
    <row r="93" spans="1:8">
      <c r="A93" s="465"/>
      <c r="B93" s="1108"/>
      <c r="C93" s="36"/>
      <c r="D93" s="37"/>
      <c r="E93" s="38"/>
      <c r="F93" s="108">
        <f>SUM(F86:F92)</f>
        <v>2902.6420879999996</v>
      </c>
      <c r="G93" s="40"/>
      <c r="H93" s="1326"/>
    </row>
    <row r="94" spans="1:8">
      <c r="A94" s="927"/>
      <c r="B94" s="932"/>
      <c r="C94" s="932"/>
      <c r="D94" s="932"/>
      <c r="E94" s="59"/>
      <c r="F94" s="1054"/>
      <c r="G94" s="935"/>
      <c r="H94" s="933"/>
    </row>
    <row r="95" spans="1:8">
      <c r="A95" s="465">
        <f>MAX(A$2:A94)+1</f>
        <v>15</v>
      </c>
      <c r="B95" s="1108"/>
      <c r="C95" s="895" t="s">
        <v>104</v>
      </c>
      <c r="D95" s="1109"/>
      <c r="E95" s="211" t="s">
        <v>105</v>
      </c>
      <c r="F95" s="603"/>
      <c r="G95" s="898" t="s">
        <v>39</v>
      </c>
      <c r="H95" s="1323">
        <v>8976</v>
      </c>
    </row>
    <row r="96" spans="1:8">
      <c r="A96" s="72"/>
      <c r="B96" s="280"/>
      <c r="C96" s="280"/>
      <c r="D96" s="1089" t="s">
        <v>966</v>
      </c>
      <c r="E96" s="1224" t="s">
        <v>967</v>
      </c>
      <c r="F96" s="1060"/>
      <c r="G96" s="932" t="s">
        <v>39</v>
      </c>
      <c r="H96" s="1326">
        <v>8976</v>
      </c>
    </row>
    <row r="97" spans="1:8">
      <c r="A97" s="72"/>
      <c r="B97" s="280"/>
      <c r="C97" s="280"/>
      <c r="D97" s="1089"/>
      <c r="E97" s="58" t="s">
        <v>10392</v>
      </c>
      <c r="F97" s="469">
        <f>91*11*2</f>
        <v>2002</v>
      </c>
      <c r="G97" s="932"/>
      <c r="H97" s="1326"/>
    </row>
    <row r="98" spans="1:8" ht="26.4">
      <c r="A98" s="72"/>
      <c r="B98" s="280"/>
      <c r="C98" s="280"/>
      <c r="D98" s="1089"/>
      <c r="E98" s="59" t="s">
        <v>10393</v>
      </c>
      <c r="F98" s="1054">
        <f>158.5*11*4</f>
        <v>6974</v>
      </c>
      <c r="G98" s="932"/>
      <c r="H98" s="1326"/>
    </row>
    <row r="99" spans="1:8">
      <c r="A99" s="72"/>
      <c r="B99" s="280"/>
      <c r="C99" s="280"/>
      <c r="D99" s="1089"/>
      <c r="E99" s="58"/>
      <c r="F99" s="469">
        <f>SUM(F97:F98)</f>
        <v>8976</v>
      </c>
      <c r="G99" s="932"/>
      <c r="H99" s="1326"/>
    </row>
    <row r="100" spans="1:8">
      <c r="A100" s="927"/>
      <c r="B100" s="932"/>
      <c r="C100" s="1088"/>
      <c r="D100" s="1089"/>
      <c r="E100" s="58"/>
      <c r="F100" s="469"/>
      <c r="G100" s="932"/>
      <c r="H100" s="933"/>
    </row>
    <row r="101" spans="1:8">
      <c r="A101" s="927"/>
      <c r="B101" s="928" t="s">
        <v>110</v>
      </c>
      <c r="C101" s="929"/>
      <c r="D101" s="930"/>
      <c r="E101" s="931" t="s">
        <v>111</v>
      </c>
      <c r="F101" s="469"/>
      <c r="G101" s="932"/>
      <c r="H101" s="933"/>
    </row>
    <row r="102" spans="1:8">
      <c r="A102" s="927"/>
      <c r="B102" s="932"/>
      <c r="C102" s="1088"/>
      <c r="D102" s="1089"/>
      <c r="E102" s="58"/>
      <c r="F102" s="469"/>
      <c r="G102" s="932"/>
      <c r="H102" s="933"/>
    </row>
    <row r="103" spans="1:8">
      <c r="A103" s="465">
        <f>MAX(A$2:A102)+1</f>
        <v>16</v>
      </c>
      <c r="B103" s="932"/>
      <c r="C103" s="895" t="s">
        <v>112</v>
      </c>
      <c r="D103" s="1109"/>
      <c r="E103" s="211" t="s">
        <v>113</v>
      </c>
      <c r="F103" s="603"/>
      <c r="G103" s="898" t="s">
        <v>39</v>
      </c>
      <c r="H103" s="145">
        <v>2534</v>
      </c>
    </row>
    <row r="104" spans="1:8">
      <c r="A104" s="927"/>
      <c r="B104" s="932"/>
      <c r="C104" s="1088"/>
      <c r="D104" s="1089" t="s">
        <v>114</v>
      </c>
      <c r="E104" s="1224" t="s">
        <v>115</v>
      </c>
      <c r="F104" s="1060"/>
      <c r="G104" s="932" t="s">
        <v>39</v>
      </c>
      <c r="H104" s="147">
        <v>2534</v>
      </c>
    </row>
    <row r="105" spans="1:8" ht="26.4">
      <c r="A105" s="927"/>
      <c r="B105" s="932"/>
      <c r="C105" s="932"/>
      <c r="D105" s="932"/>
      <c r="E105" s="59" t="s">
        <v>10394</v>
      </c>
      <c r="F105" s="190">
        <f>1150+1150+148+86</f>
        <v>2534</v>
      </c>
      <c r="G105" s="935"/>
      <c r="H105" s="933"/>
    </row>
    <row r="106" spans="1:8">
      <c r="A106" s="927"/>
      <c r="B106" s="932"/>
      <c r="C106" s="932"/>
      <c r="D106" s="932"/>
      <c r="E106" s="82"/>
      <c r="F106" s="190"/>
      <c r="G106" s="935"/>
      <c r="H106" s="933"/>
    </row>
    <row r="107" spans="1:8">
      <c r="A107" s="465">
        <f>MAX(A$2:A106)+1</f>
        <v>17</v>
      </c>
      <c r="B107" s="932"/>
      <c r="C107" s="895" t="s">
        <v>117</v>
      </c>
      <c r="D107" s="1109"/>
      <c r="E107" s="211" t="s">
        <v>118</v>
      </c>
      <c r="F107" s="603"/>
      <c r="G107" s="898" t="s">
        <v>19</v>
      </c>
      <c r="H107" s="145">
        <v>1267</v>
      </c>
    </row>
    <row r="108" spans="1:8">
      <c r="A108" s="927"/>
      <c r="B108" s="932"/>
      <c r="C108" s="932"/>
      <c r="D108" s="1089" t="s">
        <v>119</v>
      </c>
      <c r="E108" s="1224" t="s">
        <v>120</v>
      </c>
      <c r="F108" s="1060"/>
      <c r="G108" s="932" t="s">
        <v>19</v>
      </c>
      <c r="H108" s="147">
        <v>1267</v>
      </c>
    </row>
    <row r="109" spans="1:8">
      <c r="A109" s="927"/>
      <c r="B109" s="932"/>
      <c r="C109" s="932"/>
      <c r="D109" s="932"/>
      <c r="E109" s="59" t="s">
        <v>10395</v>
      </c>
      <c r="F109" s="190">
        <f>F105*0.5</f>
        <v>1267</v>
      </c>
      <c r="G109" s="935"/>
      <c r="H109" s="933"/>
    </row>
    <row r="110" spans="1:8">
      <c r="A110" s="927"/>
      <c r="B110" s="932"/>
      <c r="C110" s="932"/>
      <c r="D110" s="932"/>
      <c r="E110" s="59"/>
      <c r="F110" s="190"/>
      <c r="G110" s="935"/>
      <c r="H110" s="933"/>
    </row>
    <row r="111" spans="1:8" customFormat="1">
      <c r="A111" s="465">
        <f>MAX(A$2:A110)+1</f>
        <v>18</v>
      </c>
      <c r="B111" s="44"/>
      <c r="C111" s="36" t="s">
        <v>1077</v>
      </c>
      <c r="D111" s="37"/>
      <c r="E111" s="38" t="s">
        <v>1078</v>
      </c>
      <c r="F111" s="39"/>
      <c r="G111" s="40" t="s">
        <v>19</v>
      </c>
      <c r="H111" s="76">
        <v>425.31</v>
      </c>
    </row>
    <row r="112" spans="1:8" customFormat="1">
      <c r="A112" s="84"/>
      <c r="B112" s="85"/>
      <c r="C112" s="78"/>
      <c r="D112" s="79" t="s">
        <v>1079</v>
      </c>
      <c r="E112" s="83" t="s">
        <v>1080</v>
      </c>
      <c r="F112" s="73"/>
      <c r="G112" s="74" t="s">
        <v>19</v>
      </c>
      <c r="H112" s="97">
        <v>425.31</v>
      </c>
    </row>
    <row r="113" spans="1:8" ht="26.4">
      <c r="A113" s="927"/>
      <c r="B113" s="932"/>
      <c r="C113" s="932"/>
      <c r="D113" s="932"/>
      <c r="E113" s="77" t="s">
        <v>10396</v>
      </c>
      <c r="F113" s="190">
        <f>F171*0.3</f>
        <v>425.31</v>
      </c>
      <c r="G113" s="935"/>
      <c r="H113" s="933"/>
    </row>
    <row r="114" spans="1:8">
      <c r="A114" s="164"/>
      <c r="B114" s="1250"/>
      <c r="C114" s="1250"/>
      <c r="D114" s="1154"/>
      <c r="E114" s="1245"/>
      <c r="F114" s="1060"/>
      <c r="G114" s="1251"/>
      <c r="H114" s="1252"/>
    </row>
    <row r="115" spans="1:8">
      <c r="A115" s="164"/>
      <c r="B115" s="1253" t="s">
        <v>216</v>
      </c>
      <c r="C115" s="1254"/>
      <c r="D115" s="1255"/>
      <c r="E115" s="1256" t="s">
        <v>217</v>
      </c>
      <c r="F115" s="1257"/>
      <c r="G115" s="1258"/>
      <c r="H115" s="1259"/>
    </row>
    <row r="116" spans="1:8">
      <c r="A116" s="164"/>
      <c r="B116" s="1250"/>
      <c r="C116" s="1250"/>
      <c r="D116" s="1154"/>
      <c r="E116" s="1245"/>
      <c r="F116" s="1060"/>
      <c r="G116" s="1251"/>
      <c r="H116" s="1252"/>
    </row>
    <row r="117" spans="1:8" ht="26.4">
      <c r="A117" s="465">
        <f>MAX(A$2:A116)+1</f>
        <v>19</v>
      </c>
      <c r="B117" s="1250"/>
      <c r="C117" s="895" t="s">
        <v>226</v>
      </c>
      <c r="D117" s="1109"/>
      <c r="E117" s="211" t="s">
        <v>227</v>
      </c>
      <c r="F117" s="603"/>
      <c r="G117" s="898" t="s">
        <v>39</v>
      </c>
      <c r="H117" s="899">
        <v>686.55</v>
      </c>
    </row>
    <row r="118" spans="1:8" ht="26.4">
      <c r="A118" s="164"/>
      <c r="B118" s="1250"/>
      <c r="C118" s="1088"/>
      <c r="D118" s="1089" t="s">
        <v>979</v>
      </c>
      <c r="E118" s="1224" t="s">
        <v>980</v>
      </c>
      <c r="F118" s="1060"/>
      <c r="G118" s="932" t="s">
        <v>39</v>
      </c>
      <c r="H118" s="1090">
        <v>686.55</v>
      </c>
    </row>
    <row r="119" spans="1:8" ht="26.4">
      <c r="A119" s="164"/>
      <c r="B119" s="1250"/>
      <c r="C119" s="1250"/>
      <c r="D119" s="1154"/>
      <c r="E119" s="1061" t="s">
        <v>10397</v>
      </c>
      <c r="F119" s="1060"/>
      <c r="G119" s="1251"/>
      <c r="H119" s="1252"/>
    </row>
    <row r="120" spans="1:8">
      <c r="A120" s="164"/>
      <c r="B120" s="1250"/>
      <c r="C120" s="1250"/>
      <c r="D120" s="1154"/>
      <c r="E120" s="1061" t="s">
        <v>10398</v>
      </c>
      <c r="F120" s="469">
        <f>(31+52+247+267)*1.15</f>
        <v>686.55</v>
      </c>
      <c r="G120" s="1251"/>
      <c r="H120" s="1252"/>
    </row>
    <row r="121" spans="1:8">
      <c r="A121" s="164"/>
      <c r="B121" s="1250"/>
      <c r="C121" s="1250"/>
      <c r="D121" s="1154"/>
      <c r="E121" s="1061"/>
      <c r="F121" s="469"/>
      <c r="G121" s="1251"/>
      <c r="H121" s="1252"/>
    </row>
    <row r="122" spans="1:8" customFormat="1" ht="26.4">
      <c r="A122" s="34">
        <f>MAX(A$1:A120)+1</f>
        <v>20</v>
      </c>
      <c r="B122" s="44"/>
      <c r="C122" s="36" t="s">
        <v>230</v>
      </c>
      <c r="D122" s="37"/>
      <c r="E122" s="38" t="s">
        <v>231</v>
      </c>
      <c r="F122" s="39"/>
      <c r="G122" s="40" t="s">
        <v>39</v>
      </c>
      <c r="H122" s="76">
        <v>686.55</v>
      </c>
    </row>
    <row r="123" spans="1:8" customFormat="1" ht="26.4">
      <c r="A123" s="84"/>
      <c r="B123" s="85"/>
      <c r="C123" s="78"/>
      <c r="D123" s="79" t="s">
        <v>328</v>
      </c>
      <c r="E123" s="83" t="s">
        <v>329</v>
      </c>
      <c r="F123" s="73"/>
      <c r="G123" s="74" t="s">
        <v>39</v>
      </c>
      <c r="H123" s="97">
        <v>686.55</v>
      </c>
    </row>
    <row r="124" spans="1:8" customFormat="1">
      <c r="A124" s="62"/>
      <c r="B124" s="46"/>
      <c r="C124" s="96"/>
      <c r="D124" s="99"/>
      <c r="E124" s="100" t="s">
        <v>234</v>
      </c>
      <c r="F124" s="101">
        <f>F120</f>
        <v>686.55</v>
      </c>
      <c r="G124" s="102"/>
      <c r="H124" s="71"/>
    </row>
    <row r="125" spans="1:8">
      <c r="A125" s="164"/>
      <c r="B125" s="1250"/>
      <c r="C125" s="1250"/>
      <c r="D125" s="1154"/>
      <c r="E125" s="1245"/>
      <c r="F125" s="1060"/>
      <c r="G125" s="1251"/>
      <c r="H125" s="1252"/>
    </row>
    <row r="126" spans="1:8">
      <c r="A126" s="1087"/>
      <c r="B126" s="1253" t="s">
        <v>122</v>
      </c>
      <c r="C126" s="1260"/>
      <c r="D126" s="1261"/>
      <c r="E126" s="1256" t="s">
        <v>123</v>
      </c>
      <c r="F126" s="1262"/>
      <c r="G126" s="1263"/>
      <c r="H126" s="1264"/>
    </row>
    <row r="127" spans="1:8">
      <c r="A127" s="1087"/>
      <c r="B127" s="1268"/>
      <c r="C127" s="1269"/>
      <c r="D127" s="1270"/>
      <c r="E127" s="1224"/>
      <c r="F127" s="190"/>
      <c r="G127" s="1154"/>
      <c r="H127" s="1090"/>
    </row>
    <row r="128" spans="1:8">
      <c r="A128" s="465">
        <f>MAX(A$2:A127)+1</f>
        <v>21</v>
      </c>
      <c r="B128" s="1268"/>
      <c r="C128" s="895" t="s">
        <v>740</v>
      </c>
      <c r="D128" s="1109"/>
      <c r="E128" s="211" t="s">
        <v>741</v>
      </c>
      <c r="F128" s="603"/>
      <c r="G128" s="898" t="s">
        <v>742</v>
      </c>
      <c r="H128" s="899">
        <v>5040</v>
      </c>
    </row>
    <row r="129" spans="1:8">
      <c r="A129" s="1087"/>
      <c r="B129" s="1268"/>
      <c r="C129" s="1088"/>
      <c r="D129" s="1089" t="s">
        <v>743</v>
      </c>
      <c r="E129" s="1224" t="s">
        <v>744</v>
      </c>
      <c r="F129" s="1060"/>
      <c r="G129" s="932" t="s">
        <v>742</v>
      </c>
      <c r="H129" s="1090">
        <v>5040</v>
      </c>
    </row>
    <row r="130" spans="1:8" ht="26.4">
      <c r="A130" s="1087"/>
      <c r="B130" s="1268"/>
      <c r="C130" s="1269"/>
      <c r="D130" s="1270"/>
      <c r="E130" s="1061" t="s">
        <v>8846</v>
      </c>
      <c r="F130" s="190"/>
      <c r="G130" s="1154"/>
      <c r="H130" s="1090"/>
    </row>
    <row r="131" spans="1:8">
      <c r="A131" s="1087"/>
      <c r="B131" s="1268"/>
      <c r="C131" s="1269"/>
      <c r="D131" s="1270"/>
      <c r="E131" s="1061" t="s">
        <v>10399</v>
      </c>
      <c r="F131" s="1078">
        <f>21*24*2*5</f>
        <v>5040</v>
      </c>
      <c r="G131" s="1154"/>
      <c r="H131" s="1090"/>
    </row>
    <row r="132" spans="1:8">
      <c r="A132" s="1087"/>
      <c r="B132" s="1268"/>
      <c r="C132" s="1269"/>
      <c r="D132" s="1270"/>
      <c r="E132" s="518"/>
      <c r="F132" s="190"/>
      <c r="G132" s="1154"/>
      <c r="H132" s="1090"/>
    </row>
    <row r="133" spans="1:8" customFormat="1">
      <c r="A133" s="34">
        <f>MAX(A$2:A132)+1</f>
        <v>22</v>
      </c>
      <c r="B133" s="44"/>
      <c r="C133" s="36" t="s">
        <v>746</v>
      </c>
      <c r="D133" s="37"/>
      <c r="E133" s="38" t="s">
        <v>747</v>
      </c>
      <c r="F133" s="39"/>
      <c r="G133" s="40" t="s">
        <v>68</v>
      </c>
      <c r="H133" s="76">
        <v>100</v>
      </c>
    </row>
    <row r="134" spans="1:8" customFormat="1" ht="26.4">
      <c r="A134" s="84"/>
      <c r="B134" s="85"/>
      <c r="C134" s="78"/>
      <c r="D134" s="79" t="s">
        <v>3285</v>
      </c>
      <c r="E134" s="83" t="s">
        <v>3286</v>
      </c>
      <c r="F134" s="73"/>
      <c r="G134" s="74" t="s">
        <v>68</v>
      </c>
      <c r="H134" s="97">
        <v>100</v>
      </c>
    </row>
    <row r="135" spans="1:8" customFormat="1">
      <c r="A135" s="323"/>
      <c r="B135" s="372"/>
      <c r="C135" s="982"/>
      <c r="D135" s="983"/>
      <c r="E135" s="322" t="s">
        <v>10400</v>
      </c>
      <c r="F135" s="206">
        <v>100</v>
      </c>
      <c r="G135" s="503"/>
      <c r="H135" s="504"/>
    </row>
    <row r="136" spans="1:8">
      <c r="A136" s="1087"/>
      <c r="B136" s="1268"/>
      <c r="C136" s="1269"/>
      <c r="D136" s="1270"/>
      <c r="E136" s="518"/>
      <c r="F136" s="190"/>
      <c r="G136" s="1154"/>
      <c r="H136" s="1090"/>
    </row>
    <row r="137" spans="1:8">
      <c r="A137" s="465">
        <f>MAX(A$2:A136)+1</f>
        <v>23</v>
      </c>
      <c r="B137" s="1268"/>
      <c r="C137" s="895" t="s">
        <v>196</v>
      </c>
      <c r="D137" s="1109"/>
      <c r="E137" s="211" t="s">
        <v>197</v>
      </c>
      <c r="F137" s="603"/>
      <c r="G137" s="898" t="s">
        <v>19</v>
      </c>
      <c r="H137" s="899">
        <v>8669.11</v>
      </c>
    </row>
    <row r="138" spans="1:8">
      <c r="A138" s="1087"/>
      <c r="B138" s="1268"/>
      <c r="C138" s="1088"/>
      <c r="D138" s="1089" t="s">
        <v>198</v>
      </c>
      <c r="E138" s="1224" t="s">
        <v>199</v>
      </c>
      <c r="F138" s="1060"/>
      <c r="G138" s="932" t="s">
        <v>19</v>
      </c>
      <c r="H138" s="1090">
        <v>8669.11</v>
      </c>
    </row>
    <row r="139" spans="1:8">
      <c r="A139" s="1087"/>
      <c r="B139" s="1268"/>
      <c r="C139" s="1088"/>
      <c r="D139" s="1089"/>
      <c r="E139" s="518" t="s">
        <v>10401</v>
      </c>
      <c r="F139" s="469">
        <v>6425</v>
      </c>
      <c r="G139" s="932"/>
      <c r="H139" s="1090"/>
    </row>
    <row r="140" spans="1:8">
      <c r="A140" s="1087"/>
      <c r="B140" s="1268"/>
      <c r="C140" s="1269"/>
      <c r="D140" s="1270"/>
      <c r="E140" s="518" t="s">
        <v>10402</v>
      </c>
      <c r="F140" s="1271">
        <f>11.4*15.01*3.48</f>
        <v>595.47672</v>
      </c>
      <c r="G140" s="1154"/>
      <c r="H140" s="1090"/>
    </row>
    <row r="141" spans="1:8">
      <c r="A141" s="1087"/>
      <c r="B141" s="1268"/>
      <c r="C141" s="1269"/>
      <c r="D141" s="1270"/>
      <c r="E141" s="518" t="s">
        <v>10403</v>
      </c>
      <c r="F141" s="1271">
        <f>10.72*14.73*2.67</f>
        <v>421.60795200000007</v>
      </c>
      <c r="G141" s="1154"/>
      <c r="H141" s="1090"/>
    </row>
    <row r="142" spans="1:8">
      <c r="A142" s="1087"/>
      <c r="B142" s="1268"/>
      <c r="C142" s="1269"/>
      <c r="D142" s="1270"/>
      <c r="E142" s="518" t="s">
        <v>10404</v>
      </c>
      <c r="F142" s="1271">
        <f>10.28*14.29*2.28</f>
        <v>334.93473599999993</v>
      </c>
      <c r="G142" s="1154"/>
      <c r="H142" s="1090"/>
    </row>
    <row r="143" spans="1:8">
      <c r="A143" s="1087"/>
      <c r="B143" s="1268"/>
      <c r="C143" s="1269"/>
      <c r="D143" s="1270"/>
      <c r="E143" s="518" t="s">
        <v>10405</v>
      </c>
      <c r="F143" s="1271">
        <f>10.59*14.59*2.59</f>
        <v>400.17597899999993</v>
      </c>
      <c r="G143" s="1154"/>
      <c r="H143" s="1090"/>
    </row>
    <row r="144" spans="1:8">
      <c r="A144" s="1087"/>
      <c r="B144" s="1268"/>
      <c r="C144" s="1269"/>
      <c r="D144" s="1270"/>
      <c r="E144" s="518" t="s">
        <v>10406</v>
      </c>
      <c r="F144" s="1272">
        <f>10.99*14.97*2.99</f>
        <v>491.91569700000008</v>
      </c>
      <c r="G144" s="1154"/>
      <c r="H144" s="1090"/>
    </row>
    <row r="145" spans="1:9">
      <c r="A145" s="1087"/>
      <c r="B145" s="1268"/>
      <c r="C145" s="1269"/>
      <c r="D145" s="1270"/>
      <c r="E145" s="518"/>
      <c r="F145" s="1271">
        <f>SUM(F139:F144)</f>
        <v>8669.1110840000001</v>
      </c>
      <c r="G145" s="1154"/>
      <c r="H145" s="1090"/>
    </row>
    <row r="146" spans="1:9">
      <c r="A146" s="1087"/>
      <c r="B146" s="1268"/>
      <c r="C146" s="1269"/>
      <c r="D146" s="1270"/>
      <c r="E146" s="518"/>
      <c r="F146" s="1272"/>
      <c r="G146" s="1154"/>
      <c r="H146" s="1090"/>
    </row>
    <row r="147" spans="1:9">
      <c r="A147" s="465">
        <f>MAX(A$2:A146)+1</f>
        <v>24</v>
      </c>
      <c r="B147" s="1268"/>
      <c r="C147" s="895" t="s">
        <v>776</v>
      </c>
      <c r="D147" s="1109"/>
      <c r="E147" s="211" t="s">
        <v>777</v>
      </c>
      <c r="F147" s="603"/>
      <c r="G147" s="898" t="s">
        <v>19</v>
      </c>
      <c r="H147" s="899">
        <v>7.78</v>
      </c>
    </row>
    <row r="148" spans="1:9">
      <c r="A148" s="1087"/>
      <c r="B148" s="1268"/>
      <c r="C148" s="1088"/>
      <c r="D148" s="1089" t="s">
        <v>778</v>
      </c>
      <c r="E148" s="1224" t="s">
        <v>779</v>
      </c>
      <c r="F148" s="1060"/>
      <c r="G148" s="932" t="s">
        <v>19</v>
      </c>
      <c r="H148" s="1090">
        <v>7.78</v>
      </c>
    </row>
    <row r="149" spans="1:9">
      <c r="A149" s="1087"/>
      <c r="B149" s="1268"/>
      <c r="C149" s="1088"/>
      <c r="D149" s="1089"/>
      <c r="E149" s="1061" t="s">
        <v>6156</v>
      </c>
      <c r="F149" s="1060"/>
      <c r="G149" s="932"/>
      <c r="H149" s="1090"/>
    </row>
    <row r="150" spans="1:9">
      <c r="A150" s="1087"/>
      <c r="B150" s="1268"/>
      <c r="C150" s="1088"/>
      <c r="D150" s="1089"/>
      <c r="E150" s="1061" t="s">
        <v>10407</v>
      </c>
      <c r="F150" s="1271">
        <f>16.2*0.6*0.8</f>
        <v>7.7759999999999998</v>
      </c>
      <c r="G150" s="932"/>
      <c r="H150" s="1090"/>
    </row>
    <row r="151" spans="1:9">
      <c r="A151" s="1087"/>
      <c r="B151" s="1268"/>
      <c r="C151" s="1088"/>
      <c r="D151" s="1089"/>
      <c r="E151" s="1061"/>
      <c r="F151" s="1094"/>
      <c r="G151" s="932"/>
      <c r="H151" s="1090"/>
    </row>
    <row r="152" spans="1:9">
      <c r="A152" s="465">
        <f>MAX(A$1:A151)+1</f>
        <v>25</v>
      </c>
      <c r="B152" s="1268"/>
      <c r="C152" s="1273" t="s">
        <v>784</v>
      </c>
      <c r="D152" s="1274"/>
      <c r="E152" s="1275" t="s">
        <v>785</v>
      </c>
      <c r="F152" s="1276"/>
      <c r="G152" s="898" t="s">
        <v>19</v>
      </c>
      <c r="H152" s="899">
        <v>57.8</v>
      </c>
      <c r="I152" s="1277"/>
    </row>
    <row r="153" spans="1:9">
      <c r="A153" s="1087"/>
      <c r="B153" s="1268"/>
      <c r="C153" s="1088"/>
      <c r="D153" s="1278" t="s">
        <v>786</v>
      </c>
      <c r="E153" s="1279" t="s">
        <v>787</v>
      </c>
      <c r="F153" s="1280"/>
      <c r="G153" s="932" t="s">
        <v>19</v>
      </c>
      <c r="H153" s="1090">
        <v>57.8</v>
      </c>
    </row>
    <row r="154" spans="1:9">
      <c r="A154" s="1087"/>
      <c r="B154" s="1268"/>
      <c r="C154" s="1088"/>
      <c r="D154" s="1089"/>
      <c r="E154" s="518" t="s">
        <v>10117</v>
      </c>
      <c r="F154" s="1062"/>
      <c r="G154" s="932"/>
      <c r="H154" s="1090"/>
    </row>
    <row r="155" spans="1:9">
      <c r="A155" s="1087"/>
      <c r="B155" s="1268"/>
      <c r="C155" s="1088"/>
      <c r="D155" s="1089"/>
      <c r="E155" s="518" t="s">
        <v>10408</v>
      </c>
      <c r="F155" s="1062">
        <f>(19.5+9.4)*2*1</f>
        <v>57.8</v>
      </c>
      <c r="G155" s="932"/>
      <c r="H155" s="1090"/>
    </row>
    <row r="156" spans="1:9">
      <c r="A156" s="1087"/>
      <c r="B156" s="1268"/>
      <c r="C156" s="1269"/>
      <c r="D156" s="1270"/>
      <c r="E156" s="1224"/>
      <c r="F156" s="190"/>
      <c r="G156" s="1154"/>
      <c r="H156" s="1090"/>
    </row>
    <row r="157" spans="1:9">
      <c r="A157" s="465">
        <f>MAX(A$2:A156)+1</f>
        <v>26</v>
      </c>
      <c r="B157" s="1268"/>
      <c r="C157" s="895" t="s">
        <v>924</v>
      </c>
      <c r="D157" s="1109"/>
      <c r="E157" s="211" t="s">
        <v>925</v>
      </c>
      <c r="F157" s="603"/>
      <c r="G157" s="898" t="s">
        <v>19</v>
      </c>
      <c r="H157" s="899">
        <v>10.050000000000001</v>
      </c>
    </row>
    <row r="158" spans="1:9">
      <c r="A158" s="1087"/>
      <c r="B158" s="1268"/>
      <c r="C158" s="1088"/>
      <c r="D158" s="1089" t="s">
        <v>926</v>
      </c>
      <c r="E158" s="1224" t="s">
        <v>5528</v>
      </c>
      <c r="F158" s="1060"/>
      <c r="G158" s="932" t="s">
        <v>19</v>
      </c>
      <c r="H158" s="1090">
        <v>10.050000000000001</v>
      </c>
    </row>
    <row r="159" spans="1:9">
      <c r="A159" s="1087"/>
      <c r="B159" s="1268"/>
      <c r="C159" s="1269"/>
      <c r="D159" s="1270"/>
      <c r="E159" s="1224" t="s">
        <v>6160</v>
      </c>
      <c r="F159" s="190"/>
      <c r="G159" s="1154"/>
      <c r="H159" s="1090"/>
    </row>
    <row r="160" spans="1:9" ht="26.4">
      <c r="A160" s="1087"/>
      <c r="B160" s="1268"/>
      <c r="C160" s="1269"/>
      <c r="D160" s="1270"/>
      <c r="E160" s="518" t="s">
        <v>7340</v>
      </c>
      <c r="F160" s="1271"/>
      <c r="G160" s="1154"/>
      <c r="H160" s="1090"/>
    </row>
    <row r="161" spans="1:8">
      <c r="A161" s="1087"/>
      <c r="B161" s="1268"/>
      <c r="C161" s="1269"/>
      <c r="D161" s="1270"/>
      <c r="E161" s="518" t="s">
        <v>10409</v>
      </c>
      <c r="F161" s="1271">
        <f>5*2*2*3.14*0.4*0.4*1</f>
        <v>10.048000000000002</v>
      </c>
      <c r="G161" s="1154"/>
      <c r="H161" s="1090"/>
    </row>
    <row r="162" spans="1:8" ht="26.4">
      <c r="A162" s="1087"/>
      <c r="B162" s="1268"/>
      <c r="C162" s="1269"/>
      <c r="D162" s="1270"/>
      <c r="E162" s="518" t="s">
        <v>6943</v>
      </c>
      <c r="F162" s="190"/>
      <c r="G162" s="1154"/>
      <c r="H162" s="1090"/>
    </row>
    <row r="163" spans="1:8">
      <c r="A163" s="1087"/>
      <c r="B163" s="1268"/>
      <c r="C163" s="1269"/>
      <c r="D163" s="1270"/>
      <c r="E163" s="1224"/>
      <c r="F163" s="190"/>
      <c r="G163" s="1154"/>
      <c r="H163" s="1090"/>
    </row>
    <row r="164" spans="1:8">
      <c r="A164" s="465">
        <f>MAX(A$2:A163)+1</f>
        <v>27</v>
      </c>
      <c r="B164" s="1268"/>
      <c r="C164" s="895" t="s">
        <v>996</v>
      </c>
      <c r="D164" s="1109"/>
      <c r="E164" s="211" t="s">
        <v>997</v>
      </c>
      <c r="F164" s="603"/>
      <c r="G164" s="898" t="s">
        <v>19</v>
      </c>
      <c r="H164" s="899">
        <v>1417.7</v>
      </c>
    </row>
    <row r="165" spans="1:8">
      <c r="A165" s="1087"/>
      <c r="B165" s="1268"/>
      <c r="C165" s="1088"/>
      <c r="D165" s="79" t="s">
        <v>998</v>
      </c>
      <c r="E165" s="83" t="s">
        <v>999</v>
      </c>
      <c r="F165" s="73"/>
      <c r="G165" s="74" t="s">
        <v>19</v>
      </c>
      <c r="H165" s="1090">
        <v>1417.7</v>
      </c>
    </row>
    <row r="166" spans="1:8">
      <c r="A166" s="1087"/>
      <c r="B166" s="1268"/>
      <c r="C166" s="1088"/>
      <c r="D166" s="79"/>
      <c r="E166" s="98" t="s">
        <v>10122</v>
      </c>
      <c r="F166" s="73"/>
      <c r="G166" s="74"/>
      <c r="H166" s="1090"/>
    </row>
    <row r="167" spans="1:8" ht="26.4">
      <c r="A167" s="1087"/>
      <c r="B167" s="1268"/>
      <c r="C167" s="1269"/>
      <c r="D167" s="1270"/>
      <c r="E167" s="518" t="s">
        <v>10410</v>
      </c>
      <c r="F167" s="190"/>
      <c r="G167" s="1154"/>
      <c r="H167" s="1090"/>
    </row>
    <row r="168" spans="1:8">
      <c r="A168" s="1087"/>
      <c r="B168" s="1268"/>
      <c r="C168" s="1269"/>
      <c r="D168" s="1270"/>
      <c r="E168" s="518" t="s">
        <v>10411</v>
      </c>
      <c r="F168" s="1271">
        <f>21*12.9+120</f>
        <v>390.90000000000003</v>
      </c>
      <c r="G168" s="1154"/>
      <c r="H168" s="1090"/>
    </row>
    <row r="169" spans="1:8" ht="26.4">
      <c r="A169" s="1087"/>
      <c r="B169" s="1268"/>
      <c r="C169" s="1269"/>
      <c r="D169" s="1270"/>
      <c r="E169" s="518" t="s">
        <v>10412</v>
      </c>
      <c r="F169" s="190"/>
      <c r="G169" s="1154"/>
      <c r="H169" s="1090"/>
    </row>
    <row r="170" spans="1:8">
      <c r="A170" s="1087"/>
      <c r="B170" s="1268"/>
      <c r="C170" s="1269"/>
      <c r="D170" s="1270"/>
      <c r="E170" s="518" t="s">
        <v>10413</v>
      </c>
      <c r="F170" s="1272">
        <f>53*14.6+253</f>
        <v>1026.8</v>
      </c>
      <c r="G170" s="1154"/>
      <c r="H170" s="1090"/>
    </row>
    <row r="171" spans="1:8">
      <c r="A171" s="1087"/>
      <c r="B171" s="1268"/>
      <c r="C171" s="1269"/>
      <c r="D171" s="1270"/>
      <c r="E171" s="518"/>
      <c r="F171" s="469">
        <f>SUM(F168:F170)</f>
        <v>1417.7</v>
      </c>
      <c r="G171" s="1154"/>
      <c r="H171" s="1090"/>
    </row>
    <row r="172" spans="1:8">
      <c r="A172" s="1087"/>
      <c r="B172" s="1268"/>
      <c r="C172" s="1269"/>
      <c r="D172" s="1270"/>
      <c r="E172" s="518"/>
      <c r="F172" s="469"/>
      <c r="G172" s="1154"/>
      <c r="H172" s="1090"/>
    </row>
    <row r="173" spans="1:8">
      <c r="A173" s="465">
        <f>MAX(A$2:A172)+1</f>
        <v>28</v>
      </c>
      <c r="B173" s="1268"/>
      <c r="C173" s="895" t="s">
        <v>201</v>
      </c>
      <c r="D173" s="1109"/>
      <c r="E173" s="211" t="s">
        <v>202</v>
      </c>
      <c r="F173" s="603"/>
      <c r="G173" s="898" t="s">
        <v>19</v>
      </c>
      <c r="H173" s="899">
        <v>1679.73</v>
      </c>
    </row>
    <row r="174" spans="1:8" customFormat="1">
      <c r="A174" s="84"/>
      <c r="B174" s="85"/>
      <c r="C174" s="78"/>
      <c r="D174" s="79" t="s">
        <v>792</v>
      </c>
      <c r="E174" s="83" t="s">
        <v>793</v>
      </c>
      <c r="F174" s="73"/>
      <c r="G174" s="74" t="s">
        <v>19</v>
      </c>
      <c r="H174" s="97">
        <v>23.12</v>
      </c>
    </row>
    <row r="175" spans="1:8" customFormat="1">
      <c r="A175" s="84"/>
      <c r="B175" s="85"/>
      <c r="C175" s="78"/>
      <c r="D175" s="79"/>
      <c r="E175" s="518" t="s">
        <v>10125</v>
      </c>
      <c r="F175" s="689"/>
      <c r="G175" s="74"/>
      <c r="H175" s="43"/>
    </row>
    <row r="176" spans="1:8" customFormat="1" ht="26.4">
      <c r="A176" s="84"/>
      <c r="B176" s="85"/>
      <c r="C176" s="78"/>
      <c r="D176" s="79"/>
      <c r="E176" s="518" t="s">
        <v>10414</v>
      </c>
      <c r="F176" s="190">
        <f>(19.5+9.4)*0.8*1</f>
        <v>23.12</v>
      </c>
      <c r="G176" s="74"/>
      <c r="H176" s="43"/>
    </row>
    <row r="177" spans="1:8">
      <c r="A177" s="1087"/>
      <c r="B177" s="1268"/>
      <c r="C177" s="1088"/>
      <c r="D177" s="1089" t="s">
        <v>203</v>
      </c>
      <c r="E177" s="1224" t="s">
        <v>204</v>
      </c>
      <c r="F177" s="1060"/>
      <c r="G177" s="932" t="s">
        <v>19</v>
      </c>
      <c r="H177" s="1090">
        <v>1656.61</v>
      </c>
    </row>
    <row r="178" spans="1:8">
      <c r="A178" s="1087"/>
      <c r="B178" s="1268"/>
      <c r="C178" s="1269"/>
      <c r="D178" s="1270"/>
      <c r="E178" s="518" t="s">
        <v>10415</v>
      </c>
      <c r="F178" s="190"/>
      <c r="G178" s="1154"/>
      <c r="H178" s="1090"/>
    </row>
    <row r="179" spans="1:8">
      <c r="A179" s="1087"/>
      <c r="B179" s="1268"/>
      <c r="C179" s="1269"/>
      <c r="D179" s="1270"/>
      <c r="E179" s="518" t="s">
        <v>10416</v>
      </c>
      <c r="F179" s="1271">
        <f>F140-117.5</f>
        <v>477.97672</v>
      </c>
      <c r="G179" s="1154"/>
      <c r="H179" s="1090"/>
    </row>
    <row r="180" spans="1:8">
      <c r="A180" s="1087"/>
      <c r="B180" s="1268"/>
      <c r="C180" s="1269"/>
      <c r="D180" s="1270"/>
      <c r="E180" s="518" t="s">
        <v>10417</v>
      </c>
      <c r="F180" s="1271">
        <f>F141-117.5</f>
        <v>304.10795200000007</v>
      </c>
      <c r="G180" s="1154"/>
      <c r="H180" s="1090"/>
    </row>
    <row r="181" spans="1:8">
      <c r="A181" s="1087"/>
      <c r="B181" s="1268"/>
      <c r="C181" s="1269"/>
      <c r="D181" s="1270"/>
      <c r="E181" s="518" t="s">
        <v>10418</v>
      </c>
      <c r="F181" s="1271">
        <f>F142-117.5</f>
        <v>217.43473599999993</v>
      </c>
      <c r="G181" s="1154"/>
      <c r="H181" s="1090"/>
    </row>
    <row r="182" spans="1:8">
      <c r="A182" s="1087"/>
      <c r="B182" s="1268"/>
      <c r="C182" s="1269"/>
      <c r="D182" s="1270"/>
      <c r="E182" s="518" t="s">
        <v>10419</v>
      </c>
      <c r="F182" s="1271">
        <f>F143-117.5</f>
        <v>282.67597899999993</v>
      </c>
      <c r="G182" s="1154"/>
      <c r="H182" s="1090"/>
    </row>
    <row r="183" spans="1:8">
      <c r="A183" s="1087"/>
      <c r="B183" s="1268"/>
      <c r="C183" s="1269"/>
      <c r="D183" s="1270"/>
      <c r="E183" s="518" t="s">
        <v>10420</v>
      </c>
      <c r="F183" s="1272">
        <f>F144-117.5</f>
        <v>374.41569700000008</v>
      </c>
      <c r="G183" s="1154"/>
      <c r="H183" s="1090"/>
    </row>
    <row r="184" spans="1:8">
      <c r="A184" s="1087"/>
      <c r="B184" s="1268"/>
      <c r="C184" s="1269"/>
      <c r="D184" s="1270"/>
      <c r="E184" s="518"/>
      <c r="F184" s="1271">
        <f>SUM(F179:F183)</f>
        <v>1656.6110840000001</v>
      </c>
      <c r="G184" s="1154"/>
      <c r="H184" s="1090"/>
    </row>
    <row r="185" spans="1:8">
      <c r="A185" s="1087"/>
      <c r="B185" s="1268"/>
      <c r="C185" s="1269"/>
      <c r="D185" s="1270"/>
      <c r="E185" s="518"/>
      <c r="F185" s="1094"/>
      <c r="G185" s="1154"/>
      <c r="H185" s="1090"/>
    </row>
    <row r="186" spans="1:8" customFormat="1">
      <c r="A186" s="465">
        <f>MAX(A$2:A185)+1</f>
        <v>29</v>
      </c>
      <c r="B186" s="44"/>
      <c r="C186" s="36" t="s">
        <v>808</v>
      </c>
      <c r="D186" s="37"/>
      <c r="E186" s="38" t="s">
        <v>809</v>
      </c>
      <c r="F186" s="39"/>
      <c r="G186" s="40" t="s">
        <v>19</v>
      </c>
      <c r="H186" s="899">
        <v>21.68</v>
      </c>
    </row>
    <row r="187" spans="1:8" customFormat="1">
      <c r="A187" s="84"/>
      <c r="B187" s="85"/>
      <c r="C187" s="78"/>
      <c r="D187" s="79" t="s">
        <v>3566</v>
      </c>
      <c r="E187" s="83" t="s">
        <v>3567</v>
      </c>
      <c r="F187" s="73"/>
      <c r="G187" s="74" t="s">
        <v>19</v>
      </c>
      <c r="H187" s="97">
        <v>21.68</v>
      </c>
    </row>
    <row r="188" spans="1:8" customFormat="1">
      <c r="A188" s="84"/>
      <c r="B188" s="85"/>
      <c r="C188" s="78"/>
      <c r="D188" s="79"/>
      <c r="E188" s="518" t="s">
        <v>10125</v>
      </c>
      <c r="F188" s="1110"/>
      <c r="G188" s="74"/>
      <c r="H188" s="43"/>
    </row>
    <row r="189" spans="1:8" customFormat="1">
      <c r="A189" s="84"/>
      <c r="B189" s="85"/>
      <c r="C189" s="78"/>
      <c r="D189" s="79"/>
      <c r="E189" s="518" t="s">
        <v>10421</v>
      </c>
      <c r="F189" s="190">
        <f>(19.5+9.4)*0.75*1</f>
        <v>21.674999999999997</v>
      </c>
      <c r="G189" s="74"/>
      <c r="H189" s="43"/>
    </row>
    <row r="190" spans="1:8" customFormat="1">
      <c r="A190" s="84"/>
      <c r="B190" s="85"/>
      <c r="C190" s="78"/>
      <c r="D190" s="79"/>
      <c r="E190" s="518"/>
      <c r="F190" s="190"/>
      <c r="G190" s="74"/>
      <c r="H190" s="43"/>
    </row>
    <row r="191" spans="1:8" customFormat="1">
      <c r="A191" s="465">
        <f>MAX(A$2:A190)+1</f>
        <v>30</v>
      </c>
      <c r="B191" s="44"/>
      <c r="C191" s="36" t="s">
        <v>833</v>
      </c>
      <c r="D191" s="37"/>
      <c r="E191" s="38" t="s">
        <v>834</v>
      </c>
      <c r="F191" s="39"/>
      <c r="G191" s="40" t="s">
        <v>39</v>
      </c>
      <c r="H191" s="76">
        <v>98.259999999999991</v>
      </c>
    </row>
    <row r="192" spans="1:8" customFormat="1" ht="26.4">
      <c r="A192" s="84"/>
      <c r="B192" s="85"/>
      <c r="C192" s="78"/>
      <c r="D192" s="79" t="s">
        <v>835</v>
      </c>
      <c r="E192" s="83" t="s">
        <v>836</v>
      </c>
      <c r="F192" s="73"/>
      <c r="G192" s="74" t="s">
        <v>39</v>
      </c>
      <c r="H192" s="97">
        <v>98.259999999999991</v>
      </c>
    </row>
    <row r="193" spans="1:8" customFormat="1">
      <c r="A193" s="84"/>
      <c r="B193" s="85"/>
      <c r="C193" s="78"/>
      <c r="D193" s="79"/>
      <c r="E193" s="518" t="s">
        <v>10128</v>
      </c>
      <c r="F193" s="190">
        <f>1.7*2*(19.5+9.4)</f>
        <v>98.259999999999991</v>
      </c>
      <c r="G193" s="74"/>
      <c r="H193" s="43"/>
    </row>
    <row r="194" spans="1:8" customFormat="1">
      <c r="A194" s="84"/>
      <c r="B194" s="85"/>
      <c r="C194" s="78"/>
      <c r="D194" s="79"/>
      <c r="E194" s="518"/>
      <c r="F194" s="190"/>
      <c r="G194" s="74"/>
      <c r="H194" s="43"/>
    </row>
    <row r="195" spans="1:8">
      <c r="A195" s="465">
        <f>MAX(A$2:A194)+1</f>
        <v>31</v>
      </c>
      <c r="B195" s="1281"/>
      <c r="C195" s="895" t="s">
        <v>1030</v>
      </c>
      <c r="D195" s="1109"/>
      <c r="E195" s="211" t="s">
        <v>1031</v>
      </c>
      <c r="F195" s="603"/>
      <c r="G195" s="898" t="s">
        <v>39</v>
      </c>
      <c r="H195" s="1282">
        <v>960</v>
      </c>
    </row>
    <row r="196" spans="1:8">
      <c r="A196" s="1283"/>
      <c r="B196" s="1281"/>
      <c r="C196" s="1088"/>
      <c r="D196" s="1089" t="s">
        <v>1032</v>
      </c>
      <c r="E196" s="1224" t="s">
        <v>1033</v>
      </c>
      <c r="F196" s="1060"/>
      <c r="G196" s="932" t="s">
        <v>39</v>
      </c>
      <c r="H196" s="1284">
        <v>960</v>
      </c>
    </row>
    <row r="197" spans="1:8">
      <c r="A197" s="1283"/>
      <c r="B197" s="1281"/>
      <c r="C197" s="1285"/>
      <c r="D197" s="1089"/>
      <c r="E197" s="999" t="s">
        <v>6185</v>
      </c>
      <c r="F197" s="190"/>
      <c r="G197" s="932"/>
      <c r="H197" s="1284"/>
    </row>
    <row r="198" spans="1:8">
      <c r="A198" s="1283"/>
      <c r="B198" s="1281"/>
      <c r="C198" s="1285"/>
      <c r="D198" s="1286"/>
      <c r="E198" s="518" t="s">
        <v>9992</v>
      </c>
      <c r="F198" s="190"/>
      <c r="G198" s="1287"/>
      <c r="H198" s="1282"/>
    </row>
    <row r="199" spans="1:8">
      <c r="A199" s="1283"/>
      <c r="B199" s="1281"/>
      <c r="C199" s="1285"/>
      <c r="D199" s="1286"/>
      <c r="E199" s="518" t="s">
        <v>10422</v>
      </c>
      <c r="F199" s="1271">
        <f>(31+10+52+62)*1.2</f>
        <v>186</v>
      </c>
      <c r="G199" s="1287"/>
      <c r="H199" s="1282"/>
    </row>
    <row r="200" spans="1:8">
      <c r="A200" s="1283"/>
      <c r="B200" s="1281"/>
      <c r="C200" s="1285"/>
      <c r="D200" s="1286"/>
      <c r="E200" s="518" t="s">
        <v>10423</v>
      </c>
      <c r="F200" s="190"/>
      <c r="G200" s="1287"/>
      <c r="H200" s="1282"/>
    </row>
    <row r="201" spans="1:8">
      <c r="A201" s="1283"/>
      <c r="B201" s="1281"/>
      <c r="C201" s="1285"/>
      <c r="D201" s="1286"/>
      <c r="E201" s="518" t="s">
        <v>10424</v>
      </c>
      <c r="F201" s="1272">
        <f>(246+132+267)*1.2</f>
        <v>774</v>
      </c>
      <c r="G201" s="1287"/>
      <c r="H201" s="1282"/>
    </row>
    <row r="202" spans="1:8">
      <c r="A202" s="1283"/>
      <c r="B202" s="1281"/>
      <c r="C202" s="1285"/>
      <c r="D202" s="1286"/>
      <c r="E202" s="518"/>
      <c r="F202" s="190">
        <f>SUM(F199:F201)</f>
        <v>960</v>
      </c>
      <c r="G202" s="1287"/>
      <c r="H202" s="1282"/>
    </row>
    <row r="203" spans="1:8">
      <c r="A203" s="1283"/>
      <c r="B203" s="1281"/>
      <c r="C203" s="1285"/>
      <c r="D203" s="1286"/>
      <c r="E203" s="518"/>
      <c r="F203" s="190"/>
      <c r="G203" s="1287"/>
      <c r="H203" s="1282"/>
    </row>
    <row r="204" spans="1:8">
      <c r="A204" s="1288"/>
      <c r="B204" s="1253" t="s">
        <v>129</v>
      </c>
      <c r="C204" s="1254"/>
      <c r="D204" s="1255"/>
      <c r="E204" s="1256" t="s">
        <v>130</v>
      </c>
      <c r="F204" s="1262"/>
      <c r="G204" s="1263"/>
      <c r="H204" s="1264"/>
    </row>
    <row r="205" spans="1:8">
      <c r="A205" s="1288"/>
      <c r="B205" s="1253"/>
      <c r="C205" s="1254"/>
      <c r="D205" s="1255"/>
      <c r="E205" s="835"/>
      <c r="F205" s="1262"/>
      <c r="G205" s="1263"/>
      <c r="H205" s="1264"/>
    </row>
    <row r="206" spans="1:8">
      <c r="A206" s="465">
        <f>MAX(A$2:A205)+1</f>
        <v>32</v>
      </c>
      <c r="B206" s="1268"/>
      <c r="C206" s="895" t="s">
        <v>131</v>
      </c>
      <c r="D206" s="1109"/>
      <c r="E206" s="211" t="s">
        <v>132</v>
      </c>
      <c r="F206" s="603"/>
      <c r="G206" s="898" t="s">
        <v>19</v>
      </c>
      <c r="H206" s="899">
        <v>7343.17</v>
      </c>
    </row>
    <row r="207" spans="1:8">
      <c r="A207" s="1087"/>
      <c r="B207" s="1268"/>
      <c r="C207" s="1088"/>
      <c r="D207" s="1089" t="s">
        <v>133</v>
      </c>
      <c r="E207" s="1224" t="s">
        <v>134</v>
      </c>
      <c r="F207" s="1060"/>
      <c r="G207" s="932" t="s">
        <v>19</v>
      </c>
      <c r="H207" s="1090">
        <v>7343.17</v>
      </c>
    </row>
    <row r="208" spans="1:8">
      <c r="A208" s="1087"/>
      <c r="B208" s="1268"/>
      <c r="C208" s="1269"/>
      <c r="D208" s="1270"/>
      <c r="E208" s="518" t="s">
        <v>6547</v>
      </c>
      <c r="F208" s="190"/>
      <c r="G208" s="1154"/>
      <c r="H208" s="1090"/>
    </row>
    <row r="209" spans="1:8">
      <c r="A209" s="1087"/>
      <c r="B209" s="1268"/>
      <c r="C209" s="1269"/>
      <c r="D209" s="1270"/>
      <c r="E209" s="58" t="s">
        <v>10425</v>
      </c>
      <c r="F209" s="469">
        <f>(10*5+22*9+17*12*2+18*12*3+25*7)*1.131</f>
        <v>1672.749</v>
      </c>
      <c r="G209" s="1154"/>
      <c r="H209" s="1090"/>
    </row>
    <row r="210" spans="1:8">
      <c r="A210" s="1087"/>
      <c r="B210" s="1268"/>
      <c r="C210" s="1269"/>
      <c r="D210" s="1270"/>
      <c r="E210" s="58"/>
      <c r="F210" s="469"/>
      <c r="G210" s="1154"/>
      <c r="H210" s="1090"/>
    </row>
    <row r="211" spans="1:8" ht="26.4">
      <c r="A211" s="1087"/>
      <c r="B211" s="1268"/>
      <c r="C211" s="1269"/>
      <c r="D211" s="1270"/>
      <c r="E211" s="58" t="s">
        <v>5403</v>
      </c>
      <c r="F211" s="469">
        <f>F221</f>
        <v>5670.424</v>
      </c>
      <c r="G211" s="1154"/>
      <c r="H211" s="1090"/>
    </row>
    <row r="212" spans="1:8">
      <c r="A212" s="1087"/>
      <c r="B212" s="1268"/>
      <c r="C212" s="1269"/>
      <c r="D212" s="1270"/>
      <c r="E212" s="1063" t="s">
        <v>101</v>
      </c>
      <c r="F212" s="169">
        <f>F209+F211</f>
        <v>7343.1729999999998</v>
      </c>
      <c r="G212" s="1154"/>
      <c r="H212" s="1090"/>
    </row>
    <row r="213" spans="1:8">
      <c r="A213" s="1288"/>
      <c r="B213" s="1253"/>
      <c r="C213" s="1254"/>
      <c r="D213" s="1255"/>
      <c r="E213" s="835"/>
      <c r="F213" s="1262"/>
      <c r="G213" s="1263"/>
      <c r="H213" s="1264"/>
    </row>
    <row r="214" spans="1:8" customFormat="1">
      <c r="A214" s="465">
        <f>MAX(A$2:A213)+1</f>
        <v>33</v>
      </c>
      <c r="B214" s="44"/>
      <c r="C214" s="36" t="s">
        <v>136</v>
      </c>
      <c r="D214" s="37"/>
      <c r="E214" s="38" t="s">
        <v>137</v>
      </c>
      <c r="F214" s="39"/>
      <c r="G214" s="40" t="s">
        <v>19</v>
      </c>
      <c r="H214" s="76">
        <v>11819.05</v>
      </c>
    </row>
    <row r="215" spans="1:8" customFormat="1" ht="26.4">
      <c r="A215" s="84"/>
      <c r="B215" s="85"/>
      <c r="C215" s="78"/>
      <c r="D215" s="79" t="s">
        <v>138</v>
      </c>
      <c r="E215" s="83" t="s">
        <v>139</v>
      </c>
      <c r="F215" s="73"/>
      <c r="G215" s="74" t="s">
        <v>19</v>
      </c>
      <c r="H215" s="97">
        <v>11819.05</v>
      </c>
    </row>
    <row r="216" spans="1:8">
      <c r="A216" s="1290"/>
      <c r="B216" s="1291"/>
      <c r="C216" s="1088"/>
      <c r="D216" s="1089"/>
      <c r="E216" s="58" t="s">
        <v>10426</v>
      </c>
      <c r="F216" s="469">
        <f>F184*2+F171*2</f>
        <v>6148.6221679999999</v>
      </c>
      <c r="G216" s="932"/>
      <c r="H216" s="1117"/>
    </row>
    <row r="217" spans="1:8">
      <c r="A217" s="1290"/>
      <c r="B217" s="1291"/>
      <c r="C217" s="1088"/>
      <c r="D217" s="1089"/>
      <c r="E217" s="58"/>
      <c r="F217" s="469"/>
      <c r="G217" s="932"/>
      <c r="H217" s="1117"/>
    </row>
    <row r="218" spans="1:8">
      <c r="A218" s="1087"/>
      <c r="B218" s="1268"/>
      <c r="C218" s="1269"/>
      <c r="D218" s="1270"/>
      <c r="E218" s="186" t="s">
        <v>10134</v>
      </c>
      <c r="F218" s="190"/>
      <c r="G218" s="1154"/>
      <c r="H218" s="1090"/>
    </row>
    <row r="219" spans="1:8">
      <c r="A219" s="1290"/>
      <c r="B219" s="1291"/>
      <c r="C219" s="1088"/>
      <c r="D219" s="1089"/>
      <c r="E219" s="58" t="s">
        <v>1611</v>
      </c>
      <c r="F219" s="469">
        <f>F145+F150+F155+F161</f>
        <v>8744.7350839999999</v>
      </c>
      <c r="G219" s="932"/>
      <c r="H219" s="1117"/>
    </row>
    <row r="220" spans="1:8">
      <c r="A220" s="1290"/>
      <c r="B220" s="1291"/>
      <c r="C220" s="1088"/>
      <c r="D220" s="1089"/>
      <c r="E220" s="58" t="s">
        <v>10427</v>
      </c>
      <c r="F220" s="640">
        <f>-F171-F184</f>
        <v>-3074.3110839999999</v>
      </c>
      <c r="G220" s="932"/>
      <c r="H220" s="1117"/>
    </row>
    <row r="221" spans="1:8">
      <c r="A221" s="1290"/>
      <c r="B221" s="1291"/>
      <c r="C221" s="1088"/>
      <c r="D221" s="1089"/>
      <c r="E221" s="58" t="s">
        <v>10136</v>
      </c>
      <c r="F221" s="469">
        <f>SUM(F219:F220)</f>
        <v>5670.424</v>
      </c>
      <c r="G221" s="932"/>
      <c r="H221" s="1117"/>
    </row>
    <row r="222" spans="1:8">
      <c r="A222" s="1290"/>
      <c r="B222" s="1291"/>
      <c r="C222" s="1088"/>
      <c r="D222" s="1089"/>
      <c r="E222" s="1063" t="s">
        <v>101</v>
      </c>
      <c r="F222" s="169">
        <f>F216+F221</f>
        <v>11819.046168000001</v>
      </c>
      <c r="G222" s="932"/>
      <c r="H222" s="1117"/>
    </row>
    <row r="223" spans="1:8">
      <c r="A223" s="1290"/>
      <c r="B223" s="1291"/>
      <c r="C223" s="1088"/>
      <c r="D223" s="1089"/>
      <c r="E223" s="1063"/>
      <c r="F223" s="169"/>
      <c r="G223" s="932"/>
      <c r="H223" s="1117"/>
    </row>
    <row r="224" spans="1:8" customFormat="1">
      <c r="A224" s="465">
        <f>MAX(A$2:A223)+1</f>
        <v>34</v>
      </c>
      <c r="B224" s="44"/>
      <c r="C224" s="36" t="s">
        <v>117</v>
      </c>
      <c r="D224" s="37"/>
      <c r="E224" s="38" t="s">
        <v>118</v>
      </c>
      <c r="F224" s="39"/>
      <c r="G224" s="40" t="s">
        <v>19</v>
      </c>
      <c r="H224" s="899">
        <v>1672.75</v>
      </c>
    </row>
    <row r="225" spans="1:8" customFormat="1" ht="26.4">
      <c r="A225" s="84"/>
      <c r="B225" s="85"/>
      <c r="C225" s="78"/>
      <c r="D225" s="79" t="s">
        <v>496</v>
      </c>
      <c r="E225" s="83" t="s">
        <v>497</v>
      </c>
      <c r="F225" s="73"/>
      <c r="G225" s="74" t="s">
        <v>19</v>
      </c>
      <c r="H225" s="1090">
        <v>1672.75</v>
      </c>
    </row>
    <row r="226" spans="1:8">
      <c r="A226" s="1290"/>
      <c r="B226" s="1291"/>
      <c r="C226" s="1088"/>
      <c r="D226" s="1089"/>
      <c r="E226" s="82" t="s">
        <v>10428</v>
      </c>
      <c r="F226" s="469">
        <f>F209</f>
        <v>1672.749</v>
      </c>
      <c r="G226" s="932"/>
      <c r="H226" s="1117"/>
    </row>
    <row r="227" spans="1:8">
      <c r="A227" s="1290"/>
      <c r="B227" s="1291"/>
      <c r="C227" s="1088"/>
      <c r="D227" s="1089"/>
      <c r="E227" s="1063"/>
      <c r="F227" s="169"/>
      <c r="G227" s="932"/>
      <c r="H227" s="1117"/>
    </row>
    <row r="228" spans="1:8">
      <c r="A228" s="1087"/>
      <c r="B228" s="1253" t="s">
        <v>1778</v>
      </c>
      <c r="C228" s="1260"/>
      <c r="D228" s="1261"/>
      <c r="E228" s="1256" t="s">
        <v>1779</v>
      </c>
      <c r="F228" s="1292"/>
      <c r="G228" s="1263"/>
      <c r="H228" s="1264"/>
    </row>
    <row r="229" spans="1:8">
      <c r="A229" s="1087"/>
      <c r="B229" s="894"/>
      <c r="C229" s="1152"/>
      <c r="D229" s="1153"/>
      <c r="E229" s="1293"/>
      <c r="F229" s="1084"/>
      <c r="G229" s="1154"/>
      <c r="H229" s="1090"/>
    </row>
    <row r="230" spans="1:8">
      <c r="A230" s="465">
        <f>MAX(A$2:A229)+1</f>
        <v>35</v>
      </c>
      <c r="B230" s="894"/>
      <c r="C230" s="895" t="s">
        <v>3258</v>
      </c>
      <c r="D230" s="1109"/>
      <c r="E230" s="211" t="s">
        <v>3259</v>
      </c>
      <c r="F230" s="603"/>
      <c r="G230" s="898" t="s">
        <v>19</v>
      </c>
      <c r="H230" s="899">
        <v>608.25</v>
      </c>
    </row>
    <row r="231" spans="1:8">
      <c r="A231" s="1087"/>
      <c r="B231" s="894"/>
      <c r="C231" s="1088"/>
      <c r="D231" s="1294" t="s">
        <v>5860</v>
      </c>
      <c r="E231" s="1295" t="s">
        <v>5861</v>
      </c>
      <c r="F231" s="1296"/>
      <c r="G231" s="1154" t="s">
        <v>19</v>
      </c>
      <c r="H231" s="1090">
        <v>608.25</v>
      </c>
    </row>
    <row r="232" spans="1:8">
      <c r="A232" s="1087"/>
      <c r="B232" s="894"/>
      <c r="C232" s="1088"/>
      <c r="D232" s="1294"/>
      <c r="E232" s="518" t="s">
        <v>10429</v>
      </c>
      <c r="F232" s="1296"/>
      <c r="G232" s="1154"/>
      <c r="H232" s="1090"/>
    </row>
    <row r="233" spans="1:8">
      <c r="A233" s="1087"/>
      <c r="B233" s="894"/>
      <c r="C233" s="1088"/>
      <c r="D233" s="1294"/>
      <c r="E233" s="518" t="s">
        <v>10430</v>
      </c>
      <c r="F233" s="1271">
        <f>6*10*1.8*5</f>
        <v>540</v>
      </c>
      <c r="G233" s="1154"/>
      <c r="H233" s="1090"/>
    </row>
    <row r="234" spans="1:8">
      <c r="A234" s="1087"/>
      <c r="B234" s="894"/>
      <c r="C234" s="1088"/>
      <c r="D234" s="1294"/>
      <c r="E234" s="518" t="s">
        <v>10431</v>
      </c>
      <c r="F234" s="1296"/>
      <c r="G234" s="1154"/>
      <c r="H234" s="1090"/>
    </row>
    <row r="235" spans="1:8">
      <c r="A235" s="1087"/>
      <c r="B235" s="894"/>
      <c r="C235" s="1088"/>
      <c r="D235" s="1294"/>
      <c r="E235" s="518" t="s">
        <v>10432</v>
      </c>
      <c r="F235" s="1272">
        <f>6.5*10.5*0.2*5</f>
        <v>68.25</v>
      </c>
      <c r="G235" s="1154"/>
      <c r="H235" s="1090"/>
    </row>
    <row r="236" spans="1:8">
      <c r="A236" s="1087"/>
      <c r="B236" s="894"/>
      <c r="C236" s="1088"/>
      <c r="D236" s="1294"/>
      <c r="E236" s="518"/>
      <c r="F236" s="133">
        <f>SUM(F233:F235)</f>
        <v>608.25</v>
      </c>
      <c r="G236" s="1154"/>
      <c r="H236" s="1090"/>
    </row>
    <row r="237" spans="1:8">
      <c r="A237" s="1087"/>
      <c r="B237" s="894"/>
      <c r="C237" s="1088"/>
      <c r="D237" s="1294"/>
      <c r="E237" s="1295"/>
      <c r="F237" s="1296"/>
      <c r="G237" s="1154"/>
      <c r="H237" s="1090"/>
    </row>
    <row r="238" spans="1:8">
      <c r="A238" s="465">
        <f>MAX(A$2:A237)+1</f>
        <v>36</v>
      </c>
      <c r="B238" s="894"/>
      <c r="C238" s="895" t="s">
        <v>3263</v>
      </c>
      <c r="D238" s="1109"/>
      <c r="E238" s="211" t="s">
        <v>3264</v>
      </c>
      <c r="F238" s="603"/>
      <c r="G238" s="898" t="s">
        <v>39</v>
      </c>
      <c r="H238" s="899">
        <v>322</v>
      </c>
    </row>
    <row r="239" spans="1:8">
      <c r="A239" s="1087"/>
      <c r="B239" s="894"/>
      <c r="C239" s="1088"/>
      <c r="D239" s="1089" t="s">
        <v>3265</v>
      </c>
      <c r="E239" s="1224" t="s">
        <v>3266</v>
      </c>
      <c r="F239" s="1060"/>
      <c r="G239" s="932" t="s">
        <v>39</v>
      </c>
      <c r="H239" s="1090">
        <v>322</v>
      </c>
    </row>
    <row r="240" spans="1:8">
      <c r="A240" s="1087"/>
      <c r="B240" s="894"/>
      <c r="C240" s="1088"/>
      <c r="D240" s="1089"/>
      <c r="E240" s="518" t="s">
        <v>10429</v>
      </c>
      <c r="F240" s="1296"/>
      <c r="G240" s="932"/>
      <c r="H240" s="1090"/>
    </row>
    <row r="241" spans="1:8">
      <c r="A241" s="1087"/>
      <c r="B241" s="894"/>
      <c r="C241" s="1088"/>
      <c r="D241" s="1089"/>
      <c r="E241" s="518" t="s">
        <v>10433</v>
      </c>
      <c r="F241" s="1271">
        <f>2*(6+10)*1.8*5</f>
        <v>288</v>
      </c>
      <c r="G241" s="932"/>
      <c r="H241" s="1090"/>
    </row>
    <row r="242" spans="1:8">
      <c r="A242" s="1087"/>
      <c r="B242" s="894"/>
      <c r="C242" s="1088"/>
      <c r="D242" s="1089"/>
      <c r="E242" s="518" t="s">
        <v>10431</v>
      </c>
      <c r="F242" s="1296"/>
      <c r="G242" s="932"/>
      <c r="H242" s="1090"/>
    </row>
    <row r="243" spans="1:8">
      <c r="A243" s="1087"/>
      <c r="B243" s="894"/>
      <c r="C243" s="1088"/>
      <c r="D243" s="1089"/>
      <c r="E243" s="518" t="s">
        <v>10434</v>
      </c>
      <c r="F243" s="1272">
        <f>2*(6.5+10.5)*0.2*5</f>
        <v>34</v>
      </c>
      <c r="G243" s="932"/>
      <c r="H243" s="1090"/>
    </row>
    <row r="244" spans="1:8">
      <c r="A244" s="1087"/>
      <c r="B244" s="894"/>
      <c r="C244" s="1088"/>
      <c r="D244" s="1089"/>
      <c r="E244" s="518"/>
      <c r="F244" s="133">
        <f>SUM(F241:F243)</f>
        <v>322</v>
      </c>
      <c r="G244" s="932"/>
      <c r="H244" s="1090"/>
    </row>
    <row r="245" spans="1:8">
      <c r="A245" s="1087"/>
      <c r="B245" s="894"/>
      <c r="C245" s="1152"/>
      <c r="D245" s="1153"/>
      <c r="E245" s="1293"/>
      <c r="F245" s="1084"/>
      <c r="G245" s="1154"/>
      <c r="H245" s="1090"/>
    </row>
    <row r="246" spans="1:8">
      <c r="A246" s="465">
        <f>MAX(A$2:A245)+1</f>
        <v>37</v>
      </c>
      <c r="B246" s="894"/>
      <c r="C246" s="895" t="s">
        <v>3268</v>
      </c>
      <c r="D246" s="1109"/>
      <c r="E246" s="211" t="s">
        <v>3269</v>
      </c>
      <c r="F246" s="603"/>
      <c r="G246" s="898" t="s">
        <v>16</v>
      </c>
      <c r="H246" s="899">
        <v>37.07</v>
      </c>
    </row>
    <row r="247" spans="1:8">
      <c r="A247" s="1087"/>
      <c r="B247" s="894"/>
      <c r="C247" s="1088"/>
      <c r="D247" s="1089" t="s">
        <v>6204</v>
      </c>
      <c r="E247" s="1224" t="s">
        <v>6205</v>
      </c>
      <c r="F247" s="1060"/>
      <c r="G247" s="932" t="s">
        <v>16</v>
      </c>
      <c r="H247" s="1090">
        <v>37.07</v>
      </c>
    </row>
    <row r="248" spans="1:8">
      <c r="A248" s="1087"/>
      <c r="B248" s="894"/>
      <c r="C248" s="1152"/>
      <c r="D248" s="1153"/>
      <c r="E248" s="518" t="s">
        <v>6206</v>
      </c>
      <c r="F248" s="1084"/>
      <c r="G248" s="1154"/>
      <c r="H248" s="1090"/>
    </row>
    <row r="249" spans="1:8">
      <c r="A249" s="1087"/>
      <c r="B249" s="894"/>
      <c r="C249" s="1152"/>
      <c r="D249" s="1153"/>
      <c r="E249" s="518" t="s">
        <v>10429</v>
      </c>
      <c r="F249" s="1271">
        <v>37.07</v>
      </c>
      <c r="G249" s="1154"/>
      <c r="H249" s="1090"/>
    </row>
    <row r="250" spans="1:8">
      <c r="A250" s="1087"/>
      <c r="B250" s="894"/>
      <c r="C250" s="1152"/>
      <c r="D250" s="1153"/>
      <c r="E250" s="1293"/>
      <c r="F250" s="1084"/>
      <c r="G250" s="1154"/>
      <c r="H250" s="1090"/>
    </row>
    <row r="251" spans="1:8">
      <c r="A251" s="465">
        <f>MAX(A$2:A250)+1</f>
        <v>38</v>
      </c>
      <c r="B251" s="894"/>
      <c r="C251" s="895" t="s">
        <v>6209</v>
      </c>
      <c r="D251" s="1109"/>
      <c r="E251" s="211" t="s">
        <v>6210</v>
      </c>
      <c r="F251" s="603"/>
      <c r="G251" s="898" t="s">
        <v>19</v>
      </c>
      <c r="H251" s="899">
        <v>303.85000000000002</v>
      </c>
    </row>
    <row r="252" spans="1:8" ht="26.4">
      <c r="A252" s="1087"/>
      <c r="B252" s="894"/>
      <c r="C252" s="1088"/>
      <c r="D252" s="1294" t="s">
        <v>6211</v>
      </c>
      <c r="E252" s="1295" t="s">
        <v>6212</v>
      </c>
      <c r="F252" s="1296"/>
      <c r="G252" s="1154" t="s">
        <v>19</v>
      </c>
      <c r="H252" s="1090">
        <v>303.85000000000002</v>
      </c>
    </row>
    <row r="253" spans="1:8">
      <c r="A253" s="1087"/>
      <c r="B253" s="894"/>
      <c r="C253" s="1152"/>
      <c r="D253" s="1153"/>
      <c r="E253" s="518" t="s">
        <v>10435</v>
      </c>
      <c r="F253" s="1271">
        <f>14.2*(2.82+4.85)</f>
        <v>108.91399999999999</v>
      </c>
      <c r="G253" s="1154"/>
      <c r="H253" s="1090"/>
    </row>
    <row r="254" spans="1:8">
      <c r="A254" s="1087"/>
      <c r="B254" s="894"/>
      <c r="C254" s="1152"/>
      <c r="D254" s="1153"/>
      <c r="E254" s="518" t="s">
        <v>10436</v>
      </c>
      <c r="F254" s="1094">
        <f>2*2.05*(9.5+9.5+9.5+9.5+9)</f>
        <v>192.7</v>
      </c>
      <c r="G254" s="1154"/>
      <c r="H254" s="1090"/>
    </row>
    <row r="255" spans="1:8">
      <c r="A255" s="1087"/>
      <c r="B255" s="894"/>
      <c r="C255" s="1152"/>
      <c r="D255" s="1153"/>
      <c r="E255" s="518" t="s">
        <v>10437</v>
      </c>
      <c r="F255" s="1084">
        <f>2*0.8*0.2*(7)</f>
        <v>2.2400000000000002</v>
      </c>
      <c r="G255" s="1154"/>
      <c r="H255" s="1090"/>
    </row>
    <row r="256" spans="1:8">
      <c r="A256" s="1087"/>
      <c r="B256" s="894"/>
      <c r="C256" s="1152"/>
      <c r="D256" s="1153"/>
      <c r="E256" s="518"/>
      <c r="F256" s="1062">
        <f>SUM(F253:F255)</f>
        <v>303.85399999999998</v>
      </c>
      <c r="G256" s="1154"/>
      <c r="H256" s="1090"/>
    </row>
    <row r="257" spans="1:8">
      <c r="A257" s="1087"/>
      <c r="B257" s="894"/>
      <c r="C257" s="1152"/>
      <c r="D257" s="1153"/>
      <c r="E257" s="999"/>
      <c r="F257" s="1084"/>
      <c r="G257" s="1154"/>
      <c r="H257" s="1090"/>
    </row>
    <row r="258" spans="1:8">
      <c r="A258" s="1087"/>
      <c r="B258" s="894"/>
      <c r="C258" s="1152"/>
      <c r="D258" s="1153"/>
      <c r="E258" s="518" t="s">
        <v>6215</v>
      </c>
      <c r="F258" s="1084"/>
      <c r="G258" s="1154"/>
      <c r="H258" s="1090"/>
    </row>
    <row r="259" spans="1:8" ht="26.4">
      <c r="A259" s="1087"/>
      <c r="B259" s="894"/>
      <c r="C259" s="1152"/>
      <c r="D259" s="1153"/>
      <c r="E259" s="518" t="s">
        <v>10438</v>
      </c>
      <c r="F259" s="1084"/>
      <c r="G259" s="1154"/>
      <c r="H259" s="1090"/>
    </row>
    <row r="260" spans="1:8" ht="26.4">
      <c r="A260" s="1087"/>
      <c r="B260" s="894"/>
      <c r="C260" s="1152"/>
      <c r="D260" s="1153"/>
      <c r="E260" s="518" t="s">
        <v>10439</v>
      </c>
      <c r="F260" s="1084"/>
      <c r="G260" s="1154"/>
      <c r="H260" s="1090"/>
    </row>
    <row r="261" spans="1:8">
      <c r="A261" s="1087"/>
      <c r="B261" s="894"/>
      <c r="C261" s="1152"/>
      <c r="D261" s="1153"/>
      <c r="E261" s="1061"/>
      <c r="F261" s="1084"/>
      <c r="G261" s="1154"/>
      <c r="H261" s="1090"/>
    </row>
    <row r="262" spans="1:8">
      <c r="A262" s="465">
        <f>MAX(A$2:A261)+1</f>
        <v>39</v>
      </c>
      <c r="B262" s="894"/>
      <c r="C262" s="895" t="s">
        <v>6217</v>
      </c>
      <c r="D262" s="1109"/>
      <c r="E262" s="211" t="s">
        <v>6218</v>
      </c>
      <c r="F262" s="603"/>
      <c r="G262" s="898" t="s">
        <v>39</v>
      </c>
      <c r="H262" s="899">
        <v>618.88</v>
      </c>
    </row>
    <row r="263" spans="1:8" ht="26.4">
      <c r="A263" s="1087"/>
      <c r="B263" s="894"/>
      <c r="C263" s="1088"/>
      <c r="D263" s="1089" t="s">
        <v>6219</v>
      </c>
      <c r="E263" s="1224" t="s">
        <v>6220</v>
      </c>
      <c r="F263" s="1060"/>
      <c r="G263" s="932" t="s">
        <v>39</v>
      </c>
      <c r="H263" s="1090">
        <v>618.88</v>
      </c>
    </row>
    <row r="264" spans="1:8">
      <c r="A264" s="1087"/>
      <c r="B264" s="894"/>
      <c r="C264" s="1152"/>
      <c r="D264" s="1153"/>
      <c r="E264" s="518" t="s">
        <v>10440</v>
      </c>
      <c r="F264" s="1271">
        <f>17.9*(2.85+4.85)</f>
        <v>137.82999999999998</v>
      </c>
      <c r="G264" s="1154"/>
      <c r="H264" s="1090"/>
    </row>
    <row r="265" spans="1:8">
      <c r="A265" s="1087"/>
      <c r="B265" s="894"/>
      <c r="C265" s="1152"/>
      <c r="D265" s="1153"/>
      <c r="E265" s="518" t="s">
        <v>10441</v>
      </c>
      <c r="F265" s="1094">
        <f>3.14*1.6*(9.5+9.5+9.5+9.5+9)*2</f>
        <v>472.25600000000009</v>
      </c>
      <c r="G265" s="1154"/>
      <c r="H265" s="1090"/>
    </row>
    <row r="266" spans="1:8">
      <c r="A266" s="1087"/>
      <c r="B266" s="894"/>
      <c r="C266" s="1152"/>
      <c r="D266" s="1153"/>
      <c r="E266" s="518" t="s">
        <v>10442</v>
      </c>
      <c r="F266" s="1084">
        <f>3.14*1*0.2*14</f>
        <v>8.7920000000000016</v>
      </c>
      <c r="G266" s="1154"/>
      <c r="H266" s="1090"/>
    </row>
    <row r="267" spans="1:8">
      <c r="A267" s="1087"/>
      <c r="B267" s="894"/>
      <c r="C267" s="1152"/>
      <c r="D267" s="1153"/>
      <c r="E267" s="999"/>
      <c r="F267" s="1062">
        <f>SUM(F264:F266)</f>
        <v>618.87800000000004</v>
      </c>
      <c r="G267" s="1154"/>
      <c r="H267" s="1090"/>
    </row>
    <row r="268" spans="1:8">
      <c r="A268" s="1087"/>
      <c r="B268" s="894"/>
      <c r="C268" s="1152"/>
      <c r="D268" s="1153"/>
      <c r="E268" s="1293"/>
      <c r="F268" s="1084"/>
      <c r="G268" s="1154"/>
      <c r="H268" s="1090"/>
    </row>
    <row r="269" spans="1:8" ht="26.4">
      <c r="A269" s="465">
        <f>MAX(A$2:A268)+1</f>
        <v>40</v>
      </c>
      <c r="B269" s="894"/>
      <c r="C269" s="895" t="s">
        <v>6223</v>
      </c>
      <c r="D269" s="1109"/>
      <c r="E269" s="211" t="s">
        <v>6224</v>
      </c>
      <c r="F269" s="603"/>
      <c r="G269" s="898" t="s">
        <v>16</v>
      </c>
      <c r="H269" s="899">
        <v>29.119999999999997</v>
      </c>
    </row>
    <row r="270" spans="1:8" ht="26.4">
      <c r="A270" s="1087"/>
      <c r="B270" s="894"/>
      <c r="C270" s="1088"/>
      <c r="D270" s="1089" t="s">
        <v>6225</v>
      </c>
      <c r="E270" s="1224" t="s">
        <v>6226</v>
      </c>
      <c r="F270" s="1060"/>
      <c r="G270" s="932" t="s">
        <v>16</v>
      </c>
      <c r="H270" s="1090">
        <v>29.119999999999997</v>
      </c>
    </row>
    <row r="271" spans="1:8">
      <c r="A271" s="1087"/>
      <c r="B271" s="894"/>
      <c r="C271" s="1152"/>
      <c r="D271" s="1153"/>
      <c r="E271" s="518" t="s">
        <v>6227</v>
      </c>
      <c r="F271" s="1060"/>
      <c r="G271" s="1154"/>
      <c r="H271" s="1090"/>
    </row>
    <row r="272" spans="1:8">
      <c r="A272" s="1087"/>
      <c r="B272" s="894"/>
      <c r="C272" s="1152"/>
      <c r="D272" s="1153"/>
      <c r="E272" s="518" t="s">
        <v>10443</v>
      </c>
      <c r="F272" s="1271">
        <v>4.4000000000000004</v>
      </c>
      <c r="G272" s="1154"/>
      <c r="H272" s="1090"/>
    </row>
    <row r="273" spans="1:8">
      <c r="A273" s="1087"/>
      <c r="B273" s="894"/>
      <c r="C273" s="1152"/>
      <c r="D273" s="1153"/>
      <c r="E273" s="518" t="s">
        <v>10444</v>
      </c>
      <c r="F273" s="1095">
        <v>24.72</v>
      </c>
      <c r="G273" s="1154"/>
      <c r="H273" s="1090"/>
    </row>
    <row r="274" spans="1:8">
      <c r="A274" s="1087"/>
      <c r="B274" s="894"/>
      <c r="C274" s="1152"/>
      <c r="D274" s="1153"/>
      <c r="E274" s="518"/>
      <c r="F274" s="1094">
        <f>SUM(F272:F273)</f>
        <v>29.119999999999997</v>
      </c>
      <c r="G274" s="1154"/>
      <c r="H274" s="1090"/>
    </row>
    <row r="275" spans="1:8">
      <c r="A275" s="1087"/>
      <c r="B275" s="894"/>
      <c r="C275" s="1152"/>
      <c r="D275" s="1153"/>
      <c r="E275" s="1293"/>
      <c r="F275" s="1084"/>
      <c r="G275" s="1154"/>
      <c r="H275" s="1090"/>
    </row>
    <row r="276" spans="1:8">
      <c r="A276" s="465">
        <f>MAX(A$2:A275)+1</f>
        <v>41</v>
      </c>
      <c r="B276" s="894"/>
      <c r="C276" s="895" t="s">
        <v>5925</v>
      </c>
      <c r="D276" s="1109"/>
      <c r="E276" s="211" t="s">
        <v>5926</v>
      </c>
      <c r="F276" s="603"/>
      <c r="G276" s="898" t="s">
        <v>19</v>
      </c>
      <c r="H276" s="899">
        <v>394.81</v>
      </c>
    </row>
    <row r="277" spans="1:8" ht="26.4">
      <c r="A277" s="1087"/>
      <c r="B277" s="894"/>
      <c r="C277" s="1088"/>
      <c r="D277" s="1294" t="s">
        <v>5938</v>
      </c>
      <c r="E277" s="1295" t="s">
        <v>5939</v>
      </c>
      <c r="F277" s="1296"/>
      <c r="G277" s="1154" t="s">
        <v>19</v>
      </c>
      <c r="H277" s="1090">
        <v>394.81</v>
      </c>
    </row>
    <row r="278" spans="1:8">
      <c r="A278" s="1087"/>
      <c r="B278" s="894"/>
      <c r="C278" s="1152"/>
      <c r="D278" s="1153"/>
      <c r="E278" s="518" t="s">
        <v>10445</v>
      </c>
      <c r="F278" s="1084"/>
      <c r="G278" s="1154"/>
      <c r="H278" s="1090"/>
    </row>
    <row r="279" spans="1:8">
      <c r="A279" s="1087"/>
      <c r="B279" s="894"/>
      <c r="C279" s="1152"/>
      <c r="D279" s="1153"/>
      <c r="E279" s="518" t="s">
        <v>10446</v>
      </c>
      <c r="F279" s="1062">
        <f>7.45*(16.525+13.6)</f>
        <v>224.43125000000001</v>
      </c>
      <c r="G279" s="1154"/>
      <c r="H279" s="1090"/>
    </row>
    <row r="280" spans="1:8">
      <c r="A280" s="1087"/>
      <c r="B280" s="894"/>
      <c r="C280" s="1152"/>
      <c r="D280" s="1153"/>
      <c r="E280" s="518" t="s">
        <v>10447</v>
      </c>
      <c r="F280" s="1062">
        <f>7.15*11.94+2.05*3.8*4+5.91*1*4</f>
        <v>140.17099999999999</v>
      </c>
      <c r="G280" s="1154"/>
      <c r="H280" s="1090"/>
    </row>
    <row r="281" spans="1:8">
      <c r="A281" s="1087"/>
      <c r="B281" s="894"/>
      <c r="C281" s="1152"/>
      <c r="D281" s="1153"/>
      <c r="E281" s="518" t="s">
        <v>10448</v>
      </c>
      <c r="F281" s="1062">
        <f xml:space="preserve"> 3.14*1*0.2*4</f>
        <v>2.5120000000000005</v>
      </c>
      <c r="G281" s="1154"/>
      <c r="H281" s="1090"/>
    </row>
    <row r="282" spans="1:8">
      <c r="A282" s="1087"/>
      <c r="B282" s="894"/>
      <c r="C282" s="1152"/>
      <c r="D282" s="1153"/>
      <c r="E282" s="518" t="s">
        <v>10449</v>
      </c>
      <c r="F282" s="1084">
        <f>(90.5+48)*0.2</f>
        <v>27.700000000000003</v>
      </c>
      <c r="G282" s="1154"/>
      <c r="H282" s="1090"/>
    </row>
    <row r="283" spans="1:8">
      <c r="A283" s="1087"/>
      <c r="B283" s="894"/>
      <c r="C283" s="1152"/>
      <c r="D283" s="1153"/>
      <c r="E283" s="518"/>
      <c r="F283" s="1062">
        <f>SUM(F279:F282)</f>
        <v>394.81425000000002</v>
      </c>
      <c r="G283" s="1154"/>
      <c r="H283" s="1090"/>
    </row>
    <row r="284" spans="1:8" ht="26.4">
      <c r="A284" s="1087"/>
      <c r="B284" s="894"/>
      <c r="C284" s="1152"/>
      <c r="D284" s="1153"/>
      <c r="E284" s="518" t="s">
        <v>7032</v>
      </c>
      <c r="F284" s="1084"/>
      <c r="G284" s="1154"/>
      <c r="H284" s="1090"/>
    </row>
    <row r="285" spans="1:8">
      <c r="A285" s="1087"/>
      <c r="B285" s="894"/>
      <c r="C285" s="1152"/>
      <c r="D285" s="1153"/>
      <c r="E285" s="518" t="s">
        <v>7033</v>
      </c>
      <c r="F285" s="1084"/>
      <c r="G285" s="1154"/>
      <c r="H285" s="1090"/>
    </row>
    <row r="286" spans="1:8">
      <c r="A286" s="1087"/>
      <c r="B286" s="894"/>
      <c r="C286" s="1152"/>
      <c r="D286" s="1153"/>
      <c r="E286" s="518" t="s">
        <v>6215</v>
      </c>
      <c r="F286" s="1084"/>
      <c r="G286" s="1154"/>
      <c r="H286" s="1090"/>
    </row>
    <row r="287" spans="1:8" ht="26.4">
      <c r="A287" s="1087"/>
      <c r="B287" s="894"/>
      <c r="C287" s="1152"/>
      <c r="D287" s="1153"/>
      <c r="E287" s="518" t="s">
        <v>10450</v>
      </c>
      <c r="F287" s="1084"/>
      <c r="G287" s="1154"/>
      <c r="H287" s="1090"/>
    </row>
    <row r="288" spans="1:8">
      <c r="A288" s="1087"/>
      <c r="B288" s="894"/>
      <c r="C288" s="1152"/>
      <c r="D288" s="1153"/>
      <c r="E288" s="518" t="s">
        <v>10451</v>
      </c>
      <c r="F288" s="1084"/>
      <c r="G288" s="1154"/>
      <c r="H288" s="1090"/>
    </row>
    <row r="289" spans="1:8">
      <c r="A289" s="1087"/>
      <c r="B289" s="894"/>
      <c r="C289" s="1152"/>
      <c r="D289" s="1153"/>
      <c r="E289" s="1293"/>
      <c r="F289" s="1084"/>
      <c r="G289" s="1154"/>
      <c r="H289" s="1090"/>
    </row>
    <row r="290" spans="1:8">
      <c r="A290" s="465">
        <f>MAX(A$2:A289)+1</f>
        <v>42</v>
      </c>
      <c r="B290" s="894"/>
      <c r="C290" s="895" t="s">
        <v>5950</v>
      </c>
      <c r="D290" s="1109"/>
      <c r="E290" s="211" t="s">
        <v>5951</v>
      </c>
      <c r="F290" s="603"/>
      <c r="G290" s="898" t="s">
        <v>39</v>
      </c>
      <c r="H290" s="899">
        <v>522.29999999999995</v>
      </c>
    </row>
    <row r="291" spans="1:8">
      <c r="A291" s="1087"/>
      <c r="B291" s="894"/>
      <c r="C291" s="1088"/>
      <c r="D291" s="1089" t="s">
        <v>5952</v>
      </c>
      <c r="E291" s="1224" t="s">
        <v>5953</v>
      </c>
      <c r="F291" s="1060"/>
      <c r="G291" s="932" t="s">
        <v>39</v>
      </c>
      <c r="H291" s="1090">
        <v>522.29999999999995</v>
      </c>
    </row>
    <row r="292" spans="1:8">
      <c r="A292" s="1087"/>
      <c r="B292" s="894"/>
      <c r="C292" s="1152"/>
      <c r="D292" s="1153"/>
      <c r="E292" s="518" t="s">
        <v>10445</v>
      </c>
      <c r="F292" s="1084"/>
      <c r="G292" s="1154"/>
      <c r="H292" s="1090"/>
    </row>
    <row r="293" spans="1:8">
      <c r="A293" s="1087"/>
      <c r="B293" s="894"/>
      <c r="C293" s="1152"/>
      <c r="D293" s="1153"/>
      <c r="E293" s="518" t="s">
        <v>10452</v>
      </c>
      <c r="F293" s="1062">
        <f>4.2*2*(16.525+13.6)+7.5*4</f>
        <v>283.05</v>
      </c>
      <c r="G293" s="1154"/>
      <c r="H293" s="1090"/>
    </row>
    <row r="294" spans="1:8">
      <c r="A294" s="1087"/>
      <c r="B294" s="894"/>
      <c r="C294" s="1152"/>
      <c r="D294" s="1153"/>
      <c r="E294" s="518" t="s">
        <v>10453</v>
      </c>
      <c r="F294" s="1062">
        <f xml:space="preserve"> 4.2*2*(11.94+3.8+3.8+3.8)+5.2*4</f>
        <v>216.85600000000002</v>
      </c>
      <c r="G294" s="1154"/>
      <c r="H294" s="1090"/>
    </row>
    <row r="295" spans="1:8">
      <c r="A295" s="1087"/>
      <c r="B295" s="894"/>
      <c r="C295" s="1152"/>
      <c r="D295" s="1153"/>
      <c r="E295" s="518" t="s">
        <v>10454</v>
      </c>
      <c r="F295" s="1062">
        <f>3.14*1*0.2*4</f>
        <v>2.5120000000000005</v>
      </c>
      <c r="G295" s="1154"/>
      <c r="H295" s="1090"/>
    </row>
    <row r="296" spans="1:8">
      <c r="A296" s="1087"/>
      <c r="B296" s="894"/>
      <c r="C296" s="1152"/>
      <c r="D296" s="1153"/>
      <c r="E296" s="518" t="s">
        <v>10455</v>
      </c>
      <c r="F296" s="1084">
        <f>0.2*(64.6+34.8)</f>
        <v>19.88</v>
      </c>
      <c r="G296" s="1154"/>
      <c r="H296" s="1090"/>
    </row>
    <row r="297" spans="1:8">
      <c r="A297" s="1087"/>
      <c r="B297" s="894"/>
      <c r="C297" s="1152"/>
      <c r="D297" s="1153"/>
      <c r="E297" s="1293"/>
      <c r="F297" s="1062">
        <f>SUM(F293:F296)</f>
        <v>522.29800000000012</v>
      </c>
      <c r="G297" s="1154"/>
      <c r="H297" s="1090"/>
    </row>
    <row r="298" spans="1:8">
      <c r="A298" s="1087"/>
      <c r="B298" s="894"/>
      <c r="C298" s="1152"/>
      <c r="D298" s="1153"/>
      <c r="E298" s="1293"/>
      <c r="F298" s="1084"/>
      <c r="G298" s="1154"/>
      <c r="H298" s="1090"/>
    </row>
    <row r="299" spans="1:8" ht="26.4">
      <c r="A299" s="465">
        <f>MAX(A$2:A298)+1</f>
        <v>43</v>
      </c>
      <c r="B299" s="894"/>
      <c r="C299" s="895" t="s">
        <v>5956</v>
      </c>
      <c r="D299" s="1109"/>
      <c r="E299" s="211" t="s">
        <v>5957</v>
      </c>
      <c r="F299" s="603"/>
      <c r="G299" s="898" t="s">
        <v>16</v>
      </c>
      <c r="H299" s="899">
        <v>25.240000000000002</v>
      </c>
    </row>
    <row r="300" spans="1:8" ht="26.4">
      <c r="A300" s="1087"/>
      <c r="B300" s="894"/>
      <c r="C300" s="1088"/>
      <c r="D300" s="1089" t="s">
        <v>5958</v>
      </c>
      <c r="E300" s="1224" t="s">
        <v>5959</v>
      </c>
      <c r="F300" s="1060"/>
      <c r="G300" s="932" t="s">
        <v>16</v>
      </c>
      <c r="H300" s="1090">
        <v>25.240000000000002</v>
      </c>
    </row>
    <row r="301" spans="1:8">
      <c r="A301" s="1087"/>
      <c r="B301" s="894"/>
      <c r="C301" s="1152"/>
      <c r="D301" s="1153"/>
      <c r="E301" s="518" t="s">
        <v>6227</v>
      </c>
      <c r="F301" s="1060"/>
      <c r="G301" s="1154"/>
      <c r="H301" s="1090"/>
    </row>
    <row r="302" spans="1:8">
      <c r="A302" s="1087"/>
      <c r="B302" s="894"/>
      <c r="C302" s="1152"/>
      <c r="D302" s="1153"/>
      <c r="E302" s="518" t="s">
        <v>10456</v>
      </c>
      <c r="F302" s="1271">
        <f>15.05+10.19</f>
        <v>25.240000000000002</v>
      </c>
      <c r="G302" s="1154"/>
      <c r="H302" s="1090"/>
    </row>
    <row r="303" spans="1:8">
      <c r="A303" s="1087"/>
      <c r="B303" s="894"/>
      <c r="C303" s="1152"/>
      <c r="D303" s="1153"/>
      <c r="E303" s="1293"/>
      <c r="F303" s="1084"/>
      <c r="G303" s="1154"/>
      <c r="H303" s="1090"/>
    </row>
    <row r="304" spans="1:8" ht="26.4">
      <c r="A304" s="1087"/>
      <c r="B304" s="894"/>
      <c r="C304" s="1152"/>
      <c r="D304" s="1153"/>
      <c r="E304" s="1061" t="s">
        <v>6598</v>
      </c>
      <c r="F304" s="1084"/>
      <c r="G304" s="1154"/>
      <c r="H304" s="1090"/>
    </row>
    <row r="305" spans="1:8">
      <c r="A305" s="1087"/>
      <c r="B305" s="894"/>
      <c r="C305" s="1152"/>
      <c r="D305" s="1153"/>
      <c r="E305" s="1061"/>
      <c r="F305" s="1084"/>
      <c r="G305" s="1154"/>
      <c r="H305" s="1090"/>
    </row>
    <row r="306" spans="1:8">
      <c r="A306" s="465">
        <f>MAX(A$2:A305)+1</f>
        <v>44</v>
      </c>
      <c r="B306" s="894"/>
      <c r="C306" s="895" t="s">
        <v>5598</v>
      </c>
      <c r="D306" s="1109"/>
      <c r="E306" s="211" t="s">
        <v>5599</v>
      </c>
      <c r="F306" s="603"/>
      <c r="G306" s="898" t="s">
        <v>19</v>
      </c>
      <c r="H306" s="899">
        <v>418.52</v>
      </c>
    </row>
    <row r="307" spans="1:8" ht="26.4">
      <c r="A307" s="1087"/>
      <c r="B307" s="894"/>
      <c r="C307" s="1088"/>
      <c r="D307" s="1294" t="s">
        <v>5600</v>
      </c>
      <c r="E307" s="1295" t="s">
        <v>5601</v>
      </c>
      <c r="F307" s="1296"/>
      <c r="G307" s="1154" t="s">
        <v>19</v>
      </c>
      <c r="H307" s="1090">
        <v>418.52</v>
      </c>
    </row>
    <row r="308" spans="1:8" ht="28.2">
      <c r="A308" s="1087"/>
      <c r="B308" s="894"/>
      <c r="C308" s="1088"/>
      <c r="D308" s="1294"/>
      <c r="E308" s="1061" t="s">
        <v>10457</v>
      </c>
      <c r="F308" s="1296"/>
      <c r="G308" s="1154"/>
      <c r="H308" s="1090"/>
    </row>
    <row r="309" spans="1:8">
      <c r="A309" s="1087"/>
      <c r="B309" s="894"/>
      <c r="C309" s="1088"/>
      <c r="D309" s="1294"/>
      <c r="E309" s="518" t="s">
        <v>10458</v>
      </c>
      <c r="F309" s="1271">
        <f>(0.27*1.35+0.4*0.7)*260</f>
        <v>167.57000000000002</v>
      </c>
      <c r="G309" s="1154"/>
      <c r="H309" s="1090"/>
    </row>
    <row r="310" spans="1:8">
      <c r="A310" s="1087"/>
      <c r="B310" s="894"/>
      <c r="C310" s="1088"/>
      <c r="D310" s="1294"/>
      <c r="E310" s="518" t="s">
        <v>10459</v>
      </c>
      <c r="F310" s="1272">
        <f>(0.29*2.35+0.4*0.7)*261</f>
        <v>250.95150000000001</v>
      </c>
      <c r="G310" s="1154"/>
      <c r="H310" s="1090"/>
    </row>
    <row r="311" spans="1:8">
      <c r="A311" s="1087"/>
      <c r="B311" s="894"/>
      <c r="C311" s="1152"/>
      <c r="D311" s="1153"/>
      <c r="E311" s="518"/>
      <c r="F311" s="190">
        <f>SUM(F308:F310)</f>
        <v>418.52150000000006</v>
      </c>
      <c r="G311" s="1154"/>
      <c r="H311" s="1090"/>
    </row>
    <row r="312" spans="1:8">
      <c r="A312" s="1087"/>
      <c r="B312" s="894"/>
      <c r="C312" s="1152"/>
      <c r="D312" s="1153"/>
      <c r="F312" s="1084"/>
      <c r="G312" s="1154"/>
      <c r="H312" s="1090"/>
    </row>
    <row r="313" spans="1:8">
      <c r="A313" s="1087"/>
      <c r="B313" s="894"/>
      <c r="C313" s="1152"/>
      <c r="D313" s="1153"/>
      <c r="E313" s="1061" t="s">
        <v>10023</v>
      </c>
      <c r="F313" s="1084"/>
      <c r="G313" s="1154"/>
      <c r="H313" s="1090"/>
    </row>
    <row r="314" spans="1:8">
      <c r="A314" s="1087"/>
      <c r="B314" s="894"/>
      <c r="C314" s="1152"/>
      <c r="D314" s="1153"/>
      <c r="E314" s="1061" t="s">
        <v>6215</v>
      </c>
      <c r="F314" s="1084"/>
      <c r="G314" s="1154"/>
      <c r="H314" s="1090"/>
    </row>
    <row r="315" spans="1:8">
      <c r="A315" s="1087"/>
      <c r="B315" s="894"/>
      <c r="C315" s="1152"/>
      <c r="D315" s="1153"/>
      <c r="E315" s="1061" t="s">
        <v>10460</v>
      </c>
      <c r="F315" s="1084"/>
      <c r="G315" s="1154"/>
      <c r="H315" s="1090"/>
    </row>
    <row r="316" spans="1:8" ht="26.4">
      <c r="A316" s="1087"/>
      <c r="B316" s="894"/>
      <c r="C316" s="1152"/>
      <c r="D316" s="1153"/>
      <c r="E316" s="1061" t="s">
        <v>10461</v>
      </c>
      <c r="F316" s="1084"/>
      <c r="G316" s="1154"/>
      <c r="H316" s="1090"/>
    </row>
    <row r="317" spans="1:8" ht="26.4">
      <c r="A317" s="1087"/>
      <c r="B317" s="894"/>
      <c r="C317" s="1152"/>
      <c r="D317" s="1153"/>
      <c r="E317" s="518" t="s">
        <v>10462</v>
      </c>
      <c r="F317" s="1084"/>
      <c r="G317" s="1154"/>
      <c r="H317" s="1090"/>
    </row>
    <row r="318" spans="1:8">
      <c r="A318" s="1087"/>
      <c r="B318" s="894"/>
      <c r="C318" s="1152"/>
      <c r="D318" s="1153"/>
      <c r="E318" s="1293"/>
      <c r="F318" s="1084"/>
      <c r="G318" s="1154"/>
      <c r="H318" s="1090"/>
    </row>
    <row r="319" spans="1:8">
      <c r="A319" s="465">
        <f>MAX(A$2:A318)+1</f>
        <v>45</v>
      </c>
      <c r="B319" s="894"/>
      <c r="C319" s="895" t="s">
        <v>5611</v>
      </c>
      <c r="D319" s="1109"/>
      <c r="E319" s="211" t="s">
        <v>5612</v>
      </c>
      <c r="F319" s="603"/>
      <c r="G319" s="898" t="s">
        <v>39</v>
      </c>
      <c r="H319" s="899">
        <v>842.1400000000001</v>
      </c>
    </row>
    <row r="320" spans="1:8">
      <c r="A320" s="1087"/>
      <c r="B320" s="894"/>
      <c r="C320" s="1088"/>
      <c r="D320" s="1089" t="s">
        <v>5613</v>
      </c>
      <c r="E320" s="1224" t="s">
        <v>5614</v>
      </c>
      <c r="F320" s="1060"/>
      <c r="G320" s="932" t="s">
        <v>39</v>
      </c>
      <c r="H320" s="1090">
        <v>842.1400000000001</v>
      </c>
    </row>
    <row r="321" spans="1:8">
      <c r="A321" s="1087"/>
      <c r="B321" s="894"/>
      <c r="C321" s="1152"/>
      <c r="D321" s="1153"/>
      <c r="E321" s="518" t="s">
        <v>10463</v>
      </c>
      <c r="F321" s="1271">
        <f>(0.1+0.4+0.7+0.27)*260+0.65*29</f>
        <v>401.05</v>
      </c>
      <c r="G321" s="1154"/>
      <c r="H321" s="1090"/>
    </row>
    <row r="322" spans="1:8">
      <c r="A322" s="1087"/>
      <c r="B322" s="894"/>
      <c r="C322" s="1152"/>
      <c r="D322" s="1153"/>
      <c r="E322" s="518" t="s">
        <v>10464</v>
      </c>
      <c r="F322" s="1272">
        <f>(0.2+0.4+0.7+0.29)*261+0.9*29</f>
        <v>441.09000000000003</v>
      </c>
      <c r="G322" s="1154"/>
      <c r="H322" s="1090"/>
    </row>
    <row r="323" spans="1:8">
      <c r="A323" s="1087"/>
      <c r="B323" s="894"/>
      <c r="C323" s="1152"/>
      <c r="D323" s="1153"/>
      <c r="E323" s="518"/>
      <c r="F323" s="190">
        <f>SUM(F320:F322)</f>
        <v>842.1400000000001</v>
      </c>
      <c r="G323" s="1154"/>
      <c r="H323" s="1090"/>
    </row>
    <row r="324" spans="1:8">
      <c r="A324" s="1087"/>
      <c r="B324" s="894"/>
      <c r="C324" s="1152"/>
      <c r="D324" s="1153"/>
      <c r="E324" s="518"/>
      <c r="F324" s="190"/>
      <c r="G324" s="1154"/>
      <c r="H324" s="1090"/>
    </row>
    <row r="325" spans="1:8">
      <c r="A325" s="1087"/>
      <c r="B325" s="894"/>
      <c r="C325" s="1152"/>
      <c r="D325" s="1153"/>
      <c r="E325" s="1301" t="s">
        <v>10465</v>
      </c>
      <c r="F325" s="190"/>
      <c r="G325" s="1154"/>
      <c r="H325" s="1090"/>
    </row>
    <row r="326" spans="1:8">
      <c r="A326" s="1087"/>
      <c r="B326" s="894"/>
      <c r="C326" s="1152"/>
      <c r="D326" s="1153"/>
      <c r="E326" s="518"/>
      <c r="F326" s="190"/>
      <c r="G326" s="1154"/>
      <c r="H326" s="1090"/>
    </row>
    <row r="327" spans="1:8" ht="26.4">
      <c r="A327" s="465">
        <f>MAX(A$2:A325)+1</f>
        <v>46</v>
      </c>
      <c r="B327" s="894"/>
      <c r="C327" s="895" t="s">
        <v>5616</v>
      </c>
      <c r="D327" s="1109"/>
      <c r="E327" s="211" t="s">
        <v>5617</v>
      </c>
      <c r="F327" s="603"/>
      <c r="G327" s="898" t="s">
        <v>16</v>
      </c>
      <c r="H327" s="899">
        <v>54.04</v>
      </c>
    </row>
    <row r="328" spans="1:8" ht="26.4">
      <c r="A328" s="1087"/>
      <c r="B328" s="894"/>
      <c r="C328" s="1088"/>
      <c r="D328" s="1089" t="s">
        <v>5618</v>
      </c>
      <c r="E328" s="1224" t="s">
        <v>5619</v>
      </c>
      <c r="F328" s="1060"/>
      <c r="G328" s="932" t="s">
        <v>16</v>
      </c>
      <c r="H328" s="1090">
        <v>54.04</v>
      </c>
    </row>
    <row r="329" spans="1:8">
      <c r="A329" s="1087"/>
      <c r="B329" s="894"/>
      <c r="C329" s="1152"/>
      <c r="D329" s="1153"/>
      <c r="E329" s="518" t="s">
        <v>6227</v>
      </c>
      <c r="F329" s="1062">
        <v>54.04</v>
      </c>
      <c r="G329" s="1154"/>
      <c r="H329" s="1090"/>
    </row>
    <row r="330" spans="1:8">
      <c r="A330" s="1087"/>
      <c r="B330" s="894"/>
      <c r="C330" s="1152"/>
      <c r="D330" s="1153"/>
      <c r="E330" s="1293"/>
      <c r="F330" s="1084"/>
      <c r="G330" s="1154"/>
      <c r="H330" s="1090"/>
    </row>
    <row r="331" spans="1:8" ht="26.4">
      <c r="A331" s="465">
        <f>MAX(A$2:A330)+1</f>
        <v>47</v>
      </c>
      <c r="B331" s="894"/>
      <c r="C331" s="895" t="s">
        <v>5621</v>
      </c>
      <c r="D331" s="1109"/>
      <c r="E331" s="1110" t="s">
        <v>5622</v>
      </c>
      <c r="F331" s="603"/>
      <c r="G331" s="898" t="s">
        <v>19</v>
      </c>
      <c r="H331" s="899">
        <v>72.790000000000006</v>
      </c>
    </row>
    <row r="332" spans="1:8" ht="26.4">
      <c r="A332" s="1087"/>
      <c r="B332" s="894"/>
      <c r="C332" s="1088"/>
      <c r="D332" s="1294" t="s">
        <v>10200</v>
      </c>
      <c r="E332" s="1295" t="s">
        <v>10201</v>
      </c>
      <c r="F332" s="1296"/>
      <c r="G332" s="932" t="s">
        <v>19</v>
      </c>
      <c r="H332" s="1090">
        <v>72.790000000000006</v>
      </c>
    </row>
    <row r="333" spans="1:8">
      <c r="A333" s="1087"/>
      <c r="B333" s="894"/>
      <c r="C333" s="1152"/>
      <c r="D333" s="1153"/>
      <c r="E333" s="1061" t="s">
        <v>10466</v>
      </c>
      <c r="F333" s="1062">
        <f xml:space="preserve"> 0.35*7*13.06</f>
        <v>31.996999999999996</v>
      </c>
      <c r="G333" s="1154"/>
      <c r="H333" s="1090"/>
    </row>
    <row r="334" spans="1:8">
      <c r="A334" s="1087"/>
      <c r="B334" s="894"/>
      <c r="C334" s="1152"/>
      <c r="D334" s="1153"/>
      <c r="E334" s="1061" t="s">
        <v>10467</v>
      </c>
      <c r="F334" s="1062">
        <f>0.35*7*9.81</f>
        <v>24.034499999999998</v>
      </c>
      <c r="G334" s="1154"/>
      <c r="H334" s="1090"/>
    </row>
    <row r="335" spans="1:8">
      <c r="A335" s="1087"/>
      <c r="B335" s="894"/>
      <c r="C335" s="1152"/>
      <c r="D335" s="1153"/>
      <c r="E335" s="1061" t="s">
        <v>10468</v>
      </c>
      <c r="F335" s="1084">
        <f>0.1*7.2*(13.26+10.01)</f>
        <v>16.7544</v>
      </c>
      <c r="G335" s="1154"/>
      <c r="H335" s="1090"/>
    </row>
    <row r="336" spans="1:8">
      <c r="A336" s="1087"/>
      <c r="B336" s="894"/>
      <c r="C336" s="1152"/>
      <c r="D336" s="1153"/>
      <c r="E336" s="1061"/>
      <c r="F336" s="1062">
        <f>SUM(F333:F335)</f>
        <v>72.785899999999998</v>
      </c>
      <c r="G336" s="1154"/>
      <c r="H336" s="1090"/>
    </row>
    <row r="337" spans="1:8">
      <c r="A337" s="1087"/>
      <c r="B337" s="894"/>
      <c r="C337" s="1152"/>
      <c r="D337" s="1153"/>
      <c r="E337" s="1293"/>
      <c r="F337" s="1084"/>
      <c r="G337" s="1154"/>
      <c r="H337" s="1090"/>
    </row>
    <row r="338" spans="1:8" ht="26.4">
      <c r="A338" s="465">
        <f>MAX(A$2:A337)+1</f>
        <v>48</v>
      </c>
      <c r="B338" s="894"/>
      <c r="C338" s="895" t="s">
        <v>5627</v>
      </c>
      <c r="D338" s="1109"/>
      <c r="E338" s="211" t="s">
        <v>5628</v>
      </c>
      <c r="F338" s="603"/>
      <c r="G338" s="898" t="s">
        <v>39</v>
      </c>
      <c r="H338" s="899">
        <v>64.319999999999993</v>
      </c>
    </row>
    <row r="339" spans="1:8" ht="26.4">
      <c r="A339" s="1087"/>
      <c r="B339" s="894"/>
      <c r="C339" s="1088"/>
      <c r="D339" s="1089" t="s">
        <v>5629</v>
      </c>
      <c r="E339" s="1224" t="s">
        <v>5630</v>
      </c>
      <c r="F339" s="1060"/>
      <c r="G339" s="932" t="s">
        <v>39</v>
      </c>
      <c r="H339" s="1090">
        <v>64.319999999999993</v>
      </c>
    </row>
    <row r="340" spans="1:8">
      <c r="A340" s="1087"/>
      <c r="B340" s="894"/>
      <c r="C340" s="1152"/>
      <c r="D340" s="1153"/>
      <c r="E340" s="1061" t="s">
        <v>10469</v>
      </c>
      <c r="F340" s="1062">
        <f xml:space="preserve"> 0.35*(7+13.06)*2</f>
        <v>14.042</v>
      </c>
      <c r="G340" s="1154"/>
      <c r="H340" s="1090"/>
    </row>
    <row r="341" spans="1:8">
      <c r="A341" s="1087"/>
      <c r="B341" s="894"/>
      <c r="C341" s="1152"/>
      <c r="D341" s="1153"/>
      <c r="E341" s="1061" t="s">
        <v>10470</v>
      </c>
      <c r="F341" s="1062">
        <f>0.35*(7+9.81)*2</f>
        <v>11.767000000000001</v>
      </c>
      <c r="G341" s="1154"/>
      <c r="H341" s="1090"/>
    </row>
    <row r="342" spans="1:8">
      <c r="A342" s="1087"/>
      <c r="B342" s="894"/>
      <c r="C342" s="1152"/>
      <c r="D342" s="1153"/>
      <c r="E342" s="1061" t="s">
        <v>10471</v>
      </c>
      <c r="F342" s="1084">
        <f>0.1*(7.2+13.26)*2+(7.2+10.01)*2</f>
        <v>38.512</v>
      </c>
      <c r="G342" s="1154"/>
      <c r="H342" s="1090"/>
    </row>
    <row r="343" spans="1:8">
      <c r="A343" s="1087"/>
      <c r="B343" s="894"/>
      <c r="C343" s="1152"/>
      <c r="D343" s="1153"/>
      <c r="E343" s="1061"/>
      <c r="F343" s="1062">
        <f>SUM(F340:F342)</f>
        <v>64.320999999999998</v>
      </c>
      <c r="G343" s="1154"/>
      <c r="H343" s="1090"/>
    </row>
    <row r="344" spans="1:8">
      <c r="A344" s="1087"/>
      <c r="B344" s="894"/>
      <c r="C344" s="1152"/>
      <c r="D344" s="1153"/>
      <c r="E344" s="1061"/>
      <c r="F344" s="1084"/>
      <c r="G344" s="1154"/>
      <c r="H344" s="1090"/>
    </row>
    <row r="345" spans="1:8" ht="26.4">
      <c r="A345" s="465">
        <f>MAX(A$2:A344)+1</f>
        <v>49</v>
      </c>
      <c r="B345" s="894"/>
      <c r="C345" s="895" t="s">
        <v>5633</v>
      </c>
      <c r="D345" s="1109"/>
      <c r="E345" s="211" t="s">
        <v>5634</v>
      </c>
      <c r="F345" s="603"/>
      <c r="G345" s="898" t="s">
        <v>16</v>
      </c>
      <c r="H345" s="899">
        <v>9.5</v>
      </c>
    </row>
    <row r="346" spans="1:8" ht="26.4">
      <c r="A346" s="1087"/>
      <c r="B346" s="894"/>
      <c r="C346" s="1088"/>
      <c r="D346" s="1089" t="s">
        <v>5635</v>
      </c>
      <c r="E346" s="1224" t="s">
        <v>5636</v>
      </c>
      <c r="F346" s="1060"/>
      <c r="G346" s="932" t="s">
        <v>16</v>
      </c>
      <c r="H346" s="1090">
        <v>9.5</v>
      </c>
    </row>
    <row r="347" spans="1:8">
      <c r="A347" s="1087"/>
      <c r="B347" s="894"/>
      <c r="C347" s="1152"/>
      <c r="D347" s="1153"/>
      <c r="E347" s="518" t="s">
        <v>6227</v>
      </c>
      <c r="F347" s="1084"/>
      <c r="G347" s="1154"/>
      <c r="H347" s="1090"/>
    </row>
    <row r="348" spans="1:8">
      <c r="A348" s="1087"/>
      <c r="B348" s="894"/>
      <c r="C348" s="1152"/>
      <c r="D348" s="1153"/>
      <c r="E348" s="1061" t="s">
        <v>10472</v>
      </c>
      <c r="F348" s="1062">
        <v>5.4</v>
      </c>
      <c r="G348" s="1154"/>
      <c r="H348" s="1090"/>
    </row>
    <row r="349" spans="1:8">
      <c r="A349" s="1087"/>
      <c r="B349" s="894"/>
      <c r="C349" s="1152"/>
      <c r="D349" s="1153"/>
      <c r="E349" s="1061" t="s">
        <v>10473</v>
      </c>
      <c r="F349" s="1084">
        <v>4.0999999999999996</v>
      </c>
      <c r="G349" s="1154"/>
      <c r="H349" s="1090"/>
    </row>
    <row r="350" spans="1:8">
      <c r="A350" s="1087"/>
      <c r="B350" s="894"/>
      <c r="C350" s="1152"/>
      <c r="D350" s="1153"/>
      <c r="E350" s="1061"/>
      <c r="F350" s="1062">
        <f>SUM(F348:F349)</f>
        <v>9.5</v>
      </c>
      <c r="G350" s="1154"/>
      <c r="H350" s="1090"/>
    </row>
    <row r="351" spans="1:8">
      <c r="A351" s="1087"/>
      <c r="B351" s="894"/>
      <c r="C351" s="1152"/>
      <c r="D351" s="1153"/>
      <c r="E351" s="1293"/>
      <c r="F351" s="1084"/>
      <c r="G351" s="1154"/>
      <c r="H351" s="1090"/>
    </row>
    <row r="352" spans="1:8" ht="26.4">
      <c r="A352" s="465">
        <f>MAX(A$2:A351)+1</f>
        <v>50</v>
      </c>
      <c r="B352" s="894"/>
      <c r="C352" s="895" t="s">
        <v>7072</v>
      </c>
      <c r="D352" s="1109"/>
      <c r="E352" s="211" t="s">
        <v>7073</v>
      </c>
      <c r="F352" s="603"/>
      <c r="G352" s="898" t="s">
        <v>19</v>
      </c>
      <c r="H352" s="899">
        <v>2441.85</v>
      </c>
    </row>
    <row r="353" spans="1:8" ht="26.4">
      <c r="A353" s="1087"/>
      <c r="B353" s="894"/>
      <c r="C353" s="1088"/>
      <c r="D353" s="1294" t="s">
        <v>10208</v>
      </c>
      <c r="E353" s="1295" t="s">
        <v>10209</v>
      </c>
      <c r="F353" s="1296"/>
      <c r="G353" s="1154" t="s">
        <v>19</v>
      </c>
      <c r="H353" s="1090">
        <v>2441.85</v>
      </c>
    </row>
    <row r="354" spans="1:8">
      <c r="A354" s="1087"/>
      <c r="B354" s="894"/>
      <c r="C354" s="1152"/>
      <c r="D354" s="1153"/>
      <c r="E354" s="1061" t="s">
        <v>10474</v>
      </c>
      <c r="F354" s="1062">
        <f>(4.38+4.35)*246.4+449*0.3</f>
        <v>2285.7719999999999</v>
      </c>
      <c r="G354" s="1154"/>
      <c r="H354" s="1090"/>
    </row>
    <row r="355" spans="1:8" ht="39.6">
      <c r="A355" s="1087"/>
      <c r="B355" s="894"/>
      <c r="C355" s="1152"/>
      <c r="D355" s="1153"/>
      <c r="E355" s="1061" t="s">
        <v>10475</v>
      </c>
      <c r="F355" s="1062">
        <f xml:space="preserve"> 0.75*1.2*(3.05+3.03)*2+1.85*1.6*(7.85+6.82+5.65+4.9*5)+0.6*1.2*(7.47+7.16)</f>
        <v>154.1448</v>
      </c>
      <c r="G355" s="1154"/>
      <c r="H355" s="1090"/>
    </row>
    <row r="356" spans="1:8">
      <c r="A356" s="1087"/>
      <c r="B356" s="894"/>
      <c r="C356" s="1152"/>
      <c r="D356" s="1153"/>
      <c r="E356" s="1061" t="s">
        <v>10476</v>
      </c>
      <c r="F356" s="1084">
        <f>1.24*1.24*0.07*18</f>
        <v>1.9373760000000004</v>
      </c>
      <c r="G356" s="1154"/>
      <c r="H356" s="1090"/>
    </row>
    <row r="357" spans="1:8">
      <c r="A357" s="1087"/>
      <c r="B357" s="894"/>
      <c r="C357" s="1152"/>
      <c r="D357" s="1153"/>
      <c r="E357" s="1061"/>
      <c r="F357" s="1062">
        <f>SUM(F354:F356)</f>
        <v>2441.8541759999998</v>
      </c>
      <c r="G357" s="1154"/>
      <c r="H357" s="1090"/>
    </row>
    <row r="358" spans="1:8" ht="26.4">
      <c r="A358" s="1087"/>
      <c r="B358" s="894"/>
      <c r="C358" s="1152"/>
      <c r="D358" s="1153"/>
      <c r="E358" s="518" t="s">
        <v>10215</v>
      </c>
      <c r="F358" s="1084"/>
      <c r="G358" s="1154"/>
      <c r="H358" s="1090"/>
    </row>
    <row r="359" spans="1:8">
      <c r="A359" s="1087"/>
      <c r="B359" s="894"/>
      <c r="C359" s="1152"/>
      <c r="D359" s="1153"/>
      <c r="E359" s="518" t="s">
        <v>6273</v>
      </c>
      <c r="F359" s="1084"/>
      <c r="G359" s="1154"/>
      <c r="H359" s="1090"/>
    </row>
    <row r="360" spans="1:8" ht="26.4">
      <c r="A360" s="1087"/>
      <c r="B360" s="894"/>
      <c r="C360" s="1152"/>
      <c r="D360" s="1153"/>
      <c r="E360" s="923" t="s">
        <v>10477</v>
      </c>
      <c r="F360" s="1084"/>
      <c r="G360" s="1154"/>
      <c r="H360" s="1090"/>
    </row>
    <row r="361" spans="1:8">
      <c r="A361" s="1087"/>
      <c r="B361" s="894"/>
      <c r="C361" s="1152"/>
      <c r="D361" s="1153"/>
      <c r="E361" s="1293"/>
      <c r="F361" s="1084"/>
      <c r="G361" s="1154"/>
      <c r="H361" s="1090"/>
    </row>
    <row r="362" spans="1:8" ht="26.4">
      <c r="A362" s="465">
        <f>MAX(A$2:A361)+1</f>
        <v>51</v>
      </c>
      <c r="B362" s="894"/>
      <c r="C362" s="895" t="s">
        <v>5645</v>
      </c>
      <c r="D362" s="1109"/>
      <c r="E362" s="211" t="s">
        <v>5646</v>
      </c>
      <c r="F362" s="603"/>
      <c r="G362" s="898" t="s">
        <v>39</v>
      </c>
      <c r="H362" s="899">
        <v>5115.7300000000005</v>
      </c>
    </row>
    <row r="363" spans="1:8" ht="26.4">
      <c r="A363" s="1087"/>
      <c r="B363" s="894"/>
      <c r="C363" s="1088"/>
      <c r="D363" s="1089" t="s">
        <v>5647</v>
      </c>
      <c r="E363" s="1224" t="s">
        <v>5648</v>
      </c>
      <c r="F363" s="1060"/>
      <c r="G363" s="932" t="s">
        <v>39</v>
      </c>
      <c r="H363" s="1090">
        <v>5115.7300000000005</v>
      </c>
    </row>
    <row r="364" spans="1:8" ht="26.4">
      <c r="A364" s="1087"/>
      <c r="B364" s="894"/>
      <c r="C364" s="1152"/>
      <c r="D364" s="1153"/>
      <c r="E364" s="1061" t="s">
        <v>10478</v>
      </c>
      <c r="F364" s="1062">
        <f>(8.87+8.88)*246.4+458+(23.84+13.83+8.4*4+9.98*2+8.2*2+7.1*10+18.5+9.4+9.8*7+0.1*5*18)</f>
        <v>5115.7300000000005</v>
      </c>
      <c r="G364" s="1154"/>
      <c r="H364" s="1090"/>
    </row>
    <row r="365" spans="1:8">
      <c r="A365" s="1087"/>
      <c r="B365" s="894"/>
      <c r="C365" s="1152"/>
      <c r="D365" s="1153"/>
      <c r="E365" s="1293"/>
      <c r="F365" s="1084"/>
      <c r="G365" s="1154"/>
      <c r="H365" s="1090"/>
    </row>
    <row r="366" spans="1:8" ht="26.4">
      <c r="A366" s="465">
        <f>MAX(A$2:A365)+1</f>
        <v>52</v>
      </c>
      <c r="B366" s="894"/>
      <c r="C366" s="895" t="s">
        <v>5650</v>
      </c>
      <c r="D366" s="1109"/>
      <c r="E366" s="211" t="s">
        <v>5651</v>
      </c>
      <c r="F366" s="603"/>
      <c r="G366" s="898" t="s">
        <v>16</v>
      </c>
      <c r="H366" s="899">
        <v>400.9</v>
      </c>
    </row>
    <row r="367" spans="1:8" ht="26.4">
      <c r="A367" s="1087"/>
      <c r="B367" s="894"/>
      <c r="C367" s="1088"/>
      <c r="D367" s="1089" t="s">
        <v>5652</v>
      </c>
      <c r="E367" s="1224" t="s">
        <v>5653</v>
      </c>
      <c r="F367" s="1060"/>
      <c r="G367" s="932" t="s">
        <v>16</v>
      </c>
      <c r="H367" s="1090">
        <v>400.9</v>
      </c>
    </row>
    <row r="368" spans="1:8">
      <c r="A368" s="1087"/>
      <c r="B368" s="894"/>
      <c r="C368" s="1152"/>
      <c r="D368" s="1153"/>
      <c r="E368" s="518" t="s">
        <v>6227</v>
      </c>
      <c r="F368" s="1084"/>
      <c r="G368" s="1154"/>
      <c r="H368" s="1090"/>
    </row>
    <row r="369" spans="1:8">
      <c r="A369" s="1087"/>
      <c r="B369" s="894"/>
      <c r="C369" s="1152"/>
      <c r="D369" s="1153"/>
      <c r="E369" s="518" t="s">
        <v>10479</v>
      </c>
      <c r="F369" s="1062">
        <v>71.7</v>
      </c>
      <c r="G369" s="1154"/>
      <c r="H369" s="1090"/>
    </row>
    <row r="370" spans="1:8">
      <c r="A370" s="1087"/>
      <c r="B370" s="894"/>
      <c r="C370" s="1152"/>
      <c r="D370" s="1153"/>
      <c r="E370" s="518" t="s">
        <v>10480</v>
      </c>
      <c r="F370" s="1062">
        <v>49.71</v>
      </c>
      <c r="G370" s="1154"/>
      <c r="H370" s="1090"/>
    </row>
    <row r="371" spans="1:8">
      <c r="A371" s="1087"/>
      <c r="B371" s="894"/>
      <c r="C371" s="1152"/>
      <c r="D371" s="1153"/>
      <c r="E371" s="518" t="s">
        <v>10481</v>
      </c>
      <c r="F371" s="1062">
        <v>42.89</v>
      </c>
      <c r="G371" s="1154"/>
      <c r="H371" s="1090"/>
    </row>
    <row r="372" spans="1:8">
      <c r="A372" s="1087"/>
      <c r="B372" s="894"/>
      <c r="C372" s="1152"/>
      <c r="D372" s="1153"/>
      <c r="E372" s="518" t="s">
        <v>10482</v>
      </c>
      <c r="F372" s="1062">
        <v>51.53</v>
      </c>
      <c r="G372" s="1154"/>
      <c r="H372" s="1090"/>
    </row>
    <row r="373" spans="1:8">
      <c r="A373" s="1087"/>
      <c r="B373" s="894"/>
      <c r="C373" s="1152"/>
      <c r="D373" s="1153"/>
      <c r="E373" s="518" t="s">
        <v>10483</v>
      </c>
      <c r="F373" s="1062">
        <v>51.61</v>
      </c>
      <c r="G373" s="1154"/>
      <c r="H373" s="1090"/>
    </row>
    <row r="374" spans="1:8">
      <c r="A374" s="1087"/>
      <c r="B374" s="894"/>
      <c r="C374" s="1152"/>
      <c r="D374" s="1153"/>
      <c r="E374" s="518" t="s">
        <v>10484</v>
      </c>
      <c r="F374" s="1062">
        <v>51.52</v>
      </c>
      <c r="G374" s="1154"/>
      <c r="H374" s="1090"/>
    </row>
    <row r="375" spans="1:8">
      <c r="A375" s="1087"/>
      <c r="B375" s="894"/>
      <c r="C375" s="1152"/>
      <c r="D375" s="1153"/>
      <c r="E375" s="518" t="s">
        <v>10485</v>
      </c>
      <c r="F375" s="1062">
        <v>47.23</v>
      </c>
      <c r="G375" s="1154"/>
      <c r="H375" s="1090"/>
    </row>
    <row r="376" spans="1:8">
      <c r="A376" s="1087"/>
      <c r="B376" s="894"/>
      <c r="C376" s="1152"/>
      <c r="D376" s="1153"/>
      <c r="E376" s="518" t="s">
        <v>10486</v>
      </c>
      <c r="F376" s="1062">
        <v>33.71</v>
      </c>
      <c r="G376" s="1154"/>
      <c r="H376" s="1090"/>
    </row>
    <row r="377" spans="1:8">
      <c r="A377" s="1087"/>
      <c r="B377" s="894"/>
      <c r="C377" s="1152"/>
      <c r="D377" s="1153"/>
      <c r="E377" s="518" t="s">
        <v>10487</v>
      </c>
      <c r="F377" s="1084">
        <v>1</v>
      </c>
      <c r="G377" s="1154"/>
      <c r="H377" s="1090"/>
    </row>
    <row r="378" spans="1:8">
      <c r="A378" s="1087"/>
      <c r="B378" s="894"/>
      <c r="C378" s="1152"/>
      <c r="D378" s="1153"/>
      <c r="E378" s="518"/>
      <c r="F378" s="1062">
        <f>SUM(F369:F377)</f>
        <v>400.9</v>
      </c>
      <c r="G378" s="1154"/>
      <c r="H378" s="1090"/>
    </row>
    <row r="379" spans="1:8">
      <c r="A379" s="1087"/>
      <c r="B379" s="894"/>
      <c r="C379" s="1152"/>
      <c r="D379" s="1153"/>
      <c r="E379" s="518" t="s">
        <v>6285</v>
      </c>
      <c r="F379" s="1084"/>
      <c r="G379" s="1154"/>
      <c r="H379" s="1090"/>
    </row>
    <row r="380" spans="1:8">
      <c r="A380" s="1087"/>
      <c r="B380" s="894"/>
      <c r="C380" s="1152"/>
      <c r="D380" s="1153"/>
      <c r="E380" s="1293"/>
      <c r="F380" s="1084"/>
      <c r="G380" s="1154"/>
      <c r="H380" s="1090"/>
    </row>
    <row r="381" spans="1:8" ht="26.4">
      <c r="A381" s="465">
        <f>MAX(A$2:A380)+1</f>
        <v>53</v>
      </c>
      <c r="B381" s="894"/>
      <c r="C381" s="895" t="s">
        <v>7099</v>
      </c>
      <c r="D381" s="1109"/>
      <c r="E381" s="211" t="s">
        <v>7100</v>
      </c>
      <c r="F381" s="603"/>
      <c r="G381" s="898" t="s">
        <v>16</v>
      </c>
      <c r="H381" s="899">
        <v>103.5</v>
      </c>
    </row>
    <row r="382" spans="1:8" ht="26.4">
      <c r="A382" s="1087"/>
      <c r="B382" s="894"/>
      <c r="C382" s="1088"/>
      <c r="D382" s="1089" t="s">
        <v>7101</v>
      </c>
      <c r="E382" s="1224" t="s">
        <v>7102</v>
      </c>
      <c r="F382" s="1060"/>
      <c r="G382" s="932" t="s">
        <v>16</v>
      </c>
      <c r="H382" s="1090">
        <v>103.5</v>
      </c>
    </row>
    <row r="383" spans="1:8">
      <c r="A383" s="1087"/>
      <c r="B383" s="894"/>
      <c r="C383" s="1152"/>
      <c r="D383" s="1153"/>
      <c r="E383" s="518" t="s">
        <v>10237</v>
      </c>
      <c r="F383" s="1062">
        <v>103.5</v>
      </c>
      <c r="G383" s="1154"/>
      <c r="H383" s="1090"/>
    </row>
    <row r="384" spans="1:8">
      <c r="A384" s="1087"/>
      <c r="B384" s="894"/>
      <c r="C384" s="1152"/>
      <c r="D384" s="1153"/>
      <c r="E384" s="518"/>
      <c r="F384" s="1084"/>
      <c r="G384" s="1154"/>
      <c r="H384" s="1090"/>
    </row>
    <row r="385" spans="1:8" ht="26.4">
      <c r="A385" s="1087"/>
      <c r="B385" s="894"/>
      <c r="C385" s="1152"/>
      <c r="D385" s="1153"/>
      <c r="E385" s="518" t="s">
        <v>10488</v>
      </c>
      <c r="F385" s="1084"/>
      <c r="G385" s="1154"/>
      <c r="H385" s="1090"/>
    </row>
    <row r="386" spans="1:8" ht="26.4">
      <c r="A386" s="1087"/>
      <c r="B386" s="894"/>
      <c r="C386" s="1152"/>
      <c r="D386" s="1153"/>
      <c r="E386" s="518" t="s">
        <v>6648</v>
      </c>
      <c r="F386" s="1084"/>
      <c r="G386" s="1154"/>
      <c r="H386" s="1090"/>
    </row>
    <row r="387" spans="1:8">
      <c r="A387" s="1087"/>
      <c r="B387" s="894"/>
      <c r="C387" s="1152"/>
      <c r="D387" s="1153"/>
      <c r="E387" s="518"/>
      <c r="F387" s="1084"/>
      <c r="G387" s="1154"/>
      <c r="H387" s="1090"/>
    </row>
    <row r="388" spans="1:8">
      <c r="A388" s="465">
        <f>MAX(A$2:A387)+1</f>
        <v>54</v>
      </c>
      <c r="B388" s="894"/>
      <c r="C388" s="36" t="s">
        <v>10489</v>
      </c>
      <c r="D388" s="37"/>
      <c r="E388" s="38" t="s">
        <v>10490</v>
      </c>
      <c r="F388" s="39"/>
      <c r="G388" s="40" t="s">
        <v>19</v>
      </c>
      <c r="H388" s="2717">
        <v>68.260000000000005</v>
      </c>
    </row>
    <row r="389" spans="1:8">
      <c r="A389" s="1087"/>
      <c r="B389" s="894"/>
      <c r="C389" s="1088"/>
      <c r="D389" s="79" t="s">
        <v>10491</v>
      </c>
      <c r="E389" s="83" t="s">
        <v>10492</v>
      </c>
      <c r="F389" s="73"/>
      <c r="G389" s="74" t="s">
        <v>19</v>
      </c>
      <c r="H389" s="2806">
        <v>68.260000000000005</v>
      </c>
    </row>
    <row r="390" spans="1:8">
      <c r="A390" s="1087"/>
      <c r="B390" s="894"/>
      <c r="C390" s="1152"/>
      <c r="D390" s="1153"/>
      <c r="E390" s="518" t="s">
        <v>10493</v>
      </c>
      <c r="F390" s="1084"/>
      <c r="G390" s="1154"/>
      <c r="H390" s="1090"/>
    </row>
    <row r="391" spans="1:8">
      <c r="A391" s="1087"/>
      <c r="B391" s="894"/>
      <c r="C391" s="1152"/>
      <c r="D391" s="1153"/>
      <c r="E391" s="518" t="s">
        <v>10494</v>
      </c>
      <c r="F391" s="2741">
        <v>68.260000000000005</v>
      </c>
      <c r="G391" s="1154"/>
      <c r="H391" s="1090"/>
    </row>
    <row r="392" spans="1:8">
      <c r="A392" s="1087"/>
      <c r="B392" s="894"/>
      <c r="C392" s="1152"/>
      <c r="D392" s="1153"/>
      <c r="E392" s="1293"/>
      <c r="F392" s="1084"/>
      <c r="G392" s="1154"/>
      <c r="H392" s="1090"/>
    </row>
    <row r="393" spans="1:8">
      <c r="A393" s="465">
        <f>MAX(A$2:A392)+1</f>
        <v>55</v>
      </c>
      <c r="B393" s="894"/>
      <c r="C393" s="895" t="s">
        <v>6292</v>
      </c>
      <c r="D393" s="1109"/>
      <c r="E393" s="211" t="s">
        <v>6293</v>
      </c>
      <c r="F393" s="603"/>
      <c r="G393" s="898" t="s">
        <v>64</v>
      </c>
      <c r="H393" s="899">
        <v>18</v>
      </c>
    </row>
    <row r="394" spans="1:8" ht="26.4">
      <c r="A394" s="1087"/>
      <c r="B394" s="894"/>
      <c r="C394" s="1088"/>
      <c r="D394" s="1089" t="s">
        <v>6294</v>
      </c>
      <c r="E394" s="1224" t="s">
        <v>6295</v>
      </c>
      <c r="F394" s="1060"/>
      <c r="G394" s="932" t="s">
        <v>64</v>
      </c>
      <c r="H394" s="1090">
        <v>18</v>
      </c>
    </row>
    <row r="395" spans="1:8">
      <c r="A395" s="1087"/>
      <c r="B395" s="894"/>
      <c r="C395" s="1088"/>
      <c r="D395" s="1089"/>
      <c r="E395" s="518" t="s">
        <v>7115</v>
      </c>
      <c r="F395" s="469">
        <v>8</v>
      </c>
      <c r="G395" s="932"/>
      <c r="H395" s="1090"/>
    </row>
    <row r="396" spans="1:8">
      <c r="A396" s="1087"/>
      <c r="B396" s="894"/>
      <c r="C396" s="1088"/>
      <c r="D396" s="1089"/>
      <c r="E396" s="518" t="s">
        <v>7116</v>
      </c>
      <c r="F396" s="469">
        <v>9</v>
      </c>
      <c r="G396" s="932"/>
      <c r="H396" s="1090"/>
    </row>
    <row r="397" spans="1:8">
      <c r="A397" s="1087"/>
      <c r="B397" s="894"/>
      <c r="C397" s="1088"/>
      <c r="D397" s="1089"/>
      <c r="E397" s="518" t="s">
        <v>6651</v>
      </c>
      <c r="F397" s="640">
        <v>1</v>
      </c>
      <c r="G397" s="932"/>
      <c r="H397" s="1090"/>
    </row>
    <row r="398" spans="1:8">
      <c r="A398" s="1087"/>
      <c r="B398" s="894"/>
      <c r="C398" s="1088"/>
      <c r="D398" s="1089"/>
      <c r="E398" s="518"/>
      <c r="F398" s="469">
        <f>SUM(F395:F397)</f>
        <v>18</v>
      </c>
      <c r="G398" s="932"/>
      <c r="H398" s="1090"/>
    </row>
    <row r="399" spans="1:8" ht="26.4">
      <c r="A399" s="1087"/>
      <c r="B399" s="894"/>
      <c r="C399" s="1088"/>
      <c r="D399" s="1089"/>
      <c r="E399" s="518" t="s">
        <v>6304</v>
      </c>
      <c r="F399" s="1060"/>
      <c r="G399" s="932"/>
      <c r="H399" s="1090"/>
    </row>
    <row r="400" spans="1:8">
      <c r="A400" s="1087"/>
      <c r="B400" s="894"/>
      <c r="C400" s="1088"/>
      <c r="D400" s="1089"/>
      <c r="E400" s="1224"/>
      <c r="F400" s="1060"/>
      <c r="G400" s="932"/>
      <c r="H400" s="1090"/>
    </row>
    <row r="401" spans="1:8">
      <c r="A401" s="465">
        <f>MAX(A$2:A400)+1</f>
        <v>56</v>
      </c>
      <c r="B401" s="894"/>
      <c r="C401" s="895" t="s">
        <v>5655</v>
      </c>
      <c r="D401" s="1109"/>
      <c r="E401" s="211" t="s">
        <v>5656</v>
      </c>
      <c r="F401" s="603"/>
      <c r="G401" s="898" t="s">
        <v>68</v>
      </c>
      <c r="H401" s="899">
        <v>22.71</v>
      </c>
    </row>
    <row r="402" spans="1:8" ht="26.4">
      <c r="A402" s="1087"/>
      <c r="B402" s="894"/>
      <c r="C402" s="1088"/>
      <c r="D402" s="1089" t="s">
        <v>5657</v>
      </c>
      <c r="E402" s="1224" t="s">
        <v>5658</v>
      </c>
      <c r="F402" s="1060"/>
      <c r="G402" s="932" t="s">
        <v>68</v>
      </c>
      <c r="H402" s="1090">
        <v>22.71</v>
      </c>
    </row>
    <row r="403" spans="1:8">
      <c r="A403" s="1087"/>
      <c r="B403" s="894"/>
      <c r="C403" s="1152"/>
      <c r="D403" s="1153"/>
      <c r="E403" s="518" t="s">
        <v>10242</v>
      </c>
      <c r="F403" s="1062">
        <v>12.9</v>
      </c>
      <c r="G403" s="1154"/>
      <c r="H403" s="1090"/>
    </row>
    <row r="404" spans="1:8">
      <c r="A404" s="1087"/>
      <c r="B404" s="894"/>
      <c r="C404" s="1152"/>
      <c r="D404" s="1153"/>
      <c r="E404" s="518" t="s">
        <v>10495</v>
      </c>
      <c r="F404" s="1084">
        <v>9.81</v>
      </c>
      <c r="G404" s="1154"/>
      <c r="H404" s="1090"/>
    </row>
    <row r="405" spans="1:8">
      <c r="A405" s="1087"/>
      <c r="B405" s="894"/>
      <c r="C405" s="1152"/>
      <c r="D405" s="1153"/>
      <c r="E405" s="518"/>
      <c r="F405" s="1062">
        <f>SUM(F403:F404)</f>
        <v>22.71</v>
      </c>
      <c r="G405" s="1154"/>
      <c r="H405" s="1090"/>
    </row>
    <row r="406" spans="1:8">
      <c r="A406" s="1087"/>
      <c r="B406" s="894"/>
      <c r="C406" s="1152"/>
      <c r="D406" s="1153"/>
      <c r="E406" s="518"/>
      <c r="F406" s="1084"/>
      <c r="G406" s="1154"/>
      <c r="H406" s="1090"/>
    </row>
    <row r="407" spans="1:8" ht="26.4">
      <c r="A407" s="465">
        <f>MAX(A$2:A406)+1</f>
        <v>57</v>
      </c>
      <c r="B407" s="894"/>
      <c r="C407" s="895" t="s">
        <v>1780</v>
      </c>
      <c r="D407" s="1109"/>
      <c r="E407" s="211" t="s">
        <v>1781</v>
      </c>
      <c r="F407" s="603"/>
      <c r="G407" s="898" t="s">
        <v>19</v>
      </c>
      <c r="H407" s="899">
        <v>527.05999999999995</v>
      </c>
    </row>
    <row r="408" spans="1:8">
      <c r="A408" s="1087"/>
      <c r="B408" s="894"/>
      <c r="C408" s="1152"/>
      <c r="D408" s="1153"/>
      <c r="E408" s="518" t="s">
        <v>10496</v>
      </c>
      <c r="F408" s="1062">
        <f xml:space="preserve"> 20.56*14.25</f>
        <v>292.97999999999996</v>
      </c>
      <c r="G408" s="1154"/>
      <c r="H408" s="1090"/>
    </row>
    <row r="409" spans="1:8">
      <c r="A409" s="1087"/>
      <c r="B409" s="894"/>
      <c r="C409" s="1152"/>
      <c r="D409" s="1153"/>
      <c r="E409" s="518" t="s">
        <v>10497</v>
      </c>
      <c r="F409" s="1084">
        <f>20.9*11.2</f>
        <v>234.07999999999996</v>
      </c>
      <c r="G409" s="1154"/>
      <c r="H409" s="1090"/>
    </row>
    <row r="410" spans="1:8">
      <c r="A410" s="1087"/>
      <c r="B410" s="894"/>
      <c r="C410" s="1152"/>
      <c r="D410" s="1153"/>
      <c r="E410" s="518"/>
      <c r="F410" s="1062">
        <f>SUM(F408:F409)</f>
        <v>527.05999999999995</v>
      </c>
      <c r="G410" s="1154"/>
      <c r="H410" s="1090"/>
    </row>
    <row r="411" spans="1:8">
      <c r="A411" s="1087"/>
      <c r="B411" s="894"/>
      <c r="C411" s="1152"/>
      <c r="D411" s="1153"/>
      <c r="E411" s="1293"/>
      <c r="F411" s="1084"/>
      <c r="G411" s="1154"/>
      <c r="H411" s="1090"/>
    </row>
    <row r="412" spans="1:8">
      <c r="A412" s="465">
        <f>MAX(A$2:A411)+1</f>
        <v>58</v>
      </c>
      <c r="B412" s="894"/>
      <c r="C412" s="895" t="s">
        <v>5661</v>
      </c>
      <c r="D412" s="1109"/>
      <c r="E412" s="211" t="s">
        <v>1052</v>
      </c>
      <c r="F412" s="603"/>
      <c r="G412" s="898" t="s">
        <v>68</v>
      </c>
      <c r="H412" s="899">
        <v>520.20000000000005</v>
      </c>
    </row>
    <row r="413" spans="1:8">
      <c r="A413" s="1087"/>
      <c r="B413" s="894"/>
      <c r="C413" s="1109"/>
      <c r="D413" s="1089" t="s">
        <v>5669</v>
      </c>
      <c r="E413" s="1224" t="s">
        <v>5670</v>
      </c>
      <c r="F413" s="1060"/>
      <c r="G413" s="932" t="s">
        <v>68</v>
      </c>
      <c r="H413" s="1090">
        <v>520.20000000000005</v>
      </c>
    </row>
    <row r="414" spans="1:8">
      <c r="A414" s="1087"/>
      <c r="B414" s="894"/>
      <c r="C414" s="895"/>
      <c r="D414" s="1109"/>
      <c r="E414" s="518" t="s">
        <v>10498</v>
      </c>
      <c r="F414" s="1062">
        <f>261+259.2</f>
        <v>520.20000000000005</v>
      </c>
      <c r="G414" s="898"/>
      <c r="H414" s="1090"/>
    </row>
    <row r="415" spans="1:8" ht="39.6">
      <c r="A415" s="1087"/>
      <c r="B415" s="894"/>
      <c r="C415" s="895"/>
      <c r="D415" s="1109"/>
      <c r="E415" s="518" t="s">
        <v>7125</v>
      </c>
      <c r="F415" s="603"/>
      <c r="G415" s="898"/>
      <c r="H415" s="1090"/>
    </row>
    <row r="416" spans="1:8">
      <c r="A416" s="1087"/>
      <c r="B416" s="894"/>
      <c r="C416" s="895"/>
      <c r="D416" s="1109"/>
      <c r="E416" s="518"/>
      <c r="F416" s="603"/>
      <c r="G416" s="898"/>
      <c r="H416" s="1090"/>
    </row>
    <row r="417" spans="1:8">
      <c r="A417" s="465">
        <f>MAX(A$2:A416)+1</f>
        <v>59</v>
      </c>
      <c r="B417" s="894"/>
      <c r="C417" s="895" t="s">
        <v>6314</v>
      </c>
      <c r="D417" s="1109"/>
      <c r="E417" s="1190" t="s">
        <v>6315</v>
      </c>
      <c r="F417" s="1332"/>
      <c r="G417" s="898" t="s">
        <v>68</v>
      </c>
      <c r="H417" s="899">
        <v>520.20000000000005</v>
      </c>
    </row>
    <row r="418" spans="1:8">
      <c r="A418" s="1087"/>
      <c r="B418" s="894"/>
      <c r="C418" s="895"/>
      <c r="D418" s="1109"/>
      <c r="E418" s="518" t="s">
        <v>10499</v>
      </c>
      <c r="F418" s="469">
        <f>261+259.2</f>
        <v>520.20000000000005</v>
      </c>
      <c r="G418" s="898"/>
      <c r="H418" s="1090"/>
    </row>
    <row r="419" spans="1:8" ht="26.4">
      <c r="A419" s="1087"/>
      <c r="B419" s="894"/>
      <c r="C419" s="895"/>
      <c r="D419" s="1109"/>
      <c r="E419" s="518" t="s">
        <v>6778</v>
      </c>
      <c r="F419" s="603"/>
      <c r="G419" s="898"/>
      <c r="H419" s="1090"/>
    </row>
    <row r="420" spans="1:8">
      <c r="A420" s="1087"/>
      <c r="B420" s="894"/>
      <c r="C420" s="895"/>
      <c r="D420" s="1089"/>
      <c r="E420" s="1224"/>
      <c r="F420" s="1060"/>
      <c r="G420" s="932"/>
      <c r="H420" s="1090"/>
    </row>
    <row r="421" spans="1:8">
      <c r="A421" s="465">
        <f>MAX(A$2:A420)+1</f>
        <v>60</v>
      </c>
      <c r="B421" s="894"/>
      <c r="C421" s="895" t="s">
        <v>5674</v>
      </c>
      <c r="D421" s="1109"/>
      <c r="E421" s="211" t="s">
        <v>5675</v>
      </c>
      <c r="F421" s="603"/>
      <c r="G421" s="898" t="s">
        <v>64</v>
      </c>
      <c r="H421" s="899">
        <v>27</v>
      </c>
    </row>
    <row r="422" spans="1:8">
      <c r="A422" s="1087"/>
      <c r="B422" s="894"/>
      <c r="C422" s="895"/>
      <c r="D422" s="1109"/>
      <c r="E422" s="518" t="s">
        <v>8584</v>
      </c>
      <c r="F422" s="1062">
        <v>27</v>
      </c>
      <c r="G422" s="898"/>
      <c r="H422" s="1090"/>
    </row>
    <row r="423" spans="1:8">
      <c r="A423" s="1087"/>
      <c r="B423" s="894"/>
      <c r="C423" s="895"/>
      <c r="D423" s="1109"/>
      <c r="E423" s="518" t="s">
        <v>6321</v>
      </c>
      <c r="F423" s="603"/>
      <c r="G423" s="898"/>
      <c r="H423" s="1090"/>
    </row>
    <row r="424" spans="1:8">
      <c r="A424" s="1087"/>
      <c r="B424" s="894"/>
      <c r="C424" s="895"/>
      <c r="D424" s="1109"/>
      <c r="E424" s="211"/>
      <c r="F424" s="603"/>
      <c r="G424" s="898"/>
      <c r="H424" s="1090"/>
    </row>
    <row r="425" spans="1:8">
      <c r="A425" s="465">
        <f>MAX(A$2:A424)+1</f>
        <v>61</v>
      </c>
      <c r="B425" s="894"/>
      <c r="C425" s="895" t="s">
        <v>5678</v>
      </c>
      <c r="D425" s="1109"/>
      <c r="E425" s="211" t="s">
        <v>5679</v>
      </c>
      <c r="F425" s="603"/>
      <c r="G425" s="898" t="s">
        <v>68</v>
      </c>
      <c r="H425" s="899">
        <v>242.5</v>
      </c>
    </row>
    <row r="426" spans="1:8">
      <c r="A426" s="1087"/>
      <c r="B426" s="894"/>
      <c r="C426" s="895"/>
      <c r="D426" s="1109"/>
      <c r="E426" s="518" t="s">
        <v>10500</v>
      </c>
      <c r="F426" s="1062">
        <v>242.5</v>
      </c>
      <c r="G426" s="898"/>
      <c r="H426" s="1090"/>
    </row>
    <row r="427" spans="1:8">
      <c r="A427" s="1087"/>
      <c r="B427" s="894"/>
      <c r="C427" s="895"/>
      <c r="D427" s="1109"/>
      <c r="E427" s="518" t="s">
        <v>6324</v>
      </c>
      <c r="F427" s="603"/>
      <c r="G427" s="898"/>
      <c r="H427" s="1090"/>
    </row>
    <row r="428" spans="1:8">
      <c r="A428" s="1087"/>
      <c r="B428" s="894"/>
      <c r="C428" s="895"/>
      <c r="D428" s="1109"/>
      <c r="E428" s="211"/>
      <c r="F428" s="603"/>
      <c r="G428" s="898"/>
      <c r="H428" s="1090"/>
    </row>
    <row r="429" spans="1:8">
      <c r="A429" s="465">
        <f>MAX(A$2:A428)+1</f>
        <v>62</v>
      </c>
      <c r="B429" s="894"/>
      <c r="C429" s="895" t="s">
        <v>5681</v>
      </c>
      <c r="D429" s="1109"/>
      <c r="E429" s="211" t="s">
        <v>5682</v>
      </c>
      <c r="F429" s="603"/>
      <c r="G429" s="898" t="s">
        <v>39</v>
      </c>
      <c r="H429" s="899">
        <v>22.71</v>
      </c>
    </row>
    <row r="430" spans="1:8" ht="26.4">
      <c r="A430" s="1087"/>
      <c r="B430" s="894"/>
      <c r="C430" s="895"/>
      <c r="D430" s="1089" t="s">
        <v>5683</v>
      </c>
      <c r="E430" s="1224" t="s">
        <v>5684</v>
      </c>
      <c r="F430" s="1060"/>
      <c r="G430" s="932" t="s">
        <v>39</v>
      </c>
      <c r="H430" s="1090">
        <v>22.71</v>
      </c>
    </row>
    <row r="431" spans="1:8">
      <c r="A431" s="1087"/>
      <c r="B431" s="894"/>
      <c r="C431" s="895"/>
      <c r="D431" s="1089"/>
      <c r="E431" s="518" t="s">
        <v>10501</v>
      </c>
      <c r="F431" s="469">
        <f>F405</f>
        <v>22.71</v>
      </c>
      <c r="G431" s="932"/>
      <c r="H431" s="1090"/>
    </row>
    <row r="432" spans="1:8">
      <c r="A432" s="1087"/>
      <c r="B432" s="894"/>
      <c r="C432" s="895"/>
      <c r="D432" s="1109"/>
      <c r="E432" s="211"/>
      <c r="F432" s="603"/>
      <c r="G432" s="898"/>
      <c r="H432" s="1090"/>
    </row>
    <row r="433" spans="1:8" ht="26.4">
      <c r="A433" s="465">
        <f>MAX(A$2:A432)+1</f>
        <v>63</v>
      </c>
      <c r="B433" s="894"/>
      <c r="C433" s="895" t="s">
        <v>5690</v>
      </c>
      <c r="D433" s="1109"/>
      <c r="E433" s="211" t="s">
        <v>5691</v>
      </c>
      <c r="F433" s="603"/>
      <c r="G433" s="898" t="s">
        <v>68</v>
      </c>
      <c r="H433" s="145">
        <v>340.79999999999995</v>
      </c>
    </row>
    <row r="434" spans="1:8" ht="26.4">
      <c r="A434" s="465"/>
      <c r="B434" s="894"/>
      <c r="C434" s="895"/>
      <c r="D434" s="1089" t="s">
        <v>6675</v>
      </c>
      <c r="E434" s="1224" t="s">
        <v>6676</v>
      </c>
      <c r="F434" s="1060"/>
      <c r="G434" s="932" t="s">
        <v>68</v>
      </c>
      <c r="H434" s="147">
        <v>340.79999999999995</v>
      </c>
    </row>
    <row r="435" spans="1:8" ht="26.4">
      <c r="A435" s="465"/>
      <c r="B435" s="894"/>
      <c r="C435" s="895"/>
      <c r="D435" s="1294"/>
      <c r="E435" s="1297" t="s">
        <v>10502</v>
      </c>
      <c r="F435" s="133">
        <f>(3.05+4.05)*25</f>
        <v>177.5</v>
      </c>
      <c r="G435" s="932"/>
      <c r="H435" s="147"/>
    </row>
    <row r="436" spans="1:8" ht="26.4">
      <c r="A436" s="465"/>
      <c r="B436" s="894"/>
      <c r="C436" s="895"/>
      <c r="D436" s="1294"/>
      <c r="E436" s="1297" t="s">
        <v>10503</v>
      </c>
      <c r="F436" s="410">
        <f>(3.05+4.05)*23</f>
        <v>163.29999999999998</v>
      </c>
      <c r="G436" s="932"/>
      <c r="H436" s="147"/>
    </row>
    <row r="437" spans="1:8">
      <c r="A437" s="465"/>
      <c r="B437" s="894"/>
      <c r="C437" s="895"/>
      <c r="D437" s="1109"/>
      <c r="E437" s="211"/>
      <c r="F437" s="469">
        <f>SUM(F435:F436)</f>
        <v>340.79999999999995</v>
      </c>
      <c r="G437" s="898"/>
      <c r="H437" s="1090"/>
    </row>
    <row r="438" spans="1:8">
      <c r="A438" s="1087"/>
      <c r="B438" s="894"/>
      <c r="C438" s="1152"/>
      <c r="D438" s="1153"/>
      <c r="E438" s="1293"/>
      <c r="F438" s="1084"/>
      <c r="G438" s="1154"/>
      <c r="H438" s="1090"/>
    </row>
    <row r="439" spans="1:8" ht="26.4">
      <c r="A439" s="465">
        <f>MAX(A$2:A438)+1</f>
        <v>64</v>
      </c>
      <c r="B439" s="894"/>
      <c r="C439" s="895" t="s">
        <v>6135</v>
      </c>
      <c r="D439" s="1109"/>
      <c r="E439" s="211" t="s">
        <v>6136</v>
      </c>
      <c r="F439" s="603"/>
      <c r="G439" s="898" t="s">
        <v>68</v>
      </c>
      <c r="H439" s="899">
        <v>31.759999999999998</v>
      </c>
    </row>
    <row r="440" spans="1:8" ht="26.4">
      <c r="A440" s="1087"/>
      <c r="B440" s="894"/>
      <c r="C440" s="1088"/>
      <c r="D440" s="1089" t="s">
        <v>7256</v>
      </c>
      <c r="E440" s="1224" t="s">
        <v>7257</v>
      </c>
      <c r="F440" s="1060"/>
      <c r="G440" s="932" t="s">
        <v>68</v>
      </c>
      <c r="H440" s="1090">
        <v>31.759999999999998</v>
      </c>
    </row>
    <row r="441" spans="1:8">
      <c r="A441" s="1087"/>
      <c r="B441" s="894"/>
      <c r="C441" s="1088"/>
      <c r="D441" s="1089"/>
      <c r="E441" s="518" t="s">
        <v>10357</v>
      </c>
      <c r="F441" s="469">
        <v>17.36</v>
      </c>
      <c r="G441" s="932"/>
      <c r="H441" s="1090"/>
    </row>
    <row r="442" spans="1:8">
      <c r="A442" s="1087"/>
      <c r="B442" s="894"/>
      <c r="C442" s="1088"/>
      <c r="D442" s="1089"/>
      <c r="E442" s="518" t="s">
        <v>10504</v>
      </c>
      <c r="F442" s="640">
        <v>14.4</v>
      </c>
      <c r="G442" s="932"/>
      <c r="H442" s="1090"/>
    </row>
    <row r="443" spans="1:8">
      <c r="A443" s="1087"/>
      <c r="B443" s="894"/>
      <c r="C443" s="1088"/>
      <c r="D443" s="1089"/>
      <c r="E443" s="518" t="s">
        <v>6501</v>
      </c>
      <c r="F443" s="469">
        <f>SUM(F441:F442)</f>
        <v>31.759999999999998</v>
      </c>
      <c r="G443" s="932"/>
      <c r="H443" s="1090"/>
    </row>
    <row r="444" spans="1:8">
      <c r="A444" s="1087"/>
      <c r="B444" s="894"/>
      <c r="C444" s="1088"/>
      <c r="D444" s="1089"/>
      <c r="E444" s="1224"/>
      <c r="F444" s="1060"/>
      <c r="G444" s="932"/>
      <c r="H444" s="1090"/>
    </row>
    <row r="445" spans="1:8" ht="26.4">
      <c r="A445" s="465">
        <f>MAX(A$2:A444)+1</f>
        <v>65</v>
      </c>
      <c r="B445" s="894"/>
      <c r="C445" s="895" t="s">
        <v>6693</v>
      </c>
      <c r="D445" s="896"/>
      <c r="E445" s="211" t="s">
        <v>6694</v>
      </c>
      <c r="F445" s="897"/>
      <c r="G445" s="898" t="s">
        <v>39</v>
      </c>
      <c r="H445" s="899">
        <v>2083.1999999999998</v>
      </c>
    </row>
    <row r="446" spans="1:8">
      <c r="A446" s="1087"/>
      <c r="B446" s="894"/>
      <c r="C446" s="1088"/>
      <c r="D446" s="1089"/>
      <c r="E446" s="518" t="s">
        <v>10505</v>
      </c>
      <c r="F446" s="1271">
        <f>4*(246.4*2+5*3+13)</f>
        <v>2083.1999999999998</v>
      </c>
      <c r="G446" s="932"/>
      <c r="H446" s="1090"/>
    </row>
    <row r="447" spans="1:8">
      <c r="A447" s="1087"/>
      <c r="B447" s="894"/>
      <c r="C447" s="1088"/>
      <c r="D447" s="1089"/>
      <c r="E447" s="1224"/>
      <c r="F447" s="1060"/>
      <c r="G447" s="932"/>
      <c r="H447" s="1090"/>
    </row>
    <row r="448" spans="1:8">
      <c r="A448" s="465">
        <f>MAX(A$2:A447)+1</f>
        <v>66</v>
      </c>
      <c r="B448" s="894"/>
      <c r="C448" s="895" t="s">
        <v>6035</v>
      </c>
      <c r="D448" s="1109"/>
      <c r="E448" s="211" t="s">
        <v>6036</v>
      </c>
      <c r="F448" s="603"/>
      <c r="G448" s="898" t="s">
        <v>64</v>
      </c>
      <c r="H448" s="899">
        <v>8</v>
      </c>
    </row>
    <row r="449" spans="1:12">
      <c r="A449" s="1087"/>
      <c r="B449" s="894"/>
      <c r="C449" s="1088"/>
      <c r="D449" s="1089" t="s">
        <v>6341</v>
      </c>
      <c r="E449" s="1224" t="s">
        <v>6342</v>
      </c>
      <c r="F449" s="1060"/>
      <c r="G449" s="932" t="s">
        <v>64</v>
      </c>
      <c r="H449" s="1090">
        <v>1</v>
      </c>
    </row>
    <row r="450" spans="1:12">
      <c r="A450" s="1087"/>
      <c r="B450" s="894"/>
      <c r="C450" s="1088"/>
      <c r="D450" s="1089"/>
      <c r="E450" s="518" t="s">
        <v>10506</v>
      </c>
      <c r="F450" s="1271">
        <v>1</v>
      </c>
      <c r="G450" s="932"/>
      <c r="H450" s="1090"/>
    </row>
    <row r="451" spans="1:12" ht="26.4">
      <c r="A451" s="1087"/>
      <c r="B451" s="894"/>
      <c r="C451" s="1088"/>
      <c r="D451" s="1089" t="s">
        <v>6039</v>
      </c>
      <c r="E451" s="1224" t="s">
        <v>6040</v>
      </c>
      <c r="F451" s="1060"/>
      <c r="G451" s="932" t="s">
        <v>64</v>
      </c>
      <c r="H451" s="1090">
        <v>1</v>
      </c>
    </row>
    <row r="452" spans="1:12">
      <c r="A452" s="1087"/>
      <c r="B452" s="894"/>
      <c r="C452" s="1088"/>
      <c r="D452" s="1089"/>
      <c r="E452" s="518" t="s">
        <v>10507</v>
      </c>
      <c r="F452" s="469">
        <v>1</v>
      </c>
      <c r="G452" s="932"/>
      <c r="H452" s="1090"/>
    </row>
    <row r="453" spans="1:12" ht="26.4">
      <c r="A453" s="1087"/>
      <c r="B453" s="894"/>
      <c r="C453" s="1088"/>
      <c r="D453" s="1089" t="s">
        <v>6345</v>
      </c>
      <c r="E453" s="1224" t="s">
        <v>6346</v>
      </c>
      <c r="F453" s="1060"/>
      <c r="G453" s="932" t="s">
        <v>64</v>
      </c>
      <c r="H453" s="1090">
        <v>6</v>
      </c>
    </row>
    <row r="454" spans="1:12">
      <c r="A454" s="1087"/>
      <c r="B454" s="894"/>
      <c r="C454" s="1088"/>
      <c r="D454" s="1089"/>
      <c r="E454" s="518" t="s">
        <v>10508</v>
      </c>
      <c r="F454" s="1271">
        <v>6</v>
      </c>
      <c r="G454" s="932"/>
      <c r="H454" s="1090"/>
    </row>
    <row r="455" spans="1:12">
      <c r="A455" s="1087"/>
      <c r="B455" s="894"/>
      <c r="C455" s="1088"/>
      <c r="D455" s="1089"/>
      <c r="E455" s="518"/>
      <c r="F455" s="1094"/>
      <c r="G455" s="932"/>
      <c r="H455" s="1090"/>
    </row>
    <row r="456" spans="1:12">
      <c r="A456" s="465">
        <f>MAX(A$2:A455)+1</f>
        <v>67</v>
      </c>
      <c r="B456" s="894"/>
      <c r="C456" s="36" t="s">
        <v>6049</v>
      </c>
      <c r="D456" s="37"/>
      <c r="E456" s="38" t="s">
        <v>6050</v>
      </c>
      <c r="F456" s="39"/>
      <c r="G456" s="40" t="s">
        <v>19</v>
      </c>
      <c r="H456" s="899">
        <v>4070</v>
      </c>
    </row>
    <row r="457" spans="1:12">
      <c r="A457" s="1087"/>
      <c r="B457" s="894"/>
      <c r="C457" s="1088"/>
      <c r="D457" s="1089"/>
      <c r="E457" s="518" t="s">
        <v>8359</v>
      </c>
      <c r="F457" s="1094">
        <v>4070</v>
      </c>
      <c r="G457" s="932"/>
      <c r="H457" s="1090"/>
    </row>
    <row r="458" spans="1:12">
      <c r="A458" s="1087"/>
      <c r="B458" s="894"/>
      <c r="C458" s="1088"/>
      <c r="D458" s="1089"/>
      <c r="E458" s="518"/>
      <c r="F458" s="1094"/>
      <c r="G458" s="932"/>
      <c r="H458" s="1090"/>
    </row>
    <row r="459" spans="1:12">
      <c r="A459" s="465">
        <f>MAX(A$2:A458)+1</f>
        <v>68</v>
      </c>
      <c r="B459" s="894"/>
      <c r="C459" s="36" t="s">
        <v>5710</v>
      </c>
      <c r="D459" s="37"/>
      <c r="E459" s="38" t="s">
        <v>5711</v>
      </c>
      <c r="F459" s="39"/>
      <c r="G459" s="40" t="s">
        <v>19</v>
      </c>
      <c r="H459" s="899">
        <v>30345</v>
      </c>
    </row>
    <row r="460" spans="1:12">
      <c r="A460" s="465"/>
      <c r="B460" s="894"/>
      <c r="C460" s="895"/>
      <c r="D460" s="79" t="s">
        <v>5712</v>
      </c>
      <c r="E460" s="83" t="s">
        <v>5713</v>
      </c>
      <c r="F460" s="73"/>
      <c r="G460" s="74" t="s">
        <v>19</v>
      </c>
      <c r="H460" s="1090">
        <v>30345</v>
      </c>
    </row>
    <row r="461" spans="1:12" ht="26.4">
      <c r="A461" s="1087"/>
      <c r="B461" s="894"/>
      <c r="C461" s="895"/>
      <c r="D461" s="1109"/>
      <c r="E461" s="518" t="s">
        <v>10509</v>
      </c>
      <c r="F461" s="469">
        <v>30345</v>
      </c>
      <c r="G461" s="898"/>
      <c r="H461" s="1090"/>
    </row>
    <row r="462" spans="1:12">
      <c r="A462" s="1087"/>
      <c r="B462" s="894"/>
      <c r="C462" s="895"/>
      <c r="D462" s="1109"/>
      <c r="E462" s="518"/>
      <c r="F462" s="469"/>
      <c r="G462" s="898"/>
      <c r="H462" s="1090"/>
    </row>
    <row r="463" spans="1:12" s="127" customFormat="1">
      <c r="A463" s="123"/>
      <c r="B463" s="35" t="s">
        <v>3238</v>
      </c>
      <c r="C463" s="35"/>
      <c r="D463" s="120"/>
      <c r="E463" s="53" t="s">
        <v>3239</v>
      </c>
      <c r="F463" s="129"/>
      <c r="G463" s="126"/>
      <c r="H463" s="43"/>
      <c r="I463"/>
      <c r="J463"/>
      <c r="K463"/>
      <c r="L463"/>
    </row>
    <row r="464" spans="1:12" customFormat="1">
      <c r="A464" s="790"/>
      <c r="B464" s="901"/>
      <c r="C464" s="902"/>
      <c r="D464" s="903"/>
      <c r="E464" s="322"/>
      <c r="F464" s="246"/>
      <c r="G464" s="503"/>
      <c r="H464" s="504"/>
    </row>
    <row r="465" spans="1:12" customFormat="1">
      <c r="A465" s="34">
        <f>MAX(A$2:A464)+1</f>
        <v>69</v>
      </c>
      <c r="B465" s="901"/>
      <c r="C465" s="36" t="s">
        <v>5715</v>
      </c>
      <c r="D465" s="37"/>
      <c r="E465" s="38" t="s">
        <v>5716</v>
      </c>
      <c r="F465" s="39"/>
      <c r="G465" s="40" t="s">
        <v>19</v>
      </c>
      <c r="H465" s="174">
        <v>6.3000000000000007</v>
      </c>
    </row>
    <row r="466" spans="1:12" customFormat="1" ht="26.4">
      <c r="A466" s="34"/>
      <c r="B466" s="901"/>
      <c r="C466" s="36"/>
      <c r="D466" s="37"/>
      <c r="E466" s="518" t="s">
        <v>10510</v>
      </c>
      <c r="F466" s="1062">
        <f>0.75*0.5*0.2*34</f>
        <v>2.5500000000000003</v>
      </c>
      <c r="G466" s="40"/>
      <c r="H466" s="174"/>
    </row>
    <row r="467" spans="1:12" customFormat="1" ht="26.4">
      <c r="A467" s="34"/>
      <c r="B467" s="901"/>
      <c r="C467" s="36"/>
      <c r="D467" s="37"/>
      <c r="E467" s="518" t="s">
        <v>10511</v>
      </c>
      <c r="F467" s="1084">
        <f>0.75*0.5*0.2*50</f>
        <v>3.7500000000000004</v>
      </c>
      <c r="G467" s="40"/>
      <c r="H467" s="174"/>
    </row>
    <row r="468" spans="1:12" customFormat="1">
      <c r="A468" s="34"/>
      <c r="B468" s="901"/>
      <c r="C468" s="36"/>
      <c r="D468" s="37"/>
      <c r="E468" s="518"/>
      <c r="F468" s="1062">
        <f>SUM(F466:F467)</f>
        <v>6.3000000000000007</v>
      </c>
      <c r="G468" s="40"/>
      <c r="H468" s="174"/>
    </row>
    <row r="469" spans="1:12" customFormat="1">
      <c r="A469" s="34"/>
      <c r="B469" s="901"/>
      <c r="C469" s="36"/>
      <c r="D469" s="37"/>
      <c r="E469" s="38"/>
      <c r="F469" s="39"/>
      <c r="G469" s="40"/>
      <c r="H469" s="174"/>
    </row>
    <row r="470" spans="1:12" s="127" customFormat="1">
      <c r="A470" s="123"/>
      <c r="B470" s="35" t="s">
        <v>916</v>
      </c>
      <c r="C470" s="35"/>
      <c r="D470" s="120"/>
      <c r="E470" s="53" t="s">
        <v>917</v>
      </c>
      <c r="F470" s="129"/>
      <c r="G470" s="126"/>
      <c r="H470" s="43"/>
      <c r="I470"/>
      <c r="J470"/>
      <c r="K470"/>
      <c r="L470"/>
    </row>
    <row r="471" spans="1:12" s="127" customFormat="1">
      <c r="A471" s="123"/>
      <c r="B471" s="35"/>
      <c r="C471" s="35"/>
      <c r="D471" s="120"/>
      <c r="E471" s="53"/>
      <c r="F471" s="129"/>
      <c r="G471" s="126"/>
      <c r="H471" s="43"/>
      <c r="I471"/>
      <c r="J471"/>
      <c r="K471"/>
      <c r="L471"/>
    </row>
    <row r="472" spans="1:12" s="127" customFormat="1">
      <c r="A472" s="465">
        <f>MAX(A$2:A471)+1</f>
        <v>70</v>
      </c>
      <c r="B472" s="928"/>
      <c r="C472" s="895" t="s">
        <v>2212</v>
      </c>
      <c r="D472" s="1109"/>
      <c r="E472" s="1190" t="s">
        <v>2213</v>
      </c>
      <c r="F472" s="1191"/>
      <c r="G472" s="898" t="s">
        <v>68</v>
      </c>
      <c r="H472" s="899">
        <v>28.9</v>
      </c>
      <c r="I472" s="1277"/>
      <c r="J472"/>
      <c r="K472"/>
      <c r="L472"/>
    </row>
    <row r="473" spans="1:12" s="127" customFormat="1">
      <c r="A473" s="465"/>
      <c r="B473" s="928"/>
      <c r="C473" s="895"/>
      <c r="D473" s="1089" t="s">
        <v>6738</v>
      </c>
      <c r="E473" s="1135" t="s">
        <v>6739</v>
      </c>
      <c r="F473" s="1192"/>
      <c r="G473" s="932" t="s">
        <v>68</v>
      </c>
      <c r="H473" s="1090">
        <v>28.9</v>
      </c>
      <c r="I473" s="934"/>
      <c r="J473"/>
      <c r="K473"/>
      <c r="L473"/>
    </row>
    <row r="474" spans="1:12" s="127" customFormat="1">
      <c r="A474" s="465"/>
      <c r="B474" s="928"/>
      <c r="C474" s="895"/>
      <c r="D474" s="1089"/>
      <c r="E474" s="294" t="s">
        <v>10512</v>
      </c>
      <c r="F474" s="1062">
        <f>19.5+9.4</f>
        <v>28.9</v>
      </c>
      <c r="G474" s="932"/>
      <c r="H474" s="899"/>
      <c r="I474" s="934"/>
      <c r="J474"/>
      <c r="K474"/>
      <c r="L474"/>
    </row>
    <row r="475" spans="1:12" s="127" customFormat="1">
      <c r="A475" s="123"/>
      <c r="B475" s="35"/>
      <c r="C475" s="35"/>
      <c r="D475" s="120"/>
      <c r="E475" s="53"/>
      <c r="F475" s="129"/>
      <c r="G475" s="126"/>
      <c r="H475" s="43"/>
      <c r="I475"/>
      <c r="J475"/>
      <c r="K475"/>
      <c r="L475"/>
    </row>
    <row r="476" spans="1:12" customFormat="1">
      <c r="A476" s="465">
        <f>MAX(A$2:A475)+1</f>
        <v>71</v>
      </c>
      <c r="B476" s="44"/>
      <c r="C476" s="36" t="s">
        <v>1481</v>
      </c>
      <c r="D476" s="37"/>
      <c r="E476" s="38" t="s">
        <v>1482</v>
      </c>
      <c r="F476" s="39"/>
      <c r="G476" s="40" t="s">
        <v>64</v>
      </c>
      <c r="H476" s="76">
        <v>1</v>
      </c>
    </row>
    <row r="477" spans="1:12" customFormat="1">
      <c r="A477" s="84"/>
      <c r="B477" s="85"/>
      <c r="C477" s="78"/>
      <c r="D477" s="79" t="s">
        <v>1483</v>
      </c>
      <c r="E477" s="83" t="s">
        <v>1484</v>
      </c>
      <c r="F477" s="73"/>
      <c r="G477" s="74" t="s">
        <v>64</v>
      </c>
      <c r="H477" s="97">
        <v>1</v>
      </c>
    </row>
    <row r="478" spans="1:12" s="127" customFormat="1">
      <c r="A478" s="123"/>
      <c r="B478" s="35"/>
      <c r="C478" s="35"/>
      <c r="D478" s="120"/>
      <c r="E478" s="518" t="s">
        <v>10513</v>
      </c>
      <c r="F478" s="1062">
        <v>1</v>
      </c>
      <c r="G478" s="126"/>
      <c r="H478" s="43"/>
      <c r="I478"/>
      <c r="J478"/>
      <c r="K478"/>
      <c r="L478"/>
    </row>
    <row r="479" spans="1:12">
      <c r="A479" s="1087"/>
      <c r="B479" s="1333"/>
      <c r="C479" s="895"/>
      <c r="D479" s="1109"/>
      <c r="E479" s="1249"/>
      <c r="F479" s="603"/>
      <c r="G479" s="898"/>
      <c r="H479" s="1090"/>
    </row>
    <row r="480" spans="1:12" customFormat="1">
      <c r="A480" s="465">
        <f>MAX(A$2:A479)+1</f>
        <v>72</v>
      </c>
      <c r="B480" s="44"/>
      <c r="C480" s="36" t="s">
        <v>3935</v>
      </c>
      <c r="D480" s="37"/>
      <c r="E480" s="38" t="s">
        <v>3936</v>
      </c>
      <c r="F480" s="39"/>
      <c r="G480" s="40" t="s">
        <v>64</v>
      </c>
      <c r="H480" s="76">
        <v>1</v>
      </c>
    </row>
    <row r="481" spans="1:9" customFormat="1" ht="26.4">
      <c r="A481" s="84"/>
      <c r="B481" s="85"/>
      <c r="C481" s="78"/>
      <c r="D481" s="79" t="s">
        <v>3937</v>
      </c>
      <c r="E481" s="83" t="s">
        <v>3938</v>
      </c>
      <c r="F481" s="73"/>
      <c r="G481" s="74" t="s">
        <v>64</v>
      </c>
      <c r="H481" s="97">
        <v>1</v>
      </c>
    </row>
    <row r="482" spans="1:9" ht="26.4">
      <c r="A482" s="1087"/>
      <c r="B482" s="1333"/>
      <c r="C482" s="895"/>
      <c r="D482" s="1109"/>
      <c r="E482" s="518" t="s">
        <v>10514</v>
      </c>
      <c r="F482" s="469">
        <v>1</v>
      </c>
      <c r="G482" s="898"/>
      <c r="H482" s="1090"/>
    </row>
    <row r="483" spans="1:9">
      <c r="A483" s="1087"/>
      <c r="B483" s="1333"/>
      <c r="C483" s="895"/>
      <c r="D483" s="1109"/>
      <c r="E483" s="518"/>
      <c r="F483" s="603"/>
      <c r="G483" s="898"/>
      <c r="H483" s="1090"/>
    </row>
    <row r="484" spans="1:9" customFormat="1">
      <c r="A484" s="465">
        <f>MAX(A$2:A483)+1</f>
        <v>73</v>
      </c>
      <c r="B484" s="44"/>
      <c r="C484" s="36" t="s">
        <v>1487</v>
      </c>
      <c r="D484" s="37"/>
      <c r="E484" s="38" t="s">
        <v>1488</v>
      </c>
      <c r="F484" s="39"/>
      <c r="G484" s="40" t="s">
        <v>64</v>
      </c>
      <c r="H484" s="76">
        <v>2</v>
      </c>
    </row>
    <row r="485" spans="1:9" customFormat="1">
      <c r="A485" s="84"/>
      <c r="B485" s="85"/>
      <c r="C485" s="78"/>
      <c r="D485" s="79" t="s">
        <v>3964</v>
      </c>
      <c r="E485" s="83" t="s">
        <v>3965</v>
      </c>
      <c r="F485" s="73"/>
      <c r="G485" s="74" t="s">
        <v>64</v>
      </c>
      <c r="H485" s="97">
        <v>1</v>
      </c>
    </row>
    <row r="486" spans="1:9">
      <c r="A486" s="1087"/>
      <c r="B486" s="1333"/>
      <c r="C486" s="895"/>
      <c r="D486" s="1109"/>
      <c r="E486" s="518" t="s">
        <v>10515</v>
      </c>
      <c r="F486" s="469">
        <v>1</v>
      </c>
      <c r="G486" s="898"/>
      <c r="H486" s="1090"/>
    </row>
    <row r="487" spans="1:9" customFormat="1">
      <c r="A487" s="84"/>
      <c r="B487" s="85"/>
      <c r="C487" s="78"/>
      <c r="D487" s="79" t="s">
        <v>1489</v>
      </c>
      <c r="E487" s="83" t="s">
        <v>1490</v>
      </c>
      <c r="F487" s="73"/>
      <c r="G487" s="74" t="s">
        <v>64</v>
      </c>
      <c r="H487" s="97">
        <v>1</v>
      </c>
    </row>
    <row r="488" spans="1:9">
      <c r="A488" s="1087"/>
      <c r="B488" s="1333"/>
      <c r="C488" s="895"/>
      <c r="D488" s="1109"/>
      <c r="E488" s="518" t="s">
        <v>10516</v>
      </c>
      <c r="F488" s="469">
        <v>1</v>
      </c>
      <c r="G488" s="898"/>
      <c r="H488" s="1090"/>
    </row>
    <row r="489" spans="1:9">
      <c r="A489" s="1087"/>
      <c r="B489" s="1333"/>
      <c r="C489" s="895"/>
      <c r="D489" s="1109"/>
      <c r="E489" s="518"/>
      <c r="F489" s="469"/>
      <c r="G489" s="898"/>
      <c r="H489" s="1090"/>
    </row>
    <row r="490" spans="1:9" ht="26.4">
      <c r="A490" s="465">
        <f>MAX(A$2:A489)+1</f>
        <v>74</v>
      </c>
      <c r="B490" s="894"/>
      <c r="C490" s="895" t="s">
        <v>912</v>
      </c>
      <c r="D490" s="1109"/>
      <c r="E490" s="1190" t="s">
        <v>913</v>
      </c>
      <c r="F490" s="1191"/>
      <c r="G490" s="898" t="s">
        <v>19</v>
      </c>
      <c r="H490" s="899">
        <v>4.34</v>
      </c>
      <c r="I490" s="1277"/>
    </row>
    <row r="491" spans="1:9" ht="27">
      <c r="A491" s="465"/>
      <c r="B491" s="894"/>
      <c r="C491" s="895"/>
      <c r="D491" s="1089"/>
      <c r="E491" s="294" t="s">
        <v>10517</v>
      </c>
      <c r="F491" s="1078">
        <f>(19.5+9.4)*1*0.15</f>
        <v>4.335</v>
      </c>
      <c r="G491" s="932"/>
      <c r="H491" s="899"/>
    </row>
    <row r="492" spans="1:9">
      <c r="A492" s="1087"/>
      <c r="B492" s="1333"/>
      <c r="C492" s="895"/>
      <c r="D492" s="1109"/>
      <c r="E492" s="518"/>
      <c r="F492" s="469"/>
      <c r="G492" s="898"/>
      <c r="H492" s="1090"/>
    </row>
    <row r="493" spans="1:9" ht="26.4">
      <c r="A493" s="1087"/>
      <c r="B493" s="928" t="s">
        <v>1040</v>
      </c>
      <c r="C493" s="928"/>
      <c r="D493" s="930"/>
      <c r="E493" s="129" t="s">
        <v>1041</v>
      </c>
      <c r="F493" s="1084"/>
      <c r="G493" s="1154"/>
      <c r="H493" s="1090"/>
    </row>
    <row r="494" spans="1:9">
      <c r="A494" s="1087"/>
      <c r="B494" s="928"/>
      <c r="C494" s="928"/>
      <c r="D494" s="930"/>
      <c r="E494" s="129"/>
      <c r="F494" s="1084"/>
      <c r="G494" s="1154"/>
      <c r="H494" s="1090"/>
    </row>
    <row r="495" spans="1:9" ht="26.4">
      <c r="A495" s="465">
        <f>MAX(A$2:A494)+1</f>
        <v>75</v>
      </c>
      <c r="B495" s="894"/>
      <c r="C495" s="895" t="s">
        <v>1222</v>
      </c>
      <c r="D495" s="1109"/>
      <c r="E495" s="211" t="s">
        <v>1223</v>
      </c>
      <c r="F495" s="603"/>
      <c r="G495" s="898" t="s">
        <v>39</v>
      </c>
      <c r="H495" s="899">
        <v>5096</v>
      </c>
    </row>
    <row r="496" spans="1:9" ht="26.4">
      <c r="A496" s="1087"/>
      <c r="B496" s="894"/>
      <c r="C496" s="1088"/>
      <c r="D496" s="1089" t="s">
        <v>1224</v>
      </c>
      <c r="E496" s="1224" t="s">
        <v>1225</v>
      </c>
      <c r="F496" s="1060"/>
      <c r="G496" s="932" t="s">
        <v>39</v>
      </c>
      <c r="H496" s="1090">
        <v>5096</v>
      </c>
    </row>
    <row r="497" spans="1:8">
      <c r="A497" s="1087"/>
      <c r="B497" s="894"/>
      <c r="C497" s="1152"/>
      <c r="D497" s="1153"/>
      <c r="E497" s="518" t="s">
        <v>6741</v>
      </c>
      <c r="F497" s="1062">
        <v>2548</v>
      </c>
      <c r="G497" s="1154"/>
      <c r="H497" s="1090"/>
    </row>
    <row r="498" spans="1:8" ht="26.4">
      <c r="A498" s="1087"/>
      <c r="B498" s="894"/>
      <c r="C498" s="1152"/>
      <c r="D498" s="1153"/>
      <c r="E498" s="518" t="s">
        <v>10518</v>
      </c>
      <c r="F498" s="1084">
        <v>2548</v>
      </c>
      <c r="G498" s="1154"/>
      <c r="H498" s="1090"/>
    </row>
    <row r="499" spans="1:8">
      <c r="A499" s="1087"/>
      <c r="B499" s="894"/>
      <c r="C499" s="1152"/>
      <c r="D499" s="1153"/>
      <c r="E499" s="518"/>
      <c r="F499" s="1062">
        <f>SUM(F497:F498)</f>
        <v>5096</v>
      </c>
      <c r="G499" s="1154"/>
      <c r="H499" s="1090"/>
    </row>
    <row r="500" spans="1:8">
      <c r="A500" s="1087"/>
      <c r="B500" s="894"/>
      <c r="C500" s="1152"/>
      <c r="D500" s="1153"/>
      <c r="E500" s="518"/>
      <c r="F500" s="1084"/>
      <c r="G500" s="1154"/>
      <c r="H500" s="1090"/>
    </row>
    <row r="501" spans="1:8" ht="26.4">
      <c r="A501" s="465">
        <f>MAX(A$2:A500)+1</f>
        <v>76</v>
      </c>
      <c r="B501" s="894"/>
      <c r="C501" s="895" t="s">
        <v>5734</v>
      </c>
      <c r="D501" s="1109"/>
      <c r="E501" s="211" t="s">
        <v>5735</v>
      </c>
      <c r="F501" s="603"/>
      <c r="G501" s="898" t="s">
        <v>39</v>
      </c>
      <c r="H501" s="899">
        <v>2548</v>
      </c>
    </row>
    <row r="502" spans="1:8" ht="26.4">
      <c r="A502" s="1087"/>
      <c r="B502" s="894"/>
      <c r="C502" s="1088"/>
      <c r="D502" s="1089" t="s">
        <v>6374</v>
      </c>
      <c r="E502" s="1224" t="s">
        <v>6375</v>
      </c>
      <c r="F502" s="1060"/>
      <c r="G502" s="932" t="s">
        <v>39</v>
      </c>
      <c r="H502" s="1090">
        <v>2548</v>
      </c>
    </row>
    <row r="503" spans="1:8">
      <c r="A503" s="1087"/>
      <c r="B503" s="894"/>
      <c r="C503" s="1152"/>
      <c r="D503" s="1153"/>
      <c r="E503" s="518" t="s">
        <v>6747</v>
      </c>
      <c r="F503" s="1062">
        <v>2548</v>
      </c>
      <c r="G503" s="1154"/>
      <c r="H503" s="1090"/>
    </row>
    <row r="504" spans="1:8">
      <c r="A504" s="1087"/>
      <c r="B504" s="894"/>
      <c r="C504" s="1152"/>
      <c r="D504" s="1153"/>
      <c r="E504" s="1293"/>
      <c r="F504" s="1084"/>
      <c r="G504" s="1154"/>
      <c r="H504" s="1090"/>
    </row>
    <row r="505" spans="1:8" ht="26.4">
      <c r="A505" s="465">
        <f>MAX(A$2:A504)+1</f>
        <v>77</v>
      </c>
      <c r="B505" s="894"/>
      <c r="C505" s="895" t="s">
        <v>1232</v>
      </c>
      <c r="D505" s="1109"/>
      <c r="E505" s="211" t="s">
        <v>1233</v>
      </c>
      <c r="F505" s="603"/>
      <c r="G505" s="898" t="s">
        <v>19</v>
      </c>
      <c r="H505" s="899">
        <v>101.92</v>
      </c>
    </row>
    <row r="506" spans="1:8" ht="26.4">
      <c r="A506" s="1087"/>
      <c r="B506" s="894"/>
      <c r="C506" s="1088"/>
      <c r="D506" s="1089" t="s">
        <v>1234</v>
      </c>
      <c r="E506" s="1224" t="s">
        <v>1235</v>
      </c>
      <c r="F506" s="1060"/>
      <c r="G506" s="932" t="s">
        <v>19</v>
      </c>
      <c r="H506" s="1090">
        <v>101.92</v>
      </c>
    </row>
    <row r="507" spans="1:8">
      <c r="A507" s="1087"/>
      <c r="B507" s="894"/>
      <c r="C507" s="1152"/>
      <c r="D507" s="1153"/>
      <c r="E507" s="518" t="s">
        <v>6748</v>
      </c>
      <c r="F507" s="1062">
        <f>2548*0.04</f>
        <v>101.92</v>
      </c>
      <c r="G507" s="1154"/>
      <c r="H507" s="1090"/>
    </row>
    <row r="508" spans="1:8">
      <c r="A508" s="1087"/>
      <c r="B508" s="894"/>
      <c r="C508" s="1152"/>
      <c r="D508" s="1153"/>
      <c r="E508" s="1293"/>
      <c r="F508" s="1084"/>
      <c r="G508" s="1154"/>
      <c r="H508" s="1090"/>
    </row>
    <row r="509" spans="1:8" ht="26.4">
      <c r="A509" s="465">
        <f>MAX(A$2:A508)+1</f>
        <v>78</v>
      </c>
      <c r="B509" s="894"/>
      <c r="C509" s="895" t="s">
        <v>5740</v>
      </c>
      <c r="D509" s="1109"/>
      <c r="E509" s="211" t="s">
        <v>5741</v>
      </c>
      <c r="F509" s="603"/>
      <c r="G509" s="898" t="s">
        <v>39</v>
      </c>
      <c r="H509" s="899">
        <v>36.659999999999997</v>
      </c>
    </row>
    <row r="510" spans="1:8" ht="26.4">
      <c r="A510" s="1087"/>
      <c r="B510" s="894"/>
      <c r="C510" s="1088"/>
      <c r="D510" s="1089" t="s">
        <v>5742</v>
      </c>
      <c r="E510" s="1224" t="s">
        <v>5743</v>
      </c>
      <c r="F510" s="1060"/>
      <c r="G510" s="932" t="s">
        <v>39</v>
      </c>
      <c r="H510" s="1090">
        <v>36.659999999999997</v>
      </c>
    </row>
    <row r="511" spans="1:8">
      <c r="A511" s="1087"/>
      <c r="B511" s="894"/>
      <c r="C511" s="1088"/>
      <c r="D511" s="1089"/>
      <c r="E511" s="518" t="s">
        <v>10519</v>
      </c>
      <c r="F511" s="469">
        <f xml:space="preserve"> 0.1*246.4</f>
        <v>24.64</v>
      </c>
      <c r="G511" s="932"/>
      <c r="H511" s="1090"/>
    </row>
    <row r="512" spans="1:8">
      <c r="A512" s="1087"/>
      <c r="B512" s="894"/>
      <c r="C512" s="1088"/>
      <c r="D512" s="1089"/>
      <c r="E512" s="518" t="s">
        <v>10520</v>
      </c>
      <c r="F512" s="469">
        <f>0.1*(12.6+9.65)</f>
        <v>2.2250000000000001</v>
      </c>
      <c r="G512" s="932"/>
      <c r="H512" s="1090"/>
    </row>
    <row r="513" spans="1:8">
      <c r="A513" s="1087"/>
      <c r="B513" s="894"/>
      <c r="C513" s="1088"/>
      <c r="D513" s="1089"/>
      <c r="E513" s="518" t="s">
        <v>6757</v>
      </c>
      <c r="F513" s="469">
        <f>0.15*1*27</f>
        <v>4.05</v>
      </c>
      <c r="G513" s="932"/>
      <c r="H513" s="1090"/>
    </row>
    <row r="514" spans="1:8">
      <c r="A514" s="1087"/>
      <c r="B514" s="894"/>
      <c r="C514" s="1088"/>
      <c r="D514" s="1089"/>
      <c r="E514" s="518" t="s">
        <v>10521</v>
      </c>
      <c r="F514" s="640">
        <f xml:space="preserve">  0.55*0.55*19</f>
        <v>5.7475000000000005</v>
      </c>
      <c r="G514" s="932"/>
      <c r="H514" s="1090"/>
    </row>
    <row r="515" spans="1:8">
      <c r="A515" s="1087"/>
      <c r="B515" s="894"/>
      <c r="C515" s="1088"/>
      <c r="D515" s="1089"/>
      <c r="E515" s="518"/>
      <c r="F515" s="469">
        <f>SUM(F511:F514)</f>
        <v>36.662500000000001</v>
      </c>
      <c r="G515" s="932"/>
      <c r="H515" s="1090"/>
    </row>
    <row r="516" spans="1:8">
      <c r="A516" s="1087"/>
      <c r="B516" s="894"/>
      <c r="C516" s="1088"/>
      <c r="D516" s="1089"/>
      <c r="E516" s="1224"/>
      <c r="F516" s="1060"/>
      <c r="G516" s="932"/>
      <c r="H516" s="1090"/>
    </row>
    <row r="517" spans="1:8">
      <c r="A517" s="465">
        <f>MAX(A$2:A516)+1</f>
        <v>79</v>
      </c>
      <c r="B517" s="894"/>
      <c r="C517" s="895" t="s">
        <v>2611</v>
      </c>
      <c r="D517" s="1109"/>
      <c r="E517" s="211" t="s">
        <v>2612</v>
      </c>
      <c r="F517" s="603"/>
      <c r="G517" s="898" t="s">
        <v>19</v>
      </c>
      <c r="H517" s="899">
        <v>114.66</v>
      </c>
    </row>
    <row r="518" spans="1:8" ht="26.4">
      <c r="A518" s="1087"/>
      <c r="B518" s="894"/>
      <c r="C518" s="1088"/>
      <c r="D518" s="1089" t="s">
        <v>6388</v>
      </c>
      <c r="E518" s="1224" t="s">
        <v>6389</v>
      </c>
      <c r="F518" s="1060"/>
      <c r="G518" s="932" t="s">
        <v>19</v>
      </c>
      <c r="H518" s="1090">
        <v>114.66</v>
      </c>
    </row>
    <row r="519" spans="1:8">
      <c r="A519" s="1087"/>
      <c r="B519" s="894"/>
      <c r="C519" s="1152"/>
      <c r="D519" s="1153"/>
      <c r="E519" s="518" t="s">
        <v>9593</v>
      </c>
      <c r="F519" s="1062">
        <f>2548*0.045</f>
        <v>114.66</v>
      </c>
      <c r="G519" s="1154"/>
      <c r="H519" s="1090"/>
    </row>
    <row r="520" spans="1:8">
      <c r="A520" s="1087"/>
      <c r="B520" s="894"/>
      <c r="C520" s="1152"/>
      <c r="D520" s="1153"/>
      <c r="E520" s="1293"/>
      <c r="F520" s="1084"/>
      <c r="G520" s="1154"/>
      <c r="H520" s="1090"/>
    </row>
    <row r="521" spans="1:8" ht="26.4">
      <c r="A521" s="465">
        <f>MAX(A$2:A520)+1</f>
        <v>80</v>
      </c>
      <c r="B521" s="894"/>
      <c r="C521" s="895" t="s">
        <v>5748</v>
      </c>
      <c r="D521" s="1109"/>
      <c r="E521" s="211" t="s">
        <v>5749</v>
      </c>
      <c r="F521" s="603"/>
      <c r="G521" s="898" t="s">
        <v>68</v>
      </c>
      <c r="H521" s="899">
        <v>618.38</v>
      </c>
    </row>
    <row r="522" spans="1:8" ht="26.4">
      <c r="A522" s="1087"/>
      <c r="B522" s="894"/>
      <c r="C522" s="1109"/>
      <c r="D522" s="1089" t="s">
        <v>5750</v>
      </c>
      <c r="E522" s="1224" t="s">
        <v>5751</v>
      </c>
      <c r="F522" s="1060"/>
      <c r="G522" s="932" t="s">
        <v>68</v>
      </c>
      <c r="H522" s="1090">
        <v>588.67999999999995</v>
      </c>
    </row>
    <row r="523" spans="1:8">
      <c r="A523" s="1087"/>
      <c r="B523" s="894"/>
      <c r="C523" s="1109"/>
      <c r="D523" s="1089"/>
      <c r="E523" s="518" t="s">
        <v>7822</v>
      </c>
      <c r="F523" s="469">
        <f>2*246.4+12.93+4.75*3</f>
        <v>519.98</v>
      </c>
      <c r="G523" s="932"/>
      <c r="H523" s="1090"/>
    </row>
    <row r="524" spans="1:8">
      <c r="A524" s="1087"/>
      <c r="B524" s="894"/>
      <c r="C524" s="1109"/>
      <c r="D524" s="1089"/>
      <c r="E524" s="518" t="s">
        <v>6768</v>
      </c>
      <c r="F524" s="469">
        <f>(13.05+9.9)*2</f>
        <v>45.900000000000006</v>
      </c>
      <c r="G524" s="932"/>
      <c r="H524" s="1090"/>
    </row>
    <row r="525" spans="1:8">
      <c r="A525" s="1087"/>
      <c r="B525" s="894"/>
      <c r="C525" s="1109"/>
      <c r="D525" s="1089"/>
      <c r="E525" s="518" t="s">
        <v>10522</v>
      </c>
      <c r="F525" s="640">
        <f>12.9+9.9</f>
        <v>22.8</v>
      </c>
      <c r="G525" s="932"/>
      <c r="H525" s="1090"/>
    </row>
    <row r="526" spans="1:8">
      <c r="A526" s="1087"/>
      <c r="B526" s="894"/>
      <c r="C526" s="1109"/>
      <c r="D526" s="1089"/>
      <c r="E526" s="518"/>
      <c r="F526" s="469">
        <f>SUM(F523:F525)</f>
        <v>588.67999999999995</v>
      </c>
      <c r="G526" s="932"/>
      <c r="H526" s="1090"/>
    </row>
    <row r="527" spans="1:8" ht="26.4">
      <c r="A527" s="1087"/>
      <c r="B527" s="894"/>
      <c r="C527" s="1109"/>
      <c r="D527" s="1089" t="s">
        <v>5755</v>
      </c>
      <c r="E527" s="1224" t="s">
        <v>5756</v>
      </c>
      <c r="F527" s="1060"/>
      <c r="G527" s="932" t="s">
        <v>68</v>
      </c>
      <c r="H527" s="1090">
        <v>29.700000000000003</v>
      </c>
    </row>
    <row r="528" spans="1:8">
      <c r="A528" s="1087"/>
      <c r="B528" s="894"/>
      <c r="C528" s="1152"/>
      <c r="D528" s="1153"/>
      <c r="E528" s="518" t="s">
        <v>6771</v>
      </c>
      <c r="F528" s="1062">
        <f>27*(0.3+0.5+0.3)</f>
        <v>29.700000000000003</v>
      </c>
      <c r="G528" s="1154"/>
      <c r="H528" s="1090"/>
    </row>
    <row r="529" spans="1:8">
      <c r="A529" s="1087"/>
      <c r="B529" s="894"/>
      <c r="C529" s="1152"/>
      <c r="D529" s="1153"/>
      <c r="E529" s="518"/>
      <c r="F529" s="1062"/>
      <c r="G529" s="1154"/>
      <c r="H529" s="1090"/>
    </row>
    <row r="530" spans="1:8" customFormat="1">
      <c r="A530" s="34">
        <f>MAX(A$1:A529)+1</f>
        <v>81</v>
      </c>
      <c r="B530" s="491"/>
      <c r="C530" s="36" t="s">
        <v>1796</v>
      </c>
      <c r="D530" s="37"/>
      <c r="E530" s="38" t="s">
        <v>1797</v>
      </c>
      <c r="F530" s="39"/>
      <c r="G530" s="40" t="s">
        <v>68</v>
      </c>
      <c r="H530" s="899">
        <v>32.6</v>
      </c>
    </row>
    <row r="531" spans="1:8" customFormat="1">
      <c r="A531" s="34"/>
      <c r="B531" s="491"/>
      <c r="C531" s="78"/>
      <c r="D531" s="79" t="s">
        <v>1798</v>
      </c>
      <c r="E531" s="83" t="s">
        <v>1799</v>
      </c>
      <c r="F531" s="73"/>
      <c r="G531" s="74" t="s">
        <v>68</v>
      </c>
      <c r="H531" s="1090">
        <v>32.6</v>
      </c>
    </row>
    <row r="532" spans="1:8" customFormat="1">
      <c r="A532" s="34"/>
      <c r="B532" s="491"/>
      <c r="C532" s="92"/>
      <c r="D532" s="93"/>
      <c r="E532" s="489" t="s">
        <v>5758</v>
      </c>
      <c r="F532" s="490"/>
      <c r="G532" s="32"/>
      <c r="H532" s="559"/>
    </row>
    <row r="533" spans="1:8">
      <c r="A533" s="1087"/>
      <c r="B533" s="894"/>
      <c r="C533" s="1152"/>
      <c r="D533" s="1153"/>
      <c r="E533" s="518" t="s">
        <v>10523</v>
      </c>
      <c r="F533" s="1062">
        <v>14.1</v>
      </c>
      <c r="G533" s="1154"/>
      <c r="H533" s="1090"/>
    </row>
    <row r="534" spans="1:8">
      <c r="A534" s="1087"/>
      <c r="B534" s="894"/>
      <c r="C534" s="1152"/>
      <c r="D534" s="1153"/>
      <c r="E534" s="518" t="s">
        <v>10524</v>
      </c>
      <c r="F534" s="1084">
        <v>18.5</v>
      </c>
      <c r="G534" s="1154"/>
      <c r="H534" s="1090"/>
    </row>
    <row r="535" spans="1:8">
      <c r="A535" s="1087"/>
      <c r="B535" s="894"/>
      <c r="C535" s="1152"/>
      <c r="D535" s="1153"/>
      <c r="E535" s="518" t="s">
        <v>101</v>
      </c>
      <c r="F535" s="1062">
        <f>SUM(F533:F534)</f>
        <v>32.6</v>
      </c>
      <c r="G535" s="1154"/>
      <c r="H535" s="1090"/>
    </row>
    <row r="536" spans="1:8" ht="26.4">
      <c r="A536" s="1087"/>
      <c r="B536" s="894"/>
      <c r="C536" s="1152"/>
      <c r="D536" s="1153"/>
      <c r="E536" s="518" t="s">
        <v>6778</v>
      </c>
      <c r="F536" s="603"/>
      <c r="G536" s="1154"/>
      <c r="H536" s="1090"/>
    </row>
    <row r="537" spans="1:8">
      <c r="A537" s="1087"/>
      <c r="B537" s="894"/>
      <c r="C537" s="1152"/>
      <c r="D537" s="1153"/>
      <c r="E537" s="518"/>
      <c r="F537" s="1062"/>
      <c r="G537" s="1154"/>
      <c r="H537" s="1090"/>
    </row>
    <row r="538" spans="1:8" ht="26.4">
      <c r="A538" s="465">
        <f>MAX(A$2:A537)+1</f>
        <v>82</v>
      </c>
      <c r="B538" s="894"/>
      <c r="C538" s="895" t="s">
        <v>5761</v>
      </c>
      <c r="D538" s="1109"/>
      <c r="E538" s="211" t="s">
        <v>5762</v>
      </c>
      <c r="F538" s="603"/>
      <c r="G538" s="898" t="s">
        <v>64</v>
      </c>
      <c r="H538" s="899">
        <v>4</v>
      </c>
    </row>
    <row r="539" spans="1:8" ht="26.4">
      <c r="A539" s="1087"/>
      <c r="B539" s="894"/>
      <c r="C539" s="895"/>
      <c r="D539" s="1109"/>
      <c r="E539" s="1303" t="s">
        <v>10286</v>
      </c>
      <c r="F539" s="1271">
        <v>2</v>
      </c>
      <c r="G539" s="898"/>
      <c r="H539" s="1090"/>
    </row>
    <row r="540" spans="1:8" ht="26.4">
      <c r="A540" s="1087"/>
      <c r="B540" s="894"/>
      <c r="C540" s="895"/>
      <c r="D540" s="1109"/>
      <c r="E540" s="1303" t="s">
        <v>10287</v>
      </c>
      <c r="F540" s="1272">
        <v>2</v>
      </c>
      <c r="G540" s="898"/>
      <c r="H540" s="1090"/>
    </row>
    <row r="541" spans="1:8">
      <c r="A541" s="1087"/>
      <c r="B541" s="894"/>
      <c r="C541" s="895"/>
      <c r="D541" s="1109"/>
      <c r="E541" s="1303"/>
      <c r="F541" s="1271">
        <f>SUM(F539:F540)</f>
        <v>4</v>
      </c>
      <c r="G541" s="898"/>
      <c r="H541" s="1090"/>
    </row>
    <row r="542" spans="1:8">
      <c r="A542" s="1087"/>
      <c r="B542" s="894"/>
      <c r="C542" s="895"/>
      <c r="D542" s="1109"/>
      <c r="E542" s="211"/>
      <c r="F542" s="603"/>
      <c r="G542" s="898"/>
      <c r="H542" s="1090"/>
    </row>
    <row r="543" spans="1:8" ht="26.4">
      <c r="A543" s="465">
        <f>MAX(A$2:A542)+1</f>
        <v>83</v>
      </c>
      <c r="B543" s="894"/>
      <c r="C543" s="895" t="s">
        <v>1054</v>
      </c>
      <c r="D543" s="1109"/>
      <c r="E543" s="211" t="s">
        <v>1055</v>
      </c>
      <c r="F543" s="603"/>
      <c r="G543" s="898" t="s">
        <v>64</v>
      </c>
      <c r="H543" s="899">
        <v>2</v>
      </c>
    </row>
    <row r="544" spans="1:8" ht="26.4">
      <c r="A544" s="1087"/>
      <c r="B544" s="894"/>
      <c r="C544" s="1088"/>
      <c r="D544" s="1089" t="s">
        <v>6072</v>
      </c>
      <c r="E544" s="1224" t="s">
        <v>6073</v>
      </c>
      <c r="F544" s="1060"/>
      <c r="G544" s="932" t="s">
        <v>64</v>
      </c>
      <c r="H544" s="1090">
        <v>2</v>
      </c>
    </row>
    <row r="545" spans="1:8">
      <c r="A545" s="1087"/>
      <c r="B545" s="894"/>
      <c r="C545" s="1088"/>
      <c r="D545" s="1089"/>
      <c r="E545" s="1061" t="s">
        <v>6405</v>
      </c>
      <c r="F545" s="469">
        <v>2</v>
      </c>
      <c r="G545" s="932"/>
      <c r="H545" s="1090"/>
    </row>
    <row r="546" spans="1:8">
      <c r="A546" s="1087"/>
      <c r="B546" s="894"/>
      <c r="C546" s="1088"/>
      <c r="D546" s="1089"/>
      <c r="E546" s="1224"/>
      <c r="F546" s="1060"/>
      <c r="G546" s="932"/>
      <c r="H546" s="1090"/>
    </row>
    <row r="547" spans="1:8">
      <c r="A547" s="465">
        <f>MAX(A$2:A546)+1</f>
        <v>84</v>
      </c>
      <c r="B547" s="894"/>
      <c r="C547" s="895" t="s">
        <v>1519</v>
      </c>
      <c r="D547" s="1109"/>
      <c r="E547" s="211" t="s">
        <v>1520</v>
      </c>
      <c r="F547" s="603"/>
      <c r="G547" s="898" t="s">
        <v>68</v>
      </c>
      <c r="H547" s="899">
        <v>100</v>
      </c>
    </row>
    <row r="548" spans="1:8">
      <c r="A548" s="1087"/>
      <c r="B548" s="894"/>
      <c r="C548" s="1088"/>
      <c r="D548" s="1089" t="s">
        <v>1521</v>
      </c>
      <c r="E548" s="1224" t="s">
        <v>1522</v>
      </c>
      <c r="F548" s="1060"/>
      <c r="G548" s="932" t="s">
        <v>68</v>
      </c>
      <c r="H548" s="1090">
        <v>100</v>
      </c>
    </row>
    <row r="549" spans="1:8">
      <c r="A549" s="1087"/>
      <c r="B549" s="894"/>
      <c r="C549" s="1088"/>
      <c r="D549" s="1089"/>
      <c r="E549" s="1061" t="s">
        <v>10525</v>
      </c>
      <c r="F549" s="1271">
        <v>100</v>
      </c>
      <c r="G549" s="932"/>
      <c r="H549" s="1090"/>
    </row>
    <row r="550" spans="1:8">
      <c r="A550" s="1087"/>
      <c r="B550" s="894"/>
      <c r="C550" s="1088"/>
      <c r="D550" s="1089"/>
      <c r="E550" s="1224"/>
      <c r="F550" s="1060"/>
      <c r="G550" s="932"/>
      <c r="H550" s="1090"/>
    </row>
    <row r="551" spans="1:8">
      <c r="A551" s="465">
        <f>MAX(A$2:A550)+1</f>
        <v>85</v>
      </c>
      <c r="B551" s="894"/>
      <c r="C551" s="895" t="s">
        <v>2081</v>
      </c>
      <c r="D551" s="1109"/>
      <c r="E551" s="211" t="s">
        <v>2082</v>
      </c>
      <c r="F551" s="603"/>
      <c r="G551" s="898" t="s">
        <v>68</v>
      </c>
      <c r="H551" s="899">
        <v>177.5</v>
      </c>
    </row>
    <row r="552" spans="1:8">
      <c r="A552" s="1087"/>
      <c r="B552" s="894"/>
      <c r="C552" s="1088"/>
      <c r="D552" s="1089" t="s">
        <v>2083</v>
      </c>
      <c r="E552" s="1224" t="s">
        <v>2084</v>
      </c>
      <c r="F552" s="1060"/>
      <c r="G552" s="932" t="s">
        <v>68</v>
      </c>
      <c r="H552" s="1090">
        <v>177.5</v>
      </c>
    </row>
    <row r="553" spans="1:8">
      <c r="A553" s="1087"/>
      <c r="B553" s="894"/>
      <c r="C553" s="1088"/>
      <c r="D553" s="1089"/>
      <c r="E553" s="1061" t="s">
        <v>10526</v>
      </c>
      <c r="F553" s="469">
        <f>(3.05+4.05)*25</f>
        <v>177.5</v>
      </c>
      <c r="G553" s="932"/>
      <c r="H553" s="1090"/>
    </row>
    <row r="554" spans="1:8">
      <c r="A554" s="1087"/>
      <c r="B554" s="894"/>
      <c r="C554" s="1088"/>
      <c r="D554" s="1089"/>
      <c r="E554" s="1061"/>
      <c r="F554" s="1060"/>
      <c r="G554" s="932"/>
      <c r="H554" s="1090"/>
    </row>
    <row r="555" spans="1:8">
      <c r="A555" s="465">
        <f>MAX(A$2:A554)+1</f>
        <v>86</v>
      </c>
      <c r="B555" s="894"/>
      <c r="C555" s="895" t="s">
        <v>1531</v>
      </c>
      <c r="D555" s="1109"/>
      <c r="E555" s="211" t="s">
        <v>1532</v>
      </c>
      <c r="F555" s="603"/>
      <c r="G555" s="898" t="s">
        <v>68</v>
      </c>
      <c r="H555" s="899">
        <v>20</v>
      </c>
    </row>
    <row r="556" spans="1:8" ht="26.4">
      <c r="A556" s="1087"/>
      <c r="B556" s="894"/>
      <c r="C556" s="1088"/>
      <c r="D556" s="1089" t="s">
        <v>1533</v>
      </c>
      <c r="E556" s="1224" t="s">
        <v>1534</v>
      </c>
      <c r="F556" s="1060"/>
      <c r="G556" s="932" t="s">
        <v>68</v>
      </c>
      <c r="H556" s="1090">
        <v>20</v>
      </c>
    </row>
    <row r="557" spans="1:8">
      <c r="A557" s="1087"/>
      <c r="B557" s="894"/>
      <c r="C557" s="1088"/>
      <c r="D557" s="1089"/>
      <c r="E557" s="1061" t="s">
        <v>10527</v>
      </c>
      <c r="F557" s="1060"/>
      <c r="G557" s="932"/>
      <c r="H557" s="1090"/>
    </row>
    <row r="558" spans="1:8">
      <c r="A558" s="1087"/>
      <c r="B558" s="894"/>
      <c r="C558" s="1088"/>
      <c r="D558" s="1089"/>
      <c r="E558" s="1061" t="s">
        <v>10528</v>
      </c>
      <c r="F558" s="1271">
        <v>20</v>
      </c>
      <c r="G558" s="1271"/>
      <c r="H558" s="1090"/>
    </row>
    <row r="559" spans="1:8">
      <c r="A559" s="1087"/>
      <c r="B559" s="894"/>
      <c r="C559" s="1088"/>
      <c r="D559" s="1089"/>
      <c r="E559" s="1061"/>
      <c r="F559" s="1271"/>
      <c r="G559" s="1271"/>
      <c r="H559" s="1090"/>
    </row>
    <row r="560" spans="1:8" ht="26.4">
      <c r="A560" s="1087"/>
      <c r="B560" s="928" t="s">
        <v>333</v>
      </c>
      <c r="C560" s="928"/>
      <c r="D560" s="930"/>
      <c r="E560" s="129" t="s">
        <v>334</v>
      </c>
      <c r="F560" s="1304"/>
      <c r="G560" s="1305"/>
      <c r="H560" s="1306"/>
    </row>
    <row r="561" spans="1:8">
      <c r="A561" s="1087"/>
      <c r="B561" s="928"/>
      <c r="C561" s="928"/>
      <c r="D561" s="930"/>
      <c r="E561" s="129"/>
      <c r="F561" s="1084"/>
      <c r="G561" s="1154"/>
      <c r="H561" s="1090"/>
    </row>
    <row r="562" spans="1:8">
      <c r="A562" s="465">
        <f>MAX(A$2:A561)+1</f>
        <v>87</v>
      </c>
      <c r="B562" s="894"/>
      <c r="C562" s="895" t="s">
        <v>1833</v>
      </c>
      <c r="D562" s="1109"/>
      <c r="E562" s="211" t="s">
        <v>1834</v>
      </c>
      <c r="F562" s="603"/>
      <c r="G562" s="898" t="s">
        <v>19</v>
      </c>
      <c r="H562" s="899">
        <v>16.899999999999999</v>
      </c>
    </row>
    <row r="563" spans="1:8">
      <c r="A563" s="1087"/>
      <c r="B563" s="894"/>
      <c r="C563" s="1088"/>
      <c r="D563" s="1294" t="s">
        <v>6410</v>
      </c>
      <c r="E563" s="1295" t="s">
        <v>6411</v>
      </c>
      <c r="F563" s="1296"/>
      <c r="G563" s="1154" t="s">
        <v>19</v>
      </c>
      <c r="H563" s="1090">
        <v>16.899999999999999</v>
      </c>
    </row>
    <row r="564" spans="1:8">
      <c r="A564" s="1087"/>
      <c r="B564" s="894"/>
      <c r="C564" s="1152"/>
      <c r="D564" s="1153"/>
      <c r="E564" s="518" t="s">
        <v>9346</v>
      </c>
      <c r="F564" s="1062">
        <f>0.6*0.8*18.7</f>
        <v>8.9759999999999991</v>
      </c>
      <c r="G564" s="1154"/>
      <c r="H564" s="1090"/>
    </row>
    <row r="565" spans="1:8">
      <c r="A565" s="1087"/>
      <c r="B565" s="894"/>
      <c r="C565" s="1152"/>
      <c r="D565" s="1153"/>
      <c r="E565" s="518" t="s">
        <v>10529</v>
      </c>
      <c r="F565" s="1084">
        <f>0.6*0.8*16.5</f>
        <v>7.92</v>
      </c>
      <c r="G565" s="1154"/>
      <c r="H565" s="1090"/>
    </row>
    <row r="566" spans="1:8">
      <c r="A566" s="1087"/>
      <c r="B566" s="894"/>
      <c r="C566" s="1152"/>
      <c r="D566" s="1153"/>
      <c r="E566" s="518"/>
      <c r="F566" s="1062">
        <f>SUM(F564:F565)</f>
        <v>16.896000000000001</v>
      </c>
      <c r="G566" s="1154"/>
      <c r="H566" s="1090"/>
    </row>
    <row r="567" spans="1:8">
      <c r="A567" s="1087"/>
      <c r="B567" s="894"/>
      <c r="C567" s="1152"/>
      <c r="D567" s="1153"/>
      <c r="E567" s="518"/>
      <c r="F567" s="1084"/>
      <c r="G567" s="1154"/>
      <c r="H567" s="1090"/>
    </row>
    <row r="568" spans="1:8">
      <c r="A568" s="465">
        <f>MAX(A$2:A567)+1</f>
        <v>88</v>
      </c>
      <c r="B568" s="894"/>
      <c r="C568" s="895" t="s">
        <v>5869</v>
      </c>
      <c r="D568" s="1109"/>
      <c r="E568" s="211" t="s">
        <v>5870</v>
      </c>
      <c r="F568" s="603"/>
      <c r="G568" s="898" t="s">
        <v>39</v>
      </c>
      <c r="H568" s="899">
        <v>32</v>
      </c>
    </row>
    <row r="569" spans="1:8">
      <c r="A569" s="1087"/>
      <c r="B569" s="894"/>
      <c r="C569" s="1088"/>
      <c r="D569" s="1089" t="s">
        <v>5871</v>
      </c>
      <c r="E569" s="1224" t="s">
        <v>5872</v>
      </c>
      <c r="F569" s="1060"/>
      <c r="G569" s="932" t="s">
        <v>39</v>
      </c>
      <c r="H569" s="1090">
        <v>32</v>
      </c>
    </row>
    <row r="570" spans="1:8">
      <c r="A570" s="1087"/>
      <c r="B570" s="894"/>
      <c r="C570" s="1152"/>
      <c r="D570" s="1153"/>
      <c r="E570" s="518" t="s">
        <v>6805</v>
      </c>
      <c r="F570" s="1062">
        <f>6+6+10+10</f>
        <v>32</v>
      </c>
      <c r="G570" s="1154"/>
      <c r="H570" s="1090"/>
    </row>
    <row r="571" spans="1:8">
      <c r="A571" s="1087"/>
      <c r="B571" s="894"/>
      <c r="C571" s="1152"/>
      <c r="D571" s="1153"/>
      <c r="E571" s="1293"/>
      <c r="F571" s="1084"/>
      <c r="G571" s="1154"/>
      <c r="H571" s="1090"/>
    </row>
    <row r="572" spans="1:8">
      <c r="A572" s="465">
        <f>MAX(A$2:A571)+1</f>
        <v>89</v>
      </c>
      <c r="B572" s="894"/>
      <c r="C572" s="895" t="s">
        <v>1556</v>
      </c>
      <c r="D572" s="1109"/>
      <c r="E572" s="211" t="s">
        <v>1557</v>
      </c>
      <c r="F572" s="603"/>
      <c r="G572" s="898" t="s">
        <v>19</v>
      </c>
      <c r="H572" s="899">
        <v>52.06</v>
      </c>
    </row>
    <row r="573" spans="1:8" ht="26.4">
      <c r="A573" s="1087"/>
      <c r="B573" s="894"/>
      <c r="C573" s="1088"/>
      <c r="D573" s="1294" t="s">
        <v>6085</v>
      </c>
      <c r="E573" s="1295" t="s">
        <v>6086</v>
      </c>
      <c r="F573" s="1296"/>
      <c r="G573" s="1154" t="s">
        <v>19</v>
      </c>
      <c r="H573" s="1090">
        <v>52.06</v>
      </c>
    </row>
    <row r="574" spans="1:8">
      <c r="A574" s="1087"/>
      <c r="B574" s="894"/>
      <c r="C574" s="1088"/>
      <c r="D574" s="1294"/>
      <c r="E574" s="518" t="s">
        <v>6802</v>
      </c>
      <c r="F574" s="133">
        <f>4.9*1.1+6.2*1.1</f>
        <v>12.21</v>
      </c>
      <c r="G574" s="1154"/>
      <c r="H574" s="1090"/>
    </row>
    <row r="575" spans="1:8">
      <c r="A575" s="1087"/>
      <c r="B575" s="894"/>
      <c r="C575" s="1088"/>
      <c r="D575" s="1294"/>
      <c r="E575" s="518" t="s">
        <v>10530</v>
      </c>
      <c r="F575" s="133">
        <f>50*0.15</f>
        <v>7.5</v>
      </c>
      <c r="G575" s="1154"/>
      <c r="H575" s="1090"/>
    </row>
    <row r="576" spans="1:8">
      <c r="A576" s="1087"/>
      <c r="B576" s="894"/>
      <c r="C576" s="1088"/>
      <c r="D576" s="1294"/>
      <c r="E576" s="518" t="s">
        <v>10531</v>
      </c>
      <c r="F576" s="133">
        <f>130*0.15</f>
        <v>19.5</v>
      </c>
      <c r="G576" s="1154"/>
      <c r="H576" s="1090"/>
    </row>
    <row r="577" spans="1:8">
      <c r="A577" s="1087"/>
      <c r="B577" s="894"/>
      <c r="C577" s="1088"/>
      <c r="D577" s="1294"/>
      <c r="E577" s="518" t="s">
        <v>10532</v>
      </c>
      <c r="F577" s="133">
        <f>19*0.15</f>
        <v>2.85</v>
      </c>
      <c r="G577" s="1154"/>
      <c r="H577" s="1090"/>
    </row>
    <row r="578" spans="1:8">
      <c r="A578" s="1087"/>
      <c r="B578" s="894"/>
      <c r="C578" s="1088"/>
      <c r="D578" s="1294"/>
      <c r="E578" s="518" t="s">
        <v>10533</v>
      </c>
      <c r="F578" s="410">
        <f>0.1*100</f>
        <v>10</v>
      </c>
      <c r="G578" s="1154"/>
      <c r="H578" s="1090"/>
    </row>
    <row r="579" spans="1:8">
      <c r="A579" s="1087"/>
      <c r="B579" s="894"/>
      <c r="C579" s="1088"/>
      <c r="D579" s="1294"/>
      <c r="E579" s="518"/>
      <c r="F579" s="133">
        <f>SUM(F574:F578)</f>
        <v>52.06</v>
      </c>
      <c r="G579" s="1154"/>
      <c r="H579" s="1090"/>
    </row>
    <row r="580" spans="1:8">
      <c r="A580" s="1087"/>
      <c r="B580" s="894"/>
      <c r="C580" s="1152"/>
      <c r="D580" s="1153"/>
      <c r="E580" s="1293"/>
      <c r="F580" s="1084"/>
      <c r="G580" s="1154"/>
      <c r="H580" s="1090"/>
    </row>
    <row r="581" spans="1:8" ht="26.4">
      <c r="A581" s="465">
        <f>MAX(A$2:A580)+1</f>
        <v>90</v>
      </c>
      <c r="B581" s="894"/>
      <c r="C581" s="895" t="s">
        <v>6422</v>
      </c>
      <c r="D581" s="1109"/>
      <c r="E581" s="211" t="s">
        <v>6423</v>
      </c>
      <c r="F581" s="603"/>
      <c r="G581" s="898" t="s">
        <v>16</v>
      </c>
      <c r="H581" s="899">
        <v>0.5</v>
      </c>
    </row>
    <row r="582" spans="1:8">
      <c r="A582" s="1087"/>
      <c r="B582" s="894"/>
      <c r="C582" s="1088"/>
      <c r="D582" s="1089" t="s">
        <v>6424</v>
      </c>
      <c r="E582" s="1224" t="s">
        <v>6425</v>
      </c>
      <c r="F582" s="1060"/>
      <c r="G582" s="932" t="s">
        <v>16</v>
      </c>
      <c r="H582" s="1090">
        <v>0.5</v>
      </c>
    </row>
    <row r="583" spans="1:8">
      <c r="A583" s="1087"/>
      <c r="B583" s="894"/>
      <c r="C583" s="1152"/>
      <c r="D583" s="1153"/>
      <c r="E583" s="518" t="s">
        <v>7864</v>
      </c>
      <c r="F583" s="1062">
        <v>0.5</v>
      </c>
      <c r="G583" s="1154"/>
      <c r="H583" s="1090"/>
    </row>
    <row r="584" spans="1:8">
      <c r="A584" s="1334"/>
      <c r="C584" s="1152"/>
      <c r="D584" s="1153"/>
      <c r="E584" s="518"/>
      <c r="F584" s="1084"/>
      <c r="G584" s="1154"/>
      <c r="H584" s="1090"/>
    </row>
    <row r="585" spans="1:8">
      <c r="A585" s="465">
        <f>MAX(A$2:A584)+1</f>
        <v>91</v>
      </c>
      <c r="B585" s="932"/>
      <c r="C585" s="895" t="s">
        <v>1889</v>
      </c>
      <c r="D585" s="1109"/>
      <c r="E585" s="211" t="s">
        <v>1890</v>
      </c>
      <c r="F585" s="603"/>
      <c r="G585" s="898" t="s">
        <v>39</v>
      </c>
      <c r="H585" s="145">
        <v>199</v>
      </c>
    </row>
    <row r="586" spans="1:8">
      <c r="A586" s="465"/>
      <c r="B586" s="932"/>
      <c r="C586" s="1088"/>
      <c r="D586" s="1089" t="s">
        <v>1891</v>
      </c>
      <c r="E586" s="1224" t="s">
        <v>1892</v>
      </c>
      <c r="F586" s="1060"/>
      <c r="G586" s="932" t="s">
        <v>39</v>
      </c>
      <c r="H586" s="147">
        <v>199</v>
      </c>
    </row>
    <row r="587" spans="1:8">
      <c r="A587" s="927"/>
      <c r="B587" s="932"/>
      <c r="C587" s="1088"/>
      <c r="D587" s="1089"/>
      <c r="E587" s="58" t="s">
        <v>10534</v>
      </c>
      <c r="F587" s="469">
        <v>19</v>
      </c>
      <c r="G587" s="932"/>
      <c r="H587" s="147"/>
    </row>
    <row r="588" spans="1:8">
      <c r="A588" s="927"/>
      <c r="B588" s="932"/>
      <c r="C588" s="1088"/>
      <c r="D588" s="1089"/>
      <c r="E588" s="1301" t="s">
        <v>9362</v>
      </c>
      <c r="F588" s="469">
        <v>50</v>
      </c>
      <c r="G588" s="932"/>
      <c r="H588" s="147"/>
    </row>
    <row r="589" spans="1:8">
      <c r="A589" s="927"/>
      <c r="B589" s="932"/>
      <c r="C589" s="932"/>
      <c r="D589" s="932"/>
      <c r="E589" s="1301" t="s">
        <v>10535</v>
      </c>
      <c r="F589" s="1054">
        <v>130</v>
      </c>
      <c r="G589" s="935"/>
      <c r="H589" s="933"/>
    </row>
    <row r="590" spans="1:8">
      <c r="A590" s="927"/>
      <c r="B590" s="932"/>
      <c r="C590" s="932"/>
      <c r="D590" s="932"/>
      <c r="E590" s="1301"/>
      <c r="F590" s="190">
        <f>SUM(F587:F589)</f>
        <v>199</v>
      </c>
      <c r="G590" s="935"/>
      <c r="H590" s="933"/>
    </row>
    <row r="591" spans="1:8">
      <c r="A591" s="1087"/>
      <c r="B591" s="894"/>
      <c r="C591" s="1152"/>
      <c r="D591" s="1153"/>
      <c r="E591" s="518"/>
      <c r="F591" s="1084"/>
      <c r="G591" s="1154"/>
      <c r="H591" s="1090"/>
    </row>
    <row r="592" spans="1:8">
      <c r="A592" s="1087"/>
      <c r="B592" s="928" t="s">
        <v>1813</v>
      </c>
      <c r="C592" s="928"/>
      <c r="D592" s="930"/>
      <c r="E592" s="129" t="s">
        <v>1814</v>
      </c>
      <c r="F592" s="1084"/>
      <c r="G592" s="1154"/>
      <c r="H592" s="1090"/>
    </row>
    <row r="593" spans="1:8">
      <c r="A593" s="1087"/>
      <c r="B593" s="894"/>
      <c r="C593" s="1152"/>
      <c r="D593" s="1153"/>
      <c r="E593" s="1293"/>
      <c r="F593" s="1084"/>
      <c r="G593" s="1154"/>
      <c r="H593" s="1090"/>
    </row>
    <row r="594" spans="1:8" ht="26.4">
      <c r="A594" s="465">
        <f>MAX(A$2:A593)+1</f>
        <v>92</v>
      </c>
      <c r="B594" s="894"/>
      <c r="C594" s="895" t="s">
        <v>1815</v>
      </c>
      <c r="D594" s="1109"/>
      <c r="E594" s="211" t="s">
        <v>1816</v>
      </c>
      <c r="F594" s="603"/>
      <c r="G594" s="898" t="s">
        <v>39</v>
      </c>
      <c r="H594" s="899">
        <v>1097.73</v>
      </c>
    </row>
    <row r="595" spans="1:8" ht="26.4">
      <c r="A595" s="1087"/>
      <c r="B595" s="894"/>
      <c r="C595" s="1088"/>
      <c r="D595" s="1089" t="s">
        <v>1817</v>
      </c>
      <c r="E595" s="1224" t="s">
        <v>1818</v>
      </c>
      <c r="F595" s="1060"/>
      <c r="G595" s="932" t="s">
        <v>39</v>
      </c>
      <c r="H595" s="1090">
        <v>458</v>
      </c>
    </row>
    <row r="596" spans="1:8">
      <c r="A596" s="1087"/>
      <c r="B596" s="894"/>
      <c r="C596" s="1088"/>
      <c r="D596" s="1089"/>
      <c r="E596" s="1061" t="s">
        <v>6816</v>
      </c>
      <c r="F596" s="1060"/>
      <c r="G596" s="932"/>
      <c r="H596" s="1090"/>
    </row>
    <row r="597" spans="1:8">
      <c r="A597" s="1087"/>
      <c r="B597" s="894"/>
      <c r="C597" s="1088"/>
      <c r="D597" s="1089"/>
      <c r="E597" s="1061" t="s">
        <v>10536</v>
      </c>
      <c r="F597" s="469">
        <f>6*10*5</f>
        <v>300</v>
      </c>
      <c r="G597" s="932"/>
      <c r="H597" s="1090"/>
    </row>
    <row r="598" spans="1:8">
      <c r="A598" s="1087"/>
      <c r="B598" s="894"/>
      <c r="C598" s="1088"/>
      <c r="D598" s="1089"/>
      <c r="E598" s="1061" t="s">
        <v>10537</v>
      </c>
      <c r="F598" s="640">
        <f>91+67</f>
        <v>158</v>
      </c>
      <c r="G598" s="932"/>
      <c r="H598" s="1090"/>
    </row>
    <row r="599" spans="1:8">
      <c r="A599" s="1087"/>
      <c r="B599" s="894"/>
      <c r="C599" s="1088"/>
      <c r="D599" s="1089"/>
      <c r="E599" s="1061"/>
      <c r="F599" s="469">
        <f>SUM(F597:F598)</f>
        <v>458</v>
      </c>
      <c r="G599" s="932"/>
      <c r="H599" s="1090"/>
    </row>
    <row r="600" spans="1:8" ht="26.4">
      <c r="A600" s="1087"/>
      <c r="B600" s="894"/>
      <c r="C600" s="1088"/>
      <c r="D600" s="1089" t="s">
        <v>1821</v>
      </c>
      <c r="E600" s="1224" t="s">
        <v>1822</v>
      </c>
      <c r="F600" s="1060"/>
      <c r="G600" s="932" t="s">
        <v>39</v>
      </c>
      <c r="H600" s="1090">
        <v>639.73</v>
      </c>
    </row>
    <row r="601" spans="1:8">
      <c r="A601" s="1087"/>
      <c r="B601" s="894"/>
      <c r="C601" s="1088"/>
      <c r="D601" s="1089"/>
      <c r="E601" s="1061" t="s">
        <v>6816</v>
      </c>
      <c r="F601" s="1060"/>
      <c r="G601" s="932"/>
      <c r="H601" s="1090"/>
    </row>
    <row r="602" spans="1:8">
      <c r="A602" s="1087"/>
      <c r="B602" s="894"/>
      <c r="C602" s="1088"/>
      <c r="D602" s="1089"/>
      <c r="E602" s="1061" t="s">
        <v>7020</v>
      </c>
      <c r="F602" s="469">
        <f>4.2*14.25</f>
        <v>59.85</v>
      </c>
      <c r="G602" s="932"/>
      <c r="H602" s="1090"/>
    </row>
    <row r="603" spans="1:8">
      <c r="A603" s="1087"/>
      <c r="B603" s="894"/>
      <c r="C603" s="1088"/>
      <c r="D603" s="1089"/>
      <c r="E603" s="1061" t="s">
        <v>10538</v>
      </c>
      <c r="F603" s="469">
        <f>15.1+52+6.5+9.5+9.7+5.2</f>
        <v>98</v>
      </c>
      <c r="G603" s="932"/>
      <c r="H603" s="1090"/>
    </row>
    <row r="604" spans="1:8">
      <c r="A604" s="1087"/>
      <c r="B604" s="894"/>
      <c r="C604" s="1088"/>
      <c r="D604" s="1089"/>
      <c r="E604" s="1061" t="s">
        <v>10539</v>
      </c>
      <c r="F604" s="469">
        <f>0.35*(7+7+12.9)</f>
        <v>9.4149999999999991</v>
      </c>
      <c r="G604" s="932"/>
      <c r="H604" s="1090"/>
    </row>
    <row r="605" spans="1:8">
      <c r="A605" s="1087"/>
      <c r="B605" s="894"/>
      <c r="C605" s="1088"/>
      <c r="D605" s="1089"/>
      <c r="E605" s="1061" t="s">
        <v>10540</v>
      </c>
      <c r="F605" s="469">
        <f>5*1.8*(6+6+10+10)</f>
        <v>288</v>
      </c>
      <c r="G605" s="932"/>
      <c r="H605" s="1090"/>
    </row>
    <row r="606" spans="1:8">
      <c r="A606" s="1087"/>
      <c r="B606" s="894"/>
      <c r="C606" s="1088"/>
      <c r="D606" s="1089"/>
      <c r="E606" s="1061" t="s">
        <v>9373</v>
      </c>
      <c r="F606" s="469">
        <f>2*5.027*(1.5+0.75+2.5+2.5+1.1)</f>
        <v>83.950900000000004</v>
      </c>
      <c r="G606" s="932"/>
      <c r="H606" s="1090"/>
    </row>
    <row r="607" spans="1:8">
      <c r="A607" s="1087"/>
      <c r="B607" s="894"/>
      <c r="C607" s="1088"/>
      <c r="D607" s="1089"/>
      <c r="E607" s="1061" t="s">
        <v>10541</v>
      </c>
      <c r="F607" s="469">
        <f>4.25*11.25</f>
        <v>47.8125</v>
      </c>
      <c r="G607" s="932"/>
      <c r="H607" s="1090"/>
    </row>
    <row r="608" spans="1:8">
      <c r="A608" s="1087"/>
      <c r="B608" s="894"/>
      <c r="C608" s="1088"/>
      <c r="D608" s="1089"/>
      <c r="E608" s="1061" t="s">
        <v>10542</v>
      </c>
      <c r="F608" s="469">
        <f>10.5+10+5.7+11+10+5.5</f>
        <v>52.7</v>
      </c>
      <c r="G608" s="932"/>
      <c r="H608" s="1090"/>
    </row>
    <row r="609" spans="1:8">
      <c r="A609" s="1087"/>
      <c r="B609" s="894"/>
      <c r="C609" s="1088"/>
      <c r="D609" s="1089"/>
      <c r="E609" s="1061" t="s">
        <v>10543</v>
      </c>
      <c r="F609" s="640">
        <f>0.35*(7+7+9.9)</f>
        <v>8.3649999999999984</v>
      </c>
      <c r="G609" s="932"/>
      <c r="H609" s="1090"/>
    </row>
    <row r="610" spans="1:8">
      <c r="A610" s="1087"/>
      <c r="B610" s="894"/>
      <c r="C610" s="1088"/>
      <c r="D610" s="1089"/>
      <c r="E610" s="1061"/>
      <c r="F610" s="469">
        <f>SUM(F602:F608)</f>
        <v>639.72840000000008</v>
      </c>
      <c r="G610" s="932"/>
      <c r="H610" s="1090"/>
    </row>
    <row r="611" spans="1:8">
      <c r="A611" s="1087"/>
      <c r="B611" s="894"/>
      <c r="C611" s="1088"/>
      <c r="D611" s="1089"/>
      <c r="E611" s="1224"/>
      <c r="F611" s="1060"/>
      <c r="G611" s="932"/>
      <c r="H611" s="1090"/>
    </row>
    <row r="612" spans="1:8" ht="26.4">
      <c r="A612" s="465">
        <f>MAX(A$2:A611)+1</f>
        <v>93</v>
      </c>
      <c r="B612" s="894"/>
      <c r="C612" s="895" t="s">
        <v>1823</v>
      </c>
      <c r="D612" s="1109"/>
      <c r="E612" s="211" t="s">
        <v>1824</v>
      </c>
      <c r="F612" s="603"/>
      <c r="G612" s="898" t="s">
        <v>39</v>
      </c>
      <c r="H612" s="899">
        <v>95.44</v>
      </c>
    </row>
    <row r="613" spans="1:8" ht="26.4">
      <c r="A613" s="1087"/>
      <c r="B613" s="894"/>
      <c r="C613" s="1088"/>
      <c r="D613" s="1089" t="s">
        <v>1825</v>
      </c>
      <c r="E613" s="1224" t="s">
        <v>1826</v>
      </c>
      <c r="F613" s="1060"/>
      <c r="G613" s="932" t="s">
        <v>39</v>
      </c>
      <c r="H613" s="1090">
        <v>95.44</v>
      </c>
    </row>
    <row r="614" spans="1:8">
      <c r="A614" s="1087"/>
      <c r="B614" s="894"/>
      <c r="C614" s="1152"/>
      <c r="D614" s="1153"/>
      <c r="E614" s="1061" t="s">
        <v>10544</v>
      </c>
      <c r="F614" s="1062">
        <f>3.75*(14.2+11.25)</f>
        <v>95.4375</v>
      </c>
      <c r="G614" s="1154"/>
      <c r="H614" s="1090"/>
    </row>
    <row r="615" spans="1:8">
      <c r="A615" s="1087"/>
      <c r="B615" s="894"/>
      <c r="C615" s="1152"/>
      <c r="D615" s="1153"/>
      <c r="E615" s="1293"/>
      <c r="F615" s="1084"/>
      <c r="G615" s="1154"/>
      <c r="H615" s="1090"/>
    </row>
    <row r="616" spans="1:8">
      <c r="A616" s="465">
        <f>MAX(A$2:A615)+1</f>
        <v>94</v>
      </c>
      <c r="B616" s="894"/>
      <c r="C616" s="895" t="s">
        <v>5800</v>
      </c>
      <c r="D616" s="1109"/>
      <c r="E616" s="211" t="s">
        <v>5801</v>
      </c>
      <c r="F616" s="603"/>
      <c r="G616" s="898" t="s">
        <v>39</v>
      </c>
      <c r="H616" s="899">
        <v>4458.96</v>
      </c>
    </row>
    <row r="617" spans="1:8" ht="26.4">
      <c r="A617" s="1087"/>
      <c r="B617" s="894"/>
      <c r="C617" s="1088"/>
      <c r="D617" s="1089" t="s">
        <v>5802</v>
      </c>
      <c r="E617" s="1224" t="s">
        <v>5803</v>
      </c>
      <c r="F617" s="1060"/>
      <c r="G617" s="932" t="s">
        <v>39</v>
      </c>
      <c r="H617" s="1090">
        <v>4458.96</v>
      </c>
    </row>
    <row r="618" spans="1:8">
      <c r="A618" s="1087"/>
      <c r="B618" s="894"/>
      <c r="C618" s="1152"/>
      <c r="D618" s="1153"/>
      <c r="E618" s="1061" t="s">
        <v>6851</v>
      </c>
      <c r="F618" s="1062">
        <v>3462</v>
      </c>
      <c r="G618" s="1154"/>
      <c r="H618" s="1090"/>
    </row>
    <row r="619" spans="1:8">
      <c r="A619" s="1087"/>
      <c r="B619" s="894"/>
      <c r="C619" s="1152"/>
      <c r="D619" s="1153"/>
      <c r="E619" s="1061" t="s">
        <v>10545</v>
      </c>
      <c r="F619" s="1062">
        <f>1.5*(13.5+10.5)</f>
        <v>36</v>
      </c>
      <c r="G619" s="1154"/>
      <c r="H619" s="1090"/>
    </row>
    <row r="620" spans="1:8">
      <c r="A620" s="1087"/>
      <c r="B620" s="894"/>
      <c r="C620" s="1152"/>
      <c r="D620" s="1153"/>
      <c r="E620" s="1061" t="s">
        <v>6855</v>
      </c>
      <c r="F620" s="1084">
        <f>(1.45+2.45)*246.4</f>
        <v>960.96000000000015</v>
      </c>
      <c r="G620" s="1154"/>
      <c r="H620" s="1090"/>
    </row>
    <row r="621" spans="1:8">
      <c r="A621" s="1087"/>
      <c r="B621" s="894"/>
      <c r="C621" s="1152"/>
      <c r="D621" s="1153"/>
      <c r="E621" s="1061" t="s">
        <v>101</v>
      </c>
      <c r="F621" s="1062">
        <f>SUM(F618:F620)</f>
        <v>4458.96</v>
      </c>
      <c r="G621" s="1154"/>
      <c r="H621" s="1090"/>
    </row>
    <row r="622" spans="1:8" ht="26.4">
      <c r="A622" s="1087"/>
      <c r="B622" s="894"/>
      <c r="C622" s="1152"/>
      <c r="D622" s="1153"/>
      <c r="E622" s="1061" t="s">
        <v>10546</v>
      </c>
      <c r="F622" s="1084"/>
      <c r="G622" s="1154"/>
      <c r="H622" s="1090"/>
    </row>
    <row r="623" spans="1:8">
      <c r="A623" s="1087"/>
      <c r="B623" s="894"/>
      <c r="C623" s="1152"/>
      <c r="D623" s="1153"/>
      <c r="E623" s="1293"/>
      <c r="F623" s="1084"/>
      <c r="G623" s="1154"/>
      <c r="H623" s="1090"/>
    </row>
    <row r="624" spans="1:8">
      <c r="A624" s="1087"/>
      <c r="B624" s="928" t="s">
        <v>340</v>
      </c>
      <c r="C624" s="928"/>
      <c r="D624" s="930"/>
      <c r="E624" s="129" t="s">
        <v>341</v>
      </c>
      <c r="F624" s="1194"/>
      <c r="G624" s="1154"/>
      <c r="H624" s="1090"/>
    </row>
    <row r="625" spans="1:8">
      <c r="A625" s="1087"/>
      <c r="B625" s="894"/>
      <c r="C625" s="1088"/>
      <c r="D625" s="1089"/>
      <c r="E625" s="1224"/>
      <c r="F625" s="1060"/>
      <c r="G625" s="932"/>
      <c r="H625" s="1090"/>
    </row>
    <row r="626" spans="1:8">
      <c r="A626" s="465">
        <f>MAX(A$2:A625)+1</f>
        <v>95</v>
      </c>
      <c r="B626" s="894"/>
      <c r="C626" s="895" t="s">
        <v>8336</v>
      </c>
      <c r="D626" s="1109"/>
      <c r="E626" s="211" t="s">
        <v>8337</v>
      </c>
      <c r="F626" s="603"/>
      <c r="G626" s="898" t="s">
        <v>68</v>
      </c>
      <c r="H626" s="899">
        <v>739.5</v>
      </c>
    </row>
    <row r="627" spans="1:8">
      <c r="A627" s="1087"/>
      <c r="B627" s="894"/>
      <c r="C627" s="1088"/>
      <c r="D627" s="1089" t="s">
        <v>8338</v>
      </c>
      <c r="E627" s="1224" t="s">
        <v>8339</v>
      </c>
      <c r="F627" s="469"/>
      <c r="G627" s="932" t="s">
        <v>68</v>
      </c>
      <c r="H627" s="1090">
        <v>739.5</v>
      </c>
    </row>
    <row r="628" spans="1:8">
      <c r="A628" s="1087"/>
      <c r="B628" s="894"/>
      <c r="C628" s="1088"/>
      <c r="D628" s="1089"/>
      <c r="E628" s="1224"/>
      <c r="F628" s="469">
        <f>(10*5+22*9+17*12*2+18*12*3+25*7)*0.5</f>
        <v>739.5</v>
      </c>
      <c r="G628" s="932"/>
      <c r="H628" s="1090"/>
    </row>
    <row r="629" spans="1:8">
      <c r="A629" s="1087"/>
      <c r="B629" s="894"/>
      <c r="C629" s="1088"/>
      <c r="D629" s="1089"/>
      <c r="E629" s="1224"/>
      <c r="F629" s="469"/>
      <c r="G629" s="932"/>
      <c r="H629" s="1090"/>
    </row>
    <row r="630" spans="1:8">
      <c r="A630" s="465">
        <f>MAX(A$2:A627)+1</f>
        <v>96</v>
      </c>
      <c r="B630" s="894"/>
      <c r="C630" s="895" t="s">
        <v>5834</v>
      </c>
      <c r="D630" s="1109"/>
      <c r="E630" s="211" t="s">
        <v>5835</v>
      </c>
      <c r="F630" s="169"/>
      <c r="G630" s="898" t="s">
        <v>68</v>
      </c>
      <c r="H630" s="899">
        <v>739.5</v>
      </c>
    </row>
    <row r="631" spans="1:8">
      <c r="A631" s="1087"/>
      <c r="B631" s="894"/>
      <c r="C631" s="1088"/>
      <c r="D631" s="1089" t="s">
        <v>6468</v>
      </c>
      <c r="E631" s="1224" t="s">
        <v>6469</v>
      </c>
      <c r="F631" s="469"/>
      <c r="G631" s="932" t="s">
        <v>68</v>
      </c>
      <c r="H631" s="1090">
        <v>739.5</v>
      </c>
    </row>
    <row r="632" spans="1:8">
      <c r="A632" s="1087"/>
      <c r="B632" s="894"/>
      <c r="C632" s="1088"/>
      <c r="D632" s="1089"/>
      <c r="E632" s="1224"/>
      <c r="F632" s="469">
        <f>(10*5+22*9+17*12*2+18*12*3+25*7)*0.5</f>
        <v>739.5</v>
      </c>
      <c r="G632" s="932"/>
      <c r="H632" s="1090"/>
    </row>
    <row r="633" spans="1:8">
      <c r="A633" s="1087"/>
      <c r="B633" s="894"/>
      <c r="C633" s="1152"/>
      <c r="D633" s="1153"/>
      <c r="E633" s="1293"/>
      <c r="F633" s="1084"/>
      <c r="G633" s="1154"/>
      <c r="H633" s="1090"/>
    </row>
    <row r="634" spans="1:8">
      <c r="A634" s="465">
        <f>MAX(A$2:A633)+1</f>
        <v>97</v>
      </c>
      <c r="B634" s="894"/>
      <c r="C634" s="895" t="s">
        <v>5840</v>
      </c>
      <c r="D634" s="1109"/>
      <c r="E634" s="211" t="s">
        <v>5841</v>
      </c>
      <c r="F634" s="603"/>
      <c r="G634" s="898" t="s">
        <v>19</v>
      </c>
      <c r="H634" s="899">
        <v>1672.75</v>
      </c>
    </row>
    <row r="635" spans="1:8" ht="26.4">
      <c r="A635" s="1087"/>
      <c r="B635" s="894"/>
      <c r="C635" s="1088"/>
      <c r="D635" s="1089" t="s">
        <v>5842</v>
      </c>
      <c r="E635" s="1224" t="s">
        <v>5843</v>
      </c>
      <c r="F635" s="1060"/>
      <c r="G635" s="932" t="s">
        <v>19</v>
      </c>
      <c r="H635" s="1090">
        <v>1672.75</v>
      </c>
    </row>
    <row r="636" spans="1:8">
      <c r="A636" s="1087"/>
      <c r="B636" s="894"/>
      <c r="C636" s="1088"/>
      <c r="D636" s="1089"/>
      <c r="E636" s="1224"/>
      <c r="F636" s="469">
        <f>(10*5+22*9+17*12*2+18*12*3+25*7)*1.131</f>
        <v>1672.749</v>
      </c>
      <c r="G636" s="932"/>
      <c r="H636" s="1090"/>
    </row>
    <row r="637" spans="1:8">
      <c r="A637" s="1087"/>
      <c r="B637" s="894"/>
      <c r="C637" s="1088"/>
      <c r="D637" s="1089"/>
      <c r="E637" s="1061" t="s">
        <v>6474</v>
      </c>
      <c r="F637" s="1060"/>
      <c r="G637" s="932"/>
      <c r="H637" s="1090"/>
    </row>
    <row r="638" spans="1:8">
      <c r="A638" s="1087"/>
      <c r="B638" s="894"/>
      <c r="C638" s="1088"/>
      <c r="D638" s="1089"/>
      <c r="E638" s="1061" t="s">
        <v>10547</v>
      </c>
      <c r="F638" s="1060"/>
      <c r="G638" s="932"/>
      <c r="H638" s="1090"/>
    </row>
    <row r="639" spans="1:8">
      <c r="A639" s="1087"/>
      <c r="B639" s="894"/>
      <c r="C639" s="1088"/>
      <c r="D639" s="1089"/>
      <c r="E639" s="1061"/>
      <c r="F639" s="1060"/>
      <c r="G639" s="932"/>
      <c r="H639" s="1090"/>
    </row>
    <row r="640" spans="1:8" ht="26.4">
      <c r="A640" s="465">
        <f>MAX(A$2:A638)+1</f>
        <v>98</v>
      </c>
      <c r="B640" s="894"/>
      <c r="C640" s="895" t="s">
        <v>5847</v>
      </c>
      <c r="D640" s="1109"/>
      <c r="E640" s="211" t="s">
        <v>5848</v>
      </c>
      <c r="F640" s="603"/>
      <c r="G640" s="898" t="s">
        <v>16</v>
      </c>
      <c r="H640" s="899">
        <v>137.35999999999999</v>
      </c>
    </row>
    <row r="641" spans="1:8" ht="26.4">
      <c r="A641" s="1087"/>
      <c r="B641" s="894"/>
      <c r="C641" s="1088"/>
      <c r="D641" s="1089" t="s">
        <v>5849</v>
      </c>
      <c r="E641" s="1224" t="s">
        <v>5850</v>
      </c>
      <c r="F641" s="1060"/>
      <c r="G641" s="932" t="s">
        <v>16</v>
      </c>
      <c r="H641" s="1090">
        <v>137.35999999999999</v>
      </c>
    </row>
    <row r="642" spans="1:8">
      <c r="A642" s="1087"/>
      <c r="B642" s="894"/>
      <c r="C642" s="1152"/>
      <c r="D642" s="1153"/>
      <c r="E642" s="1061" t="s">
        <v>6227</v>
      </c>
      <c r="F642" s="1084"/>
      <c r="G642" s="1154"/>
      <c r="H642" s="1090"/>
    </row>
    <row r="643" spans="1:8">
      <c r="A643" s="1087"/>
      <c r="B643" s="894"/>
      <c r="C643" s="1152"/>
      <c r="D643" s="1153"/>
      <c r="E643" s="1061" t="s">
        <v>10548</v>
      </c>
      <c r="F643" s="1062">
        <v>2.77</v>
      </c>
      <c r="G643" s="1154"/>
      <c r="H643" s="1090"/>
    </row>
    <row r="644" spans="1:8">
      <c r="A644" s="1087"/>
      <c r="B644" s="894"/>
      <c r="C644" s="1152"/>
      <c r="D644" s="1153"/>
      <c r="E644" s="1061" t="s">
        <v>10549</v>
      </c>
      <c r="F644" s="1062">
        <v>23.64</v>
      </c>
      <c r="G644" s="1154"/>
      <c r="H644" s="1090"/>
    </row>
    <row r="645" spans="1:8">
      <c r="A645" s="1087"/>
      <c r="B645" s="894"/>
      <c r="C645" s="1152"/>
      <c r="D645" s="1153"/>
      <c r="E645" s="1061" t="s">
        <v>10550</v>
      </c>
      <c r="F645" s="1062">
        <v>54.17</v>
      </c>
      <c r="G645" s="1154"/>
      <c r="H645" s="1090"/>
    </row>
    <row r="646" spans="1:8">
      <c r="A646" s="1087"/>
      <c r="B646" s="894"/>
      <c r="C646" s="1152"/>
      <c r="D646" s="1153"/>
      <c r="E646" s="1061" t="s">
        <v>10551</v>
      </c>
      <c r="F646" s="1062">
        <v>30.44</v>
      </c>
      <c r="G646" s="1154"/>
      <c r="H646" s="1090"/>
    </row>
    <row r="647" spans="1:8">
      <c r="A647" s="1087"/>
      <c r="B647" s="894"/>
      <c r="C647" s="1152"/>
      <c r="D647" s="1153"/>
      <c r="E647" s="1061" t="s">
        <v>10552</v>
      </c>
      <c r="F647" s="1084">
        <v>26.34</v>
      </c>
      <c r="G647" s="1154"/>
      <c r="H647" s="1090"/>
    </row>
    <row r="648" spans="1:8">
      <c r="A648" s="1087"/>
      <c r="B648" s="894"/>
      <c r="C648" s="1152"/>
      <c r="D648" s="1153"/>
      <c r="E648" s="1061"/>
      <c r="F648" s="1062">
        <f>SUM(F643:F647)</f>
        <v>137.35999999999999</v>
      </c>
      <c r="G648" s="1154"/>
      <c r="H648" s="1090"/>
    </row>
    <row r="649" spans="1:8">
      <c r="A649" s="1087"/>
      <c r="B649" s="894"/>
      <c r="C649" s="1152"/>
      <c r="D649" s="1153"/>
      <c r="E649" s="1061"/>
      <c r="F649" s="1084"/>
      <c r="G649" s="1154"/>
      <c r="H649" s="1090"/>
    </row>
    <row r="650" spans="1:8">
      <c r="A650" s="465">
        <f>MAX(A$2:A649)+1</f>
        <v>99</v>
      </c>
      <c r="B650" s="894"/>
      <c r="C650" s="895" t="s">
        <v>4274</v>
      </c>
      <c r="D650" s="1109"/>
      <c r="E650" s="211" t="s">
        <v>4275</v>
      </c>
      <c r="F650" s="603"/>
      <c r="G650" s="898" t="s">
        <v>39</v>
      </c>
      <c r="H650" s="899">
        <v>576</v>
      </c>
    </row>
    <row r="651" spans="1:8">
      <c r="A651" s="1087"/>
      <c r="B651" s="894"/>
      <c r="C651" s="1088"/>
      <c r="D651" s="1089" t="s">
        <v>4664</v>
      </c>
      <c r="E651" s="1224" t="s">
        <v>4665</v>
      </c>
      <c r="F651" s="1060"/>
      <c r="G651" s="932" t="s">
        <v>39</v>
      </c>
      <c r="H651" s="1090">
        <v>576</v>
      </c>
    </row>
    <row r="652" spans="1:8">
      <c r="A652" s="1087"/>
      <c r="B652" s="894"/>
      <c r="C652" s="1088"/>
      <c r="D652" s="1089"/>
      <c r="E652" s="58" t="s">
        <v>10553</v>
      </c>
      <c r="F652" s="469">
        <f>48*6*2</f>
        <v>576</v>
      </c>
      <c r="G652" s="932"/>
      <c r="H652" s="1090"/>
    </row>
    <row r="653" spans="1:8">
      <c r="A653" s="1087"/>
      <c r="B653" s="894"/>
      <c r="C653" s="1088"/>
      <c r="D653" s="1089"/>
      <c r="E653" s="1224"/>
      <c r="F653" s="1060"/>
      <c r="G653" s="932"/>
      <c r="H653" s="1090"/>
    </row>
    <row r="654" spans="1:8" ht="39.6">
      <c r="A654" s="465">
        <f>MAX(A$2:A653)+1</f>
        <v>100</v>
      </c>
      <c r="B654" s="1108"/>
      <c r="C654" s="895" t="s">
        <v>6901</v>
      </c>
      <c r="D654" s="1109"/>
      <c r="E654" s="1110" t="s">
        <v>6902</v>
      </c>
      <c r="F654" s="1111"/>
      <c r="G654" s="898" t="s">
        <v>19</v>
      </c>
      <c r="H654" s="264">
        <v>570</v>
      </c>
    </row>
    <row r="655" spans="1:8">
      <c r="A655" s="1112"/>
      <c r="B655" s="1113"/>
      <c r="C655" s="1114"/>
      <c r="D655" s="1115"/>
      <c r="E655" s="58" t="s">
        <v>10554</v>
      </c>
      <c r="F655" s="469">
        <f>5*19*3</f>
        <v>285</v>
      </c>
      <c r="G655" s="1116"/>
      <c r="H655" s="1117"/>
    </row>
    <row r="656" spans="1:8">
      <c r="A656" s="1112"/>
      <c r="B656" s="1113"/>
      <c r="C656" s="1114"/>
      <c r="D656" s="1115"/>
      <c r="E656" s="58" t="s">
        <v>10555</v>
      </c>
      <c r="F656" s="640">
        <f>5*19*3</f>
        <v>285</v>
      </c>
      <c r="G656" s="1116"/>
      <c r="H656" s="1117"/>
    </row>
    <row r="657" spans="1:9">
      <c r="A657" s="1112"/>
      <c r="B657" s="1113"/>
      <c r="C657" s="1114"/>
      <c r="D657" s="1115"/>
      <c r="E657" s="58"/>
      <c r="F657" s="469">
        <f>SUM(F655:F656)</f>
        <v>570</v>
      </c>
      <c r="G657" s="1116"/>
      <c r="H657" s="1117"/>
    </row>
    <row r="658" spans="1:9">
      <c r="A658" s="1087"/>
      <c r="B658" s="894"/>
      <c r="C658" s="1088"/>
      <c r="D658" s="1089"/>
      <c r="E658" s="1224"/>
      <c r="F658" s="1060"/>
      <c r="G658" s="932"/>
      <c r="H658" s="1090"/>
    </row>
    <row r="659" spans="1:9" ht="26.4">
      <c r="A659" s="465">
        <f>MAX(A$2:A654)+1</f>
        <v>101</v>
      </c>
      <c r="B659" s="894"/>
      <c r="C659" s="895" t="s">
        <v>5855</v>
      </c>
      <c r="D659" s="1109"/>
      <c r="E659" s="211" t="s">
        <v>5856</v>
      </c>
      <c r="F659" s="603"/>
      <c r="G659" s="898" t="s">
        <v>39</v>
      </c>
      <c r="H659" s="899">
        <v>686.55</v>
      </c>
    </row>
    <row r="660" spans="1:9" ht="26.4">
      <c r="A660" s="1087"/>
      <c r="B660" s="894"/>
      <c r="C660" s="1308"/>
      <c r="D660" s="1088" t="s">
        <v>6478</v>
      </c>
      <c r="E660" s="1224" t="s">
        <v>6479</v>
      </c>
      <c r="F660" s="1060"/>
      <c r="G660" s="932" t="s">
        <v>39</v>
      </c>
      <c r="H660" s="1090">
        <v>686.55</v>
      </c>
    </row>
    <row r="661" spans="1:9">
      <c r="A661" s="1087"/>
      <c r="B661" s="894"/>
      <c r="C661" s="1152"/>
      <c r="D661" s="1153"/>
      <c r="E661" s="518" t="s">
        <v>6480</v>
      </c>
      <c r="F661" s="1062">
        <f>F120</f>
        <v>686.55</v>
      </c>
      <c r="G661" s="1154"/>
      <c r="H661" s="1090"/>
    </row>
    <row r="662" spans="1:9">
      <c r="A662" s="1087"/>
      <c r="B662" s="894"/>
      <c r="C662" s="1152"/>
      <c r="D662" s="1153"/>
      <c r="E662" s="518" t="s">
        <v>6483</v>
      </c>
      <c r="F662" s="1084"/>
      <c r="G662" s="1154"/>
      <c r="H662" s="1090"/>
    </row>
    <row r="663" spans="1:9">
      <c r="A663" s="1087"/>
      <c r="B663" s="894"/>
      <c r="C663" s="1152"/>
      <c r="D663" s="1153"/>
      <c r="E663" s="1293"/>
      <c r="F663" s="1084"/>
      <c r="G663" s="1154"/>
      <c r="H663" s="1090"/>
    </row>
    <row r="664" spans="1:9" customFormat="1">
      <c r="A664" s="342"/>
      <c r="B664" s="35" t="s">
        <v>5883</v>
      </c>
      <c r="C664" s="35"/>
      <c r="D664" s="120"/>
      <c r="E664" s="53" t="s">
        <v>5884</v>
      </c>
      <c r="F664" s="129"/>
      <c r="G664" s="126"/>
      <c r="H664" s="559"/>
    </row>
    <row r="665" spans="1:9" customFormat="1">
      <c r="A665" s="342"/>
      <c r="B665" s="491"/>
      <c r="C665" s="92"/>
      <c r="D665" s="93"/>
      <c r="E665" s="913"/>
      <c r="F665" s="585"/>
      <c r="G665" s="32"/>
      <c r="H665" s="559"/>
    </row>
    <row r="666" spans="1:9" customFormat="1">
      <c r="A666" s="34">
        <f>MAX(A$1:A665)+1</f>
        <v>102</v>
      </c>
      <c r="B666" s="491"/>
      <c r="C666" s="36" t="s">
        <v>5885</v>
      </c>
      <c r="D666" s="37"/>
      <c r="E666" s="38" t="s">
        <v>5886</v>
      </c>
      <c r="F666" s="39"/>
      <c r="G666" s="40" t="s">
        <v>39</v>
      </c>
      <c r="H666" s="76">
        <v>3462</v>
      </c>
    </row>
    <row r="667" spans="1:9" customFormat="1">
      <c r="A667" s="342"/>
      <c r="B667" s="491"/>
      <c r="C667" s="92"/>
      <c r="D667" s="79" t="s">
        <v>5887</v>
      </c>
      <c r="E667" s="83" t="s">
        <v>5888</v>
      </c>
      <c r="F667" s="73"/>
      <c r="G667" s="74" t="s">
        <v>39</v>
      </c>
      <c r="H667" s="97">
        <v>3462</v>
      </c>
    </row>
    <row r="668" spans="1:9" customFormat="1" ht="26.4">
      <c r="A668" s="342"/>
      <c r="B668" s="491"/>
      <c r="C668" s="92"/>
      <c r="D668" s="93"/>
      <c r="E668" s="296" t="s">
        <v>6493</v>
      </c>
      <c r="F668" s="327">
        <f>3462</f>
        <v>3462</v>
      </c>
      <c r="G668" s="32"/>
      <c r="H668" s="559"/>
    </row>
    <row r="669" spans="1:9">
      <c r="A669" s="1087"/>
      <c r="B669" s="894"/>
      <c r="C669" s="1152"/>
      <c r="D669" s="1153"/>
      <c r="E669" s="518"/>
      <c r="F669" s="1084"/>
      <c r="G669" s="1154"/>
      <c r="H669" s="1090"/>
    </row>
    <row r="670" spans="1:9" ht="14.4" thickBot="1">
      <c r="A670" s="1313"/>
      <c r="B670" s="1314"/>
      <c r="C670" s="1314"/>
      <c r="D670" s="1314"/>
      <c r="E670" s="1315"/>
      <c r="F670" s="1316"/>
      <c r="G670" s="1314"/>
      <c r="H670" s="1317"/>
    </row>
    <row r="671" spans="1:9">
      <c r="A671" s="1335"/>
      <c r="B671" s="1110"/>
      <c r="C671" s="1336"/>
      <c r="D671" s="1337"/>
      <c r="E671" s="58"/>
      <c r="F671" s="469"/>
      <c r="G671" s="1338"/>
      <c r="I671" s="1289"/>
    </row>
    <row r="672" spans="1:9">
      <c r="E672" s="518"/>
    </row>
    <row r="673" spans="5:10">
      <c r="E673" s="518"/>
      <c r="J673" s="1277"/>
    </row>
    <row r="674" spans="5:10">
      <c r="E674" s="518"/>
    </row>
    <row r="675" spans="5:10">
      <c r="E675" s="518"/>
    </row>
    <row r="676" spans="5:10">
      <c r="E676" s="518"/>
    </row>
    <row r="677" spans="5:10">
      <c r="E677" s="518"/>
    </row>
    <row r="678" spans="5:10">
      <c r="E678" s="518"/>
    </row>
    <row r="679" spans="5:10">
      <c r="E679" s="518"/>
    </row>
    <row r="680" spans="5:10">
      <c r="E680" s="518"/>
    </row>
    <row r="681" spans="5:10">
      <c r="E681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1"/>
  <dimension ref="A1:L609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40" customWidth="1"/>
    <col min="3" max="3" width="9.59765625" style="140" customWidth="1"/>
    <col min="4" max="4" width="11.3984375" style="140" customWidth="1"/>
    <col min="5" max="5" width="51.8984375" style="140" customWidth="1"/>
    <col min="6" max="6" width="8.59765625" style="6" customWidth="1"/>
    <col min="7" max="7" width="5" style="140" customWidth="1"/>
    <col min="8" max="8" width="8.898437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5890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39"/>
      <c r="G8" s="40" t="s">
        <v>19</v>
      </c>
      <c r="H8" s="76">
        <v>1858.79</v>
      </c>
    </row>
    <row r="9" spans="1:8" ht="26.4">
      <c r="A9" s="23"/>
      <c r="B9" s="31"/>
      <c r="C9" s="31"/>
      <c r="D9" s="32"/>
      <c r="E9" s="296" t="s">
        <v>5891</v>
      </c>
      <c r="F9" s="492">
        <f>31*27*2</f>
        <v>1674</v>
      </c>
      <c r="G9" s="29"/>
      <c r="H9" s="30"/>
    </row>
    <row r="10" spans="1:8" ht="26.4">
      <c r="A10" s="23"/>
      <c r="B10" s="31"/>
      <c r="C10" s="31"/>
      <c r="D10" s="32"/>
      <c r="E10" s="296" t="s">
        <v>5892</v>
      </c>
      <c r="F10" s="879">
        <f>760-575.21</f>
        <v>184.78999999999996</v>
      </c>
      <c r="G10" s="29"/>
      <c r="H10" s="30"/>
    </row>
    <row r="11" spans="1:8">
      <c r="A11" s="23"/>
      <c r="B11" s="31"/>
      <c r="C11" s="31"/>
      <c r="D11" s="32"/>
      <c r="E11" s="239"/>
      <c r="F11" s="492">
        <f>SUM(F9:F10)</f>
        <v>1858.79</v>
      </c>
      <c r="G11" s="29"/>
      <c r="H11" s="30"/>
    </row>
    <row r="12" spans="1:8">
      <c r="A12" s="23"/>
      <c r="B12" s="31"/>
      <c r="C12" s="31"/>
      <c r="D12" s="32"/>
      <c r="E12" s="239"/>
      <c r="F12" s="492"/>
      <c r="G12" s="29"/>
      <c r="H12" s="30"/>
    </row>
    <row r="13" spans="1:8" s="934" customFormat="1">
      <c r="A13" s="927"/>
      <c r="B13" s="928" t="s">
        <v>110</v>
      </c>
      <c r="C13" s="929"/>
      <c r="D13" s="930"/>
      <c r="E13" s="931" t="s">
        <v>111</v>
      </c>
      <c r="F13" s="469"/>
      <c r="G13" s="932"/>
      <c r="H13" s="933"/>
    </row>
    <row r="14" spans="1:8">
      <c r="A14" s="23"/>
      <c r="B14" s="31"/>
      <c r="C14" s="31"/>
      <c r="D14" s="32"/>
      <c r="E14" s="239"/>
      <c r="F14" s="492"/>
      <c r="G14" s="29"/>
      <c r="H14" s="30"/>
    </row>
    <row r="15" spans="1:8">
      <c r="A15" s="465">
        <f>MAX(A$2:A14)+1</f>
        <v>2</v>
      </c>
      <c r="B15" s="44"/>
      <c r="C15" s="36" t="s">
        <v>1077</v>
      </c>
      <c r="D15" s="37"/>
      <c r="E15" s="38" t="s">
        <v>1078</v>
      </c>
      <c r="F15" s="39"/>
      <c r="G15" s="40" t="s">
        <v>19</v>
      </c>
      <c r="H15" s="76">
        <f>H16</f>
        <v>172.56300000000002</v>
      </c>
    </row>
    <row r="16" spans="1:8">
      <c r="A16" s="84"/>
      <c r="B16" s="85"/>
      <c r="C16" s="78"/>
      <c r="D16" s="79" t="s">
        <v>1079</v>
      </c>
      <c r="E16" s="83" t="s">
        <v>1080</v>
      </c>
      <c r="F16" s="73"/>
      <c r="G16" s="74" t="s">
        <v>19</v>
      </c>
      <c r="H16" s="97">
        <f>F17</f>
        <v>172.56300000000002</v>
      </c>
    </row>
    <row r="17" spans="1:8" s="934" customFormat="1" ht="26.4">
      <c r="A17" s="927"/>
      <c r="B17" s="932"/>
      <c r="C17" s="932"/>
      <c r="D17" s="932"/>
      <c r="E17" s="77" t="s">
        <v>5517</v>
      </c>
      <c r="F17" s="190">
        <f>0.3*F73</f>
        <v>172.56300000000002</v>
      </c>
      <c r="G17" s="935"/>
      <c r="H17" s="933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1"/>
      <c r="B19" s="35" t="s">
        <v>216</v>
      </c>
      <c r="C19" s="167"/>
      <c r="D19" s="168"/>
      <c r="E19" s="53" t="s">
        <v>217</v>
      </c>
      <c r="F19" s="603"/>
      <c r="G19" s="40"/>
      <c r="H19" s="594"/>
    </row>
    <row r="20" spans="1:8">
      <c r="A20" s="23"/>
      <c r="B20" s="31"/>
      <c r="C20" s="31"/>
      <c r="D20" s="31"/>
      <c r="E20" s="538"/>
      <c r="F20" s="91"/>
      <c r="G20" s="31"/>
      <c r="H20" s="177"/>
    </row>
    <row r="21" spans="1:8" ht="26.4">
      <c r="A21" s="34">
        <f>MAX(A$1:A20)+1</f>
        <v>3</v>
      </c>
      <c r="B21" s="167"/>
      <c r="C21" s="36" t="s">
        <v>226</v>
      </c>
      <c r="D21" s="37"/>
      <c r="E21" s="38" t="s">
        <v>227</v>
      </c>
      <c r="F21" s="39"/>
      <c r="G21" s="40" t="s">
        <v>39</v>
      </c>
      <c r="H21" s="76">
        <f>H22</f>
        <v>432.79</v>
      </c>
    </row>
    <row r="22" spans="1:8" ht="26.4">
      <c r="A22" s="34"/>
      <c r="B22" s="31"/>
      <c r="C22" s="78"/>
      <c r="D22" s="79" t="s">
        <v>979</v>
      </c>
      <c r="E22" s="83" t="s">
        <v>980</v>
      </c>
      <c r="F22" s="73"/>
      <c r="G22" s="74" t="s">
        <v>39</v>
      </c>
      <c r="H22" s="97">
        <v>432.79</v>
      </c>
    </row>
    <row r="23" spans="1:8">
      <c r="A23" s="34"/>
      <c r="B23" s="31"/>
      <c r="C23" s="539"/>
      <c r="D23" s="541"/>
      <c r="E23" s="296" t="s">
        <v>5893</v>
      </c>
      <c r="F23" s="265">
        <f>2*3.14*11*12.53*0.5</f>
        <v>432.78619999999995</v>
      </c>
      <c r="G23" s="31"/>
      <c r="H23" s="177"/>
    </row>
    <row r="24" spans="1:8">
      <c r="A24" s="323"/>
      <c r="B24" s="372"/>
      <c r="C24" s="557"/>
      <c r="D24" s="558"/>
      <c r="E24" s="73"/>
      <c r="F24" s="206"/>
      <c r="G24" s="32"/>
      <c r="H24" s="165"/>
    </row>
    <row r="25" spans="1:8" ht="26.4">
      <c r="A25" s="34">
        <f>MAX(A$1:A24)+1</f>
        <v>4</v>
      </c>
      <c r="B25" s="372"/>
      <c r="C25" s="36" t="s">
        <v>230</v>
      </c>
      <c r="D25" s="37"/>
      <c r="E25" s="38" t="s">
        <v>231</v>
      </c>
      <c r="F25" s="39"/>
      <c r="G25" s="40" t="s">
        <v>39</v>
      </c>
      <c r="H25" s="76">
        <f>H26</f>
        <v>432.79</v>
      </c>
    </row>
    <row r="26" spans="1:8" ht="26.4">
      <c r="A26" s="323"/>
      <c r="B26" s="372"/>
      <c r="C26" s="78"/>
      <c r="D26" s="79" t="s">
        <v>328</v>
      </c>
      <c r="E26" s="83" t="s">
        <v>329</v>
      </c>
      <c r="F26" s="73"/>
      <c r="G26" s="74" t="s">
        <v>39</v>
      </c>
      <c r="H26" s="97">
        <v>432.79</v>
      </c>
    </row>
    <row r="27" spans="1:8">
      <c r="A27" s="323"/>
      <c r="B27" s="372"/>
      <c r="C27" s="557"/>
      <c r="D27" s="558"/>
      <c r="E27" s="296" t="s">
        <v>5893</v>
      </c>
      <c r="F27" s="265">
        <f>2*3.14*11*12.53*0.5</f>
        <v>432.78619999999995</v>
      </c>
      <c r="G27" s="32"/>
      <c r="H27" s="559"/>
    </row>
    <row r="28" spans="1:8">
      <c r="A28" s="323"/>
      <c r="B28" s="372"/>
      <c r="C28" s="557"/>
      <c r="D28" s="558"/>
      <c r="E28" s="322"/>
      <c r="F28" s="519"/>
      <c r="G28" s="32"/>
      <c r="H28" s="559"/>
    </row>
    <row r="29" spans="1:8">
      <c r="A29" s="323"/>
      <c r="B29" s="35" t="s">
        <v>122</v>
      </c>
      <c r="C29" s="119"/>
      <c r="D29" s="120"/>
      <c r="E29" s="53" t="s">
        <v>123</v>
      </c>
      <c r="F29" s="129"/>
      <c r="G29" s="130"/>
      <c r="H29" s="559"/>
    </row>
    <row r="30" spans="1:8">
      <c r="A30" s="34"/>
      <c r="B30" s="167"/>
      <c r="C30" s="551"/>
      <c r="D30" s="551"/>
      <c r="E30" s="560"/>
      <c r="F30" s="878"/>
      <c r="G30" s="31"/>
      <c r="H30" s="553"/>
    </row>
    <row r="31" spans="1:8">
      <c r="A31" s="34">
        <f>MAX(A$1:A30)+1</f>
        <v>5</v>
      </c>
      <c r="B31" s="167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100</v>
      </c>
    </row>
    <row r="32" spans="1:8">
      <c r="A32" s="34"/>
      <c r="B32" s="167"/>
      <c r="C32" s="78"/>
      <c r="D32" s="79" t="s">
        <v>743</v>
      </c>
      <c r="E32" s="83" t="s">
        <v>744</v>
      </c>
      <c r="F32" s="73"/>
      <c r="G32" s="74" t="s">
        <v>742</v>
      </c>
      <c r="H32" s="97">
        <v>100</v>
      </c>
    </row>
    <row r="33" spans="1:8">
      <c r="A33" s="34"/>
      <c r="B33" s="167"/>
      <c r="C33" s="551"/>
      <c r="D33" s="551"/>
      <c r="E33" s="296" t="s">
        <v>5894</v>
      </c>
      <c r="F33" s="492">
        <f>2*50</f>
        <v>100</v>
      </c>
      <c r="G33" s="31"/>
      <c r="H33" s="553"/>
    </row>
    <row r="34" spans="1:8">
      <c r="A34" s="34"/>
      <c r="B34" s="167"/>
      <c r="C34" s="551"/>
      <c r="D34" s="551"/>
      <c r="E34" s="296"/>
      <c r="F34" s="492"/>
      <c r="G34" s="31"/>
      <c r="H34" s="553"/>
    </row>
    <row r="35" spans="1:8" ht="26.4">
      <c r="A35" s="34">
        <f>MAX(A$1:A33)+1</f>
        <v>6</v>
      </c>
      <c r="B35" s="167"/>
      <c r="C35" s="36" t="s">
        <v>5520</v>
      </c>
      <c r="D35" s="37"/>
      <c r="E35" s="38" t="s">
        <v>5521</v>
      </c>
      <c r="F35" s="39"/>
      <c r="G35" s="40" t="s">
        <v>68</v>
      </c>
      <c r="H35" s="76">
        <f>H36</f>
        <v>60</v>
      </c>
    </row>
    <row r="36" spans="1:8" ht="26.4">
      <c r="A36" s="34"/>
      <c r="B36" s="167"/>
      <c r="C36" s="78"/>
      <c r="D36" s="79" t="s">
        <v>5522</v>
      </c>
      <c r="E36" s="83" t="s">
        <v>5523</v>
      </c>
      <c r="F36" s="73"/>
      <c r="G36" s="74" t="s">
        <v>68</v>
      </c>
      <c r="H36" s="97">
        <v>60</v>
      </c>
    </row>
    <row r="37" spans="1:8">
      <c r="A37" s="34"/>
      <c r="B37" s="167"/>
      <c r="C37" s="551"/>
      <c r="D37" s="551"/>
      <c r="E37" s="296" t="s">
        <v>5524</v>
      </c>
      <c r="F37" s="492">
        <f>2*30</f>
        <v>60</v>
      </c>
      <c r="G37" s="31"/>
      <c r="H37" s="553"/>
    </row>
    <row r="38" spans="1:8">
      <c r="A38" s="34"/>
      <c r="B38" s="167"/>
      <c r="C38" s="551"/>
      <c r="D38" s="551"/>
      <c r="E38" s="296"/>
      <c r="F38" s="492"/>
      <c r="G38" s="31"/>
      <c r="H38" s="553"/>
    </row>
    <row r="39" spans="1:8">
      <c r="A39" s="34">
        <f>MAX(A$1:A35)+1</f>
        <v>7</v>
      </c>
      <c r="B39" s="167"/>
      <c r="C39" s="36" t="s">
        <v>761</v>
      </c>
      <c r="D39" s="78"/>
      <c r="E39" s="38" t="s">
        <v>762</v>
      </c>
      <c r="F39" s="39"/>
      <c r="G39" s="40" t="s">
        <v>19</v>
      </c>
      <c r="H39" s="76">
        <f>H40</f>
        <v>233.5</v>
      </c>
    </row>
    <row r="40" spans="1:8">
      <c r="A40" s="34"/>
      <c r="B40" s="167"/>
      <c r="C40" s="37"/>
      <c r="D40" s="79" t="s">
        <v>763</v>
      </c>
      <c r="E40" s="83" t="s">
        <v>764</v>
      </c>
      <c r="F40" s="73"/>
      <c r="G40" s="74" t="s">
        <v>19</v>
      </c>
      <c r="H40" s="97">
        <v>233.5</v>
      </c>
    </row>
    <row r="41" spans="1:8">
      <c r="A41" s="34"/>
      <c r="B41" s="167"/>
      <c r="C41" s="2028"/>
      <c r="D41" s="2028"/>
      <c r="E41" s="296" t="s">
        <v>15987</v>
      </c>
      <c r="F41" s="492">
        <f>(459+475)*0.25</f>
        <v>233.5</v>
      </c>
      <c r="G41" s="31"/>
      <c r="H41" s="174"/>
    </row>
    <row r="42" spans="1:8">
      <c r="A42" s="34"/>
      <c r="B42" s="167"/>
      <c r="C42" s="2028"/>
      <c r="D42" s="2028"/>
      <c r="E42" s="296"/>
      <c r="F42" s="492"/>
      <c r="G42" s="31"/>
      <c r="H42" s="174"/>
    </row>
    <row r="43" spans="1:8">
      <c r="A43" s="34">
        <f>MAX(A$2:A42)+1</f>
        <v>8</v>
      </c>
      <c r="B43" s="35"/>
      <c r="C43" s="36" t="s">
        <v>1191</v>
      </c>
      <c r="D43" s="968"/>
      <c r="E43" s="38" t="s">
        <v>1192</v>
      </c>
      <c r="F43" s="39"/>
      <c r="G43" s="40" t="s">
        <v>19</v>
      </c>
      <c r="H43" s="145">
        <v>1858.79</v>
      </c>
    </row>
    <row r="44" spans="1:8">
      <c r="A44" s="986"/>
      <c r="B44" s="35"/>
      <c r="C44" s="238"/>
      <c r="D44" s="987" t="s">
        <v>1193</v>
      </c>
      <c r="E44" s="970" t="s">
        <v>1194</v>
      </c>
      <c r="F44" s="971"/>
      <c r="G44" s="972" t="s">
        <v>19</v>
      </c>
      <c r="H44" s="988">
        <v>1858.79</v>
      </c>
    </row>
    <row r="45" spans="1:8">
      <c r="A45" s="986"/>
      <c r="B45" s="35"/>
      <c r="C45" s="989"/>
      <c r="D45" s="990"/>
      <c r="E45" s="77" t="s">
        <v>9668</v>
      </c>
      <c r="F45" s="108">
        <f>F77</f>
        <v>1858.79</v>
      </c>
      <c r="G45" s="991"/>
      <c r="H45" s="992"/>
    </row>
    <row r="46" spans="1:8">
      <c r="A46" s="34"/>
      <c r="B46" s="167"/>
      <c r="C46" s="551"/>
      <c r="D46" s="551"/>
      <c r="E46" s="296"/>
      <c r="F46" s="492"/>
      <c r="G46" s="31"/>
      <c r="H46" s="553"/>
    </row>
    <row r="47" spans="1:8">
      <c r="A47" s="34">
        <f>MAX(A$1:A46)+1</f>
        <v>9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1873.65</v>
      </c>
    </row>
    <row r="48" spans="1:8">
      <c r="A48" s="34"/>
      <c r="B48" s="167"/>
      <c r="C48" s="551"/>
      <c r="D48" s="79" t="s">
        <v>198</v>
      </c>
      <c r="E48" s="83" t="s">
        <v>199</v>
      </c>
      <c r="F48" s="73"/>
      <c r="G48" s="74" t="s">
        <v>19</v>
      </c>
      <c r="H48" s="97">
        <v>1873.65</v>
      </c>
    </row>
    <row r="49" spans="1:8">
      <c r="A49" s="34"/>
      <c r="B49" s="167"/>
      <c r="C49" s="551"/>
      <c r="D49" s="551"/>
      <c r="E49" s="296" t="s">
        <v>5895</v>
      </c>
      <c r="F49" s="49">
        <v>893.97</v>
      </c>
      <c r="G49" s="31"/>
      <c r="H49" s="553"/>
    </row>
    <row r="50" spans="1:8">
      <c r="A50" s="34"/>
      <c r="B50" s="167"/>
      <c r="C50" s="551"/>
      <c r="D50" s="551"/>
      <c r="E50" s="296" t="s">
        <v>5896</v>
      </c>
      <c r="F50" s="81">
        <v>979.68</v>
      </c>
      <c r="G50" s="31"/>
      <c r="H50" s="553"/>
    </row>
    <row r="51" spans="1:8">
      <c r="A51" s="34"/>
      <c r="B51" s="167"/>
      <c r="C51" s="551"/>
      <c r="D51" s="551"/>
      <c r="E51" s="239"/>
      <c r="F51" s="492">
        <f>SUM(F49:F50)</f>
        <v>1873.65</v>
      </c>
      <c r="G51" s="31"/>
      <c r="H51" s="553"/>
    </row>
    <row r="52" spans="1:8">
      <c r="A52" s="34"/>
      <c r="B52" s="167"/>
      <c r="C52" s="551"/>
      <c r="D52" s="551"/>
      <c r="E52" s="239"/>
      <c r="F52" s="878"/>
      <c r="G52" s="31"/>
      <c r="H52" s="553"/>
    </row>
    <row r="53" spans="1:8">
      <c r="A53" s="34">
        <f>MAX(A$1:A52)+1</f>
        <v>10</v>
      </c>
      <c r="B53" s="167"/>
      <c r="C53" s="36" t="s">
        <v>776</v>
      </c>
      <c r="D53" s="37"/>
      <c r="E53" s="38" t="s">
        <v>777</v>
      </c>
      <c r="F53" s="39"/>
      <c r="G53" s="40" t="s">
        <v>19</v>
      </c>
      <c r="H53" s="76">
        <f>H54</f>
        <v>0.3</v>
      </c>
    </row>
    <row r="54" spans="1:8">
      <c r="A54" s="34"/>
      <c r="B54" s="167"/>
      <c r="C54" s="551"/>
      <c r="D54" s="79" t="s">
        <v>778</v>
      </c>
      <c r="E54" s="83" t="s">
        <v>779</v>
      </c>
      <c r="F54" s="73"/>
      <c r="G54" s="74" t="s">
        <v>19</v>
      </c>
      <c r="H54" s="97">
        <v>0.3</v>
      </c>
    </row>
    <row r="55" spans="1:8">
      <c r="A55" s="34"/>
      <c r="B55" s="167"/>
      <c r="C55" s="551"/>
      <c r="D55" s="551"/>
      <c r="E55" s="296" t="s">
        <v>5897</v>
      </c>
      <c r="F55" s="265">
        <f>1*0.3*0.5*2</f>
        <v>0.3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11</v>
      </c>
      <c r="B57" s="167"/>
      <c r="C57" s="36" t="s">
        <v>784</v>
      </c>
      <c r="D57" s="37"/>
      <c r="E57" s="38" t="s">
        <v>785</v>
      </c>
      <c r="F57" s="39"/>
      <c r="G57" s="40" t="s">
        <v>19</v>
      </c>
      <c r="H57" s="76">
        <f>H58</f>
        <v>30.99</v>
      </c>
    </row>
    <row r="58" spans="1:8">
      <c r="A58" s="34"/>
      <c r="B58" s="167"/>
      <c r="C58" s="551"/>
      <c r="D58" s="79" t="s">
        <v>786</v>
      </c>
      <c r="E58" s="83" t="s">
        <v>787</v>
      </c>
      <c r="F58" s="73"/>
      <c r="G58" s="74" t="s">
        <v>19</v>
      </c>
      <c r="H58" s="97">
        <v>30.99</v>
      </c>
    </row>
    <row r="59" spans="1:8">
      <c r="A59" s="34"/>
      <c r="B59" s="167"/>
      <c r="C59" s="551"/>
      <c r="D59" s="551"/>
      <c r="E59" s="296" t="s">
        <v>5898</v>
      </c>
      <c r="F59" s="492">
        <v>30.99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12</v>
      </c>
      <c r="B61" s="167"/>
      <c r="C61" s="36" t="s">
        <v>924</v>
      </c>
      <c r="D61" s="37"/>
      <c r="E61" s="38" t="s">
        <v>925</v>
      </c>
      <c r="F61" s="39"/>
      <c r="G61" s="40" t="s">
        <v>19</v>
      </c>
      <c r="H61" s="76">
        <f>H62</f>
        <v>2.0099999999999998</v>
      </c>
    </row>
    <row r="62" spans="1:8">
      <c r="A62" s="34"/>
      <c r="B62" s="167"/>
      <c r="C62" s="551"/>
      <c r="D62" s="79" t="s">
        <v>926</v>
      </c>
      <c r="E62" s="83" t="s">
        <v>5528</v>
      </c>
      <c r="F62" s="73"/>
      <c r="G62" s="74" t="s">
        <v>19</v>
      </c>
      <c r="H62" s="97">
        <v>2.0099999999999998</v>
      </c>
    </row>
    <row r="63" spans="1:8" ht="26.4">
      <c r="A63" s="34"/>
      <c r="B63" s="167"/>
      <c r="C63" s="551"/>
      <c r="D63" s="551"/>
      <c r="E63" s="437" t="s">
        <v>5529</v>
      </c>
      <c r="F63" s="492">
        <f>3.14*0.4*0.4*2*2</f>
        <v>2.0096000000000003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10">
      <c r="A65" s="34">
        <f>MAX(A$1:A64)+1</f>
        <v>13</v>
      </c>
      <c r="B65" s="167"/>
      <c r="C65" s="36" t="s">
        <v>201</v>
      </c>
      <c r="D65" s="37"/>
      <c r="E65" s="38" t="s">
        <v>202</v>
      </c>
      <c r="F65" s="39"/>
      <c r="G65" s="40" t="s">
        <v>19</v>
      </c>
      <c r="H65" s="174">
        <f>H66+H68</f>
        <v>1351.14</v>
      </c>
    </row>
    <row r="66" spans="1:10">
      <c r="A66" s="34"/>
      <c r="B66" s="167"/>
      <c r="C66" s="36"/>
      <c r="D66" s="79" t="s">
        <v>792</v>
      </c>
      <c r="E66" s="83" t="s">
        <v>793</v>
      </c>
      <c r="F66" s="73"/>
      <c r="G66" s="74" t="s">
        <v>19</v>
      </c>
      <c r="H66" s="97">
        <v>19.399999999999999</v>
      </c>
    </row>
    <row r="67" spans="1:10" ht="26.4">
      <c r="A67" s="34"/>
      <c r="B67" s="167"/>
      <c r="C67" s="36"/>
      <c r="D67" s="37"/>
      <c r="E67" s="296" t="s">
        <v>5899</v>
      </c>
      <c r="F67" s="492">
        <f>30.99-11.45</f>
        <v>19.54</v>
      </c>
      <c r="G67" s="40"/>
      <c r="H67" s="553"/>
    </row>
    <row r="68" spans="1:10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1331.74</v>
      </c>
    </row>
    <row r="69" spans="1:10" ht="26.4">
      <c r="A69" s="34"/>
      <c r="B69" s="167"/>
      <c r="C69" s="551"/>
      <c r="D69" s="551"/>
      <c r="E69" s="296" t="s">
        <v>5900</v>
      </c>
      <c r="F69" s="492">
        <f>1873.65-24.1*2-493.71</f>
        <v>1331.74</v>
      </c>
      <c r="G69" s="31"/>
      <c r="H69" s="553"/>
      <c r="J69" s="394"/>
    </row>
    <row r="70" spans="1:10">
      <c r="A70" s="34"/>
      <c r="B70" s="167"/>
      <c r="C70" s="551"/>
      <c r="D70" s="551"/>
      <c r="E70" s="296"/>
      <c r="F70" s="878"/>
      <c r="G70" s="31"/>
      <c r="H70" s="553"/>
      <c r="J70" s="394"/>
    </row>
    <row r="71" spans="1:10">
      <c r="A71" s="34">
        <f>MAX(A$1:A70)+1</f>
        <v>14</v>
      </c>
      <c r="B71" s="167"/>
      <c r="C71" s="36" t="s">
        <v>996</v>
      </c>
      <c r="D71" s="37"/>
      <c r="E71" s="38" t="s">
        <v>997</v>
      </c>
      <c r="F71" s="39"/>
      <c r="G71" s="40" t="s">
        <v>19</v>
      </c>
      <c r="H71" s="174">
        <f>H72+H74</f>
        <v>2434</v>
      </c>
    </row>
    <row r="72" spans="1:10">
      <c r="A72" s="34"/>
      <c r="B72" s="167"/>
      <c r="C72" s="78"/>
      <c r="D72" s="79" t="s">
        <v>998</v>
      </c>
      <c r="E72" s="83" t="s">
        <v>999</v>
      </c>
      <c r="F72" s="73"/>
      <c r="G72" s="74" t="s">
        <v>19</v>
      </c>
      <c r="H72" s="165">
        <v>575.21</v>
      </c>
    </row>
    <row r="73" spans="1:10" ht="39.6">
      <c r="A73" s="34"/>
      <c r="B73" s="167"/>
      <c r="C73" s="78"/>
      <c r="D73" s="79"/>
      <c r="E73" s="296" t="s">
        <v>5901</v>
      </c>
      <c r="F73" s="80">
        <f>1873.65+0.3+30.99+2.01-1331.74</f>
        <v>575.21</v>
      </c>
      <c r="G73" s="74"/>
      <c r="H73" s="174"/>
    </row>
    <row r="74" spans="1:10">
      <c r="A74" s="34"/>
      <c r="B74" s="167"/>
      <c r="C74" s="78"/>
      <c r="D74" s="79" t="s">
        <v>1200</v>
      </c>
      <c r="E74" s="83" t="s">
        <v>1201</v>
      </c>
      <c r="F74" s="73"/>
      <c r="G74" s="74" t="s">
        <v>19</v>
      </c>
      <c r="H74" s="165">
        <v>1858.79</v>
      </c>
    </row>
    <row r="75" spans="1:10" ht="26.4">
      <c r="A75" s="34"/>
      <c r="B75" s="167"/>
      <c r="C75" s="551"/>
      <c r="D75" s="551"/>
      <c r="E75" s="296" t="s">
        <v>5902</v>
      </c>
      <c r="F75" s="492">
        <f>31*27*2</f>
        <v>1674</v>
      </c>
      <c r="G75" s="31"/>
      <c r="H75" s="553"/>
    </row>
    <row r="76" spans="1:10" ht="26.4">
      <c r="A76" s="34"/>
      <c r="B76" s="167"/>
      <c r="C76" s="551"/>
      <c r="D76" s="551"/>
      <c r="E76" s="296" t="s">
        <v>5903</v>
      </c>
      <c r="F76" s="879">
        <f>760-575.21</f>
        <v>184.78999999999996</v>
      </c>
      <c r="G76" s="31"/>
      <c r="H76" s="553"/>
    </row>
    <row r="77" spans="1:10">
      <c r="A77" s="34"/>
      <c r="B77" s="167"/>
      <c r="C77" s="551"/>
      <c r="D77" s="551"/>
      <c r="E77" s="239"/>
      <c r="F77" s="492">
        <f>SUM(F75:F76)</f>
        <v>1858.79</v>
      </c>
      <c r="G77" s="31"/>
      <c r="H77" s="553"/>
    </row>
    <row r="78" spans="1:10">
      <c r="A78" s="34"/>
      <c r="B78" s="167"/>
      <c r="C78" s="551"/>
      <c r="D78" s="551"/>
      <c r="E78" s="239"/>
      <c r="F78" s="878"/>
      <c r="G78" s="31"/>
      <c r="H78" s="553"/>
    </row>
    <row r="79" spans="1:10">
      <c r="A79" s="34">
        <f>MAX(A$1:A78)+1</f>
        <v>15</v>
      </c>
      <c r="B79" s="167"/>
      <c r="C79" s="36" t="s">
        <v>833</v>
      </c>
      <c r="D79" s="37"/>
      <c r="E79" s="38" t="s">
        <v>834</v>
      </c>
      <c r="F79" s="39"/>
      <c r="G79" s="40" t="s">
        <v>39</v>
      </c>
      <c r="H79" s="76">
        <f>H80</f>
        <v>61.98</v>
      </c>
    </row>
    <row r="80" spans="1:10" ht="26.4">
      <c r="A80" s="34"/>
      <c r="B80" s="167"/>
      <c r="C80" s="551"/>
      <c r="D80" s="79" t="s">
        <v>835</v>
      </c>
      <c r="E80" s="83" t="s">
        <v>836</v>
      </c>
      <c r="F80" s="73"/>
      <c r="G80" s="74" t="s">
        <v>39</v>
      </c>
      <c r="H80" s="97">
        <v>61.98</v>
      </c>
    </row>
    <row r="81" spans="1:8">
      <c r="A81" s="34"/>
      <c r="B81" s="167"/>
      <c r="C81" s="551"/>
      <c r="D81" s="551"/>
      <c r="E81" s="296" t="s">
        <v>5904</v>
      </c>
      <c r="F81" s="492">
        <f>30.99*2</f>
        <v>61.98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 ht="26.4">
      <c r="A83" s="34">
        <f>MAX(A$1:A82)+1</f>
        <v>16</v>
      </c>
      <c r="B83" s="167"/>
      <c r="C83" s="36" t="s">
        <v>1012</v>
      </c>
      <c r="D83" s="37"/>
      <c r="E83" s="38" t="s">
        <v>1013</v>
      </c>
      <c r="F83" s="39"/>
      <c r="G83" s="40" t="s">
        <v>39</v>
      </c>
      <c r="H83" s="76">
        <f>H84</f>
        <v>203</v>
      </c>
    </row>
    <row r="84" spans="1:8" ht="26.4">
      <c r="A84" s="34"/>
      <c r="B84" s="167"/>
      <c r="C84" s="78"/>
      <c r="D84" s="79" t="s">
        <v>1014</v>
      </c>
      <c r="E84" s="83" t="s">
        <v>1015</v>
      </c>
      <c r="F84" s="73"/>
      <c r="G84" s="74" t="s">
        <v>39</v>
      </c>
      <c r="H84" s="97">
        <v>203</v>
      </c>
    </row>
    <row r="85" spans="1:8">
      <c r="A85" s="34"/>
      <c r="B85" s="167"/>
      <c r="C85" s="551"/>
      <c r="D85" s="551"/>
      <c r="E85" s="440" t="s">
        <v>5905</v>
      </c>
      <c r="F85" s="936">
        <v>203</v>
      </c>
      <c r="G85" s="31"/>
      <c r="H85" s="553"/>
    </row>
    <row r="86" spans="1:8">
      <c r="A86" s="34"/>
      <c r="B86" s="167"/>
      <c r="C86" s="551"/>
      <c r="D86" s="551"/>
      <c r="E86" s="239"/>
      <c r="F86" s="878"/>
      <c r="G86" s="31"/>
      <c r="H86" s="553"/>
    </row>
    <row r="87" spans="1:8">
      <c r="A87" s="34">
        <f>MAX(A$1:A86)+1</f>
        <v>17</v>
      </c>
      <c r="B87" s="167"/>
      <c r="C87" s="36" t="s">
        <v>1030</v>
      </c>
      <c r="D87" s="37"/>
      <c r="E87" s="38" t="s">
        <v>1031</v>
      </c>
      <c r="F87" s="39"/>
      <c r="G87" s="40" t="s">
        <v>39</v>
      </c>
      <c r="H87" s="76">
        <f>H88</f>
        <v>432.79</v>
      </c>
    </row>
    <row r="88" spans="1:8">
      <c r="A88" s="34"/>
      <c r="B88" s="167"/>
      <c r="C88" s="78"/>
      <c r="D88" s="79" t="s">
        <v>1032</v>
      </c>
      <c r="E88" s="83" t="s">
        <v>1033</v>
      </c>
      <c r="F88" s="73"/>
      <c r="G88" s="74" t="s">
        <v>39</v>
      </c>
      <c r="H88" s="97">
        <v>432.79</v>
      </c>
    </row>
    <row r="89" spans="1:8">
      <c r="A89" s="34"/>
      <c r="B89" s="167"/>
      <c r="C89" s="551"/>
      <c r="D89" s="551"/>
      <c r="E89" s="296" t="s">
        <v>5893</v>
      </c>
      <c r="F89" s="265">
        <f>2*3.14*11*12.53*0.5</f>
        <v>432.78619999999995</v>
      </c>
      <c r="G89" s="31"/>
      <c r="H89" s="553"/>
    </row>
    <row r="90" spans="1:8">
      <c r="A90" s="34"/>
      <c r="B90" s="167"/>
      <c r="C90" s="551"/>
      <c r="D90" s="551"/>
      <c r="E90" s="239"/>
      <c r="F90" s="878"/>
      <c r="G90" s="31"/>
      <c r="H90" s="553"/>
    </row>
    <row r="91" spans="1:8">
      <c r="A91" s="34"/>
      <c r="B91" s="35" t="s">
        <v>129</v>
      </c>
      <c r="C91" s="119"/>
      <c r="D91" s="120"/>
      <c r="E91" s="124" t="s">
        <v>130</v>
      </c>
      <c r="F91" s="125"/>
      <c r="G91" s="126"/>
      <c r="H91" s="553"/>
    </row>
    <row r="92" spans="1:8">
      <c r="A92" s="34"/>
      <c r="B92" s="35"/>
      <c r="C92" s="119"/>
      <c r="D92" s="120"/>
      <c r="E92" s="124"/>
      <c r="F92" s="125"/>
      <c r="G92" s="126"/>
      <c r="H92" s="553"/>
    </row>
    <row r="93" spans="1:8">
      <c r="A93" s="34">
        <f>MAX(A$1:A92)+1</f>
        <v>18</v>
      </c>
      <c r="B93" s="167"/>
      <c r="C93" s="36" t="s">
        <v>131</v>
      </c>
      <c r="D93" s="37"/>
      <c r="E93" s="38" t="s">
        <v>132</v>
      </c>
      <c r="F93" s="39"/>
      <c r="G93" s="40" t="s">
        <v>19</v>
      </c>
      <c r="H93" s="76">
        <f>H94</f>
        <v>233.5</v>
      </c>
    </row>
    <row r="94" spans="1:8">
      <c r="A94" s="34"/>
      <c r="B94" s="167"/>
      <c r="C94" s="78"/>
      <c r="D94" s="79" t="s">
        <v>133</v>
      </c>
      <c r="E94" s="83" t="s">
        <v>134</v>
      </c>
      <c r="F94" s="73"/>
      <c r="G94" s="74" t="s">
        <v>19</v>
      </c>
      <c r="H94" s="97">
        <v>233.5</v>
      </c>
    </row>
    <row r="95" spans="1:8">
      <c r="A95" s="34"/>
      <c r="B95" s="167"/>
      <c r="C95" s="2028"/>
      <c r="D95" s="2028"/>
      <c r="E95" s="77" t="s">
        <v>15988</v>
      </c>
      <c r="F95" s="108">
        <f>F41</f>
        <v>233.5</v>
      </c>
      <c r="G95" s="31"/>
      <c r="H95" s="174"/>
    </row>
    <row r="96" spans="1:8">
      <c r="A96" s="34"/>
      <c r="B96" s="35"/>
      <c r="C96" s="119"/>
      <c r="D96" s="120"/>
      <c r="E96" s="124"/>
      <c r="F96" s="125"/>
      <c r="G96" s="126"/>
      <c r="H96" s="553"/>
    </row>
    <row r="97" spans="1:8">
      <c r="A97" s="34">
        <f>MAX(A$1:A96)+1</f>
        <v>19</v>
      </c>
      <c r="B97" s="167"/>
      <c r="C97" s="36" t="s">
        <v>136</v>
      </c>
      <c r="D97" s="37"/>
      <c r="E97" s="38" t="s">
        <v>137</v>
      </c>
      <c r="F97" s="39"/>
      <c r="G97" s="40" t="s">
        <v>19</v>
      </c>
      <c r="H97" s="76">
        <f>H98</f>
        <v>4047.4</v>
      </c>
    </row>
    <row r="98" spans="1:8" ht="26.4">
      <c r="A98" s="34"/>
      <c r="B98" s="167"/>
      <c r="C98" s="78"/>
      <c r="D98" s="79" t="s">
        <v>138</v>
      </c>
      <c r="E98" s="83" t="s">
        <v>139</v>
      </c>
      <c r="F98" s="73"/>
      <c r="G98" s="74" t="s">
        <v>19</v>
      </c>
      <c r="H98" s="97">
        <f>F101</f>
        <v>4047.4</v>
      </c>
    </row>
    <row r="99" spans="1:8">
      <c r="A99" s="34"/>
      <c r="B99" s="167"/>
      <c r="C99" s="78"/>
      <c r="D99" s="79"/>
      <c r="E99" s="77" t="s">
        <v>15988</v>
      </c>
      <c r="F99" s="108">
        <f>F41</f>
        <v>233.5</v>
      </c>
      <c r="G99" s="74"/>
      <c r="H99" s="97"/>
    </row>
    <row r="100" spans="1:8" ht="26.4">
      <c r="A100" s="34"/>
      <c r="B100" s="167"/>
      <c r="C100" s="551"/>
      <c r="D100" s="551"/>
      <c r="E100" s="440" t="s">
        <v>15989</v>
      </c>
      <c r="F100" s="879">
        <f>(1873.65+0.3+30.99+2.01)*2</f>
        <v>3813.9</v>
      </c>
      <c r="G100" s="31"/>
      <c r="H100" s="553"/>
    </row>
    <row r="101" spans="1:8">
      <c r="A101" s="34"/>
      <c r="B101" s="167"/>
      <c r="C101" s="551"/>
      <c r="D101" s="551"/>
      <c r="E101" s="2029"/>
      <c r="F101" s="492">
        <f>SUM(F99:F100)</f>
        <v>4047.4</v>
      </c>
      <c r="G101" s="31"/>
      <c r="H101" s="553"/>
    </row>
    <row r="102" spans="1:8">
      <c r="A102" s="34"/>
      <c r="B102" s="167"/>
      <c r="C102" s="551"/>
      <c r="D102" s="551"/>
      <c r="E102" s="239"/>
      <c r="F102" s="878"/>
      <c r="G102" s="31"/>
      <c r="H102" s="553"/>
    </row>
    <row r="103" spans="1:8">
      <c r="A103" s="34">
        <f>MAX(A$1:A102)+1</f>
        <v>20</v>
      </c>
      <c r="B103" s="167"/>
      <c r="C103" s="36" t="s">
        <v>117</v>
      </c>
      <c r="D103" s="37"/>
      <c r="E103" s="38" t="s">
        <v>118</v>
      </c>
      <c r="F103" s="39"/>
      <c r="G103" s="40" t="s">
        <v>19</v>
      </c>
      <c r="H103" s="76">
        <f>H104</f>
        <v>1858.79</v>
      </c>
    </row>
    <row r="104" spans="1:8" ht="26.4">
      <c r="A104" s="34"/>
      <c r="B104" s="167"/>
      <c r="C104" s="78"/>
      <c r="D104" s="79" t="s">
        <v>496</v>
      </c>
      <c r="E104" s="83" t="s">
        <v>497</v>
      </c>
      <c r="F104" s="73"/>
      <c r="G104" s="74" t="s">
        <v>19</v>
      </c>
      <c r="H104" s="97">
        <v>1858.79</v>
      </c>
    </row>
    <row r="105" spans="1:8" ht="26.4">
      <c r="A105" s="34"/>
      <c r="B105" s="167"/>
      <c r="C105" s="551"/>
      <c r="D105" s="551"/>
      <c r="E105" s="296" t="s">
        <v>5906</v>
      </c>
      <c r="F105" s="492">
        <f>31*27*2</f>
        <v>1674</v>
      </c>
      <c r="G105" s="31"/>
      <c r="H105" s="553"/>
    </row>
    <row r="106" spans="1:8" ht="26.4">
      <c r="A106" s="34"/>
      <c r="B106" s="167"/>
      <c r="C106" s="551"/>
      <c r="D106" s="551"/>
      <c r="E106" s="296" t="s">
        <v>5907</v>
      </c>
      <c r="F106" s="879">
        <f>760-575.21</f>
        <v>184.78999999999996</v>
      </c>
      <c r="G106" s="31"/>
      <c r="H106" s="553"/>
    </row>
    <row r="107" spans="1:8">
      <c r="A107" s="34"/>
      <c r="B107" s="167"/>
      <c r="C107" s="551"/>
      <c r="D107" s="551"/>
      <c r="E107" s="239"/>
      <c r="F107" s="492">
        <f>SUM(F105:F106)</f>
        <v>1858.79</v>
      </c>
      <c r="G107" s="31"/>
      <c r="H107" s="553"/>
    </row>
    <row r="108" spans="1:8">
      <c r="A108" s="34"/>
      <c r="B108" s="167"/>
      <c r="C108" s="551"/>
      <c r="D108" s="551"/>
      <c r="E108" s="239"/>
      <c r="F108" s="492"/>
      <c r="G108" s="31"/>
      <c r="H108" s="553"/>
    </row>
    <row r="109" spans="1:8">
      <c r="A109" s="34">
        <f>MAX(A$1:A107)+1</f>
        <v>21</v>
      </c>
      <c r="B109" s="167"/>
      <c r="C109" s="36" t="s">
        <v>1217</v>
      </c>
      <c r="D109" s="37"/>
      <c r="E109" s="38" t="s">
        <v>1218</v>
      </c>
      <c r="F109" s="39"/>
      <c r="G109" s="40" t="s">
        <v>19</v>
      </c>
      <c r="H109" s="76">
        <f>H110</f>
        <v>233.5</v>
      </c>
    </row>
    <row r="110" spans="1:8">
      <c r="A110" s="34"/>
      <c r="B110" s="167"/>
      <c r="C110" s="78"/>
      <c r="D110" s="79" t="s">
        <v>1219</v>
      </c>
      <c r="E110" s="83" t="s">
        <v>1220</v>
      </c>
      <c r="F110" s="73"/>
      <c r="G110" s="74" t="s">
        <v>19</v>
      </c>
      <c r="H110" s="97">
        <v>233.5</v>
      </c>
    </row>
    <row r="111" spans="1:8">
      <c r="A111" s="34"/>
      <c r="B111" s="167"/>
      <c r="C111" s="2028"/>
      <c r="D111" s="2028"/>
      <c r="E111" s="77" t="s">
        <v>15990</v>
      </c>
      <c r="F111" s="108">
        <v>233.5</v>
      </c>
      <c r="G111" s="31"/>
      <c r="H111" s="174"/>
    </row>
    <row r="112" spans="1:8">
      <c r="A112" s="34"/>
      <c r="B112" s="167"/>
      <c r="C112" s="551"/>
      <c r="D112" s="551"/>
      <c r="E112" s="239"/>
      <c r="F112" s="878"/>
      <c r="G112" s="31"/>
      <c r="H112" s="553"/>
    </row>
    <row r="113" spans="1:8">
      <c r="A113" s="34">
        <f>MAX(A$1:A109)+1</f>
        <v>22</v>
      </c>
      <c r="B113" s="167"/>
      <c r="C113" s="36" t="s">
        <v>211</v>
      </c>
      <c r="D113" s="37"/>
      <c r="E113" s="38" t="s">
        <v>212</v>
      </c>
      <c r="F113" s="39"/>
      <c r="G113" s="40" t="s">
        <v>19</v>
      </c>
      <c r="H113" s="76">
        <f>H114</f>
        <v>2140.4499999999998</v>
      </c>
    </row>
    <row r="114" spans="1:8" ht="26.4">
      <c r="A114" s="34"/>
      <c r="B114" s="167"/>
      <c r="C114" s="78"/>
      <c r="D114" s="79" t="s">
        <v>213</v>
      </c>
      <c r="E114" s="83" t="s">
        <v>214</v>
      </c>
      <c r="F114" s="73"/>
      <c r="G114" s="74" t="s">
        <v>19</v>
      </c>
      <c r="H114" s="97">
        <f>F118</f>
        <v>2140.4499999999998</v>
      </c>
    </row>
    <row r="115" spans="1:8">
      <c r="A115" s="34"/>
      <c r="B115" s="167"/>
      <c r="C115" s="78"/>
      <c r="D115" s="79"/>
      <c r="E115" s="77" t="s">
        <v>15991</v>
      </c>
      <c r="F115" s="108">
        <f>F41</f>
        <v>233.5</v>
      </c>
      <c r="G115" s="74"/>
      <c r="H115" s="97"/>
    </row>
    <row r="116" spans="1:8" ht="26.4">
      <c r="A116" s="34"/>
      <c r="B116" s="167"/>
      <c r="C116" s="78"/>
      <c r="D116" s="79"/>
      <c r="E116" s="296" t="s">
        <v>15992</v>
      </c>
      <c r="F116" s="492">
        <f>1873.65-24.1*2-493.71</f>
        <v>1331.74</v>
      </c>
      <c r="G116" s="74"/>
      <c r="H116" s="97"/>
    </row>
    <row r="117" spans="1:8" ht="39.6">
      <c r="A117" s="34"/>
      <c r="B117" s="167"/>
      <c r="C117" s="551"/>
      <c r="D117" s="551"/>
      <c r="E117" s="296" t="s">
        <v>15993</v>
      </c>
      <c r="F117" s="214">
        <f>1873.65+0.3+30.99+2.01-1331.74</f>
        <v>575.21</v>
      </c>
      <c r="G117" s="31"/>
      <c r="H117" s="553"/>
    </row>
    <row r="118" spans="1:8">
      <c r="A118" s="34"/>
      <c r="B118" s="167"/>
      <c r="C118" s="551"/>
      <c r="D118" s="551"/>
      <c r="E118" s="296"/>
      <c r="F118" s="492">
        <f>SUM(F115:F117)</f>
        <v>2140.4499999999998</v>
      </c>
      <c r="G118" s="31"/>
      <c r="H118" s="553"/>
    </row>
    <row r="119" spans="1:8">
      <c r="A119" s="34"/>
      <c r="B119" s="167"/>
      <c r="C119" s="551"/>
      <c r="D119" s="551"/>
      <c r="E119" s="296"/>
      <c r="F119" s="492"/>
      <c r="G119" s="31"/>
      <c r="H119" s="553"/>
    </row>
    <row r="120" spans="1:8">
      <c r="A120" s="34"/>
      <c r="B120" s="167"/>
      <c r="C120" s="551"/>
      <c r="D120" s="551"/>
      <c r="E120" s="239"/>
      <c r="F120" s="878"/>
      <c r="G120" s="31"/>
      <c r="H120" s="553"/>
    </row>
    <row r="121" spans="1:8">
      <c r="A121" s="34"/>
      <c r="B121" s="35" t="s">
        <v>1778</v>
      </c>
      <c r="C121" s="35"/>
      <c r="D121" s="120"/>
      <c r="E121" s="53" t="s">
        <v>1779</v>
      </c>
      <c r="F121" s="129"/>
      <c r="G121" s="126"/>
      <c r="H121" s="553"/>
    </row>
    <row r="122" spans="1:8">
      <c r="A122" s="34"/>
      <c r="B122" s="167"/>
      <c r="C122" s="551"/>
      <c r="D122" s="551"/>
      <c r="E122" s="239"/>
      <c r="F122" s="878"/>
      <c r="G122" s="31"/>
      <c r="H122" s="553"/>
    </row>
    <row r="123" spans="1:8">
      <c r="A123" s="34">
        <f>MAX(A$1:A122)+1</f>
        <v>23</v>
      </c>
      <c r="B123" s="167"/>
      <c r="C123" s="36" t="s">
        <v>2591</v>
      </c>
      <c r="D123" s="37"/>
      <c r="E123" s="38" t="s">
        <v>2592</v>
      </c>
      <c r="F123" s="39"/>
      <c r="G123" s="40" t="s">
        <v>19</v>
      </c>
      <c r="H123" s="76">
        <f>H124</f>
        <v>495.06</v>
      </c>
    </row>
    <row r="124" spans="1:8">
      <c r="A124" s="34"/>
      <c r="B124" s="167"/>
      <c r="C124" s="551"/>
      <c r="D124" s="361" t="s">
        <v>5543</v>
      </c>
      <c r="E124" s="370" t="s">
        <v>5544</v>
      </c>
      <c r="F124" s="363"/>
      <c r="G124" s="32" t="s">
        <v>19</v>
      </c>
      <c r="H124" s="97">
        <v>495.06</v>
      </c>
    </row>
    <row r="125" spans="1:8">
      <c r="A125" s="34"/>
      <c r="B125" s="167"/>
      <c r="C125" s="551"/>
      <c r="D125" s="361"/>
      <c r="E125" s="489" t="s">
        <v>5908</v>
      </c>
      <c r="F125" s="363"/>
      <c r="G125" s="32"/>
      <c r="H125" s="97"/>
    </row>
    <row r="126" spans="1:8">
      <c r="A126" s="34"/>
      <c r="B126" s="167"/>
      <c r="C126" s="551"/>
      <c r="D126" s="551"/>
      <c r="E126" s="296" t="s">
        <v>5909</v>
      </c>
      <c r="F126" s="49">
        <f>6.4*(27.09-1.3*2)+6.67*1.3*2</f>
        <v>174.07799999999997</v>
      </c>
      <c r="G126" s="31"/>
      <c r="H126" s="553"/>
    </row>
    <row r="127" spans="1:8">
      <c r="A127" s="34"/>
      <c r="B127" s="167"/>
      <c r="C127" s="551"/>
      <c r="D127" s="551"/>
      <c r="E127" s="296" t="s">
        <v>5910</v>
      </c>
      <c r="F127" s="49">
        <f>5.66*4.51</f>
        <v>25.526599999999998</v>
      </c>
      <c r="G127" s="31"/>
      <c r="H127" s="553"/>
    </row>
    <row r="128" spans="1:8">
      <c r="A128" s="34"/>
      <c r="B128" s="167"/>
      <c r="C128" s="551"/>
      <c r="D128" s="551"/>
      <c r="E128" s="296" t="s">
        <v>5911</v>
      </c>
      <c r="F128" s="49">
        <f>4.89*3.05</f>
        <v>14.914499999999999</v>
      </c>
      <c r="G128" s="31"/>
      <c r="H128" s="553"/>
    </row>
    <row r="129" spans="1:8">
      <c r="A129" s="34"/>
      <c r="B129" s="167"/>
      <c r="C129" s="551"/>
      <c r="D129" s="551"/>
      <c r="E129" s="296" t="s">
        <v>5912</v>
      </c>
      <c r="F129" s="49">
        <f>6.4*(27.11-1.3*2)+6.67*1.3*2</f>
        <v>174.20600000000002</v>
      </c>
      <c r="G129" s="31"/>
      <c r="H129" s="553"/>
    </row>
    <row r="130" spans="1:8">
      <c r="A130" s="34"/>
      <c r="B130" s="167"/>
      <c r="C130" s="551"/>
      <c r="D130" s="551"/>
      <c r="E130" s="296" t="s">
        <v>5913</v>
      </c>
      <c r="F130" s="49">
        <f>5.66*4.09</f>
        <v>23.1494</v>
      </c>
      <c r="G130" s="31"/>
      <c r="H130" s="553"/>
    </row>
    <row r="131" spans="1:8">
      <c r="A131" s="34"/>
      <c r="B131" s="167"/>
      <c r="C131" s="551"/>
      <c r="D131" s="551"/>
      <c r="E131" s="296" t="s">
        <v>5914</v>
      </c>
      <c r="F131" s="81">
        <f>4.89*3.45</f>
        <v>16.8705</v>
      </c>
      <c r="G131" s="31"/>
      <c r="H131" s="553"/>
    </row>
    <row r="132" spans="1:8">
      <c r="A132" s="34"/>
      <c r="B132" s="167"/>
      <c r="C132" s="551"/>
      <c r="D132" s="551"/>
      <c r="E132" s="239"/>
      <c r="F132" s="492">
        <f>SUM(F126:F131)</f>
        <v>428.745</v>
      </c>
      <c r="G132" s="31"/>
      <c r="H132" s="553"/>
    </row>
    <row r="133" spans="1:8">
      <c r="A133" s="34"/>
      <c r="B133" s="167"/>
      <c r="C133" s="551"/>
      <c r="D133" s="551"/>
      <c r="E133" s="489" t="s">
        <v>5915</v>
      </c>
      <c r="F133" s="878"/>
      <c r="G133" s="31"/>
      <c r="H133" s="553"/>
    </row>
    <row r="134" spans="1:8">
      <c r="A134" s="34"/>
      <c r="B134" s="167"/>
      <c r="C134" s="551"/>
      <c r="D134" s="551"/>
      <c r="E134" s="296" t="s">
        <v>5916</v>
      </c>
      <c r="F134" s="492">
        <f>165.82*0.2</f>
        <v>33.164000000000001</v>
      </c>
      <c r="G134" s="31"/>
      <c r="H134" s="553"/>
    </row>
    <row r="135" spans="1:8">
      <c r="A135" s="34"/>
      <c r="B135" s="167"/>
      <c r="C135" s="551"/>
      <c r="D135" s="551"/>
      <c r="E135" s="296" t="s">
        <v>5917</v>
      </c>
      <c r="F135" s="879">
        <f>165.761*0.2</f>
        <v>33.152200000000001</v>
      </c>
      <c r="G135" s="31"/>
      <c r="H135" s="553"/>
    </row>
    <row r="136" spans="1:8">
      <c r="A136" s="34"/>
      <c r="B136" s="167"/>
      <c r="C136" s="551"/>
      <c r="D136" s="551"/>
      <c r="E136" s="239"/>
      <c r="F136" s="492">
        <f>SUM(F134:F135)</f>
        <v>66.316200000000009</v>
      </c>
      <c r="G136" s="31"/>
      <c r="H136" s="553"/>
    </row>
    <row r="137" spans="1:8">
      <c r="A137" s="34"/>
      <c r="B137" s="167"/>
      <c r="C137" s="551"/>
      <c r="D137" s="551"/>
      <c r="E137" s="909" t="s">
        <v>5516</v>
      </c>
      <c r="F137" s="884">
        <f>SUM(F136,F132)</f>
        <v>495.06119999999999</v>
      </c>
      <c r="G137" s="31"/>
      <c r="H137" s="553"/>
    </row>
    <row r="138" spans="1:8">
      <c r="A138" s="34"/>
      <c r="B138" s="167"/>
      <c r="C138" s="551"/>
      <c r="D138" s="551"/>
      <c r="E138" s="239"/>
      <c r="F138" s="878"/>
      <c r="G138" s="31"/>
      <c r="H138" s="553"/>
    </row>
    <row r="139" spans="1:8">
      <c r="A139" s="34">
        <f>MAX(A$1:A136)+1</f>
        <v>24</v>
      </c>
      <c r="B139" s="167"/>
      <c r="C139" s="36" t="s">
        <v>1838</v>
      </c>
      <c r="D139" s="37"/>
      <c r="E139" s="38" t="s">
        <v>1839</v>
      </c>
      <c r="F139" s="39"/>
      <c r="G139" s="40" t="s">
        <v>39</v>
      </c>
      <c r="H139" s="76">
        <f>H140</f>
        <v>321.77999999999997</v>
      </c>
    </row>
    <row r="140" spans="1:8">
      <c r="A140" s="34"/>
      <c r="B140" s="167"/>
      <c r="C140" s="78"/>
      <c r="D140" s="79" t="s">
        <v>1840</v>
      </c>
      <c r="E140" s="83" t="s">
        <v>1841</v>
      </c>
      <c r="F140" s="73"/>
      <c r="G140" s="74" t="s">
        <v>39</v>
      </c>
      <c r="H140" s="97">
        <v>321.77999999999997</v>
      </c>
    </row>
    <row r="141" spans="1:8">
      <c r="A141" s="34"/>
      <c r="B141" s="167"/>
      <c r="C141" s="551"/>
      <c r="D141" s="551"/>
      <c r="E141" s="489" t="s">
        <v>5918</v>
      </c>
      <c r="F141" s="73"/>
      <c r="G141" s="31"/>
      <c r="H141" s="553"/>
    </row>
    <row r="142" spans="1:8" ht="39.6">
      <c r="A142" s="34"/>
      <c r="B142" s="167"/>
      <c r="C142" s="551"/>
      <c r="D142" s="551"/>
      <c r="E142" s="296" t="s">
        <v>5919</v>
      </c>
      <c r="F142" s="80">
        <f>11.53*2+5.1+40.63*2+13.1*2+5.7+40.7*2+13.2*2+5.7+11.6*2+4.9</f>
        <v>282.91999999999996</v>
      </c>
      <c r="G142" s="31"/>
      <c r="H142" s="553"/>
    </row>
    <row r="143" spans="1:8">
      <c r="A143" s="34"/>
      <c r="B143" s="167"/>
      <c r="C143" s="551"/>
      <c r="D143" s="551"/>
      <c r="E143" s="239"/>
      <c r="F143" s="878"/>
      <c r="G143" s="31"/>
      <c r="H143" s="553"/>
    </row>
    <row r="144" spans="1:8">
      <c r="A144" s="34"/>
      <c r="B144" s="167"/>
      <c r="C144" s="551"/>
      <c r="D144" s="551"/>
      <c r="E144" s="489" t="s">
        <v>5920</v>
      </c>
      <c r="F144" s="878"/>
      <c r="G144" s="31"/>
      <c r="H144" s="553"/>
    </row>
    <row r="145" spans="1:8">
      <c r="A145" s="34"/>
      <c r="B145" s="167"/>
      <c r="C145" s="551"/>
      <c r="D145" s="551"/>
      <c r="E145" s="296" t="s">
        <v>5921</v>
      </c>
      <c r="F145" s="80">
        <f>(1.64*2+0.8+5.4*2+1.84*2+0.87)*2</f>
        <v>38.860000000000007</v>
      </c>
      <c r="G145" s="31"/>
      <c r="H145" s="553"/>
    </row>
    <row r="146" spans="1:8">
      <c r="A146" s="34"/>
      <c r="B146" s="167"/>
      <c r="C146" s="551"/>
      <c r="D146" s="551"/>
      <c r="E146" s="909" t="s">
        <v>5516</v>
      </c>
      <c r="F146" s="884">
        <f>SUM(F145,F142)</f>
        <v>321.77999999999997</v>
      </c>
      <c r="G146" s="31"/>
      <c r="H146" s="553"/>
    </row>
    <row r="147" spans="1:8">
      <c r="A147" s="34"/>
      <c r="B147" s="167"/>
      <c r="C147" s="551"/>
      <c r="D147" s="551"/>
      <c r="E147" s="239"/>
      <c r="F147" s="878"/>
      <c r="G147" s="31"/>
      <c r="H147" s="553"/>
    </row>
    <row r="148" spans="1:8">
      <c r="A148" s="34">
        <f>MAX(A$1:A147)+1</f>
        <v>25</v>
      </c>
      <c r="B148" s="167"/>
      <c r="C148" s="36" t="s">
        <v>5550</v>
      </c>
      <c r="D148" s="37"/>
      <c r="E148" s="38" t="s">
        <v>5551</v>
      </c>
      <c r="F148" s="39"/>
      <c r="G148" s="40" t="s">
        <v>16</v>
      </c>
      <c r="H148" s="76">
        <f>H149</f>
        <v>27.97</v>
      </c>
    </row>
    <row r="149" spans="1:8">
      <c r="A149" s="34"/>
      <c r="B149" s="167"/>
      <c r="C149" s="551"/>
      <c r="D149" s="79" t="s">
        <v>5552</v>
      </c>
      <c r="E149" s="83" t="s">
        <v>5553</v>
      </c>
      <c r="F149" s="73"/>
      <c r="G149" s="74" t="s">
        <v>16</v>
      </c>
      <c r="H149" s="97">
        <v>27.97</v>
      </c>
    </row>
    <row r="150" spans="1:8">
      <c r="A150" s="34"/>
      <c r="B150" s="167"/>
      <c r="C150" s="551"/>
      <c r="D150" s="551"/>
      <c r="E150" s="489" t="s">
        <v>5922</v>
      </c>
      <c r="F150" s="878"/>
      <c r="G150" s="31"/>
      <c r="H150" s="553"/>
    </row>
    <row r="151" spans="1:8">
      <c r="A151" s="34"/>
      <c r="B151" s="167"/>
      <c r="C151" s="551"/>
      <c r="D151" s="551"/>
      <c r="E151" s="296" t="s">
        <v>5923</v>
      </c>
      <c r="F151" s="49">
        <f>13932.4*0.001</f>
        <v>13.932399999999999</v>
      </c>
      <c r="G151" s="31"/>
      <c r="H151" s="553"/>
    </row>
    <row r="152" spans="1:8">
      <c r="A152" s="34"/>
      <c r="B152" s="167"/>
      <c r="C152" s="551"/>
      <c r="D152" s="551"/>
      <c r="E152" s="296" t="s">
        <v>5924</v>
      </c>
      <c r="F152" s="81">
        <f>14041*0.001</f>
        <v>14.041</v>
      </c>
      <c r="G152" s="31"/>
      <c r="H152" s="553"/>
    </row>
    <row r="153" spans="1:8">
      <c r="A153" s="34"/>
      <c r="B153" s="167"/>
      <c r="C153" s="551"/>
      <c r="D153" s="551"/>
      <c r="E153" s="937"/>
      <c r="F153" s="492">
        <f>SUM(F151:F152)</f>
        <v>27.973399999999998</v>
      </c>
      <c r="G153" s="31"/>
      <c r="H153" s="553"/>
    </row>
    <row r="154" spans="1:8">
      <c r="A154" s="34"/>
      <c r="B154" s="167"/>
      <c r="C154" s="551"/>
      <c r="D154" s="551"/>
      <c r="E154" s="239"/>
      <c r="F154" s="878"/>
      <c r="G154" s="31"/>
      <c r="H154" s="553"/>
    </row>
    <row r="155" spans="1:8" ht="26.4">
      <c r="A155" s="34">
        <f>MAX(A$1:A154)+1</f>
        <v>26</v>
      </c>
      <c r="B155" s="35"/>
      <c r="C155" s="36" t="s">
        <v>5925</v>
      </c>
      <c r="D155" s="37"/>
      <c r="E155" s="38" t="s">
        <v>5926</v>
      </c>
      <c r="F155" s="39"/>
      <c r="G155" s="40" t="s">
        <v>19</v>
      </c>
      <c r="H155" s="76">
        <f>H156+H169</f>
        <v>533.28</v>
      </c>
    </row>
    <row r="156" spans="1:8" ht="26.4">
      <c r="A156" s="341"/>
      <c r="B156" s="578"/>
      <c r="C156" s="286"/>
      <c r="D156" s="361" t="s">
        <v>5927</v>
      </c>
      <c r="E156" s="370" t="s">
        <v>5928</v>
      </c>
      <c r="F156" s="363"/>
      <c r="G156" s="32" t="s">
        <v>19</v>
      </c>
      <c r="H156" s="97">
        <v>279.98</v>
      </c>
    </row>
    <row r="157" spans="1:8">
      <c r="A157" s="34"/>
      <c r="B157" s="491"/>
      <c r="C157" s="92"/>
      <c r="D157" s="93"/>
      <c r="E157" s="489" t="s">
        <v>5929</v>
      </c>
      <c r="F157" s="885"/>
      <c r="G157" s="32"/>
      <c r="H157" s="559"/>
    </row>
    <row r="158" spans="1:8">
      <c r="A158" s="34"/>
      <c r="B158" s="491"/>
      <c r="C158" s="92"/>
      <c r="D158" s="93"/>
      <c r="E158" s="296" t="s">
        <v>5930</v>
      </c>
      <c r="F158" s="884">
        <f>(45.79+51.55)*1</f>
        <v>97.34</v>
      </c>
      <c r="G158" s="32"/>
      <c r="H158" s="559"/>
    </row>
    <row r="159" spans="1:8">
      <c r="A159" s="34"/>
      <c r="B159" s="491"/>
      <c r="C159" s="92"/>
      <c r="D159" s="93"/>
      <c r="E159" s="296" t="s">
        <v>5931</v>
      </c>
      <c r="F159" s="884">
        <f>3.85*6.43</f>
        <v>24.755499999999998</v>
      </c>
      <c r="G159" s="32"/>
      <c r="H159" s="559"/>
    </row>
    <row r="160" spans="1:8">
      <c r="A160" s="34"/>
      <c r="B160" s="491"/>
      <c r="C160" s="92"/>
      <c r="D160" s="93"/>
      <c r="E160" s="296" t="s">
        <v>5932</v>
      </c>
      <c r="F160" s="884">
        <f>3.3*5.2</f>
        <v>17.16</v>
      </c>
      <c r="G160" s="32"/>
      <c r="H160" s="559"/>
    </row>
    <row r="161" spans="1:8">
      <c r="A161" s="34"/>
      <c r="B161" s="491"/>
      <c r="C161" s="92"/>
      <c r="D161" s="93"/>
      <c r="E161" s="296" t="s">
        <v>5933</v>
      </c>
      <c r="F161" s="884">
        <f>(52.14+46.28)*1</f>
        <v>98.42</v>
      </c>
      <c r="G161" s="32"/>
      <c r="H161" s="559"/>
    </row>
    <row r="162" spans="1:8">
      <c r="A162" s="34"/>
      <c r="B162" s="491"/>
      <c r="C162" s="92"/>
      <c r="D162" s="93"/>
      <c r="E162" s="296" t="s">
        <v>5934</v>
      </c>
      <c r="F162" s="884">
        <f>3.87*6.3</f>
        <v>24.381</v>
      </c>
      <c r="G162" s="32"/>
      <c r="H162" s="559"/>
    </row>
    <row r="163" spans="1:8">
      <c r="A163" s="34"/>
      <c r="B163" s="491"/>
      <c r="C163" s="92"/>
      <c r="D163" s="93"/>
      <c r="E163" s="296" t="s">
        <v>5935</v>
      </c>
      <c r="F163" s="886">
        <f>3.32*5.4</f>
        <v>17.928000000000001</v>
      </c>
      <c r="G163" s="32"/>
      <c r="H163" s="559"/>
    </row>
    <row r="164" spans="1:8">
      <c r="A164" s="34"/>
      <c r="B164" s="491"/>
      <c r="C164" s="92"/>
      <c r="D164" s="93"/>
      <c r="E164" s="296"/>
      <c r="F164" s="884">
        <f>SUM(F158:F163)</f>
        <v>279.98450000000003</v>
      </c>
      <c r="G164" s="32"/>
      <c r="H164" s="559"/>
    </row>
    <row r="165" spans="1:8">
      <c r="A165" s="34"/>
      <c r="B165" s="491"/>
      <c r="C165" s="92"/>
      <c r="D165" s="93"/>
      <c r="E165" s="322" t="s">
        <v>5936</v>
      </c>
      <c r="F165" s="885"/>
      <c r="G165" s="32"/>
      <c r="H165" s="559"/>
    </row>
    <row r="166" spans="1:8">
      <c r="A166" s="34"/>
      <c r="B166" s="491"/>
      <c r="C166" s="92"/>
      <c r="D166" s="93"/>
      <c r="E166" s="322" t="s">
        <v>5937</v>
      </c>
      <c r="F166" s="885"/>
      <c r="G166" s="32"/>
      <c r="H166" s="559"/>
    </row>
    <row r="167" spans="1:8" ht="26.4">
      <c r="A167" s="34"/>
      <c r="B167" s="491"/>
      <c r="C167" s="92"/>
      <c r="D167" s="93"/>
      <c r="E167" s="322" t="s">
        <v>5571</v>
      </c>
      <c r="F167" s="885"/>
      <c r="G167" s="32"/>
      <c r="H167" s="559"/>
    </row>
    <row r="168" spans="1:8" ht="26.4">
      <c r="A168" s="34"/>
      <c r="B168" s="491"/>
      <c r="C168" s="92"/>
      <c r="D168" s="93"/>
      <c r="E168" s="440" t="s">
        <v>5547</v>
      </c>
      <c r="F168" s="885"/>
      <c r="G168" s="32"/>
      <c r="H168" s="559"/>
    </row>
    <row r="169" spans="1:8" ht="26.4">
      <c r="A169" s="34"/>
      <c r="B169" s="491"/>
      <c r="C169" s="92"/>
      <c r="D169" s="361" t="s">
        <v>5938</v>
      </c>
      <c r="E169" s="370" t="s">
        <v>5939</v>
      </c>
      <c r="F169" s="363"/>
      <c r="G169" s="32" t="s">
        <v>19</v>
      </c>
      <c r="H169" s="97">
        <v>253.3</v>
      </c>
    </row>
    <row r="170" spans="1:8">
      <c r="A170" s="34"/>
      <c r="B170" s="491"/>
      <c r="C170" s="92"/>
      <c r="D170" s="93"/>
      <c r="E170" s="489" t="s">
        <v>5940</v>
      </c>
      <c r="F170" s="885"/>
      <c r="G170" s="32"/>
      <c r="H170" s="559"/>
    </row>
    <row r="171" spans="1:8">
      <c r="A171" s="34"/>
      <c r="B171" s="491"/>
      <c r="C171" s="92"/>
      <c r="D171" s="93"/>
      <c r="E171" s="296" t="s">
        <v>5941</v>
      </c>
      <c r="F171" s="884">
        <f>3.52*26.48</f>
        <v>93.209600000000009</v>
      </c>
      <c r="G171" s="32"/>
      <c r="H171" s="559"/>
    </row>
    <row r="172" spans="1:8">
      <c r="A172" s="34"/>
      <c r="B172" s="491"/>
      <c r="C172" s="92"/>
      <c r="D172" s="93"/>
      <c r="E172" s="296" t="s">
        <v>5942</v>
      </c>
      <c r="F172" s="265">
        <f>19.42*0.75+0.513*8.93</f>
        <v>19.146090000000001</v>
      </c>
      <c r="G172" s="32"/>
      <c r="H172" s="559"/>
    </row>
    <row r="173" spans="1:8">
      <c r="A173" s="34"/>
      <c r="B173" s="491"/>
      <c r="C173" s="92"/>
      <c r="D173" s="93"/>
      <c r="E173" s="296" t="s">
        <v>5943</v>
      </c>
      <c r="F173" s="265">
        <f>21.16*0.55</f>
        <v>11.638000000000002</v>
      </c>
      <c r="G173" s="32"/>
      <c r="H173" s="559"/>
    </row>
    <row r="174" spans="1:8">
      <c r="A174" s="34"/>
      <c r="B174" s="491"/>
      <c r="C174" s="92"/>
      <c r="D174" s="93"/>
      <c r="E174" s="296" t="s">
        <v>5944</v>
      </c>
      <c r="F174" s="265">
        <f>3.52*26.54</f>
        <v>93.4208</v>
      </c>
      <c r="G174" s="32"/>
      <c r="H174" s="559"/>
    </row>
    <row r="175" spans="1:8">
      <c r="A175" s="34"/>
      <c r="B175" s="491"/>
      <c r="C175" s="92"/>
      <c r="D175" s="93"/>
      <c r="E175" s="296" t="s">
        <v>5945</v>
      </c>
      <c r="F175" s="265">
        <f>20.15*0.75+0.513*9</f>
        <v>19.729499999999998</v>
      </c>
      <c r="G175" s="32"/>
      <c r="H175" s="559"/>
    </row>
    <row r="176" spans="1:8">
      <c r="A176" s="34"/>
      <c r="B176" s="491"/>
      <c r="C176" s="92"/>
      <c r="D176" s="93"/>
      <c r="E176" s="296" t="s">
        <v>5946</v>
      </c>
      <c r="F176" s="265">
        <f>21.184*0.55</f>
        <v>11.651200000000001</v>
      </c>
      <c r="G176" s="32"/>
      <c r="H176" s="559"/>
    </row>
    <row r="177" spans="1:8">
      <c r="A177" s="34"/>
      <c r="B177" s="491"/>
      <c r="C177" s="92"/>
      <c r="D177" s="93"/>
      <c r="E177" s="296" t="s">
        <v>5947</v>
      </c>
      <c r="F177" s="207">
        <f>0.5*0.6*0.3*50</f>
        <v>4.5</v>
      </c>
      <c r="G177" s="32"/>
      <c r="H177" s="559"/>
    </row>
    <row r="178" spans="1:8">
      <c r="A178" s="34"/>
      <c r="B178" s="491"/>
      <c r="C178" s="92"/>
      <c r="D178" s="93"/>
      <c r="E178" s="296"/>
      <c r="F178" s="265">
        <f>SUM(F171:F177)</f>
        <v>253.29518999999999</v>
      </c>
      <c r="G178" s="32"/>
      <c r="H178" s="559"/>
    </row>
    <row r="179" spans="1:8" ht="26.4">
      <c r="A179" s="34"/>
      <c r="B179" s="491"/>
      <c r="C179" s="92"/>
      <c r="D179" s="93"/>
      <c r="E179" s="322" t="s">
        <v>5948</v>
      </c>
      <c r="F179" s="490"/>
      <c r="G179" s="32"/>
      <c r="H179" s="559"/>
    </row>
    <row r="180" spans="1:8" ht="26.4">
      <c r="A180" s="34"/>
      <c r="B180" s="491"/>
      <c r="C180" s="92"/>
      <c r="D180" s="93"/>
      <c r="E180" s="322" t="s">
        <v>5949</v>
      </c>
      <c r="F180" s="490"/>
      <c r="G180" s="32"/>
      <c r="H180" s="559"/>
    </row>
    <row r="181" spans="1:8" ht="26.4">
      <c r="A181" s="34"/>
      <c r="B181" s="491"/>
      <c r="C181" s="92"/>
      <c r="D181" s="93"/>
      <c r="E181" s="440" t="s">
        <v>5547</v>
      </c>
      <c r="F181" s="490"/>
      <c r="G181" s="32"/>
      <c r="H181" s="559"/>
    </row>
    <row r="182" spans="1:8">
      <c r="A182" s="34"/>
      <c r="B182" s="491"/>
      <c r="C182" s="92"/>
      <c r="D182" s="93"/>
      <c r="E182" s="296"/>
      <c r="F182" s="490"/>
      <c r="G182" s="32"/>
      <c r="H182" s="559"/>
    </row>
    <row r="183" spans="1:8" ht="26.4">
      <c r="A183" s="34">
        <f>MAX(A$1:A171)+1</f>
        <v>27</v>
      </c>
      <c r="B183" s="491"/>
      <c r="C183" s="36" t="s">
        <v>5950</v>
      </c>
      <c r="D183" s="37"/>
      <c r="E183" s="38" t="s">
        <v>5951</v>
      </c>
      <c r="F183" s="39"/>
      <c r="G183" s="40" t="s">
        <v>39</v>
      </c>
      <c r="H183" s="76">
        <f>H184</f>
        <v>1254.3599999999999</v>
      </c>
    </row>
    <row r="184" spans="1:8" ht="26.4">
      <c r="A184" s="34"/>
      <c r="B184" s="491"/>
      <c r="C184" s="78"/>
      <c r="D184" s="79" t="s">
        <v>5952</v>
      </c>
      <c r="E184" s="83" t="s">
        <v>5953</v>
      </c>
      <c r="F184" s="73"/>
      <c r="G184" s="74" t="s">
        <v>39</v>
      </c>
      <c r="H184" s="97">
        <v>1254.3599999999999</v>
      </c>
    </row>
    <row r="185" spans="1:8">
      <c r="A185" s="34"/>
      <c r="B185" s="491"/>
      <c r="C185" s="92"/>
      <c r="D185" s="93"/>
      <c r="E185" s="489" t="s">
        <v>5954</v>
      </c>
      <c r="F185" s="885"/>
      <c r="G185" s="32"/>
      <c r="H185" s="559"/>
    </row>
    <row r="186" spans="1:8" ht="39.6">
      <c r="A186" s="34"/>
      <c r="B186" s="491"/>
      <c r="C186" s="92"/>
      <c r="D186" s="93"/>
      <c r="E186" s="296" t="s">
        <v>5955</v>
      </c>
      <c r="F186" s="887">
        <f>139.9+42.7+95.4+97.5+7.6*2+46*2+5.3+56.7*2+6.4+141+42.36+97.6+98.5+7.6*2+57.4*2+6.4+46.3*2+5.1+2.2*0.3*50</f>
        <v>1254.3599999999999</v>
      </c>
      <c r="G186" s="32"/>
      <c r="H186" s="559"/>
    </row>
    <row r="187" spans="1:8">
      <c r="A187" s="34"/>
      <c r="B187" s="491"/>
      <c r="C187" s="92"/>
      <c r="D187" s="93"/>
      <c r="E187" s="296"/>
      <c r="F187" s="885"/>
      <c r="G187" s="32"/>
      <c r="H187" s="559"/>
    </row>
    <row r="188" spans="1:8" ht="26.4">
      <c r="A188" s="34">
        <f>MAX(A$1:A187)+1</f>
        <v>28</v>
      </c>
      <c r="B188" s="491"/>
      <c r="C188" s="36" t="s">
        <v>5956</v>
      </c>
      <c r="D188" s="37"/>
      <c r="E188" s="38" t="s">
        <v>5957</v>
      </c>
      <c r="F188" s="39"/>
      <c r="G188" s="40" t="s">
        <v>16</v>
      </c>
      <c r="H188" s="76">
        <f>H189</f>
        <v>40.380000000000003</v>
      </c>
    </row>
    <row r="189" spans="1:8" ht="26.4">
      <c r="A189" s="34"/>
      <c r="B189" s="491"/>
      <c r="C189" s="92"/>
      <c r="D189" s="79" t="s">
        <v>5958</v>
      </c>
      <c r="E189" s="83" t="s">
        <v>5959</v>
      </c>
      <c r="F189" s="73"/>
      <c r="G189" s="74" t="s">
        <v>16</v>
      </c>
      <c r="H189" s="97">
        <v>40.380000000000003</v>
      </c>
    </row>
    <row r="190" spans="1:8">
      <c r="A190" s="34"/>
      <c r="B190" s="491"/>
      <c r="C190" s="92"/>
      <c r="D190" s="93"/>
      <c r="E190" s="489" t="s">
        <v>5960</v>
      </c>
      <c r="F190" s="885"/>
      <c r="G190" s="32"/>
      <c r="H190" s="559"/>
    </row>
    <row r="191" spans="1:8">
      <c r="A191" s="34"/>
      <c r="B191" s="491"/>
      <c r="C191" s="92"/>
      <c r="D191" s="93"/>
      <c r="E191" s="296" t="s">
        <v>5961</v>
      </c>
      <c r="F191" s="884">
        <f>20197*0.001</f>
        <v>20.196999999999999</v>
      </c>
      <c r="G191" s="32"/>
      <c r="H191" s="559"/>
    </row>
    <row r="192" spans="1:8">
      <c r="A192" s="34"/>
      <c r="B192" s="491"/>
      <c r="C192" s="92"/>
      <c r="D192" s="93"/>
      <c r="E192" s="296" t="s">
        <v>5962</v>
      </c>
      <c r="F192" s="886">
        <f>20185.7*0.001</f>
        <v>20.185700000000001</v>
      </c>
      <c r="G192" s="32"/>
      <c r="H192" s="559"/>
    </row>
    <row r="193" spans="1:8">
      <c r="A193" s="34"/>
      <c r="B193" s="491"/>
      <c r="C193" s="92"/>
      <c r="D193" s="93"/>
      <c r="E193" s="296"/>
      <c r="F193" s="884">
        <f>SUM(F191:F192)</f>
        <v>40.3827</v>
      </c>
      <c r="G193" s="32"/>
      <c r="H193" s="559"/>
    </row>
    <row r="194" spans="1:8">
      <c r="A194" s="34"/>
      <c r="B194" s="491"/>
      <c r="C194" s="92"/>
      <c r="D194" s="93"/>
      <c r="E194" s="296"/>
      <c r="F194" s="885"/>
      <c r="G194" s="32"/>
      <c r="H194" s="559"/>
    </row>
    <row r="195" spans="1:8" ht="26.4">
      <c r="A195" s="34">
        <f>MAX(A$1:A194)+1</f>
        <v>29</v>
      </c>
      <c r="B195" s="491"/>
      <c r="C195" s="36" t="s">
        <v>5598</v>
      </c>
      <c r="D195" s="37"/>
      <c r="E195" s="38" t="s">
        <v>5599</v>
      </c>
      <c r="F195" s="39"/>
      <c r="G195" s="40" t="s">
        <v>19</v>
      </c>
      <c r="H195" s="76">
        <f>H196</f>
        <v>53.07</v>
      </c>
    </row>
    <row r="196" spans="1:8" ht="26.4">
      <c r="A196" s="34"/>
      <c r="B196" s="491"/>
      <c r="C196" s="92"/>
      <c r="D196" s="361" t="s">
        <v>5600</v>
      </c>
      <c r="E196" s="370" t="s">
        <v>5601</v>
      </c>
      <c r="F196" s="363"/>
      <c r="G196" s="32" t="s">
        <v>19</v>
      </c>
      <c r="H196" s="97">
        <v>53.07</v>
      </c>
    </row>
    <row r="197" spans="1:8">
      <c r="A197" s="34"/>
      <c r="B197" s="491"/>
      <c r="C197" s="92"/>
      <c r="D197" s="93"/>
      <c r="E197" s="296" t="s">
        <v>5963</v>
      </c>
      <c r="F197" s="884">
        <f>0.659*41.095</f>
        <v>27.081605</v>
      </c>
      <c r="G197" s="32"/>
      <c r="H197" s="559"/>
    </row>
    <row r="198" spans="1:8">
      <c r="A198" s="34"/>
      <c r="B198" s="491"/>
      <c r="C198" s="92"/>
      <c r="D198" s="93"/>
      <c r="E198" s="296" t="s">
        <v>5964</v>
      </c>
      <c r="F198" s="884">
        <f>0.315*21.56+0.218*(0.856+0.758)</f>
        <v>7.1432519999999995</v>
      </c>
      <c r="G198" s="32"/>
      <c r="H198" s="559"/>
    </row>
    <row r="199" spans="1:8">
      <c r="A199" s="34"/>
      <c r="B199" s="491"/>
      <c r="C199" s="92"/>
      <c r="D199" s="93"/>
      <c r="E199" s="296" t="s">
        <v>5965</v>
      </c>
      <c r="F199" s="884">
        <f>0.329*21.56+0.241*(0.856+0.758)</f>
        <v>7.4822139999999999</v>
      </c>
      <c r="G199" s="32"/>
      <c r="H199" s="559"/>
    </row>
    <row r="200" spans="1:8">
      <c r="A200" s="34"/>
      <c r="B200" s="491"/>
      <c r="C200" s="92"/>
      <c r="D200" s="93"/>
      <c r="E200" s="296" t="s">
        <v>5966</v>
      </c>
      <c r="F200" s="886">
        <f xml:space="preserve"> 0.292*38.927</f>
        <v>11.366683999999999</v>
      </c>
      <c r="G200" s="32"/>
      <c r="H200" s="559"/>
    </row>
    <row r="201" spans="1:8">
      <c r="A201" s="34"/>
      <c r="B201" s="491"/>
      <c r="C201" s="92"/>
      <c r="D201" s="93"/>
      <c r="E201" s="296"/>
      <c r="F201" s="884">
        <f>SUM(F197:F200)</f>
        <v>53.073754999999998</v>
      </c>
      <c r="G201" s="32"/>
      <c r="H201" s="559"/>
    </row>
    <row r="202" spans="1:8">
      <c r="A202" s="34"/>
      <c r="B202" s="491"/>
      <c r="C202" s="92"/>
      <c r="D202" s="93"/>
      <c r="E202" s="890" t="s">
        <v>5967</v>
      </c>
      <c r="F202" s="884"/>
      <c r="G202" s="32"/>
      <c r="H202" s="559"/>
    </row>
    <row r="203" spans="1:8">
      <c r="A203" s="34"/>
      <c r="B203" s="491"/>
      <c r="C203" s="92"/>
      <c r="D203" s="93"/>
      <c r="E203" s="322" t="s">
        <v>5607</v>
      </c>
      <c r="F203" s="884"/>
      <c r="G203" s="32"/>
      <c r="H203" s="559"/>
    </row>
    <row r="204" spans="1:8" ht="26.4">
      <c r="A204" s="34"/>
      <c r="B204" s="491"/>
      <c r="C204" s="92"/>
      <c r="D204" s="93"/>
      <c r="E204" s="890" t="s">
        <v>5608</v>
      </c>
      <c r="F204" s="884"/>
      <c r="G204" s="32"/>
      <c r="H204" s="559"/>
    </row>
    <row r="205" spans="1:8">
      <c r="A205" s="34"/>
      <c r="B205" s="491"/>
      <c r="C205" s="92"/>
      <c r="D205" s="93"/>
      <c r="E205" s="322" t="s">
        <v>5968</v>
      </c>
      <c r="F205" s="884"/>
      <c r="G205" s="32"/>
      <c r="H205" s="559"/>
    </row>
    <row r="206" spans="1:8">
      <c r="A206" s="34"/>
      <c r="B206" s="491"/>
      <c r="C206" s="92"/>
      <c r="D206" s="93"/>
      <c r="E206" s="322" t="s">
        <v>5610</v>
      </c>
      <c r="F206" s="884"/>
      <c r="G206" s="32"/>
      <c r="H206" s="559"/>
    </row>
    <row r="207" spans="1:8">
      <c r="A207" s="34"/>
      <c r="B207" s="491"/>
      <c r="C207" s="92"/>
      <c r="D207" s="93"/>
      <c r="E207" s="296"/>
      <c r="F207" s="885"/>
      <c r="G207" s="32"/>
      <c r="H207" s="559"/>
    </row>
    <row r="208" spans="1:8" ht="26.4">
      <c r="A208" s="34">
        <f>MAX(A$1:A207)+1</f>
        <v>30</v>
      </c>
      <c r="B208" s="491"/>
      <c r="C208" s="36" t="s">
        <v>5611</v>
      </c>
      <c r="D208" s="37"/>
      <c r="E208" s="38" t="s">
        <v>5612</v>
      </c>
      <c r="F208" s="39"/>
      <c r="G208" s="40" t="s">
        <v>39</v>
      </c>
      <c r="H208" s="76">
        <f>H209</f>
        <v>196.65</v>
      </c>
    </row>
    <row r="209" spans="1:8" ht="26.4">
      <c r="A209" s="34"/>
      <c r="B209" s="491"/>
      <c r="C209" s="78"/>
      <c r="D209" s="79" t="s">
        <v>5613</v>
      </c>
      <c r="E209" s="83" t="s">
        <v>5614</v>
      </c>
      <c r="F209" s="73"/>
      <c r="G209" s="74" t="s">
        <v>39</v>
      </c>
      <c r="H209" s="97">
        <v>196.65</v>
      </c>
    </row>
    <row r="210" spans="1:8">
      <c r="A210" s="34"/>
      <c r="B210" s="491"/>
      <c r="C210" s="92"/>
      <c r="D210" s="93"/>
      <c r="E210" s="296" t="s">
        <v>5969</v>
      </c>
      <c r="F210" s="884">
        <f>0.659*11+(0.15+0.45+0.7+0.3)*41.095</f>
        <v>73.000999999999991</v>
      </c>
      <c r="G210" s="32"/>
      <c r="H210" s="559"/>
    </row>
    <row r="211" spans="1:8" ht="39.6">
      <c r="A211" s="34"/>
      <c r="B211" s="491"/>
      <c r="C211" s="92"/>
      <c r="D211" s="93"/>
      <c r="E211" s="296" t="s">
        <v>5970</v>
      </c>
      <c r="F211" s="887">
        <f>0.315*5+(0.2+0.25+0.7+0.25)*21.459+0.218*2+(0.25+0.25)*(0.856+0.858)</f>
        <v>32.910599999999995</v>
      </c>
      <c r="G211" s="32"/>
      <c r="H211" s="559"/>
    </row>
    <row r="212" spans="1:8" ht="39.6">
      <c r="A212" s="34"/>
      <c r="B212" s="491"/>
      <c r="C212" s="92"/>
      <c r="D212" s="93"/>
      <c r="E212" s="296" t="s">
        <v>5971</v>
      </c>
      <c r="F212" s="887">
        <f>0.329*5+(0.2+0.25+0.7+0.25)*21.46+0.241*2+(0.25+0.25)*(0.857+0.858)</f>
        <v>33.028500000000001</v>
      </c>
      <c r="G212" s="32"/>
      <c r="H212" s="559"/>
    </row>
    <row r="213" spans="1:8">
      <c r="A213" s="34"/>
      <c r="B213" s="491"/>
      <c r="C213" s="92"/>
      <c r="D213" s="93"/>
      <c r="E213" s="296" t="s">
        <v>5972</v>
      </c>
      <c r="F213" s="886">
        <f>0.292*11+(0.2+0.25+0.7+0.25)*38.927</f>
        <v>57.709800000000001</v>
      </c>
      <c r="G213" s="32"/>
      <c r="H213" s="559"/>
    </row>
    <row r="214" spans="1:8">
      <c r="A214" s="34"/>
      <c r="B214" s="491"/>
      <c r="C214" s="92"/>
      <c r="D214" s="93"/>
      <c r="E214" s="296"/>
      <c r="F214" s="884">
        <f>SUM(F210:F213)</f>
        <v>196.6499</v>
      </c>
      <c r="G214" s="32"/>
      <c r="H214" s="559"/>
    </row>
    <row r="215" spans="1:8">
      <c r="A215" s="34"/>
      <c r="B215" s="491"/>
      <c r="C215" s="92"/>
      <c r="D215" s="93"/>
      <c r="E215" s="296"/>
      <c r="F215" s="885"/>
      <c r="G215" s="32"/>
      <c r="H215" s="559"/>
    </row>
    <row r="216" spans="1:8" ht="26.4">
      <c r="A216" s="34">
        <f>MAX(A$1:A215)+1</f>
        <v>31</v>
      </c>
      <c r="B216" s="491"/>
      <c r="C216" s="36" t="s">
        <v>5616</v>
      </c>
      <c r="D216" s="37"/>
      <c r="E216" s="38" t="s">
        <v>5617</v>
      </c>
      <c r="F216" s="39"/>
      <c r="G216" s="40" t="s">
        <v>16</v>
      </c>
      <c r="H216" s="76">
        <f>H217</f>
        <v>8.61</v>
      </c>
    </row>
    <row r="217" spans="1:8" ht="26.4">
      <c r="A217" s="34"/>
      <c r="B217" s="491"/>
      <c r="C217" s="92"/>
      <c r="D217" s="79" t="s">
        <v>5618</v>
      </c>
      <c r="E217" s="83" t="s">
        <v>5619</v>
      </c>
      <c r="F217" s="73"/>
      <c r="G217" s="74" t="s">
        <v>16</v>
      </c>
      <c r="H217" s="97">
        <v>8.61</v>
      </c>
    </row>
    <row r="218" spans="1:8">
      <c r="A218" s="34"/>
      <c r="B218" s="491"/>
      <c r="C218" s="92"/>
      <c r="D218" s="93"/>
      <c r="E218" s="296" t="s">
        <v>5973</v>
      </c>
      <c r="F218" s="884">
        <f>8611.8*0.001</f>
        <v>8.6117999999999988</v>
      </c>
      <c r="G218" s="32"/>
      <c r="H218" s="559"/>
    </row>
    <row r="219" spans="1:8">
      <c r="A219" s="34"/>
      <c r="B219" s="491"/>
      <c r="C219" s="92"/>
      <c r="D219" s="93"/>
      <c r="E219" s="296"/>
      <c r="F219" s="885"/>
      <c r="G219" s="32"/>
      <c r="H219" s="559"/>
    </row>
    <row r="220" spans="1:8" ht="26.4">
      <c r="A220" s="34">
        <f>MAX(A$1:A219)+1</f>
        <v>32</v>
      </c>
      <c r="B220" s="491"/>
      <c r="C220" s="36" t="s">
        <v>5621</v>
      </c>
      <c r="D220" s="37"/>
      <c r="E220" s="604" t="s">
        <v>5622</v>
      </c>
      <c r="F220" s="39"/>
      <c r="G220" s="40" t="s">
        <v>19</v>
      </c>
      <c r="H220" s="76">
        <f>H221</f>
        <v>101.94</v>
      </c>
    </row>
    <row r="221" spans="1:8" ht="26.4">
      <c r="A221" s="34"/>
      <c r="B221" s="491"/>
      <c r="C221" s="92"/>
      <c r="D221" s="361" t="s">
        <v>5623</v>
      </c>
      <c r="E221" s="370" t="s">
        <v>5624</v>
      </c>
      <c r="F221" s="363"/>
      <c r="G221" s="74" t="s">
        <v>19</v>
      </c>
      <c r="H221" s="97">
        <v>101.94</v>
      </c>
    </row>
    <row r="222" spans="1:8">
      <c r="A222" s="34"/>
      <c r="B222" s="491"/>
      <c r="C222" s="92"/>
      <c r="D222" s="361"/>
      <c r="E222" s="489" t="s">
        <v>5974</v>
      </c>
      <c r="F222" s="363"/>
      <c r="G222" s="74"/>
      <c r="H222" s="97"/>
    </row>
    <row r="223" spans="1:8">
      <c r="A223" s="34"/>
      <c r="B223" s="491"/>
      <c r="C223" s="92"/>
      <c r="D223" s="93"/>
      <c r="E223" s="296" t="s">
        <v>5975</v>
      </c>
      <c r="F223" s="884">
        <f>63.85*0.3</f>
        <v>19.155000000000001</v>
      </c>
      <c r="G223" s="32"/>
      <c r="H223" s="559"/>
    </row>
    <row r="224" spans="1:8">
      <c r="A224" s="34"/>
      <c r="B224" s="491"/>
      <c r="C224" s="92"/>
      <c r="D224" s="93"/>
      <c r="E224" s="296" t="s">
        <v>5976</v>
      </c>
      <c r="F224" s="884">
        <f>63.71*0.3</f>
        <v>19.113</v>
      </c>
      <c r="G224" s="32"/>
      <c r="H224" s="559"/>
    </row>
    <row r="225" spans="1:8">
      <c r="A225" s="34"/>
      <c r="B225" s="491"/>
      <c r="C225" s="92"/>
      <c r="D225" s="93"/>
      <c r="E225" s="296" t="s">
        <v>5977</v>
      </c>
      <c r="F225" s="884">
        <f>63.55*0.3</f>
        <v>19.064999999999998</v>
      </c>
      <c r="G225" s="32"/>
      <c r="H225" s="559"/>
    </row>
    <row r="226" spans="1:8">
      <c r="A226" s="34"/>
      <c r="B226" s="491"/>
      <c r="C226" s="92"/>
      <c r="D226" s="93"/>
      <c r="E226" s="296" t="s">
        <v>5978</v>
      </c>
      <c r="F226" s="886">
        <f>64.46*0.3</f>
        <v>19.337999999999997</v>
      </c>
      <c r="G226" s="32"/>
      <c r="H226" s="559"/>
    </row>
    <row r="227" spans="1:8">
      <c r="A227" s="34"/>
      <c r="B227" s="491"/>
      <c r="C227" s="92"/>
      <c r="D227" s="93"/>
      <c r="E227" s="296"/>
      <c r="F227" s="884">
        <f>SUM(F223:F226)</f>
        <v>76.670999999999992</v>
      </c>
      <c r="G227" s="32"/>
      <c r="H227" s="559"/>
    </row>
    <row r="228" spans="1:8">
      <c r="A228" s="34"/>
      <c r="B228" s="491"/>
      <c r="C228" s="92"/>
      <c r="D228" s="93"/>
      <c r="E228" s="489" t="s">
        <v>5915</v>
      </c>
      <c r="F228" s="885"/>
      <c r="G228" s="32"/>
      <c r="H228" s="559"/>
    </row>
    <row r="229" spans="1:8">
      <c r="A229" s="34"/>
      <c r="B229" s="491"/>
      <c r="C229" s="92"/>
      <c r="D229" s="93"/>
      <c r="E229" s="296" t="s">
        <v>5979</v>
      </c>
      <c r="F229" s="884">
        <f>63.11*0.1</f>
        <v>6.3109999999999999</v>
      </c>
      <c r="G229" s="32"/>
      <c r="H229" s="559"/>
    </row>
    <row r="230" spans="1:8">
      <c r="A230" s="34"/>
      <c r="B230" s="491"/>
      <c r="C230" s="92"/>
      <c r="D230" s="93"/>
      <c r="E230" s="296" t="s">
        <v>5980</v>
      </c>
      <c r="F230" s="884">
        <f>63*0.1</f>
        <v>6.3000000000000007</v>
      </c>
      <c r="G230" s="32"/>
      <c r="H230" s="559"/>
    </row>
    <row r="231" spans="1:8">
      <c r="A231" s="34"/>
      <c r="B231" s="491"/>
      <c r="C231" s="92"/>
      <c r="D231" s="93"/>
      <c r="E231" s="296" t="s">
        <v>5981</v>
      </c>
      <c r="F231" s="884">
        <f>62.84*0.1</f>
        <v>6.2840000000000007</v>
      </c>
      <c r="G231" s="32"/>
      <c r="H231" s="559"/>
    </row>
    <row r="232" spans="1:8">
      <c r="A232" s="34"/>
      <c r="B232" s="491"/>
      <c r="C232" s="92"/>
      <c r="D232" s="93"/>
      <c r="E232" s="296" t="s">
        <v>5982</v>
      </c>
      <c r="F232" s="886">
        <f>63.73*0.1</f>
        <v>6.3730000000000002</v>
      </c>
      <c r="G232" s="32"/>
      <c r="H232" s="559"/>
    </row>
    <row r="233" spans="1:8">
      <c r="A233" s="34"/>
      <c r="B233" s="491"/>
      <c r="C233" s="92"/>
      <c r="D233" s="93"/>
      <c r="E233" s="296"/>
      <c r="F233" s="884">
        <f>SUM(F229:F232)</f>
        <v>25.268000000000004</v>
      </c>
      <c r="G233" s="32"/>
      <c r="H233" s="559"/>
    </row>
    <row r="234" spans="1:8">
      <c r="A234" s="34"/>
      <c r="B234" s="491"/>
      <c r="C234" s="92"/>
      <c r="D234" s="93"/>
      <c r="E234" s="909" t="s">
        <v>5516</v>
      </c>
      <c r="F234" s="910">
        <f>SUM(F233,F227)</f>
        <v>101.93899999999999</v>
      </c>
      <c r="G234" s="32"/>
      <c r="H234" s="559"/>
    </row>
    <row r="235" spans="1:8">
      <c r="A235" s="34"/>
      <c r="B235" s="491"/>
      <c r="C235" s="92"/>
      <c r="D235" s="93"/>
      <c r="E235" s="296"/>
      <c r="F235" s="885"/>
      <c r="G235" s="32"/>
      <c r="H235" s="559"/>
    </row>
    <row r="236" spans="1:8" ht="26.4">
      <c r="A236" s="34">
        <f>MAX(A$1:A235)+1</f>
        <v>33</v>
      </c>
      <c r="B236" s="491"/>
      <c r="C236" s="36" t="s">
        <v>5627</v>
      </c>
      <c r="D236" s="37"/>
      <c r="E236" s="38" t="s">
        <v>5628</v>
      </c>
      <c r="F236" s="39"/>
      <c r="G236" s="40" t="s">
        <v>39</v>
      </c>
      <c r="H236" s="76">
        <f>H237</f>
        <v>36.229999999999997</v>
      </c>
    </row>
    <row r="237" spans="1:8" ht="26.4">
      <c r="A237" s="34"/>
      <c r="B237" s="491"/>
      <c r="C237" s="78"/>
      <c r="D237" s="79" t="s">
        <v>5629</v>
      </c>
      <c r="E237" s="83" t="s">
        <v>5630</v>
      </c>
      <c r="F237" s="73"/>
      <c r="G237" s="74" t="s">
        <v>39</v>
      </c>
      <c r="H237" s="97">
        <v>36.229999999999997</v>
      </c>
    </row>
    <row r="238" spans="1:8">
      <c r="A238" s="34"/>
      <c r="B238" s="491"/>
      <c r="C238" s="92"/>
      <c r="D238" s="93"/>
      <c r="E238" s="489" t="s">
        <v>5974</v>
      </c>
      <c r="F238" s="363"/>
      <c r="G238" s="32"/>
      <c r="H238" s="559"/>
    </row>
    <row r="239" spans="1:8">
      <c r="A239" s="34"/>
      <c r="B239" s="491"/>
      <c r="C239" s="92"/>
      <c r="D239" s="93"/>
      <c r="E239" s="296" t="s">
        <v>5983</v>
      </c>
      <c r="F239" s="884">
        <f>(6*2+10.74)*0.3</f>
        <v>6.8220000000000001</v>
      </c>
      <c r="G239" s="32"/>
      <c r="H239" s="559"/>
    </row>
    <row r="240" spans="1:8">
      <c r="A240" s="34"/>
      <c r="B240" s="491"/>
      <c r="C240" s="92"/>
      <c r="D240" s="93"/>
      <c r="E240" s="296" t="s">
        <v>5984</v>
      </c>
      <c r="F240" s="884">
        <f>(6*2+10.62)*0.3</f>
        <v>6.7859999999999987</v>
      </c>
      <c r="G240" s="32"/>
      <c r="H240" s="559"/>
    </row>
    <row r="241" spans="1:8">
      <c r="A241" s="34"/>
      <c r="B241" s="491"/>
      <c r="C241" s="92"/>
      <c r="D241" s="93"/>
      <c r="E241" s="296" t="s">
        <v>5985</v>
      </c>
      <c r="F241" s="884">
        <f>(6*2+10.6)*0.3</f>
        <v>6.78</v>
      </c>
      <c r="G241" s="32"/>
      <c r="H241" s="559"/>
    </row>
    <row r="242" spans="1:8">
      <c r="A242" s="34"/>
      <c r="B242" s="491"/>
      <c r="C242" s="92"/>
      <c r="D242" s="93"/>
      <c r="E242" s="296" t="s">
        <v>5986</v>
      </c>
      <c r="F242" s="886">
        <f>(6*2+10.77)*0.3</f>
        <v>6.8309999999999995</v>
      </c>
      <c r="G242" s="32"/>
      <c r="H242" s="559"/>
    </row>
    <row r="243" spans="1:8">
      <c r="A243" s="34"/>
      <c r="B243" s="491"/>
      <c r="C243" s="92"/>
      <c r="D243" s="93"/>
      <c r="E243" s="296"/>
      <c r="F243" s="884">
        <f>SUM(F239:F242)</f>
        <v>27.218999999999998</v>
      </c>
      <c r="G243" s="32"/>
      <c r="H243" s="559"/>
    </row>
    <row r="244" spans="1:8">
      <c r="A244" s="34"/>
      <c r="B244" s="491"/>
      <c r="C244" s="92"/>
      <c r="D244" s="93"/>
      <c r="E244" s="489" t="s">
        <v>3433</v>
      </c>
      <c r="F244" s="885"/>
      <c r="G244" s="32"/>
      <c r="H244" s="559"/>
    </row>
    <row r="245" spans="1:8">
      <c r="A245" s="34"/>
      <c r="B245" s="491"/>
      <c r="C245" s="92"/>
      <c r="D245" s="93"/>
      <c r="E245" s="296" t="s">
        <v>5987</v>
      </c>
      <c r="F245" s="884">
        <f>(5.82*2+10.94)*0.1</f>
        <v>2.258</v>
      </c>
      <c r="G245" s="32"/>
      <c r="H245" s="559"/>
    </row>
    <row r="246" spans="1:8">
      <c r="A246" s="34"/>
      <c r="B246" s="491"/>
      <c r="C246" s="92"/>
      <c r="D246" s="93"/>
      <c r="E246" s="296" t="s">
        <v>5988</v>
      </c>
      <c r="F246" s="884">
        <f>(5.82*2+10.84)*0.1</f>
        <v>2.2480000000000002</v>
      </c>
      <c r="G246" s="32"/>
      <c r="H246" s="559"/>
    </row>
    <row r="247" spans="1:8">
      <c r="A247" s="34"/>
      <c r="B247" s="491"/>
      <c r="C247" s="92"/>
      <c r="D247" s="93"/>
      <c r="E247" s="296" t="s">
        <v>5989</v>
      </c>
      <c r="F247" s="884">
        <f>(5.82*2+10.8)*0.1</f>
        <v>2.2440000000000002</v>
      </c>
      <c r="G247" s="32"/>
      <c r="H247" s="559"/>
    </row>
    <row r="248" spans="1:8">
      <c r="A248" s="34"/>
      <c r="B248" s="491"/>
      <c r="C248" s="92"/>
      <c r="D248" s="93"/>
      <c r="E248" s="296" t="s">
        <v>5990</v>
      </c>
      <c r="F248" s="886">
        <f>(5.82*2+10.97)*0.1</f>
        <v>2.2610000000000001</v>
      </c>
      <c r="G248" s="32"/>
      <c r="H248" s="559"/>
    </row>
    <row r="249" spans="1:8">
      <c r="A249" s="34"/>
      <c r="B249" s="491"/>
      <c r="C249" s="92"/>
      <c r="D249" s="93"/>
      <c r="E249" s="296"/>
      <c r="F249" s="884">
        <f>SUM(F245:F248)</f>
        <v>9.0109999999999992</v>
      </c>
      <c r="G249" s="32"/>
      <c r="H249" s="559"/>
    </row>
    <row r="250" spans="1:8">
      <c r="A250" s="34"/>
      <c r="B250" s="491"/>
      <c r="C250" s="92"/>
      <c r="D250" s="93"/>
      <c r="E250" s="909" t="s">
        <v>5516</v>
      </c>
      <c r="F250" s="910">
        <f>SUM(F249,F243)</f>
        <v>36.229999999999997</v>
      </c>
      <c r="G250" s="32"/>
      <c r="H250" s="559"/>
    </row>
    <row r="251" spans="1:8">
      <c r="A251" s="34"/>
      <c r="B251" s="491"/>
      <c r="C251" s="92"/>
      <c r="D251" s="93"/>
      <c r="E251" s="296"/>
      <c r="F251" s="885"/>
      <c r="G251" s="32"/>
      <c r="H251" s="559"/>
    </row>
    <row r="252" spans="1:8" ht="26.4">
      <c r="A252" s="34">
        <f>MAX(A$1:A251)+1</f>
        <v>34</v>
      </c>
      <c r="B252" s="491"/>
      <c r="C252" s="36" t="s">
        <v>5633</v>
      </c>
      <c r="D252" s="37"/>
      <c r="E252" s="38" t="s">
        <v>5634</v>
      </c>
      <c r="F252" s="39"/>
      <c r="G252" s="40" t="s">
        <v>16</v>
      </c>
      <c r="H252" s="76">
        <f>H253</f>
        <v>10.68</v>
      </c>
    </row>
    <row r="253" spans="1:8" ht="26.4">
      <c r="A253" s="34"/>
      <c r="B253" s="491"/>
      <c r="C253" s="92"/>
      <c r="D253" s="79" t="s">
        <v>5635</v>
      </c>
      <c r="E253" s="83" t="s">
        <v>5636</v>
      </c>
      <c r="F253" s="73"/>
      <c r="G253" s="74" t="s">
        <v>16</v>
      </c>
      <c r="H253" s="97">
        <v>10.68</v>
      </c>
    </row>
    <row r="254" spans="1:8">
      <c r="A254" s="34"/>
      <c r="B254" s="491"/>
      <c r="C254" s="92"/>
      <c r="D254" s="93"/>
      <c r="E254" s="489" t="s">
        <v>5991</v>
      </c>
      <c r="F254" s="885"/>
      <c r="G254" s="32"/>
      <c r="H254" s="559"/>
    </row>
    <row r="255" spans="1:8">
      <c r="A255" s="34"/>
      <c r="B255" s="491"/>
      <c r="C255" s="92"/>
      <c r="D255" s="93"/>
      <c r="E255" s="296" t="s">
        <v>5992</v>
      </c>
      <c r="F255" s="884">
        <f>2678.9*0.001</f>
        <v>2.6789000000000001</v>
      </c>
      <c r="G255" s="32"/>
      <c r="H255" s="559"/>
    </row>
    <row r="256" spans="1:8">
      <c r="A256" s="34"/>
      <c r="B256" s="491"/>
      <c r="C256" s="92"/>
      <c r="D256" s="93"/>
      <c r="E256" s="296" t="s">
        <v>5993</v>
      </c>
      <c r="F256" s="884">
        <f>2645.8*0.001</f>
        <v>2.6458000000000004</v>
      </c>
      <c r="G256" s="32"/>
      <c r="H256" s="559"/>
    </row>
    <row r="257" spans="1:8">
      <c r="A257" s="34"/>
      <c r="B257" s="491"/>
      <c r="C257" s="92"/>
      <c r="D257" s="93"/>
      <c r="E257" s="296" t="s">
        <v>5994</v>
      </c>
      <c r="F257" s="884">
        <f>2669.9*0.001</f>
        <v>2.6699000000000002</v>
      </c>
      <c r="G257" s="32"/>
      <c r="H257" s="559"/>
    </row>
    <row r="258" spans="1:8">
      <c r="A258" s="34"/>
      <c r="B258" s="491"/>
      <c r="C258" s="92"/>
      <c r="D258" s="93"/>
      <c r="E258" s="296" t="s">
        <v>5995</v>
      </c>
      <c r="F258" s="886">
        <f>2684.3*0.001</f>
        <v>2.6843000000000004</v>
      </c>
      <c r="G258" s="32"/>
      <c r="H258" s="559"/>
    </row>
    <row r="259" spans="1:8">
      <c r="A259" s="34"/>
      <c r="B259" s="491"/>
      <c r="C259" s="92"/>
      <c r="D259" s="93"/>
      <c r="E259" s="296"/>
      <c r="F259" s="884">
        <f>SUM(F255:F258)</f>
        <v>10.678900000000001</v>
      </c>
      <c r="G259" s="32"/>
      <c r="H259" s="559"/>
    </row>
    <row r="260" spans="1:8">
      <c r="A260" s="34"/>
      <c r="B260" s="491"/>
      <c r="C260" s="92"/>
      <c r="D260" s="93"/>
      <c r="E260" s="296"/>
      <c r="F260" s="885"/>
      <c r="G260" s="32"/>
      <c r="H260" s="559"/>
    </row>
    <row r="261" spans="1:8" ht="26.4">
      <c r="A261" s="34">
        <f>MAX(A$1:A260)+1</f>
        <v>35</v>
      </c>
      <c r="B261" s="491"/>
      <c r="C261" s="36" t="s">
        <v>5638</v>
      </c>
      <c r="D261" s="37"/>
      <c r="E261" s="38" t="s">
        <v>5639</v>
      </c>
      <c r="F261" s="39"/>
      <c r="G261" s="40" t="s">
        <v>19</v>
      </c>
      <c r="H261" s="76">
        <f>H262</f>
        <v>165.51</v>
      </c>
    </row>
    <row r="262" spans="1:8" ht="26.4">
      <c r="A262" s="34"/>
      <c r="B262" s="491"/>
      <c r="C262" s="92"/>
      <c r="D262" s="361" t="s">
        <v>5996</v>
      </c>
      <c r="E262" s="370" t="s">
        <v>5997</v>
      </c>
      <c r="F262" s="363"/>
      <c r="G262" s="32" t="s">
        <v>19</v>
      </c>
      <c r="H262" s="97">
        <v>165.51</v>
      </c>
    </row>
    <row r="263" spans="1:8">
      <c r="A263" s="34"/>
      <c r="B263" s="491"/>
      <c r="C263" s="92"/>
      <c r="D263" s="93"/>
      <c r="E263" s="296" t="s">
        <v>5998</v>
      </c>
      <c r="F263" s="884">
        <f>(2.99+2.85)*21.51</f>
        <v>125.61840000000001</v>
      </c>
      <c r="G263" s="32"/>
      <c r="H263" s="559"/>
    </row>
    <row r="264" spans="1:8" ht="39.6">
      <c r="A264" s="34"/>
      <c r="B264" s="491"/>
      <c r="C264" s="92"/>
      <c r="D264" s="93"/>
      <c r="E264" s="296" t="s">
        <v>5999</v>
      </c>
      <c r="F264" s="888">
        <f>(12.2*0.252+(0.385+12*0.67+0.382)*0.808+11.6*0.252+(0.335+11*0.716+0.242)*0.808)*2</f>
        <v>39.887360000000001</v>
      </c>
      <c r="G264" s="32"/>
      <c r="H264" s="559"/>
    </row>
    <row r="265" spans="1:8">
      <c r="A265" s="34"/>
      <c r="B265" s="491"/>
      <c r="C265" s="92"/>
      <c r="D265" s="93"/>
      <c r="E265" s="296"/>
      <c r="F265" s="884">
        <f>SUM(F263:F264)</f>
        <v>165.50576000000001</v>
      </c>
      <c r="G265" s="32"/>
      <c r="H265" s="559"/>
    </row>
    <row r="266" spans="1:8">
      <c r="A266" s="34"/>
      <c r="B266" s="491"/>
      <c r="C266" s="92"/>
      <c r="D266" s="93"/>
      <c r="E266" s="322" t="s">
        <v>6000</v>
      </c>
      <c r="F266" s="885"/>
      <c r="G266" s="32"/>
      <c r="H266" s="559"/>
    </row>
    <row r="267" spans="1:8">
      <c r="A267" s="34"/>
      <c r="B267" s="491"/>
      <c r="C267" s="92"/>
      <c r="D267" s="93"/>
      <c r="E267" s="322" t="s">
        <v>6001</v>
      </c>
      <c r="F267" s="490"/>
      <c r="G267" s="32"/>
      <c r="H267" s="559"/>
    </row>
    <row r="268" spans="1:8">
      <c r="A268" s="34"/>
      <c r="B268" s="491"/>
      <c r="C268" s="92"/>
      <c r="D268" s="93"/>
      <c r="E268" s="322" t="s">
        <v>6002</v>
      </c>
      <c r="F268" s="490"/>
      <c r="G268" s="32"/>
      <c r="H268" s="559"/>
    </row>
    <row r="269" spans="1:8">
      <c r="A269" s="34"/>
      <c r="B269" s="491"/>
      <c r="C269" s="92"/>
      <c r="D269" s="93"/>
      <c r="E269" s="322" t="s">
        <v>6003</v>
      </c>
      <c r="F269" s="490"/>
      <c r="G269" s="32"/>
      <c r="H269" s="559"/>
    </row>
    <row r="270" spans="1:8">
      <c r="A270" s="34"/>
      <c r="B270" s="491"/>
      <c r="C270" s="92"/>
      <c r="D270" s="93"/>
      <c r="E270" s="891"/>
      <c r="F270" s="490"/>
      <c r="G270" s="32"/>
      <c r="H270" s="559"/>
    </row>
    <row r="271" spans="1:8" ht="26.4">
      <c r="A271" s="34">
        <f>MAX(A$1:A266)+1</f>
        <v>36</v>
      </c>
      <c r="B271" s="491"/>
      <c r="C271" s="36" t="s">
        <v>5645</v>
      </c>
      <c r="D271" s="37"/>
      <c r="E271" s="38" t="s">
        <v>5646</v>
      </c>
      <c r="F271" s="39"/>
      <c r="G271" s="40" t="s">
        <v>39</v>
      </c>
      <c r="H271" s="76">
        <f>H272</f>
        <v>173.91</v>
      </c>
    </row>
    <row r="272" spans="1:8" ht="26.4">
      <c r="A272" s="34"/>
      <c r="B272" s="491"/>
      <c r="C272" s="78"/>
      <c r="D272" s="79" t="s">
        <v>5647</v>
      </c>
      <c r="E272" s="83" t="s">
        <v>5648</v>
      </c>
      <c r="F272" s="73"/>
      <c r="G272" s="74" t="s">
        <v>39</v>
      </c>
      <c r="H272" s="97">
        <v>173.91</v>
      </c>
    </row>
    <row r="273" spans="1:8" ht="39.6">
      <c r="A273" s="34"/>
      <c r="B273" s="491"/>
      <c r="C273" s="92"/>
      <c r="D273" s="93"/>
      <c r="E273" s="296" t="s">
        <v>6004</v>
      </c>
      <c r="F273" s="887">
        <f>(13.25*0.25+12.58*0.25)*2+0.25*21.51*4+(13.25+12.58)*0.95*4+13.25*0.8*2+12.58*0.8*2</f>
        <v>173.90699999999998</v>
      </c>
      <c r="G273" s="32"/>
      <c r="H273" s="559"/>
    </row>
    <row r="274" spans="1:8">
      <c r="A274" s="34"/>
      <c r="B274" s="491"/>
      <c r="C274" s="92"/>
      <c r="D274" s="93"/>
      <c r="E274" s="296"/>
      <c r="F274" s="885"/>
      <c r="G274" s="32"/>
      <c r="H274" s="559"/>
    </row>
    <row r="275" spans="1:8" ht="26.4">
      <c r="A275" s="34">
        <f>MAX(A$1:A274)+1</f>
        <v>37</v>
      </c>
      <c r="B275" s="491"/>
      <c r="C275" s="36" t="s">
        <v>6005</v>
      </c>
      <c r="D275" s="37"/>
      <c r="E275" s="38" t="s">
        <v>6006</v>
      </c>
      <c r="F275" s="39"/>
      <c r="G275" s="40" t="s">
        <v>39</v>
      </c>
      <c r="H275" s="76">
        <f>H276</f>
        <v>261.35000000000002</v>
      </c>
    </row>
    <row r="276" spans="1:8" ht="26.4">
      <c r="A276" s="34"/>
      <c r="B276" s="491"/>
      <c r="C276" s="78"/>
      <c r="D276" s="79" t="s">
        <v>6007</v>
      </c>
      <c r="E276" s="83" t="s">
        <v>6008</v>
      </c>
      <c r="F276" s="73"/>
      <c r="G276" s="74" t="s">
        <v>39</v>
      </c>
      <c r="H276" s="97">
        <v>261.35000000000002</v>
      </c>
    </row>
    <row r="277" spans="1:8" ht="39.6">
      <c r="A277" s="34"/>
      <c r="B277" s="491"/>
      <c r="C277" s="92"/>
      <c r="D277" s="93"/>
      <c r="E277" s="296" t="s">
        <v>6009</v>
      </c>
      <c r="F277" s="887">
        <f>(0.3+12*0.46+0.25)*21.51+(0.23+11*0.52+0.13)*21.51</f>
        <v>261.34650000000005</v>
      </c>
      <c r="G277" s="32"/>
      <c r="H277" s="559"/>
    </row>
    <row r="278" spans="1:8">
      <c r="A278" s="34"/>
      <c r="B278" s="491"/>
      <c r="C278" s="92"/>
      <c r="D278" s="93"/>
      <c r="E278" s="296"/>
      <c r="F278" s="490"/>
      <c r="G278" s="32"/>
      <c r="H278" s="559"/>
    </row>
    <row r="279" spans="1:8" ht="26.4">
      <c r="A279" s="34">
        <f>MAX(A$1:A278)+1</f>
        <v>38</v>
      </c>
      <c r="B279" s="491"/>
      <c r="C279" s="36" t="s">
        <v>5650</v>
      </c>
      <c r="D279" s="37"/>
      <c r="E279" s="38" t="s">
        <v>5651</v>
      </c>
      <c r="F279" s="39"/>
      <c r="G279" s="40" t="s">
        <v>16</v>
      </c>
      <c r="H279" s="76">
        <f>H280</f>
        <v>12.31</v>
      </c>
    </row>
    <row r="280" spans="1:8" ht="26.4">
      <c r="A280" s="34"/>
      <c r="B280" s="491"/>
      <c r="C280" s="92"/>
      <c r="D280" s="79" t="s">
        <v>5652</v>
      </c>
      <c r="E280" s="83" t="s">
        <v>5653</v>
      </c>
      <c r="F280" s="73"/>
      <c r="G280" s="74" t="s">
        <v>16</v>
      </c>
      <c r="H280" s="97">
        <v>12.31</v>
      </c>
    </row>
    <row r="281" spans="1:8">
      <c r="A281" s="34"/>
      <c r="B281" s="491"/>
      <c r="C281" s="92"/>
      <c r="D281" s="93"/>
      <c r="E281" s="296" t="s">
        <v>6010</v>
      </c>
      <c r="F281" s="884">
        <f>(4578.3+4512.8)*0.001</f>
        <v>9.0911000000000008</v>
      </c>
      <c r="G281" s="32"/>
      <c r="H281" s="559"/>
    </row>
    <row r="282" spans="1:8">
      <c r="A282" s="34"/>
      <c r="B282" s="491"/>
      <c r="C282" s="92"/>
      <c r="D282" s="93"/>
      <c r="E282" s="296" t="s">
        <v>6011</v>
      </c>
      <c r="F282" s="886">
        <f>(843.8+843.8+765.2+765.2)*0.001</f>
        <v>3.218</v>
      </c>
      <c r="G282" s="32"/>
      <c r="H282" s="559"/>
    </row>
    <row r="283" spans="1:8">
      <c r="A283" s="34"/>
      <c r="B283" s="491"/>
      <c r="C283" s="92"/>
      <c r="D283" s="93"/>
      <c r="E283" s="296"/>
      <c r="F283" s="265">
        <f>SUM(F281:F282)</f>
        <v>12.309100000000001</v>
      </c>
      <c r="G283" s="32"/>
      <c r="H283" s="559"/>
    </row>
    <row r="284" spans="1:8">
      <c r="A284" s="34"/>
      <c r="B284" s="491"/>
      <c r="C284" s="92"/>
      <c r="D284" s="93"/>
      <c r="E284" s="296"/>
      <c r="F284" s="490"/>
      <c r="G284" s="32"/>
      <c r="H284" s="559"/>
    </row>
    <row r="285" spans="1:8" ht="26.4">
      <c r="A285" s="34">
        <f>MAX(A$1:A282)+1</f>
        <v>39</v>
      </c>
      <c r="B285" s="491"/>
      <c r="C285" s="36" t="s">
        <v>6012</v>
      </c>
      <c r="D285" s="37"/>
      <c r="E285" s="38" t="s">
        <v>6013</v>
      </c>
      <c r="F285" s="39"/>
      <c r="G285" s="40" t="s">
        <v>19</v>
      </c>
      <c r="H285" s="76">
        <v>522.30999999999995</v>
      </c>
    </row>
    <row r="286" spans="1:8" ht="26.4">
      <c r="A286" s="34"/>
      <c r="B286" s="491"/>
      <c r="C286" s="92"/>
      <c r="D286" s="93"/>
      <c r="E286" s="296" t="s">
        <v>6014</v>
      </c>
      <c r="F286" s="887">
        <f>(13.11+12.45)*0.95*21.51</f>
        <v>522.30581999999993</v>
      </c>
      <c r="G286" s="32"/>
      <c r="H286" s="559"/>
    </row>
    <row r="287" spans="1:8">
      <c r="A287" s="34"/>
      <c r="B287" s="491"/>
      <c r="C287" s="92"/>
      <c r="D287" s="93"/>
      <c r="E287" s="296"/>
      <c r="F287" s="885"/>
      <c r="G287" s="32"/>
      <c r="H287" s="559"/>
    </row>
    <row r="288" spans="1:8" ht="26.4">
      <c r="A288" s="34">
        <f>MAX(A$1:A287)+1</f>
        <v>40</v>
      </c>
      <c r="B288" s="491"/>
      <c r="C288" s="36" t="s">
        <v>6015</v>
      </c>
      <c r="D288" s="37"/>
      <c r="E288" s="38" t="s">
        <v>6016</v>
      </c>
      <c r="F288" s="39"/>
      <c r="G288" s="40" t="s">
        <v>64</v>
      </c>
      <c r="H288" s="76">
        <f>H289</f>
        <v>50</v>
      </c>
    </row>
    <row r="289" spans="1:8" ht="26.4">
      <c r="A289" s="34"/>
      <c r="B289" s="491"/>
      <c r="C289" s="92"/>
      <c r="D289" s="79" t="s">
        <v>6017</v>
      </c>
      <c r="E289" s="83" t="s">
        <v>6018</v>
      </c>
      <c r="F289" s="73"/>
      <c r="G289" s="74" t="s">
        <v>64</v>
      </c>
      <c r="H289" s="97">
        <v>50</v>
      </c>
    </row>
    <row r="290" spans="1:8" ht="26.4">
      <c r="A290" s="34"/>
      <c r="B290" s="491"/>
      <c r="C290" s="92"/>
      <c r="D290" s="93"/>
      <c r="E290" s="296" t="s">
        <v>6019</v>
      </c>
      <c r="F290" s="887">
        <f>13*2+12*2</f>
        <v>50</v>
      </c>
      <c r="G290" s="32"/>
      <c r="H290" s="559"/>
    </row>
    <row r="291" spans="1:8">
      <c r="A291" s="34"/>
      <c r="B291" s="491"/>
      <c r="C291" s="92"/>
      <c r="D291" s="93"/>
      <c r="E291" s="296"/>
      <c r="F291" s="490"/>
      <c r="G291" s="32"/>
      <c r="H291" s="559"/>
    </row>
    <row r="292" spans="1:8">
      <c r="A292" s="34"/>
      <c r="B292" s="491"/>
      <c r="C292" s="92"/>
      <c r="D292" s="93"/>
      <c r="E292" s="890" t="s">
        <v>6020</v>
      </c>
      <c r="F292" s="490"/>
      <c r="G292" s="32"/>
      <c r="H292" s="559"/>
    </row>
    <row r="293" spans="1:8">
      <c r="A293" s="34"/>
      <c r="B293" s="491"/>
      <c r="C293" s="92"/>
      <c r="D293" s="93"/>
      <c r="E293" s="296"/>
      <c r="F293" s="490"/>
      <c r="G293" s="32"/>
      <c r="H293" s="559"/>
    </row>
    <row r="294" spans="1:8" ht="26.4">
      <c r="A294" s="34">
        <f>MAX(A$1:A293)+1</f>
        <v>41</v>
      </c>
      <c r="B294" s="491"/>
      <c r="C294" s="36" t="s">
        <v>5655</v>
      </c>
      <c r="D294" s="37"/>
      <c r="E294" s="38" t="s">
        <v>5656</v>
      </c>
      <c r="F294" s="39"/>
      <c r="G294" s="40" t="s">
        <v>68</v>
      </c>
      <c r="H294" s="76">
        <f>H295</f>
        <v>42.68</v>
      </c>
    </row>
    <row r="295" spans="1:8" ht="26.4">
      <c r="A295" s="34"/>
      <c r="B295" s="491"/>
      <c r="C295" s="78"/>
      <c r="D295" s="79" t="s">
        <v>5657</v>
      </c>
      <c r="E295" s="83" t="s">
        <v>5658</v>
      </c>
      <c r="F295" s="73"/>
      <c r="G295" s="74" t="s">
        <v>68</v>
      </c>
      <c r="H295" s="97">
        <v>42.68</v>
      </c>
    </row>
    <row r="296" spans="1:8">
      <c r="A296" s="34"/>
      <c r="B296" s="491"/>
      <c r="C296" s="92"/>
      <c r="D296" s="93"/>
      <c r="E296" s="893" t="s">
        <v>6021</v>
      </c>
      <c r="F296" s="884">
        <f>10.746+10.621+10.593+10.72</f>
        <v>42.68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6.4">
      <c r="A298" s="34">
        <f>MAX(A$1:A297)+1</f>
        <v>42</v>
      </c>
      <c r="B298" s="491"/>
      <c r="C298" s="36" t="s">
        <v>1780</v>
      </c>
      <c r="D298" s="37"/>
      <c r="E298" s="38" t="s">
        <v>1781</v>
      </c>
      <c r="F298" s="39"/>
      <c r="G298" s="40" t="s">
        <v>19</v>
      </c>
      <c r="H298" s="76">
        <v>530</v>
      </c>
    </row>
    <row r="299" spans="1:8">
      <c r="A299" s="34"/>
      <c r="B299" s="491"/>
      <c r="C299" s="92"/>
      <c r="D299" s="93"/>
      <c r="E299" s="893" t="s">
        <v>6022</v>
      </c>
      <c r="F299" s="265">
        <f>10*26.5*2</f>
        <v>530</v>
      </c>
      <c r="G299" s="32"/>
      <c r="H299" s="559"/>
    </row>
    <row r="300" spans="1:8">
      <c r="A300" s="34"/>
      <c r="B300" s="491"/>
      <c r="C300" s="92"/>
      <c r="D300" s="93"/>
      <c r="E300" s="296"/>
      <c r="F300" s="490"/>
      <c r="G300" s="32"/>
      <c r="H300" s="559"/>
    </row>
    <row r="301" spans="1:8" ht="26.4">
      <c r="A301" s="34">
        <f>MAX(A$1:A300)+1</f>
        <v>43</v>
      </c>
      <c r="B301" s="491"/>
      <c r="C301" s="36" t="s">
        <v>6023</v>
      </c>
      <c r="D301" s="37"/>
      <c r="E301" s="38" t="s">
        <v>6024</v>
      </c>
      <c r="F301" s="39"/>
      <c r="G301" s="40" t="s">
        <v>39</v>
      </c>
      <c r="H301" s="76">
        <v>30</v>
      </c>
    </row>
    <row r="302" spans="1:8">
      <c r="A302" s="34"/>
      <c r="B302" s="491"/>
      <c r="C302" s="36"/>
      <c r="D302" s="37"/>
      <c r="E302" s="296" t="s">
        <v>6025</v>
      </c>
      <c r="F302" s="887">
        <f>50*0.3*2</f>
        <v>30</v>
      </c>
      <c r="G302" s="40"/>
      <c r="H302" s="559"/>
    </row>
    <row r="303" spans="1:8">
      <c r="A303" s="34"/>
      <c r="B303" s="491"/>
      <c r="C303" s="92"/>
      <c r="D303" s="93"/>
      <c r="E303" s="296"/>
      <c r="F303" s="885"/>
      <c r="G303" s="32"/>
      <c r="H303" s="559"/>
    </row>
    <row r="304" spans="1:8">
      <c r="A304" s="34">
        <f>MAX(A$1:A303)+1</f>
        <v>44</v>
      </c>
      <c r="B304" s="491"/>
      <c r="C304" s="36" t="s">
        <v>5661</v>
      </c>
      <c r="D304" s="37"/>
      <c r="E304" s="38" t="s">
        <v>1052</v>
      </c>
      <c r="F304" s="39"/>
      <c r="G304" s="40" t="s">
        <v>68</v>
      </c>
      <c r="H304" s="76">
        <f>H305+H311</f>
        <v>126.30000000000001</v>
      </c>
    </row>
    <row r="305" spans="1:8">
      <c r="A305" s="34"/>
      <c r="B305" s="491"/>
      <c r="C305" s="37"/>
      <c r="D305" s="79" t="s">
        <v>5662</v>
      </c>
      <c r="E305" s="83" t="s">
        <v>5663</v>
      </c>
      <c r="F305" s="73"/>
      <c r="G305" s="74" t="s">
        <v>68</v>
      </c>
      <c r="H305" s="97">
        <v>41.04</v>
      </c>
    </row>
    <row r="306" spans="1:8">
      <c r="A306" s="34"/>
      <c r="B306" s="491"/>
      <c r="C306" s="92"/>
      <c r="D306" s="93"/>
      <c r="E306" s="489" t="s">
        <v>5664</v>
      </c>
      <c r="F306" s="490"/>
      <c r="G306" s="32"/>
      <c r="H306" s="559"/>
    </row>
    <row r="307" spans="1:8">
      <c r="A307" s="34"/>
      <c r="B307" s="491"/>
      <c r="C307" s="92"/>
      <c r="D307" s="93"/>
      <c r="E307" s="296" t="s">
        <v>5665</v>
      </c>
      <c r="F307" s="265">
        <v>41.04</v>
      </c>
      <c r="G307" s="32"/>
      <c r="H307" s="559"/>
    </row>
    <row r="308" spans="1:8">
      <c r="A308" s="34"/>
      <c r="B308" s="491"/>
      <c r="C308" s="92"/>
      <c r="D308" s="93"/>
      <c r="E308" s="296"/>
      <c r="F308" s="490"/>
      <c r="G308" s="32"/>
      <c r="H308" s="559"/>
    </row>
    <row r="309" spans="1:8">
      <c r="A309" s="34"/>
      <c r="B309" s="491"/>
      <c r="C309" s="92"/>
      <c r="D309" s="93"/>
      <c r="E309" s="890" t="s">
        <v>5667</v>
      </c>
      <c r="F309" s="490"/>
      <c r="G309" s="32"/>
      <c r="H309" s="559"/>
    </row>
    <row r="310" spans="1:8">
      <c r="A310" s="34"/>
      <c r="B310" s="491"/>
      <c r="C310" s="92"/>
      <c r="D310" s="93"/>
      <c r="E310" s="890" t="s">
        <v>5668</v>
      </c>
      <c r="F310" s="490"/>
      <c r="G310" s="32"/>
      <c r="H310" s="559"/>
    </row>
    <row r="311" spans="1:8">
      <c r="A311" s="34"/>
      <c r="B311" s="491"/>
      <c r="C311" s="92"/>
      <c r="D311" s="79" t="s">
        <v>5669</v>
      </c>
      <c r="E311" s="83" t="s">
        <v>5670</v>
      </c>
      <c r="F311" s="73"/>
      <c r="G311" s="74" t="s">
        <v>68</v>
      </c>
      <c r="H311" s="165">
        <v>85.26</v>
      </c>
    </row>
    <row r="312" spans="1:8">
      <c r="A312" s="34"/>
      <c r="B312" s="491"/>
      <c r="C312" s="92"/>
      <c r="D312" s="93"/>
      <c r="E312" s="489" t="s">
        <v>5671</v>
      </c>
      <c r="F312" s="490"/>
      <c r="G312" s="32"/>
      <c r="H312" s="559"/>
    </row>
    <row r="313" spans="1:8">
      <c r="A313" s="34"/>
      <c r="B313" s="491"/>
      <c r="C313" s="92"/>
      <c r="D313" s="93"/>
      <c r="E313" s="296" t="s">
        <v>5672</v>
      </c>
      <c r="F313" s="265">
        <v>23.17</v>
      </c>
      <c r="G313" s="32"/>
      <c r="H313" s="559"/>
    </row>
    <row r="314" spans="1:8">
      <c r="A314" s="34"/>
      <c r="B314" s="491"/>
      <c r="C314" s="92"/>
      <c r="D314" s="93"/>
      <c r="E314" s="296" t="s">
        <v>5673</v>
      </c>
      <c r="F314" s="265">
        <v>23.17</v>
      </c>
      <c r="G314" s="32"/>
      <c r="H314" s="559"/>
    </row>
    <row r="315" spans="1:8">
      <c r="A315" s="34"/>
      <c r="B315" s="491"/>
      <c r="C315" s="92"/>
      <c r="D315" s="93"/>
      <c r="E315" s="296" t="s">
        <v>5666</v>
      </c>
      <c r="F315" s="889">
        <v>38.92</v>
      </c>
      <c r="G315" s="32"/>
      <c r="H315" s="559"/>
    </row>
    <row r="316" spans="1:8">
      <c r="A316" s="34"/>
      <c r="B316" s="491"/>
      <c r="C316" s="92"/>
      <c r="D316" s="93"/>
      <c r="E316" s="296"/>
      <c r="F316" s="265">
        <f>SUM(F313:F315)</f>
        <v>85.26</v>
      </c>
      <c r="G316" s="32"/>
      <c r="H316" s="559"/>
    </row>
    <row r="317" spans="1:8">
      <c r="A317" s="34"/>
      <c r="B317" s="491"/>
      <c r="C317" s="92"/>
      <c r="D317" s="93"/>
      <c r="E317" s="890" t="s">
        <v>5667</v>
      </c>
      <c r="F317" s="265"/>
      <c r="G317" s="32"/>
      <c r="H317" s="559"/>
    </row>
    <row r="318" spans="1:8">
      <c r="A318" s="34"/>
      <c r="B318" s="491"/>
      <c r="C318" s="92"/>
      <c r="D318" s="93"/>
      <c r="E318" s="890" t="s">
        <v>5668</v>
      </c>
      <c r="F318" s="265"/>
      <c r="G318" s="32"/>
      <c r="H318" s="559"/>
    </row>
    <row r="319" spans="1:8">
      <c r="A319" s="34"/>
      <c r="B319" s="491"/>
      <c r="C319" s="92"/>
      <c r="D319" s="93"/>
      <c r="E319" s="296"/>
      <c r="F319" s="490"/>
      <c r="G319" s="32"/>
      <c r="H319" s="559"/>
    </row>
    <row r="320" spans="1:8">
      <c r="A320" s="34">
        <f>MAX(A$1:A318)+1</f>
        <v>45</v>
      </c>
      <c r="B320" s="491"/>
      <c r="C320" s="36" t="s">
        <v>5674</v>
      </c>
      <c r="D320" s="37"/>
      <c r="E320" s="38" t="s">
        <v>5675</v>
      </c>
      <c r="F320" s="39"/>
      <c r="G320" s="40" t="s">
        <v>64</v>
      </c>
      <c r="H320" s="76">
        <v>14</v>
      </c>
    </row>
    <row r="321" spans="1:8">
      <c r="A321" s="34"/>
      <c r="B321" s="491"/>
      <c r="C321" s="92"/>
      <c r="D321" s="93"/>
      <c r="E321" s="296" t="s">
        <v>6026</v>
      </c>
      <c r="F321" s="265">
        <v>14</v>
      </c>
      <c r="G321" s="32"/>
      <c r="H321" s="559"/>
    </row>
    <row r="322" spans="1:8">
      <c r="A322" s="34"/>
      <c r="B322" s="491"/>
      <c r="C322" s="92"/>
      <c r="D322" s="93"/>
      <c r="E322" s="296"/>
      <c r="F322" s="490"/>
      <c r="G322" s="32"/>
      <c r="H322" s="559"/>
    </row>
    <row r="323" spans="1:8">
      <c r="A323" s="34"/>
      <c r="B323" s="491"/>
      <c r="C323" s="92"/>
      <c r="D323" s="93"/>
      <c r="E323" s="322" t="s">
        <v>5677</v>
      </c>
      <c r="F323" s="490"/>
      <c r="G323" s="32"/>
      <c r="H323" s="559"/>
    </row>
    <row r="324" spans="1:8">
      <c r="A324" s="34"/>
      <c r="B324" s="491"/>
      <c r="C324" s="92"/>
      <c r="D324" s="93"/>
      <c r="E324" s="296"/>
      <c r="F324" s="490"/>
      <c r="G324" s="32"/>
      <c r="H324" s="559"/>
    </row>
    <row r="325" spans="1:8" ht="26.4">
      <c r="A325" s="34">
        <f>MAX(A$1:A322)+1</f>
        <v>46</v>
      </c>
      <c r="B325" s="491"/>
      <c r="C325" s="36" t="s">
        <v>5678</v>
      </c>
      <c r="D325" s="37"/>
      <c r="E325" s="38" t="s">
        <v>5679</v>
      </c>
      <c r="F325" s="39"/>
      <c r="G325" s="40" t="s">
        <v>68</v>
      </c>
      <c r="H325" s="76">
        <v>42.12</v>
      </c>
    </row>
    <row r="326" spans="1:8" ht="39.6">
      <c r="A326" s="34"/>
      <c r="B326" s="491"/>
      <c r="C326" s="92"/>
      <c r="D326" s="93"/>
      <c r="E326" s="437" t="s">
        <v>6027</v>
      </c>
      <c r="F326" s="453">
        <f>21.06+21.06</f>
        <v>42.12</v>
      </c>
      <c r="G326" s="32"/>
      <c r="H326" s="559"/>
    </row>
    <row r="327" spans="1:8">
      <c r="A327" s="34"/>
      <c r="B327" s="491"/>
      <c r="C327" s="92"/>
      <c r="D327" s="93"/>
      <c r="E327" s="296"/>
      <c r="F327" s="490"/>
      <c r="G327" s="32"/>
      <c r="H327" s="559"/>
    </row>
    <row r="328" spans="1:8" ht="26.4">
      <c r="A328" s="34">
        <f>MAX(A$1:A327)+1</f>
        <v>47</v>
      </c>
      <c r="B328" s="491"/>
      <c r="C328" s="36" t="s">
        <v>5681</v>
      </c>
      <c r="D328" s="37"/>
      <c r="E328" s="38" t="s">
        <v>5682</v>
      </c>
      <c r="F328" s="39"/>
      <c r="G328" s="40" t="s">
        <v>39</v>
      </c>
      <c r="H328" s="76">
        <f>H329</f>
        <v>54.48</v>
      </c>
    </row>
    <row r="329" spans="1:8" ht="26.4">
      <c r="A329" s="34"/>
      <c r="B329" s="491"/>
      <c r="C329" s="92"/>
      <c r="D329" s="79" t="s">
        <v>5683</v>
      </c>
      <c r="E329" s="83" t="s">
        <v>5684</v>
      </c>
      <c r="F329" s="73"/>
      <c r="G329" s="74" t="s">
        <v>39</v>
      </c>
      <c r="H329" s="97">
        <v>54.48</v>
      </c>
    </row>
    <row r="330" spans="1:8">
      <c r="A330" s="34"/>
      <c r="B330" s="491"/>
      <c r="C330" s="92"/>
      <c r="D330" s="93"/>
      <c r="E330" s="436" t="s">
        <v>5685</v>
      </c>
      <c r="F330" s="490"/>
      <c r="G330" s="32"/>
      <c r="H330" s="559"/>
    </row>
    <row r="331" spans="1:8" ht="26.4">
      <c r="A331" s="34"/>
      <c r="B331" s="491"/>
      <c r="C331" s="92"/>
      <c r="D331" s="93"/>
      <c r="E331" s="437" t="s">
        <v>6028</v>
      </c>
      <c r="F331" s="887">
        <f>0.6*(10.74+10.62+10.59+10.72)+0.3*0.4*8</f>
        <v>26.562000000000001</v>
      </c>
      <c r="G331" s="32"/>
      <c r="H331" s="559"/>
    </row>
    <row r="332" spans="1:8">
      <c r="A332" s="34"/>
      <c r="B332" s="491"/>
      <c r="C332" s="92"/>
      <c r="D332" s="93"/>
      <c r="E332" s="437" t="s">
        <v>6029</v>
      </c>
      <c r="F332" s="265">
        <f>13.65+13.75</f>
        <v>27.4</v>
      </c>
      <c r="G332" s="32"/>
      <c r="H332" s="559"/>
    </row>
    <row r="333" spans="1:8">
      <c r="A333" s="34"/>
      <c r="B333" s="491"/>
      <c r="C333" s="92"/>
      <c r="D333" s="93"/>
      <c r="E333" s="437" t="s">
        <v>6030</v>
      </c>
      <c r="F333" s="889">
        <f>0.3*1.715</f>
        <v>0.51449999999999996</v>
      </c>
      <c r="G333" s="32"/>
      <c r="H333" s="559"/>
    </row>
    <row r="334" spans="1:8">
      <c r="A334" s="34"/>
      <c r="B334" s="491"/>
      <c r="C334" s="92"/>
      <c r="D334" s="93"/>
      <c r="F334" s="265">
        <f>SUM(F331:F333)</f>
        <v>54.476500000000001</v>
      </c>
      <c r="G334" s="32"/>
      <c r="H334" s="559"/>
    </row>
    <row r="335" spans="1:8">
      <c r="A335" s="34"/>
      <c r="B335" s="491"/>
      <c r="C335" s="92"/>
      <c r="D335" s="93"/>
      <c r="E335" s="296"/>
      <c r="F335" s="490"/>
      <c r="G335" s="32"/>
      <c r="H335" s="559"/>
    </row>
    <row r="336" spans="1:8" ht="26.4">
      <c r="A336" s="34">
        <f>MAX(A$1:A334)+1</f>
        <v>48</v>
      </c>
      <c r="B336" s="491"/>
      <c r="C336" s="36" t="s">
        <v>5690</v>
      </c>
      <c r="D336" s="37"/>
      <c r="E336" s="38" t="s">
        <v>5691</v>
      </c>
      <c r="F336" s="39"/>
      <c r="G336" s="40" t="s">
        <v>68</v>
      </c>
      <c r="H336" s="76">
        <f>H337+H341</f>
        <v>67.900000000000006</v>
      </c>
    </row>
    <row r="337" spans="1:8" ht="26.4">
      <c r="A337" s="34"/>
      <c r="B337" s="491"/>
      <c r="C337" s="92"/>
      <c r="D337" s="79" t="s">
        <v>5692</v>
      </c>
      <c r="E337" s="83" t="s">
        <v>5693</v>
      </c>
      <c r="F337" s="73"/>
      <c r="G337" s="74" t="s">
        <v>68</v>
      </c>
      <c r="H337" s="97">
        <v>44.5</v>
      </c>
    </row>
    <row r="338" spans="1:8">
      <c r="A338" s="34"/>
      <c r="B338" s="491"/>
      <c r="C338" s="92"/>
      <c r="D338" s="79"/>
      <c r="E338" s="437" t="s">
        <v>6031</v>
      </c>
      <c r="F338" s="887">
        <f>11.65+11.75</f>
        <v>23.4</v>
      </c>
      <c r="G338" s="74"/>
      <c r="H338" s="559"/>
    </row>
    <row r="339" spans="1:8">
      <c r="A339" s="34"/>
      <c r="B339" s="491"/>
      <c r="C339" s="92"/>
      <c r="D339" s="79"/>
      <c r="E339" s="437" t="s">
        <v>6032</v>
      </c>
      <c r="F339" s="888">
        <f>10.5+10.6</f>
        <v>21.1</v>
      </c>
      <c r="G339" s="74"/>
      <c r="H339" s="559"/>
    </row>
    <row r="340" spans="1:8">
      <c r="A340" s="34"/>
      <c r="B340" s="491"/>
      <c r="C340" s="92"/>
      <c r="D340" s="79"/>
      <c r="E340" s="83"/>
      <c r="F340" s="108">
        <f>SUM(F338:F339)</f>
        <v>44.5</v>
      </c>
      <c r="G340" s="74"/>
      <c r="H340" s="559"/>
    </row>
    <row r="341" spans="1:8" ht="26.4">
      <c r="A341" s="34"/>
      <c r="B341" s="491"/>
      <c r="C341" s="92"/>
      <c r="D341" s="79" t="s">
        <v>5702</v>
      </c>
      <c r="E341" s="83" t="s">
        <v>5703</v>
      </c>
      <c r="F341" s="73"/>
      <c r="G341" s="74" t="s">
        <v>68</v>
      </c>
      <c r="H341" s="97">
        <v>23.4</v>
      </c>
    </row>
    <row r="342" spans="1:8" ht="26.4">
      <c r="A342" s="34"/>
      <c r="B342" s="491"/>
      <c r="C342" s="92"/>
      <c r="D342" s="93"/>
      <c r="E342" s="437" t="s">
        <v>6033</v>
      </c>
      <c r="F342" s="887">
        <f>11.65+11.75</f>
        <v>23.4</v>
      </c>
      <c r="G342" s="32"/>
      <c r="H342" s="559"/>
    </row>
    <row r="343" spans="1:8">
      <c r="A343" s="34"/>
      <c r="B343" s="491"/>
      <c r="C343" s="92"/>
      <c r="D343" s="93"/>
      <c r="E343" s="296"/>
      <c r="F343" s="490"/>
      <c r="G343" s="32"/>
      <c r="H343" s="559"/>
    </row>
    <row r="344" spans="1:8" ht="26.4">
      <c r="A344" s="465">
        <f>MAX(A$2:A343)+1</f>
        <v>49</v>
      </c>
      <c r="B344" s="894"/>
      <c r="C344" s="895" t="s">
        <v>5707</v>
      </c>
      <c r="D344" s="896"/>
      <c r="E344" s="211" t="s">
        <v>5708</v>
      </c>
      <c r="F344" s="897"/>
      <c r="G344" s="898" t="s">
        <v>39</v>
      </c>
      <c r="H344" s="899">
        <f>F345</f>
        <v>2</v>
      </c>
    </row>
    <row r="345" spans="1:8">
      <c r="A345" s="34"/>
      <c r="B345" s="491"/>
      <c r="C345" s="92"/>
      <c r="D345" s="93"/>
      <c r="E345" s="296" t="s">
        <v>6034</v>
      </c>
      <c r="F345" s="900">
        <f>0.5*(2+2)</f>
        <v>2</v>
      </c>
      <c r="G345" s="32"/>
      <c r="H345" s="559"/>
    </row>
    <row r="346" spans="1:8">
      <c r="A346" s="34"/>
      <c r="B346" s="491"/>
      <c r="C346" s="92"/>
      <c r="D346" s="93"/>
      <c r="E346" s="296"/>
      <c r="F346" s="490"/>
      <c r="G346" s="32"/>
      <c r="H346" s="559"/>
    </row>
    <row r="347" spans="1:8">
      <c r="A347" s="34">
        <f>MAX(A$1:A344)+1</f>
        <v>50</v>
      </c>
      <c r="B347" s="491"/>
      <c r="C347" s="36" t="s">
        <v>6035</v>
      </c>
      <c r="D347" s="37"/>
      <c r="E347" s="38" t="s">
        <v>6036</v>
      </c>
      <c r="F347" s="39"/>
      <c r="G347" s="40" t="s">
        <v>64</v>
      </c>
      <c r="H347" s="76">
        <f>H348+H349</f>
        <v>2</v>
      </c>
    </row>
    <row r="348" spans="1:8" ht="26.4">
      <c r="A348" s="34"/>
      <c r="B348" s="491"/>
      <c r="C348" s="78"/>
      <c r="D348" s="79" t="s">
        <v>6037</v>
      </c>
      <c r="E348" s="83" t="s">
        <v>6038</v>
      </c>
      <c r="F348" s="73"/>
      <c r="G348" s="74" t="s">
        <v>64</v>
      </c>
      <c r="H348" s="97">
        <v>1</v>
      </c>
    </row>
    <row r="349" spans="1:8" ht="26.4">
      <c r="A349" s="34"/>
      <c r="B349" s="491"/>
      <c r="C349" s="78"/>
      <c r="D349" s="79" t="s">
        <v>6039</v>
      </c>
      <c r="E349" s="83" t="s">
        <v>6040</v>
      </c>
      <c r="F349" s="73"/>
      <c r="G349" s="74" t="s">
        <v>64</v>
      </c>
      <c r="H349" s="97">
        <v>1</v>
      </c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>
        <f>MAX(A$1:A350)+1</f>
        <v>51</v>
      </c>
      <c r="B351" s="622"/>
      <c r="C351" s="938" t="s">
        <v>6041</v>
      </c>
      <c r="D351" s="939"/>
      <c r="E351" s="940" t="s">
        <v>6042</v>
      </c>
      <c r="F351" s="941"/>
      <c r="G351" s="942" t="s">
        <v>64</v>
      </c>
      <c r="H351" s="174">
        <v>4</v>
      </c>
    </row>
    <row r="352" spans="1:8">
      <c r="A352" s="34"/>
      <c r="B352" s="491"/>
      <c r="C352" s="92"/>
      <c r="D352" s="93"/>
      <c r="E352" s="943" t="s">
        <v>6043</v>
      </c>
      <c r="F352" s="490"/>
      <c r="G352" s="32"/>
      <c r="H352" s="559"/>
    </row>
    <row r="353" spans="1:12">
      <c r="A353" s="34"/>
      <c r="B353" s="491"/>
      <c r="C353" s="92"/>
      <c r="D353" s="93"/>
      <c r="E353" s="296" t="s">
        <v>6044</v>
      </c>
      <c r="F353" s="265">
        <v>1</v>
      </c>
      <c r="G353" s="32"/>
      <c r="H353" s="559"/>
    </row>
    <row r="354" spans="1:12" s="127" customFormat="1">
      <c r="A354" s="34"/>
      <c r="B354" s="491"/>
      <c r="C354" s="92"/>
      <c r="D354" s="93"/>
      <c r="E354" s="296" t="s">
        <v>6045</v>
      </c>
      <c r="F354" s="265">
        <v>1</v>
      </c>
      <c r="G354" s="32"/>
      <c r="H354" s="559"/>
      <c r="I354"/>
      <c r="J354"/>
      <c r="K354"/>
      <c r="L354"/>
    </row>
    <row r="355" spans="1:12" ht="26.4">
      <c r="A355" s="34"/>
      <c r="B355" s="491"/>
      <c r="C355" s="92"/>
      <c r="D355" s="93"/>
      <c r="E355" s="943" t="s">
        <v>6046</v>
      </c>
      <c r="F355" s="265"/>
      <c r="G355" s="32"/>
      <c r="H355" s="559"/>
    </row>
    <row r="356" spans="1:12">
      <c r="A356" s="34"/>
      <c r="B356" s="491"/>
      <c r="C356" s="92"/>
      <c r="D356" s="93"/>
      <c r="E356" s="296" t="s">
        <v>6047</v>
      </c>
      <c r="F356" s="265">
        <v>1</v>
      </c>
      <c r="G356" s="32"/>
      <c r="H356" s="559"/>
    </row>
    <row r="357" spans="1:12">
      <c r="A357" s="34"/>
      <c r="B357" s="491"/>
      <c r="C357" s="92"/>
      <c r="D357" s="93"/>
      <c r="E357" s="296" t="s">
        <v>6048</v>
      </c>
      <c r="F357" s="265">
        <v>1</v>
      </c>
      <c r="G357" s="32"/>
      <c r="H357" s="559"/>
    </row>
    <row r="358" spans="1:12">
      <c r="A358" s="34"/>
      <c r="B358" s="491"/>
      <c r="C358" s="92"/>
      <c r="D358" s="93"/>
      <c r="E358" s="909" t="s">
        <v>5516</v>
      </c>
      <c r="F358" s="263">
        <f>SUM(F356:F357,F353:F354)</f>
        <v>4</v>
      </c>
      <c r="G358" s="32"/>
      <c r="H358" s="559"/>
    </row>
    <row r="359" spans="1:12">
      <c r="A359" s="34"/>
      <c r="B359" s="491"/>
      <c r="C359" s="92"/>
      <c r="D359" s="93"/>
      <c r="E359" s="296"/>
      <c r="F359" s="490"/>
      <c r="G359" s="32"/>
      <c r="H359" s="559"/>
    </row>
    <row r="360" spans="1:12">
      <c r="A360" s="34">
        <f>MAX(A$1:A358)+1</f>
        <v>52</v>
      </c>
      <c r="B360" s="491"/>
      <c r="C360" s="36" t="s">
        <v>6049</v>
      </c>
      <c r="D360" s="37"/>
      <c r="E360" s="38" t="s">
        <v>6050</v>
      </c>
      <c r="F360" s="39"/>
      <c r="G360" s="40" t="s">
        <v>19</v>
      </c>
      <c r="H360" s="76">
        <v>19.59</v>
      </c>
    </row>
    <row r="361" spans="1:12" ht="26.4">
      <c r="A361" s="34"/>
      <c r="B361" s="491"/>
      <c r="C361" s="36"/>
      <c r="D361" s="37"/>
      <c r="E361" s="296" t="s">
        <v>6051</v>
      </c>
      <c r="F361" s="206">
        <f>(0.256+0.249+0.226+0.18)*21.5</f>
        <v>19.586500000000001</v>
      </c>
      <c r="G361" s="40"/>
      <c r="H361" s="76"/>
    </row>
    <row r="362" spans="1:12">
      <c r="A362" s="34"/>
      <c r="B362" s="491"/>
      <c r="C362" s="36"/>
      <c r="D362" s="37"/>
      <c r="E362" s="296"/>
      <c r="F362" s="206"/>
      <c r="G362" s="40"/>
      <c r="H362" s="76"/>
    </row>
    <row r="363" spans="1:12">
      <c r="A363" s="123"/>
      <c r="B363" s="35" t="s">
        <v>3238</v>
      </c>
      <c r="C363" s="35"/>
      <c r="D363" s="120"/>
      <c r="E363" s="53" t="s">
        <v>3239</v>
      </c>
      <c r="F363" s="129"/>
      <c r="G363" s="126"/>
      <c r="H363" s="43"/>
    </row>
    <row r="364" spans="1:12">
      <c r="A364" s="790"/>
      <c r="B364" s="901"/>
      <c r="C364" s="902"/>
      <c r="D364" s="903"/>
      <c r="E364" s="322"/>
      <c r="F364" s="246"/>
      <c r="G364" s="503"/>
      <c r="H364" s="504"/>
    </row>
    <row r="365" spans="1:12">
      <c r="A365" s="34">
        <f>MAX(A$2:A364)+1</f>
        <v>53</v>
      </c>
      <c r="B365" s="901"/>
      <c r="C365" s="36" t="s">
        <v>5715</v>
      </c>
      <c r="D365" s="37"/>
      <c r="E365" s="38" t="s">
        <v>5716</v>
      </c>
      <c r="F365" s="39"/>
      <c r="G365" s="40" t="s">
        <v>19</v>
      </c>
      <c r="H365" s="174">
        <f>F366</f>
        <v>4.7250000000000005</v>
      </c>
    </row>
    <row r="366" spans="1:12" ht="26.4">
      <c r="A366" s="34"/>
      <c r="B366" s="491"/>
      <c r="C366" s="92"/>
      <c r="D366" s="93"/>
      <c r="E366" s="296" t="s">
        <v>6052</v>
      </c>
      <c r="F366" s="900">
        <f>70*0.0675</f>
        <v>4.7250000000000005</v>
      </c>
      <c r="G366" s="32"/>
      <c r="H366" s="559"/>
    </row>
    <row r="367" spans="1:12">
      <c r="A367" s="34"/>
      <c r="B367" s="491"/>
      <c r="C367" s="36"/>
      <c r="D367" s="37"/>
      <c r="E367" s="296"/>
      <c r="F367" s="206"/>
      <c r="G367" s="40"/>
      <c r="H367" s="76"/>
    </row>
    <row r="368" spans="1:12" ht="26.4">
      <c r="A368" s="34"/>
      <c r="B368" s="35" t="s">
        <v>916</v>
      </c>
      <c r="C368" s="35"/>
      <c r="D368" s="120"/>
      <c r="E368" s="53" t="s">
        <v>917</v>
      </c>
      <c r="F368" s="129"/>
      <c r="G368" s="126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6.4">
      <c r="A370" s="34">
        <f>MAX(A$1:A369)+1</f>
        <v>54</v>
      </c>
      <c r="B370" s="491"/>
      <c r="C370" s="36" t="s">
        <v>3697</v>
      </c>
      <c r="D370" s="37"/>
      <c r="E370" s="38" t="s">
        <v>3698</v>
      </c>
      <c r="F370" s="39"/>
      <c r="G370" s="40" t="s">
        <v>19</v>
      </c>
      <c r="H370" s="76">
        <f>H371</f>
        <v>3.1</v>
      </c>
    </row>
    <row r="371" spans="1:8" ht="26.4">
      <c r="A371" s="34"/>
      <c r="B371" s="491"/>
      <c r="C371" s="92"/>
      <c r="D371" s="361" t="s">
        <v>5717</v>
      </c>
      <c r="E371" s="370" t="s">
        <v>5718</v>
      </c>
      <c r="F371" s="363"/>
      <c r="G371" s="32" t="s">
        <v>19</v>
      </c>
      <c r="H371" s="97">
        <v>3.1</v>
      </c>
    </row>
    <row r="372" spans="1:8" ht="26.4">
      <c r="A372" s="34"/>
      <c r="B372" s="491"/>
      <c r="C372" s="92"/>
      <c r="D372" s="93"/>
      <c r="E372" s="296" t="s">
        <v>6053</v>
      </c>
      <c r="F372" s="887">
        <f>1*0.15*20.66</f>
        <v>3.0989999999999998</v>
      </c>
      <c r="G372" s="32"/>
      <c r="H372" s="559"/>
    </row>
    <row r="373" spans="1:8">
      <c r="A373" s="34"/>
      <c r="B373" s="491"/>
      <c r="C373" s="92"/>
      <c r="D373" s="93"/>
      <c r="E373" s="296"/>
      <c r="F373" s="490"/>
      <c r="G373" s="32"/>
      <c r="H373" s="559"/>
    </row>
    <row r="374" spans="1:8" ht="26.4">
      <c r="A374" s="34">
        <f>MAX(A$1:A372)+1</f>
        <v>55</v>
      </c>
      <c r="B374" s="491"/>
      <c r="C374" s="36" t="s">
        <v>3763</v>
      </c>
      <c r="D374" s="37"/>
      <c r="E374" s="38" t="s">
        <v>3764</v>
      </c>
      <c r="F374" s="39"/>
      <c r="G374" s="40" t="s">
        <v>16</v>
      </c>
      <c r="H374" s="76">
        <f>H375</f>
        <v>0.06</v>
      </c>
    </row>
    <row r="375" spans="1:8" ht="26.4">
      <c r="A375" s="34"/>
      <c r="B375" s="491"/>
      <c r="C375" s="92"/>
      <c r="D375" s="647">
        <v>1120032107</v>
      </c>
      <c r="E375" s="648" t="s">
        <v>3765</v>
      </c>
      <c r="F375" s="649"/>
      <c r="G375" s="32" t="s">
        <v>16</v>
      </c>
      <c r="H375" s="97">
        <v>0.06</v>
      </c>
    </row>
    <row r="376" spans="1:8" ht="26.4">
      <c r="A376" s="34"/>
      <c r="B376" s="491"/>
      <c r="C376" s="92"/>
      <c r="D376" s="93"/>
      <c r="E376" s="296" t="s">
        <v>6054</v>
      </c>
      <c r="F376" s="887">
        <f>20.66*3.03*0.001</f>
        <v>6.2599799999999997E-2</v>
      </c>
      <c r="G376" s="32"/>
      <c r="H376" s="559"/>
    </row>
    <row r="377" spans="1:8">
      <c r="A377" s="34"/>
      <c r="B377" s="491"/>
      <c r="C377" s="92"/>
      <c r="D377" s="93"/>
      <c r="E377" s="296"/>
      <c r="F377" s="490"/>
      <c r="G377" s="32"/>
      <c r="H377" s="559"/>
    </row>
    <row r="378" spans="1:8" ht="26.4">
      <c r="A378" s="34">
        <f>MAX(A$1:A376)+1</f>
        <v>56</v>
      </c>
      <c r="B378" s="491"/>
      <c r="C378" s="36" t="s">
        <v>4352</v>
      </c>
      <c r="D378" s="37"/>
      <c r="E378" s="38" t="s">
        <v>4353</v>
      </c>
      <c r="F378" s="39"/>
      <c r="G378" s="40" t="s">
        <v>19</v>
      </c>
      <c r="H378" s="76">
        <f>H379</f>
        <v>7.44</v>
      </c>
    </row>
    <row r="379" spans="1:8" ht="26.4">
      <c r="A379" s="34"/>
      <c r="B379" s="491"/>
      <c r="C379" s="92"/>
      <c r="D379" s="361" t="s">
        <v>5721</v>
      </c>
      <c r="E379" s="370" t="s">
        <v>5722</v>
      </c>
      <c r="F379" s="363"/>
      <c r="G379" s="204" t="s">
        <v>19</v>
      </c>
      <c r="H379" s="97">
        <v>7.44</v>
      </c>
    </row>
    <row r="380" spans="1:8">
      <c r="A380" s="34"/>
      <c r="B380" s="491"/>
      <c r="C380" s="92"/>
      <c r="D380" s="93"/>
      <c r="E380" s="296" t="s">
        <v>6055</v>
      </c>
      <c r="F380" s="887">
        <f>20.66*0.36</f>
        <v>7.4375999999999998</v>
      </c>
      <c r="G380" s="32"/>
      <c r="H380" s="559"/>
    </row>
    <row r="381" spans="1:8">
      <c r="A381" s="34"/>
      <c r="B381" s="491"/>
      <c r="C381" s="92"/>
      <c r="D381" s="93"/>
      <c r="E381" s="296"/>
      <c r="F381" s="885"/>
      <c r="G381" s="32"/>
      <c r="H381" s="559"/>
    </row>
    <row r="382" spans="1:8" ht="26.4">
      <c r="A382" s="34">
        <f>MAX(A$1:A381)+1</f>
        <v>57</v>
      </c>
      <c r="B382" s="491"/>
      <c r="C382" s="146" t="s">
        <v>5724</v>
      </c>
      <c r="D382" s="78"/>
      <c r="E382" s="39" t="s">
        <v>5725</v>
      </c>
      <c r="F382" s="73"/>
      <c r="G382" s="40" t="s">
        <v>16</v>
      </c>
      <c r="H382" s="76">
        <f>H383</f>
        <v>0.06</v>
      </c>
    </row>
    <row r="383" spans="1:8" ht="26.4">
      <c r="A383" s="34"/>
      <c r="B383" s="491"/>
      <c r="C383" s="92"/>
      <c r="D383" s="79" t="s">
        <v>5726</v>
      </c>
      <c r="E383" s="73" t="s">
        <v>5727</v>
      </c>
      <c r="F383" s="73"/>
      <c r="G383" s="74" t="s">
        <v>16</v>
      </c>
      <c r="H383" s="97">
        <v>0.06</v>
      </c>
    </row>
    <row r="384" spans="1:8" ht="26.4">
      <c r="A384" s="34"/>
      <c r="B384" s="491"/>
      <c r="C384" s="92"/>
      <c r="D384" s="93"/>
      <c r="E384" s="296" t="s">
        <v>6056</v>
      </c>
      <c r="F384" s="887">
        <f>20.66*3.03*0.001</f>
        <v>6.2599799999999997E-2</v>
      </c>
      <c r="G384" s="32"/>
      <c r="H384" s="559"/>
    </row>
    <row r="385" spans="1:8">
      <c r="A385" s="34"/>
      <c r="B385" s="491"/>
      <c r="C385" s="92"/>
      <c r="D385" s="93"/>
      <c r="E385" s="296"/>
      <c r="F385" s="885"/>
      <c r="G385" s="32"/>
      <c r="H385" s="559"/>
    </row>
    <row r="386" spans="1:8">
      <c r="A386" s="34">
        <f>MAX(A$1:A385)+1</f>
        <v>58</v>
      </c>
      <c r="B386" s="491"/>
      <c r="C386" s="36" t="s">
        <v>3900</v>
      </c>
      <c r="D386" s="37"/>
      <c r="E386" s="38" t="s">
        <v>3901</v>
      </c>
      <c r="F386" s="39"/>
      <c r="G386" s="40" t="s">
        <v>68</v>
      </c>
      <c r="H386" s="76">
        <f>H387</f>
        <v>20.66</v>
      </c>
    </row>
    <row r="387" spans="1:8">
      <c r="A387" s="34"/>
      <c r="B387" s="491"/>
      <c r="C387" s="92"/>
      <c r="D387" s="79" t="s">
        <v>5729</v>
      </c>
      <c r="E387" s="83" t="s">
        <v>5730</v>
      </c>
      <c r="F387" s="73"/>
      <c r="G387" s="74" t="s">
        <v>68</v>
      </c>
      <c r="H387" s="97">
        <v>20.66</v>
      </c>
    </row>
    <row r="388" spans="1:8">
      <c r="A388" s="34"/>
      <c r="B388" s="491"/>
      <c r="C388" s="92"/>
      <c r="D388" s="93"/>
      <c r="E388" s="296" t="s">
        <v>6057</v>
      </c>
      <c r="F388" s="887">
        <f>11.04+6.545+3.075</f>
        <v>20.66</v>
      </c>
      <c r="G388" s="32"/>
      <c r="H388" s="559"/>
    </row>
    <row r="389" spans="1:8">
      <c r="A389" s="34"/>
      <c r="B389" s="491"/>
      <c r="C389" s="92"/>
      <c r="D389" s="93"/>
      <c r="E389" s="296"/>
      <c r="F389" s="887"/>
      <c r="G389" s="32"/>
      <c r="H389" s="559"/>
    </row>
    <row r="390" spans="1:8" ht="26.4">
      <c r="A390" s="34"/>
      <c r="B390" s="35" t="s">
        <v>1040</v>
      </c>
      <c r="C390" s="35"/>
      <c r="D390" s="120"/>
      <c r="E390" s="53" t="s">
        <v>1041</v>
      </c>
      <c r="F390" s="129"/>
      <c r="G390" s="126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6.4">
      <c r="A392" s="34">
        <f>MAX(A$1:A391)+1</f>
        <v>59</v>
      </c>
      <c r="B392" s="491"/>
      <c r="C392" s="36" t="s">
        <v>1222</v>
      </c>
      <c r="D392" s="37"/>
      <c r="E392" s="38" t="s">
        <v>1223</v>
      </c>
      <c r="F392" s="39"/>
      <c r="G392" s="40" t="s">
        <v>39</v>
      </c>
      <c r="H392" s="76">
        <f>H393</f>
        <v>967.5</v>
      </c>
    </row>
    <row r="393" spans="1:8" ht="26.4">
      <c r="A393" s="34"/>
      <c r="B393" s="491"/>
      <c r="C393" s="92"/>
      <c r="D393" s="79" t="s">
        <v>1224</v>
      </c>
      <c r="E393" s="83" t="s">
        <v>1225</v>
      </c>
      <c r="F393" s="73"/>
      <c r="G393" s="74" t="s">
        <v>39</v>
      </c>
      <c r="H393" s="97">
        <v>967.5</v>
      </c>
    </row>
    <row r="394" spans="1:8" ht="26.4">
      <c r="A394" s="34"/>
      <c r="B394" s="491"/>
      <c r="C394" s="92"/>
      <c r="D394" s="93"/>
      <c r="E394" s="296" t="s">
        <v>6058</v>
      </c>
      <c r="F394" s="887">
        <f>21.5*11.25*2</f>
        <v>483.75</v>
      </c>
      <c r="G394" s="32"/>
      <c r="H394" s="559"/>
    </row>
    <row r="395" spans="1:8" ht="26.4">
      <c r="A395" s="34"/>
      <c r="B395" s="491"/>
      <c r="C395" s="92"/>
      <c r="D395" s="93"/>
      <c r="E395" s="296" t="s">
        <v>6059</v>
      </c>
      <c r="F395" s="888">
        <f>21.5*11.25*2</f>
        <v>483.75</v>
      </c>
      <c r="G395" s="32"/>
      <c r="H395" s="559"/>
    </row>
    <row r="396" spans="1:8">
      <c r="A396" s="34"/>
      <c r="B396" s="491"/>
      <c r="C396" s="92"/>
      <c r="D396" s="93"/>
      <c r="E396" s="296"/>
      <c r="F396" s="265">
        <f>SUM(F394:F395)</f>
        <v>967.5</v>
      </c>
      <c r="G396" s="32"/>
      <c r="H396" s="559"/>
    </row>
    <row r="397" spans="1:8">
      <c r="A397" s="34"/>
      <c r="B397" s="491"/>
      <c r="C397" s="92"/>
      <c r="D397" s="93"/>
      <c r="F397" s="490"/>
      <c r="G397" s="32"/>
      <c r="H397" s="559"/>
    </row>
    <row r="398" spans="1:8" ht="26.4">
      <c r="A398" s="34">
        <f>MAX(A$1:A396)+1</f>
        <v>60</v>
      </c>
      <c r="B398" s="491"/>
      <c r="C398" s="36" t="s">
        <v>5734</v>
      </c>
      <c r="D398" s="37"/>
      <c r="E398" s="38" t="s">
        <v>5735</v>
      </c>
      <c r="F398" s="39"/>
      <c r="G398" s="40" t="s">
        <v>39</v>
      </c>
      <c r="H398" s="76">
        <f>H399</f>
        <v>483.75</v>
      </c>
    </row>
    <row r="399" spans="1:8" ht="26.4">
      <c r="A399" s="34"/>
      <c r="B399" s="491"/>
      <c r="C399" s="78"/>
      <c r="D399" s="79" t="s">
        <v>5736</v>
      </c>
      <c r="E399" s="83" t="s">
        <v>5737</v>
      </c>
      <c r="F399" s="73"/>
      <c r="G399" s="74" t="s">
        <v>39</v>
      </c>
      <c r="H399" s="97">
        <v>483.75</v>
      </c>
    </row>
    <row r="400" spans="1:8" ht="26.4">
      <c r="A400" s="34"/>
      <c r="B400" s="491"/>
      <c r="C400" s="92"/>
      <c r="D400" s="93"/>
      <c r="E400" s="296" t="s">
        <v>6060</v>
      </c>
      <c r="F400" s="887">
        <f>21.5*11.25*2</f>
        <v>483.75</v>
      </c>
      <c r="G400" s="32"/>
      <c r="H400" s="559"/>
    </row>
    <row r="401" spans="1:8">
      <c r="A401" s="34"/>
      <c r="B401" s="491"/>
      <c r="C401" s="92"/>
      <c r="D401" s="93"/>
      <c r="E401" s="296"/>
      <c r="F401" s="490"/>
      <c r="G401" s="32"/>
      <c r="H401" s="559"/>
    </row>
    <row r="402" spans="1:8" ht="26.4">
      <c r="A402" s="34">
        <f>MAX(A$1:A401)+1</f>
        <v>61</v>
      </c>
      <c r="B402" s="491"/>
      <c r="C402" s="36" t="s">
        <v>1232</v>
      </c>
      <c r="D402" s="37"/>
      <c r="E402" s="38" t="s">
        <v>1233</v>
      </c>
      <c r="F402" s="39"/>
      <c r="G402" s="40" t="s">
        <v>19</v>
      </c>
      <c r="H402" s="76">
        <f>H403</f>
        <v>19.350000000000001</v>
      </c>
    </row>
    <row r="403" spans="1:8" ht="26.4">
      <c r="A403" s="34"/>
      <c r="B403" s="491"/>
      <c r="C403" s="92"/>
      <c r="D403" s="79" t="s">
        <v>1234</v>
      </c>
      <c r="E403" s="83" t="s">
        <v>1235</v>
      </c>
      <c r="F403" s="73"/>
      <c r="G403" s="74" t="s">
        <v>19</v>
      </c>
      <c r="H403" s="97">
        <v>19.350000000000001</v>
      </c>
    </row>
    <row r="404" spans="1:8" ht="26.4">
      <c r="A404" s="34"/>
      <c r="B404" s="491"/>
      <c r="C404" s="92"/>
      <c r="D404" s="93"/>
      <c r="E404" s="296" t="s">
        <v>6061</v>
      </c>
      <c r="F404" s="887">
        <f>21.5*11.25*2*0.04</f>
        <v>19.350000000000001</v>
      </c>
      <c r="G404" s="32"/>
      <c r="H404" s="559"/>
    </row>
    <row r="405" spans="1:8">
      <c r="A405" s="34"/>
      <c r="B405" s="491"/>
      <c r="C405" s="92"/>
      <c r="D405" s="93"/>
      <c r="E405" s="296"/>
      <c r="F405" s="885"/>
      <c r="G405" s="32"/>
      <c r="H405" s="559"/>
    </row>
    <row r="406" spans="1:8" ht="26.4">
      <c r="A406" s="34">
        <f>MAX(A$1:A405)+1</f>
        <v>62</v>
      </c>
      <c r="B406" s="491"/>
      <c r="C406" s="36" t="s">
        <v>5740</v>
      </c>
      <c r="D406" s="37"/>
      <c r="E406" s="38" t="s">
        <v>5741</v>
      </c>
      <c r="F406" s="39"/>
      <c r="G406" s="40" t="s">
        <v>39</v>
      </c>
      <c r="H406" s="76">
        <f>H407</f>
        <v>14.83</v>
      </c>
    </row>
    <row r="407" spans="1:8" ht="26.4">
      <c r="A407" s="34"/>
      <c r="B407" s="491"/>
      <c r="C407" s="92"/>
      <c r="D407" s="79" t="s">
        <v>5742</v>
      </c>
      <c r="E407" s="83" t="s">
        <v>5743</v>
      </c>
      <c r="F407" s="73"/>
      <c r="G407" s="74" t="s">
        <v>39</v>
      </c>
      <c r="H407" s="97">
        <v>14.83</v>
      </c>
    </row>
    <row r="408" spans="1:8">
      <c r="A408" s="34"/>
      <c r="B408" s="491"/>
      <c r="C408" s="92"/>
      <c r="D408" s="93"/>
      <c r="E408" s="489" t="s">
        <v>6062</v>
      </c>
      <c r="F408" s="490"/>
      <c r="G408" s="32"/>
      <c r="H408" s="559"/>
    </row>
    <row r="409" spans="1:8" ht="26.4">
      <c r="A409" s="34"/>
      <c r="B409" s="491"/>
      <c r="C409" s="92"/>
      <c r="D409" s="93"/>
      <c r="E409" s="296" t="s">
        <v>6063</v>
      </c>
      <c r="F409" s="887">
        <f>32.05*0.1+0.4*0.4+1*0.4*7+0.3*0.3*2*7</f>
        <v>7.4250000000000007</v>
      </c>
      <c r="G409" s="32"/>
      <c r="H409" s="559"/>
    </row>
    <row r="410" spans="1:8" ht="26.4">
      <c r="A410" s="34"/>
      <c r="B410" s="491"/>
      <c r="C410" s="92"/>
      <c r="D410" s="93"/>
      <c r="E410" s="296" t="s">
        <v>6064</v>
      </c>
      <c r="F410" s="888">
        <f>31.8*0.1+0.4*0.4+1*0.4*7+0.3*0.3*2*7</f>
        <v>7.4</v>
      </c>
      <c r="G410" s="32"/>
      <c r="H410" s="559"/>
    </row>
    <row r="411" spans="1:8">
      <c r="A411" s="34"/>
      <c r="B411" s="491"/>
      <c r="C411" s="92"/>
      <c r="D411" s="93"/>
      <c r="E411" s="296"/>
      <c r="F411" s="265">
        <f>SUM(F409:F410)</f>
        <v>14.825000000000001</v>
      </c>
      <c r="G411" s="32"/>
      <c r="H411" s="559"/>
    </row>
    <row r="412" spans="1:8">
      <c r="A412" s="34"/>
      <c r="B412" s="491"/>
      <c r="C412" s="92"/>
      <c r="D412" s="93"/>
      <c r="E412" s="296"/>
      <c r="F412" s="490"/>
      <c r="G412" s="32"/>
      <c r="H412" s="559"/>
    </row>
    <row r="413" spans="1:8" ht="26.4">
      <c r="A413" s="34">
        <f>MAX(A$1:A412)+1</f>
        <v>63</v>
      </c>
      <c r="B413" s="491"/>
      <c r="C413" s="36" t="s">
        <v>2611</v>
      </c>
      <c r="D413" s="37"/>
      <c r="E413" s="38" t="s">
        <v>2612</v>
      </c>
      <c r="F413" s="39"/>
      <c r="G413" s="40" t="s">
        <v>19</v>
      </c>
      <c r="H413" s="76">
        <f>H414</f>
        <v>21.77</v>
      </c>
    </row>
    <row r="414" spans="1:8" ht="26.4">
      <c r="A414" s="34"/>
      <c r="B414" s="491"/>
      <c r="C414" s="92"/>
      <c r="D414" s="79" t="s">
        <v>5745</v>
      </c>
      <c r="E414" s="83" t="s">
        <v>5746</v>
      </c>
      <c r="F414" s="73"/>
      <c r="G414" s="74" t="s">
        <v>19</v>
      </c>
      <c r="H414" s="97">
        <v>21.77</v>
      </c>
    </row>
    <row r="415" spans="1:8" ht="26.4">
      <c r="A415" s="34"/>
      <c r="B415" s="491"/>
      <c r="C415" s="92"/>
      <c r="D415" s="93"/>
      <c r="E415" s="296" t="s">
        <v>6065</v>
      </c>
      <c r="F415" s="887">
        <f>21.5*11.25*2*0.045</f>
        <v>21.768750000000001</v>
      </c>
      <c r="G415" s="32"/>
      <c r="H415" s="559"/>
    </row>
    <row r="416" spans="1:8">
      <c r="A416" s="34"/>
      <c r="B416" s="491"/>
      <c r="C416" s="92"/>
      <c r="D416" s="93"/>
      <c r="E416" s="296"/>
      <c r="F416" s="885"/>
      <c r="G416" s="32"/>
      <c r="H416" s="559"/>
    </row>
    <row r="417" spans="1:8" ht="26.4">
      <c r="A417" s="34">
        <f>MAX(A$1:A416)+1</f>
        <v>64</v>
      </c>
      <c r="B417" s="491"/>
      <c r="C417" s="36" t="s">
        <v>5748</v>
      </c>
      <c r="D417" s="37"/>
      <c r="E417" s="38" t="s">
        <v>5749</v>
      </c>
      <c r="F417" s="39"/>
      <c r="G417" s="40" t="s">
        <v>68</v>
      </c>
      <c r="H417" s="76">
        <f>H418+H424</f>
        <v>287.94</v>
      </c>
    </row>
    <row r="418" spans="1:8" ht="26.4">
      <c r="A418" s="34"/>
      <c r="B418" s="491"/>
      <c r="C418" s="37"/>
      <c r="D418" s="79" t="s">
        <v>5750</v>
      </c>
      <c r="E418" s="83" t="s">
        <v>5751</v>
      </c>
      <c r="F418" s="73"/>
      <c r="G418" s="74" t="s">
        <v>68</v>
      </c>
      <c r="H418" s="97">
        <v>283.44</v>
      </c>
    </row>
    <row r="419" spans="1:8" ht="26.4">
      <c r="A419" s="34"/>
      <c r="B419" s="491"/>
      <c r="C419" s="37"/>
      <c r="D419" s="79"/>
      <c r="E419" s="893" t="s">
        <v>6066</v>
      </c>
      <c r="F419" s="887">
        <f>41.095+23.173+13.175+38.927</f>
        <v>116.37</v>
      </c>
      <c r="G419" s="74"/>
      <c r="H419" s="559"/>
    </row>
    <row r="420" spans="1:8">
      <c r="A420" s="34"/>
      <c r="B420" s="491"/>
      <c r="C420" s="37"/>
      <c r="D420" s="79"/>
      <c r="E420" s="893" t="s">
        <v>6067</v>
      </c>
      <c r="F420" s="887">
        <f>14*(0.3+0.4+0.3)</f>
        <v>14</v>
      </c>
      <c r="G420" s="74"/>
      <c r="H420" s="559"/>
    </row>
    <row r="421" spans="1:8">
      <c r="A421" s="34"/>
      <c r="B421" s="491"/>
      <c r="C421" s="37"/>
      <c r="D421" s="79"/>
      <c r="E421" s="893" t="s">
        <v>6068</v>
      </c>
      <c r="F421" s="887">
        <f>(13.92+13.937+13.063+13.08)*2</f>
        <v>108</v>
      </c>
      <c r="G421" s="74"/>
      <c r="H421" s="559"/>
    </row>
    <row r="422" spans="1:8" ht="26.4">
      <c r="A422" s="34"/>
      <c r="B422" s="491"/>
      <c r="C422" s="37"/>
      <c r="D422" s="79"/>
      <c r="E422" s="437" t="s">
        <v>6069</v>
      </c>
      <c r="F422" s="888">
        <f>(10.74+10.62+10.59+10.72)+0.3*8</f>
        <v>45.07</v>
      </c>
      <c r="G422" s="74"/>
      <c r="H422" s="559"/>
    </row>
    <row r="423" spans="1:8">
      <c r="A423" s="34"/>
      <c r="B423" s="491"/>
      <c r="C423" s="37"/>
      <c r="D423" s="79"/>
      <c r="E423" s="83"/>
      <c r="F423" s="108">
        <f>SUM(F419:F422)</f>
        <v>283.44</v>
      </c>
      <c r="G423" s="74"/>
      <c r="H423" s="559"/>
    </row>
    <row r="424" spans="1:8" ht="26.4">
      <c r="A424" s="34"/>
      <c r="B424" s="491"/>
      <c r="C424" s="37"/>
      <c r="D424" s="79" t="s">
        <v>5755</v>
      </c>
      <c r="E424" s="83" t="s">
        <v>5756</v>
      </c>
      <c r="F424" s="73"/>
      <c r="G424" s="74" t="s">
        <v>68</v>
      </c>
      <c r="H424" s="97">
        <v>4.5</v>
      </c>
    </row>
    <row r="425" spans="1:8" ht="26.4">
      <c r="A425" s="34"/>
      <c r="B425" s="491"/>
      <c r="C425" s="92"/>
      <c r="D425" s="93"/>
      <c r="E425" s="893" t="s">
        <v>6070</v>
      </c>
      <c r="F425" s="887">
        <f>1.55*2+0.7*2</f>
        <v>4.5</v>
      </c>
      <c r="G425" s="32"/>
      <c r="H425" s="559"/>
    </row>
    <row r="426" spans="1:8">
      <c r="A426" s="34"/>
      <c r="B426" s="491"/>
      <c r="C426" s="92"/>
      <c r="D426" s="93"/>
      <c r="E426" s="296"/>
      <c r="F426" s="885"/>
      <c r="G426" s="32"/>
      <c r="H426" s="559"/>
    </row>
    <row r="427" spans="1:8">
      <c r="A427" s="34">
        <f>MAX(A$1:A426)+1</f>
        <v>65</v>
      </c>
      <c r="B427" s="491"/>
      <c r="C427" s="36" t="s">
        <v>1796</v>
      </c>
      <c r="D427" s="37"/>
      <c r="E427" s="38" t="s">
        <v>1797</v>
      </c>
      <c r="F427" s="39"/>
      <c r="G427" s="40" t="s">
        <v>68</v>
      </c>
      <c r="H427" s="76">
        <f>H428</f>
        <v>26.87</v>
      </c>
    </row>
    <row r="428" spans="1:8">
      <c r="A428" s="34"/>
      <c r="B428" s="491"/>
      <c r="C428" s="78"/>
      <c r="D428" s="79" t="s">
        <v>1798</v>
      </c>
      <c r="E428" s="83" t="s">
        <v>1799</v>
      </c>
      <c r="F428" s="73"/>
      <c r="G428" s="74" t="s">
        <v>68</v>
      </c>
      <c r="H428" s="97">
        <v>26.87</v>
      </c>
    </row>
    <row r="429" spans="1:8">
      <c r="A429" s="34"/>
      <c r="B429" s="491"/>
      <c r="C429" s="92"/>
      <c r="D429" s="93"/>
      <c r="E429" s="489" t="s">
        <v>5758</v>
      </c>
      <c r="F429" s="490"/>
      <c r="G429" s="32"/>
      <c r="H429" s="559"/>
    </row>
    <row r="430" spans="1:8">
      <c r="A430" s="34"/>
      <c r="B430" s="491"/>
      <c r="C430" s="92"/>
      <c r="D430" s="93"/>
      <c r="E430" s="893" t="s">
        <v>6071</v>
      </c>
      <c r="F430" s="265">
        <v>26.87</v>
      </c>
      <c r="G430" s="32"/>
      <c r="H430" s="559"/>
    </row>
    <row r="431" spans="1:8">
      <c r="A431" s="34"/>
      <c r="B431" s="491"/>
      <c r="C431" s="92"/>
      <c r="D431" s="93"/>
      <c r="E431" s="296"/>
      <c r="F431" s="265"/>
      <c r="G431" s="32"/>
      <c r="H431" s="559"/>
    </row>
    <row r="432" spans="1:8">
      <c r="A432" s="34"/>
      <c r="B432" s="491"/>
      <c r="C432" s="92"/>
      <c r="D432" s="93"/>
      <c r="E432" s="440" t="s">
        <v>5760</v>
      </c>
      <c r="F432" s="490"/>
      <c r="G432" s="32"/>
      <c r="H432" s="559"/>
    </row>
    <row r="433" spans="1:8">
      <c r="A433" s="34"/>
      <c r="B433" s="491"/>
      <c r="C433" s="92"/>
      <c r="D433" s="93"/>
      <c r="E433" s="296"/>
      <c r="F433" s="490"/>
      <c r="G433" s="32"/>
      <c r="H433" s="559"/>
    </row>
    <row r="434" spans="1:8" ht="26.4">
      <c r="A434" s="34">
        <f>MAX(A$1:A433)+1</f>
        <v>66</v>
      </c>
      <c r="B434" s="491"/>
      <c r="C434" s="36" t="s">
        <v>5761</v>
      </c>
      <c r="D434" s="37"/>
      <c r="E434" s="38" t="s">
        <v>5762</v>
      </c>
      <c r="F434" s="39"/>
      <c r="G434" s="40" t="s">
        <v>64</v>
      </c>
      <c r="H434" s="76">
        <v>6</v>
      </c>
    </row>
    <row r="435" spans="1:8" ht="26.4">
      <c r="A435" s="34"/>
      <c r="B435" s="491"/>
      <c r="C435" s="92"/>
      <c r="D435" s="93"/>
      <c r="E435" s="904" t="s">
        <v>5763</v>
      </c>
      <c r="F435" s="905">
        <v>2</v>
      </c>
      <c r="G435" s="32"/>
      <c r="H435" s="559"/>
    </row>
    <row r="436" spans="1:8" ht="26.4">
      <c r="A436" s="34"/>
      <c r="B436" s="491"/>
      <c r="C436" s="92"/>
      <c r="D436" s="93"/>
      <c r="E436" s="904" t="s">
        <v>5764</v>
      </c>
      <c r="F436" s="906">
        <v>4</v>
      </c>
      <c r="G436" s="32"/>
      <c r="H436" s="559"/>
    </row>
    <row r="437" spans="1:8">
      <c r="A437" s="34"/>
      <c r="B437" s="491"/>
      <c r="C437" s="92"/>
      <c r="D437" s="93"/>
      <c r="F437" s="907">
        <f>SUM(F435:F436)</f>
        <v>6</v>
      </c>
      <c r="G437" s="32"/>
      <c r="H437" s="559"/>
    </row>
    <row r="438" spans="1:8">
      <c r="A438" s="34"/>
      <c r="B438" s="491"/>
      <c r="C438" s="92"/>
      <c r="D438" s="93"/>
      <c r="E438" s="944"/>
      <c r="F438" s="885"/>
      <c r="G438" s="32"/>
      <c r="H438" s="559"/>
    </row>
    <row r="439" spans="1:8" ht="26.4">
      <c r="A439" s="34">
        <f>MAX(A$1:A438)+1</f>
        <v>67</v>
      </c>
      <c r="B439" s="491"/>
      <c r="C439" s="36" t="s">
        <v>1054</v>
      </c>
      <c r="D439" s="37"/>
      <c r="E439" s="38" t="s">
        <v>1055</v>
      </c>
      <c r="F439" s="39"/>
      <c r="G439" s="40" t="s">
        <v>64</v>
      </c>
      <c r="H439" s="76">
        <f>H440</f>
        <v>2</v>
      </c>
    </row>
    <row r="440" spans="1:8" ht="26.4">
      <c r="A440" s="34"/>
      <c r="B440" s="491"/>
      <c r="C440" s="92"/>
      <c r="D440" s="79" t="s">
        <v>6072</v>
      </c>
      <c r="E440" s="83" t="s">
        <v>6073</v>
      </c>
      <c r="F440" s="73"/>
      <c r="G440" s="74" t="s">
        <v>64</v>
      </c>
      <c r="H440" s="97">
        <v>2</v>
      </c>
    </row>
    <row r="441" spans="1:8">
      <c r="A441" s="34"/>
      <c r="B441" s="491"/>
      <c r="C441" s="92"/>
      <c r="D441" s="93"/>
      <c r="E441" s="893" t="s">
        <v>5765</v>
      </c>
      <c r="F441" s="908">
        <v>2</v>
      </c>
      <c r="G441" s="32"/>
      <c r="H441" s="559"/>
    </row>
    <row r="442" spans="1:8">
      <c r="A442" s="34"/>
      <c r="B442" s="491"/>
      <c r="C442" s="92"/>
      <c r="D442" s="93"/>
      <c r="E442" s="296"/>
      <c r="F442" s="490"/>
      <c r="G442" s="32"/>
      <c r="H442" s="559"/>
    </row>
    <row r="443" spans="1:8">
      <c r="A443" s="34">
        <f>MAX(A$1:A442)+1</f>
        <v>68</v>
      </c>
      <c r="B443" s="491"/>
      <c r="C443" s="36" t="s">
        <v>1519</v>
      </c>
      <c r="D443" s="37"/>
      <c r="E443" s="38" t="s">
        <v>1520</v>
      </c>
      <c r="F443" s="39"/>
      <c r="G443" s="40" t="s">
        <v>68</v>
      </c>
      <c r="H443" s="76">
        <f>H444</f>
        <v>29.3</v>
      </c>
    </row>
    <row r="444" spans="1:8">
      <c r="A444" s="34"/>
      <c r="B444" s="491"/>
      <c r="C444" s="78"/>
      <c r="D444" s="79" t="s">
        <v>1521</v>
      </c>
      <c r="E444" s="83" t="s">
        <v>1522</v>
      </c>
      <c r="F444" s="73"/>
      <c r="G444" s="74" t="s">
        <v>68</v>
      </c>
      <c r="H444" s="97">
        <v>29.3</v>
      </c>
    </row>
    <row r="445" spans="1:8">
      <c r="A445" s="34"/>
      <c r="B445" s="491"/>
      <c r="C445" s="92"/>
      <c r="D445" s="93"/>
      <c r="E445" s="296" t="s">
        <v>6074</v>
      </c>
      <c r="F445" s="936">
        <v>29.3</v>
      </c>
      <c r="G445" s="32"/>
      <c r="H445" s="559"/>
    </row>
    <row r="446" spans="1:8">
      <c r="A446" s="34"/>
      <c r="B446" s="491"/>
      <c r="C446" s="92"/>
      <c r="D446" s="93"/>
      <c r="E446" s="296"/>
      <c r="F446" s="885"/>
      <c r="G446" s="32"/>
      <c r="H446" s="559"/>
    </row>
    <row r="447" spans="1:8">
      <c r="A447" s="34"/>
      <c r="B447" s="491"/>
      <c r="C447" s="92"/>
      <c r="D447" s="93"/>
      <c r="E447" s="440" t="s">
        <v>6075</v>
      </c>
      <c r="F447" s="885"/>
      <c r="G447" s="32"/>
      <c r="H447" s="559"/>
    </row>
    <row r="448" spans="1:8">
      <c r="A448" s="34"/>
      <c r="B448" s="491"/>
      <c r="C448" s="92"/>
      <c r="D448" s="93"/>
      <c r="E448" s="440"/>
      <c r="F448" s="490"/>
      <c r="G448" s="32"/>
      <c r="H448" s="559"/>
    </row>
    <row r="449" spans="1:8">
      <c r="A449" s="34">
        <f>MAX(A$1:A447)+1</f>
        <v>69</v>
      </c>
      <c r="B449" s="491"/>
      <c r="C449" s="36" t="s">
        <v>1525</v>
      </c>
      <c r="D449" s="37"/>
      <c r="E449" s="38" t="s">
        <v>1526</v>
      </c>
      <c r="F449" s="39"/>
      <c r="G449" s="40" t="s">
        <v>68</v>
      </c>
      <c r="H449" s="76">
        <f>H450</f>
        <v>29.6</v>
      </c>
    </row>
    <row r="450" spans="1:8">
      <c r="A450" s="34"/>
      <c r="B450" s="491"/>
      <c r="C450" s="78"/>
      <c r="D450" s="79" t="s">
        <v>1527</v>
      </c>
      <c r="E450" s="83" t="s">
        <v>1528</v>
      </c>
      <c r="F450" s="73"/>
      <c r="G450" s="74" t="s">
        <v>68</v>
      </c>
      <c r="H450" s="97">
        <v>29.6</v>
      </c>
    </row>
    <row r="451" spans="1:8">
      <c r="A451" s="34"/>
      <c r="B451" s="491"/>
      <c r="C451" s="92"/>
      <c r="D451" s="93"/>
      <c r="E451" s="440" t="s">
        <v>6076</v>
      </c>
      <c r="F451" s="936">
        <v>29.6</v>
      </c>
      <c r="G451" s="32"/>
      <c r="H451" s="559"/>
    </row>
    <row r="452" spans="1:8">
      <c r="A452" s="34"/>
      <c r="B452" s="491"/>
      <c r="C452" s="92"/>
      <c r="D452" s="93"/>
      <c r="E452" s="296"/>
      <c r="F452" s="490"/>
      <c r="G452" s="32"/>
      <c r="H452" s="559"/>
    </row>
    <row r="453" spans="1:8">
      <c r="A453" s="34">
        <f>MAX(A$1:A452)+1</f>
        <v>70</v>
      </c>
      <c r="B453" s="491"/>
      <c r="C453" s="36" t="s">
        <v>1531</v>
      </c>
      <c r="D453" s="37"/>
      <c r="E453" s="38" t="s">
        <v>1532</v>
      </c>
      <c r="F453" s="39"/>
      <c r="G453" s="40" t="s">
        <v>68</v>
      </c>
      <c r="H453" s="76">
        <f>H454</f>
        <v>16.8</v>
      </c>
    </row>
    <row r="454" spans="1:8" ht="26.4">
      <c r="A454" s="34"/>
      <c r="B454" s="491"/>
      <c r="C454" s="92"/>
      <c r="D454" s="79" t="s">
        <v>1533</v>
      </c>
      <c r="E454" s="83" t="s">
        <v>1534</v>
      </c>
      <c r="F454" s="73"/>
      <c r="G454" s="74" t="s">
        <v>68</v>
      </c>
      <c r="H454" s="97">
        <v>16.8</v>
      </c>
    </row>
    <row r="455" spans="1:8">
      <c r="A455" s="34"/>
      <c r="B455" s="491"/>
      <c r="C455" s="92"/>
      <c r="D455" s="93"/>
      <c r="E455" s="296" t="s">
        <v>6077</v>
      </c>
      <c r="F455" s="936">
        <v>16.8</v>
      </c>
      <c r="G455" s="32"/>
      <c r="H455" s="559"/>
    </row>
    <row r="456" spans="1:8">
      <c r="A456" s="34"/>
      <c r="B456" s="491"/>
      <c r="C456" s="92"/>
      <c r="D456" s="93"/>
      <c r="E456" s="296"/>
      <c r="F456" s="885"/>
      <c r="G456" s="32"/>
      <c r="H456" s="559"/>
    </row>
    <row r="457" spans="1:8">
      <c r="A457" s="34"/>
      <c r="B457" s="491"/>
      <c r="C457" s="92"/>
      <c r="D457" s="93"/>
      <c r="E457" s="440" t="s">
        <v>6075</v>
      </c>
      <c r="F457" s="885"/>
      <c r="G457" s="32"/>
      <c r="H457" s="559"/>
    </row>
    <row r="458" spans="1:8">
      <c r="A458" s="34"/>
      <c r="B458" s="491"/>
      <c r="C458" s="92"/>
      <c r="D458" s="93"/>
      <c r="E458" s="296"/>
      <c r="F458" s="885"/>
      <c r="G458" s="32"/>
      <c r="H458" s="559"/>
    </row>
    <row r="459" spans="1:8">
      <c r="A459" s="34"/>
      <c r="B459" s="491"/>
      <c r="C459" s="92"/>
      <c r="D459" s="93"/>
      <c r="E459" s="296"/>
      <c r="F459" s="885"/>
      <c r="G459" s="32"/>
      <c r="H459" s="559"/>
    </row>
    <row r="460" spans="1:8" ht="26.4">
      <c r="A460" s="34"/>
      <c r="B460" s="35" t="s">
        <v>1061</v>
      </c>
      <c r="C460" s="35"/>
      <c r="D460" s="120"/>
      <c r="E460" s="401" t="s">
        <v>1062</v>
      </c>
      <c r="F460" s="129"/>
      <c r="G460" s="126"/>
      <c r="H460" s="559"/>
    </row>
    <row r="461" spans="1:8">
      <c r="A461" s="34"/>
      <c r="B461" s="491"/>
      <c r="C461" s="92"/>
      <c r="D461" s="93"/>
      <c r="E461" s="296"/>
      <c r="F461" s="490"/>
      <c r="G461" s="32"/>
      <c r="H461" s="559"/>
    </row>
    <row r="462" spans="1:8">
      <c r="A462" s="34">
        <f>MAX(A$1:A461)+1</f>
        <v>71</v>
      </c>
      <c r="B462" s="491"/>
      <c r="C462" s="36" t="s">
        <v>3250</v>
      </c>
      <c r="D462" s="37"/>
      <c r="E462" s="38" t="s">
        <v>3251</v>
      </c>
      <c r="F462" s="39"/>
      <c r="G462" s="40" t="s">
        <v>19</v>
      </c>
      <c r="H462" s="76">
        <v>156.28</v>
      </c>
    </row>
    <row r="463" spans="1:8" ht="26.4">
      <c r="A463" s="34"/>
      <c r="B463" s="491"/>
      <c r="C463" s="92"/>
      <c r="D463" s="93"/>
      <c r="E463" s="440" t="s">
        <v>6078</v>
      </c>
      <c r="F463" s="936">
        <f>21*1*0.1</f>
        <v>2.1</v>
      </c>
      <c r="G463" s="32"/>
      <c r="H463" s="559"/>
    </row>
    <row r="464" spans="1:8" ht="26.4">
      <c r="A464" s="34"/>
      <c r="B464" s="491"/>
      <c r="C464" s="92"/>
      <c r="D464" s="93"/>
      <c r="E464" s="440" t="s">
        <v>6079</v>
      </c>
      <c r="F464" s="936">
        <f>(2.76+3.42+3.64+2.08+3.41+7.52)*0.1</f>
        <v>2.2829999999999999</v>
      </c>
      <c r="G464" s="32"/>
      <c r="H464" s="559"/>
    </row>
    <row r="465" spans="1:8" ht="26.4">
      <c r="A465" s="34"/>
      <c r="B465" s="491"/>
      <c r="C465" s="92"/>
      <c r="D465" s="93"/>
      <c r="E465" s="440" t="s">
        <v>6080</v>
      </c>
      <c r="F465" s="936">
        <f>0.3*7*26.5*2</f>
        <v>111.30000000000001</v>
      </c>
      <c r="G465" s="32"/>
      <c r="H465" s="559"/>
    </row>
    <row r="466" spans="1:8" ht="26.4">
      <c r="A466" s="34"/>
      <c r="B466" s="491"/>
      <c r="C466" s="92"/>
      <c r="D466" s="93"/>
      <c r="E466" s="440" t="s">
        <v>6081</v>
      </c>
      <c r="F466" s="945">
        <f>203*0.2</f>
        <v>40.6</v>
      </c>
      <c r="G466" s="32"/>
      <c r="H466" s="559"/>
    </row>
    <row r="467" spans="1:8">
      <c r="A467" s="34"/>
      <c r="B467" s="491"/>
      <c r="C467" s="92"/>
      <c r="D467" s="93"/>
      <c r="E467" s="296"/>
      <c r="F467" s="265">
        <f>SUM(F463:F466)</f>
        <v>156.28300000000002</v>
      </c>
      <c r="G467" s="32"/>
      <c r="H467" s="559"/>
    </row>
    <row r="468" spans="1:8">
      <c r="A468" s="34"/>
      <c r="B468" s="491"/>
      <c r="C468" s="92"/>
      <c r="D468" s="93"/>
      <c r="E468" s="296"/>
      <c r="F468" s="490"/>
      <c r="G468" s="32"/>
      <c r="H468" s="559"/>
    </row>
    <row r="469" spans="1:8">
      <c r="A469" s="34">
        <f>MAX(A$1:A468)+1</f>
        <v>72</v>
      </c>
      <c r="B469" s="491"/>
      <c r="C469" s="36" t="s">
        <v>6082</v>
      </c>
      <c r="D469" s="37"/>
      <c r="E469" s="38" t="s">
        <v>6083</v>
      </c>
      <c r="F469" s="39"/>
      <c r="G469" s="40" t="s">
        <v>68</v>
      </c>
      <c r="H469" s="76">
        <v>72</v>
      </c>
    </row>
    <row r="470" spans="1:8" ht="26.4">
      <c r="A470" s="34"/>
      <c r="B470" s="491"/>
      <c r="C470" s="92"/>
      <c r="D470" s="93"/>
      <c r="E470" s="440" t="s">
        <v>6084</v>
      </c>
      <c r="F470" s="206">
        <f>4*2*9</f>
        <v>72</v>
      </c>
      <c r="G470" s="32"/>
      <c r="H470" s="559"/>
    </row>
    <row r="471" spans="1:8">
      <c r="A471" s="34"/>
      <c r="B471" s="491"/>
      <c r="C471" s="92"/>
      <c r="D471" s="93"/>
      <c r="E471" s="296"/>
      <c r="F471" s="490"/>
      <c r="G471" s="32"/>
      <c r="H471" s="559"/>
    </row>
    <row r="472" spans="1:8">
      <c r="A472" s="34"/>
      <c r="B472" s="491"/>
      <c r="C472" s="92"/>
      <c r="D472" s="93"/>
      <c r="E472" s="296"/>
      <c r="F472" s="490"/>
      <c r="G472" s="32"/>
      <c r="H472" s="559"/>
    </row>
    <row r="473" spans="1:8" ht="26.4">
      <c r="A473" s="34"/>
      <c r="B473" s="35" t="s">
        <v>333</v>
      </c>
      <c r="C473" s="35"/>
      <c r="D473" s="120"/>
      <c r="E473" s="53" t="s">
        <v>334</v>
      </c>
      <c r="F473" s="129"/>
      <c r="G473" s="126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>
      <c r="A475" s="34">
        <f>MAX(A$1:A474)+1</f>
        <v>73</v>
      </c>
      <c r="B475" s="491"/>
      <c r="C475" s="36" t="s">
        <v>1556</v>
      </c>
      <c r="D475" s="37"/>
      <c r="E475" s="38" t="s">
        <v>1557</v>
      </c>
      <c r="F475" s="39"/>
      <c r="G475" s="40" t="s">
        <v>19</v>
      </c>
      <c r="H475" s="76">
        <f>H476</f>
        <v>0.85</v>
      </c>
    </row>
    <row r="476" spans="1:8" ht="26.4">
      <c r="A476" s="34"/>
      <c r="B476" s="491"/>
      <c r="C476" s="92"/>
      <c r="D476" s="361" t="s">
        <v>6085</v>
      </c>
      <c r="E476" s="370" t="s">
        <v>6086</v>
      </c>
      <c r="F476" s="363"/>
      <c r="G476" s="32" t="s">
        <v>19</v>
      </c>
      <c r="H476" s="97">
        <v>0.85</v>
      </c>
    </row>
    <row r="477" spans="1:8" ht="26.4">
      <c r="A477" s="34"/>
      <c r="B477" s="491"/>
      <c r="C477" s="92"/>
      <c r="D477" s="93"/>
      <c r="E477" s="296" t="s">
        <v>6087</v>
      </c>
      <c r="F477" s="887">
        <f>8.5*0.1</f>
        <v>0.85000000000000009</v>
      </c>
      <c r="G477" s="32"/>
      <c r="H477" s="559"/>
    </row>
    <row r="478" spans="1:8">
      <c r="A478" s="34"/>
      <c r="B478" s="491"/>
      <c r="C478" s="92"/>
      <c r="D478" s="93"/>
      <c r="E478" s="296"/>
      <c r="F478" s="885"/>
      <c r="G478" s="32"/>
      <c r="H478" s="559"/>
    </row>
    <row r="479" spans="1:8">
      <c r="A479" s="34">
        <f>MAX(A$1:A478)+1</f>
        <v>74</v>
      </c>
      <c r="B479" s="491"/>
      <c r="C479" s="36" t="s">
        <v>5336</v>
      </c>
      <c r="D479" s="37"/>
      <c r="E479" s="38" t="s">
        <v>5337</v>
      </c>
      <c r="F479" s="39"/>
      <c r="G479" s="40" t="s">
        <v>19</v>
      </c>
      <c r="H479" s="76">
        <f>H480</f>
        <v>0.33</v>
      </c>
    </row>
    <row r="480" spans="1:8" ht="26.4">
      <c r="A480" s="34"/>
      <c r="B480" s="491"/>
      <c r="C480" s="92"/>
      <c r="D480" s="361" t="s">
        <v>6088</v>
      </c>
      <c r="E480" s="370" t="s">
        <v>6089</v>
      </c>
      <c r="F480" s="363"/>
      <c r="G480" s="32" t="s">
        <v>19</v>
      </c>
      <c r="H480" s="97">
        <v>0.33</v>
      </c>
    </row>
    <row r="481" spans="1:8">
      <c r="A481" s="34"/>
      <c r="B481" s="491"/>
      <c r="C481" s="92"/>
      <c r="D481" s="93"/>
      <c r="E481" s="296" t="s">
        <v>6090</v>
      </c>
      <c r="F481" s="265">
        <f>1*0.3*0.5*2*1.1</f>
        <v>0.33</v>
      </c>
      <c r="G481" s="32"/>
      <c r="H481" s="559"/>
    </row>
    <row r="482" spans="1:8">
      <c r="A482" s="34"/>
      <c r="B482" s="491"/>
      <c r="C482" s="92"/>
      <c r="D482" s="93"/>
      <c r="E482" s="296"/>
      <c r="F482" s="490"/>
      <c r="G482" s="32"/>
      <c r="H482" s="559"/>
    </row>
    <row r="483" spans="1:8">
      <c r="A483" s="34">
        <f>MAX(A$1:A479)+1</f>
        <v>75</v>
      </c>
      <c r="B483" s="491"/>
      <c r="C483" s="36" t="s">
        <v>1889</v>
      </c>
      <c r="D483" s="37"/>
      <c r="E483" s="38" t="s">
        <v>1890</v>
      </c>
      <c r="F483" s="39"/>
      <c r="G483" s="40" t="s">
        <v>39</v>
      </c>
      <c r="H483" s="76">
        <f>H484</f>
        <v>15.4</v>
      </c>
    </row>
    <row r="484" spans="1:8">
      <c r="A484" s="34"/>
      <c r="B484" s="491"/>
      <c r="C484" s="78"/>
      <c r="D484" s="79" t="s">
        <v>1891</v>
      </c>
      <c r="E484" s="83" t="s">
        <v>1892</v>
      </c>
      <c r="F484" s="73"/>
      <c r="G484" s="74" t="s">
        <v>39</v>
      </c>
      <c r="H484" s="97">
        <v>15.4</v>
      </c>
    </row>
    <row r="485" spans="1:8">
      <c r="A485" s="34"/>
      <c r="B485" s="491"/>
      <c r="C485" s="92"/>
      <c r="D485" s="93"/>
      <c r="E485" s="296" t="s">
        <v>6091</v>
      </c>
      <c r="F485" s="884">
        <v>15.4</v>
      </c>
      <c r="G485" s="32"/>
      <c r="H485" s="559"/>
    </row>
    <row r="486" spans="1:8">
      <c r="A486" s="34"/>
      <c r="B486" s="491"/>
      <c r="C486" s="92"/>
      <c r="D486" s="93"/>
      <c r="E486" s="296"/>
      <c r="F486" s="885"/>
      <c r="G486" s="32"/>
      <c r="H486" s="559"/>
    </row>
    <row r="487" spans="1:8">
      <c r="A487" s="34"/>
      <c r="B487" s="491"/>
      <c r="C487" s="92"/>
      <c r="D487" s="93"/>
      <c r="E487" s="440" t="s">
        <v>6092</v>
      </c>
      <c r="F487" s="885"/>
      <c r="G487" s="32"/>
      <c r="H487" s="559"/>
    </row>
    <row r="488" spans="1:8">
      <c r="A488" s="34"/>
      <c r="B488" s="491"/>
      <c r="C488" s="92"/>
      <c r="D488" s="93"/>
      <c r="E488" s="296"/>
      <c r="F488" s="885"/>
      <c r="G488" s="32"/>
      <c r="H488" s="559"/>
    </row>
    <row r="489" spans="1:8">
      <c r="A489" s="34"/>
      <c r="B489" s="491"/>
      <c r="C489" s="92"/>
      <c r="D489" s="93"/>
      <c r="E489" s="296"/>
      <c r="F489" s="885"/>
      <c r="G489" s="32"/>
      <c r="H489" s="559"/>
    </row>
    <row r="490" spans="1:8">
      <c r="A490" s="34"/>
      <c r="B490" s="35" t="s">
        <v>1813</v>
      </c>
      <c r="C490" s="35"/>
      <c r="D490" s="120"/>
      <c r="E490" s="53" t="s">
        <v>1814</v>
      </c>
      <c r="F490" s="129"/>
      <c r="G490" s="126"/>
      <c r="H490" s="559"/>
    </row>
    <row r="491" spans="1:8">
      <c r="A491" s="34"/>
      <c r="B491" s="491"/>
      <c r="C491" s="92"/>
      <c r="D491" s="93"/>
      <c r="E491" s="296"/>
      <c r="F491" s="885"/>
      <c r="G491" s="32"/>
      <c r="H491" s="559"/>
    </row>
    <row r="492" spans="1:8" ht="26.4">
      <c r="A492" s="34">
        <f>MAX(A$1:A491)+1</f>
        <v>76</v>
      </c>
      <c r="B492" s="491"/>
      <c r="C492" s="36" t="s">
        <v>1815</v>
      </c>
      <c r="D492" s="37"/>
      <c r="E492" s="38" t="s">
        <v>1816</v>
      </c>
      <c r="F492" s="39"/>
      <c r="G492" s="40" t="s">
        <v>39</v>
      </c>
      <c r="H492" s="76">
        <f>H493+H499</f>
        <v>1666.79</v>
      </c>
    </row>
    <row r="493" spans="1:8" ht="26.4">
      <c r="A493" s="34"/>
      <c r="B493" s="491"/>
      <c r="C493" s="78"/>
      <c r="D493" s="79" t="s">
        <v>1817</v>
      </c>
      <c r="E493" s="83" t="s">
        <v>1818</v>
      </c>
      <c r="F493" s="73"/>
      <c r="G493" s="74" t="s">
        <v>39</v>
      </c>
      <c r="H493" s="97">
        <v>532.19000000000005</v>
      </c>
    </row>
    <row r="494" spans="1:8">
      <c r="A494" s="34"/>
      <c r="B494" s="491"/>
      <c r="C494" s="78"/>
      <c r="D494" s="79"/>
      <c r="E494" s="296" t="s">
        <v>5781</v>
      </c>
      <c r="F494" s="73"/>
      <c r="G494" s="74"/>
      <c r="H494" s="559"/>
    </row>
    <row r="495" spans="1:8" ht="39.6">
      <c r="A495" s="34"/>
      <c r="B495" s="491"/>
      <c r="C495" s="78"/>
      <c r="D495" s="79"/>
      <c r="E495" s="296" t="s">
        <v>6093</v>
      </c>
      <c r="F495" s="887">
        <f>(2.01+1.52)*27+2.4*5.3+3*6.3+(2.01+1.52)*27.1+3*6.4+2.4*5.3</f>
        <v>254.51299999999995</v>
      </c>
      <c r="G495" s="74"/>
      <c r="H495" s="559"/>
    </row>
    <row r="496" spans="1:8">
      <c r="A496" s="34"/>
      <c r="B496" s="491"/>
      <c r="C496" s="78"/>
      <c r="D496" s="79"/>
      <c r="E496" s="296" t="s">
        <v>6094</v>
      </c>
      <c r="F496" s="884">
        <f>63.85+63.71+63.55+64.46</f>
        <v>255.57</v>
      </c>
      <c r="G496" s="74"/>
      <c r="H496" s="559"/>
    </row>
    <row r="497" spans="1:8">
      <c r="A497" s="34"/>
      <c r="B497" s="491"/>
      <c r="C497" s="78"/>
      <c r="D497" s="79"/>
      <c r="E497" s="296" t="s">
        <v>6095</v>
      </c>
      <c r="F497" s="888">
        <f>20.66*1.07</f>
        <v>22.106200000000001</v>
      </c>
      <c r="G497" s="74"/>
      <c r="H497" s="559"/>
    </row>
    <row r="498" spans="1:8">
      <c r="A498" s="34"/>
      <c r="B498" s="491"/>
      <c r="C498" s="78"/>
      <c r="D498" s="79"/>
      <c r="E498" s="296"/>
      <c r="F498" s="108">
        <f>SUM(F495:F497)</f>
        <v>532.18920000000003</v>
      </c>
      <c r="G498" s="74"/>
      <c r="H498" s="559"/>
    </row>
    <row r="499" spans="1:8" ht="26.4">
      <c r="A499" s="34"/>
      <c r="B499" s="491"/>
      <c r="C499" s="78"/>
      <c r="D499" s="79" t="s">
        <v>1821</v>
      </c>
      <c r="E499" s="83" t="s">
        <v>1822</v>
      </c>
      <c r="F499" s="73"/>
      <c r="G499" s="74" t="s">
        <v>39</v>
      </c>
      <c r="H499" s="97">
        <v>1134.5999999999999</v>
      </c>
    </row>
    <row r="500" spans="1:8">
      <c r="A500" s="34"/>
      <c r="B500" s="491"/>
      <c r="C500" s="78"/>
      <c r="D500" s="79"/>
      <c r="E500" s="296" t="s">
        <v>5781</v>
      </c>
      <c r="F500" s="73"/>
      <c r="G500" s="74"/>
      <c r="H500" s="97"/>
    </row>
    <row r="501" spans="1:8" ht="39.6">
      <c r="A501" s="34"/>
      <c r="B501" s="491"/>
      <c r="C501" s="92"/>
      <c r="D501" s="93"/>
      <c r="E501" s="296" t="s">
        <v>6096</v>
      </c>
      <c r="F501" s="887">
        <f>182.14+40.63*2+24+66.7*2+12+54.5*2+10+183.4+40.7*2+24+67.4*2+12+55*2+10</f>
        <v>1107.3999999999999</v>
      </c>
      <c r="G501" s="32"/>
      <c r="H501" s="559"/>
    </row>
    <row r="502" spans="1:8" ht="39.6">
      <c r="A502" s="34"/>
      <c r="B502" s="491"/>
      <c r="C502" s="92"/>
      <c r="D502" s="93"/>
      <c r="E502" s="296" t="s">
        <v>6097</v>
      </c>
      <c r="F502" s="888">
        <f>((6*2+10.74)+(6*2+10.62)+(6*2+10.6)+(6*2+10.77))*0.3</f>
        <v>27.219000000000001</v>
      </c>
      <c r="G502" s="32"/>
      <c r="H502" s="559"/>
    </row>
    <row r="503" spans="1:8">
      <c r="A503" s="34"/>
      <c r="B503" s="491"/>
      <c r="C503" s="92"/>
      <c r="D503" s="93"/>
      <c r="E503" s="296"/>
      <c r="F503" s="885">
        <f>SUM(F501:F502)</f>
        <v>1134.6189999999999</v>
      </c>
      <c r="G503" s="32"/>
      <c r="H503" s="559"/>
    </row>
    <row r="504" spans="1:8">
      <c r="A504" s="34"/>
      <c r="B504" s="491"/>
      <c r="C504" s="92"/>
      <c r="D504" s="93"/>
      <c r="E504" s="296"/>
      <c r="F504" s="885"/>
      <c r="G504" s="32"/>
      <c r="H504" s="559"/>
    </row>
    <row r="505" spans="1:8" ht="26.4">
      <c r="A505" s="34">
        <f>MAX(A$1:A504)+1</f>
        <v>77</v>
      </c>
      <c r="B505" s="491"/>
      <c r="C505" s="36" t="s">
        <v>5790</v>
      </c>
      <c r="D505" s="37"/>
      <c r="E505" s="38" t="s">
        <v>5791</v>
      </c>
      <c r="F505" s="39"/>
      <c r="G505" s="40" t="s">
        <v>39</v>
      </c>
      <c r="H505" s="76">
        <f>H506</f>
        <v>16.88</v>
      </c>
    </row>
    <row r="506" spans="1:8" ht="26.4">
      <c r="A506" s="34"/>
      <c r="B506" s="491"/>
      <c r="C506" s="92"/>
      <c r="D506" s="79" t="s">
        <v>5792</v>
      </c>
      <c r="E506" s="83" t="s">
        <v>5793</v>
      </c>
      <c r="F506" s="73"/>
      <c r="G506" s="74" t="s">
        <v>39</v>
      </c>
      <c r="H506" s="97">
        <v>16.88</v>
      </c>
    </row>
    <row r="507" spans="1:8">
      <c r="A507" s="34"/>
      <c r="B507" s="491"/>
      <c r="C507" s="92"/>
      <c r="D507" s="93"/>
      <c r="E507" s="489" t="s">
        <v>6098</v>
      </c>
      <c r="F507" s="490"/>
      <c r="G507" s="32"/>
      <c r="H507" s="559"/>
    </row>
    <row r="508" spans="1:8">
      <c r="A508" s="34"/>
      <c r="B508" s="491"/>
      <c r="C508" s="92"/>
      <c r="D508" s="93"/>
      <c r="E508" s="296" t="s">
        <v>6099</v>
      </c>
      <c r="F508" s="900">
        <f>(10.5+10.6)*0.3</f>
        <v>6.33</v>
      </c>
      <c r="G508" s="32"/>
      <c r="H508" s="559"/>
    </row>
    <row r="509" spans="1:8">
      <c r="A509" s="34"/>
      <c r="B509" s="491"/>
      <c r="C509" s="92"/>
      <c r="D509" s="93"/>
      <c r="E509" s="296" t="s">
        <v>6100</v>
      </c>
      <c r="F509" s="946">
        <f>(10.5+10.6)*0.5</f>
        <v>10.55</v>
      </c>
      <c r="G509" s="32"/>
      <c r="H509" s="559"/>
    </row>
    <row r="510" spans="1:8">
      <c r="A510" s="34"/>
      <c r="B510" s="491"/>
      <c r="C510" s="92"/>
      <c r="D510" s="93"/>
      <c r="E510" s="296"/>
      <c r="F510" s="265">
        <f>SUM(F508:F509)</f>
        <v>16.880000000000003</v>
      </c>
      <c r="G510" s="32"/>
      <c r="H510" s="559"/>
    </row>
    <row r="511" spans="1:8">
      <c r="A511" s="34"/>
      <c r="B511" s="491"/>
      <c r="C511" s="92"/>
      <c r="D511" s="93"/>
      <c r="E511" s="296"/>
      <c r="F511" s="490"/>
      <c r="G511" s="32"/>
      <c r="H511" s="559"/>
    </row>
    <row r="512" spans="1:8">
      <c r="A512" s="34">
        <f>MAX(A$1:A511)+1</f>
        <v>78</v>
      </c>
      <c r="B512" s="491"/>
      <c r="C512" s="36" t="s">
        <v>5800</v>
      </c>
      <c r="D512" s="37"/>
      <c r="E512" s="38" t="s">
        <v>5801</v>
      </c>
      <c r="F512" s="39"/>
      <c r="G512" s="40" t="s">
        <v>39</v>
      </c>
      <c r="H512" s="76">
        <f>H513</f>
        <v>722.4</v>
      </c>
    </row>
    <row r="513" spans="1:8" ht="26.4">
      <c r="A513" s="34"/>
      <c r="B513" s="491"/>
      <c r="C513" s="78"/>
      <c r="D513" s="79" t="s">
        <v>5802</v>
      </c>
      <c r="E513" s="83" t="s">
        <v>5803</v>
      </c>
      <c r="F513" s="73"/>
      <c r="G513" s="74" t="s">
        <v>39</v>
      </c>
      <c r="H513" s="97">
        <v>722.4</v>
      </c>
    </row>
    <row r="514" spans="1:8" ht="26.4">
      <c r="A514" s="34"/>
      <c r="B514" s="491"/>
      <c r="C514" s="92"/>
      <c r="D514" s="93"/>
      <c r="E514" s="489" t="s">
        <v>5804</v>
      </c>
      <c r="F514" s="885"/>
      <c r="G514" s="32"/>
      <c r="H514" s="559"/>
    </row>
    <row r="515" spans="1:8">
      <c r="A515" s="34"/>
      <c r="B515" s="491"/>
      <c r="C515" s="92"/>
      <c r="D515" s="93"/>
      <c r="E515" s="296" t="s">
        <v>6101</v>
      </c>
      <c r="F515" s="884">
        <f>285.19+268.03</f>
        <v>553.22</v>
      </c>
      <c r="G515" s="32"/>
      <c r="H515" s="559"/>
    </row>
    <row r="516" spans="1:8" ht="26.4">
      <c r="A516" s="34"/>
      <c r="B516" s="491"/>
      <c r="C516" s="92"/>
      <c r="D516" s="93"/>
      <c r="E516" s="296" t="s">
        <v>6102</v>
      </c>
      <c r="F516" s="888">
        <f>(10.593+10.616+10.72+10.737)*1</f>
        <v>42.666000000000004</v>
      </c>
      <c r="G516" s="32"/>
      <c r="H516" s="559"/>
    </row>
    <row r="517" spans="1:8">
      <c r="A517" s="34"/>
      <c r="B517" s="491"/>
      <c r="C517" s="92"/>
      <c r="D517" s="93"/>
      <c r="E517" s="296"/>
      <c r="F517" s="884">
        <f>SUM(F515:F516)</f>
        <v>595.88600000000008</v>
      </c>
      <c r="G517" s="32"/>
      <c r="H517" s="559"/>
    </row>
    <row r="518" spans="1:8" ht="26.4">
      <c r="A518" s="34"/>
      <c r="B518" s="491"/>
      <c r="C518" s="92"/>
      <c r="D518" s="93"/>
      <c r="E518" s="296" t="s">
        <v>6103</v>
      </c>
      <c r="F518" s="887">
        <f>(1.45+0.85+0.85+0.75)*21.5</f>
        <v>83.85</v>
      </c>
      <c r="G518" s="32"/>
      <c r="H518" s="559"/>
    </row>
    <row r="519" spans="1:8" ht="26.4">
      <c r="A519" s="34"/>
      <c r="B519" s="491"/>
      <c r="C519" s="92"/>
      <c r="D519" s="93"/>
      <c r="E519" s="296" t="s">
        <v>6104</v>
      </c>
      <c r="F519" s="888">
        <f>(10.593+10.616+10.72+10.737)*1</f>
        <v>42.666000000000004</v>
      </c>
      <c r="G519" s="32"/>
      <c r="H519" s="559"/>
    </row>
    <row r="520" spans="1:8">
      <c r="A520" s="34"/>
      <c r="B520" s="491"/>
      <c r="C520" s="92"/>
      <c r="D520" s="93"/>
      <c r="E520" s="296"/>
      <c r="F520" s="884">
        <f>SUM(F518:F519)</f>
        <v>126.51599999999999</v>
      </c>
      <c r="G520" s="32"/>
      <c r="H520" s="559"/>
    </row>
    <row r="521" spans="1:8">
      <c r="A521" s="34"/>
      <c r="B521" s="491"/>
      <c r="C521" s="92"/>
      <c r="D521" s="93"/>
      <c r="E521" s="909" t="s">
        <v>5516</v>
      </c>
      <c r="F521" s="910">
        <f>SUM(F520,F517)</f>
        <v>722.40200000000004</v>
      </c>
      <c r="G521" s="32"/>
      <c r="H521" s="559"/>
    </row>
    <row r="522" spans="1:8">
      <c r="A522" s="342"/>
      <c r="B522" s="491"/>
      <c r="C522" s="92"/>
      <c r="D522" s="93"/>
      <c r="E522" s="296"/>
      <c r="F522" s="947"/>
      <c r="G522" s="32"/>
      <c r="H522" s="559"/>
    </row>
    <row r="523" spans="1:8" ht="26.4">
      <c r="A523" s="34">
        <f>MAX(A$1:A522)+1</f>
        <v>79</v>
      </c>
      <c r="B523" s="491"/>
      <c r="C523" s="36" t="s">
        <v>5809</v>
      </c>
      <c r="D523" s="37"/>
      <c r="E523" s="38" t="s">
        <v>5810</v>
      </c>
      <c r="F523" s="39"/>
      <c r="G523" s="40" t="s">
        <v>39</v>
      </c>
      <c r="H523" s="76">
        <f>H524+H526</f>
        <v>373.11</v>
      </c>
    </row>
    <row r="524" spans="1:8" ht="26.4">
      <c r="A524" s="342"/>
      <c r="B524" s="491"/>
      <c r="C524" s="78"/>
      <c r="D524" s="79" t="s">
        <v>5811</v>
      </c>
      <c r="E524" s="83" t="s">
        <v>5812</v>
      </c>
      <c r="F524" s="73"/>
      <c r="G524" s="74" t="s">
        <v>39</v>
      </c>
      <c r="H524" s="97">
        <v>371</v>
      </c>
    </row>
    <row r="525" spans="1:8">
      <c r="A525" s="342"/>
      <c r="B525" s="491"/>
      <c r="C525" s="92"/>
      <c r="D525" s="93"/>
      <c r="E525" s="296" t="s">
        <v>6105</v>
      </c>
      <c r="F525" s="327">
        <f>26.5*7*2</f>
        <v>371</v>
      </c>
      <c r="G525" s="32"/>
      <c r="H525" s="559"/>
    </row>
    <row r="526" spans="1:8" ht="26.4">
      <c r="A526" s="342"/>
      <c r="B526" s="491"/>
      <c r="C526" s="92"/>
      <c r="D526" s="79" t="s">
        <v>5814</v>
      </c>
      <c r="E526" s="83" t="s">
        <v>5815</v>
      </c>
      <c r="F526" s="73"/>
      <c r="G526" s="74" t="s">
        <v>39</v>
      </c>
      <c r="H526" s="165">
        <v>2.11</v>
      </c>
    </row>
    <row r="527" spans="1:8" ht="26.4">
      <c r="A527" s="342"/>
      <c r="B527" s="491"/>
      <c r="C527" s="92"/>
      <c r="D527" s="93"/>
      <c r="E527" s="296" t="s">
        <v>6106</v>
      </c>
      <c r="F527" s="900">
        <f>(10.5+10.6)*0.1</f>
        <v>2.1100000000000003</v>
      </c>
      <c r="G527" s="32"/>
      <c r="H527" s="559"/>
    </row>
    <row r="528" spans="1:8">
      <c r="A528" s="342"/>
      <c r="B528" s="491"/>
      <c r="C528" s="92"/>
      <c r="D528" s="93"/>
      <c r="E528" s="296"/>
      <c r="F528" s="948"/>
      <c r="G528" s="32"/>
      <c r="H528" s="559"/>
    </row>
    <row r="529" spans="1:11" ht="26.4">
      <c r="A529" s="34">
        <f>MAX(A$1:A525)+1</f>
        <v>80</v>
      </c>
      <c r="B529" s="491"/>
      <c r="C529" s="36" t="s">
        <v>1823</v>
      </c>
      <c r="D529" s="37"/>
      <c r="E529" s="38" t="s">
        <v>1824</v>
      </c>
      <c r="F529" s="39"/>
      <c r="G529" s="40" t="s">
        <v>39</v>
      </c>
      <c r="H529" s="76">
        <f>H530</f>
        <v>366</v>
      </c>
    </row>
    <row r="530" spans="1:11" ht="26.4">
      <c r="A530" s="342"/>
      <c r="B530" s="491"/>
      <c r="C530" s="92"/>
      <c r="D530" s="79" t="s">
        <v>1825</v>
      </c>
      <c r="E530" s="83" t="s">
        <v>1826</v>
      </c>
      <c r="F530" s="73"/>
      <c r="G530" s="74" t="s">
        <v>39</v>
      </c>
      <c r="H530" s="97">
        <v>366</v>
      </c>
      <c r="K530" s="140" t="s">
        <v>6110</v>
      </c>
    </row>
    <row r="531" spans="1:11">
      <c r="A531" s="342"/>
      <c r="B531" s="491"/>
      <c r="C531" s="92"/>
      <c r="D531" s="93"/>
      <c r="E531" s="296" t="s">
        <v>6107</v>
      </c>
      <c r="F531" s="327">
        <f>183*2</f>
        <v>366</v>
      </c>
      <c r="G531" s="32"/>
      <c r="H531" s="559"/>
    </row>
    <row r="532" spans="1:11">
      <c r="A532" s="342"/>
      <c r="B532" s="491"/>
      <c r="C532" s="92"/>
      <c r="D532" s="93"/>
      <c r="E532" s="296"/>
      <c r="F532" s="948"/>
      <c r="G532" s="32"/>
      <c r="H532" s="559"/>
    </row>
    <row r="533" spans="1:11">
      <c r="A533" s="342"/>
      <c r="B533" s="35" t="s">
        <v>340</v>
      </c>
      <c r="C533" s="35"/>
      <c r="D533" s="120"/>
      <c r="E533" s="53" t="s">
        <v>341</v>
      </c>
      <c r="F533" s="129"/>
      <c r="G533" s="126"/>
      <c r="H533" s="559"/>
    </row>
    <row r="534" spans="1:11">
      <c r="A534" s="342"/>
      <c r="B534" s="35"/>
      <c r="C534" s="35"/>
      <c r="D534" s="120"/>
      <c r="E534" s="53"/>
      <c r="F534" s="129"/>
      <c r="G534" s="126"/>
      <c r="H534" s="559"/>
    </row>
    <row r="535" spans="1:11" ht="26.4">
      <c r="A535" s="34">
        <f>MAX(A$1:A534)+1</f>
        <v>81</v>
      </c>
      <c r="B535" s="35"/>
      <c r="C535" s="36" t="s">
        <v>5819</v>
      </c>
      <c r="D535" s="37"/>
      <c r="E535" s="38" t="s">
        <v>5820</v>
      </c>
      <c r="F535" s="39"/>
      <c r="G535" s="40" t="s">
        <v>19</v>
      </c>
      <c r="H535" s="76">
        <v>20.34</v>
      </c>
    </row>
    <row r="536" spans="1:11">
      <c r="A536" s="342"/>
      <c r="B536" s="35"/>
      <c r="C536" s="35"/>
      <c r="D536" s="120"/>
      <c r="E536" s="489" t="s">
        <v>5821</v>
      </c>
      <c r="F536" s="129"/>
      <c r="G536" s="126"/>
      <c r="H536" s="559"/>
    </row>
    <row r="537" spans="1:11">
      <c r="A537" s="342"/>
      <c r="B537" s="35"/>
      <c r="C537" s="35"/>
      <c r="D537" s="120"/>
      <c r="E537" s="296" t="s">
        <v>6108</v>
      </c>
      <c r="F537" s="887">
        <f>(16.35+17.55)*0.3</f>
        <v>10.170000000000002</v>
      </c>
      <c r="G537" s="126"/>
      <c r="H537" s="559"/>
    </row>
    <row r="538" spans="1:11">
      <c r="A538" s="342"/>
      <c r="B538" s="35"/>
      <c r="C538" s="35"/>
      <c r="D538" s="120"/>
      <c r="E538" s="296" t="s">
        <v>6109</v>
      </c>
      <c r="F538" s="888">
        <f>(16.6+17.3)*0.3</f>
        <v>10.170000000000002</v>
      </c>
      <c r="G538" s="126"/>
      <c r="H538" s="559"/>
    </row>
    <row r="539" spans="1:11">
      <c r="A539" s="342"/>
      <c r="B539" s="35"/>
      <c r="C539" s="35"/>
      <c r="D539" s="120"/>
      <c r="E539" s="53"/>
      <c r="F539" s="469">
        <f>SUM(F537:F538)</f>
        <v>20.340000000000003</v>
      </c>
      <c r="G539" s="126"/>
      <c r="H539" s="559"/>
    </row>
    <row r="540" spans="1:11">
      <c r="A540" s="342"/>
      <c r="B540" s="35"/>
      <c r="C540" s="35"/>
      <c r="D540" s="120"/>
      <c r="E540" s="53"/>
      <c r="F540" s="129"/>
      <c r="G540" s="126"/>
      <c r="H540" s="559"/>
    </row>
    <row r="541" spans="1:11" ht="26.4">
      <c r="A541" s="34">
        <f>MAX(A$1:A540)+1</f>
        <v>82</v>
      </c>
      <c r="B541" s="35"/>
      <c r="C541" s="36" t="s">
        <v>930</v>
      </c>
      <c r="D541" s="37"/>
      <c r="E541" s="38" t="s">
        <v>931</v>
      </c>
      <c r="F541" s="39"/>
      <c r="G541" s="40" t="s">
        <v>68</v>
      </c>
      <c r="H541" s="76">
        <f>H542</f>
        <v>53.4</v>
      </c>
    </row>
    <row r="542" spans="1:11" ht="26.4">
      <c r="A542" s="342"/>
      <c r="B542" s="35"/>
      <c r="C542" s="35"/>
      <c r="D542" s="79" t="s">
        <v>2243</v>
      </c>
      <c r="E542" s="83" t="s">
        <v>2244</v>
      </c>
      <c r="F542" s="73"/>
      <c r="G542" s="74" t="s">
        <v>68</v>
      </c>
      <c r="H542" s="97">
        <v>53.4</v>
      </c>
    </row>
    <row r="543" spans="1:11">
      <c r="A543" s="342"/>
      <c r="B543" s="35"/>
      <c r="C543" s="35"/>
      <c r="D543" s="120"/>
      <c r="E543" s="489" t="s">
        <v>6111</v>
      </c>
      <c r="F543" s="129"/>
      <c r="G543" s="126"/>
      <c r="H543" s="559"/>
    </row>
    <row r="544" spans="1:11">
      <c r="A544" s="342"/>
      <c r="B544" s="35"/>
      <c r="C544" s="35"/>
      <c r="D544" s="120"/>
      <c r="E544" s="296" t="s">
        <v>6112</v>
      </c>
      <c r="F544" s="887">
        <f>(12.5+11.8)+2*1.2</f>
        <v>26.7</v>
      </c>
      <c r="G544" s="126"/>
      <c r="H544" s="559"/>
    </row>
    <row r="545" spans="1:8">
      <c r="A545" s="342"/>
      <c r="B545" s="35"/>
      <c r="C545" s="35"/>
      <c r="D545" s="120"/>
      <c r="E545" s="296" t="s">
        <v>6113</v>
      </c>
      <c r="F545" s="888">
        <f>(12.5+11.8)+2*1.2</f>
        <v>26.7</v>
      </c>
      <c r="G545" s="126"/>
      <c r="H545" s="559"/>
    </row>
    <row r="546" spans="1:8">
      <c r="A546" s="342"/>
      <c r="B546" s="35"/>
      <c r="C546" s="35"/>
      <c r="D546" s="120"/>
      <c r="E546" s="53"/>
      <c r="F546" s="469">
        <f>SUM(F544:F545)</f>
        <v>53.4</v>
      </c>
      <c r="G546" s="126"/>
      <c r="H546" s="559"/>
    </row>
    <row r="547" spans="1:8">
      <c r="A547" s="342"/>
      <c r="B547" s="35"/>
      <c r="C547" s="35"/>
      <c r="D547" s="120"/>
      <c r="E547" s="53"/>
      <c r="F547" s="129"/>
      <c r="G547" s="126"/>
      <c r="H547" s="559"/>
    </row>
    <row r="548" spans="1:8" ht="26.4">
      <c r="A548" s="34">
        <f>MAX(A$1:A547)+1</f>
        <v>83</v>
      </c>
      <c r="B548" s="35"/>
      <c r="C548" s="36" t="s">
        <v>5827</v>
      </c>
      <c r="D548" s="37"/>
      <c r="E548" s="38" t="s">
        <v>5828</v>
      </c>
      <c r="F548" s="39"/>
      <c r="G548" s="40" t="s">
        <v>19</v>
      </c>
      <c r="H548" s="76">
        <f>H549</f>
        <v>4.18</v>
      </c>
    </row>
    <row r="549" spans="1:8" ht="26.4">
      <c r="A549" s="342"/>
      <c r="B549" s="35"/>
      <c r="C549" s="78"/>
      <c r="D549" s="79" t="s">
        <v>5829</v>
      </c>
      <c r="E549" s="83" t="s">
        <v>5830</v>
      </c>
      <c r="F549" s="73"/>
      <c r="G549" s="74" t="s">
        <v>19</v>
      </c>
      <c r="H549" s="97">
        <v>4.18</v>
      </c>
    </row>
    <row r="550" spans="1:8">
      <c r="A550" s="342"/>
      <c r="B550" s="35"/>
      <c r="C550" s="35"/>
      <c r="D550" s="120"/>
      <c r="E550" s="489" t="s">
        <v>5831</v>
      </c>
      <c r="F550" s="129"/>
      <c r="G550" s="126"/>
      <c r="H550" s="559"/>
    </row>
    <row r="551" spans="1:8">
      <c r="A551" s="342"/>
      <c r="B551" s="35"/>
      <c r="C551" s="35"/>
      <c r="D551" s="120"/>
      <c r="E551" s="296" t="s">
        <v>6114</v>
      </c>
      <c r="F551" s="887">
        <f>(12.5+11.8)*0.086</f>
        <v>2.0897999999999999</v>
      </c>
      <c r="G551" s="126"/>
      <c r="H551" s="559"/>
    </row>
    <row r="552" spans="1:8">
      <c r="A552" s="342"/>
      <c r="B552" s="35"/>
      <c r="C552" s="35"/>
      <c r="D552" s="120"/>
      <c r="E552" s="296" t="s">
        <v>6115</v>
      </c>
      <c r="F552" s="888">
        <f>(12.5+11.8)*0.086</f>
        <v>2.0897999999999999</v>
      </c>
      <c r="G552" s="126"/>
      <c r="H552" s="559"/>
    </row>
    <row r="553" spans="1:8">
      <c r="A553" s="342"/>
      <c r="B553" s="35"/>
      <c r="C553" s="35"/>
      <c r="D553" s="120"/>
      <c r="E553" s="53"/>
      <c r="F553" s="469">
        <f>SUM(F551:F552)</f>
        <v>4.1795999999999998</v>
      </c>
      <c r="G553" s="126"/>
      <c r="H553" s="559"/>
    </row>
    <row r="554" spans="1:8">
      <c r="A554" s="342"/>
      <c r="B554" s="35"/>
      <c r="C554" s="35"/>
      <c r="D554" s="120"/>
      <c r="E554" s="53"/>
      <c r="F554" s="129"/>
      <c r="G554" s="126"/>
      <c r="H554" s="559"/>
    </row>
    <row r="555" spans="1:8" ht="26.4">
      <c r="A555" s="34">
        <f>MAX(A$1:A553)+1</f>
        <v>84</v>
      </c>
      <c r="B555" s="35"/>
      <c r="C555" s="36" t="s">
        <v>5855</v>
      </c>
      <c r="D555" s="37"/>
      <c r="E555" s="38" t="s">
        <v>5856</v>
      </c>
      <c r="F555" s="39"/>
      <c r="G555" s="40" t="s">
        <v>39</v>
      </c>
      <c r="H555" s="76">
        <f>H556</f>
        <v>432.79</v>
      </c>
    </row>
    <row r="556" spans="1:8" ht="26.4">
      <c r="A556" s="342"/>
      <c r="B556" s="35"/>
      <c r="C556" s="36"/>
      <c r="D556" s="79" t="s">
        <v>5857</v>
      </c>
      <c r="E556" s="83" t="s">
        <v>5858</v>
      </c>
      <c r="F556" s="39"/>
      <c r="G556" s="74" t="s">
        <v>39</v>
      </c>
      <c r="H556" s="97">
        <v>432.79</v>
      </c>
    </row>
    <row r="557" spans="1:8">
      <c r="A557" s="342"/>
      <c r="B557" s="35"/>
      <c r="C557" s="36"/>
      <c r="D557" s="79"/>
      <c r="E557" s="296" t="s">
        <v>6116</v>
      </c>
      <c r="F557" s="206">
        <f>2*3.14*11*12.53*0.5</f>
        <v>432.78619999999995</v>
      </c>
      <c r="G557" s="74"/>
      <c r="H557" s="559"/>
    </row>
    <row r="558" spans="1:8">
      <c r="A558" s="342"/>
      <c r="B558" s="35"/>
      <c r="C558" s="36"/>
      <c r="D558" s="79"/>
      <c r="E558" s="296"/>
      <c r="F558" s="206"/>
      <c r="G558" s="74"/>
      <c r="H558" s="559"/>
    </row>
    <row r="559" spans="1:8">
      <c r="A559" s="342"/>
      <c r="B559" s="35" t="s">
        <v>1831</v>
      </c>
      <c r="C559" s="35"/>
      <c r="D559" s="120"/>
      <c r="E559" s="53" t="s">
        <v>1832</v>
      </c>
      <c r="F559" s="129"/>
      <c r="G559" s="126"/>
      <c r="H559" s="559"/>
    </row>
    <row r="560" spans="1:8">
      <c r="A560" s="342"/>
      <c r="B560" s="491"/>
      <c r="C560" s="92"/>
      <c r="D560" s="93"/>
      <c r="E560" s="315"/>
      <c r="F560" s="490"/>
      <c r="G560" s="32"/>
      <c r="H560" s="559"/>
    </row>
    <row r="561" spans="1:10">
      <c r="A561" s="34">
        <f>MAX(A$1:A560)+1</f>
        <v>85</v>
      </c>
      <c r="B561" s="491"/>
      <c r="C561" s="36" t="s">
        <v>3258</v>
      </c>
      <c r="D561" s="37"/>
      <c r="E561" s="38" t="s">
        <v>3259</v>
      </c>
      <c r="F561" s="39"/>
      <c r="G561" s="40" t="s">
        <v>19</v>
      </c>
      <c r="H561" s="76">
        <f>H562</f>
        <v>2.2799999999999998</v>
      </c>
    </row>
    <row r="562" spans="1:10">
      <c r="A562" s="342"/>
      <c r="B562" s="491"/>
      <c r="C562" s="92"/>
      <c r="D562" s="361" t="s">
        <v>6117</v>
      </c>
      <c r="E562" s="370" t="s">
        <v>6118</v>
      </c>
      <c r="F562" s="363"/>
      <c r="G562" s="32" t="s">
        <v>19</v>
      </c>
      <c r="H562" s="97">
        <v>2.2799999999999998</v>
      </c>
    </row>
    <row r="563" spans="1:10">
      <c r="A563" s="342"/>
      <c r="B563" s="491"/>
      <c r="C563" s="92"/>
      <c r="D563" s="93"/>
      <c r="E563" s="949" t="s">
        <v>6119</v>
      </c>
      <c r="F563" s="490"/>
      <c r="G563" s="32"/>
      <c r="H563" s="559"/>
    </row>
    <row r="564" spans="1:10">
      <c r="A564" s="342"/>
      <c r="B564" s="491"/>
      <c r="C564" s="92"/>
      <c r="D564" s="93"/>
      <c r="E564" s="296" t="s">
        <v>6120</v>
      </c>
      <c r="F564" s="265">
        <f>(2.76+3.42+3.64)*0.1</f>
        <v>0.9820000000000001</v>
      </c>
      <c r="G564" s="32"/>
      <c r="H564" s="559"/>
    </row>
    <row r="565" spans="1:10">
      <c r="A565" s="342"/>
      <c r="B565" s="491"/>
      <c r="C565" s="92"/>
      <c r="D565" s="93"/>
      <c r="E565" s="296" t="s">
        <v>6121</v>
      </c>
      <c r="F565" s="889">
        <f>(2.08+3.41+7.52)*0.1</f>
        <v>1.3010000000000002</v>
      </c>
      <c r="G565" s="32"/>
      <c r="H565" s="559"/>
    </row>
    <row r="566" spans="1:10">
      <c r="A566" s="342"/>
      <c r="B566" s="491"/>
      <c r="C566" s="92"/>
      <c r="D566" s="93"/>
      <c r="E566" s="315"/>
      <c r="F566" s="265">
        <f>SUM(F564:F565)</f>
        <v>2.2830000000000004</v>
      </c>
      <c r="G566" s="32"/>
      <c r="H566" s="559"/>
    </row>
    <row r="567" spans="1:10">
      <c r="A567" s="342"/>
      <c r="B567" s="491"/>
      <c r="C567" s="92"/>
      <c r="D567" s="93"/>
      <c r="E567" s="315"/>
      <c r="F567" s="490"/>
      <c r="G567" s="32"/>
      <c r="H567" s="559"/>
    </row>
    <row r="568" spans="1:10">
      <c r="A568" s="34">
        <f>MAX(A$1:A564)+1</f>
        <v>86</v>
      </c>
      <c r="B568" s="491"/>
      <c r="C568" s="36" t="s">
        <v>3268</v>
      </c>
      <c r="D568" s="37"/>
      <c r="E568" s="38" t="s">
        <v>3269</v>
      </c>
      <c r="F568" s="39"/>
      <c r="G568" s="40" t="s">
        <v>16</v>
      </c>
      <c r="H568" s="76">
        <f>H569</f>
        <v>0.18</v>
      </c>
    </row>
    <row r="569" spans="1:10">
      <c r="A569" s="342"/>
      <c r="B569" s="491"/>
      <c r="C569" s="92"/>
      <c r="D569" s="79" t="s">
        <v>3270</v>
      </c>
      <c r="E569" s="83" t="s">
        <v>3271</v>
      </c>
      <c r="F569" s="73"/>
      <c r="G569" s="74" t="s">
        <v>16</v>
      </c>
      <c r="H569" s="97">
        <v>0.18</v>
      </c>
    </row>
    <row r="570" spans="1:10">
      <c r="A570" s="342"/>
      <c r="B570" s="491"/>
      <c r="C570" s="92"/>
      <c r="D570" s="93"/>
      <c r="E570" s="949" t="s">
        <v>6122</v>
      </c>
      <c r="F570" s="490"/>
      <c r="G570" s="32"/>
      <c r="H570" s="559"/>
    </row>
    <row r="571" spans="1:10">
      <c r="A571" s="342"/>
      <c r="B571" s="491"/>
      <c r="C571" s="92"/>
      <c r="D571" s="93"/>
      <c r="E571" s="296" t="s">
        <v>6123</v>
      </c>
      <c r="F571" s="265">
        <f>9.82*7.9*0.001</f>
        <v>7.7578000000000008E-2</v>
      </c>
      <c r="G571" s="32"/>
      <c r="H571" s="559"/>
    </row>
    <row r="572" spans="1:10">
      <c r="A572" s="342"/>
      <c r="B572" s="491"/>
      <c r="C572" s="92"/>
      <c r="D572" s="93"/>
      <c r="E572" s="296" t="s">
        <v>6124</v>
      </c>
      <c r="F572" s="889">
        <f>13.01*7.9*0.001</f>
        <v>0.102779</v>
      </c>
      <c r="G572" s="32"/>
      <c r="H572" s="559"/>
    </row>
    <row r="573" spans="1:10">
      <c r="A573" s="342"/>
      <c r="B573" s="491"/>
      <c r="C573" s="92"/>
      <c r="D573" s="93"/>
      <c r="E573" s="315"/>
      <c r="F573" s="265">
        <f>SUM(F571:F572)</f>
        <v>0.18035699999999999</v>
      </c>
      <c r="G573" s="32"/>
      <c r="H573" s="559"/>
    </row>
    <row r="574" spans="1:10">
      <c r="A574" s="342"/>
      <c r="B574" s="491"/>
      <c r="C574" s="92"/>
      <c r="D574" s="93"/>
      <c r="E574" s="315"/>
      <c r="F574" s="490"/>
      <c r="G574" s="32"/>
      <c r="H574" s="559"/>
    </row>
    <row r="575" spans="1:10" s="144" customFormat="1">
      <c r="A575" s="34">
        <f>MAX(A$1:A573)+1</f>
        <v>87</v>
      </c>
      <c r="B575" s="491"/>
      <c r="C575" s="36" t="s">
        <v>5864</v>
      </c>
      <c r="D575" s="37"/>
      <c r="E575" s="38" t="s">
        <v>5865</v>
      </c>
      <c r="F575" s="39"/>
      <c r="G575" s="40" t="s">
        <v>19</v>
      </c>
      <c r="H575" s="76">
        <f>H576</f>
        <v>9</v>
      </c>
      <c r="I575" s="918"/>
      <c r="J575" s="919"/>
    </row>
    <row r="576" spans="1:10" ht="26.4">
      <c r="A576" s="342"/>
      <c r="B576" s="491"/>
      <c r="C576" s="92"/>
      <c r="D576" s="361" t="s">
        <v>6125</v>
      </c>
      <c r="E576" s="370" t="s">
        <v>6126</v>
      </c>
      <c r="F576" s="363"/>
      <c r="G576" s="32" t="s">
        <v>19</v>
      </c>
      <c r="H576" s="97">
        <v>9</v>
      </c>
    </row>
    <row r="577" spans="1:8">
      <c r="A577" s="342"/>
      <c r="B577" s="491"/>
      <c r="C577" s="92"/>
      <c r="D577" s="93"/>
      <c r="E577" s="296" t="s">
        <v>6127</v>
      </c>
      <c r="F577" s="900">
        <v>9</v>
      </c>
      <c r="G577" s="32"/>
      <c r="H577" s="559"/>
    </row>
    <row r="578" spans="1:8">
      <c r="A578" s="342"/>
      <c r="B578" s="491"/>
      <c r="C578" s="92"/>
      <c r="D578" s="93"/>
      <c r="E578" s="315"/>
      <c r="F578" s="490"/>
      <c r="G578" s="32"/>
      <c r="H578" s="559"/>
    </row>
    <row r="579" spans="1:8">
      <c r="A579" s="34">
        <f>MAX(A$1:A578)+1</f>
        <v>88</v>
      </c>
      <c r="B579" s="491"/>
      <c r="C579" s="36" t="s">
        <v>5869</v>
      </c>
      <c r="D579" s="37"/>
      <c r="E579" s="38" t="s">
        <v>5870</v>
      </c>
      <c r="F579" s="39"/>
      <c r="G579" s="40" t="s">
        <v>39</v>
      </c>
      <c r="H579" s="76">
        <f>H580</f>
        <v>30.2</v>
      </c>
    </row>
    <row r="580" spans="1:8">
      <c r="A580" s="342"/>
      <c r="B580" s="491"/>
      <c r="C580" s="78"/>
      <c r="D580" s="79" t="s">
        <v>5871</v>
      </c>
      <c r="E580" s="83" t="s">
        <v>5872</v>
      </c>
      <c r="F580" s="73"/>
      <c r="G580" s="74" t="s">
        <v>39</v>
      </c>
      <c r="H580" s="97">
        <v>30.2</v>
      </c>
    </row>
    <row r="581" spans="1:8" ht="26.4">
      <c r="A581" s="342"/>
      <c r="B581" s="491"/>
      <c r="C581" s="92"/>
      <c r="D581" s="93"/>
      <c r="E581" s="296" t="s">
        <v>6128</v>
      </c>
      <c r="F581" s="900">
        <f>7.4*2+7.7*2</f>
        <v>30.200000000000003</v>
      </c>
      <c r="G581" s="32"/>
      <c r="H581" s="559"/>
    </row>
    <row r="582" spans="1:8">
      <c r="A582" s="342"/>
      <c r="B582" s="491"/>
      <c r="C582" s="92"/>
      <c r="D582" s="93"/>
      <c r="E582" s="315"/>
      <c r="F582" s="490"/>
      <c r="G582" s="32"/>
      <c r="H582" s="559"/>
    </row>
    <row r="583" spans="1:8">
      <c r="A583" s="342"/>
      <c r="B583" s="491"/>
      <c r="C583" s="92"/>
      <c r="D583" s="93"/>
      <c r="E583" s="913"/>
      <c r="F583" s="585"/>
      <c r="G583" s="32"/>
      <c r="H583" s="559"/>
    </row>
    <row r="584" spans="1:8" ht="26.4">
      <c r="A584" s="915"/>
      <c r="B584" s="35" t="s">
        <v>2465</v>
      </c>
      <c r="C584" s="35"/>
      <c r="D584" s="120"/>
      <c r="E584" s="53" t="s">
        <v>2466</v>
      </c>
      <c r="F584" s="916"/>
      <c r="G584" s="565"/>
      <c r="H584" s="917"/>
    </row>
    <row r="585" spans="1:8">
      <c r="A585" s="342"/>
      <c r="B585" s="491"/>
      <c r="C585" s="92"/>
      <c r="D585" s="93"/>
      <c r="E585" s="913"/>
      <c r="F585" s="585"/>
      <c r="G585" s="32"/>
      <c r="H585" s="559"/>
    </row>
    <row r="586" spans="1:8" ht="26.4">
      <c r="A586" s="34">
        <f>MAX(A$1:A585)+1</f>
        <v>89</v>
      </c>
      <c r="B586" s="491"/>
      <c r="C586" s="373">
        <v>91220301</v>
      </c>
      <c r="D586" s="374"/>
      <c r="E586" s="38" t="s">
        <v>5875</v>
      </c>
      <c r="F586" s="39"/>
      <c r="G586" s="40" t="s">
        <v>68</v>
      </c>
      <c r="H586" s="76">
        <f>H587</f>
        <v>220</v>
      </c>
    </row>
    <row r="587" spans="1:8" ht="26.4">
      <c r="A587" s="342"/>
      <c r="B587" s="491"/>
      <c r="C587" s="376"/>
      <c r="D587" s="377">
        <v>9122030101</v>
      </c>
      <c r="E587" s="83" t="s">
        <v>5876</v>
      </c>
      <c r="F587" s="73"/>
      <c r="G587" s="74" t="s">
        <v>68</v>
      </c>
      <c r="H587" s="97">
        <v>220</v>
      </c>
    </row>
    <row r="588" spans="1:8">
      <c r="A588" s="342"/>
      <c r="B588" s="491"/>
      <c r="C588" s="92"/>
      <c r="D588" s="93"/>
      <c r="E588" s="296" t="s">
        <v>5877</v>
      </c>
      <c r="F588" s="327">
        <v>220</v>
      </c>
      <c r="G588" s="32"/>
      <c r="H588" s="559"/>
    </row>
    <row r="589" spans="1:8">
      <c r="A589" s="342"/>
      <c r="B589" s="491"/>
      <c r="C589" s="92"/>
      <c r="D589" s="93"/>
      <c r="E589" s="913"/>
      <c r="F589" s="585"/>
      <c r="G589" s="32"/>
      <c r="H589" s="559"/>
    </row>
    <row r="590" spans="1:8">
      <c r="A590" s="342"/>
      <c r="B590" s="491"/>
      <c r="C590" s="92"/>
      <c r="D590" s="93"/>
      <c r="E590" s="440" t="s">
        <v>6129</v>
      </c>
      <c r="F590" s="585"/>
      <c r="G590" s="32"/>
      <c r="H590" s="559"/>
    </row>
    <row r="591" spans="1:8">
      <c r="A591" s="342"/>
      <c r="B591" s="491"/>
      <c r="C591" s="92"/>
      <c r="D591" s="93"/>
      <c r="E591" s="440"/>
      <c r="F591" s="585"/>
      <c r="G591" s="32"/>
      <c r="H591" s="559"/>
    </row>
    <row r="592" spans="1:8">
      <c r="A592" s="34">
        <f>MAX(A$1:A590)+1</f>
        <v>90</v>
      </c>
      <c r="B592" s="491"/>
      <c r="C592" s="373">
        <v>91220601</v>
      </c>
      <c r="D592" s="374"/>
      <c r="E592" s="38" t="s">
        <v>6130</v>
      </c>
      <c r="F592" s="39"/>
      <c r="G592" s="40" t="s">
        <v>64</v>
      </c>
      <c r="H592" s="76">
        <f>H593</f>
        <v>4</v>
      </c>
    </row>
    <row r="593" spans="1:8" ht="26.4">
      <c r="A593" s="342"/>
      <c r="B593" s="491"/>
      <c r="C593" s="376"/>
      <c r="D593" s="377">
        <v>9122060101</v>
      </c>
      <c r="E593" s="83" t="s">
        <v>6131</v>
      </c>
      <c r="F593" s="73"/>
      <c r="G593" s="74" t="s">
        <v>64</v>
      </c>
      <c r="H593" s="97">
        <v>4</v>
      </c>
    </row>
    <row r="594" spans="1:8">
      <c r="A594" s="342"/>
      <c r="B594" s="491"/>
      <c r="C594" s="92"/>
      <c r="D594" s="93"/>
      <c r="E594" s="296" t="s">
        <v>6132</v>
      </c>
      <c r="F594" s="900">
        <v>4</v>
      </c>
      <c r="G594" s="32"/>
      <c r="H594" s="559"/>
    </row>
    <row r="595" spans="1:8">
      <c r="A595" s="342"/>
      <c r="B595" s="491"/>
      <c r="C595" s="92"/>
      <c r="D595" s="93"/>
      <c r="E595" s="440"/>
      <c r="F595" s="585"/>
      <c r="G595" s="32"/>
      <c r="H595" s="559"/>
    </row>
    <row r="596" spans="1:8" ht="26.4">
      <c r="A596" s="34">
        <f>MAX(A$1:A595)+1</f>
        <v>91</v>
      </c>
      <c r="B596" s="168"/>
      <c r="C596" s="373">
        <v>91220701</v>
      </c>
      <c r="D596" s="374"/>
      <c r="E596" s="38" t="s">
        <v>5878</v>
      </c>
      <c r="F596" s="39"/>
      <c r="G596" s="40" t="s">
        <v>64</v>
      </c>
      <c r="H596" s="174">
        <f>H597</f>
        <v>40</v>
      </c>
    </row>
    <row r="597" spans="1:8" ht="26.4">
      <c r="A597" s="920"/>
      <c r="B597" s="921"/>
      <c r="C597" s="922"/>
      <c r="D597" s="78" t="s">
        <v>5879</v>
      </c>
      <c r="E597" s="83" t="s">
        <v>5880</v>
      </c>
      <c r="F597" s="73"/>
      <c r="G597" s="74" t="s">
        <v>64</v>
      </c>
      <c r="H597" s="165">
        <f>F600</f>
        <v>40</v>
      </c>
    </row>
    <row r="598" spans="1:8">
      <c r="A598" s="342"/>
      <c r="B598" s="491"/>
      <c r="C598" s="92"/>
      <c r="D598" s="93"/>
      <c r="E598" s="923" t="s">
        <v>5881</v>
      </c>
      <c r="F598" s="327">
        <f>2*3*2</f>
        <v>12</v>
      </c>
      <c r="G598" s="32"/>
      <c r="H598" s="559"/>
    </row>
    <row r="599" spans="1:8">
      <c r="A599" s="342"/>
      <c r="B599" s="491"/>
      <c r="C599" s="92"/>
      <c r="D599" s="93"/>
      <c r="E599" s="923" t="s">
        <v>5882</v>
      </c>
      <c r="F599" s="544">
        <f>2*7*2</f>
        <v>28</v>
      </c>
      <c r="G599" s="32"/>
      <c r="H599" s="559"/>
    </row>
    <row r="600" spans="1:8">
      <c r="A600" s="342"/>
      <c r="B600" s="491"/>
      <c r="C600" s="92"/>
      <c r="D600" s="93"/>
      <c r="E600" s="440"/>
      <c r="F600" s="327">
        <f>SUM(F598:F599)</f>
        <v>40</v>
      </c>
      <c r="G600" s="32"/>
      <c r="H600" s="559"/>
    </row>
    <row r="601" spans="1:8">
      <c r="A601" s="342"/>
      <c r="B601" s="491"/>
      <c r="C601" s="92"/>
      <c r="D601" s="93"/>
      <c r="E601" s="913"/>
      <c r="F601" s="585"/>
      <c r="G601" s="32"/>
      <c r="H601" s="559"/>
    </row>
    <row r="602" spans="1:8">
      <c r="A602" s="342"/>
      <c r="B602" s="35" t="s">
        <v>5883</v>
      </c>
      <c r="C602" s="35"/>
      <c r="D602" s="120"/>
      <c r="E602" s="53" t="s">
        <v>5884</v>
      </c>
      <c r="F602" s="129"/>
      <c r="G602" s="126"/>
      <c r="H602" s="559"/>
    </row>
    <row r="603" spans="1:8">
      <c r="A603" s="342"/>
      <c r="B603" s="491"/>
      <c r="C603" s="92"/>
      <c r="D603" s="93"/>
      <c r="E603" s="913"/>
      <c r="F603" s="585"/>
      <c r="G603" s="32"/>
      <c r="H603" s="559"/>
    </row>
    <row r="604" spans="1:8">
      <c r="A604" s="34">
        <f>MAX(A$1:A603)+1</f>
        <v>92</v>
      </c>
      <c r="B604" s="491"/>
      <c r="C604" s="36" t="s">
        <v>5885</v>
      </c>
      <c r="D604" s="37"/>
      <c r="E604" s="38" t="s">
        <v>5886</v>
      </c>
      <c r="F604" s="39"/>
      <c r="G604" s="40" t="s">
        <v>39</v>
      </c>
      <c r="H604" s="76">
        <f>H605</f>
        <v>550.22</v>
      </c>
    </row>
    <row r="605" spans="1:8">
      <c r="A605" s="342"/>
      <c r="B605" s="491"/>
      <c r="C605" s="92"/>
      <c r="D605" s="79" t="s">
        <v>5887</v>
      </c>
      <c r="E605" s="83" t="s">
        <v>5888</v>
      </c>
      <c r="F605" s="73"/>
      <c r="G605" s="74" t="s">
        <v>39</v>
      </c>
      <c r="H605" s="97">
        <v>550.22</v>
      </c>
    </row>
    <row r="606" spans="1:8">
      <c r="A606" s="342"/>
      <c r="B606" s="491"/>
      <c r="C606" s="92"/>
      <c r="D606" s="93"/>
      <c r="E606" s="296" t="s">
        <v>6133</v>
      </c>
      <c r="F606" s="327">
        <f>282.19+268.03</f>
        <v>550.22</v>
      </c>
      <c r="G606" s="32"/>
      <c r="H606" s="559"/>
    </row>
    <row r="607" spans="1:8">
      <c r="A607" s="23"/>
      <c r="B607" s="31"/>
      <c r="C607" s="541"/>
      <c r="D607" s="541"/>
      <c r="E607" s="924"/>
      <c r="F607" s="519"/>
      <c r="G607" s="925"/>
      <c r="H607" s="926"/>
    </row>
    <row r="608" spans="1:8" ht="14.4" thickBot="1">
      <c r="A608" s="378"/>
      <c r="B608" s="379"/>
      <c r="C608" s="380"/>
      <c r="D608" s="381"/>
      <c r="E608" s="382"/>
      <c r="F608" s="383"/>
      <c r="G608" s="384"/>
      <c r="H608" s="385"/>
    </row>
    <row r="609" spans="8:9">
      <c r="H609" s="2764"/>
      <c r="I609" s="27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2"/>
  <dimension ref="A1:I1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6134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35" t="s">
        <v>1778</v>
      </c>
      <c r="C6" s="35"/>
      <c r="D6" s="120"/>
      <c r="E6" s="53" t="s">
        <v>1779</v>
      </c>
      <c r="F6" s="129"/>
      <c r="G6" s="126"/>
      <c r="H6" s="553"/>
    </row>
    <row r="7" spans="1:8">
      <c r="A7" s="34"/>
      <c r="B7" s="167"/>
      <c r="C7" s="551"/>
      <c r="D7" s="551"/>
      <c r="E7" s="239"/>
      <c r="F7" s="878"/>
      <c r="G7" s="31"/>
      <c r="H7" s="553"/>
    </row>
    <row r="8" spans="1:8" ht="26.4">
      <c r="A8" s="34">
        <f>MAX(A$1:A7)+1</f>
        <v>1</v>
      </c>
      <c r="B8" s="491"/>
      <c r="C8" s="36" t="s">
        <v>6135</v>
      </c>
      <c r="D8" s="37"/>
      <c r="E8" s="38" t="s">
        <v>6136</v>
      </c>
      <c r="F8" s="39"/>
      <c r="G8" s="40" t="s">
        <v>68</v>
      </c>
      <c r="H8" s="76">
        <f>H9</f>
        <v>54</v>
      </c>
    </row>
    <row r="9" spans="1:8" ht="26.4">
      <c r="A9" s="34"/>
      <c r="B9" s="491"/>
      <c r="C9" s="92"/>
      <c r="D9" s="79" t="s">
        <v>6137</v>
      </c>
      <c r="E9" s="83" t="s">
        <v>6138</v>
      </c>
      <c r="F9" s="73"/>
      <c r="G9" s="74" t="s">
        <v>68</v>
      </c>
      <c r="H9" s="97">
        <v>54</v>
      </c>
    </row>
    <row r="10" spans="1:8" ht="26.4">
      <c r="A10" s="34"/>
      <c r="B10" s="491"/>
      <c r="C10" s="92"/>
      <c r="D10" s="93"/>
      <c r="E10" s="489" t="s">
        <v>6139</v>
      </c>
      <c r="F10" s="490"/>
      <c r="G10" s="32"/>
      <c r="H10" s="559"/>
    </row>
    <row r="11" spans="1:8">
      <c r="A11" s="34"/>
      <c r="B11" s="491"/>
      <c r="C11" s="92"/>
      <c r="D11" s="93"/>
      <c r="E11" s="296" t="s">
        <v>6140</v>
      </c>
      <c r="F11" s="265">
        <v>13.92</v>
      </c>
      <c r="G11" s="32"/>
      <c r="H11" s="559"/>
    </row>
    <row r="12" spans="1:8">
      <c r="A12" s="34"/>
      <c r="B12" s="491"/>
      <c r="C12" s="92"/>
      <c r="D12" s="93"/>
      <c r="E12" s="296" t="s">
        <v>6141</v>
      </c>
      <c r="F12" s="265">
        <v>13.936999999999999</v>
      </c>
      <c r="G12" s="32"/>
      <c r="H12" s="559"/>
    </row>
    <row r="13" spans="1:8">
      <c r="A13" s="34"/>
      <c r="B13" s="491"/>
      <c r="C13" s="92"/>
      <c r="D13" s="93"/>
      <c r="E13" s="296" t="s">
        <v>6142</v>
      </c>
      <c r="F13" s="265">
        <v>13.063000000000001</v>
      </c>
      <c r="G13" s="32"/>
      <c r="H13" s="559"/>
    </row>
    <row r="14" spans="1:8">
      <c r="A14" s="34"/>
      <c r="B14" s="491"/>
      <c r="C14" s="92"/>
      <c r="D14" s="93"/>
      <c r="E14" s="296" t="s">
        <v>6143</v>
      </c>
      <c r="F14" s="889">
        <v>13.08</v>
      </c>
      <c r="G14" s="32"/>
      <c r="H14" s="559"/>
    </row>
    <row r="15" spans="1:8">
      <c r="A15" s="34"/>
      <c r="B15" s="491"/>
      <c r="C15" s="92"/>
      <c r="D15" s="93"/>
      <c r="E15" s="296"/>
      <c r="F15" s="265">
        <f>SUM(F11:F14)</f>
        <v>54</v>
      </c>
      <c r="G15" s="32"/>
      <c r="H15" s="559"/>
    </row>
    <row r="16" spans="1:8">
      <c r="A16" s="34"/>
      <c r="B16" s="491"/>
      <c r="C16" s="92"/>
      <c r="D16" s="93"/>
      <c r="E16" s="296"/>
      <c r="F16" s="265"/>
      <c r="G16" s="32"/>
      <c r="H16" s="559"/>
    </row>
    <row r="17" spans="1:9">
      <c r="A17" s="23"/>
      <c r="B17" s="31"/>
      <c r="C17" s="541"/>
      <c r="D17" s="541"/>
      <c r="E17" s="924"/>
      <c r="F17" s="519"/>
      <c r="G17" s="925"/>
      <c r="H17" s="926"/>
    </row>
    <row r="18" spans="1:9" ht="14.4" thickBot="1">
      <c r="A18" s="378"/>
      <c r="B18" s="379"/>
      <c r="C18" s="380"/>
      <c r="D18" s="381"/>
      <c r="E18" s="382"/>
      <c r="F18" s="383"/>
      <c r="G18" s="384"/>
      <c r="H18" s="385"/>
    </row>
    <row r="19" spans="1:9">
      <c r="H19" s="6"/>
      <c r="I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3"/>
  <dimension ref="A1:L60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10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0">
      <c r="A1" s="2" t="s">
        <v>1</v>
      </c>
      <c r="B1" s="2"/>
      <c r="C1" s="3"/>
      <c r="D1" s="4"/>
      <c r="E1" s="5" t="s">
        <v>9242</v>
      </c>
      <c r="G1" s="7"/>
      <c r="H1" s="8"/>
    </row>
    <row r="2" spans="1:10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0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0">
      <c r="A7" s="23"/>
      <c r="B7" s="31"/>
      <c r="C7" s="31"/>
      <c r="D7" s="32"/>
      <c r="E7" s="33"/>
      <c r="F7" s="28"/>
      <c r="G7" s="29"/>
      <c r="H7" s="30"/>
    </row>
    <row r="8" spans="1:10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718.35</v>
      </c>
      <c r="J8" s="249"/>
    </row>
    <row r="9" spans="1:10">
      <c r="A9" s="34"/>
      <c r="B9" s="150"/>
      <c r="C9" s="36"/>
      <c r="D9" s="37"/>
      <c r="E9" s="322" t="s">
        <v>6917</v>
      </c>
      <c r="F9" s="976">
        <f>F61</f>
        <v>718.35280000000012</v>
      </c>
      <c r="G9" s="40"/>
      <c r="H9" s="314"/>
    </row>
    <row r="10" spans="1:10">
      <c r="A10" s="34"/>
      <c r="B10" s="35"/>
      <c r="C10" s="36"/>
      <c r="D10" s="37"/>
      <c r="E10" s="38"/>
      <c r="F10" s="49"/>
      <c r="G10" s="40"/>
      <c r="H10" s="97"/>
    </row>
    <row r="11" spans="1:10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124.34</v>
      </c>
    </row>
    <row r="12" spans="1:10">
      <c r="A12" s="34"/>
      <c r="B12" s="150"/>
      <c r="C12" s="36"/>
      <c r="D12" s="37"/>
      <c r="E12" s="322" t="s">
        <v>6146</v>
      </c>
      <c r="F12" s="70">
        <f>F127</f>
        <v>124.34399999999998</v>
      </c>
      <c r="G12" s="40"/>
      <c r="H12" s="314"/>
    </row>
    <row r="13" spans="1:10">
      <c r="A13" s="34"/>
      <c r="B13" s="150"/>
      <c r="C13" s="36"/>
      <c r="D13" s="37"/>
      <c r="E13" s="322"/>
      <c r="F13" s="70"/>
      <c r="G13" s="40"/>
      <c r="H13" s="314"/>
    </row>
    <row r="14" spans="1:10">
      <c r="A14" s="342"/>
      <c r="B14" s="35" t="s">
        <v>21</v>
      </c>
      <c r="C14" s="35"/>
      <c r="D14" s="120"/>
      <c r="E14" s="53" t="s">
        <v>22</v>
      </c>
      <c r="F14" s="129"/>
      <c r="G14" s="126"/>
      <c r="H14" s="559"/>
    </row>
    <row r="15" spans="1:10">
      <c r="A15" s="342"/>
      <c r="B15" s="491"/>
      <c r="C15" s="92"/>
      <c r="D15" s="93"/>
      <c r="E15" s="913"/>
      <c r="F15" s="585"/>
      <c r="G15" s="32"/>
      <c r="H15" s="559"/>
    </row>
    <row r="16" spans="1:10" ht="26.4">
      <c r="A16" s="1029">
        <f>MAX(A$1:A15)+1</f>
        <v>3</v>
      </c>
      <c r="B16" s="622"/>
      <c r="C16" s="902" t="s">
        <v>358</v>
      </c>
      <c r="D16" s="903"/>
      <c r="E16" s="1019" t="s">
        <v>16450</v>
      </c>
      <c r="F16" s="1020"/>
      <c r="G16" s="1018" t="s">
        <v>16</v>
      </c>
      <c r="H16" s="2757">
        <f>F18</f>
        <v>25.630800000000001</v>
      </c>
    </row>
    <row r="17" spans="1:12">
      <c r="A17" s="621"/>
      <c r="B17" s="622"/>
      <c r="C17" s="623"/>
      <c r="D17" s="624"/>
      <c r="E17" s="625" t="s">
        <v>16451</v>
      </c>
      <c r="F17" s="1006"/>
      <c r="G17" s="503"/>
      <c r="H17" s="504"/>
    </row>
    <row r="18" spans="1:12" ht="26.4">
      <c r="A18" s="2747"/>
      <c r="B18" s="2745"/>
      <c r="C18" s="2749"/>
      <c r="D18" s="2750"/>
      <c r="E18" s="625" t="s">
        <v>16452</v>
      </c>
      <c r="F18" s="1163">
        <f>(2*(6.9+14.7)*1+2*(6.9+13.5)*1.3+2*(6.9+14.7)*1.6)*0.155</f>
        <v>25.630800000000001</v>
      </c>
      <c r="G18" s="2753"/>
      <c r="H18" s="2784"/>
    </row>
    <row r="19" spans="1:12">
      <c r="A19" s="2747"/>
      <c r="B19" s="2745"/>
      <c r="C19" s="2749"/>
      <c r="D19" s="2750"/>
      <c r="E19" s="2785"/>
      <c r="F19" s="2699"/>
      <c r="G19" s="2753"/>
      <c r="H19" s="2784"/>
    </row>
    <row r="20" spans="1:12">
      <c r="A20" s="1029">
        <f>MAX(A$1:A19)+1</f>
        <v>4</v>
      </c>
      <c r="B20" s="622"/>
      <c r="C20" s="902" t="s">
        <v>72</v>
      </c>
      <c r="D20" s="903"/>
      <c r="E20" s="1019" t="s">
        <v>73</v>
      </c>
      <c r="F20" s="1020"/>
      <c r="G20" s="1018" t="s">
        <v>16</v>
      </c>
      <c r="H20" s="2757">
        <f>H21</f>
        <v>25.63</v>
      </c>
    </row>
    <row r="21" spans="1:12">
      <c r="A21" s="1029"/>
      <c r="B21" s="622"/>
      <c r="C21" s="902"/>
      <c r="D21" s="993" t="s">
        <v>74</v>
      </c>
      <c r="E21" s="1032" t="s">
        <v>75</v>
      </c>
      <c r="F21" s="1020"/>
      <c r="G21" s="991" t="s">
        <v>16</v>
      </c>
      <c r="H21" s="2373">
        <f>F23</f>
        <v>25.63</v>
      </c>
    </row>
    <row r="22" spans="1:12">
      <c r="A22" s="621"/>
      <c r="B22" s="622"/>
      <c r="C22" s="623"/>
      <c r="D22" s="624"/>
      <c r="E22" s="625" t="s">
        <v>738</v>
      </c>
      <c r="F22" s="1006"/>
      <c r="G22" s="503"/>
      <c r="H22" s="504"/>
    </row>
    <row r="23" spans="1:12" ht="26.4">
      <c r="A23" s="2747"/>
      <c r="B23" s="2745"/>
      <c r="C23" s="2749"/>
      <c r="D23" s="2750"/>
      <c r="E23" s="625" t="s">
        <v>16453</v>
      </c>
      <c r="F23" s="1163">
        <v>25.63</v>
      </c>
      <c r="G23" s="2753"/>
      <c r="H23" s="2784"/>
    </row>
    <row r="24" spans="1:12">
      <c r="A24" s="34"/>
      <c r="B24" s="35"/>
      <c r="C24" s="36"/>
      <c r="D24" s="37"/>
      <c r="E24" s="38"/>
      <c r="F24" s="49"/>
      <c r="G24" s="40"/>
      <c r="H24" s="97"/>
    </row>
    <row r="25" spans="1:12" s="127" customFormat="1">
      <c r="A25" s="123"/>
      <c r="B25" s="35" t="s">
        <v>216</v>
      </c>
      <c r="C25" s="119"/>
      <c r="D25" s="120"/>
      <c r="E25" s="53" t="s">
        <v>217</v>
      </c>
      <c r="F25" s="129"/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MAX(A$2:A26)+1</f>
        <v>5</v>
      </c>
      <c r="B27" s="44"/>
      <c r="C27" s="36" t="s">
        <v>136</v>
      </c>
      <c r="D27" s="37"/>
      <c r="E27" s="38" t="s">
        <v>137</v>
      </c>
      <c r="F27" s="39"/>
      <c r="G27" s="40" t="s">
        <v>19</v>
      </c>
      <c r="H27" s="88">
        <v>45.04</v>
      </c>
    </row>
    <row r="28" spans="1:12" ht="26.4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43">
        <v>45.04</v>
      </c>
    </row>
    <row r="29" spans="1:12" s="127" customFormat="1">
      <c r="A29" s="123"/>
      <c r="B29" s="35"/>
      <c r="C29" s="119"/>
      <c r="D29" s="120"/>
      <c r="E29" s="1197" t="s">
        <v>9243</v>
      </c>
      <c r="F29" s="58">
        <f>0.2*225.2</f>
        <v>45.04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112"/>
      <c r="C31" s="36" t="s">
        <v>211</v>
      </c>
      <c r="D31" s="37"/>
      <c r="E31" s="38" t="s">
        <v>212</v>
      </c>
      <c r="F31" s="39"/>
      <c r="G31" s="40" t="s">
        <v>19</v>
      </c>
      <c r="H31" s="107">
        <v>45.04</v>
      </c>
    </row>
    <row r="32" spans="1:12" ht="26.4">
      <c r="A32" s="111"/>
      <c r="B32" s="106"/>
      <c r="C32" s="78"/>
      <c r="D32" s="79" t="s">
        <v>213</v>
      </c>
      <c r="E32" s="83" t="s">
        <v>214</v>
      </c>
      <c r="F32" s="73"/>
      <c r="G32" s="74" t="s">
        <v>19</v>
      </c>
      <c r="H32" s="114">
        <v>45.04</v>
      </c>
    </row>
    <row r="33" spans="1:12">
      <c r="A33" s="111"/>
      <c r="B33" s="106"/>
      <c r="C33" s="162"/>
      <c r="D33" s="117"/>
      <c r="E33" s="100" t="s">
        <v>220</v>
      </c>
      <c r="F33" s="163">
        <f>F29</f>
        <v>45.04</v>
      </c>
      <c r="G33" s="118"/>
      <c r="H33" s="107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 ht="26.4">
      <c r="A35" s="34">
        <f>MAX(A$1:A34)+1</f>
        <v>7</v>
      </c>
      <c r="B35" s="46"/>
      <c r="C35" s="36" t="s">
        <v>221</v>
      </c>
      <c r="D35" s="37"/>
      <c r="E35" s="38" t="s">
        <v>222</v>
      </c>
      <c r="F35" s="39"/>
      <c r="G35" s="40" t="s">
        <v>39</v>
      </c>
      <c r="H35" s="71">
        <v>225.2</v>
      </c>
    </row>
    <row r="36" spans="1:12" ht="26.4">
      <c r="A36" s="62"/>
      <c r="B36" s="46"/>
      <c r="C36" s="96"/>
      <c r="D36" s="79" t="s">
        <v>975</v>
      </c>
      <c r="E36" s="83" t="s">
        <v>976</v>
      </c>
      <c r="F36" s="73"/>
      <c r="G36" s="74" t="s">
        <v>39</v>
      </c>
      <c r="H36" s="75">
        <v>225.2</v>
      </c>
    </row>
    <row r="37" spans="1:12">
      <c r="A37" s="62"/>
      <c r="B37" s="46"/>
      <c r="C37" s="96"/>
      <c r="D37" s="99"/>
      <c r="E37" s="100" t="s">
        <v>1461</v>
      </c>
      <c r="F37" s="131">
        <f>F29/0.2</f>
        <v>225.2</v>
      </c>
      <c r="G37" s="102"/>
      <c r="H37" s="71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6.4">
      <c r="A39" s="34">
        <f>MAX(A$1:A38)+1</f>
        <v>8</v>
      </c>
      <c r="B39" s="44"/>
      <c r="C39" s="36" t="s">
        <v>226</v>
      </c>
      <c r="D39" s="37"/>
      <c r="E39" s="38" t="s">
        <v>227</v>
      </c>
      <c r="F39" s="39"/>
      <c r="G39" s="40" t="s">
        <v>39</v>
      </c>
      <c r="H39" s="57">
        <v>225.2</v>
      </c>
    </row>
    <row r="40" spans="1:12" ht="26.4">
      <c r="A40" s="84"/>
      <c r="B40" s="85"/>
      <c r="C40" s="78"/>
      <c r="D40" s="79" t="s">
        <v>228</v>
      </c>
      <c r="E40" s="83" t="s">
        <v>229</v>
      </c>
      <c r="F40" s="73"/>
      <c r="G40" s="74" t="s">
        <v>39</v>
      </c>
      <c r="H40" s="128">
        <v>225.2</v>
      </c>
    </row>
    <row r="41" spans="1:12">
      <c r="A41" s="34"/>
      <c r="B41" s="46"/>
      <c r="C41" s="36"/>
      <c r="D41" s="37"/>
      <c r="E41" s="296" t="s">
        <v>9244</v>
      </c>
      <c r="F41" s="980"/>
      <c r="G41" s="40"/>
      <c r="H41" s="71"/>
    </row>
    <row r="42" spans="1:12">
      <c r="A42" s="69"/>
      <c r="B42" s="46"/>
      <c r="C42" s="78"/>
      <c r="D42" s="79"/>
      <c r="E42" s="322" t="s">
        <v>9245</v>
      </c>
      <c r="F42" s="976">
        <f>127.6+97.6</f>
        <v>225.2</v>
      </c>
      <c r="G42" s="74"/>
      <c r="H42" s="75"/>
    </row>
    <row r="43" spans="1:12">
      <c r="A43" s="69"/>
      <c r="B43" s="46"/>
      <c r="C43" s="78"/>
      <c r="D43" s="79"/>
      <c r="E43" s="176"/>
      <c r="F43" s="979"/>
      <c r="G43" s="74"/>
      <c r="H43" s="75"/>
    </row>
    <row r="44" spans="1:12" ht="26.4">
      <c r="A44" s="34">
        <f>MAX(A$1:A42)+1</f>
        <v>9</v>
      </c>
      <c r="B44" s="44"/>
      <c r="C44" s="36" t="s">
        <v>230</v>
      </c>
      <c r="D44" s="37"/>
      <c r="E44" s="38" t="s">
        <v>231</v>
      </c>
      <c r="F44" s="39"/>
      <c r="G44" s="40" t="s">
        <v>39</v>
      </c>
      <c r="H44" s="76">
        <v>225.2</v>
      </c>
    </row>
    <row r="45" spans="1:12" ht="26.4">
      <c r="A45" s="84"/>
      <c r="B45" s="85"/>
      <c r="C45" s="78"/>
      <c r="D45" s="79" t="s">
        <v>328</v>
      </c>
      <c r="E45" s="83" t="s">
        <v>329</v>
      </c>
      <c r="F45" s="73"/>
      <c r="G45" s="74" t="s">
        <v>39</v>
      </c>
      <c r="H45" s="97">
        <v>225.2</v>
      </c>
    </row>
    <row r="46" spans="1:12">
      <c r="A46" s="62"/>
      <c r="B46" s="46"/>
      <c r="C46" s="96"/>
      <c r="D46" s="99"/>
      <c r="E46" s="100" t="s">
        <v>234</v>
      </c>
      <c r="F46" s="101">
        <f>F37</f>
        <v>225.2</v>
      </c>
      <c r="G46" s="102"/>
      <c r="H46" s="71"/>
    </row>
    <row r="47" spans="1:12">
      <c r="A47" s="34"/>
      <c r="B47" s="46"/>
      <c r="C47" s="36"/>
      <c r="D47" s="37"/>
      <c r="E47" s="38"/>
      <c r="F47" s="39"/>
      <c r="G47" s="40"/>
      <c r="H47" s="71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10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2016</v>
      </c>
    </row>
    <row r="51" spans="1:12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2016</v>
      </c>
    </row>
    <row r="52" spans="1:12" ht="26.4">
      <c r="A52" s="323"/>
      <c r="B52" s="372"/>
      <c r="C52" s="982"/>
      <c r="D52" s="983"/>
      <c r="E52" s="296" t="s">
        <v>6151</v>
      </c>
      <c r="F52" s="984"/>
      <c r="G52" s="503"/>
      <c r="H52" s="504"/>
    </row>
    <row r="53" spans="1:12">
      <c r="A53" s="323"/>
      <c r="B53" s="372"/>
      <c r="C53" s="982"/>
      <c r="D53" s="983"/>
      <c r="E53" s="296" t="s">
        <v>9246</v>
      </c>
      <c r="F53" s="325">
        <f>14*24*2*3</f>
        <v>2016</v>
      </c>
      <c r="G53" s="503"/>
      <c r="H53" s="504"/>
    </row>
    <row r="54" spans="1:12">
      <c r="A54" s="323"/>
      <c r="B54" s="372"/>
      <c r="C54" s="982"/>
      <c r="D54" s="983"/>
      <c r="E54" s="296"/>
      <c r="F54" s="327"/>
      <c r="G54" s="503"/>
      <c r="H54" s="504"/>
    </row>
    <row r="55" spans="1:12" ht="26.4">
      <c r="A55" s="34">
        <f>MAX(A$2:A54)+1</f>
        <v>11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6.4">
      <c r="A56" s="84"/>
      <c r="B56" s="85"/>
      <c r="C56" s="78"/>
      <c r="D56" s="79" t="s">
        <v>3285</v>
      </c>
      <c r="E56" s="83" t="s">
        <v>3286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6920</v>
      </c>
      <c r="F57" s="206">
        <v>100</v>
      </c>
      <c r="G57" s="503"/>
      <c r="H57" s="504"/>
    </row>
    <row r="58" spans="1:12">
      <c r="A58" s="985"/>
      <c r="B58" s="372"/>
      <c r="C58" s="982"/>
      <c r="D58" s="983"/>
      <c r="E58" s="176"/>
      <c r="F58" s="984"/>
      <c r="G58" s="503"/>
      <c r="H58" s="504"/>
    </row>
    <row r="59" spans="1:12">
      <c r="A59" s="34">
        <f>MAX(A$2:A58)+1</f>
        <v>12</v>
      </c>
      <c r="B59" s="35"/>
      <c r="C59" s="36" t="s">
        <v>1191</v>
      </c>
      <c r="D59" s="968"/>
      <c r="E59" s="38" t="s">
        <v>1192</v>
      </c>
      <c r="F59" s="39"/>
      <c r="G59" s="40" t="s">
        <v>19</v>
      </c>
      <c r="H59" s="145">
        <v>718.35</v>
      </c>
    </row>
    <row r="60" spans="1:12">
      <c r="A60" s="986"/>
      <c r="B60" s="35"/>
      <c r="C60" s="238"/>
      <c r="D60" s="987" t="s">
        <v>1193</v>
      </c>
      <c r="E60" s="970" t="s">
        <v>1194</v>
      </c>
      <c r="F60" s="971"/>
      <c r="G60" s="972" t="s">
        <v>19</v>
      </c>
      <c r="H60" s="988">
        <v>718.35</v>
      </c>
    </row>
    <row r="61" spans="1:12">
      <c r="A61" s="986"/>
      <c r="B61" s="35"/>
      <c r="C61" s="989"/>
      <c r="D61" s="990"/>
      <c r="E61" s="77" t="s">
        <v>9247</v>
      </c>
      <c r="F61" s="49">
        <f>F99</f>
        <v>718.35280000000012</v>
      </c>
      <c r="G61" s="991"/>
      <c r="H61" s="992"/>
    </row>
    <row r="62" spans="1:12" s="127" customFormat="1">
      <c r="A62" s="123"/>
      <c r="B62" s="35"/>
      <c r="C62" s="119"/>
      <c r="D62" s="120"/>
      <c r="E62" s="53"/>
      <c r="F62" s="129"/>
      <c r="G62" s="130"/>
      <c r="H62" s="43"/>
      <c r="I62"/>
      <c r="J62"/>
      <c r="K62"/>
      <c r="L62"/>
    </row>
    <row r="63" spans="1:12">
      <c r="A63" s="34">
        <f>MAX(A$1:A62)+1</f>
        <v>13</v>
      </c>
      <c r="B63" s="44"/>
      <c r="C63" s="36" t="s">
        <v>767</v>
      </c>
      <c r="D63" s="37"/>
      <c r="E63" s="38" t="s">
        <v>768</v>
      </c>
      <c r="F63" s="39"/>
      <c r="G63" s="40" t="s">
        <v>19</v>
      </c>
      <c r="H63" s="41">
        <v>1101.0999999999999</v>
      </c>
    </row>
    <row r="64" spans="1:12">
      <c r="A64" s="84"/>
      <c r="B64" s="85"/>
      <c r="C64" s="78"/>
      <c r="D64" s="79" t="s">
        <v>769</v>
      </c>
      <c r="E64" s="83" t="s">
        <v>770</v>
      </c>
      <c r="F64" s="73"/>
      <c r="G64" s="74" t="s">
        <v>19</v>
      </c>
      <c r="H64" s="115">
        <v>1101.0999999999999</v>
      </c>
    </row>
    <row r="65" spans="1:8">
      <c r="A65" s="62"/>
      <c r="B65" s="46"/>
      <c r="C65" s="96"/>
      <c r="D65" s="99"/>
      <c r="E65" s="322" t="s">
        <v>9248</v>
      </c>
      <c r="F65" s="368">
        <f>6.9*14.7*3.03</f>
        <v>307.3329</v>
      </c>
      <c r="G65" s="102"/>
      <c r="H65" s="71"/>
    </row>
    <row r="66" spans="1:8">
      <c r="A66" s="34"/>
      <c r="B66" s="46"/>
      <c r="C66" s="36"/>
      <c r="D66" s="78"/>
      <c r="E66" s="322" t="s">
        <v>9249</v>
      </c>
      <c r="F66" s="368">
        <f>6.9*13.5*4.34</f>
        <v>404.27100000000002</v>
      </c>
      <c r="G66" s="40"/>
      <c r="H66" s="71"/>
    </row>
    <row r="67" spans="1:8">
      <c r="A67" s="34"/>
      <c r="B67" s="46"/>
      <c r="C67" s="36"/>
      <c r="D67" s="78"/>
      <c r="E67" s="322" t="s">
        <v>9250</v>
      </c>
      <c r="F67" s="520">
        <f>6.9*14.7*3.84</f>
        <v>389.49119999999999</v>
      </c>
      <c r="G67" s="40"/>
      <c r="H67" s="71"/>
    </row>
    <row r="68" spans="1:8" s="140" customFormat="1" ht="13.2">
      <c r="A68" s="341"/>
      <c r="B68" s="85"/>
      <c r="C68" s="37"/>
      <c r="D68" s="78"/>
      <c r="E68" s="176"/>
      <c r="F68" s="368">
        <f>SUM(F65:F67)</f>
        <v>1101.0951</v>
      </c>
      <c r="G68" s="74"/>
      <c r="H68" s="97"/>
    </row>
    <row r="69" spans="1:8" s="140" customFormat="1" ht="13.2">
      <c r="A69" s="341"/>
      <c r="B69" s="85"/>
      <c r="C69" s="37"/>
      <c r="D69" s="78"/>
      <c r="E69" s="176"/>
      <c r="F69" s="519"/>
      <c r="G69" s="74"/>
      <c r="H69" s="97"/>
    </row>
    <row r="70" spans="1:8">
      <c r="A70" s="34">
        <f>MAX(A$2:A69)+1</f>
        <v>14</v>
      </c>
      <c r="B70" s="372"/>
      <c r="C70" s="36" t="s">
        <v>196</v>
      </c>
      <c r="D70" s="37"/>
      <c r="E70" s="38" t="s">
        <v>197</v>
      </c>
      <c r="F70" s="39"/>
      <c r="G70" s="40" t="s">
        <v>19</v>
      </c>
      <c r="H70" s="174">
        <v>164.7</v>
      </c>
    </row>
    <row r="71" spans="1:8">
      <c r="A71" s="323"/>
      <c r="B71" s="372"/>
      <c r="C71" s="968"/>
      <c r="D71" s="79" t="s">
        <v>198</v>
      </c>
      <c r="E71" s="83" t="s">
        <v>199</v>
      </c>
      <c r="F71" s="73"/>
      <c r="G71" s="74" t="s">
        <v>19</v>
      </c>
      <c r="H71" s="981">
        <v>164.7</v>
      </c>
    </row>
    <row r="72" spans="1:8">
      <c r="A72" s="323"/>
      <c r="B72" s="372"/>
      <c r="C72" s="990"/>
      <c r="D72" s="993"/>
      <c r="E72" s="322" t="s">
        <v>9251</v>
      </c>
      <c r="F72" s="976">
        <v>98.8</v>
      </c>
      <c r="G72" s="991"/>
      <c r="H72" s="504"/>
    </row>
    <row r="73" spans="1:8">
      <c r="A73" s="323"/>
      <c r="B73" s="372"/>
      <c r="C73" s="990"/>
      <c r="D73" s="993"/>
      <c r="E73" s="322" t="s">
        <v>9252</v>
      </c>
      <c r="F73" s="81">
        <v>65.900000000000006</v>
      </c>
      <c r="G73" s="991"/>
      <c r="H73" s="504"/>
    </row>
    <row r="74" spans="1:8">
      <c r="A74" s="323"/>
      <c r="B74" s="372"/>
      <c r="C74" s="990"/>
      <c r="D74" s="993"/>
      <c r="E74" s="176"/>
      <c r="F74" s="976">
        <f>SUM(F72:F73)</f>
        <v>164.7</v>
      </c>
      <c r="G74" s="991"/>
      <c r="H74" s="504"/>
    </row>
    <row r="75" spans="1:8">
      <c r="A75" s="323"/>
      <c r="B75" s="372"/>
      <c r="C75" s="990"/>
      <c r="D75" s="993"/>
      <c r="E75" s="176"/>
      <c r="F75" s="976"/>
      <c r="G75" s="991"/>
      <c r="H75" s="504"/>
    </row>
    <row r="76" spans="1:8">
      <c r="A76" s="34">
        <f>MAX(A$2:A75)+1</f>
        <v>15</v>
      </c>
      <c r="B76" s="372"/>
      <c r="C76" s="36" t="s">
        <v>776</v>
      </c>
      <c r="D76" s="37"/>
      <c r="E76" s="38" t="s">
        <v>777</v>
      </c>
      <c r="F76" s="39"/>
      <c r="G76" s="40" t="s">
        <v>19</v>
      </c>
      <c r="H76" s="174">
        <v>13.9</v>
      </c>
    </row>
    <row r="77" spans="1:8">
      <c r="A77" s="323"/>
      <c r="B77" s="372"/>
      <c r="C77" s="968"/>
      <c r="D77" s="969" t="s">
        <v>778</v>
      </c>
      <c r="E77" s="970" t="s">
        <v>779</v>
      </c>
      <c r="F77" s="971"/>
      <c r="G77" s="972" t="s">
        <v>19</v>
      </c>
      <c r="H77" s="981">
        <v>13.9</v>
      </c>
    </row>
    <row r="78" spans="1:8">
      <c r="A78" s="323"/>
      <c r="B78" s="372"/>
      <c r="C78" s="990"/>
      <c r="D78" s="993"/>
      <c r="E78" s="296" t="s">
        <v>6156</v>
      </c>
      <c r="F78" s="980"/>
      <c r="G78" s="991"/>
      <c r="H78" s="504"/>
    </row>
    <row r="79" spans="1:8">
      <c r="A79" s="323"/>
      <c r="B79" s="372"/>
      <c r="C79" s="990"/>
      <c r="D79" s="993"/>
      <c r="E79" s="296" t="s">
        <v>9253</v>
      </c>
      <c r="F79" s="368">
        <f>14.48*0.6*0.8</f>
        <v>6.950400000000001</v>
      </c>
      <c r="G79" s="991"/>
      <c r="H79" s="504"/>
    </row>
    <row r="80" spans="1:8">
      <c r="A80" s="323"/>
      <c r="B80" s="372"/>
      <c r="C80" s="990"/>
      <c r="D80" s="993"/>
      <c r="E80" s="296" t="s">
        <v>9254</v>
      </c>
      <c r="F80" s="520">
        <f>14.48*0.6*0.8</f>
        <v>6.950400000000001</v>
      </c>
      <c r="G80" s="991"/>
      <c r="H80" s="504"/>
    </row>
    <row r="81" spans="1:8">
      <c r="A81" s="323"/>
      <c r="B81" s="372"/>
      <c r="C81" s="990"/>
      <c r="D81" s="993"/>
      <c r="E81" s="322"/>
      <c r="F81" s="108">
        <f>SUM(F79:F80)</f>
        <v>13.900800000000002</v>
      </c>
      <c r="G81" s="991"/>
      <c r="H81" s="504"/>
    </row>
    <row r="82" spans="1:8">
      <c r="A82" s="323"/>
      <c r="B82" s="372"/>
      <c r="C82" s="990"/>
      <c r="D82" s="993"/>
      <c r="E82" s="322"/>
      <c r="F82" s="108"/>
      <c r="G82" s="991"/>
      <c r="H82" s="504"/>
    </row>
    <row r="83" spans="1:8">
      <c r="A83" s="34">
        <f>MAX(A$2:A82)+1</f>
        <v>16</v>
      </c>
      <c r="B83" s="44"/>
      <c r="C83" s="36" t="s">
        <v>784</v>
      </c>
      <c r="D83" s="37"/>
      <c r="E83" s="38" t="s">
        <v>785</v>
      </c>
      <c r="F83" s="39"/>
      <c r="G83" s="40" t="s">
        <v>19</v>
      </c>
      <c r="H83" s="76">
        <v>8.98</v>
      </c>
    </row>
    <row r="84" spans="1:8">
      <c r="A84" s="84"/>
      <c r="B84" s="85"/>
      <c r="C84" s="78"/>
      <c r="D84" s="79" t="s">
        <v>786</v>
      </c>
      <c r="E84" s="83" t="s">
        <v>787</v>
      </c>
      <c r="F84" s="73"/>
      <c r="G84" s="74" t="s">
        <v>19</v>
      </c>
      <c r="H84" s="97">
        <v>8.98</v>
      </c>
    </row>
    <row r="85" spans="1:8">
      <c r="A85" s="323"/>
      <c r="B85" s="372"/>
      <c r="C85" s="990"/>
      <c r="D85" s="993"/>
      <c r="E85" s="322" t="s">
        <v>9255</v>
      </c>
      <c r="F85" s="108">
        <f>F115+F104+3.14*0.15*0.15*12.15+F371</f>
        <v>8.9764124999999986</v>
      </c>
      <c r="G85" s="991"/>
      <c r="H85" s="504"/>
    </row>
    <row r="86" spans="1:8">
      <c r="A86" s="323"/>
      <c r="B86" s="372"/>
      <c r="C86" s="990"/>
      <c r="D86" s="993"/>
      <c r="E86" s="176"/>
      <c r="F86" s="976"/>
      <c r="G86" s="991"/>
      <c r="H86" s="504"/>
    </row>
    <row r="87" spans="1:8">
      <c r="A87" s="34">
        <f>MAX(A$2:A86)+1</f>
        <v>17</v>
      </c>
      <c r="B87" s="372"/>
      <c r="C87" s="36" t="s">
        <v>924</v>
      </c>
      <c r="D87" s="37"/>
      <c r="E87" s="38" t="s">
        <v>925</v>
      </c>
      <c r="F87" s="39"/>
      <c r="G87" s="40" t="s">
        <v>19</v>
      </c>
      <c r="H87" s="174">
        <v>6.03</v>
      </c>
    </row>
    <row r="88" spans="1:8">
      <c r="A88" s="323"/>
      <c r="B88" s="372"/>
      <c r="C88" s="968"/>
      <c r="D88" s="969" t="s">
        <v>926</v>
      </c>
      <c r="E88" s="970" t="s">
        <v>5528</v>
      </c>
      <c r="F88" s="971"/>
      <c r="G88" s="972" t="s">
        <v>19</v>
      </c>
      <c r="H88" s="981">
        <v>6.03</v>
      </c>
    </row>
    <row r="89" spans="1:8">
      <c r="A89" s="323"/>
      <c r="B89" s="372"/>
      <c r="C89" s="557"/>
      <c r="D89" s="994"/>
      <c r="E89" s="199" t="s">
        <v>6160</v>
      </c>
      <c r="F89" s="206"/>
      <c r="G89" s="995"/>
      <c r="H89" s="996"/>
    </row>
    <row r="90" spans="1:8" ht="26.4">
      <c r="A90" s="323"/>
      <c r="B90" s="372"/>
      <c r="C90" s="557"/>
      <c r="D90" s="997"/>
      <c r="E90" s="322" t="s">
        <v>9256</v>
      </c>
      <c r="F90" s="368"/>
      <c r="G90" s="619"/>
      <c r="H90" s="996"/>
    </row>
    <row r="91" spans="1:8">
      <c r="A91" s="323"/>
      <c r="B91" s="372"/>
      <c r="C91" s="557"/>
      <c r="D91" s="997"/>
      <c r="E91" s="322" t="s">
        <v>9257</v>
      </c>
      <c r="F91" s="368">
        <f>3*2*2*3.14*0.4*0.4*1</f>
        <v>6.0288000000000004</v>
      </c>
      <c r="G91" s="619"/>
      <c r="H91" s="996"/>
    </row>
    <row r="92" spans="1:8" ht="26.4">
      <c r="A92" s="323"/>
      <c r="B92" s="372"/>
      <c r="C92" s="557"/>
      <c r="D92" s="997"/>
      <c r="E92" s="322" t="s">
        <v>6163</v>
      </c>
      <c r="F92" s="206"/>
      <c r="G92" s="619"/>
      <c r="H92" s="996"/>
    </row>
    <row r="93" spans="1:8">
      <c r="A93" s="323"/>
      <c r="B93" s="372"/>
      <c r="C93" s="557"/>
      <c r="D93" s="997"/>
      <c r="E93" s="322"/>
      <c r="F93" s="206"/>
      <c r="G93" s="619"/>
      <c r="H93" s="996"/>
    </row>
    <row r="94" spans="1:8">
      <c r="A94" s="34">
        <f>MAX(A$1:A92)+1</f>
        <v>18</v>
      </c>
      <c r="B94" s="44"/>
      <c r="C94" s="36" t="s">
        <v>996</v>
      </c>
      <c r="D94" s="37"/>
      <c r="E94" s="38" t="s">
        <v>997</v>
      </c>
      <c r="F94" s="39"/>
      <c r="G94" s="40" t="s">
        <v>19</v>
      </c>
      <c r="H94" s="76">
        <v>718.35</v>
      </c>
    </row>
    <row r="95" spans="1:8">
      <c r="A95" s="84"/>
      <c r="B95" s="85"/>
      <c r="C95" s="78"/>
      <c r="D95" s="79" t="s">
        <v>1200</v>
      </c>
      <c r="E95" s="83" t="s">
        <v>1201</v>
      </c>
      <c r="F95" s="73"/>
      <c r="G95" s="74" t="s">
        <v>19</v>
      </c>
      <c r="H95" s="97">
        <v>718.35</v>
      </c>
    </row>
    <row r="96" spans="1:8">
      <c r="A96" s="84"/>
      <c r="B96" s="85"/>
      <c r="C96" s="78"/>
      <c r="D96" s="79"/>
      <c r="E96" s="98" t="s">
        <v>6164</v>
      </c>
      <c r="F96" s="73"/>
      <c r="G96" s="74"/>
      <c r="H96" s="97"/>
    </row>
    <row r="97" spans="1:8">
      <c r="A97" s="34"/>
      <c r="B97" s="85"/>
      <c r="C97" s="36"/>
      <c r="D97" s="78"/>
      <c r="E97" s="322" t="s">
        <v>9258</v>
      </c>
      <c r="F97" s="368">
        <f>25.26*14.48</f>
        <v>365.76480000000004</v>
      </c>
      <c r="G97" s="40"/>
      <c r="H97" s="76"/>
    </row>
    <row r="98" spans="1:8" s="140" customFormat="1" ht="13.2">
      <c r="A98" s="341"/>
      <c r="B98" s="85"/>
      <c r="C98" s="37"/>
      <c r="D98" s="78"/>
      <c r="E98" s="322" t="s">
        <v>9259</v>
      </c>
      <c r="F98" s="520">
        <f>24.35*14.48</f>
        <v>352.58800000000002</v>
      </c>
      <c r="G98" s="74"/>
      <c r="H98" s="97"/>
    </row>
    <row r="99" spans="1:8">
      <c r="A99" s="62"/>
      <c r="B99" s="46"/>
      <c r="C99" s="96"/>
      <c r="D99" s="99"/>
      <c r="E99" s="322"/>
      <c r="F99" s="108">
        <f>SUM(F97:F98)</f>
        <v>718.35280000000012</v>
      </c>
      <c r="G99" s="102"/>
      <c r="H99" s="71"/>
    </row>
    <row r="100" spans="1:8">
      <c r="A100" s="62"/>
      <c r="B100" s="46"/>
      <c r="C100" s="96"/>
      <c r="D100" s="99"/>
      <c r="E100" s="322"/>
      <c r="F100" s="108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76">
        <v>392.94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0.39</v>
      </c>
    </row>
    <row r="103" spans="1:8" ht="26.4">
      <c r="A103" s="34"/>
      <c r="B103" s="44"/>
      <c r="C103" s="36"/>
      <c r="D103" s="37"/>
      <c r="E103" s="322" t="s">
        <v>9260</v>
      </c>
      <c r="F103" s="2690"/>
      <c r="G103" s="40"/>
      <c r="H103" s="76"/>
    </row>
    <row r="104" spans="1:8">
      <c r="A104" s="34"/>
      <c r="B104" s="44"/>
      <c r="C104" s="36"/>
      <c r="D104" s="37"/>
      <c r="E104" s="322" t="s">
        <v>9261</v>
      </c>
      <c r="F104" s="1017">
        <f>1*(0.03+0.36)</f>
        <v>0.39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97">
        <v>392.55</v>
      </c>
    </row>
    <row r="106" spans="1:8">
      <c r="A106" s="62"/>
      <c r="B106" s="46"/>
      <c r="C106" s="96"/>
      <c r="D106" s="99"/>
      <c r="E106" s="999" t="s">
        <v>6176</v>
      </c>
      <c r="F106" s="206"/>
      <c r="G106" s="102"/>
      <c r="H106" s="71"/>
    </row>
    <row r="107" spans="1:8">
      <c r="A107" s="62"/>
      <c r="B107" s="46"/>
      <c r="C107" s="96"/>
      <c r="D107" s="79"/>
      <c r="E107" s="322" t="s">
        <v>9262</v>
      </c>
      <c r="F107" s="368">
        <f>6.9*14.7*2.08-75.6</f>
        <v>135.37440000000004</v>
      </c>
      <c r="G107" s="74"/>
      <c r="H107" s="75"/>
    </row>
    <row r="108" spans="1:8">
      <c r="A108" s="34"/>
      <c r="B108" s="44"/>
      <c r="C108" s="36"/>
      <c r="D108" s="37"/>
      <c r="E108" s="322" t="s">
        <v>9263</v>
      </c>
      <c r="F108" s="368">
        <f>6.9*13.5*2.79-75.6</f>
        <v>184.28850000000003</v>
      </c>
      <c r="G108" s="40"/>
      <c r="H108" s="76"/>
    </row>
    <row r="109" spans="1:8">
      <c r="A109" s="84"/>
      <c r="B109" s="85"/>
      <c r="C109" s="78"/>
      <c r="D109" s="79"/>
      <c r="E109" s="322" t="s">
        <v>9264</v>
      </c>
      <c r="F109" s="520">
        <f>3.9*14.7*2.59-75.6</f>
        <v>72.884699999999981</v>
      </c>
      <c r="G109" s="74"/>
      <c r="H109" s="97"/>
    </row>
    <row r="110" spans="1:8">
      <c r="A110" s="62"/>
      <c r="B110" s="46"/>
      <c r="C110" s="96"/>
      <c r="D110" s="99"/>
      <c r="E110" s="176"/>
      <c r="F110" s="368">
        <f>SUM(F107:F109)</f>
        <v>392.54759999999999</v>
      </c>
      <c r="G110" s="102"/>
      <c r="H110" s="71"/>
    </row>
    <row r="111" spans="1:8">
      <c r="A111" s="62"/>
      <c r="B111" s="46"/>
      <c r="C111" s="96"/>
      <c r="D111" s="99"/>
      <c r="E111" s="176"/>
      <c r="F111" s="519"/>
      <c r="G111" s="102"/>
      <c r="H111" s="71"/>
    </row>
    <row r="112" spans="1:8">
      <c r="A112" s="34">
        <f>MAX(A$1:A110)+1</f>
        <v>20</v>
      </c>
      <c r="B112" s="44"/>
      <c r="C112" s="36" t="s">
        <v>808</v>
      </c>
      <c r="D112" s="37"/>
      <c r="E112" s="38" t="s">
        <v>809</v>
      </c>
      <c r="F112" s="39"/>
      <c r="G112" s="40" t="s">
        <v>19</v>
      </c>
      <c r="H112" s="76">
        <v>4.68</v>
      </c>
    </row>
    <row r="113" spans="1:12">
      <c r="A113" s="84"/>
      <c r="B113" s="85"/>
      <c r="C113" s="78"/>
      <c r="D113" s="79" t="s">
        <v>3566</v>
      </c>
      <c r="E113" s="83" t="s">
        <v>3567</v>
      </c>
      <c r="F113" s="73"/>
      <c r="G113" s="74" t="s">
        <v>19</v>
      </c>
      <c r="H113" s="97">
        <v>4.68</v>
      </c>
    </row>
    <row r="114" spans="1:12" ht="26.4">
      <c r="A114" s="62"/>
      <c r="B114" s="46"/>
      <c r="C114" s="96"/>
      <c r="D114" s="99"/>
      <c r="E114" s="322" t="s">
        <v>9265</v>
      </c>
      <c r="F114" s="2690"/>
      <c r="G114" s="102"/>
      <c r="H114" s="71"/>
    </row>
    <row r="115" spans="1:12">
      <c r="A115" s="62"/>
      <c r="B115" s="46"/>
      <c r="C115" s="96"/>
      <c r="D115" s="99"/>
      <c r="E115" s="322" t="s">
        <v>9266</v>
      </c>
      <c r="F115" s="70">
        <f>1*0.6*(6.15+6)-3.14*0.15*0.15*(6.15*6)</f>
        <v>4.6830150000000001</v>
      </c>
      <c r="G115" s="102"/>
      <c r="H115" s="71"/>
    </row>
    <row r="116" spans="1:12">
      <c r="A116" s="62"/>
      <c r="B116" s="46"/>
      <c r="C116" s="96"/>
      <c r="D116" s="99"/>
      <c r="E116" s="322"/>
      <c r="F116" s="519"/>
      <c r="G116" s="102"/>
      <c r="H116" s="71"/>
    </row>
    <row r="117" spans="1:12">
      <c r="A117" s="34">
        <f>MAX(A$1:A116)+1</f>
        <v>21</v>
      </c>
      <c r="B117" s="44"/>
      <c r="C117" s="36" t="s">
        <v>1030</v>
      </c>
      <c r="D117" s="37"/>
      <c r="E117" s="38" t="s">
        <v>1031</v>
      </c>
      <c r="F117" s="39"/>
      <c r="G117" s="40" t="s">
        <v>39</v>
      </c>
      <c r="H117" s="76">
        <v>95.2</v>
      </c>
    </row>
    <row r="118" spans="1:12">
      <c r="A118" s="84"/>
      <c r="B118" s="85"/>
      <c r="C118" s="78"/>
      <c r="D118" s="79" t="s">
        <v>1032</v>
      </c>
      <c r="E118" s="83" t="s">
        <v>1033</v>
      </c>
      <c r="F118" s="73"/>
      <c r="G118" s="74" t="s">
        <v>39</v>
      </c>
      <c r="H118" s="97">
        <v>95.2</v>
      </c>
    </row>
    <row r="119" spans="1:12">
      <c r="A119" s="34"/>
      <c r="B119" s="44"/>
      <c r="C119" s="36"/>
      <c r="D119" s="37"/>
      <c r="E119" s="505" t="s">
        <v>9267</v>
      </c>
      <c r="F119" s="206"/>
      <c r="G119" s="40"/>
      <c r="H119" s="57"/>
    </row>
    <row r="120" spans="1:12">
      <c r="A120" s="84"/>
      <c r="B120" s="85"/>
      <c r="C120" s="78"/>
      <c r="D120" s="79"/>
      <c r="E120" s="322" t="s">
        <v>9268</v>
      </c>
      <c r="F120" s="206">
        <v>95.2</v>
      </c>
      <c r="G120" s="74"/>
      <c r="H120" s="128"/>
    </row>
    <row r="121" spans="1:12">
      <c r="A121" s="84"/>
      <c r="B121" s="85"/>
      <c r="C121" s="78"/>
      <c r="D121" s="79"/>
      <c r="E121" s="77"/>
      <c r="F121" s="81"/>
      <c r="G121" s="74"/>
      <c r="H121" s="43"/>
    </row>
    <row r="122" spans="1:12" s="127" customFormat="1">
      <c r="A122" s="123"/>
      <c r="B122" s="35" t="s">
        <v>129</v>
      </c>
      <c r="C122" s="119"/>
      <c r="D122" s="120"/>
      <c r="E122" s="124" t="s">
        <v>130</v>
      </c>
      <c r="F122" s="125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119"/>
      <c r="D123" s="120"/>
      <c r="E123" s="124"/>
      <c r="F123" s="125"/>
      <c r="G123" s="126"/>
      <c r="H123" s="43"/>
      <c r="I123"/>
      <c r="J123"/>
      <c r="K123"/>
      <c r="L123"/>
    </row>
    <row r="124" spans="1:12">
      <c r="A124" s="34">
        <f>MAX(A$2:A123)+1</f>
        <v>22</v>
      </c>
      <c r="B124" s="372"/>
      <c r="C124" s="36" t="s">
        <v>131</v>
      </c>
      <c r="D124" s="37"/>
      <c r="E124" s="38" t="s">
        <v>132</v>
      </c>
      <c r="F124" s="39"/>
      <c r="G124" s="40" t="s">
        <v>19</v>
      </c>
      <c r="H124" s="174">
        <v>1026.5</v>
      </c>
    </row>
    <row r="125" spans="1:12">
      <c r="A125" s="323"/>
      <c r="B125" s="372"/>
      <c r="C125" s="968"/>
      <c r="D125" s="969" t="s">
        <v>133</v>
      </c>
      <c r="E125" s="970" t="s">
        <v>134</v>
      </c>
      <c r="F125" s="971"/>
      <c r="G125" s="972" t="s">
        <v>19</v>
      </c>
      <c r="H125" s="981">
        <v>1026.5</v>
      </c>
    </row>
    <row r="126" spans="1:12">
      <c r="A126" s="323"/>
      <c r="B126" s="372"/>
      <c r="C126" s="557"/>
      <c r="D126" s="997"/>
      <c r="E126" s="322" t="s">
        <v>6547</v>
      </c>
      <c r="F126" s="206"/>
      <c r="G126" s="619"/>
      <c r="H126" s="996"/>
    </row>
    <row r="127" spans="1:12" ht="26.4">
      <c r="A127" s="323"/>
      <c r="B127" s="372"/>
      <c r="C127" s="557"/>
      <c r="D127" s="997"/>
      <c r="E127" s="77" t="s">
        <v>9269</v>
      </c>
      <c r="F127" s="206">
        <f>3.14*0.6*0.6*(38.5+71.5)</f>
        <v>124.34399999999998</v>
      </c>
      <c r="G127" s="619"/>
      <c r="H127" s="996"/>
    </row>
    <row r="128" spans="1:12">
      <c r="A128" s="985"/>
      <c r="B128" s="372"/>
      <c r="C128" s="557"/>
      <c r="D128" s="997"/>
      <c r="E128" s="77"/>
      <c r="F128" s="206"/>
      <c r="G128" s="619"/>
      <c r="H128" s="996"/>
    </row>
    <row r="129" spans="1:12" ht="26.4">
      <c r="A129" s="985"/>
      <c r="B129" s="372"/>
      <c r="C129" s="557"/>
      <c r="D129" s="997"/>
      <c r="E129" s="77" t="s">
        <v>6190</v>
      </c>
      <c r="F129" s="206">
        <f>F139</f>
        <v>902.15351249999992</v>
      </c>
      <c r="G129" s="619"/>
      <c r="H129" s="996"/>
    </row>
    <row r="130" spans="1:12">
      <c r="A130" s="985"/>
      <c r="B130" s="372"/>
      <c r="C130" s="557"/>
      <c r="D130" s="997"/>
      <c r="E130" s="109" t="s">
        <v>101</v>
      </c>
      <c r="F130" s="208">
        <f>F127+F129</f>
        <v>1026.4975124999999</v>
      </c>
      <c r="G130" s="619"/>
      <c r="H130" s="996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MAX(A$1:A131)+1</f>
        <v>23</v>
      </c>
      <c r="B132" s="44"/>
      <c r="C132" s="36" t="s">
        <v>136</v>
      </c>
      <c r="D132" s="37"/>
      <c r="E132" s="38" t="s">
        <v>137</v>
      </c>
      <c r="F132" s="39"/>
      <c r="G132" s="40" t="s">
        <v>19</v>
      </c>
      <c r="H132" s="76">
        <v>1687.25</v>
      </c>
    </row>
    <row r="133" spans="1:12" ht="26.4">
      <c r="A133" s="84"/>
      <c r="B133" s="85"/>
      <c r="C133" s="78"/>
      <c r="D133" s="79" t="s">
        <v>138</v>
      </c>
      <c r="E133" s="83" t="s">
        <v>139</v>
      </c>
      <c r="F133" s="73"/>
      <c r="G133" s="74" t="s">
        <v>19</v>
      </c>
      <c r="H133" s="97">
        <v>1687.25</v>
      </c>
    </row>
    <row r="134" spans="1:12">
      <c r="A134" s="62"/>
      <c r="B134" s="46"/>
      <c r="C134" s="96"/>
      <c r="D134" s="99"/>
      <c r="E134" s="100" t="s">
        <v>208</v>
      </c>
      <c r="F134" s="131">
        <f>F110*2</f>
        <v>785.09519999999998</v>
      </c>
      <c r="G134" s="102"/>
      <c r="H134" s="71"/>
    </row>
    <row r="135" spans="1:12">
      <c r="A135" s="34"/>
      <c r="B135" s="44"/>
      <c r="C135" s="36"/>
      <c r="D135" s="37"/>
      <c r="E135" s="38"/>
      <c r="F135" s="39"/>
      <c r="G135" s="40"/>
      <c r="H135" s="76"/>
    </row>
    <row r="136" spans="1:12">
      <c r="A136" s="84"/>
      <c r="B136" s="85"/>
      <c r="C136" s="78"/>
      <c r="D136" s="79"/>
      <c r="E136" s="98" t="s">
        <v>6192</v>
      </c>
      <c r="F136" s="73"/>
      <c r="G136" s="74"/>
      <c r="H136" s="97"/>
    </row>
    <row r="137" spans="1:12">
      <c r="A137" s="134"/>
      <c r="B137" s="85"/>
      <c r="C137" s="78"/>
      <c r="D137" s="79"/>
      <c r="E137" s="77" t="s">
        <v>141</v>
      </c>
      <c r="F137" s="108">
        <f>F68+F74+F81+F91+F85</f>
        <v>1294.7011124999999</v>
      </c>
      <c r="G137" s="74"/>
      <c r="H137" s="43"/>
    </row>
    <row r="138" spans="1:12">
      <c r="A138" s="134"/>
      <c r="B138" s="85"/>
      <c r="C138" s="78"/>
      <c r="D138" s="79"/>
      <c r="E138" s="77" t="s">
        <v>210</v>
      </c>
      <c r="F138" s="214">
        <f>-F110</f>
        <v>-392.54759999999999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SUM(F137:F138)</f>
        <v>902.15351249999992</v>
      </c>
      <c r="G139" s="40"/>
      <c r="H139" s="458"/>
    </row>
    <row r="140" spans="1:12">
      <c r="A140" s="84"/>
      <c r="B140" s="85"/>
      <c r="C140" s="78"/>
      <c r="D140" s="79"/>
      <c r="E140" s="109" t="s">
        <v>101</v>
      </c>
      <c r="F140" s="110">
        <f>F134+F139</f>
        <v>1687.2487124999998</v>
      </c>
      <c r="G140" s="74"/>
      <c r="H140" s="459"/>
    </row>
    <row r="141" spans="1:12">
      <c r="A141" s="134"/>
      <c r="B141" s="85"/>
      <c r="C141" s="78"/>
      <c r="D141" s="79"/>
      <c r="E141" s="109"/>
      <c r="F141" s="110"/>
      <c r="G141" s="74"/>
      <c r="H141" s="459"/>
    </row>
    <row r="142" spans="1:12">
      <c r="A142" s="34">
        <f>MAX(A$1:A141)+1</f>
        <v>24</v>
      </c>
      <c r="B142" s="44"/>
      <c r="C142" s="36" t="s">
        <v>117</v>
      </c>
      <c r="D142" s="37"/>
      <c r="E142" s="38" t="s">
        <v>118</v>
      </c>
      <c r="F142" s="39"/>
      <c r="G142" s="40" t="s">
        <v>19</v>
      </c>
      <c r="H142" s="76">
        <v>718.35</v>
      </c>
    </row>
    <row r="143" spans="1:12" ht="26.4">
      <c r="A143" s="84"/>
      <c r="B143" s="85"/>
      <c r="C143" s="78"/>
      <c r="D143" s="79" t="s">
        <v>496</v>
      </c>
      <c r="E143" s="83" t="s">
        <v>497</v>
      </c>
      <c r="F143" s="73"/>
      <c r="G143" s="74" t="s">
        <v>19</v>
      </c>
      <c r="H143" s="97">
        <v>718.35</v>
      </c>
    </row>
    <row r="144" spans="1:12">
      <c r="A144" s="134"/>
      <c r="B144" s="85"/>
      <c r="C144" s="78"/>
      <c r="D144" s="79"/>
      <c r="E144" s="90" t="s">
        <v>6193</v>
      </c>
      <c r="F144" s="108">
        <f>F61</f>
        <v>718.35280000000012</v>
      </c>
      <c r="G144" s="74"/>
      <c r="H144" s="459"/>
    </row>
    <row r="145" spans="1:12">
      <c r="A145" s="134"/>
      <c r="B145" s="85"/>
      <c r="C145" s="78"/>
      <c r="D145" s="79"/>
      <c r="E145" s="77"/>
      <c r="F145" s="487"/>
      <c r="G145" s="74"/>
      <c r="H145" s="43"/>
    </row>
    <row r="146" spans="1:12">
      <c r="A146" s="34">
        <f>MAX(A$1:A145)+1</f>
        <v>25</v>
      </c>
      <c r="B146" s="44"/>
      <c r="C146" s="36" t="s">
        <v>211</v>
      </c>
      <c r="D146" s="37"/>
      <c r="E146" s="38" t="s">
        <v>212</v>
      </c>
      <c r="F146" s="39"/>
      <c r="G146" s="40" t="s">
        <v>19</v>
      </c>
      <c r="H146" s="76">
        <v>392.55</v>
      </c>
    </row>
    <row r="147" spans="1:12" ht="26.4">
      <c r="A147" s="84"/>
      <c r="B147" s="85"/>
      <c r="C147" s="78"/>
      <c r="D147" s="79" t="s">
        <v>213</v>
      </c>
      <c r="E147" s="83" t="s">
        <v>214</v>
      </c>
      <c r="F147" s="73"/>
      <c r="G147" s="74" t="s">
        <v>19</v>
      </c>
      <c r="H147" s="97">
        <v>392.55</v>
      </c>
    </row>
    <row r="148" spans="1:12">
      <c r="A148" s="134"/>
      <c r="B148" s="85"/>
      <c r="C148" s="78"/>
      <c r="D148" s="79"/>
      <c r="E148" s="77" t="s">
        <v>6967</v>
      </c>
      <c r="F148" s="49">
        <f>F110</f>
        <v>392.54759999999999</v>
      </c>
      <c r="G148" s="74"/>
      <c r="H148" s="43"/>
    </row>
    <row r="149" spans="1:12">
      <c r="A149" s="134"/>
      <c r="B149" s="85"/>
      <c r="C149" s="78"/>
      <c r="D149" s="79"/>
      <c r="E149" s="77"/>
      <c r="F149" s="49"/>
      <c r="G149" s="74"/>
      <c r="H149" s="43"/>
    </row>
    <row r="150" spans="1:12" s="127" customFormat="1">
      <c r="A150" s="123"/>
      <c r="B150" s="35" t="s">
        <v>1778</v>
      </c>
      <c r="C150" s="35"/>
      <c r="D150" s="120"/>
      <c r="E150" s="53" t="s">
        <v>1779</v>
      </c>
      <c r="F150" s="129"/>
      <c r="G150" s="126"/>
      <c r="H150" s="43"/>
      <c r="I150"/>
      <c r="J150"/>
      <c r="K150"/>
      <c r="L150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26</v>
      </c>
      <c r="B152" s="44"/>
      <c r="C152" s="36" t="s">
        <v>3258</v>
      </c>
      <c r="D152" s="37"/>
      <c r="E152" s="38" t="s">
        <v>3259</v>
      </c>
      <c r="F152" s="39"/>
      <c r="G152" s="40" t="s">
        <v>19</v>
      </c>
      <c r="H152" s="76">
        <v>226.79999999999998</v>
      </c>
    </row>
    <row r="153" spans="1:12">
      <c r="A153" s="84"/>
      <c r="B153" s="85"/>
      <c r="C153" s="78"/>
      <c r="D153" s="1000" t="s">
        <v>5860</v>
      </c>
      <c r="E153" s="937" t="s">
        <v>5861</v>
      </c>
      <c r="F153" s="1001"/>
      <c r="G153" s="32" t="s">
        <v>19</v>
      </c>
      <c r="H153" s="97">
        <v>226.79999999999998</v>
      </c>
    </row>
    <row r="154" spans="1:12" s="127" customFormat="1">
      <c r="A154" s="123"/>
      <c r="B154" s="35"/>
      <c r="C154" s="119"/>
      <c r="D154" s="120"/>
      <c r="E154" s="322" t="s">
        <v>9270</v>
      </c>
      <c r="F154" s="1001"/>
      <c r="G154" s="126"/>
      <c r="H154" s="43"/>
      <c r="I154"/>
      <c r="J154"/>
      <c r="K154"/>
      <c r="L154"/>
    </row>
    <row r="155" spans="1:12">
      <c r="A155" s="34"/>
      <c r="B155" s="44"/>
      <c r="C155" s="36"/>
      <c r="D155" s="37"/>
      <c r="E155" s="322" t="s">
        <v>9271</v>
      </c>
      <c r="F155" s="368">
        <f>3*75.6</f>
        <v>226.79999999999998</v>
      </c>
      <c r="G155" s="40"/>
      <c r="H155" s="76"/>
    </row>
    <row r="156" spans="1:12">
      <c r="A156" s="34"/>
      <c r="B156" s="44"/>
      <c r="C156" s="36"/>
      <c r="D156" s="37"/>
      <c r="E156" s="38"/>
      <c r="F156" s="39"/>
      <c r="G156" s="40"/>
      <c r="H156" s="76"/>
    </row>
    <row r="157" spans="1:12">
      <c r="A157" s="34">
        <f>MAX(A$1:A156)+1</f>
        <v>27</v>
      </c>
      <c r="B157" s="44"/>
      <c r="C157" s="36" t="s">
        <v>3263</v>
      </c>
      <c r="D157" s="37"/>
      <c r="E157" s="38" t="s">
        <v>3264</v>
      </c>
      <c r="F157" s="39"/>
      <c r="G157" s="40" t="s">
        <v>39</v>
      </c>
      <c r="H157" s="76">
        <v>133.14000000000004</v>
      </c>
    </row>
    <row r="158" spans="1:12">
      <c r="A158" s="84"/>
      <c r="B158" s="85"/>
      <c r="C158" s="78"/>
      <c r="D158" s="79" t="s">
        <v>3265</v>
      </c>
      <c r="E158" s="83" t="s">
        <v>3266</v>
      </c>
      <c r="F158" s="73"/>
      <c r="G158" s="74" t="s">
        <v>39</v>
      </c>
      <c r="H158" s="97">
        <v>133.14000000000004</v>
      </c>
    </row>
    <row r="159" spans="1:12" s="127" customFormat="1">
      <c r="A159" s="123"/>
      <c r="B159" s="35"/>
      <c r="C159" s="119"/>
      <c r="D159" s="120"/>
      <c r="E159" s="322" t="s">
        <v>9270</v>
      </c>
      <c r="F159" s="1001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 t="s">
        <v>9272</v>
      </c>
      <c r="F160" s="368">
        <f>3*(2*5.99+2*12*1.35)</f>
        <v>133.14000000000004</v>
      </c>
      <c r="G160" s="126"/>
      <c r="H160" s="43"/>
      <c r="I160"/>
      <c r="J160"/>
      <c r="K160"/>
      <c r="L160"/>
    </row>
    <row r="161" spans="1:8">
      <c r="A161" s="62"/>
      <c r="B161" s="46"/>
      <c r="C161" s="96"/>
      <c r="D161" s="99"/>
      <c r="E161" s="48"/>
      <c r="F161" s="131"/>
      <c r="G161" s="102"/>
      <c r="H161" s="71"/>
    </row>
    <row r="162" spans="1:8">
      <c r="A162" s="34">
        <f>MAX(A$1:A161)+1</f>
        <v>28</v>
      </c>
      <c r="B162" s="44"/>
      <c r="C162" s="36" t="s">
        <v>3268</v>
      </c>
      <c r="D162" s="37"/>
      <c r="E162" s="38" t="s">
        <v>3269</v>
      </c>
      <c r="F162" s="39"/>
      <c r="G162" s="40" t="s">
        <v>16</v>
      </c>
      <c r="H162" s="76">
        <v>35.36</v>
      </c>
    </row>
    <row r="163" spans="1:8">
      <c r="A163" s="84"/>
      <c r="B163" s="85"/>
      <c r="C163" s="78"/>
      <c r="D163" s="79" t="s">
        <v>6204</v>
      </c>
      <c r="E163" s="83" t="s">
        <v>6205</v>
      </c>
      <c r="F163" s="73"/>
      <c r="G163" s="74" t="s">
        <v>16</v>
      </c>
      <c r="H163" s="97">
        <v>35.36</v>
      </c>
    </row>
    <row r="164" spans="1:8">
      <c r="A164" s="62"/>
      <c r="B164" s="46"/>
      <c r="C164" s="96"/>
      <c r="D164" s="99"/>
      <c r="E164" s="322" t="s">
        <v>6227</v>
      </c>
      <c r="F164" s="948"/>
      <c r="G164" s="102"/>
      <c r="H164" s="71"/>
    </row>
    <row r="165" spans="1:8">
      <c r="A165" s="62"/>
      <c r="B165" s="46"/>
      <c r="C165" s="96"/>
      <c r="D165" s="99"/>
      <c r="E165" s="322" t="s">
        <v>9270</v>
      </c>
      <c r="F165" s="368"/>
      <c r="G165" s="102"/>
      <c r="H165" s="71"/>
    </row>
    <row r="166" spans="1:8">
      <c r="A166" s="62"/>
      <c r="B166" s="46"/>
      <c r="C166" s="96"/>
      <c r="D166" s="99"/>
      <c r="E166" s="322" t="s">
        <v>9273</v>
      </c>
      <c r="F166" s="368">
        <f>3*11787.76/1000</f>
        <v>35.363279999999996</v>
      </c>
      <c r="G166" s="102"/>
      <c r="H166" s="71"/>
    </row>
    <row r="167" spans="1:8">
      <c r="A167" s="62"/>
      <c r="B167" s="46"/>
      <c r="C167" s="96"/>
      <c r="D167" s="99"/>
      <c r="E167" s="322"/>
      <c r="F167" s="519"/>
      <c r="G167" s="102"/>
      <c r="H167" s="71"/>
    </row>
    <row r="168" spans="1:8" ht="26.4">
      <c r="A168" s="34">
        <f>MAX(A$2:A167)+1</f>
        <v>29</v>
      </c>
      <c r="B168" s="901"/>
      <c r="C168" s="36" t="s">
        <v>6209</v>
      </c>
      <c r="D168" s="37"/>
      <c r="E168" s="38" t="s">
        <v>6210</v>
      </c>
      <c r="F168" s="39"/>
      <c r="G168" s="40" t="s">
        <v>19</v>
      </c>
      <c r="H168" s="174">
        <v>85.2</v>
      </c>
    </row>
    <row r="169" spans="1:8" ht="26.4">
      <c r="A169" s="342"/>
      <c r="B169" s="901"/>
      <c r="C169" s="78"/>
      <c r="D169" s="1000" t="s">
        <v>6211</v>
      </c>
      <c r="E169" s="937" t="s">
        <v>6212</v>
      </c>
      <c r="F169" s="1001"/>
      <c r="G169" s="32" t="s">
        <v>19</v>
      </c>
      <c r="H169" s="981">
        <v>85.2</v>
      </c>
    </row>
    <row r="170" spans="1:8">
      <c r="A170" s="342"/>
      <c r="B170" s="901"/>
      <c r="C170" s="1003"/>
      <c r="D170" s="1004"/>
      <c r="E170" s="322" t="s">
        <v>9274</v>
      </c>
      <c r="F170" s="368">
        <f>3*28.2</f>
        <v>84.6</v>
      </c>
      <c r="G170" s="32"/>
      <c r="H170" s="559"/>
    </row>
    <row r="171" spans="1:8">
      <c r="A171" s="342"/>
      <c r="B171" s="901"/>
      <c r="C171" s="1003"/>
      <c r="D171" s="1004"/>
      <c r="E171" s="322" t="s">
        <v>9275</v>
      </c>
      <c r="F171" s="544">
        <f>3*0.2</f>
        <v>0.60000000000000009</v>
      </c>
      <c r="G171" s="32"/>
      <c r="H171" s="559"/>
    </row>
    <row r="172" spans="1:8">
      <c r="A172" s="342"/>
      <c r="B172" s="901"/>
      <c r="C172" s="1003"/>
      <c r="D172" s="1004"/>
      <c r="E172" s="322"/>
      <c r="F172" s="327">
        <f>SUM(F170:F171)</f>
        <v>85.199999999999989</v>
      </c>
      <c r="G172" s="32"/>
      <c r="H172" s="559"/>
    </row>
    <row r="173" spans="1:8">
      <c r="A173" s="342"/>
      <c r="B173" s="901"/>
      <c r="C173" s="1003"/>
      <c r="D173" s="1004"/>
      <c r="E173" s="322" t="s">
        <v>6215</v>
      </c>
      <c r="F173" s="948"/>
      <c r="G173" s="32"/>
      <c r="H173" s="559"/>
    </row>
    <row r="174" spans="1:8">
      <c r="A174" s="342"/>
      <c r="B174" s="901"/>
      <c r="C174" s="1003"/>
      <c r="D174" s="1004"/>
      <c r="E174" s="322" t="s">
        <v>9276</v>
      </c>
      <c r="F174" s="948"/>
      <c r="G174" s="32"/>
      <c r="H174" s="559"/>
    </row>
    <row r="175" spans="1:8">
      <c r="A175" s="342"/>
      <c r="B175" s="901"/>
      <c r="C175" s="1003"/>
      <c r="D175" s="1004"/>
      <c r="E175" s="322" t="s">
        <v>9277</v>
      </c>
      <c r="F175" s="948"/>
      <c r="G175" s="32"/>
      <c r="H175" s="559"/>
    </row>
    <row r="176" spans="1:8">
      <c r="A176" s="62"/>
      <c r="B176" s="46"/>
      <c r="C176" s="96"/>
      <c r="D176" s="99"/>
      <c r="E176" s="322"/>
      <c r="F176" s="519"/>
      <c r="G176" s="102"/>
      <c r="H176" s="71"/>
    </row>
    <row r="177" spans="1:8" ht="26.4">
      <c r="A177" s="34">
        <f>MAX(A$2:A176)+1</f>
        <v>30</v>
      </c>
      <c r="B177" s="901"/>
      <c r="C177" s="36" t="s">
        <v>6217</v>
      </c>
      <c r="D177" s="37"/>
      <c r="E177" s="38" t="s">
        <v>6218</v>
      </c>
      <c r="F177" s="39"/>
      <c r="G177" s="40" t="s">
        <v>39</v>
      </c>
      <c r="H177" s="174">
        <v>213.38</v>
      </c>
    </row>
    <row r="178" spans="1:8" ht="26.4">
      <c r="A178" s="342"/>
      <c r="B178" s="901"/>
      <c r="C178" s="968"/>
      <c r="D178" s="969" t="s">
        <v>6219</v>
      </c>
      <c r="E178" s="970" t="s">
        <v>6220</v>
      </c>
      <c r="F178" s="971"/>
      <c r="G178" s="972" t="s">
        <v>39</v>
      </c>
      <c r="H178" s="981">
        <v>213.38</v>
      </c>
    </row>
    <row r="179" spans="1:8">
      <c r="A179" s="342"/>
      <c r="B179" s="901"/>
      <c r="C179" s="1003"/>
      <c r="D179" s="1004"/>
      <c r="E179" s="322" t="s">
        <v>9278</v>
      </c>
      <c r="F179" s="368">
        <f>3*(6.9+7.1)*2*3.14*0.8</f>
        <v>211.00800000000001</v>
      </c>
      <c r="G179" s="619"/>
      <c r="H179" s="996"/>
    </row>
    <row r="180" spans="1:8">
      <c r="A180" s="342"/>
      <c r="B180" s="901"/>
      <c r="C180" s="1003"/>
      <c r="D180" s="1004"/>
      <c r="E180" s="322" t="s">
        <v>9279</v>
      </c>
      <c r="F180" s="544">
        <f>3*2*2*3.14*0.45*0.14</f>
        <v>2.37384</v>
      </c>
      <c r="G180" s="619"/>
      <c r="H180" s="996"/>
    </row>
    <row r="181" spans="1:8">
      <c r="A181" s="342"/>
      <c r="B181" s="901"/>
      <c r="C181" s="1003"/>
      <c r="D181" s="1004"/>
      <c r="E181" s="322"/>
      <c r="F181" s="327">
        <f>SUM(F179:F180)</f>
        <v>213.38184000000001</v>
      </c>
      <c r="G181" s="619"/>
      <c r="H181" s="996"/>
    </row>
    <row r="182" spans="1:8">
      <c r="A182" s="342"/>
      <c r="B182" s="901"/>
      <c r="C182" s="1003"/>
      <c r="D182" s="1004"/>
      <c r="E182" s="322"/>
      <c r="F182" s="327"/>
      <c r="G182" s="619"/>
      <c r="H182" s="996"/>
    </row>
    <row r="183" spans="1:8" ht="26.4">
      <c r="A183" s="34">
        <f>MAX(A$2:A182)+1</f>
        <v>31</v>
      </c>
      <c r="B183" s="901"/>
      <c r="C183" s="36" t="s">
        <v>6223</v>
      </c>
      <c r="D183" s="37"/>
      <c r="E183" s="38" t="s">
        <v>6224</v>
      </c>
      <c r="F183" s="39"/>
      <c r="G183" s="40" t="s">
        <v>16</v>
      </c>
      <c r="H183" s="174">
        <v>14.65</v>
      </c>
    </row>
    <row r="184" spans="1:8" ht="26.4">
      <c r="A184" s="342"/>
      <c r="B184" s="901"/>
      <c r="C184" s="968"/>
      <c r="D184" s="969" t="s">
        <v>6225</v>
      </c>
      <c r="E184" s="970" t="s">
        <v>6226</v>
      </c>
      <c r="F184" s="971"/>
      <c r="G184" s="972" t="s">
        <v>16</v>
      </c>
      <c r="H184" s="981">
        <v>14.65</v>
      </c>
    </row>
    <row r="185" spans="1:8">
      <c r="A185" s="342"/>
      <c r="B185" s="901"/>
      <c r="C185" s="1003"/>
      <c r="D185" s="1004"/>
      <c r="E185" s="322" t="s">
        <v>6227</v>
      </c>
      <c r="F185" s="998"/>
      <c r="G185" s="619"/>
      <c r="H185" s="996"/>
    </row>
    <row r="186" spans="1:8">
      <c r="A186" s="342"/>
      <c r="B186" s="901"/>
      <c r="C186" s="1003"/>
      <c r="D186" s="1004"/>
      <c r="E186" s="322" t="s">
        <v>9280</v>
      </c>
      <c r="F186" s="368">
        <f>3*4882.88/1000</f>
        <v>14.648639999999999</v>
      </c>
      <c r="G186" s="619"/>
      <c r="H186" s="996"/>
    </row>
    <row r="187" spans="1:8">
      <c r="A187" s="342"/>
      <c r="B187" s="901"/>
      <c r="C187" s="1003"/>
      <c r="D187" s="1004"/>
      <c r="E187" s="322"/>
      <c r="F187" s="327"/>
      <c r="G187" s="619"/>
      <c r="H187" s="996"/>
    </row>
    <row r="188" spans="1:8" ht="26.4">
      <c r="A188" s="34">
        <f>MAX(A$1:A187)+1</f>
        <v>32</v>
      </c>
      <c r="B188" s="44"/>
      <c r="C188" s="36" t="s">
        <v>5925</v>
      </c>
      <c r="D188" s="37"/>
      <c r="E188" s="38" t="s">
        <v>5926</v>
      </c>
      <c r="F188" s="39"/>
      <c r="G188" s="40" t="s">
        <v>19</v>
      </c>
      <c r="H188" s="76">
        <v>184.7</v>
      </c>
    </row>
    <row r="189" spans="1:8" ht="26.4">
      <c r="A189" s="84"/>
      <c r="B189" s="85"/>
      <c r="C189" s="78"/>
      <c r="D189" s="1000" t="s">
        <v>5927</v>
      </c>
      <c r="E189" s="937" t="s">
        <v>5928</v>
      </c>
      <c r="F189" s="1001"/>
      <c r="G189" s="32" t="s">
        <v>19</v>
      </c>
      <c r="H189" s="97">
        <v>184.7</v>
      </c>
    </row>
    <row r="190" spans="1:8">
      <c r="A190" s="84"/>
      <c r="B190" s="85"/>
      <c r="C190" s="78"/>
      <c r="D190" s="79"/>
      <c r="E190" s="322" t="s">
        <v>6590</v>
      </c>
      <c r="F190" s="327">
        <v>84.8</v>
      </c>
      <c r="G190" s="74"/>
      <c r="H190" s="43"/>
    </row>
    <row r="191" spans="1:8">
      <c r="A191" s="84"/>
      <c r="B191" s="85"/>
      <c r="C191" s="78"/>
      <c r="D191" s="79"/>
      <c r="E191" s="322" t="s">
        <v>9281</v>
      </c>
      <c r="F191" s="327">
        <v>85.1</v>
      </c>
      <c r="G191" s="74"/>
      <c r="H191" s="43"/>
    </row>
    <row r="192" spans="1:8">
      <c r="A192" s="84"/>
      <c r="B192" s="85"/>
      <c r="C192" s="78"/>
      <c r="D192" s="79"/>
      <c r="E192" s="322" t="s">
        <v>9282</v>
      </c>
      <c r="F192" s="327">
        <f>2*0.2</f>
        <v>0.4</v>
      </c>
      <c r="G192" s="74"/>
      <c r="H192" s="43"/>
    </row>
    <row r="193" spans="1:12">
      <c r="A193" s="62"/>
      <c r="B193" s="46"/>
      <c r="C193" s="96"/>
      <c r="D193" s="79"/>
      <c r="E193" s="322" t="s">
        <v>9283</v>
      </c>
      <c r="F193" s="544">
        <f>2*7.2</f>
        <v>14.4</v>
      </c>
      <c r="G193" s="74"/>
      <c r="H193" s="75"/>
    </row>
    <row r="194" spans="1:12" s="127" customFormat="1">
      <c r="A194" s="123"/>
      <c r="B194" s="35"/>
      <c r="C194" s="35"/>
      <c r="D194" s="120"/>
      <c r="E194" s="322"/>
      <c r="F194" s="327">
        <f>SUM(F190:F193)</f>
        <v>184.7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322" t="s">
        <v>6215</v>
      </c>
      <c r="F195" s="948"/>
      <c r="G195" s="126"/>
      <c r="H195" s="43"/>
      <c r="I195"/>
      <c r="J195"/>
      <c r="K195"/>
      <c r="L195"/>
    </row>
    <row r="196" spans="1:12" s="127" customFormat="1" ht="26.4">
      <c r="A196" s="123"/>
      <c r="B196" s="35"/>
      <c r="C196" s="35"/>
      <c r="D196" s="120"/>
      <c r="E196" s="322" t="s">
        <v>6236</v>
      </c>
      <c r="F196" s="948"/>
      <c r="G196" s="126"/>
      <c r="H196" s="43"/>
      <c r="I196"/>
      <c r="J196"/>
      <c r="K196"/>
      <c r="L196"/>
    </row>
    <row r="197" spans="1:12" ht="26.4">
      <c r="A197" s="34"/>
      <c r="B197" s="44"/>
      <c r="C197" s="36"/>
      <c r="D197" s="37"/>
      <c r="E197" s="322" t="s">
        <v>9284</v>
      </c>
      <c r="F197" s="948"/>
      <c r="G197" s="40"/>
      <c r="H197" s="57"/>
    </row>
    <row r="198" spans="1:12">
      <c r="A198" s="62"/>
      <c r="B198" s="46"/>
      <c r="C198" s="96"/>
      <c r="D198" s="79"/>
      <c r="E198" s="83"/>
      <c r="F198" s="73"/>
      <c r="G198" s="74"/>
      <c r="H198" s="75"/>
    </row>
    <row r="199" spans="1:12" ht="26.4">
      <c r="A199" s="34">
        <f>MAX(A$1:A198)+1</f>
        <v>33</v>
      </c>
      <c r="B199" s="44"/>
      <c r="C199" s="36" t="s">
        <v>5950</v>
      </c>
      <c r="D199" s="37"/>
      <c r="E199" s="38" t="s">
        <v>5951</v>
      </c>
      <c r="F199" s="39"/>
      <c r="G199" s="40" t="s">
        <v>39</v>
      </c>
      <c r="H199" s="76">
        <v>265.45</v>
      </c>
    </row>
    <row r="200" spans="1:12" ht="26.4">
      <c r="A200" s="84"/>
      <c r="B200" s="85"/>
      <c r="C200" s="78"/>
      <c r="D200" s="79" t="s">
        <v>5952</v>
      </c>
      <c r="E200" s="83" t="s">
        <v>5953</v>
      </c>
      <c r="F200" s="73"/>
      <c r="G200" s="74" t="s">
        <v>39</v>
      </c>
      <c r="H200" s="97">
        <v>265.45</v>
      </c>
    </row>
    <row r="201" spans="1:12" ht="26.4">
      <c r="A201" s="62"/>
      <c r="B201" s="46"/>
      <c r="C201" s="96"/>
      <c r="D201" s="99"/>
      <c r="E201" s="322" t="s">
        <v>9285</v>
      </c>
      <c r="F201" s="900">
        <f>7.35+6.65+26.24+2*0.25*2.06+16.47+1.49*4.83+6.04+54.53</f>
        <v>125.50670000000001</v>
      </c>
      <c r="G201" s="102"/>
      <c r="H201" s="71"/>
    </row>
    <row r="202" spans="1:12" ht="26.4">
      <c r="A202" s="34"/>
      <c r="B202" s="44"/>
      <c r="C202" s="36"/>
      <c r="D202" s="37"/>
      <c r="E202" s="322" t="s">
        <v>9286</v>
      </c>
      <c r="F202" s="900">
        <f>6.67+7.38+26.26+2*0.25*2.06+16.7+1.49*4.84+6.06+54.82</f>
        <v>126.13160000000002</v>
      </c>
      <c r="G202" s="40"/>
      <c r="H202" s="76"/>
    </row>
    <row r="203" spans="1:12">
      <c r="A203" s="62"/>
      <c r="B203" s="46"/>
      <c r="C203" s="96"/>
      <c r="D203" s="99"/>
      <c r="E203" s="322" t="s">
        <v>9287</v>
      </c>
      <c r="F203" s="327">
        <f>4*2*3.14*0.4*0.15</f>
        <v>1.5072000000000003</v>
      </c>
      <c r="G203" s="102"/>
      <c r="H203" s="71"/>
    </row>
    <row r="204" spans="1:12">
      <c r="A204" s="62"/>
      <c r="B204" s="46"/>
      <c r="C204" s="96"/>
      <c r="D204" s="99"/>
      <c r="E204" s="322" t="s">
        <v>9288</v>
      </c>
      <c r="F204" s="946">
        <f>(2*(12.48+2.9)+2*(12.49+2.9))*0.2</f>
        <v>12.308000000000002</v>
      </c>
      <c r="G204" s="102"/>
      <c r="H204" s="71"/>
    </row>
    <row r="205" spans="1:12">
      <c r="A205" s="62"/>
      <c r="B205" s="46"/>
      <c r="C205" s="96"/>
      <c r="D205" s="99"/>
      <c r="E205" s="322"/>
      <c r="F205" s="327">
        <f>SUM(F201:F204)</f>
        <v>265.45350000000002</v>
      </c>
      <c r="G205" s="102"/>
      <c r="H205" s="71"/>
    </row>
    <row r="206" spans="1:12">
      <c r="A206" s="62"/>
      <c r="B206" s="46"/>
      <c r="C206" s="96"/>
      <c r="D206" s="99"/>
      <c r="E206" s="90"/>
      <c r="F206" s="108"/>
      <c r="G206" s="102"/>
      <c r="H206" s="71"/>
    </row>
    <row r="207" spans="1:12" ht="26.4">
      <c r="A207" s="34">
        <f>MAX(A$1:A206)+1</f>
        <v>34</v>
      </c>
      <c r="B207" s="44"/>
      <c r="C207" s="36" t="s">
        <v>5956</v>
      </c>
      <c r="D207" s="37"/>
      <c r="E207" s="38" t="s">
        <v>5957</v>
      </c>
      <c r="F207" s="39"/>
      <c r="G207" s="40" t="s">
        <v>16</v>
      </c>
      <c r="H207" s="76">
        <v>19.59</v>
      </c>
    </row>
    <row r="208" spans="1:12" ht="26.4">
      <c r="A208" s="84"/>
      <c r="B208" s="85"/>
      <c r="C208" s="78"/>
      <c r="D208" s="79" t="s">
        <v>5958</v>
      </c>
      <c r="E208" s="83" t="s">
        <v>5959</v>
      </c>
      <c r="F208" s="73"/>
      <c r="G208" s="74" t="s">
        <v>16</v>
      </c>
      <c r="H208" s="97">
        <v>19.59</v>
      </c>
    </row>
    <row r="209" spans="1:12">
      <c r="A209" s="62"/>
      <c r="B209" s="35"/>
      <c r="C209" s="119"/>
      <c r="D209" s="120"/>
      <c r="E209" s="322" t="s">
        <v>6227</v>
      </c>
      <c r="F209" s="998"/>
      <c r="G209" s="102"/>
      <c r="H209" s="71"/>
    </row>
    <row r="210" spans="1:12" s="127" customFormat="1">
      <c r="A210" s="123"/>
      <c r="B210" s="35"/>
      <c r="C210" s="35"/>
      <c r="D210" s="120"/>
      <c r="E210" s="322" t="s">
        <v>9289</v>
      </c>
      <c r="F210" s="368">
        <f>9792.81/1000</f>
        <v>9.7928099999999993</v>
      </c>
      <c r="G210" s="126"/>
      <c r="H210" s="43"/>
      <c r="I210"/>
      <c r="J210"/>
      <c r="K210"/>
      <c r="L210"/>
    </row>
    <row r="211" spans="1:12">
      <c r="A211" s="69"/>
      <c r="B211" s="46"/>
      <c r="C211" s="36"/>
      <c r="D211" s="37"/>
      <c r="E211" s="322" t="s">
        <v>9290</v>
      </c>
      <c r="F211" s="520">
        <f>9798.98/1000</f>
        <v>9.7989800000000002</v>
      </c>
      <c r="G211" s="40"/>
      <c r="H211" s="71"/>
    </row>
    <row r="212" spans="1:12">
      <c r="A212" s="34"/>
      <c r="B212" s="44"/>
      <c r="C212" s="36"/>
      <c r="D212" s="37"/>
      <c r="E212" s="176"/>
      <c r="F212" s="327">
        <f>SUM(F210:F211)</f>
        <v>19.59179</v>
      </c>
      <c r="G212" s="40"/>
      <c r="H212" s="76"/>
    </row>
    <row r="213" spans="1:12">
      <c r="A213" s="84"/>
      <c r="B213" s="85"/>
      <c r="C213" s="78"/>
      <c r="D213" s="79"/>
      <c r="E213" s="1005"/>
      <c r="F213" s="948"/>
      <c r="G213" s="74"/>
      <c r="H213" s="97"/>
    </row>
    <row r="214" spans="1:12" ht="26.4">
      <c r="A214" s="34">
        <f>MAX(A$1:A213)+1</f>
        <v>35</v>
      </c>
      <c r="B214" s="44"/>
      <c r="C214" s="36" t="s">
        <v>5598</v>
      </c>
      <c r="D214" s="37"/>
      <c r="E214" s="38" t="s">
        <v>5599</v>
      </c>
      <c r="F214" s="39"/>
      <c r="G214" s="40" t="s">
        <v>19</v>
      </c>
      <c r="H214" s="76">
        <v>120.6</v>
      </c>
    </row>
    <row r="215" spans="1:12" ht="26.4">
      <c r="A215" s="84"/>
      <c r="B215" s="85"/>
      <c r="C215" s="78"/>
      <c r="D215" s="361" t="s">
        <v>5600</v>
      </c>
      <c r="E215" s="370" t="s">
        <v>5601</v>
      </c>
      <c r="F215" s="363"/>
      <c r="G215" s="32" t="s">
        <v>19</v>
      </c>
      <c r="H215" s="97">
        <v>120.6</v>
      </c>
    </row>
    <row r="216" spans="1:12" s="127" customFormat="1">
      <c r="A216" s="123"/>
      <c r="B216" s="35"/>
      <c r="C216" s="35"/>
      <c r="D216" s="120"/>
      <c r="E216" s="322" t="s">
        <v>9291</v>
      </c>
      <c r="F216" s="368">
        <f>55.8+1.96+0.66</f>
        <v>58.419999999999995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9292</v>
      </c>
      <c r="F217" s="520">
        <f>59.4+2.08+0.7</f>
        <v>62.18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/>
      <c r="F218" s="206">
        <f>SUM(F216:F217)</f>
        <v>120.6</v>
      </c>
      <c r="G218" s="126"/>
      <c r="H218" s="43"/>
      <c r="I218"/>
      <c r="J218"/>
      <c r="K218"/>
      <c r="L218"/>
    </row>
    <row r="219" spans="1:12">
      <c r="A219" s="34"/>
      <c r="B219" s="44"/>
      <c r="C219" s="36"/>
      <c r="D219" s="37"/>
      <c r="E219" s="296" t="s">
        <v>6250</v>
      </c>
      <c r="F219" s="948"/>
      <c r="G219" s="40"/>
      <c r="H219" s="88"/>
    </row>
    <row r="220" spans="1:12">
      <c r="A220" s="34"/>
      <c r="B220" s="44"/>
      <c r="C220" s="36"/>
      <c r="D220" s="37"/>
      <c r="E220" s="296" t="s">
        <v>6215</v>
      </c>
      <c r="F220" s="948"/>
      <c r="G220" s="40"/>
      <c r="H220" s="88"/>
    </row>
    <row r="221" spans="1:12" ht="26.4">
      <c r="A221" s="34"/>
      <c r="B221" s="44"/>
      <c r="C221" s="36"/>
      <c r="D221" s="37"/>
      <c r="E221" s="296" t="s">
        <v>7055</v>
      </c>
      <c r="F221" s="1006"/>
      <c r="G221" s="40"/>
      <c r="H221" s="88"/>
    </row>
    <row r="222" spans="1:12">
      <c r="A222" s="34"/>
      <c r="B222" s="44"/>
      <c r="C222" s="36"/>
      <c r="D222" s="37"/>
      <c r="E222" s="322" t="s">
        <v>9293</v>
      </c>
      <c r="F222" s="327"/>
      <c r="G222" s="40"/>
      <c r="H222" s="88"/>
    </row>
    <row r="223" spans="1:12">
      <c r="A223" s="34"/>
      <c r="B223" s="44"/>
      <c r="C223" s="36"/>
      <c r="D223" s="37"/>
      <c r="E223" s="322" t="s">
        <v>9294</v>
      </c>
      <c r="F223" s="544"/>
      <c r="G223" s="40"/>
      <c r="H223" s="88"/>
    </row>
    <row r="224" spans="1:12" ht="26.4">
      <c r="A224" s="34"/>
      <c r="B224" s="44"/>
      <c r="C224" s="36"/>
      <c r="D224" s="37"/>
      <c r="E224" s="322" t="s">
        <v>6254</v>
      </c>
      <c r="F224" s="948"/>
      <c r="G224" s="40"/>
      <c r="H224" s="88"/>
    </row>
    <row r="225" spans="1:8" ht="39.6">
      <c r="A225" s="34"/>
      <c r="B225" s="44"/>
      <c r="C225" s="36"/>
      <c r="D225" s="37"/>
      <c r="E225" s="322" t="s">
        <v>6255</v>
      </c>
      <c r="F225" s="948"/>
      <c r="G225" s="40"/>
      <c r="H225" s="88"/>
    </row>
    <row r="226" spans="1:8">
      <c r="A226" s="34"/>
      <c r="B226" s="44"/>
      <c r="C226" s="36"/>
      <c r="D226" s="37"/>
      <c r="E226" s="296"/>
      <c r="F226" s="948"/>
      <c r="G226" s="40"/>
      <c r="H226" s="88"/>
    </row>
    <row r="227" spans="1:8" ht="26.4">
      <c r="A227" s="34">
        <f>MAX(A$1:A226)+1</f>
        <v>36</v>
      </c>
      <c r="B227" s="44"/>
      <c r="C227" s="36" t="s">
        <v>5611</v>
      </c>
      <c r="D227" s="37"/>
      <c r="E227" s="38" t="s">
        <v>5612</v>
      </c>
      <c r="F227" s="39"/>
      <c r="G227" s="40" t="s">
        <v>39</v>
      </c>
      <c r="H227" s="76">
        <v>299.55</v>
      </c>
    </row>
    <row r="228" spans="1:8" ht="26.4">
      <c r="A228" s="84"/>
      <c r="B228" s="85"/>
      <c r="C228" s="78"/>
      <c r="D228" s="79" t="s">
        <v>5613</v>
      </c>
      <c r="E228" s="83" t="s">
        <v>5614</v>
      </c>
      <c r="F228" s="73"/>
      <c r="G228" s="74" t="s">
        <v>39</v>
      </c>
      <c r="H228" s="97">
        <v>299.55</v>
      </c>
    </row>
    <row r="229" spans="1:8">
      <c r="A229" s="34"/>
      <c r="B229" s="44"/>
      <c r="C229" s="36"/>
      <c r="D229" s="37"/>
      <c r="E229" s="322" t="s">
        <v>9295</v>
      </c>
      <c r="F229" s="368">
        <f>6*0.52+(0.6+0.4+0.03+0.23)*114.06</f>
        <v>146.8356</v>
      </c>
      <c r="G229" s="40"/>
      <c r="H229" s="57"/>
    </row>
    <row r="230" spans="1:8">
      <c r="A230" s="34"/>
      <c r="B230" s="44"/>
      <c r="C230" s="36"/>
      <c r="D230" s="37"/>
      <c r="E230" s="322" t="s">
        <v>9296</v>
      </c>
      <c r="F230" s="520">
        <f>6*0.55+(0.6+0.4+0.07+0.24)*114.06</f>
        <v>152.71860000000001</v>
      </c>
      <c r="G230" s="40"/>
      <c r="H230" s="57"/>
    </row>
    <row r="231" spans="1:8">
      <c r="A231" s="34"/>
      <c r="B231" s="44"/>
      <c r="C231" s="36"/>
      <c r="D231" s="37"/>
      <c r="E231" s="322"/>
      <c r="F231" s="206">
        <f>SUM(F229:F230)</f>
        <v>299.55420000000004</v>
      </c>
      <c r="G231" s="40"/>
      <c r="H231" s="57"/>
    </row>
    <row r="232" spans="1:8">
      <c r="A232" s="34"/>
      <c r="B232" s="44"/>
      <c r="C232" s="36"/>
      <c r="D232" s="37"/>
      <c r="E232" s="322"/>
      <c r="F232" s="206"/>
      <c r="G232" s="40"/>
      <c r="H232" s="57"/>
    </row>
    <row r="233" spans="1:8">
      <c r="A233" s="34"/>
      <c r="B233" s="44"/>
      <c r="C233" s="36"/>
      <c r="D233" s="37"/>
      <c r="E233" s="923" t="s">
        <v>10564</v>
      </c>
      <c r="F233" s="206"/>
      <c r="G233" s="40"/>
      <c r="H233" s="57"/>
    </row>
    <row r="234" spans="1:8">
      <c r="A234" s="34"/>
      <c r="B234" s="44"/>
      <c r="C234" s="36"/>
      <c r="D234" s="37"/>
      <c r="E234" s="322"/>
      <c r="F234" s="206"/>
      <c r="G234" s="40"/>
      <c r="H234" s="57"/>
    </row>
    <row r="235" spans="1:8" ht="26.4">
      <c r="A235" s="34">
        <f>MAX(A$2:A234)+1</f>
        <v>37</v>
      </c>
      <c r="B235" s="901"/>
      <c r="C235" s="36" t="s">
        <v>5616</v>
      </c>
      <c r="D235" s="37"/>
      <c r="E235" s="38" t="s">
        <v>5617</v>
      </c>
      <c r="F235" s="39"/>
      <c r="G235" s="40" t="s">
        <v>16</v>
      </c>
      <c r="H235" s="174">
        <v>18.170000000000002</v>
      </c>
    </row>
    <row r="236" spans="1:8" ht="26.4">
      <c r="A236" s="342"/>
      <c r="B236" s="901"/>
      <c r="C236" s="968"/>
      <c r="D236" s="969" t="s">
        <v>5618</v>
      </c>
      <c r="E236" s="970" t="s">
        <v>5619</v>
      </c>
      <c r="F236" s="971"/>
      <c r="G236" s="972" t="s">
        <v>16</v>
      </c>
      <c r="H236" s="981">
        <v>18.170000000000002</v>
      </c>
    </row>
    <row r="237" spans="1:8">
      <c r="A237" s="342"/>
      <c r="B237" s="901"/>
      <c r="C237" s="1003"/>
      <c r="D237" s="1004"/>
      <c r="E237" s="322" t="s">
        <v>6227</v>
      </c>
      <c r="F237" s="948"/>
      <c r="G237" s="619"/>
      <c r="H237" s="996"/>
    </row>
    <row r="238" spans="1:8">
      <c r="A238" s="342"/>
      <c r="B238" s="901"/>
      <c r="C238" s="1003"/>
      <c r="D238" s="1004"/>
      <c r="E238" s="322" t="s">
        <v>9297</v>
      </c>
      <c r="F238" s="368">
        <f>18169.13/1000</f>
        <v>18.169130000000003</v>
      </c>
      <c r="G238" s="619"/>
      <c r="H238" s="996"/>
    </row>
    <row r="239" spans="1:8">
      <c r="A239" s="342"/>
      <c r="B239" s="901"/>
      <c r="C239" s="1003"/>
      <c r="D239" s="1004"/>
      <c r="E239" s="322"/>
      <c r="F239" s="519"/>
      <c r="G239" s="619"/>
      <c r="H239" s="996"/>
    </row>
    <row r="240" spans="1:8" ht="26.4">
      <c r="A240" s="34">
        <f>MAX(A$2:A239)+1</f>
        <v>38</v>
      </c>
      <c r="B240" s="901"/>
      <c r="C240" s="36" t="s">
        <v>5621</v>
      </c>
      <c r="D240" s="37"/>
      <c r="E240" s="38" t="s">
        <v>5622</v>
      </c>
      <c r="F240" s="39"/>
      <c r="G240" s="40" t="s">
        <v>19</v>
      </c>
      <c r="H240" s="1946">
        <v>29.9</v>
      </c>
    </row>
    <row r="241" spans="1:8" ht="26.4">
      <c r="A241" s="342"/>
      <c r="B241" s="901"/>
      <c r="C241" s="990"/>
      <c r="D241" s="1000" t="s">
        <v>5623</v>
      </c>
      <c r="E241" s="937" t="s">
        <v>5624</v>
      </c>
      <c r="F241" s="1001"/>
      <c r="G241" s="74" t="s">
        <v>19</v>
      </c>
      <c r="H241" s="627">
        <v>29.9</v>
      </c>
    </row>
    <row r="242" spans="1:8">
      <c r="A242" s="342"/>
      <c r="B242" s="901"/>
      <c r="C242" s="990"/>
      <c r="D242" s="1000"/>
      <c r="E242" s="2837" t="s">
        <v>16486</v>
      </c>
      <c r="F242" s="1001"/>
      <c r="G242" s="74"/>
      <c r="H242" s="165"/>
    </row>
    <row r="243" spans="1:8" ht="18" customHeight="1">
      <c r="A243" s="342"/>
      <c r="B243" s="901"/>
      <c r="C243" s="990"/>
      <c r="D243" s="1000"/>
      <c r="E243" s="2625" t="s">
        <v>16487</v>
      </c>
      <c r="F243" s="2833">
        <f>0.1*(36.51+36.55)</f>
        <v>7.3060000000000009</v>
      </c>
      <c r="G243" s="74"/>
      <c r="H243" s="165"/>
    </row>
    <row r="244" spans="1:8">
      <c r="A244" s="342"/>
      <c r="B244" s="901"/>
      <c r="C244" s="990"/>
      <c r="D244" s="1000"/>
      <c r="E244" s="937"/>
      <c r="F244" s="1001"/>
      <c r="G244" s="74"/>
      <c r="H244" s="165"/>
    </row>
    <row r="245" spans="1:8">
      <c r="A245" s="342"/>
      <c r="B245" s="901"/>
      <c r="C245" s="501"/>
      <c r="D245" s="502"/>
      <c r="E245" s="1065" t="s">
        <v>9298</v>
      </c>
      <c r="F245" s="327">
        <f>0.3*37.63</f>
        <v>11.289</v>
      </c>
      <c r="G245" s="32"/>
      <c r="H245" s="165"/>
    </row>
    <row r="246" spans="1:8">
      <c r="A246" s="342"/>
      <c r="B246" s="901"/>
      <c r="C246" s="501"/>
      <c r="D246" s="502"/>
      <c r="E246" s="1065" t="s">
        <v>9299</v>
      </c>
      <c r="F246" s="544">
        <f>0.3*37.67</f>
        <v>11.301</v>
      </c>
      <c r="G246" s="32"/>
      <c r="H246" s="165"/>
    </row>
    <row r="247" spans="1:8">
      <c r="A247" s="342"/>
      <c r="B247" s="901"/>
      <c r="C247" s="501"/>
      <c r="D247" s="502"/>
      <c r="E247" s="1065"/>
      <c r="F247" s="327">
        <f>SUM(F245:F246)</f>
        <v>22.59</v>
      </c>
      <c r="G247" s="32"/>
      <c r="H247" s="165"/>
    </row>
    <row r="248" spans="1:8">
      <c r="A248" s="342"/>
      <c r="B248" s="901"/>
      <c r="C248" s="501"/>
      <c r="D248" s="502"/>
      <c r="E248" s="2834" t="s">
        <v>101</v>
      </c>
      <c r="F248" s="2835">
        <f>F243+F247</f>
        <v>29.896000000000001</v>
      </c>
      <c r="G248" s="32"/>
      <c r="H248" s="165"/>
    </row>
    <row r="249" spans="1:8">
      <c r="A249" s="342"/>
      <c r="B249" s="901"/>
      <c r="C249" s="501"/>
      <c r="D249" s="502"/>
      <c r="E249" s="1198"/>
      <c r="F249" s="1006"/>
      <c r="G249" s="503"/>
      <c r="H249" s="627"/>
    </row>
    <row r="250" spans="1:8" ht="26.4">
      <c r="A250" s="34">
        <f>MAX(A$2:A249)+1</f>
        <v>39</v>
      </c>
      <c r="B250" s="1008"/>
      <c r="C250" s="36" t="s">
        <v>5627</v>
      </c>
      <c r="D250" s="37"/>
      <c r="E250" s="38" t="s">
        <v>5628</v>
      </c>
      <c r="F250" s="39"/>
      <c r="G250" s="40" t="s">
        <v>39</v>
      </c>
      <c r="H250" s="174">
        <v>19.53</v>
      </c>
    </row>
    <row r="251" spans="1:8" ht="26.4">
      <c r="A251" s="342"/>
      <c r="B251" s="1008"/>
      <c r="C251" s="78"/>
      <c r="D251" s="79" t="s">
        <v>5629</v>
      </c>
      <c r="E251" s="83" t="s">
        <v>5630</v>
      </c>
      <c r="F251" s="73"/>
      <c r="G251" s="74" t="s">
        <v>39</v>
      </c>
      <c r="H251" s="165">
        <v>19.53</v>
      </c>
    </row>
    <row r="252" spans="1:8">
      <c r="A252" s="342"/>
      <c r="B252" s="901"/>
      <c r="C252" s="501"/>
      <c r="D252" s="502"/>
      <c r="E252" s="1065" t="s">
        <v>9300</v>
      </c>
      <c r="F252" s="327">
        <f>0.3*2*(9.4+4)</f>
        <v>8.0399999999999991</v>
      </c>
      <c r="G252" s="503"/>
      <c r="H252" s="627"/>
    </row>
    <row r="253" spans="1:8">
      <c r="A253" s="342"/>
      <c r="B253" s="901"/>
      <c r="C253" s="501"/>
      <c r="D253" s="502"/>
      <c r="E253" s="1065" t="s">
        <v>9301</v>
      </c>
      <c r="F253" s="327">
        <f>0.3*2*(9.4+4)</f>
        <v>8.0399999999999991</v>
      </c>
      <c r="G253" s="503"/>
      <c r="H253" s="627"/>
    </row>
    <row r="254" spans="1:8">
      <c r="A254" s="342"/>
      <c r="B254" s="901"/>
      <c r="C254" s="501"/>
      <c r="D254" s="502"/>
      <c r="E254" s="1065" t="s">
        <v>9302</v>
      </c>
      <c r="F254" s="544">
        <f>0.1*(17.22+17.23)</f>
        <v>3.4450000000000003</v>
      </c>
      <c r="G254" s="503"/>
      <c r="H254" s="627"/>
    </row>
    <row r="255" spans="1:8">
      <c r="A255" s="342"/>
      <c r="B255" s="901"/>
      <c r="C255" s="501"/>
      <c r="D255" s="502"/>
      <c r="E255" s="1065"/>
      <c r="F255" s="327">
        <f>SUM(F252:F254)</f>
        <v>19.524999999999999</v>
      </c>
      <c r="G255" s="503"/>
      <c r="H255" s="627"/>
    </row>
    <row r="256" spans="1:8">
      <c r="A256" s="342"/>
      <c r="B256" s="901"/>
      <c r="C256" s="501"/>
      <c r="D256" s="502"/>
      <c r="E256" s="1198"/>
      <c r="F256" s="1006"/>
      <c r="G256" s="503"/>
      <c r="H256" s="627"/>
    </row>
    <row r="257" spans="1:8" ht="26.4">
      <c r="A257" s="34">
        <f>MAX(A$2:A256)+1</f>
        <v>40</v>
      </c>
      <c r="B257" s="901"/>
      <c r="C257" s="36" t="s">
        <v>5633</v>
      </c>
      <c r="D257" s="37"/>
      <c r="E257" s="38" t="s">
        <v>5634</v>
      </c>
      <c r="F257" s="39"/>
      <c r="G257" s="40" t="s">
        <v>16</v>
      </c>
      <c r="H257" s="174">
        <v>4.62</v>
      </c>
    </row>
    <row r="258" spans="1:8" ht="26.4">
      <c r="A258" s="342"/>
      <c r="B258" s="901"/>
      <c r="C258" s="78"/>
      <c r="D258" s="79" t="s">
        <v>5635</v>
      </c>
      <c r="E258" s="83" t="s">
        <v>5636</v>
      </c>
      <c r="F258" s="73"/>
      <c r="G258" s="74" t="s">
        <v>16</v>
      </c>
      <c r="H258" s="165">
        <v>4.62</v>
      </c>
    </row>
    <row r="259" spans="1:8">
      <c r="A259" s="342"/>
      <c r="B259" s="901"/>
      <c r="C259" s="1003"/>
      <c r="D259" s="1004"/>
      <c r="E259" s="913" t="s">
        <v>6227</v>
      </c>
      <c r="F259" s="948"/>
      <c r="G259" s="32"/>
      <c r="H259" s="165"/>
    </row>
    <row r="260" spans="1:8">
      <c r="A260" s="342"/>
      <c r="B260" s="901"/>
      <c r="C260" s="1003"/>
      <c r="D260" s="1004"/>
      <c r="E260" s="913" t="s">
        <v>9303</v>
      </c>
      <c r="F260" s="327">
        <f>(2308.3+2306.87)/1000</f>
        <v>4.61517</v>
      </c>
      <c r="G260" s="32"/>
      <c r="H260" s="165"/>
    </row>
    <row r="261" spans="1:8" ht="26.4">
      <c r="A261" s="341"/>
      <c r="B261" s="255"/>
      <c r="C261" s="255"/>
      <c r="D261" s="255"/>
      <c r="E261" s="1199" t="s">
        <v>6598</v>
      </c>
      <c r="F261" s="1036"/>
      <c r="G261" s="255"/>
      <c r="H261" s="594"/>
    </row>
    <row r="262" spans="1:8">
      <c r="A262" s="342"/>
      <c r="B262" s="901"/>
      <c r="C262" s="1003"/>
      <c r="D262" s="1004"/>
      <c r="E262" s="322"/>
      <c r="F262" s="519"/>
      <c r="G262" s="619"/>
      <c r="H262" s="996"/>
    </row>
    <row r="263" spans="1:8" ht="26.4">
      <c r="A263" s="34">
        <f>MAX(A$2:A262)+1</f>
        <v>41</v>
      </c>
      <c r="B263" s="1008"/>
      <c r="C263" s="36" t="s">
        <v>5638</v>
      </c>
      <c r="D263" s="37"/>
      <c r="E263" s="38" t="s">
        <v>5639</v>
      </c>
      <c r="F263" s="39"/>
      <c r="G263" s="40" t="s">
        <v>19</v>
      </c>
      <c r="H263" s="174">
        <v>465.54</v>
      </c>
    </row>
    <row r="264" spans="1:8" ht="26.4">
      <c r="A264" s="342"/>
      <c r="B264" s="1008"/>
      <c r="C264" s="78"/>
      <c r="D264" s="79" t="s">
        <v>5640</v>
      </c>
      <c r="E264" s="83" t="s">
        <v>5641</v>
      </c>
      <c r="F264" s="73"/>
      <c r="G264" s="32" t="s">
        <v>19</v>
      </c>
      <c r="H264" s="981">
        <v>465.54</v>
      </c>
    </row>
    <row r="265" spans="1:8">
      <c r="A265" s="342"/>
      <c r="B265" s="1008"/>
      <c r="C265" s="1003"/>
      <c r="D265" s="1004"/>
      <c r="E265" s="296" t="s">
        <v>9304</v>
      </c>
      <c r="F265" s="327">
        <f>2.458*112.4</f>
        <v>276.27920000000006</v>
      </c>
      <c r="G265" s="32"/>
      <c r="H265" s="559"/>
    </row>
    <row r="266" spans="1:8">
      <c r="A266" s="342"/>
      <c r="B266" s="1008"/>
      <c r="C266" s="1003"/>
      <c r="D266" s="1004"/>
      <c r="E266" s="296" t="s">
        <v>9305</v>
      </c>
      <c r="F266" s="544">
        <f>2*1.4*12.07*1.4+3*2.8*12.07*1.4</f>
        <v>189.2576</v>
      </c>
      <c r="G266" s="32"/>
      <c r="H266" s="559"/>
    </row>
    <row r="267" spans="1:8">
      <c r="A267" s="342"/>
      <c r="B267" s="1008"/>
      <c r="C267" s="1003"/>
      <c r="D267" s="1004"/>
      <c r="E267" s="296"/>
      <c r="F267" s="327">
        <f>SUM(F265:F266)</f>
        <v>465.53680000000008</v>
      </c>
      <c r="G267" s="32"/>
      <c r="H267" s="559"/>
    </row>
    <row r="268" spans="1:8" ht="26.4">
      <c r="A268" s="342"/>
      <c r="B268" s="1008"/>
      <c r="C268" s="1003"/>
      <c r="D268" s="1004"/>
      <c r="E268" s="322" t="s">
        <v>9306</v>
      </c>
      <c r="F268" s="948"/>
      <c r="G268" s="32"/>
      <c r="H268" s="559"/>
    </row>
    <row r="269" spans="1:8">
      <c r="A269" s="342"/>
      <c r="B269" s="1008"/>
      <c r="C269" s="1003"/>
      <c r="D269" s="1004"/>
      <c r="E269" s="322" t="s">
        <v>6273</v>
      </c>
      <c r="F269" s="948"/>
      <c r="G269" s="32"/>
      <c r="H269" s="559"/>
    </row>
    <row r="270" spans="1:8" ht="26.4">
      <c r="A270" s="342"/>
      <c r="B270" s="1008"/>
      <c r="C270" s="1003"/>
      <c r="D270" s="1004"/>
      <c r="E270" s="923" t="s">
        <v>9307</v>
      </c>
      <c r="F270" s="948"/>
      <c r="G270" s="32"/>
      <c r="H270" s="559"/>
    </row>
    <row r="271" spans="1:8">
      <c r="A271" s="342"/>
      <c r="B271" s="1008"/>
      <c r="C271" s="1003"/>
      <c r="D271" s="1004"/>
      <c r="E271" s="322"/>
      <c r="F271" s="948"/>
      <c r="G271" s="32"/>
      <c r="H271" s="559"/>
    </row>
    <row r="272" spans="1:8" ht="26.4">
      <c r="A272" s="34">
        <f>MAX(A$2:A271)+1</f>
        <v>42</v>
      </c>
      <c r="B272" s="901"/>
      <c r="C272" s="36" t="s">
        <v>5645</v>
      </c>
      <c r="D272" s="37"/>
      <c r="E272" s="38" t="s">
        <v>5646</v>
      </c>
      <c r="F272" s="39"/>
      <c r="G272" s="40" t="s">
        <v>39</v>
      </c>
      <c r="H272" s="174">
        <v>1272.5899999999999</v>
      </c>
    </row>
    <row r="273" spans="1:8" ht="26.4">
      <c r="A273" s="342"/>
      <c r="B273" s="901"/>
      <c r="C273" s="78"/>
      <c r="D273" s="79" t="s">
        <v>5647</v>
      </c>
      <c r="E273" s="83" t="s">
        <v>5648</v>
      </c>
      <c r="F273" s="73"/>
      <c r="G273" s="74" t="s">
        <v>39</v>
      </c>
      <c r="H273" s="981">
        <v>1272.5899999999999</v>
      </c>
    </row>
    <row r="274" spans="1:8">
      <c r="A274" s="342"/>
      <c r="B274" s="901"/>
      <c r="C274" s="501"/>
      <c r="D274" s="502"/>
      <c r="E274" s="77" t="s">
        <v>9308</v>
      </c>
      <c r="F274" s="327">
        <f>(12.07+0.3+0.2)*(23.42+27.2+27.2+23.42)</f>
        <v>1272.5868</v>
      </c>
      <c r="G274" s="503"/>
      <c r="H274" s="504"/>
    </row>
    <row r="275" spans="1:8">
      <c r="A275" s="342"/>
      <c r="B275" s="901"/>
      <c r="C275" s="501"/>
      <c r="D275" s="502"/>
      <c r="E275" s="77"/>
      <c r="F275" s="327"/>
      <c r="G275" s="503"/>
      <c r="H275" s="504"/>
    </row>
    <row r="276" spans="1:8" ht="26.4">
      <c r="A276" s="34">
        <f>MAX(A$2:A275)+1</f>
        <v>43</v>
      </c>
      <c r="B276" s="901"/>
      <c r="C276" s="36" t="s">
        <v>6005</v>
      </c>
      <c r="D276" s="37"/>
      <c r="E276" s="38" t="s">
        <v>6279</v>
      </c>
      <c r="F276" s="38"/>
      <c r="G276" s="40" t="s">
        <v>39</v>
      </c>
      <c r="H276" s="174">
        <v>609.22</v>
      </c>
    </row>
    <row r="277" spans="1:8" ht="26.4">
      <c r="A277" s="342"/>
      <c r="B277" s="901"/>
      <c r="C277" s="78"/>
      <c r="D277" s="79" t="s">
        <v>6007</v>
      </c>
      <c r="E277" s="83" t="s">
        <v>6280</v>
      </c>
      <c r="F277" s="83"/>
      <c r="G277" s="74" t="s">
        <v>39</v>
      </c>
      <c r="H277" s="165">
        <v>609.22</v>
      </c>
    </row>
    <row r="278" spans="1:8">
      <c r="A278" s="342"/>
      <c r="B278" s="901"/>
      <c r="C278" s="501"/>
      <c r="D278" s="502"/>
      <c r="E278" s="296" t="s">
        <v>9309</v>
      </c>
      <c r="F278" s="327">
        <f>0.86*7*(23.4+27.2+27.2+23.4)</f>
        <v>609.22399999999993</v>
      </c>
      <c r="G278" s="503"/>
      <c r="H278" s="504"/>
    </row>
    <row r="279" spans="1:8">
      <c r="A279" s="342"/>
      <c r="B279" s="901"/>
      <c r="C279" s="501"/>
      <c r="D279" s="502"/>
      <c r="E279" s="77"/>
      <c r="F279" s="327"/>
      <c r="G279" s="503"/>
      <c r="H279" s="504"/>
    </row>
    <row r="280" spans="1:8" ht="26.4">
      <c r="A280" s="34">
        <f>MAX(A$2:A279)+1</f>
        <v>44</v>
      </c>
      <c r="B280" s="901"/>
      <c r="C280" s="36" t="s">
        <v>5650</v>
      </c>
      <c r="D280" s="37"/>
      <c r="E280" s="38" t="s">
        <v>5651</v>
      </c>
      <c r="F280" s="39"/>
      <c r="G280" s="40" t="s">
        <v>16</v>
      </c>
      <c r="H280" s="174">
        <v>50.69</v>
      </c>
    </row>
    <row r="281" spans="1:8" ht="26.4">
      <c r="A281" s="342"/>
      <c r="B281" s="901"/>
      <c r="C281" s="78"/>
      <c r="D281" s="79" t="s">
        <v>5652</v>
      </c>
      <c r="E281" s="83" t="s">
        <v>5653</v>
      </c>
      <c r="F281" s="73"/>
      <c r="G281" s="74" t="s">
        <v>16</v>
      </c>
      <c r="H281" s="165">
        <v>50.69</v>
      </c>
    </row>
    <row r="282" spans="1:8">
      <c r="A282" s="342"/>
      <c r="B282" s="901"/>
      <c r="C282" s="1003"/>
      <c r="D282" s="1004"/>
      <c r="E282" s="322" t="s">
        <v>6227</v>
      </c>
      <c r="F282" s="948"/>
      <c r="G282" s="32"/>
      <c r="H282" s="559"/>
    </row>
    <row r="283" spans="1:8">
      <c r="A283" s="342"/>
      <c r="B283" s="901"/>
      <c r="C283" s="1003"/>
      <c r="D283" s="1004"/>
      <c r="E283" s="322" t="s">
        <v>9310</v>
      </c>
      <c r="F283" s="327">
        <f>50692.79/1000</f>
        <v>50.692790000000002</v>
      </c>
      <c r="G283" s="32"/>
      <c r="H283" s="559"/>
    </row>
    <row r="284" spans="1:8">
      <c r="A284" s="342"/>
      <c r="B284" s="901"/>
      <c r="C284" s="1003"/>
      <c r="D284" s="1004"/>
      <c r="E284" s="322" t="s">
        <v>6285</v>
      </c>
      <c r="F284" s="948"/>
      <c r="G284" s="32"/>
      <c r="H284" s="559"/>
    </row>
    <row r="285" spans="1:8">
      <c r="A285" s="342"/>
      <c r="B285" s="901"/>
      <c r="C285" s="1003"/>
      <c r="D285" s="1004"/>
      <c r="E285" s="322"/>
      <c r="F285" s="948"/>
      <c r="G285" s="32"/>
      <c r="H285" s="559"/>
    </row>
    <row r="286" spans="1:8" ht="26.4">
      <c r="A286" s="34">
        <f>MAX(A$2:A280)+1</f>
        <v>45</v>
      </c>
      <c r="B286" s="901"/>
      <c r="C286" s="36" t="s">
        <v>6286</v>
      </c>
      <c r="D286" s="37"/>
      <c r="E286" s="38" t="s">
        <v>6287</v>
      </c>
      <c r="F286" s="689"/>
      <c r="G286" s="40" t="s">
        <v>19</v>
      </c>
      <c r="H286" s="174">
        <v>60.83</v>
      </c>
    </row>
    <row r="287" spans="1:8">
      <c r="A287" s="342"/>
      <c r="B287" s="901"/>
      <c r="C287" s="36"/>
      <c r="D287" s="37"/>
      <c r="E287" s="296" t="s">
        <v>9311</v>
      </c>
      <c r="F287" s="327">
        <f>2*1.4*0.45*12.07+3*2.8*0.45*12.07</f>
        <v>60.832799999999992</v>
      </c>
      <c r="G287" s="40"/>
      <c r="H287" s="559"/>
    </row>
    <row r="288" spans="1:8">
      <c r="A288" s="342"/>
      <c r="B288" s="901"/>
      <c r="C288" s="1003"/>
      <c r="D288" s="1004"/>
      <c r="E288" s="176"/>
      <c r="F288" s="948"/>
      <c r="G288" s="32"/>
      <c r="H288" s="559"/>
    </row>
    <row r="289" spans="1:12" ht="26.4">
      <c r="A289" s="34">
        <f>MAX(A$1:A286)+1</f>
        <v>46</v>
      </c>
      <c r="B289" s="44"/>
      <c r="C289" s="36" t="s">
        <v>6012</v>
      </c>
      <c r="D289" s="37"/>
      <c r="E289" s="38" t="s">
        <v>6013</v>
      </c>
      <c r="F289" s="39"/>
      <c r="G289" s="40" t="s">
        <v>19</v>
      </c>
      <c r="H289" s="1009">
        <v>1710.08</v>
      </c>
    </row>
    <row r="290" spans="1:12" s="127" customFormat="1" ht="26.4">
      <c r="A290" s="123"/>
      <c r="B290" s="35"/>
      <c r="C290" s="35"/>
      <c r="D290" s="120"/>
      <c r="E290" s="322" t="s">
        <v>9312</v>
      </c>
      <c r="F290" s="976">
        <f>2*1.4*12.07*23.4</f>
        <v>790.82639999999992</v>
      </c>
      <c r="G290" s="126"/>
      <c r="H290" s="43"/>
      <c r="I290"/>
      <c r="J290"/>
      <c r="K290"/>
      <c r="L290"/>
    </row>
    <row r="291" spans="1:12" s="127" customFormat="1" ht="26.4">
      <c r="A291" s="123"/>
      <c r="B291" s="35"/>
      <c r="C291" s="35"/>
      <c r="D291" s="120"/>
      <c r="E291" s="322" t="s">
        <v>9313</v>
      </c>
      <c r="F291" s="81">
        <f>2*1.4*12.07*27.2</f>
        <v>919.25119999999993</v>
      </c>
      <c r="G291" s="126"/>
      <c r="H291" s="43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322"/>
      <c r="F292" s="2651">
        <f>SUM(F290:F291)</f>
        <v>1710.0775999999998</v>
      </c>
      <c r="G292" s="126"/>
      <c r="H292" s="43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/>
      <c r="F293" s="402"/>
      <c r="G293" s="126"/>
      <c r="H293" s="43"/>
      <c r="I293"/>
      <c r="J293"/>
      <c r="K293"/>
      <c r="L293"/>
    </row>
    <row r="294" spans="1:12">
      <c r="A294" s="34">
        <f>MAX(A$2:A293)+1</f>
        <v>47</v>
      </c>
      <c r="B294" s="901"/>
      <c r="C294" s="36" t="s">
        <v>6292</v>
      </c>
      <c r="D294" s="37"/>
      <c r="E294" s="38" t="s">
        <v>6293</v>
      </c>
      <c r="F294" s="39"/>
      <c r="G294" s="40" t="s">
        <v>64</v>
      </c>
      <c r="H294" s="174">
        <v>10</v>
      </c>
    </row>
    <row r="295" spans="1:12" ht="26.4">
      <c r="A295" s="342"/>
      <c r="B295" s="901"/>
      <c r="C295" s="990"/>
      <c r="D295" s="79" t="s">
        <v>7113</v>
      </c>
      <c r="E295" s="83" t="s">
        <v>7114</v>
      </c>
      <c r="F295" s="73"/>
      <c r="G295" s="74" t="s">
        <v>64</v>
      </c>
      <c r="H295" s="165">
        <v>4</v>
      </c>
    </row>
    <row r="296" spans="1:12">
      <c r="A296" s="342"/>
      <c r="B296" s="901"/>
      <c r="C296" s="990"/>
      <c r="D296" s="79"/>
      <c r="E296" s="322" t="s">
        <v>8242</v>
      </c>
      <c r="F296" s="49">
        <v>2</v>
      </c>
      <c r="G296" s="74"/>
      <c r="H296" s="165"/>
    </row>
    <row r="297" spans="1:12">
      <c r="A297" s="342"/>
      <c r="B297" s="901"/>
      <c r="C297" s="990"/>
      <c r="D297" s="79"/>
      <c r="E297" s="322" t="s">
        <v>8243</v>
      </c>
      <c r="F297" s="81">
        <v>2</v>
      </c>
      <c r="G297" s="74"/>
      <c r="H297" s="165"/>
    </row>
    <row r="298" spans="1:12">
      <c r="A298" s="342"/>
      <c r="B298" s="901"/>
      <c r="C298" s="990"/>
      <c r="D298" s="79"/>
      <c r="E298" s="322" t="s">
        <v>101</v>
      </c>
      <c r="F298" s="49">
        <f>SUM(F296:F297)</f>
        <v>4</v>
      </c>
      <c r="G298" s="74"/>
      <c r="H298" s="165"/>
    </row>
    <row r="299" spans="1:12" ht="26.4">
      <c r="A299" s="342"/>
      <c r="B299" s="901"/>
      <c r="C299" s="990"/>
      <c r="D299" s="79"/>
      <c r="E299" s="322" t="s">
        <v>6304</v>
      </c>
      <c r="F299" s="80"/>
      <c r="G299" s="74"/>
      <c r="H299" s="165"/>
    </row>
    <row r="300" spans="1:12" ht="26.4">
      <c r="A300" s="342"/>
      <c r="B300" s="901"/>
      <c r="C300" s="990"/>
      <c r="D300" s="79" t="s">
        <v>6294</v>
      </c>
      <c r="E300" s="83" t="s">
        <v>6295</v>
      </c>
      <c r="F300" s="80"/>
      <c r="G300" s="74" t="s">
        <v>64</v>
      </c>
      <c r="H300" s="165">
        <v>6</v>
      </c>
    </row>
    <row r="301" spans="1:12">
      <c r="A301" s="342"/>
      <c r="B301" s="901"/>
      <c r="C301" s="990"/>
      <c r="D301" s="993"/>
      <c r="E301" s="322" t="s">
        <v>8243</v>
      </c>
      <c r="F301" s="49">
        <v>4</v>
      </c>
      <c r="G301" s="991"/>
      <c r="H301" s="504"/>
    </row>
    <row r="302" spans="1:12">
      <c r="A302" s="342"/>
      <c r="B302" s="901"/>
      <c r="C302" s="990"/>
      <c r="D302" s="993"/>
      <c r="E302" s="322" t="s">
        <v>8244</v>
      </c>
      <c r="F302" s="81">
        <v>2</v>
      </c>
      <c r="G302" s="991"/>
      <c r="H302" s="504"/>
    </row>
    <row r="303" spans="1:12">
      <c r="A303" s="342"/>
      <c r="B303" s="901"/>
      <c r="C303" s="990"/>
      <c r="D303" s="993"/>
      <c r="E303" s="322" t="s">
        <v>101</v>
      </c>
      <c r="F303" s="49">
        <f>SUM(F301:F302)</f>
        <v>6</v>
      </c>
      <c r="G303" s="991"/>
      <c r="H303" s="504"/>
    </row>
    <row r="304" spans="1:12" ht="26.4">
      <c r="A304" s="342"/>
      <c r="B304" s="901"/>
      <c r="C304" s="990"/>
      <c r="D304" s="993"/>
      <c r="E304" s="322" t="s">
        <v>6304</v>
      </c>
      <c r="F304" s="980"/>
      <c r="G304" s="991"/>
      <c r="H304" s="504"/>
    </row>
    <row r="305" spans="1:8">
      <c r="A305" s="342"/>
      <c r="B305" s="901"/>
      <c r="C305" s="990"/>
      <c r="D305" s="993"/>
      <c r="E305" s="322"/>
      <c r="F305" s="980"/>
      <c r="G305" s="991"/>
      <c r="H305" s="504"/>
    </row>
    <row r="306" spans="1:8" ht="26.4">
      <c r="A306" s="34">
        <f>MAX(A$2:A305)+1</f>
        <v>48</v>
      </c>
      <c r="B306" s="44"/>
      <c r="C306" s="36" t="s">
        <v>5655</v>
      </c>
      <c r="D306" s="37"/>
      <c r="E306" s="38" t="s">
        <v>5656</v>
      </c>
      <c r="F306" s="39"/>
      <c r="G306" s="40" t="s">
        <v>68</v>
      </c>
      <c r="H306" s="174">
        <v>18.829999999999998</v>
      </c>
    </row>
    <row r="307" spans="1:8" ht="26.4">
      <c r="A307" s="84"/>
      <c r="B307" s="85"/>
      <c r="C307" s="78"/>
      <c r="D307" s="79" t="s">
        <v>5657</v>
      </c>
      <c r="E307" s="83" t="s">
        <v>5658</v>
      </c>
      <c r="F307" s="73"/>
      <c r="G307" s="74" t="s">
        <v>68</v>
      </c>
      <c r="H307" s="165">
        <v>18.829999999999998</v>
      </c>
    </row>
    <row r="308" spans="1:8">
      <c r="A308" s="342"/>
      <c r="B308" s="901"/>
      <c r="C308" s="990"/>
      <c r="D308" s="993"/>
      <c r="E308" s="322" t="s">
        <v>9314</v>
      </c>
      <c r="F308" s="49">
        <f>9.41+9.415</f>
        <v>18.824999999999999</v>
      </c>
      <c r="G308" s="991"/>
      <c r="H308" s="504"/>
    </row>
    <row r="309" spans="1:8">
      <c r="A309" s="34"/>
      <c r="B309" s="44"/>
      <c r="C309" s="36"/>
      <c r="D309" s="37"/>
      <c r="E309" s="322"/>
      <c r="F309" s="49"/>
      <c r="G309" s="40"/>
      <c r="H309" s="76"/>
    </row>
    <row r="310" spans="1:8">
      <c r="A310" s="34">
        <f>MAX(A$2:A309)+1</f>
        <v>49</v>
      </c>
      <c r="B310" s="901"/>
      <c r="C310" s="36" t="s">
        <v>5661</v>
      </c>
      <c r="D310" s="37"/>
      <c r="E310" s="38" t="s">
        <v>1052</v>
      </c>
      <c r="F310" s="39"/>
      <c r="G310" s="40" t="s">
        <v>68</v>
      </c>
      <c r="H310" s="174">
        <v>229.2</v>
      </c>
    </row>
    <row r="311" spans="1:8">
      <c r="A311" s="342"/>
      <c r="B311" s="901"/>
      <c r="C311" s="37"/>
      <c r="D311" s="79" t="s">
        <v>5662</v>
      </c>
      <c r="E311" s="83" t="s">
        <v>5663</v>
      </c>
      <c r="F311" s="73"/>
      <c r="G311" s="74" t="s">
        <v>68</v>
      </c>
      <c r="H311" s="165">
        <v>229.2</v>
      </c>
    </row>
    <row r="312" spans="1:8">
      <c r="A312" s="342"/>
      <c r="B312" s="901"/>
      <c r="C312" s="903"/>
      <c r="D312" s="993"/>
      <c r="E312" s="322" t="s">
        <v>6309</v>
      </c>
      <c r="F312" s="980"/>
      <c r="G312" s="991"/>
      <c r="H312" s="504"/>
    </row>
    <row r="313" spans="1:8">
      <c r="A313" s="342"/>
      <c r="B313" s="901"/>
      <c r="C313" s="903"/>
      <c r="D313" s="993"/>
      <c r="E313" s="322" t="s">
        <v>9315</v>
      </c>
      <c r="F313" s="49">
        <f>114.6+114.6</f>
        <v>229.2</v>
      </c>
      <c r="G313" s="991"/>
      <c r="H313" s="504"/>
    </row>
    <row r="314" spans="1:8" ht="39.6">
      <c r="A314" s="342"/>
      <c r="B314" s="901"/>
      <c r="C314" s="903"/>
      <c r="D314" s="993"/>
      <c r="E314" s="322" t="s">
        <v>6312</v>
      </c>
      <c r="F314" s="980"/>
      <c r="G314" s="991"/>
      <c r="H314" s="504"/>
    </row>
    <row r="315" spans="1:8">
      <c r="A315" s="34"/>
      <c r="B315" s="44"/>
      <c r="C315" s="36"/>
      <c r="D315" s="37"/>
      <c r="E315" s="322"/>
      <c r="F315" s="49"/>
      <c r="G315" s="40"/>
      <c r="H315" s="76"/>
    </row>
    <row r="316" spans="1:8">
      <c r="A316" s="34">
        <f>MAX(A$2:A315)+1</f>
        <v>50</v>
      </c>
      <c r="B316" s="901"/>
      <c r="C316" s="36" t="s">
        <v>5674</v>
      </c>
      <c r="D316" s="37"/>
      <c r="E316" s="38" t="s">
        <v>5675</v>
      </c>
      <c r="F316" s="39"/>
      <c r="G316" s="40" t="s">
        <v>64</v>
      </c>
      <c r="H316" s="174">
        <v>11</v>
      </c>
    </row>
    <row r="317" spans="1:8">
      <c r="A317" s="342"/>
      <c r="B317" s="901"/>
      <c r="C317" s="36"/>
      <c r="D317" s="37"/>
      <c r="E317" s="322" t="s">
        <v>7129</v>
      </c>
      <c r="F317" s="976">
        <v>11</v>
      </c>
      <c r="G317" s="40"/>
      <c r="H317" s="559"/>
    </row>
    <row r="318" spans="1:8">
      <c r="A318" s="342"/>
      <c r="B318" s="901"/>
      <c r="C318" s="36"/>
      <c r="D318" s="37"/>
      <c r="E318" s="322" t="s">
        <v>6321</v>
      </c>
      <c r="F318" s="39"/>
      <c r="G318" s="40"/>
      <c r="H318" s="559"/>
    </row>
    <row r="319" spans="1:8">
      <c r="A319" s="34"/>
      <c r="B319" s="44"/>
      <c r="C319" s="36"/>
      <c r="D319" s="37"/>
      <c r="E319" s="322"/>
      <c r="F319" s="154"/>
      <c r="G319" s="40"/>
      <c r="H319" s="76"/>
    </row>
    <row r="320" spans="1:8" ht="26.4">
      <c r="A320" s="34">
        <f>MAX(A$2:A319)+1</f>
        <v>51</v>
      </c>
      <c r="B320" s="1008"/>
      <c r="C320" s="36" t="s">
        <v>5678</v>
      </c>
      <c r="D320" s="37"/>
      <c r="E320" s="38" t="s">
        <v>5679</v>
      </c>
      <c r="F320" s="39"/>
      <c r="G320" s="40" t="s">
        <v>68</v>
      </c>
      <c r="H320" s="174">
        <v>119</v>
      </c>
    </row>
    <row r="321" spans="1:8">
      <c r="A321" s="342"/>
      <c r="B321" s="1008"/>
      <c r="C321" s="36"/>
      <c r="D321" s="37"/>
      <c r="E321" s="322" t="s">
        <v>9316</v>
      </c>
      <c r="F321" s="976">
        <f>73+46</f>
        <v>119</v>
      </c>
      <c r="G321" s="40"/>
      <c r="H321" s="996"/>
    </row>
    <row r="322" spans="1:8">
      <c r="A322" s="342"/>
      <c r="B322" s="1008"/>
      <c r="C322" s="36"/>
      <c r="D322" s="37"/>
      <c r="E322" s="322"/>
      <c r="F322" s="976"/>
      <c r="G322" s="40"/>
      <c r="H322" s="996"/>
    </row>
    <row r="323" spans="1:8">
      <c r="A323" s="342"/>
      <c r="B323" s="1008"/>
      <c r="C323" s="36"/>
      <c r="D323" s="37"/>
      <c r="E323" s="322" t="s">
        <v>6324</v>
      </c>
      <c r="F323" s="39"/>
      <c r="G323" s="40"/>
      <c r="H323" s="996"/>
    </row>
    <row r="324" spans="1:8">
      <c r="A324" s="342"/>
      <c r="B324" s="1008"/>
      <c r="C324" s="36"/>
      <c r="D324" s="37"/>
      <c r="E324" s="322"/>
      <c r="F324" s="39"/>
      <c r="G324" s="40"/>
      <c r="H324" s="996"/>
    </row>
    <row r="325" spans="1:8" ht="26.4">
      <c r="A325" s="34">
        <f>MAX(A$2:A324)+1</f>
        <v>52</v>
      </c>
      <c r="B325" s="901"/>
      <c r="C325" s="36" t="s">
        <v>5681</v>
      </c>
      <c r="D325" s="37"/>
      <c r="E325" s="38" t="s">
        <v>5682</v>
      </c>
      <c r="F325" s="39"/>
      <c r="G325" s="40" t="s">
        <v>39</v>
      </c>
      <c r="H325" s="174">
        <v>9.91</v>
      </c>
    </row>
    <row r="326" spans="1:8" ht="27.6">
      <c r="A326" s="342"/>
      <c r="B326" s="901"/>
      <c r="C326" s="36"/>
      <c r="D326" s="975" t="s">
        <v>5683</v>
      </c>
      <c r="E326" s="1085" t="s">
        <v>5684</v>
      </c>
      <c r="F326" s="998"/>
      <c r="G326" s="977" t="s">
        <v>39</v>
      </c>
      <c r="H326" s="981">
        <v>9.91</v>
      </c>
    </row>
    <row r="327" spans="1:8" ht="26.4">
      <c r="A327" s="342"/>
      <c r="B327" s="901"/>
      <c r="C327" s="36"/>
      <c r="D327" s="975"/>
      <c r="E327" s="913" t="s">
        <v>9317</v>
      </c>
      <c r="F327" s="1137">
        <f>(0.1+0.4)*9.5</f>
        <v>4.75</v>
      </c>
      <c r="G327" s="977"/>
      <c r="H327" s="620"/>
    </row>
    <row r="328" spans="1:8" ht="26.4">
      <c r="A328" s="342"/>
      <c r="B328" s="901"/>
      <c r="C328" s="36"/>
      <c r="D328" s="975"/>
      <c r="E328" s="913" t="s">
        <v>9318</v>
      </c>
      <c r="F328" s="1137">
        <f>(0.1+0.4)*9.5</f>
        <v>4.75</v>
      </c>
      <c r="G328" s="977"/>
      <c r="H328" s="620"/>
    </row>
    <row r="329" spans="1:8" ht="26.4">
      <c r="A329" s="342"/>
      <c r="B329" s="901"/>
      <c r="C329" s="36"/>
      <c r="D329" s="975"/>
      <c r="E329" s="913" t="s">
        <v>9319</v>
      </c>
      <c r="F329" s="2691">
        <f>2*0.32*0.32</f>
        <v>0.20480000000000001</v>
      </c>
      <c r="G329" s="977"/>
      <c r="H329" s="620"/>
    </row>
    <row r="330" spans="1:8" ht="26.4">
      <c r="A330" s="342"/>
      <c r="B330" s="901"/>
      <c r="C330" s="36"/>
      <c r="D330" s="975"/>
      <c r="E330" s="913" t="s">
        <v>9320</v>
      </c>
      <c r="F330" s="2692">
        <f>2*0.32*0.32</f>
        <v>0.20480000000000001</v>
      </c>
      <c r="G330" s="977"/>
      <c r="H330" s="620"/>
    </row>
    <row r="331" spans="1:8">
      <c r="A331" s="342"/>
      <c r="B331" s="901"/>
      <c r="C331" s="902"/>
      <c r="D331" s="993"/>
      <c r="E331" s="913"/>
      <c r="F331" s="49">
        <f>SUM(F327:F330)</f>
        <v>9.9096000000000011</v>
      </c>
      <c r="G331" s="74"/>
      <c r="H331" s="165"/>
    </row>
    <row r="332" spans="1:8">
      <c r="A332" s="342"/>
      <c r="B332" s="1008"/>
      <c r="C332" s="36"/>
      <c r="D332" s="37"/>
      <c r="E332" s="322"/>
      <c r="F332" s="39"/>
      <c r="G332" s="40"/>
      <c r="H332" s="996"/>
    </row>
    <row r="333" spans="1:8" ht="26.4">
      <c r="A333" s="34">
        <f>MAX(A$2:A332)+1</f>
        <v>53</v>
      </c>
      <c r="B333" s="901"/>
      <c r="C333" s="36" t="s">
        <v>6135</v>
      </c>
      <c r="D333" s="37"/>
      <c r="E333" s="38" t="s">
        <v>6136</v>
      </c>
      <c r="F333" s="39"/>
      <c r="G333" s="40" t="s">
        <v>68</v>
      </c>
      <c r="H333" s="174">
        <v>24.17</v>
      </c>
    </row>
    <row r="334" spans="1:8" ht="26.4">
      <c r="A334" s="342"/>
      <c r="B334" s="901"/>
      <c r="C334" s="968"/>
      <c r="D334" s="969" t="s">
        <v>6497</v>
      </c>
      <c r="E334" s="970" t="s">
        <v>6498</v>
      </c>
      <c r="F334" s="971"/>
      <c r="G334" s="972" t="s">
        <v>68</v>
      </c>
      <c r="H334" s="981">
        <v>24.17</v>
      </c>
    </row>
    <row r="335" spans="1:8">
      <c r="A335" s="342"/>
      <c r="B335" s="901"/>
      <c r="C335" s="968"/>
      <c r="D335" s="975"/>
      <c r="E335" s="322" t="s">
        <v>7264</v>
      </c>
      <c r="F335" s="199">
        <v>12.08</v>
      </c>
      <c r="G335" s="977"/>
      <c r="H335" s="996"/>
    </row>
    <row r="336" spans="1:8">
      <c r="A336" s="342"/>
      <c r="B336" s="901"/>
      <c r="C336" s="968"/>
      <c r="D336" s="975"/>
      <c r="E336" s="322" t="s">
        <v>9321</v>
      </c>
      <c r="F336" s="475">
        <v>12.09</v>
      </c>
      <c r="G336" s="977"/>
      <c r="H336" s="996"/>
    </row>
    <row r="337" spans="1:12">
      <c r="A337" s="342"/>
      <c r="B337" s="901"/>
      <c r="C337" s="968"/>
      <c r="D337" s="975"/>
      <c r="E337" s="322" t="s">
        <v>101</v>
      </c>
      <c r="F337" s="976">
        <f>SUM(F335:F336)</f>
        <v>24.17</v>
      </c>
      <c r="G337" s="977"/>
      <c r="H337" s="996"/>
    </row>
    <row r="338" spans="1:12">
      <c r="A338" s="342"/>
      <c r="B338" s="901"/>
      <c r="C338" s="968"/>
      <c r="D338" s="975"/>
      <c r="E338" s="322" t="s">
        <v>6501</v>
      </c>
      <c r="F338" s="998"/>
      <c r="G338" s="977"/>
      <c r="H338" s="996"/>
    </row>
    <row r="339" spans="1:12">
      <c r="A339" s="34"/>
      <c r="B339" s="44"/>
      <c r="C339" s="36"/>
      <c r="D339" s="37"/>
      <c r="E339" s="77"/>
      <c r="F339" s="492"/>
      <c r="G339" s="40"/>
      <c r="H339" s="76"/>
    </row>
    <row r="340" spans="1:12">
      <c r="A340" s="34">
        <f>MAX(A$2:A339)+1</f>
        <v>54</v>
      </c>
      <c r="B340" s="1008"/>
      <c r="C340" s="36" t="s">
        <v>6035</v>
      </c>
      <c r="D340" s="37"/>
      <c r="E340" s="38" t="s">
        <v>6036</v>
      </c>
      <c r="F340" s="39"/>
      <c r="G340" s="40" t="s">
        <v>64</v>
      </c>
      <c r="H340" s="174">
        <v>4</v>
      </c>
    </row>
    <row r="341" spans="1:12" ht="26.4">
      <c r="A341" s="342"/>
      <c r="B341" s="1008"/>
      <c r="C341" s="78"/>
      <c r="D341" s="79" t="s">
        <v>6037</v>
      </c>
      <c r="E341" s="83" t="s">
        <v>6038</v>
      </c>
      <c r="F341" s="73"/>
      <c r="G341" s="74" t="s">
        <v>64</v>
      </c>
      <c r="H341" s="165">
        <v>1</v>
      </c>
      <c r="J341" s="1016"/>
    </row>
    <row r="342" spans="1:12" ht="15">
      <c r="A342" s="342"/>
      <c r="B342" s="901"/>
      <c r="C342" s="990"/>
      <c r="D342" s="993"/>
      <c r="E342" s="322" t="s">
        <v>9322</v>
      </c>
      <c r="F342" s="368">
        <v>1</v>
      </c>
      <c r="G342" s="74"/>
      <c r="H342" s="165"/>
    </row>
    <row r="343" spans="1:12" ht="26.4">
      <c r="A343" s="342"/>
      <c r="B343" s="1008"/>
      <c r="C343" s="78"/>
      <c r="D343" s="79" t="s">
        <v>6039</v>
      </c>
      <c r="E343" s="83" t="s">
        <v>6040</v>
      </c>
      <c r="F343" s="73"/>
      <c r="G343" s="74" t="s">
        <v>64</v>
      </c>
      <c r="H343" s="165">
        <v>3</v>
      </c>
    </row>
    <row r="344" spans="1:12" ht="15">
      <c r="A344" s="342"/>
      <c r="B344" s="1008"/>
      <c r="C344" s="78"/>
      <c r="D344" s="79"/>
      <c r="E344" s="322" t="s">
        <v>9323</v>
      </c>
      <c r="F344" s="368">
        <v>1</v>
      </c>
      <c r="G344" s="74"/>
      <c r="H344" s="559"/>
    </row>
    <row r="345" spans="1:12" ht="15">
      <c r="A345" s="342"/>
      <c r="B345" s="901"/>
      <c r="C345" s="990"/>
      <c r="D345" s="993"/>
      <c r="E345" s="322" t="s">
        <v>9324</v>
      </c>
      <c r="F345" s="520">
        <v>2</v>
      </c>
      <c r="G345" s="991"/>
      <c r="H345" s="504"/>
    </row>
    <row r="346" spans="1:12">
      <c r="A346" s="342"/>
      <c r="B346" s="901"/>
      <c r="C346" s="990"/>
      <c r="D346" s="993"/>
      <c r="E346" s="322"/>
      <c r="F346" s="368">
        <f>SUM(F344:F345)</f>
        <v>3</v>
      </c>
      <c r="G346" s="991"/>
      <c r="H346" s="504"/>
    </row>
    <row r="347" spans="1:12">
      <c r="A347" s="84"/>
      <c r="B347" s="85"/>
      <c r="C347" s="78"/>
      <c r="D347" s="79"/>
      <c r="E347" s="83"/>
      <c r="F347" s="73"/>
      <c r="G347" s="74"/>
      <c r="H347" s="97"/>
    </row>
    <row r="348" spans="1:12">
      <c r="A348" s="34">
        <f>MAX(A$2:A347)+1</f>
        <v>55</v>
      </c>
      <c r="B348" s="901"/>
      <c r="C348" s="36" t="s">
        <v>5710</v>
      </c>
      <c r="D348" s="37"/>
      <c r="E348" s="38" t="s">
        <v>5711</v>
      </c>
      <c r="F348" s="39"/>
      <c r="G348" s="40" t="s">
        <v>19</v>
      </c>
      <c r="H348" s="1946">
        <v>1505.61</v>
      </c>
    </row>
    <row r="349" spans="1:12">
      <c r="A349" s="34"/>
      <c r="B349" s="901"/>
      <c r="C349" s="36"/>
      <c r="D349" s="79" t="s">
        <v>5712</v>
      </c>
      <c r="E349" s="83" t="s">
        <v>5713</v>
      </c>
      <c r="F349" s="73"/>
      <c r="G349" s="74" t="s">
        <v>19</v>
      </c>
      <c r="H349" s="627">
        <v>1505.61</v>
      </c>
    </row>
    <row r="350" spans="1:12" ht="41.4">
      <c r="A350" s="342"/>
      <c r="B350" s="901"/>
      <c r="C350" s="902"/>
      <c r="D350" s="903"/>
      <c r="E350" s="322" t="s">
        <v>16438</v>
      </c>
      <c r="F350" s="2744">
        <v>1505.61</v>
      </c>
      <c r="G350" s="503"/>
      <c r="H350" s="504"/>
    </row>
    <row r="351" spans="1:12">
      <c r="A351" s="790"/>
      <c r="B351" s="901"/>
      <c r="C351" s="902"/>
      <c r="D351" s="903"/>
      <c r="E351" s="322"/>
      <c r="F351" s="2651"/>
      <c r="G351" s="503"/>
      <c r="H351" s="504"/>
    </row>
    <row r="352" spans="1:12" s="127" customFormat="1">
      <c r="A352" s="123"/>
      <c r="B352" s="35" t="s">
        <v>3238</v>
      </c>
      <c r="C352" s="35"/>
      <c r="D352" s="120"/>
      <c r="E352" s="53" t="s">
        <v>3239</v>
      </c>
      <c r="F352" s="129"/>
      <c r="G352" s="126"/>
      <c r="H352" s="43"/>
      <c r="I352"/>
      <c r="J352"/>
      <c r="K352"/>
      <c r="L352"/>
    </row>
    <row r="353" spans="1:12">
      <c r="A353" s="790"/>
      <c r="B353" s="901"/>
      <c r="C353" s="902"/>
      <c r="D353" s="903"/>
      <c r="E353" s="322"/>
      <c r="F353" s="2651"/>
      <c r="G353" s="503"/>
      <c r="H353" s="504"/>
    </row>
    <row r="354" spans="1:12">
      <c r="A354" s="34">
        <f>MAX(A$2:A353)+1</f>
        <v>56</v>
      </c>
      <c r="B354" s="901"/>
      <c r="C354" s="36" t="s">
        <v>5715</v>
      </c>
      <c r="D354" s="37"/>
      <c r="E354" s="38" t="s">
        <v>5716</v>
      </c>
      <c r="F354" s="39"/>
      <c r="G354" s="40" t="s">
        <v>19</v>
      </c>
      <c r="H354" s="174">
        <v>2.6999999999999997</v>
      </c>
    </row>
    <row r="355" spans="1:12" ht="26.4">
      <c r="A355" s="790"/>
      <c r="B355" s="901"/>
      <c r="C355" s="902"/>
      <c r="D355" s="903"/>
      <c r="E355" s="322" t="s">
        <v>9325</v>
      </c>
      <c r="F355" s="900">
        <f>23*0.18*0.5*0.75</f>
        <v>1.5524999999999998</v>
      </c>
      <c r="G355" s="503"/>
      <c r="H355" s="504"/>
    </row>
    <row r="356" spans="1:12" ht="26.4">
      <c r="A356" s="790"/>
      <c r="B356" s="901"/>
      <c r="C356" s="902"/>
      <c r="D356" s="903"/>
      <c r="E356" s="322" t="s">
        <v>9326</v>
      </c>
      <c r="F356" s="946">
        <f>17*0.18*0.5*0.75</f>
        <v>1.1475</v>
      </c>
      <c r="G356" s="503"/>
      <c r="H356" s="504"/>
    </row>
    <row r="357" spans="1:12">
      <c r="A357" s="790"/>
      <c r="B357" s="901"/>
      <c r="C357" s="902"/>
      <c r="D357" s="903"/>
      <c r="E357" s="176"/>
      <c r="F357" s="327">
        <f>SUM(F355:F356)</f>
        <v>2.6999999999999997</v>
      </c>
      <c r="G357" s="503"/>
      <c r="H357" s="504"/>
    </row>
    <row r="358" spans="1:12">
      <c r="A358" s="790"/>
      <c r="B358" s="901"/>
      <c r="C358" s="902"/>
      <c r="D358" s="903"/>
      <c r="E358" s="176"/>
      <c r="F358" s="327"/>
      <c r="G358" s="503"/>
      <c r="H358" s="504"/>
    </row>
    <row r="359" spans="1:12" s="127" customFormat="1" ht="26.4">
      <c r="A359" s="123"/>
      <c r="B359" s="35" t="s">
        <v>916</v>
      </c>
      <c r="C359" s="35"/>
      <c r="D359" s="120"/>
      <c r="E359" s="53" t="s">
        <v>917</v>
      </c>
      <c r="F359" s="129"/>
      <c r="G359" s="126"/>
      <c r="H359" s="43"/>
      <c r="I359"/>
      <c r="J359"/>
      <c r="K359"/>
      <c r="L359"/>
    </row>
    <row r="360" spans="1:12">
      <c r="A360" s="790"/>
      <c r="B360" s="901"/>
      <c r="C360" s="902"/>
      <c r="D360" s="903"/>
      <c r="E360" s="176"/>
      <c r="F360" s="327"/>
      <c r="G360" s="503"/>
      <c r="H360" s="504"/>
    </row>
    <row r="361" spans="1:12">
      <c r="A361" s="34">
        <f>MAX(A$2:A360)+1</f>
        <v>57</v>
      </c>
      <c r="B361" s="44"/>
      <c r="C361" s="36" t="s">
        <v>2212</v>
      </c>
      <c r="D361" s="37"/>
      <c r="E361" s="38" t="s">
        <v>2213</v>
      </c>
      <c r="F361" s="39"/>
      <c r="G361" s="40" t="s">
        <v>68</v>
      </c>
      <c r="H361" s="57">
        <v>22</v>
      </c>
    </row>
    <row r="362" spans="1:12">
      <c r="A362" s="84"/>
      <c r="B362" s="85"/>
      <c r="C362" s="78"/>
      <c r="D362" s="79" t="s">
        <v>6738</v>
      </c>
      <c r="E362" s="83" t="s">
        <v>6739</v>
      </c>
      <c r="F362" s="73"/>
      <c r="G362" s="74" t="s">
        <v>68</v>
      </c>
      <c r="H362" s="128">
        <v>22</v>
      </c>
    </row>
    <row r="363" spans="1:12">
      <c r="A363" s="790"/>
      <c r="B363" s="901"/>
      <c r="C363" s="902"/>
      <c r="D363" s="903"/>
      <c r="E363" s="322" t="s">
        <v>9327</v>
      </c>
      <c r="F363" s="49">
        <f>9+13</f>
        <v>22</v>
      </c>
      <c r="G363" s="503"/>
      <c r="H363" s="504"/>
    </row>
    <row r="364" spans="1:12">
      <c r="A364" s="790"/>
      <c r="B364" s="901"/>
      <c r="C364" s="902"/>
      <c r="D364" s="903"/>
      <c r="E364" s="322"/>
      <c r="F364" s="49"/>
      <c r="G364" s="503"/>
      <c r="H364" s="504"/>
    </row>
    <row r="365" spans="1:12" ht="26.4">
      <c r="A365" s="34">
        <f>MAX(A$2:A364)+1</f>
        <v>58</v>
      </c>
      <c r="B365" s="44"/>
      <c r="C365" s="36" t="s">
        <v>918</v>
      </c>
      <c r="D365" s="37"/>
      <c r="E365" s="356" t="s">
        <v>919</v>
      </c>
      <c r="F365" s="39"/>
      <c r="G365" s="40" t="s">
        <v>64</v>
      </c>
      <c r="H365" s="76">
        <v>2</v>
      </c>
    </row>
    <row r="366" spans="1:12" ht="26.4">
      <c r="A366" s="84"/>
      <c r="B366" s="85"/>
      <c r="C366" s="78"/>
      <c r="D366" s="79" t="s">
        <v>920</v>
      </c>
      <c r="E366" s="357" t="s">
        <v>921</v>
      </c>
      <c r="F366" s="73"/>
      <c r="G366" s="74" t="s">
        <v>64</v>
      </c>
      <c r="H366" s="97">
        <v>2</v>
      </c>
    </row>
    <row r="367" spans="1:12">
      <c r="A367" s="790"/>
      <c r="B367" s="901"/>
      <c r="C367" s="902"/>
      <c r="D367" s="903"/>
      <c r="E367" s="322" t="s">
        <v>9328</v>
      </c>
      <c r="F367" s="327">
        <v>2</v>
      </c>
      <c r="G367" s="503"/>
      <c r="H367" s="504"/>
    </row>
    <row r="368" spans="1:12">
      <c r="A368" s="790"/>
      <c r="B368" s="901"/>
      <c r="C368" s="902"/>
      <c r="D368" s="903"/>
      <c r="E368" s="322"/>
      <c r="F368" s="49"/>
      <c r="G368" s="503"/>
      <c r="H368" s="504"/>
    </row>
    <row r="369" spans="1:12" ht="26.4">
      <c r="A369" s="34">
        <f>MAX(A$2:A368)+1</f>
        <v>59</v>
      </c>
      <c r="B369" s="44"/>
      <c r="C369" s="36" t="s">
        <v>912</v>
      </c>
      <c r="D369" s="37"/>
      <c r="E369" s="38" t="s">
        <v>913</v>
      </c>
      <c r="F369" s="39"/>
      <c r="G369" s="40" t="s">
        <v>19</v>
      </c>
      <c r="H369" s="57">
        <v>3.05</v>
      </c>
    </row>
    <row r="370" spans="1:12">
      <c r="A370" s="790"/>
      <c r="B370" s="901"/>
      <c r="C370" s="902"/>
      <c r="D370" s="903"/>
      <c r="E370" s="59" t="s">
        <v>9329</v>
      </c>
      <c r="F370" s="2690"/>
      <c r="G370" s="503"/>
      <c r="H370" s="504"/>
    </row>
    <row r="371" spans="1:12">
      <c r="A371" s="790"/>
      <c r="B371" s="901"/>
      <c r="C371" s="902"/>
      <c r="D371" s="903"/>
      <c r="E371" s="322" t="s">
        <v>9330</v>
      </c>
      <c r="F371" s="70">
        <f>1*0.15*(8.4+11.9)</f>
        <v>3.0449999999999999</v>
      </c>
      <c r="G371" s="503"/>
      <c r="H371" s="504"/>
    </row>
    <row r="372" spans="1:12">
      <c r="A372" s="790"/>
      <c r="B372" s="901"/>
      <c r="C372" s="902"/>
      <c r="D372" s="903"/>
      <c r="E372" s="322"/>
      <c r="F372" s="49"/>
      <c r="G372" s="503"/>
      <c r="H372" s="504"/>
    </row>
    <row r="373" spans="1:12" s="127" customFormat="1" ht="26.4">
      <c r="A373" s="123"/>
      <c r="B373" s="35" t="s">
        <v>1040</v>
      </c>
      <c r="C373" s="35"/>
      <c r="D373" s="120"/>
      <c r="E373" s="53" t="s">
        <v>1041</v>
      </c>
      <c r="F373" s="129"/>
      <c r="G373" s="126"/>
      <c r="H373" s="43"/>
      <c r="I373"/>
      <c r="J373"/>
      <c r="K373"/>
      <c r="L373"/>
    </row>
    <row r="374" spans="1:12">
      <c r="A374" s="34"/>
      <c r="B374" s="44"/>
      <c r="C374" s="36"/>
      <c r="D374" s="37"/>
      <c r="E374" s="38"/>
      <c r="F374" s="39"/>
      <c r="G374" s="40"/>
      <c r="H374" s="76"/>
    </row>
    <row r="375" spans="1:12" ht="26.4">
      <c r="A375" s="34">
        <f>MAX(A$2:A374)+1</f>
        <v>60</v>
      </c>
      <c r="B375" s="901"/>
      <c r="C375" s="36" t="s">
        <v>1222</v>
      </c>
      <c r="D375" s="37"/>
      <c r="E375" s="38" t="s">
        <v>1223</v>
      </c>
      <c r="F375" s="39"/>
      <c r="G375" s="40" t="s">
        <v>39</v>
      </c>
      <c r="H375" s="174">
        <v>2135.6</v>
      </c>
    </row>
    <row r="376" spans="1:12" ht="26.4">
      <c r="A376" s="342"/>
      <c r="B376" s="901"/>
      <c r="C376" s="990"/>
      <c r="D376" s="79" t="s">
        <v>1224</v>
      </c>
      <c r="E376" s="83" t="s">
        <v>1225</v>
      </c>
      <c r="F376" s="73"/>
      <c r="G376" s="74" t="s">
        <v>39</v>
      </c>
      <c r="H376" s="165">
        <v>2135.6</v>
      </c>
    </row>
    <row r="377" spans="1:12">
      <c r="A377" s="342"/>
      <c r="B377" s="901"/>
      <c r="C377" s="501"/>
      <c r="D377" s="502"/>
      <c r="E377" s="322" t="s">
        <v>7158</v>
      </c>
      <c r="F377" s="327">
        <v>1067.8</v>
      </c>
      <c r="G377" s="503"/>
      <c r="H377" s="504"/>
    </row>
    <row r="378" spans="1:12" ht="26.4">
      <c r="A378" s="342"/>
      <c r="B378" s="901"/>
      <c r="C378" s="501"/>
      <c r="D378" s="502"/>
      <c r="E378" s="322" t="s">
        <v>9331</v>
      </c>
      <c r="F378" s="544">
        <v>1067.8</v>
      </c>
      <c r="G378" s="503"/>
      <c r="H378" s="504"/>
    </row>
    <row r="379" spans="1:12">
      <c r="A379" s="342"/>
      <c r="B379" s="901"/>
      <c r="C379" s="501"/>
      <c r="D379" s="502"/>
      <c r="E379" s="176"/>
      <c r="F379" s="327">
        <f>SUM(F377:F378)</f>
        <v>2135.6</v>
      </c>
      <c r="G379" s="503"/>
      <c r="H379" s="504"/>
    </row>
    <row r="380" spans="1:12">
      <c r="A380" s="342"/>
      <c r="B380" s="901"/>
      <c r="C380" s="501"/>
      <c r="D380" s="502"/>
      <c r="E380" s="176"/>
      <c r="F380" s="327"/>
      <c r="G380" s="503"/>
      <c r="H380" s="504"/>
    </row>
    <row r="381" spans="1:12" ht="26.4">
      <c r="A381" s="34">
        <f>MAX(A$2:A380)+1</f>
        <v>61</v>
      </c>
      <c r="B381" s="901"/>
      <c r="C381" s="36" t="s">
        <v>5734</v>
      </c>
      <c r="D381" s="37"/>
      <c r="E381" s="38" t="s">
        <v>5735</v>
      </c>
      <c r="F381" s="39"/>
      <c r="G381" s="40" t="s">
        <v>39</v>
      </c>
      <c r="H381" s="174">
        <v>1067.8</v>
      </c>
    </row>
    <row r="382" spans="1:12" ht="26.4">
      <c r="A382" s="342"/>
      <c r="B382" s="901"/>
      <c r="C382" s="968"/>
      <c r="D382" s="969" t="s">
        <v>6374</v>
      </c>
      <c r="E382" s="970" t="s">
        <v>6375</v>
      </c>
      <c r="F382" s="971"/>
      <c r="G382" s="972" t="s">
        <v>39</v>
      </c>
      <c r="H382" s="981">
        <v>1067.8</v>
      </c>
    </row>
    <row r="383" spans="1:12">
      <c r="A383" s="342"/>
      <c r="B383" s="901"/>
      <c r="C383" s="1003"/>
      <c r="D383" s="1004"/>
      <c r="E383" s="322" t="s">
        <v>7160</v>
      </c>
      <c r="F383" s="327">
        <v>1067.8</v>
      </c>
      <c r="G383" s="619"/>
      <c r="H383" s="996"/>
    </row>
    <row r="384" spans="1:12">
      <c r="A384" s="342"/>
      <c r="B384" s="901"/>
      <c r="C384" s="501"/>
      <c r="D384" s="502"/>
      <c r="E384" s="176"/>
      <c r="F384" s="327"/>
      <c r="G384" s="503"/>
      <c r="H384" s="504"/>
    </row>
    <row r="385" spans="1:8" ht="26.4">
      <c r="A385" s="34">
        <f>MAX(A$2:A384)+1</f>
        <v>62</v>
      </c>
      <c r="B385" s="1008"/>
      <c r="C385" s="36" t="s">
        <v>1232</v>
      </c>
      <c r="D385" s="37"/>
      <c r="E385" s="38" t="s">
        <v>1233</v>
      </c>
      <c r="F385" s="39"/>
      <c r="G385" s="40" t="s">
        <v>19</v>
      </c>
      <c r="H385" s="174">
        <v>42.71</v>
      </c>
    </row>
    <row r="386" spans="1:8" ht="26.4">
      <c r="A386" s="342"/>
      <c r="B386" s="1008"/>
      <c r="C386" s="78"/>
      <c r="D386" s="79" t="s">
        <v>1234</v>
      </c>
      <c r="E386" s="83" t="s">
        <v>1235</v>
      </c>
      <c r="F386" s="73"/>
      <c r="G386" s="74" t="s">
        <v>19</v>
      </c>
      <c r="H386" s="165">
        <v>42.71</v>
      </c>
    </row>
    <row r="387" spans="1:8">
      <c r="A387" s="342"/>
      <c r="B387" s="1008"/>
      <c r="C387" s="1003"/>
      <c r="D387" s="1004"/>
      <c r="E387" s="322" t="s">
        <v>9332</v>
      </c>
      <c r="F387" s="327">
        <f>1067.8*0.04</f>
        <v>42.711999999999996</v>
      </c>
      <c r="G387" s="32"/>
      <c r="H387" s="559"/>
    </row>
    <row r="388" spans="1:8">
      <c r="A388" s="342"/>
      <c r="B388" s="1008"/>
      <c r="C388" s="1003"/>
      <c r="D388" s="1004"/>
      <c r="E388" s="322"/>
      <c r="F388" s="327"/>
      <c r="G388" s="32"/>
      <c r="H388" s="559"/>
    </row>
    <row r="389" spans="1:8" ht="26.4">
      <c r="A389" s="34">
        <f>MAX(A$2:A388)+1</f>
        <v>63</v>
      </c>
      <c r="B389" s="901"/>
      <c r="C389" s="36" t="s">
        <v>5740</v>
      </c>
      <c r="D389" s="37"/>
      <c r="E389" s="38" t="s">
        <v>5741</v>
      </c>
      <c r="F389" s="39"/>
      <c r="G389" s="40" t="s">
        <v>39</v>
      </c>
      <c r="H389" s="174">
        <v>20.059999999999999</v>
      </c>
    </row>
    <row r="390" spans="1:8" ht="26.4">
      <c r="A390" s="342"/>
      <c r="B390" s="901"/>
      <c r="C390" s="78"/>
      <c r="D390" s="79" t="s">
        <v>5742</v>
      </c>
      <c r="E390" s="83" t="s">
        <v>5743</v>
      </c>
      <c r="F390" s="73"/>
      <c r="G390" s="74" t="s">
        <v>39</v>
      </c>
      <c r="H390" s="165">
        <v>20.059999999999999</v>
      </c>
    </row>
    <row r="391" spans="1:8" ht="26.4">
      <c r="A391" s="342"/>
      <c r="B391" s="901"/>
      <c r="C391" s="990"/>
      <c r="D391" s="993"/>
      <c r="E391" s="322" t="s">
        <v>9333</v>
      </c>
      <c r="F391" s="49">
        <f xml:space="preserve"> 0.1*(110.98-(11*0.8+23*0.4))</f>
        <v>9.298</v>
      </c>
      <c r="G391" s="991"/>
      <c r="H391" s="504"/>
    </row>
    <row r="392" spans="1:8">
      <c r="A392" s="342"/>
      <c r="B392" s="901"/>
      <c r="C392" s="990"/>
      <c r="D392" s="993"/>
      <c r="E392" s="322" t="s">
        <v>9334</v>
      </c>
      <c r="F392" s="49">
        <f>0.1*(9+9.01)</f>
        <v>1.8009999999999999</v>
      </c>
      <c r="G392" s="991"/>
      <c r="H392" s="504"/>
    </row>
    <row r="393" spans="1:8">
      <c r="A393" s="342"/>
      <c r="B393" s="901"/>
      <c r="C393" s="990"/>
      <c r="D393" s="993"/>
      <c r="E393" s="322" t="s">
        <v>9335</v>
      </c>
      <c r="F393" s="80">
        <f>11*0.8*0.45</f>
        <v>3.9600000000000004</v>
      </c>
      <c r="G393" s="991"/>
      <c r="H393" s="504"/>
    </row>
    <row r="394" spans="1:8">
      <c r="A394" s="342"/>
      <c r="B394" s="901"/>
      <c r="C394" s="990"/>
      <c r="D394" s="993"/>
      <c r="E394" s="322" t="s">
        <v>9336</v>
      </c>
      <c r="F394" s="81">
        <f>25*0.4*0.5</f>
        <v>5</v>
      </c>
      <c r="G394" s="991"/>
      <c r="H394" s="504"/>
    </row>
    <row r="395" spans="1:8">
      <c r="A395" s="342"/>
      <c r="B395" s="901"/>
      <c r="C395" s="990"/>
      <c r="D395" s="993"/>
      <c r="E395" s="176"/>
      <c r="F395" s="49">
        <f>SUM(F391:F394)</f>
        <v>20.059000000000001</v>
      </c>
      <c r="G395" s="74"/>
      <c r="H395" s="559"/>
    </row>
    <row r="396" spans="1:8">
      <c r="A396" s="342"/>
      <c r="B396" s="901"/>
      <c r="C396" s="990"/>
      <c r="D396" s="993"/>
      <c r="E396" s="176"/>
      <c r="F396" s="49"/>
      <c r="G396" s="74"/>
      <c r="H396" s="559"/>
    </row>
    <row r="397" spans="1:8" ht="26.4">
      <c r="A397" s="34">
        <f>MAX(A$2:A395)+1</f>
        <v>64</v>
      </c>
      <c r="B397" s="1008"/>
      <c r="C397" s="1203" t="s">
        <v>2611</v>
      </c>
      <c r="D397" s="1204"/>
      <c r="E397" s="2693" t="s">
        <v>2612</v>
      </c>
      <c r="F397" s="39"/>
      <c r="G397" s="40" t="s">
        <v>19</v>
      </c>
      <c r="H397" s="174">
        <v>48.05</v>
      </c>
    </row>
    <row r="398" spans="1:8" ht="27.6">
      <c r="A398" s="342"/>
      <c r="B398" s="1008"/>
      <c r="C398" s="968"/>
      <c r="D398" s="975" t="s">
        <v>6388</v>
      </c>
      <c r="E398" s="1085" t="s">
        <v>6389</v>
      </c>
      <c r="F398" s="73"/>
      <c r="G398" s="74" t="s">
        <v>19</v>
      </c>
      <c r="H398" s="165">
        <v>48.05</v>
      </c>
    </row>
    <row r="399" spans="1:8">
      <c r="A399" s="342"/>
      <c r="B399" s="1008"/>
      <c r="C399" s="1003"/>
      <c r="D399" s="1004"/>
      <c r="E399" s="322" t="s">
        <v>9408</v>
      </c>
      <c r="F399" s="327">
        <f>1067.8*0.045</f>
        <v>48.050999999999995</v>
      </c>
      <c r="G399" s="32"/>
      <c r="H399" s="559"/>
    </row>
    <row r="400" spans="1:8">
      <c r="A400" s="342"/>
      <c r="B400" s="901"/>
      <c r="C400" s="990"/>
      <c r="D400" s="993"/>
      <c r="E400" s="176"/>
      <c r="F400" s="49"/>
      <c r="G400" s="74"/>
      <c r="H400" s="559"/>
    </row>
    <row r="401" spans="1:8" ht="26.4">
      <c r="A401" s="34">
        <f>MAX(A$2:A400)+1</f>
        <v>65</v>
      </c>
      <c r="B401" s="901"/>
      <c r="C401" s="36" t="s">
        <v>5748</v>
      </c>
      <c r="D401" s="37"/>
      <c r="E401" s="38" t="s">
        <v>5749</v>
      </c>
      <c r="F401" s="39"/>
      <c r="G401" s="40" t="s">
        <v>68</v>
      </c>
      <c r="H401" s="174">
        <v>280.42</v>
      </c>
    </row>
    <row r="402" spans="1:8" ht="26.4">
      <c r="A402" s="342"/>
      <c r="B402" s="901"/>
      <c r="C402" s="903"/>
      <c r="D402" s="79" t="s">
        <v>5750</v>
      </c>
      <c r="E402" s="83" t="s">
        <v>5751</v>
      </c>
      <c r="F402" s="73"/>
      <c r="G402" s="74" t="s">
        <v>68</v>
      </c>
      <c r="H402" s="981">
        <v>262.82</v>
      </c>
    </row>
    <row r="403" spans="1:8">
      <c r="A403" s="342"/>
      <c r="B403" s="901"/>
      <c r="C403" s="903"/>
      <c r="D403" s="993"/>
      <c r="E403" s="322" t="s">
        <v>9337</v>
      </c>
      <c r="F403" s="49">
        <f>112.4+112.4</f>
        <v>224.8</v>
      </c>
      <c r="G403" s="991"/>
      <c r="H403" s="627"/>
    </row>
    <row r="404" spans="1:8">
      <c r="A404" s="342"/>
      <c r="B404" s="901"/>
      <c r="C404" s="903"/>
      <c r="D404" s="993"/>
      <c r="E404" s="322" t="s">
        <v>9338</v>
      </c>
      <c r="F404" s="80">
        <f>9.5+9.51</f>
        <v>19.009999999999998</v>
      </c>
      <c r="G404" s="991"/>
      <c r="H404" s="627"/>
    </row>
    <row r="405" spans="1:8">
      <c r="A405" s="342"/>
      <c r="B405" s="901"/>
      <c r="C405" s="903"/>
      <c r="D405" s="993"/>
      <c r="E405" s="322" t="s">
        <v>9339</v>
      </c>
      <c r="F405" s="475">
        <f>9.5+9.51</f>
        <v>19.009999999999998</v>
      </c>
      <c r="G405" s="991"/>
      <c r="H405" s="627"/>
    </row>
    <row r="406" spans="1:8">
      <c r="A406" s="342"/>
      <c r="B406" s="901"/>
      <c r="C406" s="903"/>
      <c r="D406" s="993"/>
      <c r="E406" s="322"/>
      <c r="F406" s="49">
        <f>SUM(F403:F405)</f>
        <v>262.82</v>
      </c>
      <c r="G406" s="991"/>
      <c r="H406" s="627"/>
    </row>
    <row r="407" spans="1:8" ht="26.4">
      <c r="A407" s="342"/>
      <c r="B407" s="901"/>
      <c r="C407" s="903"/>
      <c r="D407" s="79" t="s">
        <v>5755</v>
      </c>
      <c r="E407" s="83" t="s">
        <v>5751</v>
      </c>
      <c r="F407" s="980"/>
      <c r="G407" s="74" t="s">
        <v>68</v>
      </c>
      <c r="H407" s="165">
        <v>17.600000000000001</v>
      </c>
    </row>
    <row r="408" spans="1:8">
      <c r="A408" s="342"/>
      <c r="B408" s="901"/>
      <c r="C408" s="501"/>
      <c r="D408" s="502"/>
      <c r="E408" s="322" t="s">
        <v>9340</v>
      </c>
      <c r="F408" s="327">
        <f>11*2*(0.3+0.5)</f>
        <v>17.600000000000001</v>
      </c>
      <c r="G408" s="32"/>
      <c r="H408" s="559"/>
    </row>
    <row r="409" spans="1:8">
      <c r="A409" s="342"/>
      <c r="B409" s="901"/>
      <c r="C409" s="501"/>
      <c r="D409" s="502"/>
      <c r="E409" s="322"/>
      <c r="F409" s="327"/>
      <c r="G409" s="32"/>
      <c r="H409" s="559"/>
    </row>
    <row r="410" spans="1:8">
      <c r="A410" s="34">
        <f>MAX(A$1:A409)+1</f>
        <v>66</v>
      </c>
      <c r="B410" s="491"/>
      <c r="C410" s="36" t="s">
        <v>1796</v>
      </c>
      <c r="D410" s="37"/>
      <c r="E410" s="38" t="s">
        <v>1797</v>
      </c>
      <c r="F410" s="39"/>
      <c r="G410" s="40" t="s">
        <v>68</v>
      </c>
      <c r="H410" s="174">
        <v>13.28</v>
      </c>
    </row>
    <row r="411" spans="1:8">
      <c r="A411" s="34"/>
      <c r="B411" s="491"/>
      <c r="C411" s="78"/>
      <c r="D411" s="79" t="s">
        <v>1798</v>
      </c>
      <c r="E411" s="83" t="s">
        <v>1799</v>
      </c>
      <c r="F411" s="73"/>
      <c r="G411" s="74" t="s">
        <v>68</v>
      </c>
      <c r="H411" s="165">
        <v>13.28</v>
      </c>
    </row>
    <row r="412" spans="1:8">
      <c r="A412" s="34"/>
      <c r="B412" s="491"/>
      <c r="C412" s="92"/>
      <c r="D412" s="93"/>
      <c r="E412" s="489" t="s">
        <v>5758</v>
      </c>
      <c r="F412" s="490"/>
      <c r="G412" s="32"/>
      <c r="H412" s="559"/>
    </row>
    <row r="413" spans="1:8">
      <c r="A413" s="342"/>
      <c r="B413" s="901"/>
      <c r="C413" s="501"/>
      <c r="D413" s="502"/>
      <c r="E413" s="322" t="s">
        <v>9341</v>
      </c>
      <c r="F413" s="976">
        <v>7.77</v>
      </c>
      <c r="G413" s="32"/>
      <c r="H413" s="559"/>
    </row>
    <row r="414" spans="1:8">
      <c r="A414" s="342"/>
      <c r="B414" s="901"/>
      <c r="C414" s="501"/>
      <c r="D414" s="502"/>
      <c r="E414" s="322" t="s">
        <v>9342</v>
      </c>
      <c r="F414" s="81">
        <v>5.5049999999999999</v>
      </c>
      <c r="G414" s="32"/>
      <c r="H414" s="559"/>
    </row>
    <row r="415" spans="1:8">
      <c r="A415" s="342"/>
      <c r="B415" s="901"/>
      <c r="C415" s="501"/>
      <c r="D415" s="502"/>
      <c r="E415" s="322"/>
      <c r="F415" s="976">
        <f>SUM(F413:F414)</f>
        <v>13.274999999999999</v>
      </c>
      <c r="G415" s="32"/>
      <c r="H415" s="559"/>
    </row>
    <row r="416" spans="1:8" ht="26.4">
      <c r="A416" s="342"/>
      <c r="B416" s="901"/>
      <c r="C416" s="501"/>
      <c r="D416" s="502"/>
      <c r="E416" s="322" t="s">
        <v>6778</v>
      </c>
      <c r="F416" s="154"/>
      <c r="G416" s="32"/>
      <c r="H416" s="559"/>
    </row>
    <row r="417" spans="1:8">
      <c r="A417" s="342"/>
      <c r="B417" s="901"/>
      <c r="C417" s="990"/>
      <c r="D417" s="993"/>
      <c r="E417" s="176"/>
      <c r="F417" s="49"/>
      <c r="G417" s="74"/>
      <c r="H417" s="559"/>
    </row>
    <row r="418" spans="1:8" ht="26.4">
      <c r="A418" s="34">
        <f>MAX(A$2:A417)+1</f>
        <v>67</v>
      </c>
      <c r="B418" s="901"/>
      <c r="C418" s="36" t="s">
        <v>5761</v>
      </c>
      <c r="D418" s="37"/>
      <c r="E418" s="38" t="s">
        <v>5762</v>
      </c>
      <c r="F418" s="39"/>
      <c r="G418" s="40" t="s">
        <v>64</v>
      </c>
      <c r="H418" s="174">
        <v>4</v>
      </c>
    </row>
    <row r="419" spans="1:8" ht="26.4">
      <c r="A419" s="342"/>
      <c r="B419" s="901"/>
      <c r="C419" s="36"/>
      <c r="D419" s="37"/>
      <c r="E419" s="1023" t="s">
        <v>6402</v>
      </c>
      <c r="F419" s="368">
        <v>2</v>
      </c>
      <c r="G419" s="40"/>
      <c r="H419" s="996"/>
    </row>
    <row r="420" spans="1:8" ht="26.4">
      <c r="A420" s="342"/>
      <c r="B420" s="901"/>
      <c r="C420" s="36"/>
      <c r="D420" s="37"/>
      <c r="E420" s="1023" t="s">
        <v>6403</v>
      </c>
      <c r="F420" s="520">
        <v>2</v>
      </c>
      <c r="G420" s="40"/>
      <c r="H420" s="996"/>
    </row>
    <row r="421" spans="1:8">
      <c r="A421" s="342"/>
      <c r="B421" s="901"/>
      <c r="C421" s="36"/>
      <c r="D421" s="37"/>
      <c r="E421" s="1023"/>
      <c r="F421" s="368">
        <f>SUM(F419:F420)</f>
        <v>4</v>
      </c>
      <c r="G421" s="40"/>
      <c r="H421" s="996"/>
    </row>
    <row r="422" spans="1:8">
      <c r="A422" s="342"/>
      <c r="B422" s="901"/>
      <c r="C422" s="990"/>
      <c r="D422" s="993"/>
      <c r="E422" s="176"/>
      <c r="F422" s="49"/>
      <c r="G422" s="74"/>
      <c r="H422" s="559"/>
    </row>
    <row r="423" spans="1:8" ht="26.4">
      <c r="A423" s="34">
        <f>MAX(A$2:A422)+1</f>
        <v>68</v>
      </c>
      <c r="B423" s="901"/>
      <c r="C423" s="36" t="s">
        <v>1054</v>
      </c>
      <c r="D423" s="37"/>
      <c r="E423" s="38" t="s">
        <v>1055</v>
      </c>
      <c r="F423" s="39"/>
      <c r="G423" s="40" t="s">
        <v>64</v>
      </c>
      <c r="H423" s="174">
        <v>6</v>
      </c>
    </row>
    <row r="424" spans="1:8" ht="26.4">
      <c r="A424" s="342"/>
      <c r="B424" s="901"/>
      <c r="C424" s="968"/>
      <c r="D424" s="969" t="s">
        <v>6072</v>
      </c>
      <c r="E424" s="970" t="s">
        <v>6073</v>
      </c>
      <c r="F424" s="971"/>
      <c r="G424" s="972" t="s">
        <v>64</v>
      </c>
      <c r="H424" s="981">
        <v>6</v>
      </c>
    </row>
    <row r="425" spans="1:8" ht="14.4">
      <c r="A425" s="342"/>
      <c r="B425" s="901"/>
      <c r="C425" s="968"/>
      <c r="D425" s="975"/>
      <c r="E425" s="296" t="s">
        <v>6404</v>
      </c>
      <c r="F425" s="1137">
        <v>2</v>
      </c>
      <c r="G425" s="977"/>
      <c r="H425" s="996"/>
    </row>
    <row r="426" spans="1:8" ht="14.4">
      <c r="A426" s="342"/>
      <c r="B426" s="901"/>
      <c r="C426" s="968"/>
      <c r="D426" s="975"/>
      <c r="E426" s="296" t="s">
        <v>6405</v>
      </c>
      <c r="F426" s="1137">
        <v>2</v>
      </c>
      <c r="G426" s="977"/>
      <c r="H426" s="996"/>
    </row>
    <row r="427" spans="1:8">
      <c r="A427" s="342"/>
      <c r="B427" s="901"/>
      <c r="C427" s="968"/>
      <c r="D427" s="975"/>
      <c r="E427" s="296" t="s">
        <v>9343</v>
      </c>
      <c r="F427" s="81">
        <v>2</v>
      </c>
      <c r="G427" s="977"/>
      <c r="H427" s="996"/>
    </row>
    <row r="428" spans="1:8">
      <c r="A428" s="342"/>
      <c r="B428" s="901"/>
      <c r="C428" s="968"/>
      <c r="D428" s="975"/>
      <c r="E428" s="1023"/>
      <c r="F428" s="368">
        <f>SUM(F425:F427)</f>
        <v>6</v>
      </c>
      <c r="G428" s="977"/>
      <c r="H428" s="996"/>
    </row>
    <row r="429" spans="1:8">
      <c r="A429" s="34"/>
      <c r="B429" s="44"/>
      <c r="C429" s="36"/>
      <c r="D429" s="37"/>
      <c r="E429" s="322"/>
      <c r="F429" s="39"/>
      <c r="G429" s="40"/>
      <c r="H429" s="76"/>
    </row>
    <row r="430" spans="1:8">
      <c r="A430" s="34">
        <f>MAX(A$2:A429)+1</f>
        <v>69</v>
      </c>
      <c r="B430" s="901"/>
      <c r="C430" s="36" t="s">
        <v>1519</v>
      </c>
      <c r="D430" s="37"/>
      <c r="E430" s="38" t="s">
        <v>1520</v>
      </c>
      <c r="F430" s="39"/>
      <c r="G430" s="40" t="s">
        <v>68</v>
      </c>
      <c r="H430" s="174">
        <v>13.8</v>
      </c>
    </row>
    <row r="431" spans="1:8">
      <c r="A431" s="342"/>
      <c r="B431" s="901"/>
      <c r="C431" s="968"/>
      <c r="D431" s="969" t="s">
        <v>1521</v>
      </c>
      <c r="E431" s="970" t="s">
        <v>1522</v>
      </c>
      <c r="F431" s="971"/>
      <c r="G431" s="972" t="s">
        <v>68</v>
      </c>
      <c r="H431" s="981">
        <v>13.8</v>
      </c>
    </row>
    <row r="432" spans="1:8">
      <c r="A432" s="342"/>
      <c r="B432" s="901"/>
      <c r="C432" s="968"/>
      <c r="D432" s="975"/>
      <c r="E432" s="296" t="s">
        <v>9344</v>
      </c>
      <c r="F432" s="979"/>
      <c r="G432" s="977"/>
      <c r="H432" s="996"/>
    </row>
    <row r="433" spans="1:12">
      <c r="A433" s="342"/>
      <c r="B433" s="901"/>
      <c r="C433" s="968"/>
      <c r="D433" s="975"/>
      <c r="E433" s="296" t="s">
        <v>9345</v>
      </c>
      <c r="F433" s="976">
        <f>7.7+6.1</f>
        <v>13.8</v>
      </c>
      <c r="G433" s="977"/>
      <c r="H433" s="996"/>
    </row>
    <row r="434" spans="1:12">
      <c r="A434" s="34"/>
      <c r="B434" s="44"/>
      <c r="C434" s="36"/>
      <c r="D434" s="37"/>
      <c r="E434" s="322"/>
      <c r="F434" s="39"/>
      <c r="G434" s="40"/>
      <c r="H434" s="76"/>
    </row>
    <row r="435" spans="1:12" s="127" customFormat="1" ht="26.4">
      <c r="A435" s="123"/>
      <c r="B435" s="35" t="s">
        <v>333</v>
      </c>
      <c r="C435" s="35"/>
      <c r="D435" s="120"/>
      <c r="E435" s="53" t="s">
        <v>334</v>
      </c>
      <c r="F435" s="129"/>
      <c r="G435" s="126"/>
      <c r="H435" s="43"/>
      <c r="I435"/>
      <c r="J435"/>
      <c r="K435"/>
      <c r="L435"/>
    </row>
    <row r="436" spans="1:12" s="127" customFormat="1">
      <c r="A436" s="123"/>
      <c r="B436" s="35"/>
      <c r="C436" s="35"/>
      <c r="D436" s="120"/>
      <c r="E436" s="53"/>
      <c r="F436" s="129"/>
      <c r="G436" s="126"/>
      <c r="H436" s="43"/>
      <c r="I436"/>
      <c r="J436"/>
      <c r="K436"/>
      <c r="L436"/>
    </row>
    <row r="437" spans="1:12" s="127" customFormat="1">
      <c r="A437" s="34">
        <f>MAX(A$2:A436)+1</f>
        <v>70</v>
      </c>
      <c r="B437" s="901"/>
      <c r="C437" s="36" t="s">
        <v>1833</v>
      </c>
      <c r="D437" s="37"/>
      <c r="E437" s="38" t="s">
        <v>1834</v>
      </c>
      <c r="F437" s="39"/>
      <c r="G437" s="40" t="s">
        <v>19</v>
      </c>
      <c r="H437" s="174">
        <v>11.580000000000002</v>
      </c>
      <c r="I437" s="654"/>
      <c r="J437"/>
      <c r="K437"/>
      <c r="L437"/>
    </row>
    <row r="438" spans="1:12" s="127" customFormat="1">
      <c r="A438" s="342"/>
      <c r="B438" s="901"/>
      <c r="C438" s="990"/>
      <c r="D438" s="1000" t="s">
        <v>6410</v>
      </c>
      <c r="E438" s="937" t="s">
        <v>6411</v>
      </c>
      <c r="F438" s="1001"/>
      <c r="G438" s="32" t="s">
        <v>19</v>
      </c>
      <c r="H438" s="165">
        <v>11.580000000000002</v>
      </c>
      <c r="I438"/>
      <c r="J438"/>
      <c r="K438"/>
      <c r="L438"/>
    </row>
    <row r="439" spans="1:12" s="127" customFormat="1">
      <c r="A439" s="342"/>
      <c r="B439" s="901"/>
      <c r="C439" s="501"/>
      <c r="D439" s="1004"/>
      <c r="E439" s="322" t="s">
        <v>9346</v>
      </c>
      <c r="F439" s="948"/>
      <c r="G439" s="32"/>
      <c r="H439" s="559"/>
      <c r="I439"/>
      <c r="J439"/>
      <c r="K439"/>
      <c r="L439"/>
    </row>
    <row r="440" spans="1:12" s="127" customFormat="1">
      <c r="A440" s="342"/>
      <c r="B440" s="901"/>
      <c r="C440" s="501"/>
      <c r="D440" s="1004"/>
      <c r="E440" s="322" t="s">
        <v>9347</v>
      </c>
      <c r="F440" s="327">
        <f>0.5*0.8*14.47</f>
        <v>5.7880000000000003</v>
      </c>
      <c r="G440" s="32"/>
      <c r="H440" s="559"/>
      <c r="I440"/>
      <c r="J440"/>
      <c r="K440"/>
      <c r="L440"/>
    </row>
    <row r="441" spans="1:12" s="127" customFormat="1">
      <c r="A441" s="342"/>
      <c r="B441" s="901"/>
      <c r="C441" s="501"/>
      <c r="D441" s="1004"/>
      <c r="E441" s="322" t="s">
        <v>9348</v>
      </c>
      <c r="F441" s="948"/>
      <c r="G441" s="32"/>
      <c r="H441" s="559"/>
      <c r="I441"/>
      <c r="J441"/>
      <c r="K441"/>
      <c r="L441"/>
    </row>
    <row r="442" spans="1:12" s="127" customFormat="1">
      <c r="A442" s="342"/>
      <c r="B442" s="901"/>
      <c r="C442" s="501"/>
      <c r="D442" s="1004"/>
      <c r="E442" s="322" t="s">
        <v>9349</v>
      </c>
      <c r="F442" s="544">
        <f>0.5*0.8*14.48</f>
        <v>5.7920000000000007</v>
      </c>
      <c r="G442" s="32"/>
      <c r="H442" s="559"/>
      <c r="I442"/>
      <c r="J442"/>
      <c r="K442"/>
      <c r="L442"/>
    </row>
    <row r="443" spans="1:12" s="127" customFormat="1">
      <c r="A443" s="616"/>
      <c r="B443" s="1008"/>
      <c r="C443" s="1003"/>
      <c r="D443" s="1004"/>
      <c r="E443" s="322"/>
      <c r="F443" s="327">
        <f>SUM(F440:F442)</f>
        <v>11.580000000000002</v>
      </c>
      <c r="G443" s="619"/>
      <c r="H443" s="996"/>
      <c r="I443"/>
      <c r="J443"/>
      <c r="K443"/>
      <c r="L443"/>
    </row>
    <row r="444" spans="1:12" s="127" customFormat="1">
      <c r="A444" s="616"/>
      <c r="B444" s="1008"/>
      <c r="C444" s="1003"/>
      <c r="D444" s="1004"/>
      <c r="E444" s="322"/>
      <c r="F444" s="327"/>
      <c r="G444" s="619"/>
      <c r="H444" s="996"/>
      <c r="I444"/>
      <c r="J444"/>
      <c r="K444"/>
      <c r="L444"/>
    </row>
    <row r="445" spans="1:12">
      <c r="A445" s="34">
        <f>MAX(A$2:A444)+1</f>
        <v>71</v>
      </c>
      <c r="B445" s="1008"/>
      <c r="C445" s="36" t="s">
        <v>1556</v>
      </c>
      <c r="D445" s="37"/>
      <c r="E445" s="38" t="s">
        <v>1557</v>
      </c>
      <c r="F445" s="39"/>
      <c r="G445" s="40" t="s">
        <v>19</v>
      </c>
      <c r="H445" s="1946">
        <v>42.23</v>
      </c>
    </row>
    <row r="446" spans="1:12" ht="26.4">
      <c r="A446" s="342"/>
      <c r="B446" s="1008"/>
      <c r="C446" s="37"/>
      <c r="D446" s="1000" t="s">
        <v>1558</v>
      </c>
      <c r="E446" s="937" t="s">
        <v>1559</v>
      </c>
      <c r="F446" s="1001"/>
      <c r="G446" s="32" t="s">
        <v>19</v>
      </c>
      <c r="H446" s="627">
        <v>0.35</v>
      </c>
    </row>
    <row r="447" spans="1:12" ht="26.4">
      <c r="A447" s="342"/>
      <c r="B447" s="1008"/>
      <c r="C447" s="37"/>
      <c r="D447" s="1000"/>
      <c r="E447" s="322" t="s">
        <v>9350</v>
      </c>
      <c r="F447" s="748">
        <f>2*0.1*3.14*0.75*0.75</f>
        <v>0.35325000000000006</v>
      </c>
      <c r="G447" s="32"/>
      <c r="H447" s="165"/>
    </row>
    <row r="448" spans="1:12" ht="26.4">
      <c r="A448" s="342"/>
      <c r="B448" s="901"/>
      <c r="C448" s="990"/>
      <c r="D448" s="1000" t="s">
        <v>6800</v>
      </c>
      <c r="E448" s="937" t="s">
        <v>6801</v>
      </c>
      <c r="F448" s="1001"/>
      <c r="G448" s="32" t="s">
        <v>19</v>
      </c>
      <c r="H448" s="165">
        <v>41.88</v>
      </c>
    </row>
    <row r="449" spans="1:8">
      <c r="A449" s="342"/>
      <c r="B449" s="901"/>
      <c r="C449" s="990"/>
      <c r="D449" s="1025"/>
      <c r="E449" s="322" t="s">
        <v>9351</v>
      </c>
      <c r="F449" s="1128"/>
      <c r="G449" s="503"/>
      <c r="H449" s="504"/>
    </row>
    <row r="450" spans="1:8">
      <c r="A450" s="342"/>
      <c r="B450" s="901"/>
      <c r="C450" s="990"/>
      <c r="D450" s="1025"/>
      <c r="E450" s="322" t="s">
        <v>9352</v>
      </c>
      <c r="F450" s="748">
        <f>1.67*(14.47-1.05)+1.45*(14.48-1.05)</f>
        <v>41.884900000000002</v>
      </c>
      <c r="G450" s="503"/>
      <c r="H450" s="504"/>
    </row>
    <row r="451" spans="1:8">
      <c r="A451" s="34"/>
      <c r="B451" s="44"/>
      <c r="C451" s="36"/>
      <c r="D451" s="37"/>
      <c r="E451" s="77"/>
      <c r="F451" s="492"/>
      <c r="G451" s="40"/>
      <c r="H451" s="76"/>
    </row>
    <row r="452" spans="1:8">
      <c r="A452" s="34">
        <f>MAX(A$2:A451)+1</f>
        <v>72</v>
      </c>
      <c r="B452" s="901"/>
      <c r="C452" s="36" t="s">
        <v>6416</v>
      </c>
      <c r="D452" s="37"/>
      <c r="E452" s="38" t="s">
        <v>6417</v>
      </c>
      <c r="F452" s="39"/>
      <c r="G452" s="40" t="s">
        <v>19</v>
      </c>
      <c r="H452" s="174">
        <v>5.21</v>
      </c>
    </row>
    <row r="453" spans="1:8" ht="26.4">
      <c r="A453" s="342"/>
      <c r="B453" s="901"/>
      <c r="C453" s="37"/>
      <c r="D453" s="1000" t="s">
        <v>7185</v>
      </c>
      <c r="E453" s="937" t="s">
        <v>7186</v>
      </c>
      <c r="F453" s="1001"/>
      <c r="G453" s="32" t="s">
        <v>19</v>
      </c>
      <c r="H453" s="165">
        <v>5.21</v>
      </c>
    </row>
    <row r="454" spans="1:8">
      <c r="A454" s="342"/>
      <c r="B454" s="901"/>
      <c r="C454" s="37"/>
      <c r="D454" s="1000"/>
      <c r="E454" s="322" t="s">
        <v>9353</v>
      </c>
      <c r="F454" s="1001"/>
      <c r="G454" s="32"/>
      <c r="H454" s="559"/>
    </row>
    <row r="455" spans="1:8">
      <c r="A455" s="342"/>
      <c r="B455" s="901"/>
      <c r="C455" s="37"/>
      <c r="D455" s="1000"/>
      <c r="E455" s="322" t="s">
        <v>9354</v>
      </c>
      <c r="F455" s="748">
        <f>2.63*1.05+2.33*1.05</f>
        <v>5.2080000000000002</v>
      </c>
      <c r="G455" s="32"/>
      <c r="H455" s="559"/>
    </row>
    <row r="456" spans="1:8">
      <c r="A456" s="342"/>
      <c r="B456" s="901"/>
      <c r="C456" s="37"/>
      <c r="D456" s="1000"/>
      <c r="E456" s="322"/>
      <c r="F456" s="748"/>
      <c r="G456" s="32"/>
      <c r="H456" s="559"/>
    </row>
    <row r="457" spans="1:8">
      <c r="A457" s="34">
        <f>MAX(A$2:A456)+1</f>
        <v>73</v>
      </c>
      <c r="B457" s="44"/>
      <c r="C457" s="36" t="s">
        <v>1945</v>
      </c>
      <c r="D457" s="37"/>
      <c r="E457" s="38" t="s">
        <v>1946</v>
      </c>
      <c r="F457" s="39"/>
      <c r="G457" s="40" t="s">
        <v>39</v>
      </c>
      <c r="H457" s="57">
        <v>5</v>
      </c>
    </row>
    <row r="458" spans="1:8">
      <c r="A458" s="84"/>
      <c r="B458" s="85"/>
      <c r="C458" s="78"/>
      <c r="D458" s="79" t="s">
        <v>1947</v>
      </c>
      <c r="E458" s="83" t="s">
        <v>1948</v>
      </c>
      <c r="F458" s="73"/>
      <c r="G458" s="74" t="s">
        <v>39</v>
      </c>
      <c r="H458" s="128">
        <v>5</v>
      </c>
    </row>
    <row r="459" spans="1:8">
      <c r="A459" s="342"/>
      <c r="B459" s="901"/>
      <c r="C459" s="37"/>
      <c r="D459" s="1000"/>
      <c r="E459" s="322" t="s">
        <v>9355</v>
      </c>
      <c r="F459" s="748">
        <f>0.75*0.18*(21+16)</f>
        <v>4.9950000000000001</v>
      </c>
      <c r="G459" s="32"/>
      <c r="H459" s="559"/>
    </row>
    <row r="460" spans="1:8">
      <c r="A460" s="342"/>
      <c r="B460" s="901"/>
      <c r="C460" s="37"/>
      <c r="D460" s="1000"/>
      <c r="E460" s="322"/>
      <c r="F460" s="748"/>
      <c r="G460" s="32"/>
      <c r="H460" s="559"/>
    </row>
    <row r="461" spans="1:8" ht="26.4">
      <c r="A461" s="34">
        <f>MAX(A$2:A460)+1</f>
        <v>74</v>
      </c>
      <c r="B461" s="901"/>
      <c r="C461" s="36" t="s">
        <v>6422</v>
      </c>
      <c r="D461" s="37"/>
      <c r="E461" s="38" t="s">
        <v>6423</v>
      </c>
      <c r="F461" s="39"/>
      <c r="G461" s="40" t="s">
        <v>16</v>
      </c>
      <c r="H461" s="174">
        <v>0.12</v>
      </c>
    </row>
    <row r="462" spans="1:8">
      <c r="A462" s="342"/>
      <c r="B462" s="901"/>
      <c r="C462" s="78"/>
      <c r="D462" s="79" t="s">
        <v>6424</v>
      </c>
      <c r="E462" s="83" t="s">
        <v>6425</v>
      </c>
      <c r="F462" s="73"/>
      <c r="G462" s="74" t="s">
        <v>16</v>
      </c>
      <c r="H462" s="165">
        <v>0.12</v>
      </c>
    </row>
    <row r="463" spans="1:8" ht="26.4">
      <c r="A463" s="342"/>
      <c r="B463" s="901"/>
      <c r="C463" s="1003"/>
      <c r="D463" s="1004"/>
      <c r="E463" s="322" t="s">
        <v>9356</v>
      </c>
      <c r="F463" s="948"/>
      <c r="G463" s="32"/>
      <c r="H463" s="559"/>
    </row>
    <row r="464" spans="1:8">
      <c r="A464" s="2652"/>
      <c r="C464" s="501"/>
      <c r="D464" s="502"/>
      <c r="E464" s="322" t="s">
        <v>9357</v>
      </c>
      <c r="F464" s="327">
        <f>5*1*3*7.99/1000</f>
        <v>0.11985000000000001</v>
      </c>
      <c r="G464" s="32"/>
      <c r="H464" s="559"/>
    </row>
    <row r="465" spans="1:12">
      <c r="A465" s="342"/>
      <c r="B465" s="901"/>
      <c r="C465" s="37"/>
      <c r="D465" s="1000"/>
      <c r="E465" s="322"/>
      <c r="F465" s="748"/>
      <c r="G465" s="32"/>
      <c r="H465" s="559"/>
    </row>
    <row r="466" spans="1:12">
      <c r="A466" s="34">
        <f>MAX(A$2:A465)+1</f>
        <v>75</v>
      </c>
      <c r="B466" s="150"/>
      <c r="C466" s="36" t="s">
        <v>4112</v>
      </c>
      <c r="D466" s="37"/>
      <c r="E466" s="38" t="s">
        <v>4113</v>
      </c>
      <c r="F466" s="39"/>
      <c r="G466" s="40" t="s">
        <v>19</v>
      </c>
      <c r="H466" s="145">
        <v>0.44999999999999996</v>
      </c>
    </row>
    <row r="467" spans="1:12">
      <c r="A467" s="34"/>
      <c r="B467" s="150"/>
      <c r="C467" s="78"/>
      <c r="D467" s="79" t="s">
        <v>9358</v>
      </c>
      <c r="E467" s="83" t="s">
        <v>9359</v>
      </c>
      <c r="F467" s="73"/>
      <c r="G467" s="74" t="s">
        <v>19</v>
      </c>
      <c r="H467" s="147">
        <v>0.44999999999999996</v>
      </c>
    </row>
    <row r="468" spans="1:12">
      <c r="A468" s="34"/>
      <c r="B468" s="150"/>
      <c r="C468" s="78"/>
      <c r="D468" s="79"/>
      <c r="E468" s="77" t="s">
        <v>9360</v>
      </c>
      <c r="F468" s="73"/>
      <c r="G468" s="74"/>
      <c r="H468" s="1200"/>
    </row>
    <row r="469" spans="1:12">
      <c r="A469" s="34"/>
      <c r="B469" s="150"/>
      <c r="C469" s="990"/>
      <c r="D469" s="993"/>
      <c r="E469" s="77" t="s">
        <v>9361</v>
      </c>
      <c r="F469" s="80">
        <f>2*1.5*0.15</f>
        <v>0.44999999999999996</v>
      </c>
      <c r="G469" s="991"/>
      <c r="H469" s="1200"/>
    </row>
    <row r="470" spans="1:12">
      <c r="A470" s="34"/>
      <c r="B470" s="150"/>
      <c r="C470" s="990"/>
      <c r="D470" s="993"/>
      <c r="E470" s="83"/>
      <c r="F470" s="73"/>
      <c r="G470" s="991"/>
      <c r="H470" s="1200"/>
    </row>
    <row r="471" spans="1:12">
      <c r="A471" s="34">
        <f>MAX(A$1:A469)+1</f>
        <v>76</v>
      </c>
      <c r="B471" s="44"/>
      <c r="C471" s="36" t="s">
        <v>1889</v>
      </c>
      <c r="D471" s="37"/>
      <c r="E471" s="38" t="s">
        <v>1890</v>
      </c>
      <c r="F471" s="39"/>
      <c r="G471" s="40" t="s">
        <v>39</v>
      </c>
      <c r="H471" s="76">
        <v>237.78</v>
      </c>
    </row>
    <row r="472" spans="1:12">
      <c r="A472" s="84"/>
      <c r="B472" s="85"/>
      <c r="C472" s="78"/>
      <c r="D472" s="79" t="s">
        <v>1891</v>
      </c>
      <c r="E472" s="83" t="s">
        <v>1892</v>
      </c>
      <c r="F472" s="73"/>
      <c r="G472" s="74" t="s">
        <v>39</v>
      </c>
      <c r="H472" s="97">
        <v>237.78</v>
      </c>
    </row>
    <row r="473" spans="1:12">
      <c r="A473" s="34"/>
      <c r="B473" s="44"/>
      <c r="C473" s="36"/>
      <c r="D473" s="37"/>
      <c r="E473" s="923" t="s">
        <v>9362</v>
      </c>
      <c r="F473" s="1036"/>
      <c r="G473" s="40"/>
      <c r="H473" s="76"/>
    </row>
    <row r="474" spans="1:12">
      <c r="A474" s="34"/>
      <c r="B474" s="44"/>
      <c r="C474" s="36"/>
      <c r="D474" s="37"/>
      <c r="E474" s="923" t="s">
        <v>9363</v>
      </c>
      <c r="F474" s="1037">
        <f>44.87+1.02*71.74</f>
        <v>118.04479999999998</v>
      </c>
      <c r="G474" s="40"/>
      <c r="H474" s="76"/>
    </row>
    <row r="475" spans="1:12">
      <c r="A475" s="34"/>
      <c r="B475" s="44"/>
      <c r="C475" s="36"/>
      <c r="D475" s="37"/>
      <c r="E475" s="923" t="s">
        <v>9364</v>
      </c>
      <c r="F475" s="1037"/>
      <c r="G475" s="40"/>
      <c r="H475" s="76"/>
    </row>
    <row r="476" spans="1:12">
      <c r="A476" s="34"/>
      <c r="B476" s="44"/>
      <c r="C476" s="36"/>
      <c r="D476" s="37"/>
      <c r="E476" s="923" t="s">
        <v>9365</v>
      </c>
      <c r="F476" s="1201">
        <f>54.53+1.02*63.93</f>
        <v>119.73860000000001</v>
      </c>
      <c r="G476" s="40"/>
      <c r="H476" s="76"/>
    </row>
    <row r="477" spans="1:12">
      <c r="A477" s="34"/>
      <c r="B477" s="44"/>
      <c r="C477" s="36"/>
      <c r="D477" s="37"/>
      <c r="E477" s="923"/>
      <c r="F477" s="1037">
        <f>SUM(F474:F476)</f>
        <v>237.78339999999997</v>
      </c>
      <c r="G477" s="40"/>
      <c r="H477" s="76"/>
    </row>
    <row r="478" spans="1:12">
      <c r="A478" s="34"/>
      <c r="B478" s="44"/>
      <c r="C478" s="36"/>
      <c r="D478" s="37"/>
      <c r="E478" s="77"/>
      <c r="F478" s="190"/>
      <c r="G478" s="40"/>
      <c r="H478" s="76"/>
    </row>
    <row r="479" spans="1:12" s="127" customFormat="1">
      <c r="A479" s="123"/>
      <c r="B479" s="35" t="s">
        <v>1813</v>
      </c>
      <c r="C479" s="35"/>
      <c r="D479" s="120"/>
      <c r="E479" s="53" t="s">
        <v>1814</v>
      </c>
      <c r="F479" s="129"/>
      <c r="G479" s="126"/>
      <c r="H479" s="43"/>
      <c r="I479"/>
      <c r="J479"/>
      <c r="K479"/>
      <c r="L479"/>
    </row>
    <row r="480" spans="1:12" s="127" customFormat="1">
      <c r="A480" s="123"/>
      <c r="B480" s="35"/>
      <c r="C480" s="35"/>
      <c r="D480" s="120"/>
      <c r="E480" s="53"/>
      <c r="F480" s="129"/>
      <c r="G480" s="126"/>
      <c r="H480" s="43"/>
      <c r="I480"/>
      <c r="J480"/>
      <c r="K480"/>
      <c r="L480"/>
    </row>
    <row r="481" spans="1:8" ht="26.4">
      <c r="A481" s="34">
        <f>MAX(A$1:A480)+1</f>
        <v>77</v>
      </c>
      <c r="B481" s="44"/>
      <c r="C481" s="36" t="s">
        <v>1815</v>
      </c>
      <c r="D481" s="37"/>
      <c r="E481" s="38" t="s">
        <v>1816</v>
      </c>
      <c r="F481" s="39"/>
      <c r="G481" s="40" t="s">
        <v>39</v>
      </c>
      <c r="H481" s="57">
        <v>422.81</v>
      </c>
    </row>
    <row r="482" spans="1:8" ht="26.4">
      <c r="A482" s="84"/>
      <c r="B482" s="85"/>
      <c r="C482" s="78"/>
      <c r="D482" s="79" t="s">
        <v>1817</v>
      </c>
      <c r="E482" s="83" t="s">
        <v>1818</v>
      </c>
      <c r="F482" s="73"/>
      <c r="G482" s="74" t="s">
        <v>39</v>
      </c>
      <c r="H482" s="128">
        <v>158.02000000000001</v>
      </c>
    </row>
    <row r="483" spans="1:8" ht="39.6">
      <c r="A483" s="84"/>
      <c r="B483" s="85"/>
      <c r="C483" s="78"/>
      <c r="D483" s="79"/>
      <c r="E483" s="296" t="s">
        <v>9366</v>
      </c>
      <c r="F483" s="980"/>
      <c r="G483" s="74"/>
      <c r="H483" s="43"/>
    </row>
    <row r="484" spans="1:8" ht="26.4">
      <c r="A484" s="84"/>
      <c r="B484" s="85"/>
      <c r="C484" s="78"/>
      <c r="D484" s="79"/>
      <c r="E484" s="296" t="s">
        <v>9367</v>
      </c>
      <c r="F484" s="80">
        <f>3*29.77</f>
        <v>89.31</v>
      </c>
      <c r="G484" s="74"/>
      <c r="H484" s="43"/>
    </row>
    <row r="485" spans="1:8" ht="26.4">
      <c r="A485" s="84"/>
      <c r="B485" s="85"/>
      <c r="C485" s="78"/>
      <c r="D485" s="79"/>
      <c r="E485" s="296" t="s">
        <v>9368</v>
      </c>
      <c r="F485" s="81">
        <f>(37.63-0.35*9.41)+(37.67-0.35*9.42)</f>
        <v>68.709500000000006</v>
      </c>
      <c r="G485" s="74"/>
      <c r="H485" s="43"/>
    </row>
    <row r="486" spans="1:8">
      <c r="A486" s="84"/>
      <c r="B486" s="85"/>
      <c r="C486" s="78"/>
      <c r="D486" s="79"/>
      <c r="E486" s="296"/>
      <c r="F486" s="49">
        <f>SUM(F484:F485)</f>
        <v>158.01949999999999</v>
      </c>
      <c r="G486" s="74"/>
      <c r="H486" s="43"/>
    </row>
    <row r="487" spans="1:8" ht="26.4">
      <c r="A487" s="84"/>
      <c r="B487" s="85"/>
      <c r="C487" s="78"/>
      <c r="D487" s="79" t="s">
        <v>1821</v>
      </c>
      <c r="E487" s="83" t="s">
        <v>1822</v>
      </c>
      <c r="F487" s="73"/>
      <c r="G487" s="74" t="s">
        <v>39</v>
      </c>
      <c r="H487" s="97">
        <v>264.79000000000002</v>
      </c>
    </row>
    <row r="488" spans="1:8" ht="39.6">
      <c r="A488" s="34"/>
      <c r="B488" s="44"/>
      <c r="C488" s="36"/>
      <c r="D488" s="37"/>
      <c r="E488" s="296" t="s">
        <v>9366</v>
      </c>
      <c r="F488" s="73"/>
      <c r="G488" s="40"/>
      <c r="H488" s="76"/>
    </row>
    <row r="489" spans="1:8">
      <c r="A489" s="34"/>
      <c r="B489" s="44"/>
      <c r="C489" s="36"/>
      <c r="D489" s="37"/>
      <c r="E489" s="296" t="s">
        <v>6590</v>
      </c>
      <c r="F489" s="73"/>
      <c r="G489" s="40"/>
      <c r="H489" s="76"/>
    </row>
    <row r="490" spans="1:8">
      <c r="A490" s="34"/>
      <c r="B490" s="44"/>
      <c r="C490" s="36"/>
      <c r="D490" s="37"/>
      <c r="E490" s="296" t="s">
        <v>9369</v>
      </c>
      <c r="F490" s="80">
        <f>33.19+2*1.25+6.04</f>
        <v>41.73</v>
      </c>
      <c r="G490" s="40"/>
      <c r="H490" s="76"/>
    </row>
    <row r="491" spans="1:8" ht="26.4">
      <c r="A491" s="34"/>
      <c r="B491" s="44"/>
      <c r="C491" s="36"/>
      <c r="D491" s="37"/>
      <c r="E491" s="296" t="s">
        <v>9370</v>
      </c>
      <c r="F491" s="49">
        <f>0.3*2*(9.41+4)</f>
        <v>8.0459999999999994</v>
      </c>
      <c r="G491" s="40"/>
      <c r="H491" s="76"/>
    </row>
    <row r="492" spans="1:8">
      <c r="A492" s="34"/>
      <c r="B492" s="44"/>
      <c r="C492" s="36"/>
      <c r="D492" s="37"/>
      <c r="E492" s="296" t="s">
        <v>9371</v>
      </c>
      <c r="F492" s="80"/>
      <c r="G492" s="40"/>
      <c r="H492" s="76"/>
    </row>
    <row r="493" spans="1:8">
      <c r="A493" s="34"/>
      <c r="B493" s="44"/>
      <c r="C493" s="36"/>
      <c r="D493" s="37"/>
      <c r="E493" s="296" t="s">
        <v>9372</v>
      </c>
      <c r="F493" s="80">
        <f>3*(2*5.99+2*16.2)</f>
        <v>133.13999999999999</v>
      </c>
      <c r="G493" s="40"/>
      <c r="H493" s="76"/>
    </row>
    <row r="494" spans="1:8">
      <c r="A494" s="34"/>
      <c r="B494" s="44"/>
      <c r="C494" s="36"/>
      <c r="D494" s="37"/>
      <c r="E494" s="296" t="s">
        <v>9373</v>
      </c>
      <c r="F494" s="80"/>
      <c r="G494" s="40"/>
      <c r="H494" s="76"/>
    </row>
    <row r="495" spans="1:8">
      <c r="A495" s="34"/>
      <c r="B495" s="44"/>
      <c r="C495" s="36"/>
      <c r="D495" s="37"/>
      <c r="E495" s="296" t="s">
        <v>9374</v>
      </c>
      <c r="F495" s="49">
        <f>2*3.14*0.8*(0.73+0.58+1.43+1.29+1.24+1.1)</f>
        <v>32.002880000000012</v>
      </c>
      <c r="G495" s="40"/>
      <c r="H495" s="76"/>
    </row>
    <row r="496" spans="1:8">
      <c r="A496" s="34"/>
      <c r="B496" s="44"/>
      <c r="C496" s="36"/>
      <c r="D496" s="37"/>
      <c r="E496" s="296" t="s">
        <v>9281</v>
      </c>
      <c r="F496" s="80"/>
      <c r="G496" s="40"/>
      <c r="H496" s="76"/>
    </row>
    <row r="497" spans="1:8">
      <c r="A497" s="34"/>
      <c r="B497" s="44"/>
      <c r="C497" s="36"/>
      <c r="D497" s="37"/>
      <c r="E497" s="296" t="s">
        <v>9375</v>
      </c>
      <c r="F497" s="80">
        <f>33.27+2*1.25+6.05</f>
        <v>41.82</v>
      </c>
      <c r="G497" s="40"/>
      <c r="H497" s="76"/>
    </row>
    <row r="498" spans="1:8" ht="26.4">
      <c r="A498" s="34"/>
      <c r="B498" s="44"/>
      <c r="C498" s="36"/>
      <c r="D498" s="37"/>
      <c r="E498" s="296" t="s">
        <v>9376</v>
      </c>
      <c r="F498" s="81">
        <f>0.3*2*(9.42+4)</f>
        <v>8.0519999999999996</v>
      </c>
      <c r="G498" s="40"/>
      <c r="H498" s="76"/>
    </row>
    <row r="499" spans="1:8">
      <c r="A499" s="34"/>
      <c r="B499" s="44"/>
      <c r="C499" s="36"/>
      <c r="D499" s="37"/>
      <c r="E499" s="296"/>
      <c r="F499" s="49">
        <f>SUM(F490:F498)</f>
        <v>264.79088000000002</v>
      </c>
      <c r="G499" s="40"/>
      <c r="H499" s="76"/>
    </row>
    <row r="500" spans="1:8">
      <c r="A500" s="34"/>
      <c r="B500" s="44"/>
      <c r="C500" s="36"/>
      <c r="D500" s="37"/>
      <c r="E500" s="608"/>
      <c r="F500" s="1038"/>
      <c r="G500" s="40"/>
      <c r="H500" s="76"/>
    </row>
    <row r="501" spans="1:8">
      <c r="A501" s="34">
        <f>MAX(A$1:A499)+1</f>
        <v>78</v>
      </c>
      <c r="B501" s="44"/>
      <c r="C501" s="36" t="s">
        <v>5790</v>
      </c>
      <c r="D501" s="37"/>
      <c r="E501" s="38" t="s">
        <v>5791</v>
      </c>
      <c r="F501" s="39"/>
      <c r="G501" s="40" t="s">
        <v>39</v>
      </c>
      <c r="H501" s="76">
        <v>24.14</v>
      </c>
    </row>
    <row r="502" spans="1:8" ht="26.4">
      <c r="A502" s="84"/>
      <c r="B502" s="85"/>
      <c r="C502" s="78"/>
      <c r="D502" s="79" t="s">
        <v>5792</v>
      </c>
      <c r="E502" s="83" t="s">
        <v>5793</v>
      </c>
      <c r="F502" s="73"/>
      <c r="G502" s="74" t="s">
        <v>39</v>
      </c>
      <c r="H502" s="97">
        <v>24.14</v>
      </c>
    </row>
    <row r="503" spans="1:8" ht="26.4">
      <c r="A503" s="34"/>
      <c r="B503" s="44"/>
      <c r="C503" s="36"/>
      <c r="D503" s="37"/>
      <c r="E503" s="322" t="s">
        <v>9377</v>
      </c>
      <c r="F503" s="976">
        <f>(12.08+12.09)*0.5</f>
        <v>12.085000000000001</v>
      </c>
      <c r="G503" s="40"/>
      <c r="H503" s="76"/>
    </row>
    <row r="504" spans="1:8" ht="39.6">
      <c r="A504" s="34"/>
      <c r="B504" s="44"/>
      <c r="C504" s="36"/>
      <c r="D504" s="37"/>
      <c r="E504" s="322" t="s">
        <v>9378</v>
      </c>
      <c r="F504" s="81">
        <f>6*(2*3.14*0.8)*0.4</f>
        <v>12.057600000000003</v>
      </c>
      <c r="G504" s="40"/>
      <c r="H504" s="76"/>
    </row>
    <row r="505" spans="1:8">
      <c r="A505" s="34"/>
      <c r="B505" s="44"/>
      <c r="C505" s="36"/>
      <c r="D505" s="37"/>
      <c r="E505" s="176"/>
      <c r="F505" s="976">
        <f>SUM(F503:F504)</f>
        <v>24.142600000000002</v>
      </c>
      <c r="G505" s="40"/>
      <c r="H505" s="76"/>
    </row>
    <row r="506" spans="1:8">
      <c r="A506" s="34"/>
      <c r="B506" s="44"/>
      <c r="C506" s="36"/>
      <c r="D506" s="37"/>
      <c r="E506" s="176"/>
      <c r="F506" s="976"/>
      <c r="G506" s="40"/>
      <c r="H506" s="76"/>
    </row>
    <row r="507" spans="1:8" ht="26.4">
      <c r="A507" s="34">
        <f>MAX(A$2:A506)+1</f>
        <v>79</v>
      </c>
      <c r="B507" s="901"/>
      <c r="C507" s="36" t="s">
        <v>1823</v>
      </c>
      <c r="D507" s="37"/>
      <c r="E507" s="38" t="s">
        <v>1824</v>
      </c>
      <c r="F507" s="39"/>
      <c r="G507" s="40" t="s">
        <v>39</v>
      </c>
      <c r="H507" s="174">
        <v>120.55</v>
      </c>
    </row>
    <row r="508" spans="1:8" ht="26.4">
      <c r="A508" s="342"/>
      <c r="B508" s="901"/>
      <c r="C508" s="36"/>
      <c r="D508" s="969" t="s">
        <v>1825</v>
      </c>
      <c r="E508" s="970" t="s">
        <v>6842</v>
      </c>
      <c r="F508" s="39"/>
      <c r="G508" s="972" t="s">
        <v>39</v>
      </c>
      <c r="H508" s="981">
        <v>120.55</v>
      </c>
    </row>
    <row r="509" spans="1:8" ht="39.6">
      <c r="A509" s="342"/>
      <c r="B509" s="901"/>
      <c r="C509" s="36"/>
      <c r="D509" s="37"/>
      <c r="E509" s="322" t="s">
        <v>9379</v>
      </c>
      <c r="F509" s="976">
        <f>54+54.49</f>
        <v>108.49000000000001</v>
      </c>
      <c r="G509" s="40"/>
      <c r="H509" s="996"/>
    </row>
    <row r="510" spans="1:8" ht="39.6">
      <c r="A510" s="342"/>
      <c r="B510" s="901"/>
      <c r="C510" s="36"/>
      <c r="D510" s="37"/>
      <c r="E510" s="322" t="s">
        <v>9380</v>
      </c>
      <c r="F510" s="1013">
        <f>6*(2*3.14*0.8)*0.4</f>
        <v>12.057600000000003</v>
      </c>
      <c r="G510" s="40"/>
      <c r="H510" s="996"/>
    </row>
    <row r="511" spans="1:8">
      <c r="A511" s="342"/>
      <c r="B511" s="901"/>
      <c r="C511" s="36"/>
      <c r="D511" s="37"/>
      <c r="E511" s="176"/>
      <c r="F511" s="976">
        <f>SUM(F509:F510)</f>
        <v>120.54760000000002</v>
      </c>
      <c r="G511" s="40"/>
      <c r="H511" s="996"/>
    </row>
    <row r="512" spans="1:8">
      <c r="A512" s="342"/>
      <c r="B512" s="901"/>
      <c r="C512" s="36"/>
      <c r="D512" s="37"/>
      <c r="E512" s="176"/>
      <c r="F512" s="979"/>
      <c r="G512" s="40"/>
      <c r="H512" s="996"/>
    </row>
    <row r="513" spans="1:12">
      <c r="A513" s="34">
        <f>MAX(A$2:A512)+1</f>
        <v>80</v>
      </c>
      <c r="B513" s="1008"/>
      <c r="C513" s="36" t="s">
        <v>5800</v>
      </c>
      <c r="D513" s="37"/>
      <c r="E513" s="38" t="s">
        <v>5801</v>
      </c>
      <c r="F513" s="39"/>
      <c r="G513" s="40" t="s">
        <v>39</v>
      </c>
      <c r="H513" s="174">
        <v>1683.2</v>
      </c>
    </row>
    <row r="514" spans="1:12" ht="26.4">
      <c r="A514" s="342"/>
      <c r="B514" s="1008"/>
      <c r="C514" s="78"/>
      <c r="D514" s="79" t="s">
        <v>5802</v>
      </c>
      <c r="E514" s="83" t="s">
        <v>5803</v>
      </c>
      <c r="F514" s="73"/>
      <c r="G514" s="74" t="s">
        <v>39</v>
      </c>
      <c r="H514" s="165">
        <v>1683.2</v>
      </c>
    </row>
    <row r="515" spans="1:12">
      <c r="A515" s="342"/>
      <c r="B515" s="1008"/>
      <c r="C515" s="1003"/>
      <c r="D515" s="1004"/>
      <c r="E515" s="296" t="s">
        <v>9381</v>
      </c>
      <c r="F515" s="948"/>
      <c r="G515" s="32"/>
      <c r="H515" s="559"/>
    </row>
    <row r="516" spans="1:12">
      <c r="A516" s="342"/>
      <c r="B516" s="1008"/>
      <c r="C516" s="1003"/>
      <c r="D516" s="1004"/>
      <c r="E516" s="296" t="s">
        <v>9382</v>
      </c>
      <c r="F516" s="327">
        <f>12.07*112.4</f>
        <v>1356.6680000000001</v>
      </c>
      <c r="G516" s="32"/>
      <c r="H516" s="559"/>
    </row>
    <row r="517" spans="1:12">
      <c r="A517" s="342"/>
      <c r="B517" s="1008"/>
      <c r="C517" s="1003"/>
      <c r="D517" s="1004"/>
      <c r="E517" s="296" t="s">
        <v>9383</v>
      </c>
      <c r="F517" s="948"/>
      <c r="G517" s="32"/>
      <c r="H517" s="559"/>
    </row>
    <row r="518" spans="1:12">
      <c r="A518" s="342"/>
      <c r="B518" s="1008"/>
      <c r="C518" s="1003"/>
      <c r="D518" s="1004"/>
      <c r="E518" s="296" t="s">
        <v>9384</v>
      </c>
      <c r="F518" s="327">
        <f>2*1.285*112.4</f>
        <v>288.86799999999999</v>
      </c>
      <c r="G518" s="32"/>
      <c r="H518" s="559"/>
    </row>
    <row r="519" spans="1:12">
      <c r="A519" s="342"/>
      <c r="B519" s="1008"/>
      <c r="C519" s="1003"/>
      <c r="D519" s="1004"/>
      <c r="E519" s="296" t="s">
        <v>9385</v>
      </c>
      <c r="F519" s="1006"/>
      <c r="G519" s="32"/>
      <c r="H519" s="559"/>
    </row>
    <row r="520" spans="1:12">
      <c r="A520" s="342"/>
      <c r="B520" s="1008"/>
      <c r="C520" s="1003"/>
      <c r="D520" s="1004"/>
      <c r="E520" s="296" t="s">
        <v>9386</v>
      </c>
      <c r="F520" s="544">
        <f>2*1*(9.41+9.42)</f>
        <v>37.659999999999997</v>
      </c>
      <c r="G520" s="32"/>
      <c r="H520" s="559"/>
    </row>
    <row r="521" spans="1:12">
      <c r="A521" s="342"/>
      <c r="B521" s="1008"/>
      <c r="C521" s="1003"/>
      <c r="D521" s="1004"/>
      <c r="E521" s="296"/>
      <c r="F521" s="327">
        <f>SUM(F516:F520)</f>
        <v>1683.1960000000001</v>
      </c>
      <c r="G521" s="32"/>
      <c r="H521" s="559"/>
    </row>
    <row r="522" spans="1:12" ht="26.4">
      <c r="A522" s="342"/>
      <c r="B522" s="1008"/>
      <c r="C522" s="1003"/>
      <c r="D522" s="1004"/>
      <c r="E522" s="296" t="s">
        <v>9387</v>
      </c>
      <c r="F522" s="948"/>
      <c r="G522" s="32"/>
      <c r="H522" s="559"/>
    </row>
    <row r="523" spans="1:12">
      <c r="A523" s="34"/>
      <c r="B523" s="44"/>
      <c r="C523" s="36"/>
      <c r="D523" s="37"/>
      <c r="E523" s="38"/>
      <c r="F523" s="39"/>
      <c r="G523" s="40"/>
      <c r="H523" s="76"/>
    </row>
    <row r="524" spans="1:12" s="127" customFormat="1">
      <c r="A524" s="123"/>
      <c r="B524" s="35" t="s">
        <v>340</v>
      </c>
      <c r="C524" s="35"/>
      <c r="D524" s="120"/>
      <c r="E524" s="53" t="s">
        <v>341</v>
      </c>
      <c r="F524" s="129"/>
      <c r="G524" s="126"/>
      <c r="H524" s="43"/>
      <c r="I524"/>
      <c r="J524"/>
      <c r="K524"/>
      <c r="L524"/>
    </row>
    <row r="525" spans="1:12" s="127" customFormat="1">
      <c r="A525" s="123"/>
      <c r="B525" s="35"/>
      <c r="C525" s="35"/>
      <c r="D525" s="120"/>
      <c r="E525" s="53"/>
      <c r="F525" s="129"/>
      <c r="G525" s="126"/>
      <c r="H525" s="43"/>
      <c r="I525"/>
      <c r="J525"/>
      <c r="K525"/>
      <c r="L525"/>
    </row>
    <row r="526" spans="1:12" s="127" customFormat="1" ht="26.4">
      <c r="A526" s="34">
        <f>MAX(A$1:A525)+1</f>
        <v>81</v>
      </c>
      <c r="B526" s="901"/>
      <c r="C526" s="36" t="s">
        <v>5819</v>
      </c>
      <c r="D526" s="37"/>
      <c r="E526" s="38" t="s">
        <v>9388</v>
      </c>
      <c r="F526" s="38"/>
      <c r="G526" s="40" t="s">
        <v>19</v>
      </c>
      <c r="H526" s="174">
        <v>356.4</v>
      </c>
      <c r="I526"/>
      <c r="J526"/>
      <c r="K526"/>
      <c r="L526"/>
    </row>
    <row r="527" spans="1:12" s="127" customFormat="1">
      <c r="A527" s="342"/>
      <c r="B527" s="901"/>
      <c r="C527" s="902"/>
      <c r="D527" s="903"/>
      <c r="E527" s="296" t="s">
        <v>9409</v>
      </c>
      <c r="F527" s="1020"/>
      <c r="G527" s="1018"/>
      <c r="H527" s="504"/>
      <c r="I527"/>
      <c r="J527"/>
      <c r="K527"/>
      <c r="L527"/>
    </row>
    <row r="528" spans="1:12" s="127" customFormat="1">
      <c r="A528" s="616"/>
      <c r="B528" s="1008"/>
      <c r="C528" s="36"/>
      <c r="D528" s="37"/>
      <c r="E528" s="296" t="s">
        <v>9389</v>
      </c>
      <c r="F528" s="976">
        <f>6.6*14.4*(0.95+1.55+1.25)</f>
        <v>356.4</v>
      </c>
      <c r="G528" s="40"/>
      <c r="H528" s="996"/>
      <c r="I528"/>
      <c r="J528"/>
      <c r="K528"/>
      <c r="L528"/>
    </row>
    <row r="529" spans="1:12" s="127" customFormat="1">
      <c r="A529" s="1202"/>
      <c r="B529" s="1008"/>
      <c r="C529" s="36"/>
      <c r="D529" s="37"/>
      <c r="E529" s="296"/>
      <c r="F529" s="976"/>
      <c r="G529" s="40"/>
      <c r="H529" s="996"/>
      <c r="I529"/>
      <c r="J529"/>
      <c r="K529"/>
      <c r="L529"/>
    </row>
    <row r="530" spans="1:12" s="144" customFormat="1">
      <c r="A530" s="34">
        <f>MAX(A$1:A529)+1</f>
        <v>82</v>
      </c>
      <c r="B530" s="44"/>
      <c r="C530" s="36" t="s">
        <v>4660</v>
      </c>
      <c r="D530" s="37"/>
      <c r="E530" s="38" t="s">
        <v>4661</v>
      </c>
      <c r="F530" s="39"/>
      <c r="G530" s="40" t="s">
        <v>19</v>
      </c>
      <c r="H530" s="57">
        <v>416.36</v>
      </c>
    </row>
    <row r="531" spans="1:12" s="127" customFormat="1" ht="26.4">
      <c r="A531" s="1202"/>
      <c r="B531" s="1008"/>
      <c r="C531" s="36"/>
      <c r="D531" s="37"/>
      <c r="E531" s="296" t="s">
        <v>9410</v>
      </c>
      <c r="F531" s="976">
        <f>3.14*0.25*0.25*(742.56+1379.04)</f>
        <v>416.36399999999998</v>
      </c>
      <c r="G531" s="40"/>
      <c r="H531" s="996"/>
      <c r="I531"/>
      <c r="J531"/>
      <c r="K531"/>
      <c r="L531"/>
    </row>
    <row r="532" spans="1:12" s="127" customFormat="1">
      <c r="A532" s="1202"/>
      <c r="B532" s="1008"/>
      <c r="C532" s="36"/>
      <c r="D532" s="37"/>
      <c r="E532" s="296"/>
      <c r="F532" s="976"/>
      <c r="G532" s="40"/>
      <c r="H532" s="996"/>
      <c r="I532"/>
      <c r="J532"/>
      <c r="K532"/>
      <c r="L532"/>
    </row>
    <row r="533" spans="1:12" s="127" customFormat="1">
      <c r="A533" s="34">
        <f>MAX(A$2:A532)+1</f>
        <v>83</v>
      </c>
      <c r="B533" s="1008"/>
      <c r="C533" s="36" t="s">
        <v>8336</v>
      </c>
      <c r="D533" s="37"/>
      <c r="E533" s="38" t="s">
        <v>8337</v>
      </c>
      <c r="F533" s="39"/>
      <c r="G533" s="40" t="s">
        <v>68</v>
      </c>
      <c r="H533" s="174">
        <v>781.06</v>
      </c>
      <c r="I533"/>
      <c r="J533"/>
      <c r="K533"/>
      <c r="L533"/>
    </row>
    <row r="534" spans="1:12" s="127" customFormat="1">
      <c r="A534" s="34"/>
      <c r="B534" s="1008"/>
      <c r="C534" s="36"/>
      <c r="D534" s="79" t="s">
        <v>9192</v>
      </c>
      <c r="E534" s="83" t="s">
        <v>9193</v>
      </c>
      <c r="F534" s="73"/>
      <c r="G534" s="74" t="s">
        <v>68</v>
      </c>
      <c r="H534" s="981">
        <v>742.56</v>
      </c>
      <c r="I534"/>
      <c r="J534"/>
      <c r="K534"/>
      <c r="L534"/>
    </row>
    <row r="535" spans="1:12" s="127" customFormat="1" ht="52.8">
      <c r="A535" s="34"/>
      <c r="B535" s="1008"/>
      <c r="C535" s="36"/>
      <c r="D535" s="37"/>
      <c r="E535" s="296" t="s">
        <v>9390</v>
      </c>
      <c r="F535" s="976">
        <f>(2*(6.9+14.7)/0.5*7+2*(6.9+13.5)/0.5*8+2*(6.9+14.7)/0.5*10)*35%</f>
        <v>742.56</v>
      </c>
      <c r="G535" s="40"/>
      <c r="H535" s="174"/>
      <c r="I535"/>
      <c r="J535"/>
      <c r="K535"/>
      <c r="L535"/>
    </row>
    <row r="536" spans="1:12" s="127" customFormat="1">
      <c r="A536" s="342"/>
      <c r="B536" s="1008"/>
      <c r="C536" s="78"/>
      <c r="D536" s="79" t="s">
        <v>8338</v>
      </c>
      <c r="E536" s="83" t="s">
        <v>8339</v>
      </c>
      <c r="F536" s="80"/>
      <c r="G536" s="74" t="s">
        <v>68</v>
      </c>
      <c r="H536" s="165">
        <v>38.5</v>
      </c>
      <c r="I536"/>
      <c r="J536"/>
      <c r="K536"/>
      <c r="L536"/>
    </row>
    <row r="537" spans="1:12" s="127" customFormat="1">
      <c r="A537" s="342"/>
      <c r="B537" s="1008"/>
      <c r="C537" s="78"/>
      <c r="D537" s="79"/>
      <c r="E537" s="296" t="s">
        <v>9391</v>
      </c>
      <c r="F537" s="49">
        <f>2*5*11*0.35</f>
        <v>38.5</v>
      </c>
      <c r="G537" s="74"/>
      <c r="H537" s="559"/>
      <c r="I537"/>
      <c r="J537"/>
      <c r="K537"/>
      <c r="L537"/>
    </row>
    <row r="538" spans="1:12" s="127" customFormat="1">
      <c r="A538" s="123"/>
      <c r="B538" s="35"/>
      <c r="C538" s="35"/>
      <c r="D538" s="120"/>
      <c r="E538" s="176"/>
      <c r="F538" s="70"/>
      <c r="G538" s="126"/>
      <c r="H538" s="43"/>
      <c r="I538"/>
      <c r="J538"/>
      <c r="K538"/>
      <c r="L538"/>
    </row>
    <row r="539" spans="1:12" s="127" customFormat="1">
      <c r="A539" s="34">
        <f>MAX(A$2:A536)+1</f>
        <v>84</v>
      </c>
      <c r="B539" s="1008"/>
      <c r="C539" s="36" t="s">
        <v>5834</v>
      </c>
      <c r="D539" s="37"/>
      <c r="E539" s="38" t="s">
        <v>5835</v>
      </c>
      <c r="F539" s="39"/>
      <c r="G539" s="40" t="s">
        <v>68</v>
      </c>
      <c r="H539" s="174">
        <v>1450.54</v>
      </c>
      <c r="I539"/>
      <c r="J539"/>
      <c r="K539"/>
      <c r="L539"/>
    </row>
    <row r="540" spans="1:12" s="127" customFormat="1">
      <c r="A540" s="34"/>
      <c r="B540" s="1008"/>
      <c r="C540" s="36"/>
      <c r="D540" s="969" t="s">
        <v>6875</v>
      </c>
      <c r="E540" s="970" t="s">
        <v>6876</v>
      </c>
      <c r="F540" s="39"/>
      <c r="G540" s="972" t="s">
        <v>68</v>
      </c>
      <c r="H540" s="981">
        <v>1379.04</v>
      </c>
      <c r="I540"/>
      <c r="J540"/>
      <c r="K540"/>
      <c r="L540"/>
    </row>
    <row r="541" spans="1:12" s="127" customFormat="1" ht="52.8">
      <c r="A541" s="34"/>
      <c r="B541" s="1008"/>
      <c r="C541" s="36"/>
      <c r="D541" s="37"/>
      <c r="E541" s="296" t="s">
        <v>9392</v>
      </c>
      <c r="F541" s="2694">
        <f>(2*(6.9+14.7)/0.5*7+2*(6.9+13.5)/0.5*8+2*(6.9+14.7)/0.5*10)*65%</f>
        <v>1379.04</v>
      </c>
      <c r="G541" s="40"/>
      <c r="H541" s="174"/>
      <c r="I541"/>
      <c r="J541"/>
      <c r="K541"/>
      <c r="L541"/>
    </row>
    <row r="542" spans="1:12" s="127" customFormat="1">
      <c r="A542" s="342"/>
      <c r="B542" s="1008"/>
      <c r="C542" s="78"/>
      <c r="D542" s="79" t="s">
        <v>6468</v>
      </c>
      <c r="E542" s="83" t="s">
        <v>6469</v>
      </c>
      <c r="F542" s="80"/>
      <c r="G542" s="74" t="s">
        <v>68</v>
      </c>
      <c r="H542" s="165">
        <v>71.5</v>
      </c>
      <c r="I542"/>
      <c r="J542"/>
      <c r="K542"/>
      <c r="L542"/>
    </row>
    <row r="543" spans="1:12" s="127" customFormat="1">
      <c r="A543" s="342"/>
      <c r="B543" s="1008"/>
      <c r="C543" s="78"/>
      <c r="D543" s="79"/>
      <c r="E543" s="296" t="s">
        <v>9393</v>
      </c>
      <c r="F543" s="49">
        <f>2*5*11*0.65</f>
        <v>71.5</v>
      </c>
      <c r="G543" s="74"/>
      <c r="H543" s="559"/>
      <c r="I543"/>
      <c r="J543"/>
      <c r="K543"/>
      <c r="L543"/>
    </row>
    <row r="544" spans="1:12" s="127" customFormat="1">
      <c r="A544" s="123"/>
      <c r="B544" s="35"/>
      <c r="C544" s="35"/>
      <c r="D544" s="120"/>
      <c r="E544" s="176"/>
      <c r="F544" s="70"/>
      <c r="G544" s="126"/>
      <c r="H544" s="43"/>
      <c r="I544"/>
      <c r="J544"/>
      <c r="K544"/>
      <c r="L544"/>
    </row>
    <row r="545" spans="1:12" s="127" customFormat="1" ht="26.4">
      <c r="A545" s="34">
        <f>MAX(A$2:A544)+1</f>
        <v>85</v>
      </c>
      <c r="B545" s="1008"/>
      <c r="C545" s="36" t="s">
        <v>5840</v>
      </c>
      <c r="D545" s="79"/>
      <c r="E545" s="38" t="s">
        <v>5841</v>
      </c>
      <c r="F545" s="1038"/>
      <c r="G545" s="40" t="s">
        <v>19</v>
      </c>
      <c r="H545" s="174">
        <v>124.34</v>
      </c>
      <c r="I545"/>
      <c r="J545"/>
      <c r="K545"/>
      <c r="L545"/>
    </row>
    <row r="546" spans="1:12" s="127" customFormat="1" ht="26.4">
      <c r="A546" s="342"/>
      <c r="B546" s="901"/>
      <c r="C546" s="990"/>
      <c r="D546" s="969" t="s">
        <v>5842</v>
      </c>
      <c r="E546" s="970" t="s">
        <v>5843</v>
      </c>
      <c r="F546" s="971"/>
      <c r="G546" s="972" t="s">
        <v>19</v>
      </c>
      <c r="H546" s="981">
        <v>124.34</v>
      </c>
      <c r="I546"/>
      <c r="J546"/>
      <c r="K546"/>
      <c r="L546"/>
    </row>
    <row r="547" spans="1:12" s="127" customFormat="1">
      <c r="A547" s="342"/>
      <c r="B547" s="901"/>
      <c r="C547" s="990"/>
      <c r="D547" s="975"/>
      <c r="E547" s="296" t="s">
        <v>9394</v>
      </c>
      <c r="F547" s="998"/>
      <c r="G547" s="977"/>
      <c r="H547" s="996"/>
      <c r="I547"/>
      <c r="J547"/>
      <c r="K547"/>
      <c r="L547"/>
    </row>
    <row r="548" spans="1:12" s="127" customFormat="1">
      <c r="A548" s="342"/>
      <c r="B548" s="901"/>
      <c r="C548" s="990"/>
      <c r="D548" s="975"/>
      <c r="E548" s="296" t="s">
        <v>9395</v>
      </c>
      <c r="F548" s="976">
        <f>5*11*3.14*0.6*0.6</f>
        <v>62.171999999999997</v>
      </c>
      <c r="G548" s="977"/>
      <c r="H548" s="996"/>
      <c r="I548"/>
      <c r="J548"/>
      <c r="K548"/>
      <c r="L548"/>
    </row>
    <row r="549" spans="1:12" s="127" customFormat="1">
      <c r="A549" s="342"/>
      <c r="B549" s="901"/>
      <c r="C549" s="990"/>
      <c r="D549" s="975"/>
      <c r="E549" s="296" t="s">
        <v>9396</v>
      </c>
      <c r="F549" s="199"/>
      <c r="G549" s="977"/>
      <c r="H549" s="996"/>
      <c r="I549"/>
      <c r="J549"/>
      <c r="K549"/>
      <c r="L549"/>
    </row>
    <row r="550" spans="1:12" s="127" customFormat="1">
      <c r="A550" s="342"/>
      <c r="B550" s="901"/>
      <c r="C550" s="990"/>
      <c r="D550" s="975"/>
      <c r="E550" s="296" t="s">
        <v>9395</v>
      </c>
      <c r="F550" s="81">
        <f>5*11*3.14*0.6*0.6</f>
        <v>62.171999999999997</v>
      </c>
      <c r="G550" s="977"/>
      <c r="H550" s="996"/>
      <c r="I550"/>
      <c r="J550"/>
      <c r="K550"/>
      <c r="L550"/>
    </row>
    <row r="551" spans="1:12" s="127" customFormat="1">
      <c r="A551" s="342"/>
      <c r="B551" s="901"/>
      <c r="C551" s="990"/>
      <c r="D551" s="975"/>
      <c r="E551" s="296"/>
      <c r="F551" s="976">
        <f>SUM(F548:F550)</f>
        <v>124.34399999999999</v>
      </c>
      <c r="G551" s="977"/>
      <c r="H551" s="996"/>
      <c r="I551"/>
      <c r="J551"/>
      <c r="K551"/>
      <c r="L551"/>
    </row>
    <row r="552" spans="1:12" s="127" customFormat="1">
      <c r="A552" s="342"/>
      <c r="B552" s="901"/>
      <c r="C552" s="990"/>
      <c r="D552" s="975"/>
      <c r="E552" s="296" t="s">
        <v>6474</v>
      </c>
      <c r="F552" s="998"/>
      <c r="G552" s="977"/>
      <c r="H552" s="996"/>
      <c r="I552"/>
      <c r="J552"/>
      <c r="K552"/>
      <c r="L552"/>
    </row>
    <row r="553" spans="1:12" s="127" customFormat="1" ht="26.4">
      <c r="A553" s="342"/>
      <c r="B553" s="901"/>
      <c r="C553" s="990"/>
      <c r="D553" s="975"/>
      <c r="E553" s="77" t="s">
        <v>9397</v>
      </c>
      <c r="F553" s="979"/>
      <c r="G553" s="977"/>
      <c r="H553" s="996"/>
      <c r="I553"/>
      <c r="J553"/>
      <c r="K553"/>
      <c r="L553"/>
    </row>
    <row r="554" spans="1:12" s="127" customFormat="1">
      <c r="A554" s="342"/>
      <c r="B554" s="901"/>
      <c r="C554" s="990"/>
      <c r="D554" s="975"/>
      <c r="E554" s="77"/>
      <c r="F554" s="979"/>
      <c r="G554" s="977"/>
      <c r="H554" s="996"/>
      <c r="I554"/>
      <c r="J554"/>
      <c r="K554"/>
      <c r="L554"/>
    </row>
    <row r="555" spans="1:12" s="127" customFormat="1" ht="26.4">
      <c r="A555" s="34">
        <f>MAX(A$2:A554)+1</f>
        <v>86</v>
      </c>
      <c r="B555" s="901"/>
      <c r="C555" s="36" t="s">
        <v>5847</v>
      </c>
      <c r="D555" s="37"/>
      <c r="E555" s="38" t="s">
        <v>5848</v>
      </c>
      <c r="F555" s="39"/>
      <c r="G555" s="40" t="s">
        <v>16</v>
      </c>
      <c r="H555" s="174">
        <v>17.010000000000002</v>
      </c>
      <c r="I555"/>
      <c r="J555"/>
      <c r="K555"/>
      <c r="L555"/>
    </row>
    <row r="556" spans="1:12" s="127" customFormat="1" ht="26.4">
      <c r="A556" s="342"/>
      <c r="B556" s="901"/>
      <c r="C556" s="968"/>
      <c r="D556" s="969" t="s">
        <v>5849</v>
      </c>
      <c r="E556" s="970" t="s">
        <v>5850</v>
      </c>
      <c r="F556" s="971"/>
      <c r="G556" s="972" t="s">
        <v>16</v>
      </c>
      <c r="H556" s="981">
        <v>17.010000000000002</v>
      </c>
      <c r="I556"/>
      <c r="J556"/>
      <c r="K556"/>
      <c r="L556"/>
    </row>
    <row r="557" spans="1:12" s="127" customFormat="1">
      <c r="A557" s="342"/>
      <c r="B557" s="901"/>
      <c r="C557" s="1003"/>
      <c r="D557" s="1004"/>
      <c r="E557" s="296" t="s">
        <v>6227</v>
      </c>
      <c r="F557" s="948"/>
      <c r="G557" s="619"/>
      <c r="H557" s="996"/>
      <c r="I557"/>
      <c r="J557"/>
      <c r="K557"/>
      <c r="L557"/>
    </row>
    <row r="558" spans="1:12" s="127" customFormat="1">
      <c r="A558" s="342"/>
      <c r="B558" s="901"/>
      <c r="C558" s="1003"/>
      <c r="D558" s="1004"/>
      <c r="E558" s="296" t="s">
        <v>9394</v>
      </c>
      <c r="F558" s="948"/>
      <c r="G558" s="619"/>
      <c r="H558" s="996"/>
      <c r="I558"/>
      <c r="J558"/>
      <c r="K558"/>
      <c r="L558"/>
    </row>
    <row r="559" spans="1:12" s="127" customFormat="1">
      <c r="A559" s="342"/>
      <c r="B559" s="901"/>
      <c r="C559" s="1003"/>
      <c r="D559" s="1004"/>
      <c r="E559" s="296" t="s">
        <v>9398</v>
      </c>
      <c r="F559" s="327">
        <f>5*1700.97/1000</f>
        <v>8.5048500000000011</v>
      </c>
      <c r="G559" s="619"/>
      <c r="H559" s="996"/>
      <c r="I559"/>
      <c r="J559"/>
      <c r="K559"/>
      <c r="L559"/>
    </row>
    <row r="560" spans="1:12" s="127" customFormat="1">
      <c r="A560" s="342"/>
      <c r="B560" s="901"/>
      <c r="C560" s="1003"/>
      <c r="D560" s="1004"/>
      <c r="E560" s="296" t="s">
        <v>9396</v>
      </c>
      <c r="F560" s="948"/>
      <c r="G560" s="619"/>
      <c r="H560" s="996"/>
      <c r="I560"/>
      <c r="J560"/>
      <c r="K560"/>
      <c r="L560"/>
    </row>
    <row r="561" spans="1:12" s="127" customFormat="1">
      <c r="A561" s="342"/>
      <c r="B561" s="901"/>
      <c r="C561" s="1003"/>
      <c r="D561" s="1004"/>
      <c r="E561" s="296" t="s">
        <v>9398</v>
      </c>
      <c r="F561" s="544">
        <f>5*1700.97/1000</f>
        <v>8.5048500000000011</v>
      </c>
      <c r="G561" s="619"/>
      <c r="H561" s="996"/>
      <c r="I561"/>
      <c r="J561"/>
      <c r="K561"/>
      <c r="L561"/>
    </row>
    <row r="562" spans="1:12" s="127" customFormat="1">
      <c r="A562" s="342"/>
      <c r="B562" s="901"/>
      <c r="C562" s="1003"/>
      <c r="D562" s="1004"/>
      <c r="E562" s="608"/>
      <c r="F562" s="327">
        <f>SUM(F559:F561)</f>
        <v>17.009700000000002</v>
      </c>
      <c r="G562" s="619"/>
      <c r="H562" s="996"/>
      <c r="I562"/>
      <c r="J562"/>
      <c r="K562"/>
      <c r="L562"/>
    </row>
    <row r="563" spans="1:12">
      <c r="A563" s="34"/>
      <c r="B563" s="44"/>
      <c r="C563" s="36"/>
      <c r="D563" s="37"/>
      <c r="E563" s="38"/>
      <c r="F563" s="39"/>
      <c r="G563" s="40"/>
      <c r="H563" s="76"/>
    </row>
    <row r="564" spans="1:12">
      <c r="A564" s="34">
        <f>MAX(A$1:A563)+1</f>
        <v>87</v>
      </c>
      <c r="B564" s="44"/>
      <c r="C564" s="36" t="s">
        <v>6894</v>
      </c>
      <c r="D564" s="37"/>
      <c r="E564" s="38" t="s">
        <v>6895</v>
      </c>
      <c r="F564" s="39"/>
      <c r="G564" s="40" t="s">
        <v>39</v>
      </c>
      <c r="H564" s="76">
        <v>1060.8</v>
      </c>
    </row>
    <row r="565" spans="1:12">
      <c r="A565" s="84"/>
      <c r="B565" s="85"/>
      <c r="C565" s="78"/>
      <c r="D565" s="79" t="s">
        <v>6896</v>
      </c>
      <c r="E565" s="83" t="s">
        <v>6897</v>
      </c>
      <c r="F565" s="73"/>
      <c r="G565" s="74" t="s">
        <v>39</v>
      </c>
      <c r="H565" s="97">
        <v>1060.8</v>
      </c>
    </row>
    <row r="566" spans="1:12">
      <c r="A566" s="84"/>
      <c r="B566" s="85"/>
      <c r="C566" s="78"/>
      <c r="D566" s="79"/>
      <c r="E566" s="98" t="s">
        <v>6891</v>
      </c>
      <c r="F566" s="73"/>
      <c r="G566" s="74"/>
      <c r="H566" s="97"/>
    </row>
    <row r="567" spans="1:12">
      <c r="A567" s="34"/>
      <c r="B567" s="44"/>
      <c r="C567" s="36"/>
      <c r="D567" s="37"/>
      <c r="E567" s="77" t="s">
        <v>9399</v>
      </c>
      <c r="F567" s="487">
        <f>2*(6.9+14.7)*7+2*(6.9+13.5)*8+2*(6.9+14.7)*10</f>
        <v>1060.8</v>
      </c>
      <c r="G567" s="40"/>
      <c r="H567" s="76"/>
    </row>
    <row r="568" spans="1:12">
      <c r="A568" s="34"/>
      <c r="B568" s="44"/>
      <c r="C568" s="36"/>
      <c r="D568" s="37"/>
      <c r="E568" s="77"/>
      <c r="F568" s="487"/>
      <c r="G568" s="40"/>
      <c r="H568" s="76"/>
    </row>
    <row r="569" spans="1:12" s="140" customFormat="1" ht="13.2">
      <c r="A569" s="34">
        <f>MAX(A$1:A568)+1</f>
        <v>88</v>
      </c>
      <c r="B569" s="44"/>
      <c r="C569" s="36" t="s">
        <v>7234</v>
      </c>
      <c r="D569" s="37"/>
      <c r="E569" s="38" t="s">
        <v>7235</v>
      </c>
      <c r="F569" s="39"/>
      <c r="G569" s="40" t="s">
        <v>16</v>
      </c>
      <c r="H569" s="45">
        <v>11.5</v>
      </c>
    </row>
    <row r="570" spans="1:12">
      <c r="A570" s="84"/>
      <c r="B570" s="85"/>
      <c r="C570" s="78"/>
      <c r="D570" s="79" t="s">
        <v>7236</v>
      </c>
      <c r="E570" s="83" t="s">
        <v>7237</v>
      </c>
      <c r="F570" s="73"/>
      <c r="G570" s="74" t="s">
        <v>16</v>
      </c>
      <c r="H570" s="86">
        <v>11.5</v>
      </c>
    </row>
    <row r="571" spans="1:12" ht="26.4">
      <c r="A571" s="34"/>
      <c r="B571" s="44"/>
      <c r="C571" s="36"/>
      <c r="D571" s="37"/>
      <c r="E571" s="77" t="s">
        <v>9400</v>
      </c>
      <c r="F571" s="487">
        <f>3.89+3.72+3.89</f>
        <v>11.5</v>
      </c>
      <c r="G571" s="40"/>
      <c r="H571" s="76"/>
    </row>
    <row r="572" spans="1:12">
      <c r="A572" s="34"/>
      <c r="B572" s="44"/>
      <c r="C572" s="36"/>
      <c r="D572" s="37"/>
      <c r="E572" s="38"/>
      <c r="F572" s="39"/>
      <c r="G572" s="40"/>
      <c r="H572" s="76"/>
    </row>
    <row r="573" spans="1:12" s="144" customFormat="1" ht="26.4">
      <c r="A573" s="915"/>
      <c r="B573" s="35" t="s">
        <v>2465</v>
      </c>
      <c r="C573" s="35"/>
      <c r="D573" s="120"/>
      <c r="E573" s="53" t="s">
        <v>2466</v>
      </c>
      <c r="F573" s="916"/>
      <c r="G573" s="565"/>
      <c r="H573" s="917"/>
      <c r="I573" s="918"/>
      <c r="J573" s="919"/>
    </row>
    <row r="574" spans="1:12">
      <c r="A574" s="34"/>
      <c r="B574" s="44"/>
      <c r="C574" s="501"/>
      <c r="D574" s="502"/>
      <c r="E574" s="322"/>
      <c r="F574" s="1006"/>
      <c r="G574" s="503"/>
      <c r="H574" s="504"/>
    </row>
    <row r="575" spans="1:12" ht="26.4">
      <c r="A575" s="34">
        <f>MAX(A$1:A574)+1</f>
        <v>89</v>
      </c>
      <c r="B575" s="491"/>
      <c r="C575" s="373">
        <v>91220301</v>
      </c>
      <c r="D575" s="374"/>
      <c r="E575" s="38" t="s">
        <v>5875</v>
      </c>
      <c r="F575" s="39"/>
      <c r="G575" s="40" t="s">
        <v>68</v>
      </c>
      <c r="H575" s="76">
        <v>381.8</v>
      </c>
    </row>
    <row r="576" spans="1:12" ht="26.4">
      <c r="A576" s="342"/>
      <c r="B576" s="491"/>
      <c r="C576" s="376"/>
      <c r="D576" s="377">
        <v>9122030101</v>
      </c>
      <c r="E576" s="83" t="s">
        <v>5876</v>
      </c>
      <c r="F576" s="73"/>
      <c r="G576" s="74" t="s">
        <v>68</v>
      </c>
      <c r="H576" s="97">
        <v>381.8</v>
      </c>
    </row>
    <row r="577" spans="1:8">
      <c r="A577" s="34"/>
      <c r="B577" s="44"/>
      <c r="C577" s="501"/>
      <c r="D577" s="502"/>
      <c r="E577" s="1051" t="s">
        <v>6486</v>
      </c>
      <c r="F577" s="1052"/>
      <c r="G577" s="503"/>
      <c r="H577" s="504"/>
    </row>
    <row r="578" spans="1:8">
      <c r="A578" s="34"/>
      <c r="B578" s="44"/>
      <c r="C578" s="501"/>
      <c r="D578" s="502"/>
      <c r="E578" s="923" t="s">
        <v>9401</v>
      </c>
      <c r="F578" s="1053">
        <f>2*17.5</f>
        <v>35</v>
      </c>
      <c r="G578" s="503"/>
      <c r="H578" s="504"/>
    </row>
    <row r="579" spans="1:8">
      <c r="A579" s="34"/>
      <c r="B579" s="44"/>
      <c r="C579" s="501"/>
      <c r="D579" s="502"/>
      <c r="E579" s="923" t="s">
        <v>9402</v>
      </c>
      <c r="F579" s="1053">
        <f>3*22.8</f>
        <v>68.400000000000006</v>
      </c>
      <c r="G579" s="503"/>
      <c r="H579" s="504"/>
    </row>
    <row r="580" spans="1:8">
      <c r="A580" s="34"/>
      <c r="B580" s="44"/>
      <c r="C580" s="501"/>
      <c r="D580" s="502"/>
      <c r="E580" s="923" t="s">
        <v>9403</v>
      </c>
      <c r="F580" s="1053">
        <f>4*12.3</f>
        <v>49.2</v>
      </c>
      <c r="G580" s="503"/>
      <c r="H580" s="504"/>
    </row>
    <row r="581" spans="1:8">
      <c r="A581" s="34"/>
      <c r="B581" s="44"/>
      <c r="C581" s="501"/>
      <c r="D581" s="502"/>
      <c r="E581" s="923" t="s">
        <v>9404</v>
      </c>
      <c r="F581" s="196">
        <f>2*114.6</f>
        <v>229.2</v>
      </c>
      <c r="G581" s="503"/>
      <c r="H581" s="504"/>
    </row>
    <row r="582" spans="1:8">
      <c r="A582" s="34"/>
      <c r="B582" s="44"/>
      <c r="C582" s="501"/>
      <c r="D582" s="502"/>
      <c r="E582" s="1055"/>
      <c r="F582" s="95">
        <f>SUM(F578:F581)</f>
        <v>381.8</v>
      </c>
      <c r="G582" s="503"/>
      <c r="H582" s="504"/>
    </row>
    <row r="583" spans="1:8">
      <c r="A583" s="34"/>
      <c r="B583" s="44"/>
      <c r="C583" s="501"/>
      <c r="D583" s="502"/>
      <c r="E583" s="176"/>
      <c r="F583" s="95"/>
      <c r="G583" s="503"/>
      <c r="H583" s="504"/>
    </row>
    <row r="584" spans="1:8">
      <c r="A584" s="34">
        <f>MAX(A$1:A582)+1</f>
        <v>90</v>
      </c>
      <c r="B584" s="491"/>
      <c r="C584" s="373">
        <v>91220601</v>
      </c>
      <c r="D584" s="374"/>
      <c r="E584" s="38" t="s">
        <v>6130</v>
      </c>
      <c r="F584" s="39"/>
      <c r="G584" s="40" t="s">
        <v>64</v>
      </c>
      <c r="H584" s="174">
        <v>5</v>
      </c>
    </row>
    <row r="585" spans="1:8" ht="26.4">
      <c r="A585" s="342"/>
      <c r="B585" s="491"/>
      <c r="C585" s="376"/>
      <c r="D585" s="377">
        <v>9122060101</v>
      </c>
      <c r="E585" s="83" t="s">
        <v>6131</v>
      </c>
      <c r="F585" s="73"/>
      <c r="G585" s="74" t="s">
        <v>64</v>
      </c>
      <c r="H585" s="165">
        <v>5</v>
      </c>
    </row>
    <row r="586" spans="1:8">
      <c r="A586" s="342"/>
      <c r="B586" s="491"/>
      <c r="C586" s="92"/>
      <c r="D586" s="93"/>
      <c r="E586" s="296" t="s">
        <v>6132</v>
      </c>
      <c r="F586" s="900">
        <v>5</v>
      </c>
      <c r="G586" s="32"/>
      <c r="H586" s="504"/>
    </row>
    <row r="587" spans="1:8">
      <c r="A587" s="34"/>
      <c r="B587" s="44"/>
      <c r="C587" s="501"/>
      <c r="D587" s="502"/>
      <c r="E587" s="176"/>
      <c r="F587" s="95"/>
      <c r="G587" s="503"/>
      <c r="H587" s="504"/>
    </row>
    <row r="588" spans="1:8" ht="26.4">
      <c r="A588" s="34">
        <f>MAX(A$1:A584)+1</f>
        <v>91</v>
      </c>
      <c r="B588" s="35"/>
      <c r="C588" s="373">
        <v>91220701</v>
      </c>
      <c r="D588" s="374"/>
      <c r="E588" s="38" t="s">
        <v>5878</v>
      </c>
      <c r="F588" s="39"/>
      <c r="G588" s="40" t="s">
        <v>64</v>
      </c>
      <c r="H588" s="174">
        <v>108</v>
      </c>
    </row>
    <row r="589" spans="1:8" ht="26.4">
      <c r="A589" s="342"/>
      <c r="B589" s="35"/>
      <c r="C589" s="922"/>
      <c r="D589" s="78" t="s">
        <v>5879</v>
      </c>
      <c r="E589" s="83" t="s">
        <v>5880</v>
      </c>
      <c r="F589" s="73"/>
      <c r="G589" s="74" t="s">
        <v>64</v>
      </c>
      <c r="H589" s="165">
        <v>108</v>
      </c>
    </row>
    <row r="590" spans="1:8">
      <c r="A590" s="34"/>
      <c r="B590" s="44"/>
      <c r="C590" s="501"/>
      <c r="D590" s="502"/>
      <c r="E590" s="90" t="s">
        <v>9405</v>
      </c>
      <c r="F590" s="190">
        <f>8*(5+4)</f>
        <v>72</v>
      </c>
      <c r="G590" s="503"/>
      <c r="H590" s="504"/>
    </row>
    <row r="591" spans="1:8">
      <c r="A591" s="34"/>
      <c r="B591" s="44"/>
      <c r="C591" s="501"/>
      <c r="D591" s="502"/>
      <c r="E591" s="90" t="s">
        <v>9406</v>
      </c>
      <c r="F591" s="1054">
        <f>4*(5+4)</f>
        <v>36</v>
      </c>
      <c r="G591" s="503"/>
      <c r="H591" s="504"/>
    </row>
    <row r="592" spans="1:8">
      <c r="A592" s="34"/>
      <c r="B592" s="44"/>
      <c r="C592" s="501"/>
      <c r="D592" s="502"/>
      <c r="E592" s="322"/>
      <c r="F592" s="327">
        <f>SUM(F590:F591)</f>
        <v>108</v>
      </c>
      <c r="G592" s="503"/>
      <c r="H592" s="504"/>
    </row>
    <row r="593" spans="1:9">
      <c r="A593" s="34"/>
      <c r="B593" s="44"/>
      <c r="C593" s="501"/>
      <c r="D593" s="502"/>
      <c r="E593" s="322"/>
      <c r="F593" s="1006"/>
      <c r="G593" s="503"/>
      <c r="H593" s="504"/>
    </row>
    <row r="594" spans="1:9">
      <c r="A594" s="342"/>
      <c r="B594" s="35" t="s">
        <v>5883</v>
      </c>
      <c r="C594" s="35"/>
      <c r="D594" s="120"/>
      <c r="E594" s="53" t="s">
        <v>5884</v>
      </c>
      <c r="F594" s="129"/>
      <c r="G594" s="126"/>
      <c r="H594" s="559"/>
    </row>
    <row r="595" spans="1:9">
      <c r="A595" s="342"/>
      <c r="B595" s="491"/>
      <c r="C595" s="92"/>
      <c r="D595" s="93"/>
      <c r="E595" s="913"/>
      <c r="F595" s="585"/>
      <c r="G595" s="32"/>
      <c r="H595" s="559"/>
    </row>
    <row r="596" spans="1:9">
      <c r="A596" s="34">
        <f>MAX(A$1:A595)+1</f>
        <v>92</v>
      </c>
      <c r="B596" s="491"/>
      <c r="C596" s="36" t="s">
        <v>5885</v>
      </c>
      <c r="D596" s="37"/>
      <c r="E596" s="38" t="s">
        <v>5886</v>
      </c>
      <c r="F596" s="39"/>
      <c r="G596" s="40" t="s">
        <v>39</v>
      </c>
      <c r="H596" s="76">
        <v>1356.67</v>
      </c>
    </row>
    <row r="597" spans="1:9">
      <c r="A597" s="342"/>
      <c r="B597" s="491"/>
      <c r="C597" s="92"/>
      <c r="D597" s="79" t="s">
        <v>5887</v>
      </c>
      <c r="E597" s="83" t="s">
        <v>5888</v>
      </c>
      <c r="F597" s="73"/>
      <c r="G597" s="74" t="s">
        <v>39</v>
      </c>
      <c r="H597" s="97">
        <v>1356.67</v>
      </c>
    </row>
    <row r="598" spans="1:9" ht="26.4">
      <c r="A598" s="342"/>
      <c r="B598" s="491"/>
      <c r="C598" s="92"/>
      <c r="D598" s="93"/>
      <c r="E598" s="296" t="s">
        <v>9407</v>
      </c>
      <c r="F598" s="948"/>
      <c r="G598" s="32"/>
      <c r="H598" s="559"/>
    </row>
    <row r="599" spans="1:9">
      <c r="A599" s="62"/>
      <c r="B599" s="46"/>
      <c r="C599" s="96"/>
      <c r="D599" s="99"/>
      <c r="E599" s="296" t="s">
        <v>9382</v>
      </c>
      <c r="F599" s="327">
        <f>12.07*112.4</f>
        <v>1356.6680000000001</v>
      </c>
      <c r="G599" s="102"/>
      <c r="H599" s="68"/>
    </row>
    <row r="600" spans="1:9">
      <c r="A600" s="62"/>
      <c r="B600" s="46"/>
      <c r="C600" s="96"/>
      <c r="D600" s="99"/>
      <c r="E600" s="1055"/>
      <c r="F600" s="95"/>
      <c r="G600" s="102"/>
      <c r="H600" s="68"/>
    </row>
    <row r="601" spans="1:9" ht="14.4" thickBot="1">
      <c r="A601" s="135"/>
      <c r="B601" s="136"/>
      <c r="C601" s="136"/>
      <c r="D601" s="136"/>
      <c r="E601" s="137"/>
      <c r="F601" s="138"/>
      <c r="G601" s="136"/>
      <c r="H601" s="139"/>
    </row>
    <row r="602" spans="1:9">
      <c r="E602" s="6"/>
      <c r="F602" s="141"/>
      <c r="H602" s="531"/>
      <c r="I60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4"/>
  <dimension ref="A1:L87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69921875" bestFit="1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9411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947</v>
      </c>
      <c r="D8" s="37"/>
      <c r="E8" s="38" t="s">
        <v>948</v>
      </c>
      <c r="F8" s="39"/>
      <c r="G8" s="40" t="s">
        <v>19</v>
      </c>
      <c r="H8" s="314">
        <v>12357.64</v>
      </c>
    </row>
    <row r="9" spans="1:8">
      <c r="A9" s="34"/>
      <c r="B9" s="150"/>
      <c r="C9" s="36"/>
      <c r="D9" s="37"/>
      <c r="E9" s="322" t="s">
        <v>8840</v>
      </c>
      <c r="F9" s="641">
        <f>F92</f>
        <v>11202.368938800002</v>
      </c>
      <c r="G9" s="40"/>
      <c r="H9" s="314"/>
    </row>
    <row r="10" spans="1:8" ht="15">
      <c r="A10" s="34"/>
      <c r="B10" s="150"/>
      <c r="C10" s="36"/>
      <c r="D10" s="37"/>
      <c r="E10" s="90" t="s">
        <v>9412</v>
      </c>
      <c r="F10" s="1058">
        <f>F119</f>
        <v>1155.2700000000002</v>
      </c>
      <c r="G10" s="40"/>
      <c r="H10" s="314"/>
    </row>
    <row r="11" spans="1:8">
      <c r="A11" s="34"/>
      <c r="B11" s="150"/>
      <c r="C11" s="36"/>
      <c r="D11" s="37"/>
      <c r="E11" s="322"/>
      <c r="F11" s="641">
        <f>SUM(F9:F10)</f>
        <v>12357.638938800003</v>
      </c>
      <c r="G11" s="40"/>
      <c r="H11" s="314"/>
    </row>
    <row r="12" spans="1:8">
      <c r="A12" s="34"/>
      <c r="B12" s="150"/>
      <c r="C12" s="36"/>
      <c r="D12" s="37"/>
      <c r="E12" s="322"/>
      <c r="F12" s="641"/>
      <c r="G12" s="40"/>
      <c r="H12" s="314"/>
    </row>
    <row r="13" spans="1:8" s="934" customFormat="1">
      <c r="A13" s="465">
        <f>MAX(A$1:A12)+1</f>
        <v>2</v>
      </c>
      <c r="B13" s="932"/>
      <c r="C13" s="895" t="s">
        <v>16406</v>
      </c>
      <c r="D13" s="1109"/>
      <c r="E13" s="211" t="s">
        <v>16407</v>
      </c>
      <c r="F13" s="603"/>
      <c r="G13" s="898" t="s">
        <v>20</v>
      </c>
      <c r="H13" s="145">
        <v>1</v>
      </c>
    </row>
    <row r="14" spans="1:8" s="934" customFormat="1">
      <c r="A14" s="465"/>
      <c r="B14" s="932"/>
      <c r="C14" s="895"/>
      <c r="D14" s="1109"/>
      <c r="E14" s="58" t="s">
        <v>16402</v>
      </c>
      <c r="F14" s="469">
        <v>1</v>
      </c>
      <c r="G14" s="898"/>
      <c r="H14" s="933"/>
    </row>
    <row r="15" spans="1:8" s="934" customFormat="1">
      <c r="A15" s="465"/>
      <c r="B15" s="932"/>
      <c r="C15" s="895"/>
      <c r="D15" s="1109"/>
      <c r="E15" s="58"/>
      <c r="F15" s="469"/>
      <c r="G15" s="898"/>
      <c r="H15" s="933"/>
    </row>
    <row r="16" spans="1:8" s="934" customFormat="1">
      <c r="A16" s="2850">
        <f>MAX(A$1:A15)+1</f>
        <v>3</v>
      </c>
      <c r="B16" s="1495"/>
      <c r="C16" s="1308" t="s">
        <v>16515</v>
      </c>
      <c r="D16" s="896"/>
      <c r="E16" s="2769" t="s">
        <v>16516</v>
      </c>
      <c r="F16" s="2408"/>
      <c r="G16" s="2841" t="s">
        <v>20</v>
      </c>
      <c r="H16" s="1134">
        <v>1</v>
      </c>
    </row>
    <row r="17" spans="1:12" s="934" customFormat="1">
      <c r="A17" s="465"/>
      <c r="B17" s="932"/>
      <c r="C17" s="895"/>
      <c r="D17" s="1109"/>
      <c r="E17" s="58"/>
      <c r="F17" s="469"/>
      <c r="G17" s="898"/>
      <c r="H17" s="933"/>
    </row>
    <row r="18" spans="1:12" s="127" customFormat="1">
      <c r="A18" s="123"/>
      <c r="B18" s="35" t="s">
        <v>110</v>
      </c>
      <c r="C18" s="119"/>
      <c r="D18" s="120"/>
      <c r="E18" s="124" t="s">
        <v>111</v>
      </c>
      <c r="F18" s="125"/>
      <c r="G18" s="126"/>
      <c r="H18" s="43"/>
      <c r="I18"/>
      <c r="J18"/>
      <c r="K18"/>
      <c r="L18"/>
    </row>
    <row r="19" spans="1:12">
      <c r="A19" s="34"/>
      <c r="B19" s="150"/>
      <c r="C19" s="36"/>
      <c r="D19" s="37"/>
      <c r="E19" s="322"/>
      <c r="F19" s="70"/>
      <c r="G19" s="40"/>
      <c r="H19" s="314"/>
    </row>
    <row r="20" spans="1:12" s="140" customFormat="1">
      <c r="A20" s="34">
        <f>MAX(A$2:A19)+1</f>
        <v>4</v>
      </c>
      <c r="B20" s="44"/>
      <c r="C20" s="36" t="s">
        <v>1992</v>
      </c>
      <c r="D20" s="37"/>
      <c r="E20" s="38" t="s">
        <v>1993</v>
      </c>
      <c r="F20" s="480"/>
      <c r="G20" s="40" t="s">
        <v>19</v>
      </c>
      <c r="H20" s="497">
        <v>21950.13</v>
      </c>
      <c r="I20"/>
      <c r="J20"/>
      <c r="K20"/>
    </row>
    <row r="21" spans="1:12" s="140" customFormat="1">
      <c r="A21" s="341"/>
      <c r="B21" s="85"/>
      <c r="C21" s="78"/>
      <c r="D21" s="79" t="s">
        <v>1994</v>
      </c>
      <c r="E21" s="83" t="s">
        <v>1995</v>
      </c>
      <c r="F21" s="480"/>
      <c r="G21" s="74" t="s">
        <v>19</v>
      </c>
      <c r="H21" s="498">
        <v>21950.13</v>
      </c>
      <c r="I21"/>
      <c r="J21"/>
      <c r="K21"/>
    </row>
    <row r="22" spans="1:12">
      <c r="A22" s="34"/>
      <c r="B22" s="150"/>
      <c r="C22" s="36"/>
      <c r="D22" s="37"/>
      <c r="E22" s="80" t="s">
        <v>1996</v>
      </c>
      <c r="F22" s="108">
        <f>F38*0.95</f>
        <v>21950.13</v>
      </c>
      <c r="G22" s="40"/>
      <c r="H22" s="314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23184</v>
      </c>
    </row>
    <row r="27" spans="1:12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23184</v>
      </c>
    </row>
    <row r="28" spans="1:12" ht="26.4">
      <c r="A28" s="323"/>
      <c r="B28" s="372"/>
      <c r="C28" s="982"/>
      <c r="D28" s="983"/>
      <c r="E28" s="296" t="s">
        <v>8846</v>
      </c>
      <c r="F28" s="206"/>
      <c r="G28" s="503"/>
      <c r="H28" s="504"/>
    </row>
    <row r="29" spans="1:12">
      <c r="A29" s="323"/>
      <c r="B29" s="372"/>
      <c r="C29" s="982"/>
      <c r="D29" s="983"/>
      <c r="E29" s="296" t="s">
        <v>9413</v>
      </c>
      <c r="F29" s="325">
        <f>21*24*2*23</f>
        <v>23184</v>
      </c>
      <c r="G29" s="503"/>
      <c r="H29" s="504"/>
    </row>
    <row r="30" spans="1:12">
      <c r="A30" s="323"/>
      <c r="B30" s="372"/>
      <c r="C30" s="982"/>
      <c r="D30" s="983"/>
      <c r="E30" s="176"/>
      <c r="F30" s="206"/>
      <c r="G30" s="503"/>
      <c r="H30" s="504"/>
    </row>
    <row r="31" spans="1:12" ht="26.4">
      <c r="A31" s="34">
        <f>MAX(A$2:A29)+1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</row>
    <row r="32" spans="1:12" ht="26.4">
      <c r="A32" s="84"/>
      <c r="B32" s="85"/>
      <c r="C32" s="78"/>
      <c r="D32" s="79" t="s">
        <v>3285</v>
      </c>
      <c r="E32" s="83" t="s">
        <v>3286</v>
      </c>
      <c r="F32" s="73"/>
      <c r="G32" s="74" t="s">
        <v>68</v>
      </c>
      <c r="H32" s="97">
        <v>100</v>
      </c>
    </row>
    <row r="33" spans="1:8">
      <c r="A33" s="323"/>
      <c r="B33" s="372"/>
      <c r="C33" s="982"/>
      <c r="D33" s="983"/>
      <c r="E33" s="322" t="s">
        <v>6920</v>
      </c>
      <c r="F33" s="206">
        <v>100</v>
      </c>
      <c r="G33" s="503"/>
      <c r="H33" s="504"/>
    </row>
    <row r="34" spans="1:8">
      <c r="A34" s="323"/>
      <c r="B34" s="372"/>
      <c r="C34" s="982"/>
      <c r="D34" s="983"/>
      <c r="E34" s="322"/>
      <c r="F34" s="206"/>
      <c r="G34" s="503"/>
      <c r="H34" s="504"/>
    </row>
    <row r="35" spans="1:8">
      <c r="A35" s="34">
        <f>MAX(A$1:A33)+1</f>
        <v>7</v>
      </c>
      <c r="B35" s="35"/>
      <c r="C35" s="36" t="s">
        <v>124</v>
      </c>
      <c r="D35" s="78"/>
      <c r="E35" s="38" t="s">
        <v>125</v>
      </c>
      <c r="F35" s="39"/>
      <c r="G35" s="40" t="s">
        <v>19</v>
      </c>
      <c r="H35" s="174">
        <v>23105.4</v>
      </c>
    </row>
    <row r="36" spans="1:8" s="140" customFormat="1" ht="13.2">
      <c r="A36" s="341"/>
      <c r="B36" s="85"/>
      <c r="C36" s="37"/>
      <c r="D36" s="78" t="s">
        <v>1999</v>
      </c>
      <c r="E36" s="83" t="s">
        <v>2000</v>
      </c>
      <c r="F36" s="73"/>
      <c r="G36" s="74" t="s">
        <v>19</v>
      </c>
      <c r="H36" s="97">
        <v>23105.4</v>
      </c>
    </row>
    <row r="37" spans="1:8" ht="26.4">
      <c r="A37" s="986"/>
      <c r="B37" s="35"/>
      <c r="C37" s="501"/>
      <c r="D37" s="502"/>
      <c r="E37" s="296" t="s">
        <v>6517</v>
      </c>
      <c r="F37" s="984"/>
      <c r="G37" s="503"/>
      <c r="H37" s="504"/>
    </row>
    <row r="38" spans="1:8">
      <c r="A38" s="986"/>
      <c r="B38" s="35"/>
      <c r="C38" s="501"/>
      <c r="D38" s="502"/>
      <c r="E38" s="296" t="s">
        <v>9414</v>
      </c>
      <c r="F38" s="206">
        <f>794*29.1</f>
        <v>23105.4</v>
      </c>
      <c r="G38" s="503"/>
      <c r="H38" s="504"/>
    </row>
    <row r="39" spans="1:8">
      <c r="A39" s="986"/>
      <c r="B39" s="35"/>
      <c r="C39" s="501"/>
      <c r="D39" s="502"/>
      <c r="E39" s="608"/>
      <c r="F39" s="206"/>
      <c r="G39" s="503"/>
      <c r="H39" s="504"/>
    </row>
    <row r="40" spans="1:8">
      <c r="A40" s="34">
        <f>MAX(A$1:A39)+1</f>
        <v>8</v>
      </c>
      <c r="B40" s="372"/>
      <c r="C40" s="36" t="s">
        <v>767</v>
      </c>
      <c r="D40" s="37"/>
      <c r="E40" s="38" t="s">
        <v>768</v>
      </c>
      <c r="F40" s="39"/>
      <c r="G40" s="40" t="s">
        <v>19</v>
      </c>
      <c r="H40" s="174">
        <v>41544.65</v>
      </c>
    </row>
    <row r="41" spans="1:8">
      <c r="A41" s="323"/>
      <c r="B41" s="372"/>
      <c r="C41" s="78"/>
      <c r="D41" s="79" t="s">
        <v>769</v>
      </c>
      <c r="E41" s="83" t="s">
        <v>770</v>
      </c>
      <c r="F41" s="73"/>
      <c r="G41" s="74" t="s">
        <v>19</v>
      </c>
      <c r="H41" s="165">
        <v>41544.65</v>
      </c>
    </row>
    <row r="42" spans="1:8">
      <c r="A42" s="323"/>
      <c r="B42" s="372"/>
      <c r="C42" s="78"/>
      <c r="D42" s="79"/>
      <c r="E42" s="322" t="s">
        <v>9415</v>
      </c>
      <c r="F42" s="73"/>
      <c r="G42" s="74"/>
      <c r="H42" s="559"/>
    </row>
    <row r="43" spans="1:8">
      <c r="A43" s="323"/>
      <c r="B43" s="372"/>
      <c r="C43" s="78"/>
      <c r="D43" s="79"/>
      <c r="E43" s="322" t="s">
        <v>9416</v>
      </c>
      <c r="F43" s="325">
        <f>432.08*5.15+434.3*5.025+432.15*5.18+432*6.2+409*5.33</f>
        <v>11504.476500000001</v>
      </c>
      <c r="G43" s="74"/>
      <c r="H43" s="559"/>
    </row>
    <row r="44" spans="1:8">
      <c r="A44" s="323"/>
      <c r="B44" s="372"/>
      <c r="C44" s="78"/>
      <c r="D44" s="79"/>
      <c r="E44" s="322" t="s">
        <v>9417</v>
      </c>
      <c r="F44" s="73"/>
      <c r="G44" s="74"/>
      <c r="H44" s="559"/>
    </row>
    <row r="45" spans="1:8" ht="26.4">
      <c r="A45" s="323"/>
      <c r="B45" s="372"/>
      <c r="C45" s="78"/>
      <c r="D45" s="79"/>
      <c r="E45" s="322" t="s">
        <v>9418</v>
      </c>
      <c r="F45" s="664">
        <f>284.14*3.75+283.73*3.41+283.27*3.61+284.14*3.5+282.52*3.7+282.29*3.4+282.27*5.38+213.16*7.6+140.16*3.6+213.16*4.64</f>
        <v>10687.516000000001</v>
      </c>
      <c r="G45" s="74"/>
      <c r="H45" s="559"/>
    </row>
    <row r="46" spans="1:8">
      <c r="A46" s="323"/>
      <c r="B46" s="372"/>
      <c r="C46" s="78"/>
      <c r="D46" s="79"/>
      <c r="E46" s="322" t="s">
        <v>9419</v>
      </c>
      <c r="F46" s="1205"/>
      <c r="G46" s="74"/>
      <c r="H46" s="559"/>
    </row>
    <row r="47" spans="1:8" ht="26.4">
      <c r="A47" s="323"/>
      <c r="B47" s="372"/>
      <c r="C47" s="78"/>
      <c r="D47" s="79"/>
      <c r="E47" s="322" t="s">
        <v>9420</v>
      </c>
      <c r="F47" s="1206">
        <f>140.16*3.47+282.27*3.45+282.27*3.5+282.27*3.52+282.25*3.4+282.05*4.5+355.82*6.42+213.16*5.84</f>
        <v>9199.8158999999996</v>
      </c>
      <c r="G47" s="74"/>
      <c r="H47" s="559"/>
    </row>
    <row r="48" spans="1:8">
      <c r="A48" s="323"/>
      <c r="B48" s="372"/>
      <c r="C48" s="78"/>
      <c r="D48" s="79"/>
      <c r="E48" s="1189"/>
      <c r="F48" s="1207">
        <f>F43+F45+F47</f>
        <v>31391.808400000002</v>
      </c>
      <c r="G48" s="74"/>
      <c r="H48" s="559"/>
    </row>
    <row r="49" spans="1:8">
      <c r="A49" s="323"/>
      <c r="B49" s="372"/>
      <c r="C49" s="78"/>
      <c r="D49" s="79"/>
      <c r="E49" s="1189"/>
      <c r="F49" s="1207"/>
      <c r="G49" s="74"/>
      <c r="H49" s="559"/>
    </row>
    <row r="50" spans="1:8">
      <c r="A50" s="323"/>
      <c r="B50" s="372"/>
      <c r="C50" s="78"/>
      <c r="D50" s="79"/>
      <c r="E50" s="913" t="s">
        <v>9415</v>
      </c>
      <c r="F50" s="748"/>
      <c r="G50" s="74"/>
      <c r="H50" s="559"/>
    </row>
    <row r="51" spans="1:8" ht="26.4">
      <c r="A51" s="323"/>
      <c r="B51" s="372"/>
      <c r="C51" s="78"/>
      <c r="D51" s="79"/>
      <c r="E51" s="913" t="s">
        <v>9421</v>
      </c>
      <c r="F51" s="492">
        <f>1.5*14.6*14.6*10</f>
        <v>3197.3999999999996</v>
      </c>
      <c r="G51" s="74"/>
      <c r="H51" s="559"/>
    </row>
    <row r="52" spans="1:8">
      <c r="A52" s="323"/>
      <c r="B52" s="372"/>
      <c r="C52" s="78"/>
      <c r="D52" s="79"/>
      <c r="E52" s="913" t="s">
        <v>9417</v>
      </c>
      <c r="F52" s="492"/>
      <c r="G52" s="74"/>
      <c r="H52" s="559"/>
    </row>
    <row r="53" spans="1:8" ht="26.4">
      <c r="A53" s="323"/>
      <c r="B53" s="372"/>
      <c r="C53" s="78"/>
      <c r="D53" s="79"/>
      <c r="E53" s="913" t="s">
        <v>9422</v>
      </c>
      <c r="F53" s="492">
        <f>1.5*9.6*14.6*15+1.5*14.6*14.6*2</f>
        <v>3793.08</v>
      </c>
      <c r="G53" s="74"/>
      <c r="H53" s="559"/>
    </row>
    <row r="54" spans="1:8">
      <c r="A54" s="323"/>
      <c r="B54" s="372"/>
      <c r="C54" s="78"/>
      <c r="D54" s="79"/>
      <c r="E54" s="913" t="s">
        <v>9419</v>
      </c>
      <c r="F54" s="492"/>
      <c r="G54" s="74"/>
      <c r="H54" s="559"/>
    </row>
    <row r="55" spans="1:8" ht="26.4">
      <c r="A55" s="323"/>
      <c r="B55" s="372"/>
      <c r="C55" s="78"/>
      <c r="D55" s="79"/>
      <c r="E55" s="913" t="s">
        <v>9423</v>
      </c>
      <c r="F55" s="879">
        <f>1.5*9.6*14.6*12+1.5*14.6*14.6*2</f>
        <v>3162.3599999999997</v>
      </c>
      <c r="G55" s="74"/>
      <c r="H55" s="559"/>
    </row>
    <row r="56" spans="1:8">
      <c r="A56" s="323"/>
      <c r="B56" s="372"/>
      <c r="C56" s="78"/>
      <c r="D56" s="79"/>
      <c r="E56" s="1056"/>
      <c r="F56" s="492">
        <f>F51+F53+F55</f>
        <v>10152.84</v>
      </c>
      <c r="G56" s="74"/>
      <c r="H56" s="559"/>
    </row>
    <row r="57" spans="1:8">
      <c r="A57" s="323"/>
      <c r="B57" s="372"/>
      <c r="C57" s="78"/>
      <c r="D57" s="79"/>
      <c r="E57" s="1126" t="s">
        <v>101</v>
      </c>
      <c r="F57" s="1208">
        <f>F48+F56</f>
        <v>41544.648400000005</v>
      </c>
      <c r="G57" s="74"/>
      <c r="H57" s="559"/>
    </row>
    <row r="58" spans="1:8">
      <c r="A58" s="323"/>
      <c r="B58" s="372"/>
      <c r="C58" s="78"/>
      <c r="D58" s="79"/>
      <c r="E58" s="1189"/>
      <c r="F58" s="1207"/>
      <c r="G58" s="74"/>
      <c r="H58" s="559"/>
    </row>
    <row r="59" spans="1:8">
      <c r="A59" s="34">
        <f>MAX(A$2:A58)+1</f>
        <v>9</v>
      </c>
      <c r="B59" s="372"/>
      <c r="C59" s="36" t="s">
        <v>924</v>
      </c>
      <c r="D59" s="37"/>
      <c r="E59" s="38" t="s">
        <v>925</v>
      </c>
      <c r="F59" s="39"/>
      <c r="G59" s="40" t="s">
        <v>19</v>
      </c>
      <c r="H59" s="174">
        <v>23.17</v>
      </c>
    </row>
    <row r="60" spans="1:8">
      <c r="A60" s="323"/>
      <c r="B60" s="372"/>
      <c r="C60" s="968"/>
      <c r="D60" s="969" t="s">
        <v>926</v>
      </c>
      <c r="E60" s="970" t="s">
        <v>5528</v>
      </c>
      <c r="F60" s="971"/>
      <c r="G60" s="972" t="s">
        <v>19</v>
      </c>
      <c r="H60" s="981">
        <v>23.17</v>
      </c>
    </row>
    <row r="61" spans="1:8">
      <c r="A61" s="323"/>
      <c r="B61" s="372"/>
      <c r="C61" s="557"/>
      <c r="D61" s="994"/>
      <c r="E61" s="199" t="s">
        <v>6160</v>
      </c>
      <c r="F61" s="206"/>
      <c r="G61" s="995"/>
      <c r="H61" s="996"/>
    </row>
    <row r="62" spans="1:8" ht="26.4">
      <c r="A62" s="323"/>
      <c r="B62" s="372"/>
      <c r="C62" s="557"/>
      <c r="D62" s="997"/>
      <c r="E62" s="322" t="s">
        <v>6161</v>
      </c>
      <c r="F62" s="368"/>
      <c r="G62" s="619"/>
      <c r="H62" s="996"/>
    </row>
    <row r="63" spans="1:8">
      <c r="A63" s="323"/>
      <c r="B63" s="372"/>
      <c r="C63" s="557"/>
      <c r="D63" s="997"/>
      <c r="E63" s="322" t="s">
        <v>9424</v>
      </c>
      <c r="F63" s="368">
        <f>2*41*3.14*0.3*0.3*1</f>
        <v>23.173199999999998</v>
      </c>
      <c r="G63" s="619"/>
      <c r="H63" s="996"/>
    </row>
    <row r="64" spans="1:8" ht="26.4">
      <c r="A64" s="323"/>
      <c r="B64" s="372"/>
      <c r="C64" s="557"/>
      <c r="D64" s="997"/>
      <c r="E64" s="322" t="s">
        <v>6163</v>
      </c>
      <c r="F64" s="206"/>
      <c r="G64" s="619"/>
      <c r="H64" s="996"/>
    </row>
    <row r="65" spans="1:8">
      <c r="A65" s="323"/>
      <c r="B65" s="372"/>
      <c r="C65" s="557"/>
      <c r="D65" s="997"/>
      <c r="E65" s="322"/>
      <c r="F65" s="206"/>
      <c r="G65" s="619"/>
      <c r="H65" s="996"/>
    </row>
    <row r="66" spans="1:8">
      <c r="A66" s="34">
        <f>MAX(A$2:A65)+1</f>
        <v>10</v>
      </c>
      <c r="B66" s="372"/>
      <c r="C66" s="36" t="s">
        <v>2708</v>
      </c>
      <c r="D66" s="37"/>
      <c r="E66" s="38" t="s">
        <v>2709</v>
      </c>
      <c r="F66" s="108"/>
      <c r="G66" s="40" t="s">
        <v>19</v>
      </c>
      <c r="H66" s="174">
        <v>10152.84</v>
      </c>
    </row>
    <row r="67" spans="1:8">
      <c r="A67" s="323"/>
      <c r="B67" s="372"/>
      <c r="C67" s="557"/>
      <c r="D67" s="79" t="s">
        <v>2710</v>
      </c>
      <c r="E67" s="83" t="s">
        <v>2711</v>
      </c>
      <c r="F67" s="108"/>
      <c r="G67" s="74" t="s">
        <v>19</v>
      </c>
      <c r="H67" s="165">
        <v>10152.84</v>
      </c>
    </row>
    <row r="68" spans="1:8">
      <c r="A68" s="323"/>
      <c r="B68" s="372"/>
      <c r="C68" s="557"/>
      <c r="D68" s="558"/>
      <c r="E68" s="913" t="s">
        <v>9415</v>
      </c>
      <c r="F68" s="748"/>
      <c r="G68" s="32"/>
      <c r="H68" s="559"/>
    </row>
    <row r="69" spans="1:8">
      <c r="A69" s="323"/>
      <c r="B69" s="372"/>
      <c r="C69" s="557"/>
      <c r="D69" s="558"/>
      <c r="E69" s="913" t="s">
        <v>9425</v>
      </c>
      <c r="F69" s="492">
        <f>1.5*14.6*14.6*10</f>
        <v>3197.3999999999996</v>
      </c>
      <c r="G69" s="32"/>
      <c r="H69" s="559"/>
    </row>
    <row r="70" spans="1:8">
      <c r="A70" s="323"/>
      <c r="B70" s="372"/>
      <c r="C70" s="557"/>
      <c r="D70" s="558"/>
      <c r="E70" s="913" t="s">
        <v>9417</v>
      </c>
      <c r="F70" s="492"/>
      <c r="G70" s="32"/>
      <c r="H70" s="559"/>
    </row>
    <row r="71" spans="1:8" ht="26.4">
      <c r="A71" s="323"/>
      <c r="B71" s="372"/>
      <c r="C71" s="557"/>
      <c r="D71" s="558"/>
      <c r="E71" s="913" t="s">
        <v>9426</v>
      </c>
      <c r="F71" s="492">
        <f>1.5*9.6*14.6*15+1.5*14.6*14.6*2</f>
        <v>3793.08</v>
      </c>
      <c r="G71" s="32"/>
      <c r="H71" s="559"/>
    </row>
    <row r="72" spans="1:8">
      <c r="A72" s="323"/>
      <c r="B72" s="372"/>
      <c r="C72" s="557"/>
      <c r="D72" s="558"/>
      <c r="E72" s="913" t="s">
        <v>9419</v>
      </c>
      <c r="F72" s="492"/>
      <c r="G72" s="32"/>
      <c r="H72" s="559"/>
    </row>
    <row r="73" spans="1:8" ht="26.4">
      <c r="A73" s="323"/>
      <c r="B73" s="372"/>
      <c r="C73" s="557"/>
      <c r="D73" s="558"/>
      <c r="E73" s="913" t="s">
        <v>9427</v>
      </c>
      <c r="F73" s="879">
        <f>1.5*9.6*14.6*12+1.5*14.6*14.6*2</f>
        <v>3162.3599999999997</v>
      </c>
      <c r="G73" s="32"/>
      <c r="H73" s="559"/>
    </row>
    <row r="74" spans="1:8">
      <c r="A74" s="323"/>
      <c r="B74" s="372"/>
      <c r="C74" s="557"/>
      <c r="D74" s="558"/>
      <c r="E74" s="1189"/>
      <c r="F74" s="492">
        <f>F69+F71+F73</f>
        <v>10152.84</v>
      </c>
      <c r="G74" s="32"/>
      <c r="H74" s="559"/>
    </row>
    <row r="75" spans="1:8">
      <c r="A75" s="323"/>
      <c r="B75" s="372"/>
      <c r="C75" s="557"/>
      <c r="D75" s="997"/>
      <c r="E75" s="322"/>
      <c r="F75" s="206"/>
      <c r="G75" s="619"/>
      <c r="H75" s="996"/>
    </row>
    <row r="76" spans="1:8">
      <c r="A76" s="34">
        <f>MAX(A$1:A75)+1</f>
        <v>11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3175.08</v>
      </c>
    </row>
    <row r="77" spans="1:8">
      <c r="A77" s="84"/>
      <c r="B77" s="85"/>
      <c r="C77" s="78"/>
      <c r="D77" s="79" t="s">
        <v>203</v>
      </c>
      <c r="E77" s="83" t="s">
        <v>204</v>
      </c>
      <c r="F77" s="73"/>
      <c r="G77" s="74" t="s">
        <v>19</v>
      </c>
      <c r="H77" s="97">
        <v>3175.08</v>
      </c>
    </row>
    <row r="78" spans="1:8">
      <c r="A78" s="62"/>
      <c r="B78" s="46"/>
      <c r="C78" s="96"/>
      <c r="D78" s="99"/>
      <c r="E78" s="999" t="s">
        <v>6176</v>
      </c>
      <c r="F78" s="206"/>
      <c r="G78" s="102"/>
      <c r="H78" s="71"/>
    </row>
    <row r="79" spans="1:8">
      <c r="A79" s="62"/>
      <c r="B79" s="46"/>
      <c r="C79" s="96"/>
      <c r="D79" s="79"/>
      <c r="E79" s="322" t="s">
        <v>9415</v>
      </c>
      <c r="F79" s="73"/>
      <c r="G79" s="74"/>
      <c r="H79" s="75"/>
    </row>
    <row r="80" spans="1:8" ht="26.4">
      <c r="A80" s="62"/>
      <c r="B80" s="46"/>
      <c r="C80" s="96"/>
      <c r="D80" s="79"/>
      <c r="E80" s="322" t="s">
        <v>9428</v>
      </c>
      <c r="F80" s="1209">
        <f>(432.08-(2*169))*2.65+(434.3-(2*169))*2.65+(432.15-(2*169))*2.65+(432-(2*169))*2.65+(409-(2*169))*2.65</f>
        <v>1191.2545</v>
      </c>
      <c r="G80" s="74"/>
      <c r="H80" s="75"/>
    </row>
    <row r="81" spans="1:12">
      <c r="A81" s="62"/>
      <c r="B81" s="46"/>
      <c r="C81" s="96"/>
      <c r="D81" s="79"/>
      <c r="E81" s="322" t="s">
        <v>9417</v>
      </c>
      <c r="F81" s="1205"/>
      <c r="G81" s="74"/>
      <c r="H81" s="75"/>
    </row>
    <row r="82" spans="1:12" ht="52.8">
      <c r="A82" s="62"/>
      <c r="B82" s="46"/>
      <c r="C82" s="96"/>
      <c r="D82" s="79"/>
      <c r="E82" s="322" t="s">
        <v>9429</v>
      </c>
      <c r="F82" s="664">
        <f>(284.14-(2*104))*1.9+(283.73-(2*104))*1.9+(283.27-(2*104))*1.9+(284.14-(2*104))*1.9+(282.52-(2*104))*1.9+(282.29-(2*104))*1.9+(282.27-(2*104))*1.9+(213.16-169)*2.65+(140.16-104)*1.9+(213.16-169)*2.65</f>
        <v>1302.8359999999996</v>
      </c>
      <c r="G82" s="74"/>
      <c r="H82" s="75"/>
    </row>
    <row r="83" spans="1:12">
      <c r="A83" s="62"/>
      <c r="B83" s="46"/>
      <c r="C83" s="96"/>
      <c r="D83" s="79"/>
      <c r="E83" s="322" t="s">
        <v>9419</v>
      </c>
      <c r="F83" s="1205"/>
      <c r="G83" s="74"/>
      <c r="H83" s="75"/>
    </row>
    <row r="84" spans="1:12" ht="39.6">
      <c r="A84" s="62"/>
      <c r="B84" s="46"/>
      <c r="C84" s="96"/>
      <c r="D84" s="79"/>
      <c r="E84" s="322" t="s">
        <v>9430</v>
      </c>
      <c r="F84" s="1206">
        <f>(140.16-104)*1.9+(282.27-(2*104))*1.9+(282.27-(2*104))*1.9+(282.27-(2*104))*1.9+(282.25-(2*104))*1.9+(282.05-(2*104)*1.9+(355.82-104-169))*2.28+(213.16-169)*2.65</f>
        <v>680.9896</v>
      </c>
      <c r="G84" s="74"/>
      <c r="H84" s="75"/>
    </row>
    <row r="85" spans="1:12">
      <c r="A85" s="62"/>
      <c r="B85" s="46"/>
      <c r="C85" s="96"/>
      <c r="D85" s="79"/>
      <c r="E85" s="505"/>
      <c r="F85" s="1180">
        <f>F80+F82+F84</f>
        <v>3175.0800999999992</v>
      </c>
      <c r="G85" s="74"/>
      <c r="H85" s="75"/>
    </row>
    <row r="86" spans="1:12">
      <c r="A86" s="62"/>
      <c r="B86" s="46"/>
      <c r="C86" s="96"/>
      <c r="D86" s="79"/>
      <c r="E86" s="322"/>
      <c r="F86" s="519"/>
      <c r="G86" s="74"/>
      <c r="H86" s="75"/>
    </row>
    <row r="87" spans="1:12" s="127" customFormat="1">
      <c r="A87" s="123"/>
      <c r="B87" s="35" t="s">
        <v>129</v>
      </c>
      <c r="C87" s="119"/>
      <c r="D87" s="120"/>
      <c r="E87" s="124" t="s">
        <v>130</v>
      </c>
      <c r="F87" s="125"/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124"/>
      <c r="F88" s="125"/>
      <c r="G88" s="126"/>
      <c r="H88" s="43"/>
      <c r="I88"/>
      <c r="J88"/>
      <c r="K88"/>
      <c r="L88"/>
    </row>
    <row r="89" spans="1:12">
      <c r="A89" s="34">
        <f>MAX(A$2:A88)+1</f>
        <v>12</v>
      </c>
      <c r="B89" s="372"/>
      <c r="C89" s="36" t="s">
        <v>131</v>
      </c>
      <c r="D89" s="37"/>
      <c r="E89" s="38" t="s">
        <v>132</v>
      </c>
      <c r="F89" s="39"/>
      <c r="G89" s="40" t="s">
        <v>19</v>
      </c>
      <c r="H89" s="174">
        <v>62547.67</v>
      </c>
    </row>
    <row r="90" spans="1:12">
      <c r="A90" s="323"/>
      <c r="B90" s="372"/>
      <c r="C90" s="968"/>
      <c r="D90" s="969" t="s">
        <v>133</v>
      </c>
      <c r="E90" s="970" t="s">
        <v>134</v>
      </c>
      <c r="F90" s="971"/>
      <c r="G90" s="972" t="s">
        <v>19</v>
      </c>
      <c r="H90" s="981">
        <v>39442.269999999997</v>
      </c>
    </row>
    <row r="91" spans="1:12">
      <c r="A91" s="323"/>
      <c r="B91" s="372"/>
      <c r="C91" s="557"/>
      <c r="D91" s="997"/>
      <c r="E91" s="505" t="s">
        <v>6188</v>
      </c>
      <c r="F91" s="206"/>
      <c r="G91" s="619"/>
      <c r="H91" s="996"/>
    </row>
    <row r="92" spans="1:12" ht="26.4">
      <c r="A92" s="985"/>
      <c r="B92" s="372"/>
      <c r="C92" s="557"/>
      <c r="D92" s="997"/>
      <c r="E92" s="77" t="s">
        <v>9431</v>
      </c>
      <c r="F92" s="206">
        <f>3.14*0.11*0.11*73735.2+3.14*0.25*0.25*42807</f>
        <v>11202.368938800002</v>
      </c>
      <c r="G92" s="619"/>
      <c r="H92" s="996"/>
      <c r="J92" s="206"/>
    </row>
    <row r="93" spans="1:12">
      <c r="A93" s="985"/>
      <c r="B93" s="372"/>
      <c r="C93" s="557"/>
      <c r="D93" s="997"/>
      <c r="E93" s="77"/>
      <c r="F93" s="206"/>
      <c r="G93" s="619"/>
      <c r="H93" s="996"/>
    </row>
    <row r="94" spans="1:12" ht="26.4">
      <c r="A94" s="985"/>
      <c r="B94" s="372"/>
      <c r="C94" s="557"/>
      <c r="D94" s="997"/>
      <c r="E94" s="77" t="s">
        <v>8882</v>
      </c>
      <c r="F94" s="206">
        <f>F110</f>
        <v>28239.901500000004</v>
      </c>
      <c r="G94" s="619"/>
      <c r="H94" s="996"/>
    </row>
    <row r="95" spans="1:12">
      <c r="A95" s="985"/>
      <c r="B95" s="372"/>
      <c r="C95" s="557"/>
      <c r="D95" s="997"/>
      <c r="E95" s="109" t="s">
        <v>101</v>
      </c>
      <c r="F95" s="208">
        <f>F92+F94</f>
        <v>39442.270438800006</v>
      </c>
      <c r="G95" s="619"/>
      <c r="H95" s="996"/>
    </row>
    <row r="96" spans="1:12">
      <c r="A96" s="84"/>
      <c r="B96" s="85"/>
      <c r="C96" s="78"/>
      <c r="D96" s="79" t="s">
        <v>2003</v>
      </c>
      <c r="E96" s="83" t="s">
        <v>2004</v>
      </c>
      <c r="F96" s="73"/>
      <c r="G96" s="74" t="s">
        <v>19</v>
      </c>
      <c r="H96" s="97">
        <v>23105.4</v>
      </c>
    </row>
    <row r="97" spans="1:12">
      <c r="A97" s="134"/>
      <c r="B97" s="85"/>
      <c r="C97" s="78"/>
      <c r="D97" s="79"/>
      <c r="E97" s="505" t="s">
        <v>6188</v>
      </c>
      <c r="F97" s="73"/>
      <c r="G97" s="74"/>
      <c r="H97" s="43"/>
    </row>
    <row r="98" spans="1:12">
      <c r="A98" s="134"/>
      <c r="B98" s="85"/>
      <c r="C98" s="78"/>
      <c r="D98" s="79"/>
      <c r="E98" s="322" t="s">
        <v>2005</v>
      </c>
      <c r="F98" s="206">
        <f>F38*0.05</f>
        <v>1155.2700000000002</v>
      </c>
      <c r="G98" s="74"/>
      <c r="H98" s="43"/>
    </row>
    <row r="99" spans="1:12">
      <c r="A99" s="134"/>
      <c r="B99" s="85"/>
      <c r="C99" s="78"/>
      <c r="D99" s="79"/>
      <c r="E99" s="322"/>
      <c r="F99" s="206"/>
      <c r="G99" s="74"/>
      <c r="H99" s="43"/>
    </row>
    <row r="100" spans="1:12" ht="26.4">
      <c r="A100" s="985"/>
      <c r="B100" s="372"/>
      <c r="C100" s="557"/>
      <c r="D100" s="997"/>
      <c r="E100" s="77" t="s">
        <v>8883</v>
      </c>
      <c r="F100" s="108">
        <f>F113</f>
        <v>21950.13</v>
      </c>
      <c r="G100" s="619"/>
      <c r="H100" s="996"/>
    </row>
    <row r="101" spans="1:12">
      <c r="A101" s="985"/>
      <c r="B101" s="372"/>
      <c r="C101" s="557"/>
      <c r="D101" s="997"/>
      <c r="E101" s="109" t="s">
        <v>101</v>
      </c>
      <c r="F101" s="110">
        <f>F98+F100</f>
        <v>23105.4</v>
      </c>
      <c r="G101" s="619"/>
      <c r="H101" s="996"/>
      <c r="J101" s="394"/>
    </row>
    <row r="102" spans="1:12" s="127" customFormat="1">
      <c r="A102" s="123"/>
      <c r="B102" s="35"/>
      <c r="C102" s="119"/>
      <c r="D102" s="120"/>
      <c r="E102" s="124"/>
      <c r="F102" s="125"/>
      <c r="G102" s="126"/>
      <c r="H102" s="43"/>
      <c r="I102"/>
      <c r="J102"/>
      <c r="K102"/>
      <c r="L102"/>
    </row>
    <row r="103" spans="1:12">
      <c r="A103" s="34">
        <f>MAX(A$1:A102)+1</f>
        <v>13</v>
      </c>
      <c r="B103" s="44"/>
      <c r="C103" s="36" t="s">
        <v>136</v>
      </c>
      <c r="D103" s="37"/>
      <c r="E103" s="38" t="s">
        <v>137</v>
      </c>
      <c r="F103" s="39"/>
      <c r="G103" s="40" t="s">
        <v>19</v>
      </c>
      <c r="H103" s="76">
        <v>76845.87</v>
      </c>
    </row>
    <row r="104" spans="1:12" ht="26.4">
      <c r="A104" s="84"/>
      <c r="B104" s="85"/>
      <c r="C104" s="78"/>
      <c r="D104" s="79" t="s">
        <v>138</v>
      </c>
      <c r="E104" s="83" t="s">
        <v>139</v>
      </c>
      <c r="F104" s="73"/>
      <c r="G104" s="74" t="s">
        <v>19</v>
      </c>
      <c r="H104" s="97">
        <v>54895.74</v>
      </c>
    </row>
    <row r="105" spans="1:12">
      <c r="A105" s="62"/>
      <c r="B105" s="46"/>
      <c r="C105" s="96"/>
      <c r="D105" s="99"/>
      <c r="E105" s="100" t="s">
        <v>208</v>
      </c>
      <c r="F105" s="131">
        <f>F85*2+F74*2</f>
        <v>26655.840199999999</v>
      </c>
      <c r="G105" s="102"/>
      <c r="H105" s="71"/>
    </row>
    <row r="106" spans="1:12">
      <c r="A106" s="34"/>
      <c r="B106" s="44"/>
      <c r="C106" s="36"/>
      <c r="D106" s="37"/>
      <c r="E106" s="38"/>
      <c r="F106" s="39"/>
      <c r="G106" s="40"/>
      <c r="H106" s="76"/>
    </row>
    <row r="107" spans="1:12">
      <c r="A107" s="84"/>
      <c r="B107" s="85"/>
      <c r="C107" s="78"/>
      <c r="D107" s="79"/>
      <c r="E107" s="98" t="s">
        <v>8884</v>
      </c>
      <c r="F107" s="73"/>
      <c r="G107" s="74"/>
      <c r="H107" s="97"/>
    </row>
    <row r="108" spans="1:12">
      <c r="A108" s="134"/>
      <c r="B108" s="85"/>
      <c r="C108" s="78"/>
      <c r="D108" s="79"/>
      <c r="E108" s="77" t="s">
        <v>141</v>
      </c>
      <c r="F108" s="108">
        <f>F57+F63</f>
        <v>41567.821600000003</v>
      </c>
      <c r="G108" s="74"/>
      <c r="H108" s="43"/>
    </row>
    <row r="109" spans="1:12">
      <c r="A109" s="134"/>
      <c r="B109" s="85"/>
      <c r="C109" s="78"/>
      <c r="D109" s="79"/>
      <c r="E109" s="77" t="s">
        <v>210</v>
      </c>
      <c r="F109" s="214">
        <f>-F85-F74</f>
        <v>-13327.920099999999</v>
      </c>
      <c r="G109" s="74"/>
      <c r="H109" s="43"/>
    </row>
    <row r="110" spans="1:12">
      <c r="A110" s="34"/>
      <c r="B110" s="44"/>
      <c r="C110" s="36"/>
      <c r="D110" s="37"/>
      <c r="E110" s="38"/>
      <c r="F110" s="108">
        <f>SUM(F108:F109)</f>
        <v>28239.901500000004</v>
      </c>
      <c r="G110" s="40"/>
      <c r="H110" s="458"/>
    </row>
    <row r="111" spans="1:12">
      <c r="A111" s="84"/>
      <c r="B111" s="85"/>
      <c r="C111" s="78"/>
      <c r="D111" s="79"/>
      <c r="E111" s="109" t="s">
        <v>101</v>
      </c>
      <c r="F111" s="110">
        <f>F105+F110</f>
        <v>54895.741699999999</v>
      </c>
      <c r="G111" s="74"/>
      <c r="H111" s="459"/>
    </row>
    <row r="112" spans="1:12" ht="26.4">
      <c r="A112" s="84"/>
      <c r="B112" s="85"/>
      <c r="C112" s="78"/>
      <c r="D112" s="79" t="s">
        <v>2007</v>
      </c>
      <c r="E112" s="83" t="s">
        <v>2008</v>
      </c>
      <c r="F112" s="73"/>
      <c r="G112" s="74" t="s">
        <v>19</v>
      </c>
      <c r="H112" s="97">
        <v>21950.13</v>
      </c>
    </row>
    <row r="113" spans="1:12" ht="26.4">
      <c r="A113" s="134"/>
      <c r="B113" s="85"/>
      <c r="C113" s="78"/>
      <c r="D113" s="79"/>
      <c r="E113" s="77" t="s">
        <v>8885</v>
      </c>
      <c r="F113" s="108">
        <f>F22</f>
        <v>21950.13</v>
      </c>
      <c r="G113" s="74"/>
      <c r="H113" s="459"/>
    </row>
    <row r="114" spans="1:12">
      <c r="A114" s="134"/>
      <c r="B114" s="85"/>
      <c r="C114" s="78"/>
      <c r="D114" s="79"/>
      <c r="E114" s="109"/>
      <c r="F114" s="110"/>
      <c r="G114" s="74"/>
      <c r="H114" s="459"/>
    </row>
    <row r="115" spans="1:12">
      <c r="A115" s="34">
        <f>MAX(A$1:A114)+1</f>
        <v>14</v>
      </c>
      <c r="B115" s="44"/>
      <c r="C115" s="36" t="s">
        <v>117</v>
      </c>
      <c r="D115" s="37"/>
      <c r="E115" s="38" t="s">
        <v>118</v>
      </c>
      <c r="F115" s="39"/>
      <c r="G115" s="40" t="s">
        <v>19</v>
      </c>
      <c r="H115" s="76">
        <v>12357.64</v>
      </c>
    </row>
    <row r="116" spans="1:12" ht="26.4">
      <c r="A116" s="84"/>
      <c r="B116" s="85"/>
      <c r="C116" s="78"/>
      <c r="D116" s="79" t="s">
        <v>496</v>
      </c>
      <c r="E116" s="83" t="s">
        <v>497</v>
      </c>
      <c r="F116" s="73"/>
      <c r="G116" s="74" t="s">
        <v>19</v>
      </c>
      <c r="H116" s="97">
        <v>11202.37</v>
      </c>
    </row>
    <row r="117" spans="1:12">
      <c r="A117" s="134"/>
      <c r="B117" s="85"/>
      <c r="C117" s="78"/>
      <c r="D117" s="79"/>
      <c r="E117" s="90" t="s">
        <v>1037</v>
      </c>
      <c r="F117" s="108">
        <f>F92</f>
        <v>11202.368938800002</v>
      </c>
      <c r="G117" s="74"/>
      <c r="H117" s="459"/>
    </row>
    <row r="118" spans="1:12" ht="26.4">
      <c r="A118" s="84"/>
      <c r="B118" s="85"/>
      <c r="C118" s="78"/>
      <c r="D118" s="79" t="s">
        <v>2011</v>
      </c>
      <c r="E118" s="83" t="s">
        <v>2012</v>
      </c>
      <c r="F118" s="73"/>
      <c r="G118" s="74" t="s">
        <v>19</v>
      </c>
      <c r="H118" s="97">
        <v>1155.2700000000002</v>
      </c>
    </row>
    <row r="119" spans="1:12">
      <c r="A119" s="134"/>
      <c r="B119" s="85"/>
      <c r="C119" s="78"/>
      <c r="D119" s="79"/>
      <c r="E119" s="90" t="s">
        <v>8886</v>
      </c>
      <c r="F119" s="108">
        <f>F98</f>
        <v>1155.2700000000002</v>
      </c>
      <c r="G119" s="74"/>
      <c r="H119" s="459"/>
    </row>
    <row r="120" spans="1:12">
      <c r="A120" s="134"/>
      <c r="B120" s="85"/>
      <c r="C120" s="78"/>
      <c r="D120" s="79"/>
      <c r="E120" s="109"/>
      <c r="F120" s="110"/>
      <c r="G120" s="74"/>
      <c r="H120" s="459"/>
    </row>
    <row r="121" spans="1:12">
      <c r="A121" s="34">
        <f>MAX(A$1:A120)+1</f>
        <v>15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76">
        <v>13327.92</v>
      </c>
    </row>
    <row r="122" spans="1:12" ht="26.4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97">
        <v>13327.92</v>
      </c>
    </row>
    <row r="123" spans="1:12">
      <c r="A123" s="134"/>
      <c r="B123" s="85"/>
      <c r="C123" s="78"/>
      <c r="D123" s="79"/>
      <c r="E123" s="77" t="s">
        <v>6967</v>
      </c>
      <c r="F123" s="42">
        <f>F105/2</f>
        <v>13327.920099999999</v>
      </c>
      <c r="G123" s="74"/>
      <c r="H123" s="43"/>
    </row>
    <row r="124" spans="1:12">
      <c r="A124" s="34"/>
      <c r="B124" s="44"/>
      <c r="C124" s="36"/>
      <c r="D124" s="37"/>
      <c r="E124" s="38"/>
      <c r="F124" s="39"/>
      <c r="G124" s="40"/>
      <c r="H124" s="88"/>
    </row>
    <row r="125" spans="1:12" s="127" customFormat="1">
      <c r="A125" s="123"/>
      <c r="B125" s="35" t="s">
        <v>1778</v>
      </c>
      <c r="C125" s="35"/>
      <c r="D125" s="120"/>
      <c r="E125" s="53" t="s">
        <v>1779</v>
      </c>
      <c r="F125" s="129"/>
      <c r="G125" s="126"/>
      <c r="H125" s="43"/>
      <c r="I125"/>
      <c r="J125"/>
      <c r="K125"/>
      <c r="L125"/>
    </row>
    <row r="126" spans="1:12">
      <c r="A126" s="134"/>
      <c r="B126" s="85"/>
      <c r="C126" s="78"/>
      <c r="D126" s="79"/>
      <c r="E126" s="83"/>
      <c r="F126" s="73"/>
      <c r="G126" s="74"/>
      <c r="H126" s="43"/>
    </row>
    <row r="127" spans="1:12">
      <c r="A127" s="34">
        <f>MAX(A$1:A126)+1</f>
        <v>16</v>
      </c>
      <c r="B127" s="44"/>
      <c r="C127" s="36" t="s">
        <v>3258</v>
      </c>
      <c r="D127" s="37"/>
      <c r="E127" s="38" t="s">
        <v>3259</v>
      </c>
      <c r="F127" s="39"/>
      <c r="G127" s="40" t="s">
        <v>19</v>
      </c>
      <c r="H127" s="76">
        <v>18070.89</v>
      </c>
    </row>
    <row r="128" spans="1:12">
      <c r="A128" s="84"/>
      <c r="B128" s="85"/>
      <c r="C128" s="78"/>
      <c r="D128" s="1000" t="s">
        <v>5860</v>
      </c>
      <c r="E128" s="937" t="s">
        <v>5861</v>
      </c>
      <c r="F128" s="1001"/>
      <c r="G128" s="32" t="s">
        <v>19</v>
      </c>
      <c r="H128" s="97">
        <v>8377.44</v>
      </c>
    </row>
    <row r="129" spans="1:12">
      <c r="A129" s="134"/>
      <c r="B129" s="85"/>
      <c r="C129" s="78"/>
      <c r="D129" s="1000"/>
      <c r="E129" s="322" t="s">
        <v>8887</v>
      </c>
      <c r="F129" s="363"/>
      <c r="G129" s="32"/>
      <c r="H129" s="97"/>
    </row>
    <row r="130" spans="1:12">
      <c r="A130" s="134"/>
      <c r="B130" s="85"/>
      <c r="C130" s="78"/>
      <c r="D130" s="1000"/>
      <c r="E130" s="322" t="s">
        <v>9432</v>
      </c>
      <c r="F130" s="1210"/>
      <c r="G130" s="32"/>
      <c r="H130" s="97"/>
    </row>
    <row r="131" spans="1:12" ht="26.4">
      <c r="A131" s="134"/>
      <c r="B131" s="85"/>
      <c r="C131" s="78"/>
      <c r="D131" s="1000"/>
      <c r="E131" s="322" t="s">
        <v>9433</v>
      </c>
      <c r="F131" s="1180">
        <f>140.16*0.7*4+140.16*0.5*9+140.16*1*2</f>
        <v>1303.4880000000001</v>
      </c>
      <c r="G131" s="32"/>
      <c r="H131" s="97"/>
    </row>
    <row r="132" spans="1:12">
      <c r="A132" s="134"/>
      <c r="B132" s="85"/>
      <c r="C132" s="78"/>
      <c r="D132" s="1000"/>
      <c r="E132" s="322" t="s">
        <v>9434</v>
      </c>
      <c r="F132" s="1210"/>
      <c r="G132" s="32"/>
      <c r="H132" s="97"/>
    </row>
    <row r="133" spans="1:12" ht="26.4">
      <c r="A133" s="134"/>
      <c r="B133" s="85"/>
      <c r="C133" s="78"/>
      <c r="D133" s="1000"/>
      <c r="E133" s="322" t="s">
        <v>9435</v>
      </c>
      <c r="F133" s="1211">
        <f>140.16*0.7*1+140.16*0.5*8+140.16*1.5*3</f>
        <v>1289.472</v>
      </c>
      <c r="G133" s="32"/>
      <c r="H133" s="97"/>
    </row>
    <row r="134" spans="1:12">
      <c r="A134" s="134"/>
      <c r="B134" s="85"/>
      <c r="C134" s="78"/>
      <c r="D134" s="1000"/>
      <c r="E134" s="505"/>
      <c r="F134" s="368">
        <f>F131+F133</f>
        <v>2592.96</v>
      </c>
      <c r="G134" s="32"/>
      <c r="H134" s="97"/>
    </row>
    <row r="135" spans="1:12">
      <c r="A135" s="134"/>
      <c r="B135" s="85"/>
      <c r="C135" s="78"/>
      <c r="D135" s="1000"/>
      <c r="E135" s="937"/>
      <c r="F135" s="1001"/>
      <c r="G135" s="32"/>
      <c r="H135" s="97"/>
    </row>
    <row r="136" spans="1:12" s="127" customFormat="1">
      <c r="A136" s="123"/>
      <c r="B136" s="35"/>
      <c r="C136" s="119"/>
      <c r="D136" s="120"/>
      <c r="E136" s="322" t="s">
        <v>9436</v>
      </c>
      <c r="F136" s="748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322" t="s">
        <v>9437</v>
      </c>
      <c r="F137" s="1180">
        <f>16.48*13*15</f>
        <v>3213.6000000000004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322" t="s">
        <v>9434</v>
      </c>
      <c r="F138" s="1210"/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322" t="s">
        <v>9438</v>
      </c>
      <c r="F139" s="1211">
        <f>16.48*13*12</f>
        <v>2570.88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505"/>
      <c r="F140" s="1180">
        <f>F137+F139</f>
        <v>5784.4800000000005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808" t="s">
        <v>101</v>
      </c>
      <c r="F141" s="1181">
        <f>F134+F140</f>
        <v>8377.44</v>
      </c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361" t="s">
        <v>6117</v>
      </c>
      <c r="E142" s="370" t="s">
        <v>6118</v>
      </c>
      <c r="F142" s="363"/>
      <c r="G142" s="32" t="s">
        <v>19</v>
      </c>
      <c r="H142" s="165">
        <v>9693.4500000000007</v>
      </c>
      <c r="I142"/>
      <c r="J142"/>
      <c r="K142"/>
      <c r="L142"/>
    </row>
    <row r="143" spans="1:12" s="127" customFormat="1">
      <c r="A143" s="123"/>
      <c r="B143" s="35"/>
      <c r="C143" s="119"/>
      <c r="D143" s="361"/>
      <c r="E143" s="322" t="s">
        <v>8887</v>
      </c>
      <c r="F143" s="363"/>
      <c r="G143" s="32"/>
      <c r="H143" s="559"/>
      <c r="I143"/>
      <c r="J143"/>
      <c r="K143"/>
      <c r="L143"/>
    </row>
    <row r="144" spans="1:12" s="127" customFormat="1">
      <c r="A144" s="123"/>
      <c r="B144" s="35"/>
      <c r="C144" s="119"/>
      <c r="D144" s="361"/>
      <c r="E144" s="322" t="s">
        <v>9439</v>
      </c>
      <c r="F144" s="363"/>
      <c r="G144" s="32"/>
      <c r="H144" s="559"/>
      <c r="I144"/>
      <c r="J144"/>
      <c r="K144"/>
      <c r="L144"/>
    </row>
    <row r="145" spans="1:12" s="127" customFormat="1">
      <c r="A145" s="123"/>
      <c r="B145" s="35"/>
      <c r="C145" s="119"/>
      <c r="D145" s="361"/>
      <c r="E145" s="322" t="s">
        <v>9440</v>
      </c>
      <c r="F145" s="1180">
        <f>213.16*0.8*4+213.16*1*5+190.44*1*1</f>
        <v>1938.3520000000001</v>
      </c>
      <c r="G145" s="32"/>
      <c r="H145" s="559"/>
      <c r="I145"/>
      <c r="J145"/>
      <c r="K145"/>
      <c r="L145"/>
    </row>
    <row r="146" spans="1:12" s="127" customFormat="1">
      <c r="A146" s="123"/>
      <c r="B146" s="35"/>
      <c r="C146" s="119"/>
      <c r="D146" s="361"/>
      <c r="E146" s="322" t="s">
        <v>9441</v>
      </c>
      <c r="F146" s="1180"/>
      <c r="G146" s="32"/>
      <c r="H146" s="559"/>
      <c r="I146"/>
      <c r="J146"/>
      <c r="K146"/>
      <c r="L146"/>
    </row>
    <row r="147" spans="1:12" s="127" customFormat="1">
      <c r="A147" s="123"/>
      <c r="B147" s="35"/>
      <c r="C147" s="119"/>
      <c r="D147" s="361"/>
      <c r="E147" s="322" t="s">
        <v>9442</v>
      </c>
      <c r="F147" s="1180">
        <f>213.16*0.5*2</f>
        <v>213.16</v>
      </c>
      <c r="G147" s="32"/>
      <c r="H147" s="559"/>
      <c r="I147"/>
      <c r="J147"/>
      <c r="K147"/>
      <c r="L147"/>
    </row>
    <row r="148" spans="1:12" s="127" customFormat="1">
      <c r="A148" s="123"/>
      <c r="B148" s="35"/>
      <c r="C148" s="119"/>
      <c r="D148" s="361"/>
      <c r="E148" s="322" t="s">
        <v>9443</v>
      </c>
      <c r="F148" s="1210"/>
      <c r="G148" s="32"/>
      <c r="H148" s="559"/>
      <c r="I148"/>
      <c r="J148"/>
      <c r="K148"/>
      <c r="L148"/>
    </row>
    <row r="149" spans="1:12" s="127" customFormat="1">
      <c r="A149" s="123"/>
      <c r="B149" s="35"/>
      <c r="C149" s="119"/>
      <c r="D149" s="361"/>
      <c r="E149" s="322" t="s">
        <v>9444</v>
      </c>
      <c r="F149" s="1211">
        <f>213.16*2*1+213.16*1.5*1</f>
        <v>746.06</v>
      </c>
      <c r="G149" s="32"/>
      <c r="H149" s="559"/>
      <c r="I149"/>
      <c r="J149"/>
      <c r="K149"/>
      <c r="L149"/>
    </row>
    <row r="150" spans="1:12" s="127" customFormat="1">
      <c r="A150" s="123"/>
      <c r="B150" s="35"/>
      <c r="C150" s="119"/>
      <c r="D150" s="361"/>
      <c r="E150" s="370"/>
      <c r="F150" s="1212">
        <f>SUM(F145:F149)</f>
        <v>2897.5720000000001</v>
      </c>
      <c r="G150" s="32"/>
      <c r="H150" s="559"/>
      <c r="I150"/>
      <c r="J150"/>
      <c r="K150"/>
      <c r="L150"/>
    </row>
    <row r="151" spans="1:12" s="127" customFormat="1">
      <c r="A151" s="123"/>
      <c r="B151" s="35"/>
      <c r="C151" s="119"/>
      <c r="D151" s="361"/>
      <c r="E151" s="370"/>
      <c r="F151" s="363"/>
      <c r="G151" s="32"/>
      <c r="H151" s="559"/>
      <c r="I151"/>
      <c r="J151"/>
      <c r="K151"/>
      <c r="L151"/>
    </row>
    <row r="152" spans="1:12" s="127" customFormat="1">
      <c r="A152" s="123"/>
      <c r="B152" s="35"/>
      <c r="C152" s="119"/>
      <c r="D152" s="361"/>
      <c r="E152" s="322" t="s">
        <v>9445</v>
      </c>
      <c r="F152" s="363"/>
      <c r="G152" s="32"/>
      <c r="H152" s="559"/>
      <c r="I152"/>
      <c r="J152"/>
      <c r="K152"/>
      <c r="L152"/>
    </row>
    <row r="153" spans="1:12" s="127" customFormat="1">
      <c r="A153" s="123"/>
      <c r="B153" s="35"/>
      <c r="C153" s="119"/>
      <c r="D153" s="361"/>
      <c r="E153" s="322" t="s">
        <v>9446</v>
      </c>
      <c r="F153" s="1180">
        <f>37.34*13*10</f>
        <v>4854.2000000000007</v>
      </c>
      <c r="G153" s="32"/>
      <c r="H153" s="559"/>
      <c r="I153"/>
      <c r="J153"/>
      <c r="K153"/>
      <c r="L153"/>
    </row>
    <row r="154" spans="1:12" s="127" customFormat="1">
      <c r="A154" s="123"/>
      <c r="B154" s="35"/>
      <c r="C154" s="119"/>
      <c r="D154" s="361"/>
      <c r="E154" s="322" t="s">
        <v>9447</v>
      </c>
      <c r="F154" s="1180"/>
      <c r="G154" s="32"/>
      <c r="H154" s="559"/>
      <c r="I154"/>
      <c r="J154"/>
      <c r="K154"/>
      <c r="L154"/>
    </row>
    <row r="155" spans="1:12" s="127" customFormat="1">
      <c r="A155" s="123"/>
      <c r="B155" s="35"/>
      <c r="C155" s="119"/>
      <c r="D155" s="361"/>
      <c r="E155" s="322" t="s">
        <v>9448</v>
      </c>
      <c r="F155" s="1180">
        <f>37.34*13*2</f>
        <v>970.84000000000015</v>
      </c>
      <c r="G155" s="32"/>
      <c r="H155" s="559"/>
      <c r="I155"/>
      <c r="J155"/>
      <c r="K155"/>
      <c r="L155"/>
    </row>
    <row r="156" spans="1:12" s="127" customFormat="1">
      <c r="A156" s="123"/>
      <c r="B156" s="35"/>
      <c r="C156" s="119"/>
      <c r="D156" s="361"/>
      <c r="E156" s="322" t="s">
        <v>9443</v>
      </c>
      <c r="F156" s="1211"/>
      <c r="G156" s="32"/>
      <c r="H156" s="559"/>
      <c r="I156"/>
      <c r="J156"/>
      <c r="K156"/>
      <c r="L156"/>
    </row>
    <row r="157" spans="1:12" s="127" customFormat="1">
      <c r="A157" s="123"/>
      <c r="B157" s="35"/>
      <c r="C157" s="119"/>
      <c r="D157" s="361"/>
      <c r="E157" s="322" t="s">
        <v>9448</v>
      </c>
      <c r="F157" s="1211">
        <f>37.34*13*2</f>
        <v>970.84000000000015</v>
      </c>
      <c r="G157" s="32"/>
      <c r="H157" s="559"/>
      <c r="I157"/>
      <c r="J157"/>
      <c r="K157"/>
      <c r="L157"/>
    </row>
    <row r="158" spans="1:12" s="127" customFormat="1">
      <c r="A158" s="123"/>
      <c r="B158" s="35"/>
      <c r="C158" s="119"/>
      <c r="D158" s="361"/>
      <c r="E158" s="1189"/>
      <c r="F158" s="1180">
        <f>F153+F155+F157</f>
        <v>6795.880000000001</v>
      </c>
      <c r="G158" s="32"/>
      <c r="H158" s="559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808" t="s">
        <v>101</v>
      </c>
      <c r="F159" s="1181">
        <f>F150+F158</f>
        <v>9693.4520000000011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519"/>
      <c r="G160" s="126"/>
      <c r="H160" s="43"/>
      <c r="I160"/>
      <c r="J160"/>
      <c r="K160"/>
      <c r="L160"/>
    </row>
    <row r="161" spans="1:12">
      <c r="A161" s="34">
        <f>MAX(A$1:A160)+1</f>
        <v>17</v>
      </c>
      <c r="B161" s="44"/>
      <c r="C161" s="36" t="s">
        <v>3263</v>
      </c>
      <c r="D161" s="37"/>
      <c r="E161" s="38" t="s">
        <v>3264</v>
      </c>
      <c r="F161" s="39"/>
      <c r="G161" s="40" t="s">
        <v>39</v>
      </c>
      <c r="H161" s="76">
        <v>3427.85</v>
      </c>
    </row>
    <row r="162" spans="1:12">
      <c r="A162" s="84"/>
      <c r="B162" s="85"/>
      <c r="C162" s="78"/>
      <c r="D162" s="79" t="s">
        <v>3265</v>
      </c>
      <c r="E162" s="83" t="s">
        <v>3266</v>
      </c>
      <c r="F162" s="73"/>
      <c r="G162" s="74" t="s">
        <v>39</v>
      </c>
      <c r="H162" s="97">
        <v>3427.85</v>
      </c>
    </row>
    <row r="163" spans="1:12" s="127" customFormat="1">
      <c r="A163" s="123"/>
      <c r="B163" s="35"/>
      <c r="C163" s="119"/>
      <c r="D163" s="120"/>
      <c r="E163" s="322" t="s">
        <v>9445</v>
      </c>
      <c r="F163" s="363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22" t="s">
        <v>9449</v>
      </c>
      <c r="F164" s="368">
        <f>(37.34*2+2.645*13)*10</f>
        <v>1090.6500000000001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9450</v>
      </c>
      <c r="F165" s="368"/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 t="s">
        <v>9451</v>
      </c>
      <c r="F166" s="368">
        <f>(16.48*2+1.92*13)*15+(37.34*2+2.645*13)*2</f>
        <v>1086.93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22" t="s">
        <v>9452</v>
      </c>
      <c r="F167" s="368"/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 t="s">
        <v>9453</v>
      </c>
      <c r="F168" s="520">
        <f>(16.48*2+1.92*13)*12+(37.34*2+2.645*13)*2</f>
        <v>913.17</v>
      </c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/>
      <c r="F169" s="368">
        <f>F164+F166+F168</f>
        <v>3090.75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505"/>
      <c r="F170" s="51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322" t="s">
        <v>9454</v>
      </c>
      <c r="F171" s="363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 t="s">
        <v>9455</v>
      </c>
      <c r="F172" s="368"/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322" t="s">
        <v>9456</v>
      </c>
      <c r="F173" s="492">
        <f>14.6*0.8*4+14.6*1*6</f>
        <v>134.32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322" t="s">
        <v>9457</v>
      </c>
      <c r="F174" s="368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22" t="s">
        <v>9458</v>
      </c>
      <c r="F175" s="492">
        <f>9.6*0.5*8+9.6*0.7*4+9.6*1*2</f>
        <v>84.48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22" t="s">
        <v>9459</v>
      </c>
      <c r="F176" s="492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119"/>
      <c r="D177" s="120"/>
      <c r="E177" s="322" t="s">
        <v>9460</v>
      </c>
      <c r="F177" s="879">
        <f>9.6*0.5*8+9.6*1.5*2+14.6*2+14.6*1.5</f>
        <v>118.29999999999998</v>
      </c>
      <c r="G177" s="126"/>
      <c r="H177" s="43"/>
      <c r="I177"/>
      <c r="J177"/>
      <c r="K177"/>
      <c r="L177"/>
    </row>
    <row r="178" spans="1:12">
      <c r="A178" s="62"/>
      <c r="B178" s="46"/>
      <c r="C178" s="96"/>
      <c r="D178" s="99"/>
      <c r="E178" s="176"/>
      <c r="F178" s="492">
        <f>F173+F175+F177</f>
        <v>337.1</v>
      </c>
      <c r="G178" s="102"/>
      <c r="H178" s="71"/>
    </row>
    <row r="179" spans="1:12">
      <c r="A179" s="62"/>
      <c r="B179" s="46"/>
      <c r="C179" s="96"/>
      <c r="D179" s="99"/>
      <c r="E179" s="808" t="s">
        <v>101</v>
      </c>
      <c r="F179" s="1181">
        <f>F169+F178</f>
        <v>3427.85</v>
      </c>
      <c r="G179" s="102"/>
      <c r="H179" s="71"/>
    </row>
    <row r="180" spans="1:12">
      <c r="A180" s="62"/>
      <c r="B180" s="46"/>
      <c r="C180" s="96"/>
      <c r="D180" s="99"/>
      <c r="E180" s="1189"/>
      <c r="F180" s="492"/>
      <c r="G180" s="102"/>
      <c r="H180" s="71"/>
    </row>
    <row r="181" spans="1:12">
      <c r="A181" s="34">
        <f>MAX(A$1:A178)+1</f>
        <v>18</v>
      </c>
      <c r="B181" s="44"/>
      <c r="C181" s="36" t="s">
        <v>3268</v>
      </c>
      <c r="D181" s="37"/>
      <c r="E181" s="38" t="s">
        <v>3269</v>
      </c>
      <c r="F181" s="39"/>
      <c r="G181" s="40" t="s">
        <v>16</v>
      </c>
      <c r="H181" s="76">
        <v>2368.5</v>
      </c>
    </row>
    <row r="182" spans="1:12">
      <c r="A182" s="84"/>
      <c r="B182" s="85"/>
      <c r="C182" s="78"/>
      <c r="D182" s="79" t="s">
        <v>6204</v>
      </c>
      <c r="E182" s="83" t="s">
        <v>6205</v>
      </c>
      <c r="F182" s="73"/>
      <c r="G182" s="74" t="s">
        <v>16</v>
      </c>
      <c r="H182" s="97">
        <v>2368.5</v>
      </c>
    </row>
    <row r="183" spans="1:12">
      <c r="A183" s="62"/>
      <c r="B183" s="46"/>
      <c r="C183" s="96"/>
      <c r="D183" s="99"/>
      <c r="E183" s="322" t="s">
        <v>6206</v>
      </c>
      <c r="F183" s="948"/>
      <c r="G183" s="102"/>
      <c r="H183" s="71"/>
    </row>
    <row r="184" spans="1:12">
      <c r="A184" s="62"/>
      <c r="B184" s="46"/>
      <c r="C184" s="96"/>
      <c r="D184" s="99"/>
      <c r="E184" s="322" t="s">
        <v>9445</v>
      </c>
      <c r="F184" s="948"/>
      <c r="G184" s="102"/>
      <c r="H184" s="71"/>
    </row>
    <row r="185" spans="1:12">
      <c r="A185" s="62"/>
      <c r="B185" s="46"/>
      <c r="C185" s="96"/>
      <c r="D185" s="99"/>
      <c r="E185" s="322" t="s">
        <v>9461</v>
      </c>
      <c r="F185" s="585">
        <f>86.57*8+90.12*2</f>
        <v>872.8</v>
      </c>
      <c r="G185" s="102"/>
      <c r="H185" s="71"/>
    </row>
    <row r="186" spans="1:12">
      <c r="A186" s="62"/>
      <c r="B186" s="46"/>
      <c r="C186" s="96"/>
      <c r="D186" s="99"/>
      <c r="E186" s="322" t="s">
        <v>9450</v>
      </c>
      <c r="F186" s="948"/>
      <c r="G186" s="102"/>
      <c r="H186" s="71"/>
    </row>
    <row r="187" spans="1:12">
      <c r="A187" s="62"/>
      <c r="B187" s="46"/>
      <c r="C187" s="96"/>
      <c r="D187" s="99"/>
      <c r="E187" s="322" t="s">
        <v>9462</v>
      </c>
      <c r="F187" s="585">
        <f>42.045*15+90.12*2</f>
        <v>810.91500000000008</v>
      </c>
      <c r="G187" s="102"/>
      <c r="H187" s="71"/>
    </row>
    <row r="188" spans="1:12">
      <c r="A188" s="62"/>
      <c r="B188" s="46"/>
      <c r="C188" s="96"/>
      <c r="D188" s="99"/>
      <c r="E188" s="322" t="s">
        <v>9452</v>
      </c>
      <c r="F188" s="948"/>
      <c r="G188" s="102"/>
      <c r="H188" s="71"/>
    </row>
    <row r="189" spans="1:12">
      <c r="A189" s="62"/>
      <c r="B189" s="46"/>
      <c r="C189" s="96"/>
      <c r="D189" s="99"/>
      <c r="E189" s="322" t="s">
        <v>9463</v>
      </c>
      <c r="F189" s="948">
        <f>42.045*12+90.12*2</f>
        <v>684.78</v>
      </c>
      <c r="G189" s="102"/>
      <c r="H189" s="71"/>
    </row>
    <row r="190" spans="1:12">
      <c r="A190" s="62"/>
      <c r="B190" s="46"/>
      <c r="C190" s="96"/>
      <c r="D190" s="99"/>
      <c r="E190" s="505"/>
      <c r="F190" s="368">
        <f>F185+F187+F189</f>
        <v>2368.4949999999999</v>
      </c>
      <c r="G190" s="102"/>
      <c r="H190" s="71"/>
    </row>
    <row r="191" spans="1:12">
      <c r="A191" s="62"/>
      <c r="B191" s="46"/>
      <c r="C191" s="96"/>
      <c r="D191" s="99"/>
      <c r="E191" s="322"/>
      <c r="F191" s="519"/>
      <c r="G191" s="102"/>
      <c r="H191" s="71"/>
    </row>
    <row r="192" spans="1:12" ht="26.4">
      <c r="A192" s="34">
        <f>MAX(A$2:A191)+1</f>
        <v>19</v>
      </c>
      <c r="B192" s="901"/>
      <c r="C192" s="36" t="s">
        <v>6209</v>
      </c>
      <c r="D192" s="37"/>
      <c r="E192" s="38" t="s">
        <v>6210</v>
      </c>
      <c r="F192" s="39"/>
      <c r="G192" s="40" t="s">
        <v>19</v>
      </c>
      <c r="H192" s="174">
        <v>3703.41</v>
      </c>
    </row>
    <row r="193" spans="1:8" ht="26.4">
      <c r="A193" s="342"/>
      <c r="B193" s="901"/>
      <c r="C193" s="78"/>
      <c r="D193" s="1000" t="s">
        <v>6211</v>
      </c>
      <c r="E193" s="937" t="s">
        <v>6212</v>
      </c>
      <c r="F193" s="1001"/>
      <c r="G193" s="32" t="s">
        <v>19</v>
      </c>
      <c r="H193" s="981">
        <v>3703.41</v>
      </c>
    </row>
    <row r="194" spans="1:8">
      <c r="A194" s="342"/>
      <c r="B194" s="901"/>
      <c r="C194" s="1003"/>
      <c r="D194" s="1004"/>
      <c r="E194" s="322" t="s">
        <v>9464</v>
      </c>
      <c r="F194" s="368"/>
      <c r="G194" s="32"/>
      <c r="H194" s="559"/>
    </row>
    <row r="195" spans="1:8" ht="26.4">
      <c r="A195" s="342"/>
      <c r="B195" s="901"/>
      <c r="C195" s="1003"/>
      <c r="D195" s="1004"/>
      <c r="E195" s="322" t="s">
        <v>9465</v>
      </c>
      <c r="F195" s="368">
        <f>3.14*9*2+3.14*8.5*2+7.07*6*2*4+7.07*7*2*1+7.07*8*2*3+3.14*12*4</f>
        <v>1038.32</v>
      </c>
      <c r="G195" s="32"/>
      <c r="H195" s="559"/>
    </row>
    <row r="196" spans="1:8">
      <c r="A196" s="342"/>
      <c r="B196" s="901"/>
      <c r="C196" s="1003"/>
      <c r="D196" s="1004"/>
      <c r="E196" s="322" t="s">
        <v>9466</v>
      </c>
      <c r="F196" s="368"/>
      <c r="G196" s="32"/>
      <c r="H196" s="559"/>
    </row>
    <row r="197" spans="1:8" ht="26.4">
      <c r="A197" s="342"/>
      <c r="B197" s="901"/>
      <c r="C197" s="1003"/>
      <c r="D197" s="1004"/>
      <c r="E197" s="322" t="s">
        <v>9467</v>
      </c>
      <c r="F197" s="368">
        <f>3.14*(12+12.5+12+12+13+13+13.5+14.5+11.5+11.5+12+13+12+13+13.5+13.5+13.5+14.5+14)*2</f>
        <v>1535.46</v>
      </c>
      <c r="G197" s="32"/>
      <c r="H197" s="559"/>
    </row>
    <row r="198" spans="1:8">
      <c r="A198" s="342"/>
      <c r="B198" s="901"/>
      <c r="C198" s="1003"/>
      <c r="D198" s="1004"/>
      <c r="E198" s="322" t="s">
        <v>9468</v>
      </c>
      <c r="F198" s="368"/>
      <c r="G198" s="32"/>
      <c r="H198" s="559"/>
    </row>
    <row r="199" spans="1:8" ht="26.4">
      <c r="A199" s="342"/>
      <c r="B199" s="901"/>
      <c r="C199" s="1003"/>
      <c r="D199" s="1004"/>
      <c r="E199" s="322" t="s">
        <v>9469</v>
      </c>
      <c r="F199" s="520">
        <f>3.14*(11.5+11.5+11+10+9.5+9.5+11+14+12+12+11.5+11+10.5+10.5+11+10)*2</f>
        <v>1108.42</v>
      </c>
      <c r="G199" s="32"/>
      <c r="H199" s="559"/>
    </row>
    <row r="200" spans="1:8">
      <c r="A200" s="342"/>
      <c r="B200" s="901"/>
      <c r="C200" s="1003"/>
      <c r="D200" s="1004"/>
      <c r="E200" s="505"/>
      <c r="F200" s="519">
        <f>F195+F197+F199</f>
        <v>3682.2</v>
      </c>
      <c r="G200" s="32"/>
      <c r="H200" s="559"/>
    </row>
    <row r="201" spans="1:8">
      <c r="A201" s="342"/>
      <c r="B201" s="901"/>
      <c r="C201" s="1003"/>
      <c r="D201" s="1004"/>
      <c r="E201" s="370"/>
      <c r="F201" s="363"/>
      <c r="G201" s="32"/>
      <c r="H201" s="559"/>
    </row>
    <row r="202" spans="1:8">
      <c r="A202" s="342"/>
      <c r="B202" s="901"/>
      <c r="C202" s="1003"/>
      <c r="D202" s="1004"/>
      <c r="E202" s="322" t="s">
        <v>6561</v>
      </c>
      <c r="F202" s="519"/>
      <c r="G202" s="32"/>
      <c r="H202" s="559"/>
    </row>
    <row r="203" spans="1:8">
      <c r="A203" s="342"/>
      <c r="B203" s="901"/>
      <c r="C203" s="1003"/>
      <c r="D203" s="1004"/>
      <c r="E203" s="322" t="s">
        <v>9464</v>
      </c>
      <c r="F203" s="519"/>
      <c r="G203" s="32"/>
      <c r="H203" s="559"/>
    </row>
    <row r="204" spans="1:8">
      <c r="A204" s="342"/>
      <c r="B204" s="901"/>
      <c r="C204" s="1003"/>
      <c r="D204" s="1004"/>
      <c r="E204" s="322" t="s">
        <v>9470</v>
      </c>
      <c r="F204" s="368">
        <f>1.327*0.17*2*12</f>
        <v>5.4141600000000007</v>
      </c>
      <c r="G204" s="32"/>
      <c r="H204" s="559"/>
    </row>
    <row r="205" spans="1:8">
      <c r="A205" s="342"/>
      <c r="B205" s="901"/>
      <c r="C205" s="1003"/>
      <c r="D205" s="1004"/>
      <c r="E205" s="322" t="s">
        <v>9466</v>
      </c>
      <c r="F205" s="519"/>
      <c r="G205" s="32"/>
      <c r="H205" s="559"/>
    </row>
    <row r="206" spans="1:8">
      <c r="A206" s="342"/>
      <c r="B206" s="901"/>
      <c r="C206" s="1003"/>
      <c r="D206" s="1004"/>
      <c r="E206" s="322" t="s">
        <v>9471</v>
      </c>
      <c r="F206" s="368">
        <f>1.327*0.17*2*19</f>
        <v>8.572420000000001</v>
      </c>
      <c r="G206" s="32"/>
      <c r="H206" s="559"/>
    </row>
    <row r="207" spans="1:8">
      <c r="A207" s="342"/>
      <c r="B207" s="901"/>
      <c r="C207" s="1003"/>
      <c r="D207" s="1004"/>
      <c r="E207" s="322" t="s">
        <v>9468</v>
      </c>
      <c r="F207" s="519"/>
      <c r="G207" s="32"/>
      <c r="H207" s="559"/>
    </row>
    <row r="208" spans="1:8">
      <c r="A208" s="342"/>
      <c r="B208" s="901"/>
      <c r="C208" s="1003"/>
      <c r="D208" s="1004"/>
      <c r="E208" s="322" t="s">
        <v>9472</v>
      </c>
      <c r="F208" s="520">
        <f>1.327*0.17*2*16</f>
        <v>7.2188800000000004</v>
      </c>
      <c r="G208" s="32"/>
      <c r="H208" s="559"/>
    </row>
    <row r="209" spans="1:8">
      <c r="A209" s="342"/>
      <c r="B209" s="901"/>
      <c r="C209" s="1003"/>
      <c r="D209" s="1004"/>
      <c r="E209" s="505"/>
      <c r="F209" s="519">
        <f>F204+F206+F208</f>
        <v>21.205460000000002</v>
      </c>
      <c r="G209" s="32"/>
      <c r="H209" s="559"/>
    </row>
    <row r="210" spans="1:8">
      <c r="A210" s="342"/>
      <c r="B210" s="901"/>
      <c r="C210" s="1003"/>
      <c r="D210" s="1004"/>
      <c r="E210" s="808" t="s">
        <v>101</v>
      </c>
      <c r="F210" s="1181">
        <f>F200+F209</f>
        <v>3703.4054599999999</v>
      </c>
      <c r="G210" s="32"/>
      <c r="H210" s="559"/>
    </row>
    <row r="211" spans="1:8">
      <c r="A211" s="342"/>
      <c r="B211" s="901"/>
      <c r="C211" s="1003"/>
      <c r="D211" s="1004"/>
      <c r="E211" s="322"/>
      <c r="F211" s="327"/>
      <c r="G211" s="32"/>
      <c r="H211" s="559"/>
    </row>
    <row r="212" spans="1:8">
      <c r="A212" s="342"/>
      <c r="B212" s="901"/>
      <c r="C212" s="1003"/>
      <c r="D212" s="1004"/>
      <c r="E212" s="322" t="s">
        <v>6215</v>
      </c>
      <c r="F212" s="948"/>
      <c r="G212" s="32"/>
      <c r="H212" s="559"/>
    </row>
    <row r="213" spans="1:8" ht="26.4">
      <c r="A213" s="342"/>
      <c r="B213" s="901"/>
      <c r="C213" s="1003"/>
      <c r="D213" s="1004"/>
      <c r="E213" s="322" t="s">
        <v>9473</v>
      </c>
      <c r="F213" s="948"/>
      <c r="G213" s="32"/>
      <c r="H213" s="559"/>
    </row>
    <row r="214" spans="1:8">
      <c r="A214" s="62"/>
      <c r="B214" s="46"/>
      <c r="C214" s="96"/>
      <c r="D214" s="99"/>
      <c r="E214" s="322"/>
      <c r="F214" s="519"/>
      <c r="G214" s="102"/>
      <c r="H214" s="71"/>
    </row>
    <row r="215" spans="1:8" ht="26.4">
      <c r="A215" s="34">
        <f>MAX(A$2:A214)+1</f>
        <v>20</v>
      </c>
      <c r="B215" s="901"/>
      <c r="C215" s="36" t="s">
        <v>6217</v>
      </c>
      <c r="D215" s="37"/>
      <c r="E215" s="38" t="s">
        <v>6218</v>
      </c>
      <c r="F215" s="39"/>
      <c r="G215" s="40" t="s">
        <v>39</v>
      </c>
      <c r="H215" s="174">
        <v>6910.4</v>
      </c>
    </row>
    <row r="216" spans="1:8" ht="26.4">
      <c r="A216" s="342"/>
      <c r="B216" s="901"/>
      <c r="C216" s="968"/>
      <c r="D216" s="969" t="s">
        <v>6219</v>
      </c>
      <c r="E216" s="970" t="s">
        <v>6220</v>
      </c>
      <c r="F216" s="971"/>
      <c r="G216" s="972" t="s">
        <v>39</v>
      </c>
      <c r="H216" s="981">
        <v>6910.4</v>
      </c>
    </row>
    <row r="217" spans="1:8">
      <c r="A217" s="342"/>
      <c r="B217" s="901"/>
      <c r="C217" s="1003"/>
      <c r="D217" s="1004"/>
      <c r="E217" s="322" t="s">
        <v>9464</v>
      </c>
      <c r="F217" s="368"/>
      <c r="G217" s="619"/>
      <c r="H217" s="996"/>
    </row>
    <row r="218" spans="1:8" ht="26.4">
      <c r="A218" s="342"/>
      <c r="B218" s="901"/>
      <c r="C218" s="1003"/>
      <c r="D218" s="1004"/>
      <c r="E218" s="322" t="s">
        <v>9474</v>
      </c>
      <c r="F218" s="368">
        <f>6.28*9*2+6.28*8.5*2+9.42*6*2*4+9.42*7*2*1+9.42*8*2*3+6.28*12*4</f>
        <v>1557.44</v>
      </c>
      <c r="G218" s="619"/>
      <c r="H218" s="996"/>
    </row>
    <row r="219" spans="1:8">
      <c r="A219" s="342"/>
      <c r="B219" s="901"/>
      <c r="C219" s="1003"/>
      <c r="D219" s="1004"/>
      <c r="E219" s="322" t="s">
        <v>9466</v>
      </c>
      <c r="F219" s="368"/>
      <c r="G219" s="619"/>
      <c r="H219" s="996"/>
    </row>
    <row r="220" spans="1:8" ht="26.4">
      <c r="A220" s="342"/>
      <c r="B220" s="901"/>
      <c r="C220" s="1003"/>
      <c r="D220" s="1004"/>
      <c r="E220" s="322" t="s">
        <v>9475</v>
      </c>
      <c r="F220" s="368">
        <f>6.28*(12+12.5+12+12+13+13+13.5+14.5+11.5+11.5+12+13+12+13+13.5+13.5+13.5+14.5+14)*2</f>
        <v>3070.92</v>
      </c>
      <c r="G220" s="619"/>
      <c r="H220" s="996"/>
    </row>
    <row r="221" spans="1:8">
      <c r="A221" s="342"/>
      <c r="B221" s="901"/>
      <c r="C221" s="1003"/>
      <c r="D221" s="1004"/>
      <c r="E221" s="322" t="s">
        <v>9468</v>
      </c>
      <c r="F221" s="368"/>
      <c r="G221" s="619"/>
      <c r="H221" s="996"/>
    </row>
    <row r="222" spans="1:8" ht="26.4">
      <c r="A222" s="342"/>
      <c r="B222" s="901"/>
      <c r="C222" s="1003"/>
      <c r="D222" s="1004"/>
      <c r="E222" s="322" t="s">
        <v>9476</v>
      </c>
      <c r="F222" s="520">
        <f>6.28*(11.5+11.5+11+10+9.5+9.5+11+14+12+12+11.5+11+10.5+10.5+11+10)*2</f>
        <v>2216.84</v>
      </c>
      <c r="G222" s="619"/>
      <c r="H222" s="996"/>
    </row>
    <row r="223" spans="1:8">
      <c r="A223" s="342"/>
      <c r="B223" s="901"/>
      <c r="C223" s="1003"/>
      <c r="D223" s="1004"/>
      <c r="E223" s="505"/>
      <c r="F223" s="519">
        <f>F218+F220+F222</f>
        <v>6845.2000000000007</v>
      </c>
      <c r="G223" s="619"/>
      <c r="H223" s="996"/>
    </row>
    <row r="224" spans="1:8">
      <c r="A224" s="342"/>
      <c r="B224" s="901"/>
      <c r="C224" s="1003"/>
      <c r="D224" s="1004"/>
      <c r="E224" s="322"/>
      <c r="F224" s="948"/>
      <c r="G224" s="619"/>
      <c r="H224" s="996"/>
    </row>
    <row r="225" spans="1:8">
      <c r="A225" s="342"/>
      <c r="B225" s="901"/>
      <c r="C225" s="1003"/>
      <c r="D225" s="1004"/>
      <c r="E225" s="322" t="s">
        <v>6561</v>
      </c>
      <c r="F225" s="519"/>
      <c r="G225" s="619"/>
      <c r="H225" s="996"/>
    </row>
    <row r="226" spans="1:8">
      <c r="A226" s="342"/>
      <c r="B226" s="901"/>
      <c r="C226" s="1003"/>
      <c r="D226" s="1004"/>
      <c r="E226" s="322" t="s">
        <v>9464</v>
      </c>
      <c r="F226" s="519"/>
      <c r="G226" s="619"/>
      <c r="H226" s="996"/>
    </row>
    <row r="227" spans="1:8">
      <c r="A227" s="342"/>
      <c r="B227" s="901"/>
      <c r="C227" s="1003"/>
      <c r="D227" s="1004"/>
      <c r="E227" s="322" t="s">
        <v>9477</v>
      </c>
      <c r="F227" s="368">
        <f>4.08*0.17*2*12</f>
        <v>16.646400000000003</v>
      </c>
      <c r="G227" s="619"/>
      <c r="H227" s="996"/>
    </row>
    <row r="228" spans="1:8">
      <c r="A228" s="342"/>
      <c r="B228" s="901"/>
      <c r="C228" s="1003"/>
      <c r="D228" s="1004"/>
      <c r="E228" s="322" t="s">
        <v>9466</v>
      </c>
      <c r="F228" s="519"/>
      <c r="G228" s="619"/>
      <c r="H228" s="996"/>
    </row>
    <row r="229" spans="1:8">
      <c r="A229" s="342"/>
      <c r="B229" s="901"/>
      <c r="C229" s="1003"/>
      <c r="D229" s="1004"/>
      <c r="E229" s="322" t="s">
        <v>9478</v>
      </c>
      <c r="F229" s="368">
        <f>4.08*0.17*2*19</f>
        <v>26.356800000000003</v>
      </c>
      <c r="G229" s="619"/>
      <c r="H229" s="996"/>
    </row>
    <row r="230" spans="1:8">
      <c r="A230" s="342"/>
      <c r="B230" s="901"/>
      <c r="C230" s="1003"/>
      <c r="D230" s="1004"/>
      <c r="E230" s="322" t="s">
        <v>9468</v>
      </c>
      <c r="F230" s="519"/>
      <c r="G230" s="619"/>
      <c r="H230" s="996"/>
    </row>
    <row r="231" spans="1:8">
      <c r="A231" s="342"/>
      <c r="B231" s="901"/>
      <c r="C231" s="1003"/>
      <c r="D231" s="1004"/>
      <c r="E231" s="322" t="s">
        <v>9479</v>
      </c>
      <c r="F231" s="520">
        <f>4.08*0.17*2*16</f>
        <v>22.195200000000003</v>
      </c>
      <c r="G231" s="619"/>
      <c r="H231" s="996"/>
    </row>
    <row r="232" spans="1:8">
      <c r="A232" s="342"/>
      <c r="B232" s="901"/>
      <c r="C232" s="1003"/>
      <c r="D232" s="1004"/>
      <c r="E232" s="505"/>
      <c r="F232" s="519">
        <f>SUM(F227:F231)</f>
        <v>65.198400000000007</v>
      </c>
      <c r="G232" s="619"/>
      <c r="H232" s="996"/>
    </row>
    <row r="233" spans="1:8">
      <c r="A233" s="342"/>
      <c r="B233" s="901"/>
      <c r="C233" s="1003"/>
      <c r="D233" s="1004"/>
      <c r="E233" s="808" t="s">
        <v>101</v>
      </c>
      <c r="F233" s="1181">
        <f>F223+F232</f>
        <v>6910.3984000000009</v>
      </c>
      <c r="G233" s="619"/>
      <c r="H233" s="996"/>
    </row>
    <row r="234" spans="1:8">
      <c r="A234" s="342"/>
      <c r="B234" s="901"/>
      <c r="C234" s="1003"/>
      <c r="D234" s="1004"/>
      <c r="E234" s="322"/>
      <c r="F234" s="327"/>
      <c r="G234" s="619"/>
      <c r="H234" s="996"/>
    </row>
    <row r="235" spans="1:8" ht="26.4">
      <c r="A235" s="34">
        <f>MAX(A$2:A234)+1</f>
        <v>21</v>
      </c>
      <c r="B235" s="901"/>
      <c r="C235" s="36" t="s">
        <v>6223</v>
      </c>
      <c r="D235" s="37"/>
      <c r="E235" s="38" t="s">
        <v>6224</v>
      </c>
      <c r="F235" s="39"/>
      <c r="G235" s="40" t="s">
        <v>16</v>
      </c>
      <c r="H235" s="174">
        <v>751.03</v>
      </c>
    </row>
    <row r="236" spans="1:8" ht="26.4">
      <c r="A236" s="342"/>
      <c r="B236" s="901"/>
      <c r="C236" s="968"/>
      <c r="D236" s="969" t="s">
        <v>6225</v>
      </c>
      <c r="E236" s="970" t="s">
        <v>6226</v>
      </c>
      <c r="F236" s="971"/>
      <c r="G236" s="972" t="s">
        <v>16</v>
      </c>
      <c r="H236" s="981">
        <v>751.03</v>
      </c>
    </row>
    <row r="237" spans="1:8">
      <c r="A237" s="342"/>
      <c r="B237" s="901"/>
      <c r="C237" s="1003"/>
      <c r="D237" s="1004"/>
      <c r="E237" s="322" t="s">
        <v>6227</v>
      </c>
      <c r="F237" s="73"/>
      <c r="G237" s="619"/>
      <c r="H237" s="996"/>
    </row>
    <row r="238" spans="1:8">
      <c r="A238" s="342"/>
      <c r="B238" s="901"/>
      <c r="C238" s="1003"/>
      <c r="D238" s="1004"/>
      <c r="E238" s="322" t="s">
        <v>9464</v>
      </c>
      <c r="F238" s="368"/>
      <c r="G238" s="619"/>
      <c r="H238" s="996"/>
    </row>
    <row r="239" spans="1:8" ht="26.4">
      <c r="A239" s="342"/>
      <c r="B239" s="901"/>
      <c r="C239" s="1003"/>
      <c r="D239" s="1004"/>
      <c r="E239" s="322" t="s">
        <v>9480</v>
      </c>
      <c r="F239" s="368">
        <f>8.1+10.2+10.2+12.76+11.51+11.24+7.71+10.2+10.2+11.48+11.51+11.24</f>
        <v>126.35</v>
      </c>
      <c r="G239" s="619"/>
      <c r="H239" s="996"/>
    </row>
    <row r="240" spans="1:8">
      <c r="A240" s="342"/>
      <c r="B240" s="901"/>
      <c r="C240" s="1003"/>
      <c r="D240" s="1004"/>
      <c r="E240" s="322" t="s">
        <v>9466</v>
      </c>
      <c r="F240" s="73"/>
      <c r="G240" s="619"/>
      <c r="H240" s="996"/>
    </row>
    <row r="241" spans="1:12" ht="26.4">
      <c r="A241" s="342"/>
      <c r="B241" s="901"/>
      <c r="C241" s="1003"/>
      <c r="D241" s="1004"/>
      <c r="E241" s="322" t="s">
        <v>9481</v>
      </c>
      <c r="F241" s="368">
        <f>11.24+21.55+20.82+20.82+22.28+22.82+23.011+24.47+20.88+10.82+11.24+22.28+20.82+22.28+23.01+23.01+23.01+24.47+12.93</f>
        <v>381.76100000000002</v>
      </c>
      <c r="G241" s="619"/>
      <c r="H241" s="996"/>
    </row>
    <row r="242" spans="1:12">
      <c r="A242" s="342"/>
      <c r="B242" s="901"/>
      <c r="C242" s="1003"/>
      <c r="D242" s="1004"/>
      <c r="E242" s="322" t="s">
        <v>9468</v>
      </c>
      <c r="F242" s="73"/>
      <c r="G242" s="619"/>
      <c r="H242" s="996"/>
    </row>
    <row r="243" spans="1:12" ht="26.4">
      <c r="A243" s="342"/>
      <c r="B243" s="901"/>
      <c r="C243" s="1003"/>
      <c r="D243" s="1004"/>
      <c r="E243" s="322" t="s">
        <v>9482</v>
      </c>
      <c r="F243" s="520">
        <f>10.82+18.96+18.35+17.06+16.41+16.41+10.39+12.93+19.61+19.65+19+18.36+17.71+17.71+9.55</f>
        <v>242.92000000000002</v>
      </c>
      <c r="G243" s="619"/>
      <c r="H243" s="996"/>
    </row>
    <row r="244" spans="1:12">
      <c r="A244" s="342"/>
      <c r="B244" s="901"/>
      <c r="C244" s="1003"/>
      <c r="D244" s="1004"/>
      <c r="E244" s="505"/>
      <c r="F244" s="519">
        <f>F239+F241+F243</f>
        <v>751.03099999999995</v>
      </c>
      <c r="G244" s="619"/>
      <c r="H244" s="996"/>
    </row>
    <row r="245" spans="1:12">
      <c r="A245" s="342"/>
      <c r="B245" s="901"/>
      <c r="C245" s="1003"/>
      <c r="D245" s="1004"/>
      <c r="E245" s="322"/>
      <c r="F245" s="519"/>
      <c r="G245" s="619"/>
      <c r="H245" s="996"/>
    </row>
    <row r="246" spans="1:12" ht="26.4">
      <c r="A246" s="34">
        <f>MAX(A$1:A245)+1</f>
        <v>22</v>
      </c>
      <c r="B246" s="44"/>
      <c r="C246" s="36" t="s">
        <v>5598</v>
      </c>
      <c r="D246" s="37"/>
      <c r="E246" s="38" t="s">
        <v>5599</v>
      </c>
      <c r="F246" s="39"/>
      <c r="G246" s="40" t="s">
        <v>19</v>
      </c>
      <c r="H246" s="76">
        <v>2457.3000000000002</v>
      </c>
    </row>
    <row r="247" spans="1:12" ht="26.4">
      <c r="A247" s="84"/>
      <c r="B247" s="85"/>
      <c r="C247" s="78"/>
      <c r="D247" s="361" t="s">
        <v>5600</v>
      </c>
      <c r="E247" s="370" t="s">
        <v>5601</v>
      </c>
      <c r="F247" s="363"/>
      <c r="G247" s="32" t="s">
        <v>19</v>
      </c>
      <c r="H247" s="97">
        <v>2457.3000000000002</v>
      </c>
    </row>
    <row r="248" spans="1:12" s="127" customFormat="1">
      <c r="A248" s="123"/>
      <c r="B248" s="35"/>
      <c r="C248" s="35"/>
      <c r="D248" s="120"/>
      <c r="E248" s="322" t="s">
        <v>9415</v>
      </c>
      <c r="F248" s="363"/>
      <c r="G248" s="126"/>
      <c r="H248" s="43"/>
      <c r="I248"/>
      <c r="J248"/>
      <c r="K248"/>
      <c r="L248"/>
    </row>
    <row r="249" spans="1:12" s="127" customFormat="1">
      <c r="A249" s="123"/>
      <c r="B249" s="35"/>
      <c r="C249" s="35"/>
      <c r="D249" s="120"/>
      <c r="E249" s="322" t="s">
        <v>9483</v>
      </c>
      <c r="F249" s="368">
        <v>400</v>
      </c>
      <c r="G249" s="126"/>
      <c r="H249" s="43"/>
      <c r="I249"/>
      <c r="J249"/>
      <c r="K249"/>
      <c r="L249"/>
    </row>
    <row r="250" spans="1:12" s="127" customFormat="1">
      <c r="A250" s="123"/>
      <c r="B250" s="35"/>
      <c r="C250" s="35"/>
      <c r="D250" s="120"/>
      <c r="E250" s="322" t="s">
        <v>9484</v>
      </c>
      <c r="F250" s="520">
        <v>395.3</v>
      </c>
      <c r="G250" s="126"/>
      <c r="H250" s="43"/>
      <c r="I250"/>
      <c r="J250"/>
      <c r="K250"/>
      <c r="L250"/>
    </row>
    <row r="251" spans="1:12" s="127" customFormat="1">
      <c r="A251" s="123"/>
      <c r="B251" s="35"/>
      <c r="C251" s="35"/>
      <c r="D251" s="120"/>
      <c r="E251" s="505"/>
      <c r="F251" s="206">
        <f>SUM(F249:F250)</f>
        <v>795.3</v>
      </c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322" t="s">
        <v>9417</v>
      </c>
      <c r="F252" s="363"/>
      <c r="G252" s="126"/>
      <c r="H252" s="43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322" t="s">
        <v>9483</v>
      </c>
      <c r="F253" s="368">
        <v>478</v>
      </c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322" t="s">
        <v>9484</v>
      </c>
      <c r="F254" s="520">
        <v>428</v>
      </c>
      <c r="G254" s="126"/>
      <c r="H254" s="43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505"/>
      <c r="F255" s="206">
        <f>SUM(F253:F254)</f>
        <v>906</v>
      </c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9419</v>
      </c>
      <c r="F256" s="363"/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322" t="s">
        <v>9483</v>
      </c>
      <c r="F257" s="368">
        <v>316</v>
      </c>
      <c r="G257" s="126"/>
      <c r="H257" s="43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322" t="s">
        <v>9484</v>
      </c>
      <c r="F258" s="520">
        <v>440</v>
      </c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1189"/>
      <c r="F259" s="206">
        <f>SUM(F257:F258)</f>
        <v>756</v>
      </c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808" t="s">
        <v>101</v>
      </c>
      <c r="F260" s="1181">
        <f>F251+F255+F259</f>
        <v>2457.3000000000002</v>
      </c>
      <c r="G260" s="126"/>
      <c r="H260" s="43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176"/>
      <c r="F261" s="206"/>
      <c r="G261" s="126"/>
      <c r="H261" s="43"/>
      <c r="I261"/>
      <c r="J261"/>
      <c r="K261"/>
      <c r="L261"/>
    </row>
    <row r="262" spans="1:12">
      <c r="A262" s="34"/>
      <c r="B262" s="44"/>
      <c r="C262" s="36"/>
      <c r="D262" s="37"/>
      <c r="E262" s="296" t="s">
        <v>6250</v>
      </c>
      <c r="F262" s="948"/>
      <c r="G262" s="40"/>
      <c r="H262" s="88"/>
    </row>
    <row r="263" spans="1:12">
      <c r="A263" s="34"/>
      <c r="B263" s="44"/>
      <c r="C263" s="36"/>
      <c r="D263" s="37"/>
      <c r="E263" s="296" t="s">
        <v>6215</v>
      </c>
      <c r="F263" s="948"/>
      <c r="G263" s="40"/>
      <c r="H263" s="88"/>
    </row>
    <row r="264" spans="1:12" ht="26.4">
      <c r="A264" s="34"/>
      <c r="B264" s="44"/>
      <c r="C264" s="36"/>
      <c r="D264" s="37"/>
      <c r="E264" s="296" t="s">
        <v>9485</v>
      </c>
      <c r="F264" s="1006"/>
      <c r="G264" s="40"/>
      <c r="H264" s="88"/>
    </row>
    <row r="265" spans="1:12">
      <c r="A265" s="34"/>
      <c r="B265" s="44"/>
      <c r="C265" s="36"/>
      <c r="D265" s="37"/>
      <c r="E265" s="322" t="s">
        <v>9486</v>
      </c>
      <c r="F265" s="327"/>
      <c r="G265" s="40"/>
      <c r="H265" s="88"/>
    </row>
    <row r="266" spans="1:12" ht="26.4">
      <c r="A266" s="34"/>
      <c r="B266" s="44"/>
      <c r="C266" s="36"/>
      <c r="D266" s="37"/>
      <c r="E266" s="322" t="s">
        <v>6254</v>
      </c>
      <c r="F266" s="948"/>
      <c r="G266" s="40"/>
      <c r="H266" s="88"/>
    </row>
    <row r="267" spans="1:12" ht="39.6">
      <c r="A267" s="34"/>
      <c r="B267" s="44"/>
      <c r="C267" s="36"/>
      <c r="D267" s="37"/>
      <c r="E267" s="322" t="s">
        <v>6255</v>
      </c>
      <c r="F267" s="948"/>
      <c r="G267" s="40"/>
      <c r="H267" s="88"/>
    </row>
    <row r="268" spans="1:12">
      <c r="A268" s="34"/>
      <c r="B268" s="44"/>
      <c r="C268" s="36"/>
      <c r="D268" s="37"/>
      <c r="E268" s="296"/>
      <c r="F268" s="948"/>
      <c r="G268" s="40"/>
      <c r="H268" s="88"/>
    </row>
    <row r="269" spans="1:12" ht="26.4">
      <c r="A269" s="34">
        <f>MAX(A$1:A268)+1</f>
        <v>23</v>
      </c>
      <c r="B269" s="44"/>
      <c r="C269" s="36" t="s">
        <v>5611</v>
      </c>
      <c r="D269" s="37"/>
      <c r="E269" s="38" t="s">
        <v>5612</v>
      </c>
      <c r="F269" s="39"/>
      <c r="G269" s="40" t="s">
        <v>39</v>
      </c>
      <c r="H269" s="76">
        <v>8471.7800000000007</v>
      </c>
    </row>
    <row r="270" spans="1:12" ht="26.4">
      <c r="A270" s="84"/>
      <c r="B270" s="85"/>
      <c r="C270" s="78"/>
      <c r="D270" s="79" t="s">
        <v>5613</v>
      </c>
      <c r="E270" s="83" t="s">
        <v>5614</v>
      </c>
      <c r="F270" s="73"/>
      <c r="G270" s="74" t="s">
        <v>39</v>
      </c>
      <c r="H270" s="97">
        <v>8471.7800000000007</v>
      </c>
    </row>
    <row r="271" spans="1:12">
      <c r="A271" s="34"/>
      <c r="B271" s="44"/>
      <c r="C271" s="36"/>
      <c r="D271" s="37"/>
      <c r="E271" s="322" t="s">
        <v>9415</v>
      </c>
      <c r="F271" s="73"/>
      <c r="G271" s="40"/>
      <c r="H271" s="57"/>
    </row>
    <row r="272" spans="1:12" ht="26.4">
      <c r="A272" s="34"/>
      <c r="B272" s="44"/>
      <c r="C272" s="36"/>
      <c r="D272" s="37"/>
      <c r="E272" s="322" t="s">
        <v>9487</v>
      </c>
      <c r="F272" s="1078">
        <f xml:space="preserve">   1.95*416.88+1.36*413.14+0.67*2+0.31*2</f>
        <v>1376.7463999999998</v>
      </c>
      <c r="G272" s="40"/>
      <c r="H272" s="57"/>
    </row>
    <row r="273" spans="1:8" ht="26.4">
      <c r="A273" s="34"/>
      <c r="B273" s="44"/>
      <c r="C273" s="36"/>
      <c r="D273" s="37"/>
      <c r="E273" s="322" t="s">
        <v>9488</v>
      </c>
      <c r="F273" s="1083">
        <f>1.43*416.905+1.92*413.08+0.32*2+0.65*2</f>
        <v>1391.22775</v>
      </c>
      <c r="G273" s="40"/>
      <c r="H273" s="57"/>
    </row>
    <row r="274" spans="1:8">
      <c r="A274" s="34"/>
      <c r="B274" s="44"/>
      <c r="C274" s="36"/>
      <c r="D274" s="37"/>
      <c r="E274" s="505"/>
      <c r="F274" s="206">
        <f>F272+F273</f>
        <v>2767.97415</v>
      </c>
      <c r="G274" s="40"/>
      <c r="H274" s="57"/>
    </row>
    <row r="275" spans="1:8">
      <c r="A275" s="34"/>
      <c r="B275" s="44"/>
      <c r="C275" s="36"/>
      <c r="D275" s="37"/>
      <c r="E275" s="322" t="s">
        <v>9417</v>
      </c>
      <c r="F275" s="73"/>
      <c r="G275" s="40"/>
      <c r="H275" s="57"/>
    </row>
    <row r="276" spans="1:8" ht="26.4">
      <c r="A276" s="34"/>
      <c r="B276" s="44"/>
      <c r="C276" s="36"/>
      <c r="D276" s="37"/>
      <c r="E276" s="322" t="s">
        <v>9489</v>
      </c>
      <c r="F276" s="1078">
        <f xml:space="preserve">     1.95*498.39+1.36*502.51+0.67*2+0.31*2</f>
        <v>1657.2340999999999</v>
      </c>
      <c r="G276" s="40"/>
      <c r="H276" s="57"/>
    </row>
    <row r="277" spans="1:8" ht="26.4">
      <c r="A277" s="34"/>
      <c r="B277" s="44"/>
      <c r="C277" s="36"/>
      <c r="D277" s="37"/>
      <c r="E277" s="322" t="s">
        <v>9490</v>
      </c>
      <c r="F277" s="1083">
        <f xml:space="preserve">   1.43*439.083+1.92*444.22+0.32*2+0.65*2</f>
        <v>1482.7310900000002</v>
      </c>
      <c r="G277" s="40"/>
      <c r="H277" s="57"/>
    </row>
    <row r="278" spans="1:8">
      <c r="A278" s="34"/>
      <c r="B278" s="44"/>
      <c r="C278" s="36"/>
      <c r="D278" s="37"/>
      <c r="E278" s="505"/>
      <c r="F278" s="206">
        <f>F276+F277</f>
        <v>3139.9651899999999</v>
      </c>
      <c r="G278" s="40"/>
      <c r="H278" s="57"/>
    </row>
    <row r="279" spans="1:8">
      <c r="A279" s="34"/>
      <c r="B279" s="44"/>
      <c r="C279" s="36"/>
      <c r="D279" s="37"/>
      <c r="E279" s="322" t="s">
        <v>9419</v>
      </c>
      <c r="F279" s="73"/>
      <c r="G279" s="40"/>
      <c r="H279" s="57"/>
    </row>
    <row r="280" spans="1:8" ht="26.4">
      <c r="A280" s="34"/>
      <c r="B280" s="44"/>
      <c r="C280" s="36"/>
      <c r="D280" s="37"/>
      <c r="E280" s="322" t="s">
        <v>9491</v>
      </c>
      <c r="F280" s="1078">
        <f xml:space="preserve">     1.95*325.868+1.36*326.206+0.67*2+0.31*2</f>
        <v>1081.0427599999998</v>
      </c>
      <c r="G280" s="40"/>
      <c r="H280" s="57"/>
    </row>
    <row r="281" spans="1:8" ht="26.4">
      <c r="A281" s="34"/>
      <c r="B281" s="44"/>
      <c r="C281" s="36"/>
      <c r="D281" s="37"/>
      <c r="E281" s="322" t="s">
        <v>9492</v>
      </c>
      <c r="F281" s="1083">
        <f xml:space="preserve">  1.43*441.681+1.92*442.322+0.32*2+0.65*2</f>
        <v>1482.80207</v>
      </c>
      <c r="G281" s="40"/>
      <c r="H281" s="57"/>
    </row>
    <row r="282" spans="1:8">
      <c r="A282" s="34"/>
      <c r="B282" s="44"/>
      <c r="C282" s="36"/>
      <c r="D282" s="37"/>
      <c r="E282" s="505"/>
      <c r="F282" s="206">
        <f>F280+F281</f>
        <v>2563.84483</v>
      </c>
      <c r="G282" s="40"/>
      <c r="H282" s="57"/>
    </row>
    <row r="283" spans="1:8">
      <c r="A283" s="34"/>
      <c r="B283" s="44"/>
      <c r="C283" s="36"/>
      <c r="D283" s="37"/>
      <c r="E283" s="808" t="s">
        <v>101</v>
      </c>
      <c r="F283" s="1181">
        <f>F274+F278+F282</f>
        <v>8471.784169999999</v>
      </c>
      <c r="G283" s="40"/>
      <c r="H283" s="57"/>
    </row>
    <row r="284" spans="1:8">
      <c r="A284" s="34"/>
      <c r="B284" s="44"/>
      <c r="C284" s="36"/>
      <c r="D284" s="37"/>
      <c r="E284" s="808"/>
      <c r="F284" s="1181"/>
      <c r="G284" s="40"/>
      <c r="H284" s="57"/>
    </row>
    <row r="285" spans="1:8">
      <c r="A285" s="34"/>
      <c r="B285" s="44"/>
      <c r="C285" s="36"/>
      <c r="D285" s="37"/>
      <c r="E285" s="923" t="s">
        <v>10565</v>
      </c>
      <c r="F285" s="1181"/>
      <c r="G285" s="40"/>
      <c r="H285" s="57"/>
    </row>
    <row r="286" spans="1:8">
      <c r="A286" s="34"/>
      <c r="B286" s="44"/>
      <c r="C286" s="36"/>
      <c r="D286" s="37"/>
      <c r="E286" s="322"/>
      <c r="F286" s="206"/>
      <c r="G286" s="40"/>
      <c r="H286" s="57"/>
    </row>
    <row r="287" spans="1:8" ht="26.4">
      <c r="A287" s="34">
        <f>MAX(A$2:A286)+1</f>
        <v>24</v>
      </c>
      <c r="B287" s="901"/>
      <c r="C287" s="36" t="s">
        <v>5616</v>
      </c>
      <c r="D287" s="37"/>
      <c r="E287" s="38" t="s">
        <v>5617</v>
      </c>
      <c r="F287" s="39"/>
      <c r="G287" s="40" t="s">
        <v>16</v>
      </c>
      <c r="H287" s="174">
        <v>362.88</v>
      </c>
    </row>
    <row r="288" spans="1:8" ht="26.4">
      <c r="A288" s="342"/>
      <c r="B288" s="901"/>
      <c r="C288" s="968"/>
      <c r="D288" s="969" t="s">
        <v>5618</v>
      </c>
      <c r="E288" s="970" t="s">
        <v>5619</v>
      </c>
      <c r="F288" s="971"/>
      <c r="G288" s="972" t="s">
        <v>16</v>
      </c>
      <c r="H288" s="981">
        <v>362.88</v>
      </c>
    </row>
    <row r="289" spans="1:8">
      <c r="A289" s="342"/>
      <c r="B289" s="901"/>
      <c r="C289" s="1003"/>
      <c r="D289" s="1004"/>
      <c r="E289" s="322" t="s">
        <v>6227</v>
      </c>
      <c r="F289" s="948"/>
      <c r="G289" s="619"/>
      <c r="H289" s="996"/>
    </row>
    <row r="290" spans="1:8">
      <c r="A290" s="342"/>
      <c r="B290" s="901"/>
      <c r="C290" s="1003"/>
      <c r="D290" s="1004"/>
      <c r="E290" s="322" t="s">
        <v>9415</v>
      </c>
      <c r="F290" s="49">
        <v>118.556</v>
      </c>
      <c r="G290" s="619"/>
      <c r="H290" s="996"/>
    </row>
    <row r="291" spans="1:8">
      <c r="A291" s="342"/>
      <c r="B291" s="901"/>
      <c r="C291" s="1003"/>
      <c r="D291" s="1004"/>
      <c r="E291" s="322" t="s">
        <v>9417</v>
      </c>
      <c r="F291" s="49">
        <v>134.643</v>
      </c>
      <c r="G291" s="619"/>
      <c r="H291" s="996"/>
    </row>
    <row r="292" spans="1:8">
      <c r="A292" s="342"/>
      <c r="B292" s="901"/>
      <c r="C292" s="1003"/>
      <c r="D292" s="1004"/>
      <c r="E292" s="322" t="s">
        <v>9419</v>
      </c>
      <c r="F292" s="81">
        <v>109.68</v>
      </c>
      <c r="G292" s="619"/>
      <c r="H292" s="996"/>
    </row>
    <row r="293" spans="1:8">
      <c r="A293" s="342"/>
      <c r="B293" s="901"/>
      <c r="C293" s="1003"/>
      <c r="D293" s="1004"/>
      <c r="E293" s="505"/>
      <c r="F293" s="60">
        <f>F290+F291+F292</f>
        <v>362.87900000000002</v>
      </c>
      <c r="G293" s="619"/>
      <c r="H293" s="996"/>
    </row>
    <row r="294" spans="1:8">
      <c r="A294" s="342"/>
      <c r="B294" s="901"/>
      <c r="C294" s="1003"/>
      <c r="D294" s="1004"/>
      <c r="E294" s="322"/>
      <c r="F294" s="519"/>
      <c r="G294" s="619"/>
      <c r="H294" s="996"/>
    </row>
    <row r="295" spans="1:8" ht="26.4">
      <c r="A295" s="34">
        <f>MAX(A$2:A294)+1</f>
        <v>25</v>
      </c>
      <c r="B295" s="1008"/>
      <c r="C295" s="36" t="s">
        <v>6621</v>
      </c>
      <c r="D295" s="37"/>
      <c r="E295" s="38" t="s">
        <v>6622</v>
      </c>
      <c r="F295" s="39"/>
      <c r="G295" s="40" t="s">
        <v>19</v>
      </c>
      <c r="H295" s="174">
        <v>27897.800000000003</v>
      </c>
    </row>
    <row r="296" spans="1:8" ht="26.4">
      <c r="A296" s="342"/>
      <c r="B296" s="1008"/>
      <c r="C296" s="78"/>
      <c r="D296" s="361" t="s">
        <v>6623</v>
      </c>
      <c r="E296" s="370" t="s">
        <v>6624</v>
      </c>
      <c r="F296" s="363"/>
      <c r="G296" s="32" t="s">
        <v>19</v>
      </c>
      <c r="H296" s="981">
        <v>27897.800000000003</v>
      </c>
    </row>
    <row r="297" spans="1:8">
      <c r="A297" s="342"/>
      <c r="B297" s="1008"/>
      <c r="C297" s="1011"/>
      <c r="D297" s="1012"/>
      <c r="E297" s="296" t="s">
        <v>9493</v>
      </c>
      <c r="F297" s="948"/>
      <c r="G297" s="32"/>
      <c r="H297" s="559"/>
    </row>
    <row r="298" spans="1:8" ht="26.4">
      <c r="A298" s="342"/>
      <c r="B298" s="1008"/>
      <c r="C298" s="1011"/>
      <c r="D298" s="1012"/>
      <c r="E298" s="322" t="s">
        <v>9494</v>
      </c>
      <c r="F298" s="1078">
        <f xml:space="preserve"> (237+(96.3+87.5+79.4+71.8+64.8+57.8+51.2+46.9)*2)*4+  18.3*3</f>
        <v>5448.5</v>
      </c>
      <c r="G298" s="32"/>
      <c r="H298" s="559"/>
    </row>
    <row r="299" spans="1:8">
      <c r="A299" s="342"/>
      <c r="B299" s="1008"/>
      <c r="C299" s="1011"/>
      <c r="D299" s="1012"/>
      <c r="E299" s="296" t="s">
        <v>9495</v>
      </c>
      <c r="F299" s="1078">
        <f>231.5+231.5</f>
        <v>463</v>
      </c>
      <c r="G299" s="32"/>
      <c r="H299" s="559"/>
    </row>
    <row r="300" spans="1:8">
      <c r="A300" s="342"/>
      <c r="B300" s="1008"/>
      <c r="C300" s="1011"/>
      <c r="D300" s="1012"/>
      <c r="E300" s="296" t="s">
        <v>9496</v>
      </c>
      <c r="F300" s="948"/>
      <c r="G300" s="32"/>
      <c r="H300" s="559"/>
    </row>
    <row r="301" spans="1:8" ht="26.4">
      <c r="A301" s="342"/>
      <c r="B301" s="1008"/>
      <c r="C301" s="1011"/>
      <c r="D301" s="1012"/>
      <c r="E301" s="322" t="s">
        <v>9497</v>
      </c>
      <c r="F301" s="1078">
        <f>(238+(97+88.3+80.2+72.6+65.5+58.6+52+47.7)*2)*4+         18.3*3</f>
        <v>5502.1</v>
      </c>
      <c r="G301" s="32"/>
      <c r="H301" s="559"/>
    </row>
    <row r="302" spans="1:8">
      <c r="A302" s="342"/>
      <c r="B302" s="1008"/>
      <c r="C302" s="1011"/>
      <c r="D302" s="1012"/>
      <c r="E302" s="296" t="s">
        <v>9498</v>
      </c>
      <c r="F302" s="948">
        <f>234.1+234.1</f>
        <v>468.2</v>
      </c>
      <c r="G302" s="32"/>
      <c r="H302" s="559"/>
    </row>
    <row r="303" spans="1:8">
      <c r="A303" s="342"/>
      <c r="B303" s="1008"/>
      <c r="C303" s="1011"/>
      <c r="D303" s="1012"/>
      <c r="E303" s="505"/>
      <c r="F303" s="1062">
        <f>F298+F299+F301+F302</f>
        <v>11881.800000000001</v>
      </c>
      <c r="G303" s="32"/>
      <c r="H303" s="559"/>
    </row>
    <row r="304" spans="1:8">
      <c r="A304" s="342"/>
      <c r="B304" s="1008"/>
      <c r="C304" s="1011"/>
      <c r="D304" s="1012"/>
      <c r="E304" s="296" t="s">
        <v>9499</v>
      </c>
      <c r="F304" s="1062"/>
      <c r="G304" s="32"/>
      <c r="H304" s="559"/>
    </row>
    <row r="305" spans="1:8">
      <c r="A305" s="342"/>
      <c r="B305" s="1008"/>
      <c r="C305" s="1011"/>
      <c r="D305" s="1012"/>
      <c r="E305" s="296" t="s">
        <v>9500</v>
      </c>
      <c r="F305" s="1078">
        <f>(124+(52+49+47+45)*2)*8+18*7</f>
        <v>4206</v>
      </c>
      <c r="G305" s="32"/>
      <c r="H305" s="559"/>
    </row>
    <row r="306" spans="1:8">
      <c r="A306" s="342"/>
      <c r="B306" s="1008"/>
      <c r="C306" s="1011"/>
      <c r="D306" s="1012"/>
      <c r="E306" s="296" t="s">
        <v>9501</v>
      </c>
      <c r="F306" s="1078">
        <f>229+229</f>
        <v>458</v>
      </c>
      <c r="G306" s="32"/>
      <c r="H306" s="559"/>
    </row>
    <row r="307" spans="1:8">
      <c r="A307" s="342"/>
      <c r="B307" s="1008"/>
      <c r="C307" s="1011"/>
      <c r="D307" s="1012"/>
      <c r="E307" s="296" t="s">
        <v>9502</v>
      </c>
      <c r="F307" s="1062"/>
      <c r="G307" s="32"/>
      <c r="H307" s="559"/>
    </row>
    <row r="308" spans="1:8">
      <c r="A308" s="342"/>
      <c r="B308" s="1008"/>
      <c r="C308" s="1011"/>
      <c r="D308" s="1012"/>
      <c r="E308" s="296" t="s">
        <v>9503</v>
      </c>
      <c r="F308" s="1078">
        <f>(124+(52+49+47+45)*2)*7+18*6</f>
        <v>3678</v>
      </c>
      <c r="G308" s="32"/>
      <c r="H308" s="559"/>
    </row>
    <row r="309" spans="1:8">
      <c r="A309" s="342"/>
      <c r="B309" s="1008"/>
      <c r="C309" s="1011"/>
      <c r="D309" s="1012"/>
      <c r="E309" s="296" t="s">
        <v>9501</v>
      </c>
      <c r="F309" s="1083">
        <f>229+229</f>
        <v>458</v>
      </c>
      <c r="G309" s="32"/>
      <c r="H309" s="559"/>
    </row>
    <row r="310" spans="1:8">
      <c r="A310" s="342"/>
      <c r="B310" s="1008"/>
      <c r="C310" s="1011"/>
      <c r="D310" s="1012"/>
      <c r="E310" s="505"/>
      <c r="F310" s="1062">
        <f>F305+F306+F308+F309</f>
        <v>8800</v>
      </c>
      <c r="G310" s="32"/>
      <c r="H310" s="559"/>
    </row>
    <row r="311" spans="1:8">
      <c r="A311" s="342"/>
      <c r="B311" s="1008"/>
      <c r="C311" s="1011"/>
      <c r="D311" s="1012"/>
      <c r="E311" s="296" t="s">
        <v>9504</v>
      </c>
      <c r="F311" s="1062"/>
      <c r="G311" s="32"/>
      <c r="H311" s="559"/>
    </row>
    <row r="312" spans="1:8">
      <c r="A312" s="342"/>
      <c r="B312" s="1008"/>
      <c r="C312" s="1011"/>
      <c r="D312" s="1012"/>
      <c r="E312" s="296" t="s">
        <v>9505</v>
      </c>
      <c r="F312" s="1078">
        <f>(124+(52+49+47+45)*2)*5+18*4</f>
        <v>2622</v>
      </c>
      <c r="G312" s="32"/>
      <c r="H312" s="559"/>
    </row>
    <row r="313" spans="1:8">
      <c r="A313" s="342"/>
      <c r="B313" s="1008"/>
      <c r="C313" s="1011"/>
      <c r="D313" s="1012"/>
      <c r="E313" s="296" t="s">
        <v>9506</v>
      </c>
      <c r="F313" s="327">
        <f xml:space="preserve"> 229+229</f>
        <v>458</v>
      </c>
      <c r="G313" s="32"/>
      <c r="H313" s="559"/>
    </row>
    <row r="314" spans="1:8">
      <c r="A314" s="342"/>
      <c r="B314" s="1008"/>
      <c r="C314" s="1011"/>
      <c r="D314" s="1012"/>
      <c r="E314" s="296" t="s">
        <v>9507</v>
      </c>
      <c r="F314" s="1062"/>
      <c r="G314" s="32"/>
      <c r="H314" s="559"/>
    </row>
    <row r="315" spans="1:8">
      <c r="A315" s="342"/>
      <c r="B315" s="1008"/>
      <c r="C315" s="1011"/>
      <c r="D315" s="1012"/>
      <c r="E315" s="296" t="s">
        <v>9508</v>
      </c>
      <c r="F315" s="1078">
        <f>(124+(52+49+47+45)*2)*7+18*6</f>
        <v>3678</v>
      </c>
      <c r="G315" s="32"/>
      <c r="H315" s="559"/>
    </row>
    <row r="316" spans="1:8">
      <c r="A316" s="342"/>
      <c r="B316" s="1008"/>
      <c r="C316" s="1011"/>
      <c r="D316" s="1012"/>
      <c r="E316" s="296" t="s">
        <v>9506</v>
      </c>
      <c r="F316" s="544">
        <f xml:space="preserve"> 229+229</f>
        <v>458</v>
      </c>
      <c r="G316" s="32"/>
      <c r="H316" s="559"/>
    </row>
    <row r="317" spans="1:8">
      <c r="A317" s="342"/>
      <c r="B317" s="1008"/>
      <c r="C317" s="1011"/>
      <c r="D317" s="1012"/>
      <c r="E317" s="505"/>
      <c r="F317" s="1062">
        <f>F312+F313+F315+F316</f>
        <v>7216</v>
      </c>
      <c r="G317" s="32"/>
      <c r="H317" s="559"/>
    </row>
    <row r="318" spans="1:8">
      <c r="A318" s="342"/>
      <c r="B318" s="1008"/>
      <c r="C318" s="1011"/>
      <c r="D318" s="1012"/>
      <c r="E318" s="808" t="s">
        <v>101</v>
      </c>
      <c r="F318" s="1181">
        <f>F303+F310+F317</f>
        <v>27897.800000000003</v>
      </c>
      <c r="G318" s="32"/>
      <c r="H318" s="559"/>
    </row>
    <row r="319" spans="1:8">
      <c r="A319" s="342"/>
      <c r="B319" s="1008"/>
      <c r="C319" s="1011"/>
      <c r="D319" s="1012"/>
      <c r="E319" s="296"/>
      <c r="F319" s="948"/>
      <c r="G319" s="32"/>
      <c r="H319" s="559"/>
    </row>
    <row r="320" spans="1:8" ht="26.4">
      <c r="A320" s="342"/>
      <c r="B320" s="1008"/>
      <c r="C320" s="1011"/>
      <c r="D320" s="1012"/>
      <c r="E320" s="322" t="s">
        <v>8983</v>
      </c>
      <c r="F320" s="948"/>
      <c r="G320" s="32"/>
      <c r="H320" s="559"/>
    </row>
    <row r="321" spans="1:8">
      <c r="A321" s="342"/>
      <c r="B321" s="1008"/>
      <c r="C321" s="1011"/>
      <c r="D321" s="1012"/>
      <c r="E321" s="322" t="s">
        <v>6273</v>
      </c>
      <c r="F321" s="948"/>
      <c r="G321" s="32"/>
      <c r="H321" s="559"/>
    </row>
    <row r="322" spans="1:8" ht="26.4">
      <c r="A322" s="342"/>
      <c r="B322" s="1008"/>
      <c r="C322" s="1003"/>
      <c r="D322" s="1004"/>
      <c r="E322" s="923" t="s">
        <v>9509</v>
      </c>
      <c r="F322" s="948"/>
      <c r="G322" s="32"/>
      <c r="H322" s="559"/>
    </row>
    <row r="323" spans="1:8">
      <c r="A323" s="342"/>
      <c r="B323" s="1008"/>
      <c r="C323" s="1003"/>
      <c r="D323" s="1004"/>
      <c r="E323" s="322"/>
      <c r="F323" s="948"/>
      <c r="G323" s="32"/>
      <c r="H323" s="559"/>
    </row>
    <row r="324" spans="1:8" ht="26.4">
      <c r="A324" s="34">
        <f>MAX(A$2:A323)+1</f>
        <v>26</v>
      </c>
      <c r="B324" s="901"/>
      <c r="C324" s="902" t="s">
        <v>6629</v>
      </c>
      <c r="D324" s="903"/>
      <c r="E324" s="1019" t="s">
        <v>6630</v>
      </c>
      <c r="F324" s="1020"/>
      <c r="G324" s="1018" t="s">
        <v>39</v>
      </c>
      <c r="H324" s="1946">
        <v>85881.01</v>
      </c>
    </row>
    <row r="325" spans="1:8" ht="26.4">
      <c r="A325" s="342"/>
      <c r="B325" s="901"/>
      <c r="C325" s="990"/>
      <c r="D325" s="993" t="s">
        <v>6631</v>
      </c>
      <c r="E325" s="1032" t="s">
        <v>6632</v>
      </c>
      <c r="F325" s="980"/>
      <c r="G325" s="991" t="s">
        <v>39</v>
      </c>
      <c r="H325" s="627">
        <v>85881.01</v>
      </c>
    </row>
    <row r="326" spans="1:8">
      <c r="A326" s="342"/>
      <c r="B326" s="901"/>
      <c r="C326" s="78"/>
      <c r="D326" s="79"/>
      <c r="E326" s="2738" t="s">
        <v>9510</v>
      </c>
      <c r="F326" s="980"/>
      <c r="G326" s="74"/>
      <c r="H326" s="504"/>
    </row>
    <row r="327" spans="1:8">
      <c r="A327" s="342"/>
      <c r="B327" s="901"/>
      <c r="C327" s="78"/>
      <c r="D327" s="79"/>
      <c r="E327" s="2738" t="s">
        <v>16424</v>
      </c>
      <c r="F327" s="2739">
        <f xml:space="preserve">   ((19+5.4)*3+16+26+11)*4</f>
        <v>504.79999999999995</v>
      </c>
      <c r="G327" s="74"/>
      <c r="H327" s="504"/>
    </row>
    <row r="328" spans="1:8">
      <c r="A328" s="342"/>
      <c r="B328" s="901"/>
      <c r="C328" s="78"/>
      <c r="D328" s="79"/>
      <c r="E328" s="2738" t="s">
        <v>16425</v>
      </c>
      <c r="F328" s="2739">
        <f xml:space="preserve"> (33.67*15.5)*4</f>
        <v>2087.54</v>
      </c>
      <c r="G328" s="74"/>
      <c r="H328" s="504"/>
    </row>
    <row r="329" spans="1:8">
      <c r="A329" s="342"/>
      <c r="B329" s="901"/>
      <c r="C329" s="78"/>
      <c r="D329" s="79"/>
      <c r="E329" s="2738" t="s">
        <v>16426</v>
      </c>
      <c r="F329" s="2739">
        <f xml:space="preserve"> ((19.77+15.44)*80)*8</f>
        <v>22534.400000000001</v>
      </c>
      <c r="G329" s="74"/>
      <c r="H329" s="504"/>
    </row>
    <row r="330" spans="1:8">
      <c r="A330" s="342"/>
      <c r="B330" s="901"/>
      <c r="C330" s="78"/>
      <c r="D330" s="79"/>
      <c r="E330" s="2738" t="s">
        <v>16427</v>
      </c>
      <c r="F330" s="2739">
        <f>33.67*2*6</f>
        <v>404.04</v>
      </c>
      <c r="G330" s="74"/>
      <c r="H330" s="504"/>
    </row>
    <row r="331" spans="1:8">
      <c r="A331" s="342"/>
      <c r="B331" s="901"/>
      <c r="C331" s="78"/>
      <c r="D331" s="79"/>
      <c r="E331" s="1022" t="s">
        <v>16428</v>
      </c>
      <c r="F331" s="2740">
        <f>(34*2+(22.15+13.84)*10+12.84)*8</f>
        <v>3525.9199999999996</v>
      </c>
      <c r="G331" s="74"/>
      <c r="H331" s="504"/>
    </row>
    <row r="332" spans="1:8">
      <c r="A332" s="342"/>
      <c r="B332" s="901"/>
      <c r="C332" s="78"/>
      <c r="D332" s="79"/>
      <c r="E332" s="1022" t="s">
        <v>16429</v>
      </c>
      <c r="F332" s="2739">
        <f>F327+F328+F329+F330+F331</f>
        <v>29056.7</v>
      </c>
      <c r="G332" s="74"/>
      <c r="H332" s="504"/>
    </row>
    <row r="333" spans="1:8">
      <c r="A333" s="342"/>
      <c r="B333" s="901"/>
      <c r="C333" s="78"/>
      <c r="D333" s="79"/>
      <c r="E333" s="2738" t="s">
        <v>9417</v>
      </c>
      <c r="F333" s="2741"/>
      <c r="G333" s="74"/>
      <c r="H333" s="504"/>
    </row>
    <row r="334" spans="1:8">
      <c r="A334" s="342"/>
      <c r="B334" s="901"/>
      <c r="C334" s="78"/>
      <c r="D334" s="79"/>
      <c r="E334" s="2738" t="s">
        <v>16424</v>
      </c>
      <c r="F334" s="2739">
        <f xml:space="preserve">   ((19+5.4)*3+16+26+11)*4</f>
        <v>504.79999999999995</v>
      </c>
      <c r="G334" s="74"/>
      <c r="H334" s="504"/>
    </row>
    <row r="335" spans="1:8">
      <c r="A335" s="342"/>
      <c r="B335" s="901"/>
      <c r="C335" s="78"/>
      <c r="D335" s="79"/>
      <c r="E335" s="2738" t="s">
        <v>9511</v>
      </c>
      <c r="F335" s="2739">
        <f xml:space="preserve"> (33.67*16)*4</f>
        <v>2154.88</v>
      </c>
      <c r="G335" s="74"/>
      <c r="H335" s="504"/>
    </row>
    <row r="336" spans="1:8">
      <c r="A336" s="342"/>
      <c r="B336" s="901"/>
      <c r="C336" s="78"/>
      <c r="D336" s="79"/>
      <c r="E336" s="2738" t="s">
        <v>16430</v>
      </c>
      <c r="F336" s="2739">
        <f>((17.65+15.54)*40)*15</f>
        <v>19914</v>
      </c>
      <c r="G336" s="74"/>
      <c r="H336" s="504"/>
    </row>
    <row r="337" spans="1:8">
      <c r="A337" s="342"/>
      <c r="B337" s="901"/>
      <c r="C337" s="78"/>
      <c r="D337" s="79"/>
      <c r="E337" s="2738" t="s">
        <v>16431</v>
      </c>
      <c r="F337" s="2739">
        <f>33.67*2*13</f>
        <v>875.42000000000007</v>
      </c>
      <c r="G337" s="74"/>
      <c r="H337" s="504"/>
    </row>
    <row r="338" spans="1:8">
      <c r="A338" s="342"/>
      <c r="B338" s="901"/>
      <c r="C338" s="78"/>
      <c r="D338" s="79"/>
      <c r="E338" s="2738" t="s">
        <v>16432</v>
      </c>
      <c r="F338" s="2740">
        <f>((26.1*2+27.52*1.1+30.53*13.5)+28)*15</f>
        <v>7839.4050000000007</v>
      </c>
      <c r="G338" s="74"/>
      <c r="H338" s="504"/>
    </row>
    <row r="339" spans="1:8">
      <c r="A339" s="342"/>
      <c r="B339" s="901"/>
      <c r="C339" s="78"/>
      <c r="D339" s="79"/>
      <c r="E339" s="1022" t="s">
        <v>16433</v>
      </c>
      <c r="F339" s="2741">
        <f>F334+F335+F336+F337+F338</f>
        <v>31288.504999999997</v>
      </c>
      <c r="G339" s="74"/>
      <c r="H339" s="504"/>
    </row>
    <row r="340" spans="1:8">
      <c r="A340" s="342"/>
      <c r="B340" s="901"/>
      <c r="C340" s="78"/>
      <c r="D340" s="79"/>
      <c r="E340" s="2738" t="s">
        <v>9419</v>
      </c>
      <c r="F340" s="2741"/>
      <c r="G340" s="74"/>
      <c r="H340" s="504"/>
    </row>
    <row r="341" spans="1:8">
      <c r="A341" s="342"/>
      <c r="B341" s="901"/>
      <c r="C341" s="501"/>
      <c r="D341" s="502"/>
      <c r="E341" s="2738" t="s">
        <v>16424</v>
      </c>
      <c r="F341" s="2739">
        <f xml:space="preserve">   ((19+5.4)*3+16+26+11)*4</f>
        <v>504.79999999999995</v>
      </c>
      <c r="G341" s="503"/>
      <c r="H341" s="504"/>
    </row>
    <row r="342" spans="1:8">
      <c r="A342" s="342"/>
      <c r="B342" s="901"/>
      <c r="C342" s="501"/>
      <c r="D342" s="502"/>
      <c r="E342" s="2738" t="s">
        <v>9511</v>
      </c>
      <c r="F342" s="2739">
        <f xml:space="preserve"> (33.67*16)*4</f>
        <v>2154.88</v>
      </c>
      <c r="G342" s="503"/>
      <c r="H342" s="504"/>
    </row>
    <row r="343" spans="1:8">
      <c r="A343" s="342"/>
      <c r="B343" s="901"/>
      <c r="C343" s="501"/>
      <c r="D343" s="502"/>
      <c r="E343" s="2738" t="s">
        <v>16434</v>
      </c>
      <c r="F343" s="2739">
        <f>((17.65+15.54)*40)*12</f>
        <v>15931.199999999999</v>
      </c>
      <c r="G343" s="503"/>
      <c r="H343" s="504"/>
    </row>
    <row r="344" spans="1:8">
      <c r="A344" s="342"/>
      <c r="B344" s="901"/>
      <c r="C344" s="501"/>
      <c r="D344" s="502"/>
      <c r="E344" s="2738" t="s">
        <v>16435</v>
      </c>
      <c r="F344" s="2739">
        <f>33.67*2*10</f>
        <v>673.40000000000009</v>
      </c>
      <c r="G344" s="503"/>
      <c r="H344" s="504"/>
    </row>
    <row r="345" spans="1:8">
      <c r="A345" s="342"/>
      <c r="B345" s="901"/>
      <c r="C345" s="501"/>
      <c r="D345" s="502"/>
      <c r="E345" s="2738" t="s">
        <v>16436</v>
      </c>
      <c r="F345" s="2740">
        <f>((26.1*2+27.52*1.1+30.53*13.5)+28)*12</f>
        <v>6271.5240000000013</v>
      </c>
      <c r="G345" s="503"/>
      <c r="H345" s="504"/>
    </row>
    <row r="346" spans="1:8">
      <c r="A346" s="342"/>
      <c r="B346" s="901"/>
      <c r="C346" s="501"/>
      <c r="D346" s="502"/>
      <c r="E346" s="1022" t="s">
        <v>16437</v>
      </c>
      <c r="F346" s="2741">
        <f>F341+F342+F343+F344+F345</f>
        <v>25535.804</v>
      </c>
      <c r="G346" s="503"/>
      <c r="H346" s="504"/>
    </row>
    <row r="347" spans="1:8">
      <c r="A347" s="342"/>
      <c r="B347" s="901"/>
      <c r="C347" s="501"/>
      <c r="D347" s="502"/>
      <c r="E347" s="2742"/>
      <c r="F347" s="2743"/>
      <c r="G347" s="503"/>
      <c r="H347" s="504"/>
    </row>
    <row r="348" spans="1:8">
      <c r="A348" s="342"/>
      <c r="B348" s="901"/>
      <c r="C348" s="501"/>
      <c r="D348" s="502"/>
      <c r="E348" s="2742" t="s">
        <v>101</v>
      </c>
      <c r="F348" s="2743">
        <f>F332+F339+F346</f>
        <v>85881.009000000005</v>
      </c>
      <c r="G348" s="503"/>
      <c r="H348" s="504"/>
    </row>
    <row r="349" spans="1:8">
      <c r="A349" s="342"/>
      <c r="B349" s="901"/>
      <c r="C349" s="501"/>
      <c r="D349" s="502"/>
      <c r="E349" s="808"/>
      <c r="F349" s="1181"/>
      <c r="G349" s="503"/>
      <c r="H349" s="504"/>
    </row>
    <row r="350" spans="1:8" ht="26.4">
      <c r="A350" s="34">
        <f>MAX(A$2:A349)+1</f>
        <v>27</v>
      </c>
      <c r="B350" s="901"/>
      <c r="C350" s="36" t="s">
        <v>6636</v>
      </c>
      <c r="D350" s="37"/>
      <c r="E350" s="38" t="s">
        <v>6637</v>
      </c>
      <c r="F350" s="39"/>
      <c r="G350" s="40" t="s">
        <v>16</v>
      </c>
      <c r="H350" s="174">
        <v>6515.34</v>
      </c>
    </row>
    <row r="351" spans="1:8" ht="26.4">
      <c r="A351" s="342"/>
      <c r="B351" s="901"/>
      <c r="C351" s="78"/>
      <c r="D351" s="79" t="s">
        <v>6638</v>
      </c>
      <c r="E351" s="83" t="s">
        <v>6639</v>
      </c>
      <c r="F351" s="73"/>
      <c r="G351" s="74" t="s">
        <v>16</v>
      </c>
      <c r="H351" s="165">
        <v>6515.34</v>
      </c>
    </row>
    <row r="352" spans="1:8">
      <c r="A352" s="342"/>
      <c r="B352" s="901"/>
      <c r="C352" s="1011"/>
      <c r="D352" s="1012"/>
      <c r="E352" s="322" t="s">
        <v>6227</v>
      </c>
      <c r="F352" s="948"/>
      <c r="G352" s="32"/>
      <c r="H352" s="559"/>
    </row>
    <row r="353" spans="1:8">
      <c r="A353" s="342"/>
      <c r="B353" s="901"/>
      <c r="C353" s="1011"/>
      <c r="D353" s="1012"/>
      <c r="E353" s="296" t="s">
        <v>9493</v>
      </c>
      <c r="F353" s="1082"/>
      <c r="G353" s="32"/>
      <c r="H353" s="559"/>
    </row>
    <row r="354" spans="1:8" ht="39.6">
      <c r="A354" s="342"/>
      <c r="B354" s="901"/>
      <c r="C354" s="1011"/>
      <c r="D354" s="1012"/>
      <c r="E354" s="322" t="s">
        <v>9512</v>
      </c>
      <c r="F354" s="1082">
        <f>15.78+35.04+92.094*3+16.66*6+16.22*6+14.56*6+13.92*6+12.68*6+12.54*6+10.93*6+10.76*6+4.04*3+34.36+15.81+1.465+4.594+4.51+1.432</f>
        <v>1051.0130000000001</v>
      </c>
      <c r="G354" s="32"/>
      <c r="H354" s="559"/>
    </row>
    <row r="355" spans="1:8">
      <c r="A355" s="342"/>
      <c r="B355" s="901"/>
      <c r="C355" s="1011"/>
      <c r="D355" s="1012"/>
      <c r="E355" s="296" t="s">
        <v>9496</v>
      </c>
      <c r="F355" s="948"/>
      <c r="G355" s="32"/>
      <c r="H355" s="559"/>
    </row>
    <row r="356" spans="1:8" ht="39.6">
      <c r="A356" s="342"/>
      <c r="B356" s="901"/>
      <c r="C356" s="1011"/>
      <c r="D356" s="1012"/>
      <c r="E356" s="322" t="s">
        <v>9513</v>
      </c>
      <c r="F356" s="1082">
        <f>15.8+34.34+92.23*3+16.67*6+16.23*6+14.58*6+13.87*6+12.73*6+12.59*6+10.97*6+10.8*6+4.06*3+35+15.72+1.465+4.59+4.51+2+1.5</f>
        <v>1054.4349999999999</v>
      </c>
      <c r="G356" s="32"/>
      <c r="H356" s="559"/>
    </row>
    <row r="357" spans="1:8">
      <c r="A357" s="342"/>
      <c r="B357" s="901"/>
      <c r="C357" s="1011"/>
      <c r="D357" s="1012"/>
      <c r="E357" s="296" t="s">
        <v>9499</v>
      </c>
      <c r="F357" s="948"/>
      <c r="G357" s="32"/>
      <c r="H357" s="559"/>
    </row>
    <row r="358" spans="1:8" ht="26.4">
      <c r="A358" s="342"/>
      <c r="B358" s="901"/>
      <c r="C358" s="1011"/>
      <c r="D358" s="1012"/>
      <c r="E358" s="322" t="s">
        <v>9514</v>
      </c>
      <c r="F358" s="1082">
        <f>15.52+35.23+52.43*8+11.85*16+11.81*16+11.15*16+10.94*16+4.14*7+35.43+15.58+0.961+3.07+4.195</f>
        <v>1290.4059999999999</v>
      </c>
      <c r="G358" s="32"/>
      <c r="H358" s="559"/>
    </row>
    <row r="359" spans="1:8">
      <c r="A359" s="342"/>
      <c r="B359" s="901"/>
      <c r="C359" s="1011"/>
      <c r="D359" s="1012"/>
      <c r="E359" s="296" t="s">
        <v>9502</v>
      </c>
      <c r="F359" s="948"/>
      <c r="G359" s="32"/>
      <c r="H359" s="559"/>
    </row>
    <row r="360" spans="1:8" ht="26.4">
      <c r="A360" s="342"/>
      <c r="B360" s="901"/>
      <c r="C360" s="1011"/>
      <c r="D360" s="1012"/>
      <c r="E360" s="322" t="s">
        <v>9515</v>
      </c>
      <c r="F360" s="1082">
        <f>15.51+35.79+50.85*7+12*14+12.04*14+11.34*14+11.21*14+4.3*6+36.13+15.12+0.961+3.07+3.146</f>
        <v>1143.7369999999999</v>
      </c>
      <c r="G360" s="32"/>
      <c r="H360" s="559"/>
    </row>
    <row r="361" spans="1:8">
      <c r="A361" s="342"/>
      <c r="B361" s="901"/>
      <c r="C361" s="1011"/>
      <c r="D361" s="1012"/>
      <c r="E361" s="296" t="s">
        <v>9504</v>
      </c>
      <c r="F361" s="1082"/>
      <c r="G361" s="32"/>
      <c r="H361" s="559"/>
    </row>
    <row r="362" spans="1:8" ht="26.4">
      <c r="A362" s="342"/>
      <c r="B362" s="901"/>
      <c r="C362" s="1011"/>
      <c r="D362" s="1012"/>
      <c r="E362" s="322" t="s">
        <v>9516</v>
      </c>
      <c r="F362" s="327">
        <f>15.12+35.54+50.23*5+11.87*10+11.88*10+11.15*10+11*10+4.14*4+35.58+15.12+0.961+2.04+2.09</f>
        <v>833.16099999999994</v>
      </c>
      <c r="G362" s="32"/>
      <c r="H362" s="559"/>
    </row>
    <row r="363" spans="1:8">
      <c r="A363" s="342"/>
      <c r="B363" s="901"/>
      <c r="C363" s="1011"/>
      <c r="D363" s="1012"/>
      <c r="E363" s="296" t="s">
        <v>9507</v>
      </c>
      <c r="F363" s="327"/>
      <c r="G363" s="32"/>
      <c r="H363" s="559"/>
    </row>
    <row r="364" spans="1:8" ht="26.4">
      <c r="A364" s="342"/>
      <c r="B364" s="901"/>
      <c r="C364" s="1011"/>
      <c r="D364" s="1012"/>
      <c r="E364" s="322" t="s">
        <v>9517</v>
      </c>
      <c r="F364" s="544">
        <f>15.12+36.25+50.8*7+12.03*14+12.06*14+11.34*14+11.12*14+4.22*6+36.3+15.12+0.961+3.07+3.146</f>
        <v>1142.5869999999998</v>
      </c>
      <c r="G364" s="32"/>
      <c r="H364" s="559"/>
    </row>
    <row r="365" spans="1:8">
      <c r="A365" s="342"/>
      <c r="B365" s="901"/>
      <c r="C365" s="1011"/>
      <c r="D365" s="1012"/>
      <c r="E365" s="505"/>
      <c r="F365" s="327">
        <f>F354+F356+F358+F360+F362+F364</f>
        <v>6515.3389999999999</v>
      </c>
      <c r="G365" s="32"/>
      <c r="H365" s="559"/>
    </row>
    <row r="366" spans="1:8">
      <c r="A366" s="342"/>
      <c r="B366" s="901"/>
      <c r="C366" s="1011"/>
      <c r="D366" s="1012"/>
      <c r="E366" s="322"/>
      <c r="F366" s="948"/>
      <c r="G366" s="32"/>
      <c r="H366" s="559"/>
    </row>
    <row r="367" spans="1:8">
      <c r="A367" s="342"/>
      <c r="B367" s="901"/>
      <c r="C367" s="1011"/>
      <c r="D367" s="1012"/>
      <c r="E367" s="322" t="s">
        <v>6285</v>
      </c>
      <c r="F367" s="948"/>
      <c r="G367" s="32"/>
      <c r="H367" s="559"/>
    </row>
    <row r="368" spans="1:8">
      <c r="A368" s="342"/>
      <c r="B368" s="901"/>
      <c r="C368" s="1003"/>
      <c r="D368" s="1004"/>
      <c r="E368" s="322"/>
      <c r="F368" s="948"/>
      <c r="G368" s="32"/>
      <c r="H368" s="559"/>
    </row>
    <row r="369" spans="1:8" ht="26.4">
      <c r="A369" s="34">
        <f>MAX(A$1:A368)+1</f>
        <v>28</v>
      </c>
      <c r="B369" s="901"/>
      <c r="C369" s="36" t="s">
        <v>6641</v>
      </c>
      <c r="D369" s="37"/>
      <c r="E369" s="38" t="s">
        <v>6642</v>
      </c>
      <c r="F369" s="39"/>
      <c r="G369" s="40" t="s">
        <v>16</v>
      </c>
      <c r="H369" s="174">
        <v>1389.44</v>
      </c>
    </row>
    <row r="370" spans="1:8" ht="26.4">
      <c r="A370" s="342"/>
      <c r="B370" s="901"/>
      <c r="C370" s="78"/>
      <c r="D370" s="79" t="s">
        <v>6643</v>
      </c>
      <c r="E370" s="83" t="s">
        <v>6644</v>
      </c>
      <c r="F370" s="73"/>
      <c r="G370" s="74" t="s">
        <v>16</v>
      </c>
      <c r="H370" s="165">
        <v>1389.44</v>
      </c>
    </row>
    <row r="371" spans="1:8">
      <c r="A371" s="342"/>
      <c r="B371" s="901"/>
      <c r="C371" s="1011"/>
      <c r="D371" s="1012"/>
      <c r="E371" s="322" t="s">
        <v>9493</v>
      </c>
      <c r="F371" s="73"/>
      <c r="G371" s="32"/>
      <c r="H371" s="559"/>
    </row>
    <row r="372" spans="1:8">
      <c r="A372" s="342"/>
      <c r="B372" s="901"/>
      <c r="C372" s="1011"/>
      <c r="D372" s="1012"/>
      <c r="E372" s="322" t="s">
        <v>6645</v>
      </c>
      <c r="F372" s="1078">
        <f>250.62</f>
        <v>250.62</v>
      </c>
      <c r="G372" s="32"/>
      <c r="H372" s="559"/>
    </row>
    <row r="373" spans="1:8">
      <c r="A373" s="342"/>
      <c r="B373" s="901"/>
      <c r="C373" s="1011"/>
      <c r="D373" s="1012"/>
      <c r="E373" s="322" t="s">
        <v>6646</v>
      </c>
      <c r="F373" s="1083">
        <v>28.654</v>
      </c>
      <c r="G373" s="32"/>
      <c r="H373" s="559"/>
    </row>
    <row r="374" spans="1:8">
      <c r="A374" s="342"/>
      <c r="B374" s="901"/>
      <c r="C374" s="1011"/>
      <c r="D374" s="1012"/>
      <c r="E374" s="1051"/>
      <c r="F374" s="1062">
        <f>F372+F373</f>
        <v>279.274</v>
      </c>
      <c r="G374" s="32"/>
      <c r="H374" s="559"/>
    </row>
    <row r="375" spans="1:8">
      <c r="A375" s="342"/>
      <c r="B375" s="901"/>
      <c r="C375" s="1011"/>
      <c r="D375" s="1012"/>
      <c r="E375" s="923" t="s">
        <v>9496</v>
      </c>
      <c r="F375" s="1073"/>
      <c r="G375" s="32"/>
      <c r="H375" s="559"/>
    </row>
    <row r="376" spans="1:8">
      <c r="A376" s="342"/>
      <c r="B376" s="901"/>
      <c r="C376" s="1011"/>
      <c r="D376" s="1012"/>
      <c r="E376" s="923" t="s">
        <v>6645</v>
      </c>
      <c r="F376" s="1078">
        <f>250.62</f>
        <v>250.62</v>
      </c>
      <c r="G376" s="32"/>
      <c r="H376" s="559"/>
    </row>
    <row r="377" spans="1:8">
      <c r="A377" s="342"/>
      <c r="B377" s="901"/>
      <c r="C377" s="1011"/>
      <c r="D377" s="1012"/>
      <c r="E377" s="923" t="s">
        <v>6646</v>
      </c>
      <c r="F377" s="1083">
        <v>28.654</v>
      </c>
      <c r="G377" s="32"/>
      <c r="H377" s="559"/>
    </row>
    <row r="378" spans="1:8">
      <c r="A378" s="342"/>
      <c r="B378" s="901"/>
      <c r="C378" s="1011"/>
      <c r="D378" s="1012"/>
      <c r="E378" s="1051"/>
      <c r="F378" s="1062">
        <f>F376+F377</f>
        <v>279.274</v>
      </c>
      <c r="G378" s="32"/>
      <c r="H378" s="559"/>
    </row>
    <row r="379" spans="1:8">
      <c r="A379" s="342"/>
      <c r="B379" s="901"/>
      <c r="C379" s="1011"/>
      <c r="D379" s="1012"/>
      <c r="E379" s="322" t="s">
        <v>9499</v>
      </c>
      <c r="F379" s="1073"/>
      <c r="G379" s="32"/>
      <c r="H379" s="559"/>
    </row>
    <row r="380" spans="1:8">
      <c r="A380" s="342"/>
      <c r="B380" s="901"/>
      <c r="C380" s="1011"/>
      <c r="D380" s="1012"/>
      <c r="E380" s="322" t="s">
        <v>6645</v>
      </c>
      <c r="F380" s="1078">
        <v>107.48</v>
      </c>
      <c r="G380" s="32"/>
      <c r="H380" s="559"/>
    </row>
    <row r="381" spans="1:8">
      <c r="A381" s="342"/>
      <c r="B381" s="901"/>
      <c r="C381" s="1011"/>
      <c r="D381" s="1012"/>
      <c r="E381" s="322" t="s">
        <v>6646</v>
      </c>
      <c r="F381" s="1083">
        <v>137.44</v>
      </c>
      <c r="G381" s="32"/>
      <c r="H381" s="559"/>
    </row>
    <row r="382" spans="1:8">
      <c r="A382" s="342"/>
      <c r="B382" s="901"/>
      <c r="C382" s="1011"/>
      <c r="D382" s="1012"/>
      <c r="E382" s="1051"/>
      <c r="F382" s="1062">
        <f>F380+F381</f>
        <v>244.92000000000002</v>
      </c>
      <c r="G382" s="32"/>
      <c r="H382" s="559"/>
    </row>
    <row r="383" spans="1:8">
      <c r="A383" s="342"/>
      <c r="B383" s="901"/>
      <c r="C383" s="1011"/>
      <c r="D383" s="1012"/>
      <c r="E383" s="923" t="s">
        <v>9502</v>
      </c>
      <c r="F383" s="1073"/>
      <c r="G383" s="32"/>
      <c r="H383" s="559"/>
    </row>
    <row r="384" spans="1:8">
      <c r="A384" s="342"/>
      <c r="B384" s="901"/>
      <c r="C384" s="1011"/>
      <c r="D384" s="1012"/>
      <c r="E384" s="923" t="s">
        <v>6645</v>
      </c>
      <c r="F384" s="1078">
        <v>94.05</v>
      </c>
      <c r="G384" s="32"/>
      <c r="H384" s="559"/>
    </row>
    <row r="385" spans="1:8">
      <c r="A385" s="342"/>
      <c r="B385" s="901"/>
      <c r="C385" s="1011"/>
      <c r="D385" s="1012"/>
      <c r="E385" s="923" t="s">
        <v>6646</v>
      </c>
      <c r="F385" s="1083">
        <v>121.23</v>
      </c>
      <c r="G385" s="32"/>
      <c r="H385" s="559"/>
    </row>
    <row r="386" spans="1:8">
      <c r="A386" s="342"/>
      <c r="B386" s="901"/>
      <c r="C386" s="1011"/>
      <c r="D386" s="1012"/>
      <c r="E386" s="1051"/>
      <c r="F386" s="1062">
        <f>F384+F385</f>
        <v>215.28</v>
      </c>
      <c r="G386" s="32"/>
      <c r="H386" s="559"/>
    </row>
    <row r="387" spans="1:8">
      <c r="A387" s="342"/>
      <c r="B387" s="901"/>
      <c r="C387" s="1011"/>
      <c r="D387" s="1012"/>
      <c r="E387" s="322" t="s">
        <v>9504</v>
      </c>
      <c r="F387" s="1073"/>
      <c r="G387" s="32"/>
      <c r="H387" s="559"/>
    </row>
    <row r="388" spans="1:8">
      <c r="A388" s="342"/>
      <c r="B388" s="901"/>
      <c r="C388" s="1011"/>
      <c r="D388" s="1012"/>
      <c r="E388" s="322" t="s">
        <v>6645</v>
      </c>
      <c r="F388" s="1078">
        <v>67.180000000000007</v>
      </c>
      <c r="G388" s="32"/>
      <c r="H388" s="559"/>
    </row>
    <row r="389" spans="1:8">
      <c r="A389" s="342"/>
      <c r="B389" s="901"/>
      <c r="C389" s="1011"/>
      <c r="D389" s="1012"/>
      <c r="E389" s="322" t="s">
        <v>6646</v>
      </c>
      <c r="F389" s="1083">
        <v>88.23</v>
      </c>
      <c r="G389" s="32"/>
      <c r="H389" s="559"/>
    </row>
    <row r="390" spans="1:8">
      <c r="A390" s="342"/>
      <c r="B390" s="901"/>
      <c r="C390" s="1011"/>
      <c r="D390" s="1012"/>
      <c r="E390" s="1051"/>
      <c r="F390" s="1062">
        <f>F388+F389</f>
        <v>155.41000000000003</v>
      </c>
      <c r="G390" s="32"/>
      <c r="H390" s="559"/>
    </row>
    <row r="391" spans="1:8">
      <c r="A391" s="342"/>
      <c r="B391" s="901"/>
      <c r="C391" s="1011"/>
      <c r="D391" s="1012"/>
      <c r="E391" s="923" t="s">
        <v>9507</v>
      </c>
      <c r="F391" s="1073"/>
      <c r="G391" s="32"/>
      <c r="H391" s="559"/>
    </row>
    <row r="392" spans="1:8">
      <c r="A392" s="342"/>
      <c r="B392" s="901"/>
      <c r="C392" s="1011"/>
      <c r="D392" s="1012"/>
      <c r="E392" s="923" t="s">
        <v>6645</v>
      </c>
      <c r="F392" s="1078">
        <v>94.05</v>
      </c>
      <c r="G392" s="32"/>
      <c r="H392" s="559"/>
    </row>
    <row r="393" spans="1:8">
      <c r="A393" s="342"/>
      <c r="B393" s="901"/>
      <c r="C393" s="1011"/>
      <c r="D393" s="1012"/>
      <c r="E393" s="923" t="s">
        <v>6646</v>
      </c>
      <c r="F393" s="1083">
        <v>121.23</v>
      </c>
      <c r="G393" s="32"/>
      <c r="H393" s="559"/>
    </row>
    <row r="394" spans="1:8">
      <c r="A394" s="342"/>
      <c r="B394" s="901"/>
      <c r="C394" s="1011"/>
      <c r="D394" s="1012"/>
      <c r="E394" s="1139"/>
      <c r="F394" s="1062">
        <f>F392+F393</f>
        <v>215.28</v>
      </c>
      <c r="G394" s="32"/>
      <c r="H394" s="559"/>
    </row>
    <row r="395" spans="1:8">
      <c r="A395" s="342"/>
      <c r="B395" s="901"/>
      <c r="C395" s="1011"/>
      <c r="D395" s="1012"/>
      <c r="E395" s="808" t="s">
        <v>101</v>
      </c>
      <c r="F395" s="1181">
        <f>F374+F378+F382+F386+F390+F394</f>
        <v>1389.4380000000001</v>
      </c>
      <c r="G395" s="32"/>
      <c r="H395" s="559"/>
    </row>
    <row r="396" spans="1:8">
      <c r="A396" s="342"/>
      <c r="B396" s="901"/>
      <c r="C396" s="1011"/>
      <c r="D396" s="1012"/>
      <c r="E396" s="176"/>
      <c r="F396" s="948"/>
      <c r="G396" s="32"/>
      <c r="H396" s="559"/>
    </row>
    <row r="397" spans="1:8" ht="52.8">
      <c r="A397" s="342"/>
      <c r="B397" s="901"/>
      <c r="C397" s="1011"/>
      <c r="D397" s="1012"/>
      <c r="E397" s="913" t="s">
        <v>9518</v>
      </c>
      <c r="F397" s="948"/>
      <c r="G397" s="32"/>
      <c r="H397" s="559"/>
    </row>
    <row r="398" spans="1:8" ht="26.4">
      <c r="A398" s="342"/>
      <c r="B398" s="901"/>
      <c r="C398" s="1011"/>
      <c r="D398" s="1012"/>
      <c r="E398" s="913" t="s">
        <v>6648</v>
      </c>
      <c r="F398" s="948"/>
      <c r="G398" s="32"/>
      <c r="H398" s="559"/>
    </row>
    <row r="399" spans="1:8">
      <c r="A399" s="342"/>
      <c r="B399" s="901"/>
      <c r="C399" s="1003"/>
      <c r="D399" s="1004"/>
      <c r="E399" s="322"/>
      <c r="F399" s="948"/>
      <c r="G399" s="32"/>
      <c r="H399" s="559"/>
    </row>
    <row r="400" spans="1:8">
      <c r="A400" s="34">
        <f>MAX(A$2:A399)+1</f>
        <v>29</v>
      </c>
      <c r="B400" s="901"/>
      <c r="C400" s="36" t="s">
        <v>6292</v>
      </c>
      <c r="D400" s="37"/>
      <c r="E400" s="38" t="s">
        <v>6293</v>
      </c>
      <c r="F400" s="39"/>
      <c r="G400" s="40" t="s">
        <v>64</v>
      </c>
      <c r="H400" s="174">
        <v>94</v>
      </c>
    </row>
    <row r="401" spans="1:8" ht="26.4">
      <c r="A401" s="342"/>
      <c r="B401" s="901"/>
      <c r="C401" s="990"/>
      <c r="D401" s="79" t="s">
        <v>6294</v>
      </c>
      <c r="E401" s="83" t="s">
        <v>6295</v>
      </c>
      <c r="F401" s="73"/>
      <c r="G401" s="74" t="s">
        <v>64</v>
      </c>
      <c r="H401" s="165">
        <v>94</v>
      </c>
    </row>
    <row r="402" spans="1:8">
      <c r="A402" s="342"/>
      <c r="B402" s="901"/>
      <c r="C402" s="990"/>
      <c r="D402" s="993"/>
      <c r="E402" s="176" t="s">
        <v>9493</v>
      </c>
      <c r="F402" s="73"/>
      <c r="G402" s="74"/>
      <c r="H402" s="165"/>
    </row>
    <row r="403" spans="1:8">
      <c r="A403" s="342"/>
      <c r="B403" s="901"/>
      <c r="C403" s="990"/>
      <c r="D403" s="993"/>
      <c r="E403" s="176" t="s">
        <v>9519</v>
      </c>
      <c r="F403" s="49">
        <v>5</v>
      </c>
      <c r="G403" s="74"/>
      <c r="H403" s="165"/>
    </row>
    <row r="404" spans="1:8">
      <c r="A404" s="342"/>
      <c r="B404" s="901"/>
      <c r="C404" s="990"/>
      <c r="D404" s="993"/>
      <c r="E404" s="176" t="s">
        <v>9520</v>
      </c>
      <c r="F404" s="49">
        <v>6</v>
      </c>
      <c r="G404" s="74"/>
      <c r="H404" s="165"/>
    </row>
    <row r="405" spans="1:8">
      <c r="A405" s="342"/>
      <c r="B405" s="901"/>
      <c r="C405" s="990"/>
      <c r="D405" s="993"/>
      <c r="E405" s="176" t="s">
        <v>6651</v>
      </c>
      <c r="F405" s="81">
        <v>1</v>
      </c>
      <c r="G405" s="74"/>
      <c r="H405" s="165"/>
    </row>
    <row r="406" spans="1:8">
      <c r="A406" s="342"/>
      <c r="B406" s="901"/>
      <c r="C406" s="990"/>
      <c r="D406" s="993"/>
      <c r="E406" s="1189"/>
      <c r="F406" s="49">
        <f>F403+F404+F405</f>
        <v>12</v>
      </c>
      <c r="G406" s="74"/>
      <c r="H406" s="165"/>
    </row>
    <row r="407" spans="1:8">
      <c r="A407" s="342"/>
      <c r="B407" s="901"/>
      <c r="C407" s="990"/>
      <c r="D407" s="993"/>
      <c r="E407" s="176" t="s">
        <v>9496</v>
      </c>
      <c r="F407" s="49"/>
      <c r="G407" s="991"/>
      <c r="H407" s="504"/>
    </row>
    <row r="408" spans="1:8">
      <c r="A408" s="342"/>
      <c r="B408" s="901"/>
      <c r="C408" s="990"/>
      <c r="D408" s="993"/>
      <c r="E408" s="176" t="s">
        <v>9519</v>
      </c>
      <c r="F408" s="49">
        <v>5</v>
      </c>
      <c r="G408" s="991"/>
      <c r="H408" s="504"/>
    </row>
    <row r="409" spans="1:8">
      <c r="A409" s="342"/>
      <c r="B409" s="901"/>
      <c r="C409" s="990"/>
      <c r="D409" s="993"/>
      <c r="E409" s="176" t="s">
        <v>9520</v>
      </c>
      <c r="F409" s="49">
        <v>6</v>
      </c>
      <c r="G409" s="991"/>
      <c r="H409" s="504"/>
    </row>
    <row r="410" spans="1:8">
      <c r="A410" s="342"/>
      <c r="B410" s="901"/>
      <c r="C410" s="990"/>
      <c r="D410" s="993"/>
      <c r="E410" s="176" t="s">
        <v>6651</v>
      </c>
      <c r="F410" s="81">
        <v>1</v>
      </c>
      <c r="G410" s="991"/>
      <c r="H410" s="504"/>
    </row>
    <row r="411" spans="1:8">
      <c r="A411" s="34"/>
      <c r="B411" s="44"/>
      <c r="C411" s="36"/>
      <c r="D411" s="993"/>
      <c r="E411" s="1189"/>
      <c r="F411" s="49">
        <f>F408+F409+F410</f>
        <v>12</v>
      </c>
      <c r="G411" s="40"/>
      <c r="H411" s="76"/>
    </row>
    <row r="412" spans="1:8">
      <c r="A412" s="34"/>
      <c r="B412" s="44"/>
      <c r="C412" s="36"/>
      <c r="D412" s="993"/>
      <c r="E412" s="176" t="s">
        <v>9499</v>
      </c>
      <c r="F412" s="49"/>
      <c r="G412" s="40"/>
      <c r="H412" s="76"/>
    </row>
    <row r="413" spans="1:8">
      <c r="A413" s="34"/>
      <c r="B413" s="44"/>
      <c r="C413" s="36"/>
      <c r="D413" s="993"/>
      <c r="E413" s="176" t="s">
        <v>9519</v>
      </c>
      <c r="F413" s="49">
        <v>9</v>
      </c>
      <c r="G413" s="40"/>
      <c r="H413" s="76"/>
    </row>
    <row r="414" spans="1:8">
      <c r="A414" s="34"/>
      <c r="B414" s="44"/>
      <c r="C414" s="36"/>
      <c r="D414" s="993"/>
      <c r="E414" s="176" t="s">
        <v>9520</v>
      </c>
      <c r="F414" s="49">
        <v>10</v>
      </c>
      <c r="G414" s="40"/>
      <c r="H414" s="76"/>
    </row>
    <row r="415" spans="1:8">
      <c r="A415" s="34"/>
      <c r="B415" s="44"/>
      <c r="C415" s="36"/>
      <c r="D415" s="993"/>
      <c r="E415" s="176" t="s">
        <v>6651</v>
      </c>
      <c r="F415" s="81">
        <v>1</v>
      </c>
      <c r="G415" s="40"/>
      <c r="H415" s="76"/>
    </row>
    <row r="416" spans="1:8">
      <c r="A416" s="34"/>
      <c r="B416" s="44"/>
      <c r="C416" s="36"/>
      <c r="D416" s="993"/>
      <c r="E416" s="1189"/>
      <c r="F416" s="49">
        <f>F413+F414+F415</f>
        <v>20</v>
      </c>
      <c r="G416" s="40"/>
      <c r="H416" s="76"/>
    </row>
    <row r="417" spans="1:8">
      <c r="A417" s="34"/>
      <c r="B417" s="44"/>
      <c r="C417" s="36"/>
      <c r="D417" s="993"/>
      <c r="E417" s="176" t="s">
        <v>9502</v>
      </c>
      <c r="F417" s="49"/>
      <c r="G417" s="40"/>
      <c r="H417" s="76"/>
    </row>
    <row r="418" spans="1:8">
      <c r="A418" s="34"/>
      <c r="B418" s="44"/>
      <c r="C418" s="36"/>
      <c r="D418" s="993"/>
      <c r="E418" s="176" t="s">
        <v>9519</v>
      </c>
      <c r="F418" s="49">
        <v>8</v>
      </c>
      <c r="G418" s="40"/>
      <c r="H418" s="76"/>
    </row>
    <row r="419" spans="1:8">
      <c r="A419" s="34"/>
      <c r="B419" s="44"/>
      <c r="C419" s="36"/>
      <c r="D419" s="993"/>
      <c r="E419" s="176" t="s">
        <v>9520</v>
      </c>
      <c r="F419" s="49">
        <v>9</v>
      </c>
      <c r="G419" s="40"/>
      <c r="H419" s="76"/>
    </row>
    <row r="420" spans="1:8">
      <c r="A420" s="34"/>
      <c r="B420" s="44"/>
      <c r="C420" s="36"/>
      <c r="D420" s="993"/>
      <c r="E420" s="176" t="s">
        <v>6651</v>
      </c>
      <c r="F420" s="81">
        <v>1</v>
      </c>
      <c r="G420" s="40"/>
      <c r="H420" s="76"/>
    </row>
    <row r="421" spans="1:8">
      <c r="A421" s="34"/>
      <c r="B421" s="44"/>
      <c r="C421" s="36"/>
      <c r="D421" s="993"/>
      <c r="E421" s="1189"/>
      <c r="F421" s="49">
        <f>F418+F419+F420</f>
        <v>18</v>
      </c>
      <c r="G421" s="40"/>
      <c r="H421" s="76"/>
    </row>
    <row r="422" spans="1:8">
      <c r="A422" s="34"/>
      <c r="B422" s="44"/>
      <c r="C422" s="36"/>
      <c r="D422" s="993"/>
      <c r="E422" s="176" t="s">
        <v>9504</v>
      </c>
      <c r="F422" s="49"/>
      <c r="G422" s="40"/>
      <c r="H422" s="76"/>
    </row>
    <row r="423" spans="1:8">
      <c r="A423" s="34"/>
      <c r="B423" s="44"/>
      <c r="C423" s="36"/>
      <c r="D423" s="993"/>
      <c r="E423" s="176" t="s">
        <v>9519</v>
      </c>
      <c r="F423" s="49">
        <v>6</v>
      </c>
      <c r="G423" s="40"/>
      <c r="H423" s="76"/>
    </row>
    <row r="424" spans="1:8">
      <c r="A424" s="34"/>
      <c r="B424" s="44"/>
      <c r="C424" s="36"/>
      <c r="D424" s="993"/>
      <c r="E424" s="176" t="s">
        <v>9520</v>
      </c>
      <c r="F424" s="49">
        <v>7</v>
      </c>
      <c r="G424" s="40"/>
      <c r="H424" s="76"/>
    </row>
    <row r="425" spans="1:8">
      <c r="A425" s="34"/>
      <c r="B425" s="44"/>
      <c r="C425" s="36"/>
      <c r="D425" s="993"/>
      <c r="E425" s="176" t="s">
        <v>6651</v>
      </c>
      <c r="F425" s="81">
        <v>1</v>
      </c>
      <c r="G425" s="40"/>
      <c r="H425" s="76"/>
    </row>
    <row r="426" spans="1:8">
      <c r="A426" s="34"/>
      <c r="B426" s="44"/>
      <c r="C426" s="36"/>
      <c r="D426" s="993"/>
      <c r="E426" s="1189"/>
      <c r="F426" s="49">
        <f>F423+F424+F425</f>
        <v>14</v>
      </c>
      <c r="G426" s="40"/>
      <c r="H426" s="76"/>
    </row>
    <row r="427" spans="1:8">
      <c r="A427" s="34"/>
      <c r="B427" s="44"/>
      <c r="C427" s="36"/>
      <c r="D427" s="993"/>
      <c r="E427" s="176" t="s">
        <v>9507</v>
      </c>
      <c r="F427" s="49"/>
      <c r="G427" s="40"/>
      <c r="H427" s="76"/>
    </row>
    <row r="428" spans="1:8">
      <c r="A428" s="34"/>
      <c r="B428" s="44"/>
      <c r="C428" s="36"/>
      <c r="D428" s="993"/>
      <c r="E428" s="176" t="s">
        <v>9519</v>
      </c>
      <c r="F428" s="49">
        <v>8</v>
      </c>
      <c r="G428" s="40"/>
      <c r="H428" s="76"/>
    </row>
    <row r="429" spans="1:8">
      <c r="A429" s="34"/>
      <c r="B429" s="44"/>
      <c r="C429" s="36"/>
      <c r="D429" s="993"/>
      <c r="E429" s="176" t="s">
        <v>9520</v>
      </c>
      <c r="F429" s="49">
        <v>9</v>
      </c>
      <c r="G429" s="40"/>
      <c r="H429" s="76"/>
    </row>
    <row r="430" spans="1:8">
      <c r="A430" s="34"/>
      <c r="B430" s="44"/>
      <c r="C430" s="36"/>
      <c r="D430" s="993"/>
      <c r="E430" s="176" t="s">
        <v>6651</v>
      </c>
      <c r="F430" s="81">
        <v>1</v>
      </c>
      <c r="G430" s="40"/>
      <c r="H430" s="76"/>
    </row>
    <row r="431" spans="1:8">
      <c r="A431" s="34"/>
      <c r="B431" s="44"/>
      <c r="C431" s="36"/>
      <c r="D431" s="993"/>
      <c r="E431" s="1189"/>
      <c r="F431" s="49">
        <f>F428+F429+F430</f>
        <v>18</v>
      </c>
      <c r="G431" s="40"/>
      <c r="H431" s="76"/>
    </row>
    <row r="432" spans="1:8">
      <c r="A432" s="34"/>
      <c r="B432" s="44"/>
      <c r="C432" s="36"/>
      <c r="D432" s="993"/>
      <c r="E432" s="808" t="s">
        <v>101</v>
      </c>
      <c r="F432" s="1181">
        <f>F406+F411+F416+F421+F426+F431</f>
        <v>94</v>
      </c>
      <c r="G432" s="40"/>
      <c r="H432" s="76"/>
    </row>
    <row r="433" spans="1:8">
      <c r="A433" s="34"/>
      <c r="B433" s="44"/>
      <c r="C433" s="36"/>
      <c r="D433" s="993"/>
      <c r="E433" s="176"/>
      <c r="F433" s="73"/>
      <c r="G433" s="40"/>
      <c r="H433" s="76"/>
    </row>
    <row r="434" spans="1:8" ht="26.4">
      <c r="A434" s="34"/>
      <c r="B434" s="44"/>
      <c r="C434" s="36"/>
      <c r="D434" s="993"/>
      <c r="E434" s="176" t="s">
        <v>6304</v>
      </c>
      <c r="F434" s="73"/>
      <c r="G434" s="40"/>
      <c r="H434" s="76"/>
    </row>
    <row r="435" spans="1:8">
      <c r="A435" s="34"/>
      <c r="B435" s="44"/>
      <c r="C435" s="36"/>
      <c r="D435" s="993"/>
      <c r="E435" s="322"/>
      <c r="F435" s="980"/>
      <c r="G435" s="40"/>
      <c r="H435" s="76"/>
    </row>
    <row r="436" spans="1:8">
      <c r="A436" s="34">
        <f>MAX(A$2:A435)+1</f>
        <v>30</v>
      </c>
      <c r="B436" s="901"/>
      <c r="C436" s="36" t="s">
        <v>5661</v>
      </c>
      <c r="D436" s="37"/>
      <c r="E436" s="38" t="s">
        <v>1052</v>
      </c>
      <c r="F436" s="39"/>
      <c r="G436" s="40" t="s">
        <v>68</v>
      </c>
      <c r="H436" s="174">
        <v>5080.09</v>
      </c>
    </row>
    <row r="437" spans="1:8">
      <c r="A437" s="342"/>
      <c r="B437" s="901"/>
      <c r="C437" s="37"/>
      <c r="D437" s="79" t="s">
        <v>5662</v>
      </c>
      <c r="E437" s="83" t="s">
        <v>5663</v>
      </c>
      <c r="F437" s="73"/>
      <c r="G437" s="74" t="s">
        <v>68</v>
      </c>
      <c r="H437" s="165">
        <v>2539.92</v>
      </c>
    </row>
    <row r="438" spans="1:8">
      <c r="A438" s="342"/>
      <c r="B438" s="901"/>
      <c r="C438" s="903"/>
      <c r="D438" s="79"/>
      <c r="E438" s="913" t="s">
        <v>9415</v>
      </c>
      <c r="F438" s="73"/>
      <c r="G438" s="74"/>
      <c r="H438" s="504"/>
    </row>
    <row r="439" spans="1:8" ht="26.4">
      <c r="A439" s="342"/>
      <c r="B439" s="901"/>
      <c r="C439" s="903"/>
      <c r="D439" s="79"/>
      <c r="E439" s="1021" t="s">
        <v>9521</v>
      </c>
      <c r="F439" s="70">
        <v>413.14</v>
      </c>
      <c r="G439" s="74"/>
      <c r="H439" s="504"/>
    </row>
    <row r="440" spans="1:8" ht="26.4">
      <c r="A440" s="342"/>
      <c r="B440" s="901"/>
      <c r="C440" s="903"/>
      <c r="D440" s="79"/>
      <c r="E440" s="1021" t="s">
        <v>9522</v>
      </c>
      <c r="F440" s="66">
        <v>416.90499999999997</v>
      </c>
      <c r="G440" s="74"/>
      <c r="H440" s="504"/>
    </row>
    <row r="441" spans="1:8">
      <c r="A441" s="342"/>
      <c r="B441" s="901"/>
      <c r="C441" s="903"/>
      <c r="D441" s="79"/>
      <c r="E441" s="1067"/>
      <c r="F441" s="49">
        <f>SUM(F439:F440)</f>
        <v>830.04499999999996</v>
      </c>
      <c r="G441" s="74"/>
      <c r="H441" s="504"/>
    </row>
    <row r="442" spans="1:8">
      <c r="A442" s="342"/>
      <c r="B442" s="901"/>
      <c r="C442" s="903"/>
      <c r="D442" s="79"/>
      <c r="E442" s="913" t="s">
        <v>9417</v>
      </c>
      <c r="F442" s="80"/>
      <c r="G442" s="74"/>
      <c r="H442" s="504"/>
    </row>
    <row r="443" spans="1:8" ht="26.4">
      <c r="A443" s="342"/>
      <c r="B443" s="901"/>
      <c r="C443" s="903"/>
      <c r="D443" s="79"/>
      <c r="E443" s="1021" t="s">
        <v>9521</v>
      </c>
      <c r="F443" s="70">
        <v>502.20499999999998</v>
      </c>
      <c r="G443" s="74"/>
      <c r="H443" s="504"/>
    </row>
    <row r="444" spans="1:8" ht="26.4">
      <c r="A444" s="342"/>
      <c r="B444" s="901"/>
      <c r="C444" s="903"/>
      <c r="D444" s="79"/>
      <c r="E444" s="1021" t="s">
        <v>9522</v>
      </c>
      <c r="F444" s="66">
        <v>439.80500000000001</v>
      </c>
      <c r="G444" s="74"/>
      <c r="H444" s="504"/>
    </row>
    <row r="445" spans="1:8">
      <c r="A445" s="342"/>
      <c r="B445" s="901"/>
      <c r="C445" s="903"/>
      <c r="D445" s="79"/>
      <c r="E445" s="1067"/>
      <c r="F445" s="49">
        <f>SUM(F443:F444)</f>
        <v>942.01</v>
      </c>
      <c r="G445" s="74"/>
      <c r="H445" s="504"/>
    </row>
    <row r="446" spans="1:8">
      <c r="A446" s="342"/>
      <c r="B446" s="901"/>
      <c r="C446" s="903"/>
      <c r="D446" s="79"/>
      <c r="E446" s="913" t="s">
        <v>9419</v>
      </c>
      <c r="F446" s="80"/>
      <c r="G446" s="74"/>
      <c r="H446" s="504"/>
    </row>
    <row r="447" spans="1:8" ht="26.4">
      <c r="A447" s="342"/>
      <c r="B447" s="901"/>
      <c r="C447" s="903"/>
      <c r="D447" s="79"/>
      <c r="E447" s="1021" t="s">
        <v>9521</v>
      </c>
      <c r="F447" s="70">
        <v>326.18</v>
      </c>
      <c r="G447" s="74"/>
      <c r="H447" s="504"/>
    </row>
    <row r="448" spans="1:8" ht="26.4">
      <c r="A448" s="342"/>
      <c r="B448" s="901"/>
      <c r="C448" s="903"/>
      <c r="D448" s="79"/>
      <c r="E448" s="1021" t="s">
        <v>9522</v>
      </c>
      <c r="F448" s="66">
        <v>441.68</v>
      </c>
      <c r="G448" s="74"/>
      <c r="H448" s="504"/>
    </row>
    <row r="449" spans="1:8">
      <c r="A449" s="342"/>
      <c r="B449" s="901"/>
      <c r="C449" s="903"/>
      <c r="D449" s="79"/>
      <c r="E449" s="1067"/>
      <c r="F449" s="49">
        <f>SUM(F447:F448)</f>
        <v>767.86</v>
      </c>
      <c r="G449" s="74"/>
      <c r="H449" s="504"/>
    </row>
    <row r="450" spans="1:8">
      <c r="A450" s="342"/>
      <c r="B450" s="901"/>
      <c r="C450" s="903"/>
      <c r="D450" s="79"/>
      <c r="E450" s="808" t="s">
        <v>101</v>
      </c>
      <c r="F450" s="1181">
        <f>F441+F445+F449</f>
        <v>2539.915</v>
      </c>
      <c r="G450" s="74"/>
      <c r="H450" s="504"/>
    </row>
    <row r="451" spans="1:8" ht="39.6">
      <c r="A451" s="342"/>
      <c r="B451" s="901"/>
      <c r="C451" s="903"/>
      <c r="D451" s="79"/>
      <c r="E451" s="1021" t="s">
        <v>6658</v>
      </c>
      <c r="F451" s="80"/>
      <c r="G451" s="74"/>
      <c r="H451" s="504"/>
    </row>
    <row r="452" spans="1:8">
      <c r="A452" s="342"/>
      <c r="B452" s="901"/>
      <c r="C452" s="903"/>
      <c r="D452" s="79"/>
      <c r="E452" s="1021" t="s">
        <v>6659</v>
      </c>
      <c r="F452" s="80"/>
      <c r="G452" s="74"/>
      <c r="H452" s="504"/>
    </row>
    <row r="453" spans="1:8">
      <c r="A453" s="342"/>
      <c r="B453" s="901"/>
      <c r="C453" s="903"/>
      <c r="D453" s="79" t="s">
        <v>5669</v>
      </c>
      <c r="E453" s="83" t="s">
        <v>5670</v>
      </c>
      <c r="F453" s="80"/>
      <c r="G453" s="74" t="s">
        <v>68</v>
      </c>
      <c r="H453" s="165">
        <v>2540.17</v>
      </c>
    </row>
    <row r="454" spans="1:8">
      <c r="A454" s="342"/>
      <c r="B454" s="901"/>
      <c r="C454" s="903"/>
      <c r="D454" s="79"/>
      <c r="E454" s="913" t="s">
        <v>9415</v>
      </c>
      <c r="F454" s="80"/>
      <c r="G454" s="74"/>
      <c r="H454" s="504"/>
    </row>
    <row r="455" spans="1:8" ht="26.4">
      <c r="A455" s="342"/>
      <c r="B455" s="901"/>
      <c r="C455" s="903"/>
      <c r="D455" s="79"/>
      <c r="E455" s="1021" t="s">
        <v>9523</v>
      </c>
      <c r="F455" s="1017">
        <v>416.36</v>
      </c>
      <c r="G455" s="74"/>
      <c r="H455" s="504"/>
    </row>
    <row r="456" spans="1:8" ht="26.4">
      <c r="A456" s="342"/>
      <c r="B456" s="901"/>
      <c r="C456" s="903"/>
      <c r="D456" s="79"/>
      <c r="E456" s="1021" t="s">
        <v>9524</v>
      </c>
      <c r="F456" s="1213">
        <v>413.61</v>
      </c>
      <c r="G456" s="74"/>
      <c r="H456" s="504"/>
    </row>
    <row r="457" spans="1:8">
      <c r="A457" s="342"/>
      <c r="B457" s="901"/>
      <c r="C457" s="903"/>
      <c r="D457" s="79"/>
      <c r="E457" s="1067"/>
      <c r="F457" s="49">
        <f>SUM(F455:F456)</f>
        <v>829.97</v>
      </c>
      <c r="G457" s="74"/>
      <c r="H457" s="504"/>
    </row>
    <row r="458" spans="1:8">
      <c r="A458" s="342"/>
      <c r="B458" s="901"/>
      <c r="C458" s="903"/>
      <c r="D458" s="79"/>
      <c r="E458" s="913" t="s">
        <v>9417</v>
      </c>
      <c r="F458" s="80"/>
      <c r="G458" s="74"/>
      <c r="H458" s="504"/>
    </row>
    <row r="459" spans="1:8" ht="26.4">
      <c r="A459" s="342"/>
      <c r="B459" s="901"/>
      <c r="C459" s="903"/>
      <c r="D459" s="79"/>
      <c r="E459" s="1021" t="s">
        <v>9523</v>
      </c>
      <c r="F459" s="1017">
        <v>498.39</v>
      </c>
      <c r="G459" s="74"/>
      <c r="H459" s="504"/>
    </row>
    <row r="460" spans="1:8" ht="26.4">
      <c r="A460" s="342"/>
      <c r="B460" s="901"/>
      <c r="C460" s="903"/>
      <c r="D460" s="79"/>
      <c r="E460" s="1021" t="s">
        <v>9524</v>
      </c>
      <c r="F460" s="1213">
        <v>443.61</v>
      </c>
      <c r="G460" s="74"/>
      <c r="H460" s="504"/>
    </row>
    <row r="461" spans="1:8">
      <c r="A461" s="342"/>
      <c r="B461" s="901"/>
      <c r="C461" s="903"/>
      <c r="D461" s="79"/>
      <c r="E461" s="1067"/>
      <c r="F461" s="49">
        <f>SUM(F459:F460)</f>
        <v>942</v>
      </c>
      <c r="G461" s="74"/>
      <c r="H461" s="504"/>
    </row>
    <row r="462" spans="1:8">
      <c r="A462" s="342"/>
      <c r="B462" s="901"/>
      <c r="C462" s="903"/>
      <c r="D462" s="79"/>
      <c r="E462" s="913" t="s">
        <v>9419</v>
      </c>
      <c r="F462" s="80"/>
      <c r="G462" s="74"/>
      <c r="H462" s="504"/>
    </row>
    <row r="463" spans="1:8" ht="26.4">
      <c r="A463" s="342"/>
      <c r="B463" s="901"/>
      <c r="C463" s="903"/>
      <c r="D463" s="79"/>
      <c r="E463" s="1021" t="s">
        <v>9523</v>
      </c>
      <c r="F463" s="1017">
        <v>325.87</v>
      </c>
      <c r="G463" s="74"/>
      <c r="H463" s="504"/>
    </row>
    <row r="464" spans="1:8" ht="26.4">
      <c r="A464" s="342"/>
      <c r="B464" s="901"/>
      <c r="C464" s="903"/>
      <c r="D464" s="79"/>
      <c r="E464" s="1021" t="s">
        <v>9524</v>
      </c>
      <c r="F464" s="66">
        <v>442.32499999999999</v>
      </c>
      <c r="G464" s="74"/>
      <c r="H464" s="504"/>
    </row>
    <row r="465" spans="1:8">
      <c r="A465" s="342"/>
      <c r="B465" s="901"/>
      <c r="C465" s="903"/>
      <c r="D465" s="79"/>
      <c r="E465" s="1067"/>
      <c r="F465" s="49">
        <f>SUM(F463:F464)</f>
        <v>768.19499999999994</v>
      </c>
      <c r="G465" s="74"/>
      <c r="H465" s="504"/>
    </row>
    <row r="466" spans="1:8">
      <c r="A466" s="342"/>
      <c r="B466" s="901"/>
      <c r="C466" s="903"/>
      <c r="D466" s="37"/>
      <c r="E466" s="808" t="s">
        <v>101</v>
      </c>
      <c r="F466" s="1181">
        <f>F457+F461+F465</f>
        <v>2540.165</v>
      </c>
      <c r="G466" s="40"/>
      <c r="H466" s="504"/>
    </row>
    <row r="467" spans="1:8" ht="39.6">
      <c r="A467" s="342"/>
      <c r="B467" s="901"/>
      <c r="C467" s="903"/>
      <c r="D467" s="37"/>
      <c r="E467" s="1021" t="s">
        <v>6662</v>
      </c>
      <c r="F467" s="39"/>
      <c r="G467" s="40"/>
      <c r="H467" s="504"/>
    </row>
    <row r="468" spans="1:8">
      <c r="A468" s="342"/>
      <c r="B468" s="901"/>
      <c r="C468" s="903"/>
      <c r="D468" s="37"/>
      <c r="E468" s="1021" t="s">
        <v>6659</v>
      </c>
      <c r="F468" s="39"/>
      <c r="G468" s="40"/>
      <c r="H468" s="504"/>
    </row>
    <row r="469" spans="1:8">
      <c r="A469" s="342"/>
      <c r="B469" s="901"/>
      <c r="C469" s="903"/>
      <c r="D469" s="993"/>
      <c r="E469" s="322"/>
      <c r="F469" s="980"/>
      <c r="G469" s="991"/>
      <c r="H469" s="504"/>
    </row>
    <row r="470" spans="1:8">
      <c r="A470" s="34">
        <f>MAX(A$2:A469)+1</f>
        <v>31</v>
      </c>
      <c r="B470" s="901"/>
      <c r="C470" s="36" t="s">
        <v>5674</v>
      </c>
      <c r="D470" s="37"/>
      <c r="E470" s="38" t="s">
        <v>5675</v>
      </c>
      <c r="F470" s="39"/>
      <c r="G470" s="40" t="s">
        <v>64</v>
      </c>
      <c r="H470" s="174">
        <v>371</v>
      </c>
    </row>
    <row r="471" spans="1:8">
      <c r="A471" s="342"/>
      <c r="B471" s="901"/>
      <c r="C471" s="36"/>
      <c r="D471" s="37"/>
      <c r="E471" s="913" t="s">
        <v>9415</v>
      </c>
      <c r="F471" s="39"/>
      <c r="G471" s="40"/>
      <c r="H471" s="559"/>
    </row>
    <row r="472" spans="1:8">
      <c r="A472" s="342"/>
      <c r="B472" s="901"/>
      <c r="C472" s="36"/>
      <c r="D472" s="37"/>
      <c r="E472" s="913" t="s">
        <v>9525</v>
      </c>
      <c r="F472" s="49">
        <f>49+49</f>
        <v>98</v>
      </c>
      <c r="G472" s="40"/>
      <c r="H472" s="559"/>
    </row>
    <row r="473" spans="1:8">
      <c r="A473" s="342"/>
      <c r="B473" s="901"/>
      <c r="C473" s="36"/>
      <c r="D473" s="37"/>
      <c r="E473" s="913" t="s">
        <v>9417</v>
      </c>
      <c r="F473" s="1214"/>
      <c r="G473" s="40"/>
      <c r="H473" s="559"/>
    </row>
    <row r="474" spans="1:8">
      <c r="A474" s="342"/>
      <c r="B474" s="901"/>
      <c r="C474" s="36"/>
      <c r="D474" s="37"/>
      <c r="E474" s="913" t="s">
        <v>9526</v>
      </c>
      <c r="F474" s="49">
        <f>68+57</f>
        <v>125</v>
      </c>
      <c r="G474" s="40"/>
      <c r="H474" s="559"/>
    </row>
    <row r="475" spans="1:8">
      <c r="A475" s="342"/>
      <c r="B475" s="901"/>
      <c r="C475" s="36"/>
      <c r="D475" s="37"/>
      <c r="E475" s="913" t="s">
        <v>9419</v>
      </c>
      <c r="F475" s="1214"/>
      <c r="G475" s="40"/>
      <c r="H475" s="559"/>
    </row>
    <row r="476" spans="1:8">
      <c r="A476" s="342"/>
      <c r="B476" s="901"/>
      <c r="C476" s="36"/>
      <c r="D476" s="37"/>
      <c r="E476" s="913" t="s">
        <v>9527</v>
      </c>
      <c r="F476" s="81">
        <f>63+85</f>
        <v>148</v>
      </c>
      <c r="G476" s="40"/>
      <c r="H476" s="559"/>
    </row>
    <row r="477" spans="1:8">
      <c r="A477" s="342"/>
      <c r="B477" s="901"/>
      <c r="C477" s="36"/>
      <c r="D477" s="37"/>
      <c r="E477" s="1056" t="s">
        <v>101</v>
      </c>
      <c r="F477" s="49">
        <f>F472+F474+F476</f>
        <v>371</v>
      </c>
      <c r="G477" s="40"/>
      <c r="H477" s="559"/>
    </row>
    <row r="478" spans="1:8">
      <c r="A478" s="342"/>
      <c r="B478" s="901"/>
      <c r="C478" s="36"/>
      <c r="D478" s="37"/>
      <c r="E478" s="38"/>
      <c r="F478" s="39"/>
      <c r="G478" s="40"/>
      <c r="H478" s="559"/>
    </row>
    <row r="479" spans="1:8">
      <c r="A479" s="342"/>
      <c r="B479" s="901"/>
      <c r="C479" s="36"/>
      <c r="D479" s="37"/>
      <c r="E479" s="913" t="s">
        <v>6321</v>
      </c>
      <c r="F479" s="39"/>
      <c r="G479" s="40"/>
      <c r="H479" s="559"/>
    </row>
    <row r="480" spans="1:8">
      <c r="A480" s="34"/>
      <c r="B480" s="44"/>
      <c r="C480" s="36"/>
      <c r="D480" s="37"/>
      <c r="E480" s="322"/>
      <c r="F480" s="154"/>
      <c r="G480" s="40"/>
      <c r="H480" s="76"/>
    </row>
    <row r="481" spans="1:8" ht="26.4">
      <c r="A481" s="34">
        <f>MAX(A$2:A480)+1</f>
        <v>32</v>
      </c>
      <c r="B481" s="1008"/>
      <c r="C481" s="36" t="s">
        <v>5678</v>
      </c>
      <c r="D481" s="37"/>
      <c r="E481" s="38" t="s">
        <v>5679</v>
      </c>
      <c r="F481" s="39"/>
      <c r="G481" s="40" t="s">
        <v>68</v>
      </c>
      <c r="H481" s="174">
        <v>3145</v>
      </c>
    </row>
    <row r="482" spans="1:8">
      <c r="A482" s="342"/>
      <c r="B482" s="1008"/>
      <c r="C482" s="36"/>
      <c r="D482" s="37"/>
      <c r="E482" s="322" t="s">
        <v>9415</v>
      </c>
      <c r="F482" s="154"/>
      <c r="G482" s="40"/>
      <c r="H482" s="996"/>
    </row>
    <row r="483" spans="1:8">
      <c r="A483" s="342"/>
      <c r="B483" s="1008"/>
      <c r="C483" s="36"/>
      <c r="D483" s="37"/>
      <c r="E483" s="322" t="s">
        <v>9528</v>
      </c>
      <c r="F483" s="49">
        <f>90+100</f>
        <v>190</v>
      </c>
      <c r="G483" s="40"/>
      <c r="H483" s="996"/>
    </row>
    <row r="484" spans="1:8">
      <c r="A484" s="342"/>
      <c r="B484" s="1008"/>
      <c r="C484" s="36"/>
      <c r="D484" s="37"/>
      <c r="E484" s="322" t="s">
        <v>9529</v>
      </c>
      <c r="F484" s="49">
        <f>75+60</f>
        <v>135</v>
      </c>
      <c r="G484" s="40"/>
      <c r="H484" s="996"/>
    </row>
    <row r="485" spans="1:8">
      <c r="A485" s="342"/>
      <c r="B485" s="1008"/>
      <c r="C485" s="36"/>
      <c r="D485" s="37"/>
      <c r="E485" s="322" t="s">
        <v>9530</v>
      </c>
      <c r="F485" s="49">
        <f xml:space="preserve"> 105+110</f>
        <v>215</v>
      </c>
      <c r="G485" s="40"/>
      <c r="H485" s="996"/>
    </row>
    <row r="486" spans="1:8">
      <c r="A486" s="342"/>
      <c r="B486" s="1008"/>
      <c r="C486" s="36"/>
      <c r="D486" s="37"/>
      <c r="E486" s="322" t="s">
        <v>9531</v>
      </c>
      <c r="F486" s="49">
        <f xml:space="preserve"> 28+29+415</f>
        <v>472</v>
      </c>
      <c r="G486" s="40"/>
      <c r="H486" s="996"/>
    </row>
    <row r="487" spans="1:8">
      <c r="A487" s="342"/>
      <c r="B487" s="1008"/>
      <c r="C487" s="36"/>
      <c r="D487" s="37"/>
      <c r="E487" s="322" t="s">
        <v>9532</v>
      </c>
      <c r="F487" s="81">
        <f xml:space="preserve"> 415</f>
        <v>415</v>
      </c>
      <c r="G487" s="40"/>
      <c r="H487" s="996"/>
    </row>
    <row r="488" spans="1:8">
      <c r="A488" s="342"/>
      <c r="B488" s="1008"/>
      <c r="C488" s="36"/>
      <c r="D488" s="37"/>
      <c r="E488" s="505"/>
      <c r="F488" s="87">
        <f>F483+F484+F485+F486+F487</f>
        <v>1427</v>
      </c>
      <c r="G488" s="40"/>
      <c r="H488" s="996"/>
    </row>
    <row r="489" spans="1:8">
      <c r="A489" s="342"/>
      <c r="B489" s="1008"/>
      <c r="C489" s="36"/>
      <c r="D489" s="37"/>
      <c r="E489" s="322" t="s">
        <v>9417</v>
      </c>
      <c r="F489" s="159"/>
      <c r="G489" s="40"/>
      <c r="H489" s="996"/>
    </row>
    <row r="490" spans="1:8">
      <c r="A490" s="342"/>
      <c r="B490" s="1008"/>
      <c r="C490" s="36"/>
      <c r="D490" s="37"/>
      <c r="E490" s="322" t="s">
        <v>9533</v>
      </c>
      <c r="F490" s="49">
        <f>4*60</f>
        <v>240</v>
      </c>
      <c r="G490" s="40"/>
      <c r="H490" s="996"/>
    </row>
    <row r="491" spans="1:8">
      <c r="A491" s="342"/>
      <c r="B491" s="1008"/>
      <c r="C491" s="36"/>
      <c r="D491" s="37"/>
      <c r="E491" s="322" t="s">
        <v>9534</v>
      </c>
      <c r="F491" s="49">
        <f>4*50</f>
        <v>200</v>
      </c>
      <c r="G491" s="40"/>
      <c r="H491" s="996"/>
    </row>
    <row r="492" spans="1:8">
      <c r="A492" s="342"/>
      <c r="B492" s="1008"/>
      <c r="C492" s="36"/>
      <c r="D492" s="37"/>
      <c r="E492" s="322" t="s">
        <v>9535</v>
      </c>
      <c r="F492" s="49">
        <f xml:space="preserve"> 4*70</f>
        <v>280</v>
      </c>
      <c r="G492" s="40"/>
      <c r="H492" s="996"/>
    </row>
    <row r="493" spans="1:8">
      <c r="A493" s="342"/>
      <c r="B493" s="1008"/>
      <c r="C493" s="36"/>
      <c r="D493" s="37"/>
      <c r="E493" s="322" t="s">
        <v>9536</v>
      </c>
      <c r="F493" s="81">
        <f>50+82+50+24</f>
        <v>206</v>
      </c>
      <c r="G493" s="40"/>
      <c r="H493" s="996"/>
    </row>
    <row r="494" spans="1:8">
      <c r="A494" s="342"/>
      <c r="B494" s="1008"/>
      <c r="C494" s="36"/>
      <c r="D494" s="37"/>
      <c r="E494" s="505"/>
      <c r="F494" s="49">
        <f>F490+F491+F492+F493</f>
        <v>926</v>
      </c>
      <c r="G494" s="40"/>
      <c r="H494" s="996"/>
    </row>
    <row r="495" spans="1:8">
      <c r="A495" s="342"/>
      <c r="B495" s="1008"/>
      <c r="C495" s="36"/>
      <c r="D495" s="37"/>
      <c r="E495" s="322" t="s">
        <v>9419</v>
      </c>
      <c r="F495" s="159"/>
      <c r="G495" s="40"/>
      <c r="H495" s="996"/>
    </row>
    <row r="496" spans="1:8">
      <c r="A496" s="342"/>
      <c r="B496" s="1008"/>
      <c r="C496" s="36"/>
      <c r="D496" s="37"/>
      <c r="E496" s="322" t="s">
        <v>9537</v>
      </c>
      <c r="F496" s="49">
        <f>132+90</f>
        <v>222</v>
      </c>
      <c r="G496" s="40"/>
      <c r="H496" s="996"/>
    </row>
    <row r="497" spans="1:8">
      <c r="A497" s="342"/>
      <c r="B497" s="1008"/>
      <c r="C497" s="36"/>
      <c r="D497" s="37"/>
      <c r="E497" s="322" t="s">
        <v>9538</v>
      </c>
      <c r="F497" s="49">
        <f>2*145</f>
        <v>290</v>
      </c>
      <c r="G497" s="40"/>
      <c r="H497" s="996"/>
    </row>
    <row r="498" spans="1:8">
      <c r="A498" s="342"/>
      <c r="B498" s="1008"/>
      <c r="C498" s="36"/>
      <c r="D498" s="37"/>
      <c r="E498" s="322" t="s">
        <v>9539</v>
      </c>
      <c r="F498" s="175">
        <f xml:space="preserve"> 4*70</f>
        <v>280</v>
      </c>
      <c r="G498" s="40"/>
      <c r="H498" s="996"/>
    </row>
    <row r="499" spans="1:8">
      <c r="A499" s="342"/>
      <c r="B499" s="1008"/>
      <c r="C499" s="36"/>
      <c r="D499" s="37"/>
      <c r="E499" s="505"/>
      <c r="F499" s="49">
        <f>F496+F497+F498</f>
        <v>792</v>
      </c>
      <c r="G499" s="40"/>
      <c r="H499" s="996"/>
    </row>
    <row r="500" spans="1:8">
      <c r="A500" s="342"/>
      <c r="B500" s="1008"/>
      <c r="C500" s="36"/>
      <c r="D500" s="37"/>
      <c r="E500" s="808" t="s">
        <v>101</v>
      </c>
      <c r="F500" s="1181">
        <f>F488+F494+F499</f>
        <v>3145</v>
      </c>
      <c r="G500" s="40"/>
      <c r="H500" s="996"/>
    </row>
    <row r="501" spans="1:8">
      <c r="A501" s="342"/>
      <c r="B501" s="1008"/>
      <c r="C501" s="36"/>
      <c r="D501" s="37"/>
      <c r="E501" s="322" t="s">
        <v>6324</v>
      </c>
      <c r="F501" s="39"/>
      <c r="G501" s="40"/>
      <c r="H501" s="996"/>
    </row>
    <row r="502" spans="1:8">
      <c r="A502" s="342"/>
      <c r="B502" s="1008"/>
      <c r="C502" s="36"/>
      <c r="D502" s="37"/>
      <c r="E502" s="322"/>
      <c r="F502" s="39"/>
      <c r="G502" s="40"/>
      <c r="H502" s="996"/>
    </row>
    <row r="503" spans="1:8" ht="26.4">
      <c r="A503" s="34">
        <f>MAX(A$2:A501)+1</f>
        <v>33</v>
      </c>
      <c r="B503" s="1008"/>
      <c r="C503" s="36" t="s">
        <v>5681</v>
      </c>
      <c r="D503" s="37"/>
      <c r="E503" s="38" t="s">
        <v>5682</v>
      </c>
      <c r="F503" s="39"/>
      <c r="G503" s="40" t="s">
        <v>39</v>
      </c>
      <c r="H503" s="174">
        <v>68.250000000000014</v>
      </c>
    </row>
    <row r="504" spans="1:8" ht="26.4">
      <c r="A504" s="342"/>
      <c r="B504" s="1008"/>
      <c r="C504" s="36"/>
      <c r="D504" s="79" t="s">
        <v>5683</v>
      </c>
      <c r="E504" s="83" t="s">
        <v>5684</v>
      </c>
      <c r="F504" s="73"/>
      <c r="G504" s="74" t="s">
        <v>39</v>
      </c>
      <c r="H504" s="165">
        <v>68.250000000000014</v>
      </c>
    </row>
    <row r="505" spans="1:8">
      <c r="A505" s="342"/>
      <c r="B505" s="1008"/>
      <c r="C505" s="36"/>
      <c r="D505" s="79"/>
      <c r="E505" s="322" t="s">
        <v>9415</v>
      </c>
      <c r="F505" s="73"/>
      <c r="G505" s="74"/>
      <c r="H505" s="559"/>
    </row>
    <row r="506" spans="1:8" ht="26.4">
      <c r="A506" s="342"/>
      <c r="B506" s="1008"/>
      <c r="C506" s="36"/>
      <c r="D506" s="79"/>
      <c r="E506" s="322" t="s">
        <v>9540</v>
      </c>
      <c r="F506" s="70">
        <f>8*(0.67+0.31+0.32+0.65)</f>
        <v>15.600000000000001</v>
      </c>
      <c r="G506" s="74"/>
      <c r="H506" s="559"/>
    </row>
    <row r="507" spans="1:8">
      <c r="A507" s="342"/>
      <c r="B507" s="1008"/>
      <c r="C507" s="36"/>
      <c r="D507" s="79"/>
      <c r="E507" s="322" t="s">
        <v>9417</v>
      </c>
      <c r="F507" s="73"/>
      <c r="G507" s="74"/>
      <c r="H507" s="559"/>
    </row>
    <row r="508" spans="1:8" ht="26.4">
      <c r="A508" s="342"/>
      <c r="B508" s="1008"/>
      <c r="C508" s="36"/>
      <c r="D508" s="79"/>
      <c r="E508" s="322" t="s">
        <v>9541</v>
      </c>
      <c r="F508" s="70">
        <f xml:space="preserve">    15*(0.67+0.31+0.32+0.65)</f>
        <v>29.250000000000004</v>
      </c>
      <c r="G508" s="74"/>
      <c r="H508" s="559"/>
    </row>
    <row r="509" spans="1:8">
      <c r="A509" s="342"/>
      <c r="B509" s="1008"/>
      <c r="C509" s="36"/>
      <c r="D509" s="79"/>
      <c r="E509" s="322" t="s">
        <v>9417</v>
      </c>
      <c r="F509" s="73"/>
      <c r="G509" s="74"/>
      <c r="H509" s="559"/>
    </row>
    <row r="510" spans="1:8" ht="26.4">
      <c r="A510" s="342"/>
      <c r="B510" s="1008"/>
      <c r="C510" s="36"/>
      <c r="D510" s="79"/>
      <c r="E510" s="322" t="s">
        <v>9542</v>
      </c>
      <c r="F510" s="66">
        <f xml:space="preserve">   12*(0.67+0.31+0.32+0.65)</f>
        <v>23.400000000000002</v>
      </c>
      <c r="G510" s="74"/>
      <c r="H510" s="559"/>
    </row>
    <row r="511" spans="1:8">
      <c r="A511" s="342"/>
      <c r="B511" s="1008"/>
      <c r="C511" s="36"/>
      <c r="D511" s="79"/>
      <c r="E511" s="505"/>
      <c r="F511" s="108">
        <f>F506+F508+F510</f>
        <v>68.250000000000014</v>
      </c>
      <c r="G511" s="74"/>
      <c r="H511" s="559"/>
    </row>
    <row r="512" spans="1:8">
      <c r="A512" s="342"/>
      <c r="B512" s="1008"/>
      <c r="C512" s="36"/>
      <c r="D512" s="37"/>
      <c r="E512" s="322"/>
      <c r="F512" s="39"/>
      <c r="G512" s="40"/>
      <c r="H512" s="996"/>
    </row>
    <row r="513" spans="1:10" ht="26.4">
      <c r="A513" s="465">
        <f>MAX(A$2:A512)+1</f>
        <v>34</v>
      </c>
      <c r="B513" s="894"/>
      <c r="C513" s="895" t="s">
        <v>5707</v>
      </c>
      <c r="D513" s="896"/>
      <c r="E513" s="211" t="s">
        <v>5708</v>
      </c>
      <c r="F513" s="897"/>
      <c r="G513" s="898" t="s">
        <v>39</v>
      </c>
      <c r="H513" s="899">
        <v>58</v>
      </c>
    </row>
    <row r="514" spans="1:10">
      <c r="A514" s="342"/>
      <c r="B514" s="901"/>
      <c r="C514" s="990"/>
      <c r="D514" s="993"/>
      <c r="E514" s="313" t="s">
        <v>9543</v>
      </c>
      <c r="F514" s="141"/>
      <c r="G514" s="991"/>
      <c r="H514" s="504"/>
    </row>
    <row r="515" spans="1:10">
      <c r="A515" s="342"/>
      <c r="B515" s="901"/>
      <c r="C515" s="990"/>
      <c r="D515" s="993"/>
      <c r="E515" s="1215" t="s">
        <v>9544</v>
      </c>
      <c r="F515" s="519">
        <f>0.5*(78+30+8)</f>
        <v>58</v>
      </c>
      <c r="G515" s="991"/>
      <c r="H515" s="504"/>
    </row>
    <row r="516" spans="1:10">
      <c r="A516" s="342"/>
      <c r="B516" s="901"/>
      <c r="C516" s="990"/>
      <c r="D516" s="993"/>
      <c r="E516" s="90"/>
      <c r="F516" s="519"/>
      <c r="G516" s="991"/>
      <c r="H516" s="504"/>
    </row>
    <row r="517" spans="1:10">
      <c r="A517" s="34"/>
      <c r="B517" s="44"/>
      <c r="C517" s="36"/>
      <c r="D517" s="37"/>
      <c r="E517" s="77" t="s">
        <v>6350</v>
      </c>
      <c r="F517" s="73"/>
      <c r="G517" s="40"/>
      <c r="H517" s="76"/>
    </row>
    <row r="518" spans="1:10">
      <c r="A518" s="342"/>
      <c r="B518" s="901"/>
      <c r="C518" s="968"/>
      <c r="D518" s="975"/>
      <c r="E518" s="322"/>
      <c r="F518" s="998"/>
      <c r="G518" s="977"/>
      <c r="H518" s="996"/>
    </row>
    <row r="519" spans="1:10">
      <c r="A519" s="34">
        <f>MAX(A$2:A518)+1</f>
        <v>35</v>
      </c>
      <c r="B519" s="1008"/>
      <c r="C519" s="36" t="s">
        <v>6035</v>
      </c>
      <c r="D519" s="37"/>
      <c r="E519" s="38" t="s">
        <v>6036</v>
      </c>
      <c r="F519" s="39"/>
      <c r="G519" s="40" t="s">
        <v>64</v>
      </c>
      <c r="H519" s="174">
        <v>41</v>
      </c>
    </row>
    <row r="520" spans="1:10" ht="26.4">
      <c r="A520" s="342"/>
      <c r="B520" s="1008"/>
      <c r="C520" s="78"/>
      <c r="D520" s="79" t="s">
        <v>6700</v>
      </c>
      <c r="E520" s="83" t="s">
        <v>6701</v>
      </c>
      <c r="F520" s="73"/>
      <c r="G520" s="74" t="s">
        <v>64</v>
      </c>
      <c r="H520" s="165">
        <v>2</v>
      </c>
      <c r="J520" s="1016"/>
    </row>
    <row r="521" spans="1:10">
      <c r="A521" s="342"/>
      <c r="B521" s="901"/>
      <c r="C521" s="990"/>
      <c r="D521" s="79"/>
      <c r="E521" s="322" t="s">
        <v>9545</v>
      </c>
      <c r="F521" s="368">
        <v>1</v>
      </c>
      <c r="G521" s="74"/>
      <c r="H521" s="165"/>
    </row>
    <row r="522" spans="1:10">
      <c r="A522" s="342"/>
      <c r="B522" s="1008"/>
      <c r="C522" s="78"/>
      <c r="D522" s="79"/>
      <c r="E522" s="322" t="s">
        <v>9546</v>
      </c>
      <c r="F522" s="520">
        <v>1</v>
      </c>
      <c r="G522" s="74"/>
      <c r="H522" s="165"/>
    </row>
    <row r="523" spans="1:10">
      <c r="A523" s="342"/>
      <c r="B523" s="1008"/>
      <c r="C523" s="78"/>
      <c r="D523" s="79"/>
      <c r="E523" s="505"/>
      <c r="F523" s="108">
        <f>F521+F522</f>
        <v>2</v>
      </c>
      <c r="G523" s="74"/>
      <c r="H523" s="165"/>
    </row>
    <row r="524" spans="1:10" ht="26.4">
      <c r="A524" s="342"/>
      <c r="B524" s="901"/>
      <c r="C524" s="990"/>
      <c r="D524" s="79" t="s">
        <v>9044</v>
      </c>
      <c r="E524" s="83" t="s">
        <v>9045</v>
      </c>
      <c r="F524" s="73"/>
      <c r="G524" s="74" t="s">
        <v>64</v>
      </c>
      <c r="H524" s="165">
        <v>6</v>
      </c>
    </row>
    <row r="525" spans="1:10">
      <c r="A525" s="342"/>
      <c r="B525" s="901"/>
      <c r="C525" s="990"/>
      <c r="D525" s="79"/>
      <c r="E525" s="322" t="s">
        <v>9547</v>
      </c>
      <c r="F525" s="368">
        <v>1</v>
      </c>
      <c r="G525" s="74"/>
      <c r="H525" s="165"/>
    </row>
    <row r="526" spans="1:10">
      <c r="A526" s="342"/>
      <c r="B526" s="901"/>
      <c r="C526" s="990"/>
      <c r="D526" s="79"/>
      <c r="E526" s="322" t="s">
        <v>9548</v>
      </c>
      <c r="F526" s="368">
        <v>1</v>
      </c>
      <c r="G526" s="74"/>
      <c r="H526" s="559"/>
    </row>
    <row r="527" spans="1:10">
      <c r="A527" s="342"/>
      <c r="B527" s="901"/>
      <c r="C527" s="990"/>
      <c r="D527" s="79"/>
      <c r="E527" s="322" t="s">
        <v>9549</v>
      </c>
      <c r="F527" s="368">
        <v>1</v>
      </c>
      <c r="G527" s="74"/>
      <c r="H527" s="504"/>
    </row>
    <row r="528" spans="1:10">
      <c r="A528" s="342"/>
      <c r="B528" s="901"/>
      <c r="C528" s="990"/>
      <c r="D528" s="79"/>
      <c r="E528" s="322" t="s">
        <v>9550</v>
      </c>
      <c r="F528" s="368">
        <v>1</v>
      </c>
      <c r="G528" s="74"/>
      <c r="H528" s="504"/>
    </row>
    <row r="529" spans="1:8">
      <c r="A529" s="342"/>
      <c r="B529" s="901"/>
      <c r="C529" s="990"/>
      <c r="D529" s="79"/>
      <c r="E529" s="322" t="s">
        <v>9551</v>
      </c>
      <c r="F529" s="368">
        <v>1</v>
      </c>
      <c r="G529" s="74"/>
      <c r="H529" s="504"/>
    </row>
    <row r="530" spans="1:8">
      <c r="A530" s="342"/>
      <c r="B530" s="901"/>
      <c r="C530" s="990"/>
      <c r="D530" s="79"/>
      <c r="E530" s="322" t="s">
        <v>9552</v>
      </c>
      <c r="F530" s="520">
        <v>1</v>
      </c>
      <c r="G530" s="74"/>
      <c r="H530" s="504"/>
    </row>
    <row r="531" spans="1:8">
      <c r="A531" s="342"/>
      <c r="B531" s="901"/>
      <c r="C531" s="990"/>
      <c r="D531" s="79"/>
      <c r="E531" s="505"/>
      <c r="F531" s="108">
        <f>F525+F526+F527+F528+F529+F530</f>
        <v>6</v>
      </c>
      <c r="G531" s="74"/>
      <c r="H531" s="504"/>
    </row>
    <row r="532" spans="1:8" ht="26.4">
      <c r="A532" s="342"/>
      <c r="B532" s="901"/>
      <c r="C532" s="990"/>
      <c r="D532" s="79" t="s">
        <v>6703</v>
      </c>
      <c r="E532" s="77" t="s">
        <v>6704</v>
      </c>
      <c r="F532" s="519"/>
      <c r="G532" s="74" t="s">
        <v>64</v>
      </c>
      <c r="H532" s="165">
        <v>33</v>
      </c>
    </row>
    <row r="533" spans="1:8">
      <c r="A533" s="342"/>
      <c r="B533" s="901"/>
      <c r="C533" s="990"/>
      <c r="D533" s="79"/>
      <c r="E533" s="322" t="s">
        <v>9553</v>
      </c>
      <c r="F533" s="368">
        <v>2</v>
      </c>
      <c r="G533" s="74"/>
      <c r="H533" s="504"/>
    </row>
    <row r="534" spans="1:8">
      <c r="A534" s="342"/>
      <c r="B534" s="901"/>
      <c r="C534" s="990"/>
      <c r="D534" s="79"/>
      <c r="E534" s="322" t="s">
        <v>9554</v>
      </c>
      <c r="F534" s="1078">
        <v>4</v>
      </c>
      <c r="G534" s="74"/>
      <c r="H534" s="504"/>
    </row>
    <row r="535" spans="1:8">
      <c r="A535" s="342"/>
      <c r="B535" s="901"/>
      <c r="C535" s="990"/>
      <c r="D535" s="79"/>
      <c r="E535" s="322" t="s">
        <v>9555</v>
      </c>
      <c r="F535" s="1078">
        <v>4</v>
      </c>
      <c r="G535" s="74"/>
      <c r="H535" s="504"/>
    </row>
    <row r="536" spans="1:8" ht="26.4">
      <c r="A536" s="342"/>
      <c r="B536" s="901"/>
      <c r="C536" s="990"/>
      <c r="D536" s="79"/>
      <c r="E536" s="322" t="s">
        <v>9556</v>
      </c>
      <c r="F536" s="1078">
        <v>11</v>
      </c>
      <c r="G536" s="74"/>
      <c r="H536" s="504"/>
    </row>
    <row r="537" spans="1:8" ht="26.4">
      <c r="A537" s="342"/>
      <c r="B537" s="901"/>
      <c r="C537" s="990"/>
      <c r="D537" s="79"/>
      <c r="E537" s="322" t="s">
        <v>9557</v>
      </c>
      <c r="F537" s="1083">
        <v>12</v>
      </c>
      <c r="G537" s="74"/>
      <c r="H537" s="504"/>
    </row>
    <row r="538" spans="1:8">
      <c r="A538" s="342"/>
      <c r="B538" s="901"/>
      <c r="C538" s="990"/>
      <c r="D538" s="79"/>
      <c r="E538" s="1189"/>
      <c r="F538" s="108">
        <f>F533+F534+F535+F536+F537</f>
        <v>33</v>
      </c>
      <c r="G538" s="74"/>
      <c r="H538" s="504"/>
    </row>
    <row r="539" spans="1:8">
      <c r="A539" s="342"/>
      <c r="B539" s="901"/>
      <c r="C539" s="990"/>
      <c r="D539" s="79"/>
      <c r="E539" s="1189"/>
      <c r="F539" s="108"/>
      <c r="G539" s="74"/>
      <c r="H539" s="504"/>
    </row>
    <row r="540" spans="1:8">
      <c r="A540" s="34">
        <f>MAX(A$2:A539)+1</f>
        <v>36</v>
      </c>
      <c r="B540" s="901"/>
      <c r="C540" s="36" t="s">
        <v>6708</v>
      </c>
      <c r="D540" s="37"/>
      <c r="E540" s="38" t="s">
        <v>6709</v>
      </c>
      <c r="F540" s="39"/>
      <c r="G540" s="40" t="s">
        <v>64</v>
      </c>
      <c r="H540" s="174">
        <v>41</v>
      </c>
    </row>
    <row r="541" spans="1:8" ht="26.4">
      <c r="A541" s="342"/>
      <c r="B541" s="901"/>
      <c r="C541" s="36"/>
      <c r="D541" s="79" t="s">
        <v>6710</v>
      </c>
      <c r="E541" s="83" t="s">
        <v>6711</v>
      </c>
      <c r="F541" s="73"/>
      <c r="G541" s="74" t="s">
        <v>64</v>
      </c>
      <c r="H541" s="147">
        <v>2</v>
      </c>
    </row>
    <row r="542" spans="1:8">
      <c r="A542" s="342"/>
      <c r="B542" s="901"/>
      <c r="C542" s="36"/>
      <c r="D542" s="37"/>
      <c r="E542" s="176" t="s">
        <v>9545</v>
      </c>
      <c r="F542" s="368">
        <v>1</v>
      </c>
      <c r="G542" s="40"/>
      <c r="H542" s="165"/>
    </row>
    <row r="543" spans="1:8">
      <c r="A543" s="342"/>
      <c r="B543" s="901"/>
      <c r="C543" s="36"/>
      <c r="D543" s="37"/>
      <c r="E543" s="176" t="s">
        <v>9546</v>
      </c>
      <c r="F543" s="520">
        <v>1</v>
      </c>
      <c r="G543" s="40"/>
      <c r="H543" s="165"/>
    </row>
    <row r="544" spans="1:8">
      <c r="A544" s="342"/>
      <c r="B544" s="901"/>
      <c r="C544" s="36"/>
      <c r="D544" s="37"/>
      <c r="E544" s="1189"/>
      <c r="F544" s="108">
        <f>F542+F543</f>
        <v>2</v>
      </c>
      <c r="G544" s="40"/>
      <c r="H544" s="165"/>
    </row>
    <row r="545" spans="1:8" ht="26.4">
      <c r="A545" s="342"/>
      <c r="B545" s="901"/>
      <c r="C545" s="36"/>
      <c r="D545" s="79" t="s">
        <v>9050</v>
      </c>
      <c r="E545" s="83" t="s">
        <v>9051</v>
      </c>
      <c r="F545" s="73"/>
      <c r="G545" s="74" t="s">
        <v>64</v>
      </c>
      <c r="H545" s="165">
        <v>6</v>
      </c>
    </row>
    <row r="546" spans="1:8">
      <c r="A546" s="342"/>
      <c r="B546" s="901"/>
      <c r="C546" s="36"/>
      <c r="D546" s="37"/>
      <c r="E546" s="176" t="s">
        <v>9547</v>
      </c>
      <c r="F546" s="368">
        <v>1</v>
      </c>
      <c r="G546" s="40"/>
      <c r="H546" s="165"/>
    </row>
    <row r="547" spans="1:8">
      <c r="A547" s="342"/>
      <c r="B547" s="901"/>
      <c r="C547" s="36"/>
      <c r="D547" s="37"/>
      <c r="E547" s="176" t="s">
        <v>9548</v>
      </c>
      <c r="F547" s="368">
        <v>1</v>
      </c>
      <c r="G547" s="40"/>
      <c r="H547" s="165"/>
    </row>
    <row r="548" spans="1:8">
      <c r="A548" s="342"/>
      <c r="B548" s="901"/>
      <c r="C548" s="36"/>
      <c r="D548" s="37"/>
      <c r="E548" s="176" t="s">
        <v>9549</v>
      </c>
      <c r="F548" s="368">
        <v>1</v>
      </c>
      <c r="G548" s="40"/>
      <c r="H548" s="165"/>
    </row>
    <row r="549" spans="1:8">
      <c r="A549" s="342"/>
      <c r="B549" s="901"/>
      <c r="C549" s="36"/>
      <c r="D549" s="37"/>
      <c r="E549" s="176" t="s">
        <v>9550</v>
      </c>
      <c r="F549" s="368">
        <v>1</v>
      </c>
      <c r="G549" s="40"/>
      <c r="H549" s="165"/>
    </row>
    <row r="550" spans="1:8">
      <c r="A550" s="342"/>
      <c r="B550" s="901"/>
      <c r="C550" s="36"/>
      <c r="D550" s="37"/>
      <c r="E550" s="176" t="s">
        <v>9551</v>
      </c>
      <c r="F550" s="368">
        <v>1</v>
      </c>
      <c r="G550" s="40"/>
      <c r="H550" s="165"/>
    </row>
    <row r="551" spans="1:8">
      <c r="A551" s="342"/>
      <c r="B551" s="901"/>
      <c r="C551" s="36"/>
      <c r="D551" s="37"/>
      <c r="E551" s="176" t="s">
        <v>9552</v>
      </c>
      <c r="F551" s="520">
        <v>1</v>
      </c>
      <c r="G551" s="40"/>
      <c r="H551" s="165"/>
    </row>
    <row r="552" spans="1:8">
      <c r="A552" s="342"/>
      <c r="B552" s="901"/>
      <c r="C552" s="36"/>
      <c r="D552" s="37"/>
      <c r="E552" s="1189"/>
      <c r="F552" s="108">
        <f>F546+F547+F548+F549+F550+F551</f>
        <v>6</v>
      </c>
      <c r="G552" s="40"/>
      <c r="H552" s="165"/>
    </row>
    <row r="553" spans="1:8" ht="26.4">
      <c r="A553" s="342"/>
      <c r="B553" s="901"/>
      <c r="C553" s="78"/>
      <c r="D553" s="79" t="s">
        <v>6712</v>
      </c>
      <c r="E553" s="83" t="s">
        <v>6713</v>
      </c>
      <c r="F553" s="73"/>
      <c r="G553" s="74" t="s">
        <v>64</v>
      </c>
      <c r="H553" s="165">
        <v>33</v>
      </c>
    </row>
    <row r="554" spans="1:8">
      <c r="A554" s="342"/>
      <c r="B554" s="901"/>
      <c r="C554" s="78"/>
      <c r="D554" s="79"/>
      <c r="E554" s="176" t="s">
        <v>9553</v>
      </c>
      <c r="F554" s="368">
        <v>2</v>
      </c>
      <c r="G554" s="74"/>
      <c r="H554" s="165"/>
    </row>
    <row r="555" spans="1:8">
      <c r="A555" s="342"/>
      <c r="B555" s="901"/>
      <c r="C555" s="78"/>
      <c r="D555" s="79"/>
      <c r="E555" s="176" t="s">
        <v>9554</v>
      </c>
      <c r="F555" s="1078">
        <v>4</v>
      </c>
      <c r="G555" s="74"/>
      <c r="H555" s="559"/>
    </row>
    <row r="556" spans="1:8">
      <c r="A556" s="342"/>
      <c r="B556" s="901"/>
      <c r="C556" s="78"/>
      <c r="D556" s="79"/>
      <c r="E556" s="176" t="s">
        <v>9555</v>
      </c>
      <c r="F556" s="1078">
        <v>4</v>
      </c>
      <c r="G556" s="74"/>
      <c r="H556" s="559"/>
    </row>
    <row r="557" spans="1:8" ht="26.4">
      <c r="A557" s="342"/>
      <c r="B557" s="901"/>
      <c r="C557" s="78"/>
      <c r="D557" s="79"/>
      <c r="E557" s="176" t="s">
        <v>9556</v>
      </c>
      <c r="F557" s="1078">
        <v>11</v>
      </c>
      <c r="G557" s="74"/>
      <c r="H557" s="559"/>
    </row>
    <row r="558" spans="1:8" ht="26.4">
      <c r="A558" s="342"/>
      <c r="B558" s="901"/>
      <c r="C558" s="78"/>
      <c r="D558" s="79"/>
      <c r="E558" s="176" t="s">
        <v>9557</v>
      </c>
      <c r="F558" s="1083">
        <v>12</v>
      </c>
      <c r="G558" s="74"/>
      <c r="H558" s="559"/>
    </row>
    <row r="559" spans="1:8">
      <c r="A559" s="342"/>
      <c r="B559" s="901"/>
      <c r="C559" s="78"/>
      <c r="D559" s="79"/>
      <c r="E559" s="1189"/>
      <c r="F559" s="108">
        <f>F554+F555+F556+F557+F558</f>
        <v>33</v>
      </c>
      <c r="G559" s="74"/>
      <c r="H559" s="559"/>
    </row>
    <row r="560" spans="1:8">
      <c r="A560" s="342"/>
      <c r="B560" s="901"/>
      <c r="C560" s="78"/>
      <c r="D560" s="79"/>
      <c r="E560" s="1189"/>
      <c r="F560" s="108"/>
      <c r="G560" s="74"/>
      <c r="H560" s="559"/>
    </row>
    <row r="561" spans="1:8">
      <c r="A561" s="342"/>
      <c r="B561" s="901"/>
      <c r="C561" s="990"/>
      <c r="D561" s="79"/>
      <c r="E561" s="1189"/>
      <c r="F561" s="108"/>
      <c r="G561" s="74"/>
      <c r="H561" s="504"/>
    </row>
    <row r="562" spans="1:8">
      <c r="A562" s="34">
        <f>MAX(A$2:A561)+1</f>
        <v>37</v>
      </c>
      <c r="B562" s="901"/>
      <c r="C562" s="36" t="s">
        <v>6714</v>
      </c>
      <c r="D562" s="37"/>
      <c r="E562" s="38" t="s">
        <v>6715</v>
      </c>
      <c r="F562" s="39"/>
      <c r="G562" s="40" t="s">
        <v>2872</v>
      </c>
      <c r="H562" s="76">
        <v>13349.2</v>
      </c>
    </row>
    <row r="563" spans="1:8">
      <c r="A563" s="34"/>
      <c r="B563" s="901"/>
      <c r="C563" s="36"/>
      <c r="D563" s="37"/>
      <c r="E563" s="322" t="s">
        <v>9558</v>
      </c>
      <c r="F563" s="585">
        <f>12*44.8</f>
        <v>537.59999999999991</v>
      </c>
      <c r="G563" s="40"/>
      <c r="H563" s="553"/>
    </row>
    <row r="564" spans="1:8">
      <c r="A564" s="34"/>
      <c r="B564" s="901"/>
      <c r="C564" s="36"/>
      <c r="D564" s="37"/>
      <c r="E564" s="322" t="s">
        <v>9559</v>
      </c>
      <c r="F564" s="585">
        <f>6*344.6</f>
        <v>2067.6000000000004</v>
      </c>
      <c r="G564" s="40"/>
      <c r="H564" s="553"/>
    </row>
    <row r="565" spans="1:8">
      <c r="A565" s="34"/>
      <c r="B565" s="901"/>
      <c r="C565" s="36"/>
      <c r="D565" s="37"/>
      <c r="E565" s="322" t="s">
        <v>9560</v>
      </c>
      <c r="F565" s="585">
        <f>16*654.4</f>
        <v>10470.4</v>
      </c>
      <c r="G565" s="40"/>
      <c r="H565" s="553"/>
    </row>
    <row r="566" spans="1:8" ht="26.4">
      <c r="A566" s="34"/>
      <c r="B566" s="901"/>
      <c r="C566" s="36"/>
      <c r="D566" s="37"/>
      <c r="E566" s="322" t="s">
        <v>9561</v>
      </c>
      <c r="F566" s="1216">
        <f>4*68.4</f>
        <v>273.60000000000002</v>
      </c>
      <c r="G566" s="1217"/>
      <c r="H566" s="553"/>
    </row>
    <row r="567" spans="1:8">
      <c r="A567" s="34"/>
      <c r="B567" s="901"/>
      <c r="C567" s="36"/>
      <c r="D567" s="37"/>
      <c r="E567" s="505"/>
      <c r="F567" s="585">
        <f>F563+F564+F565+F566</f>
        <v>13349.2</v>
      </c>
      <c r="G567" s="40"/>
      <c r="H567" s="553"/>
    </row>
    <row r="568" spans="1:8">
      <c r="A568" s="34"/>
      <c r="B568" s="901"/>
      <c r="C568" s="36"/>
      <c r="D568" s="37"/>
      <c r="E568" s="505"/>
      <c r="F568" s="585"/>
      <c r="G568" s="40"/>
      <c r="H568" s="553"/>
    </row>
    <row r="569" spans="1:8">
      <c r="A569" s="34">
        <f>MAX(A$2:A568)+1</f>
        <v>38</v>
      </c>
      <c r="B569" s="901"/>
      <c r="C569" s="36" t="s">
        <v>6049</v>
      </c>
      <c r="D569" s="37"/>
      <c r="E569" s="38" t="s">
        <v>6050</v>
      </c>
      <c r="F569" s="39"/>
      <c r="G569" s="40" t="s">
        <v>19</v>
      </c>
      <c r="H569" s="174">
        <v>56311</v>
      </c>
    </row>
    <row r="570" spans="1:8">
      <c r="A570" s="34"/>
      <c r="B570" s="901"/>
      <c r="C570" s="36"/>
      <c r="D570" s="37"/>
      <c r="E570" s="322" t="s">
        <v>8359</v>
      </c>
      <c r="F570" s="327">
        <v>56311</v>
      </c>
      <c r="G570" s="40"/>
      <c r="H570" s="553"/>
    </row>
    <row r="571" spans="1:8">
      <c r="A571" s="342"/>
      <c r="B571" s="901"/>
      <c r="C571" s="990"/>
      <c r="D571" s="993"/>
      <c r="E571" s="176"/>
      <c r="F571" s="519"/>
      <c r="G571" s="991"/>
      <c r="H571" s="504"/>
    </row>
    <row r="572" spans="1:8">
      <c r="A572" s="34">
        <f>MAX(A$2:A571)+1</f>
        <v>39</v>
      </c>
      <c r="B572" s="901"/>
      <c r="C572" s="36" t="s">
        <v>5710</v>
      </c>
      <c r="D572" s="37"/>
      <c r="E572" s="38" t="s">
        <v>5711</v>
      </c>
      <c r="F572" s="39"/>
      <c r="G572" s="40" t="s">
        <v>19</v>
      </c>
      <c r="H572" s="174">
        <v>99122.7</v>
      </c>
    </row>
    <row r="573" spans="1:8">
      <c r="A573" s="34"/>
      <c r="B573" s="901"/>
      <c r="C573" s="36"/>
      <c r="D573" s="79" t="s">
        <v>5712</v>
      </c>
      <c r="E573" s="83" t="s">
        <v>5713</v>
      </c>
      <c r="F573" s="73"/>
      <c r="G573" s="74" t="s">
        <v>19</v>
      </c>
      <c r="H573" s="165">
        <v>99122.7</v>
      </c>
    </row>
    <row r="574" spans="1:8">
      <c r="A574" s="342"/>
      <c r="B574" s="901"/>
      <c r="C574" s="902"/>
      <c r="D574" s="903"/>
      <c r="E574" s="322" t="s">
        <v>9415</v>
      </c>
      <c r="F574" s="39"/>
      <c r="G574" s="503"/>
      <c r="H574" s="504"/>
    </row>
    <row r="575" spans="1:8">
      <c r="A575" s="790"/>
      <c r="B575" s="901"/>
      <c r="C575" s="902"/>
      <c r="D575" s="903"/>
      <c r="E575" s="322" t="s">
        <v>9562</v>
      </c>
      <c r="F575" s="585">
        <f>(174+167)*27.3</f>
        <v>9309.3000000000011</v>
      </c>
      <c r="G575" s="503"/>
      <c r="H575" s="504"/>
    </row>
    <row r="576" spans="1:8">
      <c r="A576" s="790"/>
      <c r="B576" s="901"/>
      <c r="C576" s="902"/>
      <c r="D576" s="903"/>
      <c r="E576" s="322" t="s">
        <v>9563</v>
      </c>
      <c r="F576" s="948">
        <f>(78*27.3)*4</f>
        <v>8517.6</v>
      </c>
      <c r="G576" s="503"/>
      <c r="H576" s="504"/>
    </row>
    <row r="577" spans="1:12">
      <c r="A577" s="790"/>
      <c r="B577" s="901"/>
      <c r="C577" s="902"/>
      <c r="D577" s="903"/>
      <c r="E577" s="505"/>
      <c r="F577" s="585">
        <f>F575+F576</f>
        <v>17826.900000000001</v>
      </c>
      <c r="G577" s="503"/>
      <c r="H577" s="504"/>
    </row>
    <row r="578" spans="1:12">
      <c r="A578" s="790"/>
      <c r="B578" s="901"/>
      <c r="C578" s="902"/>
      <c r="D578" s="903"/>
      <c r="E578" s="322" t="s">
        <v>9417</v>
      </c>
      <c r="F578" s="39"/>
      <c r="G578" s="503"/>
      <c r="H578" s="504"/>
    </row>
    <row r="579" spans="1:12">
      <c r="A579" s="790"/>
      <c r="B579" s="901"/>
      <c r="C579" s="902"/>
      <c r="D579" s="903"/>
      <c r="E579" s="322" t="s">
        <v>9564</v>
      </c>
      <c r="F579" s="585">
        <f>(218*13.7*2+183*13.7*2)</f>
        <v>10987.4</v>
      </c>
      <c r="G579" s="503"/>
      <c r="H579" s="504"/>
    </row>
    <row r="580" spans="1:12">
      <c r="A580" s="790"/>
      <c r="B580" s="901"/>
      <c r="C580" s="902"/>
      <c r="D580" s="903"/>
      <c r="E580" s="322" t="s">
        <v>9565</v>
      </c>
      <c r="F580" s="948">
        <f xml:space="preserve"> (166*13.7)*15</f>
        <v>34113</v>
      </c>
      <c r="G580" s="503"/>
      <c r="H580" s="504"/>
    </row>
    <row r="581" spans="1:12">
      <c r="A581" s="790"/>
      <c r="B581" s="901"/>
      <c r="C581" s="902"/>
      <c r="D581" s="903"/>
      <c r="E581" s="505"/>
      <c r="F581" s="585">
        <f>F579+F580</f>
        <v>45100.4</v>
      </c>
      <c r="G581" s="503"/>
      <c r="H581" s="504"/>
    </row>
    <row r="582" spans="1:12">
      <c r="A582" s="790"/>
      <c r="B582" s="901"/>
      <c r="C582" s="902"/>
      <c r="D582" s="903"/>
      <c r="E582" s="322" t="s">
        <v>9419</v>
      </c>
      <c r="F582" s="39"/>
      <c r="G582" s="503"/>
      <c r="H582" s="504"/>
    </row>
    <row r="583" spans="1:12">
      <c r="A583" s="790"/>
      <c r="B583" s="901"/>
      <c r="C583" s="902"/>
      <c r="D583" s="903"/>
      <c r="E583" s="322" t="s">
        <v>9566</v>
      </c>
      <c r="F583" s="585">
        <f>192*13.7*2+169*13.7*2</f>
        <v>9891.3999999999978</v>
      </c>
      <c r="G583" s="503"/>
      <c r="H583" s="504"/>
    </row>
    <row r="584" spans="1:12">
      <c r="A584" s="790"/>
      <c r="B584" s="901"/>
      <c r="C584" s="902"/>
      <c r="D584" s="903"/>
      <c r="E584" s="322" t="s">
        <v>9567</v>
      </c>
      <c r="F584" s="948">
        <f xml:space="preserve"> (160*13.7)*12</f>
        <v>26304</v>
      </c>
      <c r="G584" s="503"/>
      <c r="H584" s="504"/>
    </row>
    <row r="585" spans="1:12">
      <c r="A585" s="790"/>
      <c r="B585" s="901"/>
      <c r="C585" s="902"/>
      <c r="D585" s="903"/>
      <c r="E585" s="505"/>
      <c r="F585" s="585">
        <f>F583+F584</f>
        <v>36195.399999999994</v>
      </c>
      <c r="G585" s="503"/>
      <c r="H585" s="504"/>
    </row>
    <row r="586" spans="1:12">
      <c r="A586" s="790"/>
      <c r="B586" s="901"/>
      <c r="C586" s="902"/>
      <c r="D586" s="903"/>
      <c r="E586" s="808" t="s">
        <v>101</v>
      </c>
      <c r="F586" s="1181">
        <f>F577+F581+F585</f>
        <v>99122.7</v>
      </c>
      <c r="G586" s="503"/>
      <c r="H586" s="504"/>
    </row>
    <row r="587" spans="1:12">
      <c r="A587" s="790"/>
      <c r="B587" s="901"/>
      <c r="C587" s="902"/>
      <c r="D587" s="903"/>
      <c r="E587" s="322"/>
      <c r="F587" s="327"/>
      <c r="G587" s="503"/>
      <c r="H587" s="504"/>
    </row>
    <row r="588" spans="1:12" ht="26.4">
      <c r="A588" s="34">
        <f>MAX(A$2:A587)+1</f>
        <v>40</v>
      </c>
      <c r="B588" s="901"/>
      <c r="C588" s="1941">
        <v>21251040</v>
      </c>
      <c r="D588" s="2732"/>
      <c r="E588" s="1943" t="s">
        <v>16519</v>
      </c>
      <c r="F588" s="1020"/>
      <c r="G588" s="1018" t="s">
        <v>20</v>
      </c>
      <c r="H588" s="2734">
        <v>1</v>
      </c>
    </row>
    <row r="589" spans="1:12">
      <c r="A589" s="790"/>
      <c r="B589" s="901"/>
      <c r="C589" s="902"/>
      <c r="D589" s="903"/>
      <c r="E589" s="322"/>
      <c r="F589" s="327"/>
      <c r="G589" s="503"/>
      <c r="H589" s="504"/>
    </row>
    <row r="590" spans="1:12" s="127" customFormat="1" ht="26.4">
      <c r="A590" s="123"/>
      <c r="B590" s="35" t="s">
        <v>1040</v>
      </c>
      <c r="C590" s="35"/>
      <c r="D590" s="120"/>
      <c r="E590" s="53" t="s">
        <v>1041</v>
      </c>
      <c r="F590" s="129"/>
      <c r="G590" s="126"/>
      <c r="H590" s="43"/>
      <c r="I590"/>
      <c r="J590"/>
      <c r="K590"/>
      <c r="L590"/>
    </row>
    <row r="591" spans="1:12" s="127" customFormat="1">
      <c r="A591" s="123"/>
      <c r="B591" s="35"/>
      <c r="C591" s="35"/>
      <c r="D591" s="120"/>
      <c r="E591" s="53"/>
      <c r="F591" s="129"/>
      <c r="G591" s="126"/>
      <c r="H591" s="43"/>
      <c r="I591"/>
      <c r="J591"/>
      <c r="K591"/>
      <c r="L591"/>
    </row>
    <row r="592" spans="1:12" ht="26.4">
      <c r="A592" s="34">
        <f>MAX(A$2:A591)+1</f>
        <v>41</v>
      </c>
      <c r="B592" s="901"/>
      <c r="C592" s="36" t="s">
        <v>1222</v>
      </c>
      <c r="D592" s="37"/>
      <c r="E592" s="38" t="s">
        <v>1223</v>
      </c>
      <c r="F592" s="39"/>
      <c r="G592" s="40" t="s">
        <v>39</v>
      </c>
      <c r="H592" s="174">
        <v>57150</v>
      </c>
    </row>
    <row r="593" spans="1:8" ht="26.4">
      <c r="A593" s="342"/>
      <c r="B593" s="901"/>
      <c r="C593" s="990"/>
      <c r="D593" s="79" t="s">
        <v>1224</v>
      </c>
      <c r="E593" s="83" t="s">
        <v>1225</v>
      </c>
      <c r="F593" s="73"/>
      <c r="G593" s="74" t="s">
        <v>39</v>
      </c>
      <c r="H593" s="165">
        <v>57150</v>
      </c>
    </row>
    <row r="594" spans="1:8">
      <c r="A594" s="342"/>
      <c r="B594" s="901"/>
      <c r="C594" s="501"/>
      <c r="D594" s="502"/>
      <c r="E594" s="322" t="s">
        <v>9415</v>
      </c>
      <c r="F594" s="73"/>
      <c r="G594" s="503"/>
      <c r="H594" s="504"/>
    </row>
    <row r="595" spans="1:8" ht="26.4">
      <c r="A595" s="342"/>
      <c r="B595" s="901"/>
      <c r="C595" s="501"/>
      <c r="D595" s="502"/>
      <c r="E595" s="322" t="s">
        <v>9568</v>
      </c>
      <c r="F595" s="1062">
        <f>2*11.25*415</f>
        <v>9337.5</v>
      </c>
      <c r="G595" s="503"/>
      <c r="H595" s="504"/>
    </row>
    <row r="596" spans="1:8" ht="26.4">
      <c r="A596" s="342"/>
      <c r="B596" s="901"/>
      <c r="C596" s="501"/>
      <c r="D596" s="502"/>
      <c r="E596" s="322" t="s">
        <v>9569</v>
      </c>
      <c r="F596" s="1062">
        <f>2*11.25*415</f>
        <v>9337.5</v>
      </c>
      <c r="G596" s="503"/>
      <c r="H596" s="504"/>
    </row>
    <row r="597" spans="1:8">
      <c r="A597" s="342"/>
      <c r="B597" s="901"/>
      <c r="C597" s="501"/>
      <c r="D597" s="502"/>
      <c r="E597" s="322" t="s">
        <v>9417</v>
      </c>
      <c r="F597" s="687"/>
      <c r="G597" s="503"/>
      <c r="H597" s="504"/>
    </row>
    <row r="598" spans="1:8" ht="26.4">
      <c r="A598" s="342"/>
      <c r="B598" s="901"/>
      <c r="C598" s="501"/>
      <c r="D598" s="502"/>
      <c r="E598" s="322" t="s">
        <v>9570</v>
      </c>
      <c r="F598" s="1094">
        <f>11.25*500+11.25*442</f>
        <v>10597.5</v>
      </c>
      <c r="G598" s="503"/>
      <c r="H598" s="504"/>
    </row>
    <row r="599" spans="1:8" ht="26.4">
      <c r="A599" s="342"/>
      <c r="B599" s="901"/>
      <c r="C599" s="501"/>
      <c r="D599" s="502"/>
      <c r="E599" s="322" t="s">
        <v>9571</v>
      </c>
      <c r="F599" s="1094">
        <f>11.25*500+11.25*442</f>
        <v>10597.5</v>
      </c>
      <c r="G599" s="503"/>
      <c r="H599" s="504"/>
    </row>
    <row r="600" spans="1:8">
      <c r="A600" s="342"/>
      <c r="B600" s="901"/>
      <c r="C600" s="501"/>
      <c r="D600" s="502"/>
      <c r="E600" s="322" t="s">
        <v>9419</v>
      </c>
      <c r="F600" s="687"/>
      <c r="G600" s="503"/>
      <c r="H600" s="504"/>
    </row>
    <row r="601" spans="1:8" ht="26.4">
      <c r="A601" s="342"/>
      <c r="B601" s="901"/>
      <c r="C601" s="501"/>
      <c r="D601" s="502"/>
      <c r="E601" s="322" t="s">
        <v>9572</v>
      </c>
      <c r="F601" s="1094">
        <f>11.25*326+11.25*442</f>
        <v>8640</v>
      </c>
      <c r="G601" s="503"/>
      <c r="H601" s="504"/>
    </row>
    <row r="602" spans="1:8" ht="26.4">
      <c r="A602" s="342"/>
      <c r="B602" s="901"/>
      <c r="C602" s="501"/>
      <c r="D602" s="502"/>
      <c r="E602" s="322" t="s">
        <v>9573</v>
      </c>
      <c r="F602" s="1095">
        <f>11.25*326+11.25*442</f>
        <v>8640</v>
      </c>
      <c r="G602" s="503"/>
      <c r="H602" s="504"/>
    </row>
    <row r="603" spans="1:8">
      <c r="A603" s="342"/>
      <c r="B603" s="901"/>
      <c r="C603" s="501"/>
      <c r="D603" s="502"/>
      <c r="E603" s="505"/>
      <c r="F603" s="327">
        <f>F595+F596+F598+F599+F601+F602</f>
        <v>57150</v>
      </c>
      <c r="G603" s="503"/>
      <c r="H603" s="504"/>
    </row>
    <row r="604" spans="1:8">
      <c r="A604" s="342"/>
      <c r="B604" s="901"/>
      <c r="C604" s="501"/>
      <c r="D604" s="502"/>
      <c r="E604" s="322"/>
      <c r="F604" s="327"/>
      <c r="G604" s="503"/>
      <c r="H604" s="504"/>
    </row>
    <row r="605" spans="1:8" ht="26.4">
      <c r="A605" s="34">
        <f>MAX(A$2:A604)+1</f>
        <v>42</v>
      </c>
      <c r="B605" s="901"/>
      <c r="C605" s="36" t="s">
        <v>5734</v>
      </c>
      <c r="D605" s="37"/>
      <c r="E605" s="38" t="s">
        <v>5735</v>
      </c>
      <c r="F605" s="39"/>
      <c r="G605" s="40" t="s">
        <v>39</v>
      </c>
      <c r="H605" s="174">
        <v>28575</v>
      </c>
    </row>
    <row r="606" spans="1:8" ht="26.4">
      <c r="A606" s="342"/>
      <c r="B606" s="901"/>
      <c r="C606" s="968"/>
      <c r="D606" s="969" t="s">
        <v>6374</v>
      </c>
      <c r="E606" s="970" t="s">
        <v>6375</v>
      </c>
      <c r="F606" s="971"/>
      <c r="G606" s="972" t="s">
        <v>39</v>
      </c>
      <c r="H606" s="981">
        <v>28575</v>
      </c>
    </row>
    <row r="607" spans="1:8">
      <c r="A607" s="342"/>
      <c r="B607" s="901"/>
      <c r="C607" s="1003"/>
      <c r="D607" s="1004"/>
      <c r="E607" s="322" t="s">
        <v>6747</v>
      </c>
      <c r="F607" s="948"/>
      <c r="G607" s="619"/>
      <c r="H607" s="996"/>
    </row>
    <row r="608" spans="1:8">
      <c r="A608" s="342"/>
      <c r="B608" s="901"/>
      <c r="C608" s="1003"/>
      <c r="D608" s="1004"/>
      <c r="E608" s="322" t="s">
        <v>9574</v>
      </c>
      <c r="F608" s="327">
        <f>2*11.25*415</f>
        <v>9337.5</v>
      </c>
      <c r="G608" s="619"/>
      <c r="H608" s="996"/>
    </row>
    <row r="609" spans="1:8">
      <c r="A609" s="342"/>
      <c r="B609" s="901"/>
      <c r="C609" s="1003"/>
      <c r="D609" s="1004"/>
      <c r="E609" s="322" t="s">
        <v>9575</v>
      </c>
      <c r="F609" s="1094">
        <f>11.25*500+11.25*442</f>
        <v>10597.5</v>
      </c>
      <c r="G609" s="619"/>
      <c r="H609" s="996"/>
    </row>
    <row r="610" spans="1:8">
      <c r="A610" s="342"/>
      <c r="B610" s="901"/>
      <c r="C610" s="1003"/>
      <c r="D610" s="1004"/>
      <c r="E610" s="322" t="s">
        <v>9576</v>
      </c>
      <c r="F610" s="1095">
        <f>11.25*326+11.25*442</f>
        <v>8640</v>
      </c>
      <c r="G610" s="619"/>
      <c r="H610" s="996"/>
    </row>
    <row r="611" spans="1:8">
      <c r="A611" s="342"/>
      <c r="B611" s="901"/>
      <c r="C611" s="1003"/>
      <c r="D611" s="1004"/>
      <c r="E611" s="505"/>
      <c r="F611" s="327">
        <f>F608+F609+F610</f>
        <v>28575</v>
      </c>
      <c r="G611" s="619"/>
      <c r="H611" s="996"/>
    </row>
    <row r="612" spans="1:8">
      <c r="A612" s="342"/>
      <c r="B612" s="901"/>
      <c r="C612" s="1003"/>
      <c r="D612" s="1004"/>
      <c r="E612" s="322"/>
      <c r="F612" s="327"/>
      <c r="G612" s="619"/>
      <c r="H612" s="996"/>
    </row>
    <row r="613" spans="1:8" ht="26.4">
      <c r="A613" s="34">
        <f>MAX(A$2:A612)+1</f>
        <v>43</v>
      </c>
      <c r="B613" s="1008"/>
      <c r="C613" s="36" t="s">
        <v>1232</v>
      </c>
      <c r="D613" s="37"/>
      <c r="E613" s="38" t="s">
        <v>1233</v>
      </c>
      <c r="F613" s="39"/>
      <c r="G613" s="40" t="s">
        <v>19</v>
      </c>
      <c r="H613" s="174">
        <v>1143</v>
      </c>
    </row>
    <row r="614" spans="1:8" ht="26.4">
      <c r="A614" s="342"/>
      <c r="B614" s="1008"/>
      <c r="C614" s="78"/>
      <c r="D614" s="79" t="s">
        <v>1234</v>
      </c>
      <c r="E614" s="83" t="s">
        <v>1235</v>
      </c>
      <c r="F614" s="73"/>
      <c r="G614" s="74" t="s">
        <v>19</v>
      </c>
      <c r="H614" s="165">
        <v>1143</v>
      </c>
    </row>
    <row r="615" spans="1:8">
      <c r="A615" s="342"/>
      <c r="B615" s="1008"/>
      <c r="C615" s="1003"/>
      <c r="D615" s="1004"/>
      <c r="E615" s="322" t="s">
        <v>6748</v>
      </c>
      <c r="F615" s="948"/>
      <c r="G615" s="32"/>
      <c r="H615" s="559"/>
    </row>
    <row r="616" spans="1:8">
      <c r="A616" s="342"/>
      <c r="B616" s="1008"/>
      <c r="C616" s="1003"/>
      <c r="D616" s="1004"/>
      <c r="E616" s="322" t="s">
        <v>9577</v>
      </c>
      <c r="F616" s="327">
        <f>(2*11.25*415)*0.04</f>
        <v>373.5</v>
      </c>
      <c r="G616" s="32"/>
      <c r="H616" s="559"/>
    </row>
    <row r="617" spans="1:8">
      <c r="A617" s="342"/>
      <c r="B617" s="1008"/>
      <c r="C617" s="1003"/>
      <c r="D617" s="1004"/>
      <c r="E617" s="322" t="s">
        <v>9578</v>
      </c>
      <c r="F617" s="1094">
        <f xml:space="preserve"> (11.25*500+11.25*442)*0.04</f>
        <v>423.90000000000003</v>
      </c>
      <c r="G617" s="32"/>
      <c r="H617" s="559"/>
    </row>
    <row r="618" spans="1:8">
      <c r="A618" s="342"/>
      <c r="B618" s="1008"/>
      <c r="C618" s="1003"/>
      <c r="D618" s="1004"/>
      <c r="E618" s="322" t="s">
        <v>9579</v>
      </c>
      <c r="F618" s="1095">
        <f>(11.25*326+11.25*442)*0.04</f>
        <v>345.6</v>
      </c>
      <c r="G618" s="32"/>
      <c r="H618" s="559"/>
    </row>
    <row r="619" spans="1:8">
      <c r="A619" s="342"/>
      <c r="B619" s="1008"/>
      <c r="C619" s="1003"/>
      <c r="D619" s="1004"/>
      <c r="E619" s="505"/>
      <c r="F619" s="327">
        <f>F616+F617+F618</f>
        <v>1143</v>
      </c>
      <c r="G619" s="32"/>
      <c r="H619" s="559"/>
    </row>
    <row r="620" spans="1:8">
      <c r="A620" s="342"/>
      <c r="B620" s="1008"/>
      <c r="C620" s="1003"/>
      <c r="D620" s="1004"/>
      <c r="E620" s="322"/>
      <c r="F620" s="327"/>
      <c r="G620" s="32"/>
      <c r="H620" s="559"/>
    </row>
    <row r="621" spans="1:8" ht="26.4">
      <c r="A621" s="34">
        <f>MAX(A$2:A620)+1</f>
        <v>44</v>
      </c>
      <c r="B621" s="901"/>
      <c r="C621" s="36" t="s">
        <v>5740</v>
      </c>
      <c r="D621" s="37"/>
      <c r="E621" s="38" t="s">
        <v>5741</v>
      </c>
      <c r="F621" s="39"/>
      <c r="G621" s="40" t="s">
        <v>39</v>
      </c>
      <c r="H621" s="174">
        <v>373.49</v>
      </c>
    </row>
    <row r="622" spans="1:8" ht="26.4">
      <c r="A622" s="342"/>
      <c r="B622" s="901"/>
      <c r="C622" s="78"/>
      <c r="D622" s="79" t="s">
        <v>5742</v>
      </c>
      <c r="E622" s="83" t="s">
        <v>5743</v>
      </c>
      <c r="F622" s="73"/>
      <c r="G622" s="74" t="s">
        <v>39</v>
      </c>
      <c r="H622" s="165">
        <v>373.49</v>
      </c>
    </row>
    <row r="623" spans="1:8">
      <c r="A623" s="342"/>
      <c r="B623" s="901"/>
      <c r="C623" s="990"/>
      <c r="D623" s="993"/>
      <c r="E623" s="322" t="s">
        <v>9580</v>
      </c>
      <c r="F623" s="73"/>
      <c r="G623" s="991"/>
      <c r="H623" s="504"/>
    </row>
    <row r="624" spans="1:8" ht="26.4">
      <c r="A624" s="342"/>
      <c r="B624" s="901"/>
      <c r="C624" s="990"/>
      <c r="D624" s="993"/>
      <c r="E624" s="322" t="s">
        <v>9581</v>
      </c>
      <c r="F624" s="1094">
        <f>(0.1*(415-49*0.6-45*0.4))+(0.1*(415-49*0.6-42*0.4))</f>
        <v>73.640000000000015</v>
      </c>
      <c r="G624" s="991"/>
      <c r="H624" s="504"/>
    </row>
    <row r="625" spans="1:8" ht="26.4">
      <c r="A625" s="342"/>
      <c r="B625" s="901"/>
      <c r="C625" s="990"/>
      <c r="D625" s="993"/>
      <c r="E625" s="322" t="s">
        <v>9582</v>
      </c>
      <c r="F625" s="1094">
        <f>0.1*10.75*2</f>
        <v>2.15</v>
      </c>
      <c r="G625" s="991"/>
      <c r="H625" s="504"/>
    </row>
    <row r="626" spans="1:8" ht="26.4">
      <c r="A626" s="342"/>
      <c r="B626" s="901"/>
      <c r="C626" s="990"/>
      <c r="D626" s="993"/>
      <c r="E626" s="322" t="s">
        <v>9583</v>
      </c>
      <c r="F626" s="1094">
        <f>(0.6*0.75*49-49*0.3*0.5)*2</f>
        <v>29.399999999999995</v>
      </c>
      <c r="G626" s="991"/>
      <c r="H626" s="504"/>
    </row>
    <row r="627" spans="1:8" ht="26.4">
      <c r="A627" s="342"/>
      <c r="B627" s="901"/>
      <c r="C627" s="990"/>
      <c r="D627" s="993"/>
      <c r="E627" s="322" t="s">
        <v>9584</v>
      </c>
      <c r="F627" s="1095">
        <f>0.5*0.4*45+0.5*0.4*42</f>
        <v>17.399999999999999</v>
      </c>
      <c r="G627" s="74"/>
      <c r="H627" s="559"/>
    </row>
    <row r="628" spans="1:8">
      <c r="A628" s="342"/>
      <c r="B628" s="901"/>
      <c r="C628" s="990"/>
      <c r="D628" s="993"/>
      <c r="E628" s="505"/>
      <c r="F628" s="108">
        <f>F627+F626+F625+F624</f>
        <v>122.59</v>
      </c>
      <c r="G628" s="74"/>
      <c r="H628" s="559"/>
    </row>
    <row r="629" spans="1:8">
      <c r="A629" s="342"/>
      <c r="B629" s="901"/>
      <c r="C629" s="990"/>
      <c r="D629" s="993"/>
      <c r="E629" s="322" t="s">
        <v>9585</v>
      </c>
      <c r="F629" s="108"/>
      <c r="G629" s="74"/>
      <c r="H629" s="559"/>
    </row>
    <row r="630" spans="1:8" ht="26.4">
      <c r="A630" s="342"/>
      <c r="B630" s="901"/>
      <c r="C630" s="990"/>
      <c r="D630" s="993"/>
      <c r="E630" s="322" t="s">
        <v>9586</v>
      </c>
      <c r="F630" s="1094">
        <f>(0.1*(500-68*0.6-29*0.4))+(0.1*(442-57*0.6-32*0.4))</f>
        <v>84.259999999999991</v>
      </c>
      <c r="G630" s="74"/>
      <c r="H630" s="559"/>
    </row>
    <row r="631" spans="1:8" ht="26.4">
      <c r="A631" s="342"/>
      <c r="B631" s="901"/>
      <c r="C631" s="990"/>
      <c r="D631" s="993"/>
      <c r="E631" s="322" t="s">
        <v>9582</v>
      </c>
      <c r="F631" s="1094">
        <f>0.1*10.75*2</f>
        <v>2.15</v>
      </c>
      <c r="G631" s="74"/>
      <c r="H631" s="559"/>
    </row>
    <row r="632" spans="1:8" ht="26.4">
      <c r="A632" s="342"/>
      <c r="B632" s="901"/>
      <c r="C632" s="990"/>
      <c r="D632" s="993"/>
      <c r="E632" s="322" t="s">
        <v>9587</v>
      </c>
      <c r="F632" s="1094">
        <f>(0.6*0.75*68-68*0.3*0.5)+(0.6*0.75*57-57*0.3*0.5)</f>
        <v>37.5</v>
      </c>
      <c r="G632" s="74"/>
      <c r="H632" s="559"/>
    </row>
    <row r="633" spans="1:8" ht="26.4">
      <c r="A633" s="342"/>
      <c r="B633" s="901"/>
      <c r="C633" s="990"/>
      <c r="D633" s="993"/>
      <c r="E633" s="322" t="s">
        <v>9588</v>
      </c>
      <c r="F633" s="1095">
        <f>0.5*0.4*29+0.5*0.4*32</f>
        <v>12.200000000000001</v>
      </c>
      <c r="G633" s="74"/>
      <c r="H633" s="559"/>
    </row>
    <row r="634" spans="1:8">
      <c r="A634" s="342"/>
      <c r="B634" s="901"/>
      <c r="C634" s="990"/>
      <c r="D634" s="993"/>
      <c r="E634" s="505"/>
      <c r="F634" s="108">
        <f>F633+F632+F631+F630</f>
        <v>136.10999999999999</v>
      </c>
      <c r="G634" s="74"/>
      <c r="H634" s="559"/>
    </row>
    <row r="635" spans="1:8">
      <c r="A635" s="342"/>
      <c r="B635" s="901"/>
      <c r="C635" s="990"/>
      <c r="D635" s="993"/>
      <c r="E635" s="322" t="s">
        <v>9589</v>
      </c>
      <c r="F635" s="108"/>
      <c r="G635" s="74"/>
      <c r="H635" s="559"/>
    </row>
    <row r="636" spans="1:8" ht="26.4">
      <c r="A636" s="342"/>
      <c r="B636" s="901"/>
      <c r="C636" s="990"/>
      <c r="D636" s="993"/>
      <c r="E636" s="322" t="s">
        <v>9590</v>
      </c>
      <c r="F636" s="1094">
        <f>(0.1*(326-63*0.6-1*0.4))+(0.1*(442-85*0.6-1*0.4))</f>
        <v>67.84</v>
      </c>
      <c r="G636" s="74"/>
      <c r="H636" s="559"/>
    </row>
    <row r="637" spans="1:8" ht="26.4">
      <c r="A637" s="342"/>
      <c r="B637" s="901"/>
      <c r="C637" s="990"/>
      <c r="D637" s="993"/>
      <c r="E637" s="322" t="s">
        <v>9582</v>
      </c>
      <c r="F637" s="1094">
        <f>0.1*10.75*2</f>
        <v>2.15</v>
      </c>
      <c r="G637" s="74"/>
      <c r="H637" s="559"/>
    </row>
    <row r="638" spans="1:8" ht="26.4">
      <c r="A638" s="342"/>
      <c r="B638" s="901"/>
      <c r="C638" s="990"/>
      <c r="D638" s="993"/>
      <c r="E638" s="322" t="s">
        <v>9591</v>
      </c>
      <c r="F638" s="1094">
        <f>(0.6*0.75*63-63*0.3*0.5)+(0.6*0.75*85-85*0.3*0.5)</f>
        <v>44.399999999999991</v>
      </c>
      <c r="G638" s="74"/>
      <c r="H638" s="559"/>
    </row>
    <row r="639" spans="1:8" ht="26.4">
      <c r="A639" s="342"/>
      <c r="B639" s="901"/>
      <c r="C639" s="990"/>
      <c r="D639" s="993"/>
      <c r="E639" s="322" t="s">
        <v>9592</v>
      </c>
      <c r="F639" s="1095">
        <f>0.5*0.4*1+0.5*0.4*1</f>
        <v>0.4</v>
      </c>
      <c r="G639" s="74"/>
      <c r="H639" s="559"/>
    </row>
    <row r="640" spans="1:8">
      <c r="A640" s="342"/>
      <c r="B640" s="901"/>
      <c r="C640" s="990"/>
      <c r="D640" s="993"/>
      <c r="E640" s="505"/>
      <c r="F640" s="108">
        <f>F639+F638+F637+F636</f>
        <v>114.78999999999999</v>
      </c>
      <c r="G640" s="74"/>
      <c r="H640" s="559"/>
    </row>
    <row r="641" spans="1:8">
      <c r="A641" s="342"/>
      <c r="B641" s="901"/>
      <c r="C641" s="990"/>
      <c r="D641" s="993"/>
      <c r="E641" s="808" t="s">
        <v>101</v>
      </c>
      <c r="F641" s="1181">
        <f>F628+F634+F640</f>
        <v>373.49</v>
      </c>
      <c r="G641" s="74"/>
      <c r="H641" s="559"/>
    </row>
    <row r="642" spans="1:8">
      <c r="A642" s="342"/>
      <c r="B642" s="901"/>
      <c r="C642" s="990"/>
      <c r="D642" s="993"/>
      <c r="E642" s="322"/>
      <c r="F642" s="49"/>
      <c r="G642" s="74"/>
      <c r="H642" s="559"/>
    </row>
    <row r="643" spans="1:8" ht="26.4">
      <c r="A643" s="34">
        <f>MAX(A$2:A642)+1</f>
        <v>45</v>
      </c>
      <c r="B643" s="901"/>
      <c r="C643" s="36" t="s">
        <v>2611</v>
      </c>
      <c r="D643" s="37"/>
      <c r="E643" s="38" t="s">
        <v>2612</v>
      </c>
      <c r="F643" s="39"/>
      <c r="G643" s="40" t="s">
        <v>19</v>
      </c>
      <c r="H643" s="174">
        <v>1285.8800000000001</v>
      </c>
    </row>
    <row r="644" spans="1:8" ht="26.4">
      <c r="A644" s="342"/>
      <c r="B644" s="901"/>
      <c r="C644" s="78"/>
      <c r="D644" s="79" t="s">
        <v>6388</v>
      </c>
      <c r="E644" s="83" t="s">
        <v>6389</v>
      </c>
      <c r="F644" s="73"/>
      <c r="G644" s="74" t="s">
        <v>19</v>
      </c>
      <c r="H644" s="165">
        <v>1285.8800000000001</v>
      </c>
    </row>
    <row r="645" spans="1:8">
      <c r="A645" s="342"/>
      <c r="B645" s="901"/>
      <c r="C645" s="1003"/>
      <c r="D645" s="1004"/>
      <c r="E645" s="322" t="s">
        <v>9593</v>
      </c>
      <c r="F645" s="948"/>
      <c r="G645" s="32"/>
      <c r="H645" s="559"/>
    </row>
    <row r="646" spans="1:8">
      <c r="A646" s="342"/>
      <c r="B646" s="901"/>
      <c r="C646" s="1003"/>
      <c r="D646" s="1004"/>
      <c r="E646" s="322" t="s">
        <v>9594</v>
      </c>
      <c r="F646" s="327">
        <f>(2*11.25*415)*0.045</f>
        <v>420.1875</v>
      </c>
      <c r="G646" s="32"/>
      <c r="H646" s="559"/>
    </row>
    <row r="647" spans="1:8">
      <c r="A647" s="342"/>
      <c r="B647" s="901"/>
      <c r="C647" s="1003"/>
      <c r="D647" s="1004"/>
      <c r="E647" s="322" t="s">
        <v>9595</v>
      </c>
      <c r="F647" s="1094">
        <f xml:space="preserve"> (11.25*500+11.25*442)*0.045</f>
        <v>476.88749999999999</v>
      </c>
      <c r="G647" s="32"/>
      <c r="H647" s="559"/>
    </row>
    <row r="648" spans="1:8">
      <c r="A648" s="342"/>
      <c r="B648" s="901"/>
      <c r="C648" s="1003"/>
      <c r="D648" s="1004"/>
      <c r="E648" s="322" t="s">
        <v>9596</v>
      </c>
      <c r="F648" s="1095">
        <f>(11.25*326+11.25*442)*0.045</f>
        <v>388.8</v>
      </c>
      <c r="G648" s="32"/>
      <c r="H648" s="559"/>
    </row>
    <row r="649" spans="1:8">
      <c r="A649" s="342"/>
      <c r="B649" s="901"/>
      <c r="C649" s="1003"/>
      <c r="D649" s="1004"/>
      <c r="E649" s="505"/>
      <c r="F649" s="327">
        <f>F646+F647+F648</f>
        <v>1285.875</v>
      </c>
      <c r="G649" s="32"/>
      <c r="H649" s="559"/>
    </row>
    <row r="650" spans="1:8">
      <c r="A650" s="342"/>
      <c r="B650" s="901"/>
      <c r="C650" s="1003"/>
      <c r="D650" s="1004"/>
      <c r="E650" s="322"/>
      <c r="F650" s="327"/>
      <c r="G650" s="32"/>
      <c r="H650" s="559"/>
    </row>
    <row r="651" spans="1:8" ht="26.4">
      <c r="A651" s="34">
        <f>MAX(A$2:A650)+1</f>
        <v>46</v>
      </c>
      <c r="B651" s="901"/>
      <c r="C651" s="36" t="s">
        <v>5748</v>
      </c>
      <c r="D651" s="37"/>
      <c r="E651" s="38" t="s">
        <v>5749</v>
      </c>
      <c r="F651" s="39"/>
      <c r="G651" s="40" t="s">
        <v>68</v>
      </c>
      <c r="H651" s="174">
        <v>5623.38</v>
      </c>
    </row>
    <row r="652" spans="1:8" ht="26.4">
      <c r="A652" s="342"/>
      <c r="B652" s="901"/>
      <c r="C652" s="903"/>
      <c r="D652" s="79" t="s">
        <v>5750</v>
      </c>
      <c r="E652" s="83" t="s">
        <v>5751</v>
      </c>
      <c r="F652" s="73"/>
      <c r="G652" s="74" t="s">
        <v>68</v>
      </c>
      <c r="H652" s="981">
        <v>5623.38</v>
      </c>
    </row>
    <row r="653" spans="1:8">
      <c r="A653" s="342"/>
      <c r="B653" s="901"/>
      <c r="C653" s="903"/>
      <c r="D653" s="993"/>
      <c r="E653" s="322" t="s">
        <v>9415</v>
      </c>
      <c r="F653" s="80"/>
      <c r="G653" s="991"/>
      <c r="H653" s="627"/>
    </row>
    <row r="654" spans="1:8">
      <c r="A654" s="342"/>
      <c r="B654" s="901"/>
      <c r="C654" s="903"/>
      <c r="D654" s="993"/>
      <c r="E654" s="322" t="s">
        <v>9597</v>
      </c>
      <c r="F654" s="327">
        <f>416.88+413.138+416.905+413.08</f>
        <v>1660.0029999999999</v>
      </c>
      <c r="G654" s="991"/>
      <c r="H654" s="627"/>
    </row>
    <row r="655" spans="1:8">
      <c r="A655" s="342"/>
      <c r="B655" s="901"/>
      <c r="C655" s="903"/>
      <c r="D655" s="993"/>
      <c r="E655" s="322" t="s">
        <v>9598</v>
      </c>
      <c r="F655" s="327">
        <f xml:space="preserve"> 4*11.25</f>
        <v>45</v>
      </c>
      <c r="G655" s="991"/>
      <c r="H655" s="627"/>
    </row>
    <row r="656" spans="1:8">
      <c r="A656" s="342"/>
      <c r="B656" s="901"/>
      <c r="C656" s="903"/>
      <c r="D656" s="993"/>
      <c r="E656" s="322" t="s">
        <v>9599</v>
      </c>
      <c r="F656" s="544">
        <f>98*(0.3+0.3+0.5)</f>
        <v>107.80000000000001</v>
      </c>
      <c r="G656" s="74"/>
      <c r="H656" s="165"/>
    </row>
    <row r="657" spans="1:8">
      <c r="A657" s="342"/>
      <c r="B657" s="901"/>
      <c r="C657" s="501"/>
      <c r="D657" s="993"/>
      <c r="E657" s="505"/>
      <c r="F657" s="108">
        <f>F654+F655+F656</f>
        <v>1812.8029999999999</v>
      </c>
      <c r="G657" s="32"/>
      <c r="H657" s="559"/>
    </row>
    <row r="658" spans="1:8">
      <c r="A658" s="342"/>
      <c r="B658" s="901"/>
      <c r="C658" s="501"/>
      <c r="D658" s="993"/>
      <c r="E658" s="322" t="s">
        <v>9417</v>
      </c>
      <c r="F658" s="108"/>
      <c r="G658" s="32"/>
      <c r="H658" s="559"/>
    </row>
    <row r="659" spans="1:8">
      <c r="A659" s="342"/>
      <c r="B659" s="901"/>
      <c r="C659" s="501"/>
      <c r="D659" s="993"/>
      <c r="E659" s="322" t="s">
        <v>9600</v>
      </c>
      <c r="F659" s="327">
        <f xml:space="preserve"> 498.39+502.51+439.083+444.22</f>
        <v>1884.203</v>
      </c>
      <c r="G659" s="32"/>
      <c r="H659" s="559"/>
    </row>
    <row r="660" spans="1:8">
      <c r="A660" s="342"/>
      <c r="B660" s="901"/>
      <c r="C660" s="501"/>
      <c r="D660" s="993"/>
      <c r="E660" s="322" t="s">
        <v>9598</v>
      </c>
      <c r="F660" s="327">
        <f xml:space="preserve"> 4*11.25</f>
        <v>45</v>
      </c>
      <c r="G660" s="32"/>
      <c r="H660" s="559"/>
    </row>
    <row r="661" spans="1:8">
      <c r="A661" s="342"/>
      <c r="B661" s="901"/>
      <c r="C661" s="501"/>
      <c r="D661" s="993"/>
      <c r="E661" s="322" t="s">
        <v>9601</v>
      </c>
      <c r="F661" s="544">
        <f>125*(0.3+0.3+0.5)</f>
        <v>137.5</v>
      </c>
      <c r="G661" s="32"/>
      <c r="H661" s="559"/>
    </row>
    <row r="662" spans="1:8">
      <c r="A662" s="342"/>
      <c r="B662" s="901"/>
      <c r="C662" s="501"/>
      <c r="D662" s="993"/>
      <c r="E662" s="505"/>
      <c r="F662" s="108">
        <f>F659+F660+F661</f>
        <v>2066.703</v>
      </c>
      <c r="G662" s="32"/>
      <c r="H662" s="559"/>
    </row>
    <row r="663" spans="1:8">
      <c r="A663" s="342"/>
      <c r="B663" s="901"/>
      <c r="C663" s="501"/>
      <c r="D663" s="993"/>
      <c r="E663" s="322" t="s">
        <v>9419</v>
      </c>
      <c r="F663" s="108"/>
      <c r="G663" s="32"/>
      <c r="H663" s="559"/>
    </row>
    <row r="664" spans="1:8">
      <c r="A664" s="342"/>
      <c r="B664" s="901"/>
      <c r="C664" s="501"/>
      <c r="D664" s="993"/>
      <c r="E664" s="322" t="s">
        <v>9602</v>
      </c>
      <c r="F664" s="327">
        <f xml:space="preserve"> 325.868+326.206+441.681+442.322</f>
        <v>1536.0770000000002</v>
      </c>
      <c r="G664" s="32"/>
      <c r="H664" s="559"/>
    </row>
    <row r="665" spans="1:8">
      <c r="A665" s="342"/>
      <c r="B665" s="901"/>
      <c r="C665" s="501"/>
      <c r="D665" s="993"/>
      <c r="E665" s="322" t="s">
        <v>9598</v>
      </c>
      <c r="F665" s="327">
        <f xml:space="preserve"> 4*11.25</f>
        <v>45</v>
      </c>
      <c r="G665" s="32"/>
      <c r="H665" s="559"/>
    </row>
    <row r="666" spans="1:8">
      <c r="A666" s="342"/>
      <c r="B666" s="901"/>
      <c r="C666" s="501"/>
      <c r="D666" s="993"/>
      <c r="E666" s="322" t="s">
        <v>9603</v>
      </c>
      <c r="F666" s="544">
        <f>148*(0.3+0.3+0.5)</f>
        <v>162.80000000000001</v>
      </c>
      <c r="G666" s="32"/>
      <c r="H666" s="559"/>
    </row>
    <row r="667" spans="1:8">
      <c r="A667" s="342"/>
      <c r="B667" s="901"/>
      <c r="C667" s="501"/>
      <c r="D667" s="993"/>
      <c r="E667" s="505"/>
      <c r="F667" s="108">
        <f>F664+F665+F666</f>
        <v>1743.8770000000002</v>
      </c>
      <c r="G667" s="32"/>
      <c r="H667" s="559"/>
    </row>
    <row r="668" spans="1:8">
      <c r="A668" s="342"/>
      <c r="B668" s="901"/>
      <c r="C668" s="501"/>
      <c r="D668" s="993"/>
      <c r="E668" s="808" t="s">
        <v>101</v>
      </c>
      <c r="F668" s="1181">
        <f>F657+F662+F667</f>
        <v>5623.3829999999998</v>
      </c>
      <c r="G668" s="32"/>
      <c r="H668" s="559"/>
    </row>
    <row r="669" spans="1:8">
      <c r="A669" s="342"/>
      <c r="B669" s="901"/>
      <c r="C669" s="501"/>
      <c r="D669" s="993"/>
      <c r="E669" s="322"/>
      <c r="F669" s="49"/>
      <c r="G669" s="32"/>
      <c r="H669" s="559"/>
    </row>
    <row r="670" spans="1:8" ht="26.4">
      <c r="A670" s="34">
        <f>MAX(A$2:A669)+1</f>
        <v>47</v>
      </c>
      <c r="B670" s="901"/>
      <c r="C670" s="36" t="s">
        <v>5761</v>
      </c>
      <c r="D670" s="37"/>
      <c r="E670" s="38" t="s">
        <v>5762</v>
      </c>
      <c r="F670" s="39"/>
      <c r="G670" s="40" t="s">
        <v>64</v>
      </c>
      <c r="H670" s="174">
        <v>16</v>
      </c>
    </row>
    <row r="671" spans="1:8" ht="26.4">
      <c r="A671" s="342"/>
      <c r="B671" s="901"/>
      <c r="C671" s="36"/>
      <c r="D671" s="37"/>
      <c r="E671" s="1023" t="s">
        <v>6402</v>
      </c>
      <c r="F671" s="368">
        <v>10</v>
      </c>
      <c r="G671" s="40"/>
      <c r="H671" s="996"/>
    </row>
    <row r="672" spans="1:8" ht="26.4">
      <c r="A672" s="342"/>
      <c r="B672" s="901"/>
      <c r="C672" s="36"/>
      <c r="D672" s="37"/>
      <c r="E672" s="1023" t="s">
        <v>6403</v>
      </c>
      <c r="F672" s="520">
        <v>6</v>
      </c>
      <c r="G672" s="40"/>
      <c r="H672" s="996"/>
    </row>
    <row r="673" spans="1:12">
      <c r="A673" s="342"/>
      <c r="B673" s="901"/>
      <c r="C673" s="36"/>
      <c r="D673" s="37"/>
      <c r="E673" s="1023"/>
      <c r="F673" s="368">
        <f>SUM(F671:F672)</f>
        <v>16</v>
      </c>
      <c r="G673" s="40"/>
      <c r="H673" s="996"/>
    </row>
    <row r="674" spans="1:12">
      <c r="A674" s="342"/>
      <c r="B674" s="901"/>
      <c r="C674" s="990"/>
      <c r="D674" s="993"/>
      <c r="E674" s="176"/>
      <c r="F674" s="49"/>
      <c r="G674" s="74"/>
      <c r="H674" s="559"/>
    </row>
    <row r="675" spans="1:12" ht="26.4">
      <c r="A675" s="34">
        <f>MAX(A$2:A674)+1</f>
        <v>48</v>
      </c>
      <c r="B675" s="901"/>
      <c r="C675" s="36" t="s">
        <v>1054</v>
      </c>
      <c r="D675" s="37"/>
      <c r="E675" s="38" t="s">
        <v>1055</v>
      </c>
      <c r="F675" s="39"/>
      <c r="G675" s="40" t="s">
        <v>64</v>
      </c>
      <c r="H675" s="174">
        <v>6</v>
      </c>
    </row>
    <row r="676" spans="1:12" ht="26.4">
      <c r="A676" s="342"/>
      <c r="B676" s="901"/>
      <c r="C676" s="968"/>
      <c r="D676" s="969" t="s">
        <v>6072</v>
      </c>
      <c r="E676" s="970" t="s">
        <v>6073</v>
      </c>
      <c r="F676" s="971"/>
      <c r="G676" s="972" t="s">
        <v>64</v>
      </c>
      <c r="H676" s="981">
        <v>6</v>
      </c>
    </row>
    <row r="677" spans="1:12">
      <c r="A677" s="342"/>
      <c r="B677" s="901"/>
      <c r="C677" s="968"/>
      <c r="D677" s="975"/>
      <c r="E677" s="296" t="s">
        <v>6404</v>
      </c>
      <c r="F677" s="976">
        <v>2</v>
      </c>
      <c r="G677" s="977"/>
      <c r="H677" s="996"/>
    </row>
    <row r="678" spans="1:12">
      <c r="A678" s="342"/>
      <c r="B678" s="901"/>
      <c r="C678" s="968"/>
      <c r="D678" s="975"/>
      <c r="E678" s="296" t="s">
        <v>6405</v>
      </c>
      <c r="F678" s="976">
        <v>2</v>
      </c>
      <c r="G678" s="977"/>
      <c r="H678" s="996"/>
    </row>
    <row r="679" spans="1:12">
      <c r="A679" s="342"/>
      <c r="B679" s="901"/>
      <c r="C679" s="968"/>
      <c r="D679" s="975"/>
      <c r="E679" s="296" t="s">
        <v>9604</v>
      </c>
      <c r="F679" s="1013">
        <v>2</v>
      </c>
      <c r="G679" s="977"/>
      <c r="H679" s="996"/>
    </row>
    <row r="680" spans="1:12">
      <c r="A680" s="342"/>
      <c r="B680" s="901"/>
      <c r="C680" s="968"/>
      <c r="D680" s="975"/>
      <c r="E680" s="1023"/>
      <c r="F680" s="368">
        <f>SUM(F677:F679)</f>
        <v>6</v>
      </c>
      <c r="G680" s="977"/>
      <c r="H680" s="996"/>
    </row>
    <row r="681" spans="1:12">
      <c r="A681" s="342"/>
      <c r="B681" s="901"/>
      <c r="C681" s="968"/>
      <c r="D681" s="975"/>
      <c r="E681" s="1023"/>
      <c r="F681" s="519"/>
      <c r="G681" s="977"/>
      <c r="H681" s="996"/>
    </row>
    <row r="682" spans="1:12" s="1148" customFormat="1" ht="26.4">
      <c r="A682" s="832"/>
      <c r="B682" s="833" t="s">
        <v>1061</v>
      </c>
      <c r="C682" s="833"/>
      <c r="D682" s="834"/>
      <c r="E682" s="401" t="s">
        <v>1062</v>
      </c>
      <c r="F682" s="835"/>
      <c r="G682" s="836"/>
      <c r="H682" s="837"/>
      <c r="I682" s="838"/>
      <c r="J682" s="838"/>
      <c r="K682" s="838"/>
      <c r="L682" s="838"/>
    </row>
    <row r="683" spans="1:12">
      <c r="A683" s="342"/>
      <c r="B683" s="901"/>
      <c r="C683" s="968"/>
      <c r="D683" s="975"/>
      <c r="E683" s="1023"/>
      <c r="F683" s="519"/>
      <c r="G683" s="977"/>
      <c r="H683" s="996"/>
    </row>
    <row r="684" spans="1:12">
      <c r="A684" s="34">
        <f>MAX(A$2:A683)+1</f>
        <v>49</v>
      </c>
      <c r="B684" s="44"/>
      <c r="C684" s="36" t="s">
        <v>1537</v>
      </c>
      <c r="D684" s="37"/>
      <c r="E684" s="38" t="s">
        <v>1538</v>
      </c>
      <c r="F684" s="39"/>
      <c r="G684" s="40" t="s">
        <v>19</v>
      </c>
      <c r="H684" s="76">
        <v>2974.5</v>
      </c>
    </row>
    <row r="685" spans="1:12" ht="26.4">
      <c r="A685" s="342"/>
      <c r="B685" s="901"/>
      <c r="C685" s="968"/>
      <c r="D685" s="975"/>
      <c r="E685" s="322" t="s">
        <v>9605</v>
      </c>
      <c r="F685" s="1062">
        <f>4940*0.15+8760*0.15+6130*0.15</f>
        <v>2974.5</v>
      </c>
      <c r="G685" s="977"/>
      <c r="H685" s="996"/>
    </row>
    <row r="686" spans="1:12">
      <c r="A686" s="34"/>
      <c r="B686" s="44"/>
      <c r="C686" s="36"/>
      <c r="D686" s="37"/>
      <c r="E686" s="322"/>
      <c r="F686" s="39"/>
      <c r="G686" s="40"/>
      <c r="H686" s="76"/>
    </row>
    <row r="687" spans="1:12" s="127" customFormat="1" ht="26.4">
      <c r="A687" s="123"/>
      <c r="B687" s="35" t="s">
        <v>333</v>
      </c>
      <c r="C687" s="35"/>
      <c r="D687" s="120"/>
      <c r="E687" s="53" t="s">
        <v>334</v>
      </c>
      <c r="F687" s="129"/>
      <c r="G687" s="126"/>
      <c r="H687" s="43"/>
      <c r="I687"/>
      <c r="J687"/>
      <c r="K687"/>
      <c r="L687"/>
    </row>
    <row r="688" spans="1:12" s="127" customFormat="1">
      <c r="A688" s="123"/>
      <c r="B688" s="35"/>
      <c r="C688" s="35"/>
      <c r="D688" s="120"/>
      <c r="E688" s="53"/>
      <c r="F688" s="129"/>
      <c r="G688" s="126"/>
      <c r="H688" s="43"/>
      <c r="I688"/>
      <c r="J688"/>
      <c r="K688"/>
      <c r="L688"/>
    </row>
    <row r="689" spans="1:12">
      <c r="A689" s="34">
        <f>MAX(A$1:A688)+1</f>
        <v>50</v>
      </c>
      <c r="B689" s="44"/>
      <c r="C689" s="36" t="s">
        <v>335</v>
      </c>
      <c r="D689" s="37"/>
      <c r="E689" s="38" t="s">
        <v>336</v>
      </c>
      <c r="F689" s="39"/>
      <c r="G689" s="40" t="s">
        <v>19</v>
      </c>
      <c r="H689" s="45">
        <v>13380</v>
      </c>
    </row>
    <row r="690" spans="1:12">
      <c r="A690" s="84"/>
      <c r="B690" s="85"/>
      <c r="C690" s="78"/>
      <c r="D690" s="79" t="s">
        <v>337</v>
      </c>
      <c r="E690" s="83" t="s">
        <v>338</v>
      </c>
      <c r="F690" s="73"/>
      <c r="G690" s="74" t="s">
        <v>19</v>
      </c>
      <c r="H690" s="86">
        <v>13380</v>
      </c>
    </row>
    <row r="691" spans="1:12">
      <c r="A691" s="341"/>
      <c r="B691" s="255"/>
      <c r="C691" s="255"/>
      <c r="D691" s="255"/>
      <c r="E691" s="77" t="s">
        <v>9606</v>
      </c>
      <c r="F691" s="664">
        <f>4310+6270+2800</f>
        <v>13380</v>
      </c>
      <c r="G691" s="255"/>
      <c r="H691" s="594"/>
    </row>
    <row r="692" spans="1:12">
      <c r="A692" s="210"/>
      <c r="B692" s="255"/>
      <c r="C692" s="255"/>
      <c r="D692" s="255"/>
      <c r="E692" s="176"/>
      <c r="G692" s="255"/>
      <c r="H692" s="594"/>
    </row>
    <row r="693" spans="1:12" s="127" customFormat="1">
      <c r="A693" s="123"/>
      <c r="B693" s="35" t="s">
        <v>1813</v>
      </c>
      <c r="C693" s="35"/>
      <c r="D693" s="120"/>
      <c r="E693" s="53" t="s">
        <v>1814</v>
      </c>
      <c r="F693" s="129"/>
      <c r="G693" s="126"/>
      <c r="H693" s="43"/>
      <c r="I693"/>
      <c r="J693"/>
      <c r="K693"/>
      <c r="L693"/>
    </row>
    <row r="694" spans="1:12" s="127" customFormat="1">
      <c r="A694" s="123"/>
      <c r="B694" s="35"/>
      <c r="C694" s="35"/>
      <c r="D694" s="120"/>
      <c r="E694" s="53"/>
      <c r="F694" s="129"/>
      <c r="G694" s="126"/>
      <c r="H694" s="43"/>
      <c r="I694"/>
      <c r="J694"/>
      <c r="K694"/>
      <c r="L694"/>
    </row>
    <row r="695" spans="1:12" ht="26.4">
      <c r="A695" s="34">
        <f>MAX(A$1:A694)+1</f>
        <v>51</v>
      </c>
      <c r="B695" s="44"/>
      <c r="C695" s="36" t="s">
        <v>1815</v>
      </c>
      <c r="D695" s="37"/>
      <c r="E695" s="38" t="s">
        <v>1816</v>
      </c>
      <c r="F695" s="39"/>
      <c r="G695" s="40" t="s">
        <v>39</v>
      </c>
      <c r="H695" s="41">
        <v>10664.8</v>
      </c>
    </row>
    <row r="696" spans="1:12" ht="26.4">
      <c r="A696" s="84"/>
      <c r="B696" s="85"/>
      <c r="C696" s="78"/>
      <c r="D696" s="79" t="s">
        <v>1817</v>
      </c>
      <c r="E696" s="83" t="s">
        <v>1818</v>
      </c>
      <c r="F696" s="73"/>
      <c r="G696" s="74" t="s">
        <v>39</v>
      </c>
      <c r="H696" s="115">
        <v>4836</v>
      </c>
    </row>
    <row r="697" spans="1:12" ht="26.4">
      <c r="A697" s="84"/>
      <c r="B697" s="85"/>
      <c r="C697" s="78"/>
      <c r="D697" s="993"/>
      <c r="E697" s="296" t="s">
        <v>6432</v>
      </c>
      <c r="F697" s="980"/>
      <c r="G697" s="991"/>
      <c r="H697" s="43"/>
    </row>
    <row r="698" spans="1:12">
      <c r="A698" s="84"/>
      <c r="B698" s="85"/>
      <c r="C698" s="78"/>
      <c r="D698" s="993"/>
      <c r="E698" s="608" t="s">
        <v>9415</v>
      </c>
      <c r="F698" s="80"/>
      <c r="G698" s="991"/>
      <c r="H698" s="43"/>
    </row>
    <row r="699" spans="1:12">
      <c r="A699" s="84"/>
      <c r="B699" s="85"/>
      <c r="C699" s="78"/>
      <c r="D699" s="993"/>
      <c r="E699" s="608" t="s">
        <v>9607</v>
      </c>
      <c r="F699" s="664">
        <f xml:space="preserve"> 156*8+157*2</f>
        <v>1562</v>
      </c>
      <c r="G699" s="991"/>
      <c r="H699" s="97"/>
    </row>
    <row r="700" spans="1:12">
      <c r="A700" s="34"/>
      <c r="B700" s="44"/>
      <c r="C700" s="36"/>
      <c r="D700" s="993"/>
      <c r="E700" s="608" t="s">
        <v>9417</v>
      </c>
      <c r="F700" s="1205"/>
      <c r="G700" s="991"/>
      <c r="H700" s="76"/>
    </row>
    <row r="701" spans="1:12">
      <c r="A701" s="34"/>
      <c r="B701" s="44"/>
      <c r="C701" s="36"/>
      <c r="D701" s="993"/>
      <c r="E701" s="608" t="s">
        <v>9608</v>
      </c>
      <c r="F701" s="664">
        <f xml:space="preserve">  98*15+157*2</f>
        <v>1784</v>
      </c>
      <c r="G701" s="991"/>
      <c r="H701" s="76"/>
    </row>
    <row r="702" spans="1:12">
      <c r="A702" s="34"/>
      <c r="B702" s="44"/>
      <c r="C702" s="36"/>
      <c r="D702" s="993"/>
      <c r="E702" s="608" t="s">
        <v>9419</v>
      </c>
      <c r="F702" s="1205"/>
      <c r="G702" s="991"/>
      <c r="H702" s="76"/>
    </row>
    <row r="703" spans="1:12">
      <c r="A703" s="34"/>
      <c r="B703" s="44"/>
      <c r="C703" s="36"/>
      <c r="D703" s="993"/>
      <c r="E703" s="608" t="s">
        <v>9609</v>
      </c>
      <c r="F703" s="1206">
        <f xml:space="preserve">    98*12+157*2</f>
        <v>1490</v>
      </c>
      <c r="G703" s="991"/>
      <c r="H703" s="76"/>
    </row>
    <row r="704" spans="1:12">
      <c r="A704" s="34"/>
      <c r="B704" s="44"/>
      <c r="C704" s="36"/>
      <c r="D704" s="993"/>
      <c r="E704" s="1218"/>
      <c r="F704" s="87">
        <f>F699+F701+F703</f>
        <v>4836</v>
      </c>
      <c r="G704" s="991"/>
      <c r="H704" s="76"/>
    </row>
    <row r="705" spans="1:8" ht="26.4">
      <c r="A705" s="34"/>
      <c r="B705" s="44"/>
      <c r="C705" s="36"/>
      <c r="D705" s="79" t="s">
        <v>1821</v>
      </c>
      <c r="E705" s="83" t="s">
        <v>1822</v>
      </c>
      <c r="F705" s="80"/>
      <c r="G705" s="74" t="s">
        <v>39</v>
      </c>
      <c r="H705" s="97">
        <v>5828.7999999999993</v>
      </c>
    </row>
    <row r="706" spans="1:8" ht="26.4">
      <c r="A706" s="34"/>
      <c r="B706" s="44"/>
      <c r="C706" s="36"/>
      <c r="D706" s="79"/>
      <c r="E706" s="296" t="s">
        <v>6432</v>
      </c>
      <c r="F706" s="80"/>
      <c r="G706" s="40"/>
      <c r="H706" s="76"/>
    </row>
    <row r="707" spans="1:8">
      <c r="A707" s="34"/>
      <c r="B707" s="44"/>
      <c r="C707" s="36"/>
      <c r="D707" s="79"/>
      <c r="E707" s="296" t="s">
        <v>9415</v>
      </c>
      <c r="F707" s="73"/>
      <c r="G707" s="40"/>
      <c r="H707" s="76"/>
    </row>
    <row r="708" spans="1:8">
      <c r="A708" s="34"/>
      <c r="B708" s="44"/>
      <c r="C708" s="36"/>
      <c r="D708" s="79"/>
      <c r="E708" s="296" t="s">
        <v>9610</v>
      </c>
      <c r="F708" s="664">
        <f xml:space="preserve"> 144*10</f>
        <v>1440</v>
      </c>
      <c r="G708" s="40"/>
      <c r="H708" s="76"/>
    </row>
    <row r="709" spans="1:8">
      <c r="A709" s="34"/>
      <c r="B709" s="44"/>
      <c r="C709" s="36"/>
      <c r="D709" s="79"/>
      <c r="E709" s="296" t="s">
        <v>9611</v>
      </c>
      <c r="F709" s="1206">
        <f>6.3*1.25*8+9.43*1.25*16</f>
        <v>251.6</v>
      </c>
      <c r="G709" s="40"/>
      <c r="H709" s="76"/>
    </row>
    <row r="710" spans="1:8">
      <c r="A710" s="34"/>
      <c r="B710" s="44"/>
      <c r="C710" s="36"/>
      <c r="D710" s="79"/>
      <c r="E710" s="489"/>
      <c r="F710" s="87">
        <f>F708+F709</f>
        <v>1691.6</v>
      </c>
      <c r="G710" s="40"/>
      <c r="H710" s="76"/>
    </row>
    <row r="711" spans="1:8">
      <c r="A711" s="34"/>
      <c r="B711" s="44"/>
      <c r="C711" s="36"/>
      <c r="D711" s="79"/>
      <c r="E711" s="296" t="s">
        <v>9417</v>
      </c>
      <c r="F711" s="1205"/>
      <c r="G711" s="40"/>
      <c r="H711" s="76"/>
    </row>
    <row r="712" spans="1:8">
      <c r="A712" s="34"/>
      <c r="B712" s="44"/>
      <c r="C712" s="36"/>
      <c r="D712" s="79"/>
      <c r="E712" s="296" t="s">
        <v>9612</v>
      </c>
      <c r="F712" s="664">
        <f xml:space="preserve">  144*2+83*15</f>
        <v>1533</v>
      </c>
      <c r="G712" s="40"/>
      <c r="H712" s="76"/>
    </row>
    <row r="713" spans="1:8">
      <c r="A713" s="34"/>
      <c r="B713" s="44"/>
      <c r="C713" s="36"/>
      <c r="D713" s="79"/>
      <c r="E713" s="296" t="s">
        <v>9613</v>
      </c>
      <c r="F713" s="1206">
        <f>9.43*2*38</f>
        <v>716.68</v>
      </c>
      <c r="G713" s="40"/>
      <c r="H713" s="76"/>
    </row>
    <row r="714" spans="1:8">
      <c r="A714" s="34"/>
      <c r="B714" s="44"/>
      <c r="C714" s="36"/>
      <c r="D714" s="79"/>
      <c r="E714" s="489"/>
      <c r="F714" s="87">
        <f>F712+F713</f>
        <v>2249.6799999999998</v>
      </c>
      <c r="G714" s="40"/>
      <c r="H714" s="76"/>
    </row>
    <row r="715" spans="1:8">
      <c r="A715" s="34"/>
      <c r="B715" s="44"/>
      <c r="C715" s="36"/>
      <c r="D715" s="79"/>
      <c r="E715" s="296" t="s">
        <v>9419</v>
      </c>
      <c r="F715" s="1205"/>
      <c r="G715" s="40"/>
      <c r="H715" s="76"/>
    </row>
    <row r="716" spans="1:8">
      <c r="A716" s="34"/>
      <c r="B716" s="44"/>
      <c r="C716" s="36"/>
      <c r="D716" s="79"/>
      <c r="E716" s="296" t="s">
        <v>9614</v>
      </c>
      <c r="F716" s="664">
        <f xml:space="preserve">  144*2+83*12</f>
        <v>1284</v>
      </c>
      <c r="G716" s="40"/>
      <c r="H716" s="76"/>
    </row>
    <row r="717" spans="1:8">
      <c r="A717" s="34"/>
      <c r="B717" s="44"/>
      <c r="C717" s="36"/>
      <c r="D717" s="79"/>
      <c r="E717" s="296" t="s">
        <v>9615</v>
      </c>
      <c r="F717" s="1206">
        <f xml:space="preserve"> 9.43*2*32</f>
        <v>603.52</v>
      </c>
      <c r="G717" s="40"/>
      <c r="H717" s="76"/>
    </row>
    <row r="718" spans="1:8">
      <c r="A718" s="34"/>
      <c r="B718" s="44"/>
      <c r="C718" s="36"/>
      <c r="D718" s="79"/>
      <c r="E718" s="489"/>
      <c r="F718" s="87">
        <f>F716+F717</f>
        <v>1887.52</v>
      </c>
      <c r="G718" s="40"/>
      <c r="H718" s="76"/>
    </row>
    <row r="719" spans="1:8">
      <c r="A719" s="34"/>
      <c r="B719" s="44"/>
      <c r="C719" s="36"/>
      <c r="D719" s="79"/>
      <c r="E719" s="808" t="s">
        <v>101</v>
      </c>
      <c r="F719" s="1181">
        <f>F710+F714+F718</f>
        <v>5828.7999999999993</v>
      </c>
      <c r="G719" s="40"/>
      <c r="H719" s="76"/>
    </row>
    <row r="720" spans="1:8">
      <c r="A720" s="34"/>
      <c r="B720" s="44"/>
      <c r="C720" s="36"/>
      <c r="D720" s="79"/>
      <c r="E720" s="808"/>
      <c r="F720" s="1181"/>
      <c r="G720" s="40"/>
      <c r="H720" s="76"/>
    </row>
    <row r="721" spans="1:8">
      <c r="A721" s="34">
        <f>MAX(A$1:A720)+1</f>
        <v>52</v>
      </c>
      <c r="B721" s="901"/>
      <c r="C721" s="36" t="s">
        <v>5790</v>
      </c>
      <c r="D721" s="37"/>
      <c r="E721" s="38" t="s">
        <v>5791</v>
      </c>
      <c r="F721" s="39"/>
      <c r="G721" s="40" t="s">
        <v>39</v>
      </c>
      <c r="H721" s="174">
        <v>292.07</v>
      </c>
    </row>
    <row r="722" spans="1:8" ht="26.4">
      <c r="A722" s="342"/>
      <c r="B722" s="901"/>
      <c r="C722" s="78"/>
      <c r="D722" s="79" t="s">
        <v>5792</v>
      </c>
      <c r="E722" s="83" t="s">
        <v>5793</v>
      </c>
      <c r="F722" s="73"/>
      <c r="G722" s="74" t="s">
        <v>39</v>
      </c>
      <c r="H722" s="165">
        <v>292.07</v>
      </c>
    </row>
    <row r="723" spans="1:8">
      <c r="A723" s="342"/>
      <c r="B723" s="901"/>
      <c r="C723" s="78"/>
      <c r="D723" s="79"/>
      <c r="E723" s="296" t="s">
        <v>9415</v>
      </c>
      <c r="F723" s="49"/>
      <c r="G723" s="74"/>
      <c r="H723" s="559"/>
    </row>
    <row r="724" spans="1:8" ht="26.4">
      <c r="A724" s="342"/>
      <c r="B724" s="901"/>
      <c r="C724" s="78"/>
      <c r="D724" s="79"/>
      <c r="E724" s="296" t="s">
        <v>9616</v>
      </c>
      <c r="F724" s="512">
        <f>6.28*0.5*8+9.43*0.5*10</f>
        <v>72.27</v>
      </c>
      <c r="G724" s="74"/>
      <c r="H724" s="559"/>
    </row>
    <row r="725" spans="1:8">
      <c r="A725" s="342"/>
      <c r="B725" s="901"/>
      <c r="C725" s="78"/>
      <c r="D725" s="993"/>
      <c r="E725" s="296" t="s">
        <v>9417</v>
      </c>
      <c r="F725" s="49"/>
      <c r="G725" s="991"/>
      <c r="H725" s="504"/>
    </row>
    <row r="726" spans="1:8">
      <c r="A726" s="342"/>
      <c r="B726" s="901"/>
      <c r="C726" s="78"/>
      <c r="D726" s="79"/>
      <c r="E726" s="296" t="s">
        <v>9617</v>
      </c>
      <c r="F726" s="512">
        <f xml:space="preserve"> 6.28*0.5*38</f>
        <v>119.32000000000001</v>
      </c>
      <c r="G726" s="74"/>
      <c r="H726" s="559"/>
    </row>
    <row r="727" spans="1:8">
      <c r="A727" s="342"/>
      <c r="B727" s="901"/>
      <c r="C727" s="78"/>
      <c r="D727" s="79"/>
      <c r="E727" s="296" t="s">
        <v>9419</v>
      </c>
      <c r="F727" s="49"/>
      <c r="G727" s="74"/>
      <c r="H727" s="559"/>
    </row>
    <row r="728" spans="1:8">
      <c r="A728" s="342"/>
      <c r="B728" s="901"/>
      <c r="C728" s="78"/>
      <c r="D728" s="79"/>
      <c r="E728" s="296" t="s">
        <v>9618</v>
      </c>
      <c r="F728" s="636">
        <f xml:space="preserve"> 6.28*0.5*32</f>
        <v>100.48</v>
      </c>
      <c r="G728" s="74"/>
      <c r="H728" s="559"/>
    </row>
    <row r="729" spans="1:8">
      <c r="A729" s="342"/>
      <c r="B729" s="901"/>
      <c r="C729" s="78"/>
      <c r="D729" s="79"/>
      <c r="E729" s="489"/>
      <c r="F729" s="49">
        <f>F724+F726+F728</f>
        <v>292.07</v>
      </c>
      <c r="G729" s="74"/>
      <c r="H729" s="559"/>
    </row>
    <row r="730" spans="1:8">
      <c r="A730" s="34"/>
      <c r="B730" s="44"/>
      <c r="C730" s="36"/>
      <c r="D730" s="79"/>
      <c r="E730" s="489"/>
      <c r="F730" s="80"/>
      <c r="G730" s="40"/>
      <c r="H730" s="76"/>
    </row>
    <row r="731" spans="1:8">
      <c r="A731" s="34">
        <f>MAX(A$2:A730)+1</f>
        <v>53</v>
      </c>
      <c r="B731" s="1008"/>
      <c r="C731" s="36" t="s">
        <v>5800</v>
      </c>
      <c r="D731" s="37"/>
      <c r="E731" s="38" t="s">
        <v>5801</v>
      </c>
      <c r="F731" s="39"/>
      <c r="G731" s="40" t="s">
        <v>39</v>
      </c>
      <c r="H731" s="174">
        <v>30722.18</v>
      </c>
    </row>
    <row r="732" spans="1:8" ht="26.4">
      <c r="A732" s="342"/>
      <c r="B732" s="1008"/>
      <c r="C732" s="78"/>
      <c r="D732" s="79" t="s">
        <v>5802</v>
      </c>
      <c r="E732" s="83" t="s">
        <v>5803</v>
      </c>
      <c r="F732" s="73"/>
      <c r="G732" s="74" t="s">
        <v>39</v>
      </c>
      <c r="H732" s="165">
        <v>30722.18</v>
      </c>
    </row>
    <row r="733" spans="1:8" ht="26.4">
      <c r="A733" s="342"/>
      <c r="B733" s="1008"/>
      <c r="C733" s="1003"/>
      <c r="D733" s="1004"/>
      <c r="E733" s="296" t="s">
        <v>9619</v>
      </c>
      <c r="F733" s="1219">
        <f>F719</f>
        <v>5828.7999999999993</v>
      </c>
      <c r="G733" s="32"/>
      <c r="H733" s="559"/>
    </row>
    <row r="734" spans="1:8">
      <c r="A734" s="342"/>
      <c r="B734" s="1008"/>
      <c r="C734" s="1003"/>
      <c r="D734" s="1004"/>
      <c r="E734" s="296" t="s">
        <v>9415</v>
      </c>
      <c r="F734" s="1219"/>
      <c r="G734" s="32"/>
      <c r="H734" s="559"/>
    </row>
    <row r="735" spans="1:8" ht="26.4">
      <c r="A735" s="342"/>
      <c r="B735" s="1008"/>
      <c r="C735" s="1003"/>
      <c r="D735" s="1004"/>
      <c r="E735" s="296" t="s">
        <v>9620</v>
      </c>
      <c r="F735" s="1219">
        <f>(1.6*2+0.85*2)*(416.88+413.138+416.905+413.08)</f>
        <v>8134.0147000000006</v>
      </c>
      <c r="G735" s="32"/>
      <c r="H735" s="559"/>
    </row>
    <row r="736" spans="1:8">
      <c r="A736" s="342"/>
      <c r="B736" s="1008"/>
      <c r="C736" s="1003"/>
      <c r="D736" s="1004"/>
      <c r="E736" s="296" t="s">
        <v>9417</v>
      </c>
      <c r="F736" s="1219"/>
      <c r="G736" s="32"/>
      <c r="H736" s="559"/>
    </row>
    <row r="737" spans="1:12" ht="26.4">
      <c r="A737" s="342"/>
      <c r="B737" s="1008"/>
      <c r="C737" s="1003"/>
      <c r="D737" s="1004"/>
      <c r="E737" s="296" t="s">
        <v>9621</v>
      </c>
      <c r="F737" s="1219">
        <f>(1.6*2+0.85*2)*(498.39+502.51+439.083+444.22)</f>
        <v>9232.5946999999996</v>
      </c>
      <c r="G737" s="32"/>
      <c r="H737" s="559"/>
    </row>
    <row r="738" spans="1:12">
      <c r="A738" s="342"/>
      <c r="B738" s="1008"/>
      <c r="C738" s="1003"/>
      <c r="D738" s="1004"/>
      <c r="E738" s="296" t="s">
        <v>9419</v>
      </c>
      <c r="F738" s="1219"/>
      <c r="G738" s="32"/>
      <c r="H738" s="559"/>
    </row>
    <row r="739" spans="1:12" ht="26.4">
      <c r="A739" s="342"/>
      <c r="B739" s="1008"/>
      <c r="C739" s="1003"/>
      <c r="D739" s="1004"/>
      <c r="E739" s="296" t="s">
        <v>9622</v>
      </c>
      <c r="F739" s="1216">
        <f xml:space="preserve"> (1.6*2+0.85*2)*(325.868+326.206+441.68+442.322)</f>
        <v>7526.7724000000007</v>
      </c>
      <c r="G739" s="32"/>
      <c r="H739" s="559"/>
    </row>
    <row r="740" spans="1:12">
      <c r="A740" s="342"/>
      <c r="B740" s="1008"/>
      <c r="C740" s="1003"/>
      <c r="D740" s="1004"/>
      <c r="E740" s="489"/>
      <c r="F740" s="585">
        <f>F733+F735+F737+F739</f>
        <v>30722.181799999998</v>
      </c>
      <c r="G740" s="32"/>
      <c r="H740" s="559"/>
    </row>
    <row r="741" spans="1:12">
      <c r="A741" s="342"/>
      <c r="B741" s="1008"/>
      <c r="C741" s="1003"/>
      <c r="D741" s="1004"/>
      <c r="E741" s="83"/>
      <c r="F741" s="73"/>
      <c r="G741" s="32"/>
      <c r="H741" s="559"/>
    </row>
    <row r="742" spans="1:12" ht="26.4">
      <c r="A742" s="342"/>
      <c r="B742" s="1008"/>
      <c r="C742" s="1003"/>
      <c r="D742" s="1004"/>
      <c r="E742" s="296" t="s">
        <v>9623</v>
      </c>
      <c r="F742" s="948"/>
      <c r="G742" s="32"/>
      <c r="H742" s="559"/>
    </row>
    <row r="743" spans="1:12">
      <c r="A743" s="342"/>
      <c r="B743" s="1008"/>
      <c r="C743" s="1003"/>
      <c r="D743" s="1004"/>
      <c r="E743" s="296"/>
      <c r="F743" s="948"/>
      <c r="G743" s="32"/>
      <c r="H743" s="559"/>
    </row>
    <row r="744" spans="1:12" s="127" customFormat="1">
      <c r="A744" s="123"/>
      <c r="B744" s="35" t="s">
        <v>340</v>
      </c>
      <c r="C744" s="35"/>
      <c r="D744" s="120"/>
      <c r="E744" s="53" t="s">
        <v>341</v>
      </c>
      <c r="F744" s="129"/>
      <c r="G744" s="126"/>
      <c r="H744" s="43"/>
      <c r="I744"/>
      <c r="J744"/>
      <c r="K744"/>
      <c r="L744"/>
    </row>
    <row r="745" spans="1:12" s="127" customFormat="1">
      <c r="A745" s="123"/>
      <c r="B745" s="35"/>
      <c r="C745" s="35"/>
      <c r="D745" s="120"/>
      <c r="E745" s="53"/>
      <c r="F745" s="129"/>
      <c r="G745" s="126"/>
      <c r="H745" s="43"/>
      <c r="I745"/>
      <c r="J745"/>
      <c r="K745"/>
      <c r="L745"/>
    </row>
    <row r="746" spans="1:12" ht="26.4">
      <c r="A746" s="34">
        <f>MAX(A$1:A745)+1</f>
        <v>54</v>
      </c>
      <c r="B746" s="44"/>
      <c r="C746" s="36" t="s">
        <v>1266</v>
      </c>
      <c r="D746" s="37"/>
      <c r="E746" s="38" t="s">
        <v>1267</v>
      </c>
      <c r="F746" s="39"/>
      <c r="G746" s="40" t="s">
        <v>39</v>
      </c>
      <c r="H746" s="76">
        <v>19830</v>
      </c>
    </row>
    <row r="747" spans="1:12" ht="26.4">
      <c r="A747" s="84"/>
      <c r="B747" s="85"/>
      <c r="C747" s="78"/>
      <c r="D747" s="79" t="s">
        <v>1268</v>
      </c>
      <c r="E747" s="83" t="s">
        <v>1269</v>
      </c>
      <c r="F747" s="73"/>
      <c r="G747" s="74" t="s">
        <v>39</v>
      </c>
      <c r="H747" s="1220">
        <v>19830</v>
      </c>
    </row>
    <row r="748" spans="1:12" s="127" customFormat="1" ht="26.4">
      <c r="A748" s="123"/>
      <c r="B748" s="35"/>
      <c r="C748" s="35"/>
      <c r="D748" s="120"/>
      <c r="E748" s="89" t="s">
        <v>9624</v>
      </c>
      <c r="F748" s="664">
        <f>4940+8760+6130</f>
        <v>19830</v>
      </c>
      <c r="G748" s="126"/>
      <c r="H748" s="43"/>
      <c r="I748"/>
      <c r="J748"/>
      <c r="K748"/>
      <c r="L748"/>
    </row>
    <row r="749" spans="1:12" s="127" customFormat="1">
      <c r="A749" s="123"/>
      <c r="B749" s="35"/>
      <c r="C749" s="35"/>
      <c r="D749" s="120"/>
      <c r="E749" s="53"/>
      <c r="F749" s="129"/>
      <c r="G749" s="126"/>
      <c r="H749" s="43"/>
      <c r="I749"/>
      <c r="J749"/>
      <c r="K749"/>
      <c r="L749"/>
    </row>
    <row r="750" spans="1:12" s="127" customFormat="1">
      <c r="A750" s="34">
        <f>MAX(A$1:A749)+1</f>
        <v>55</v>
      </c>
      <c r="B750" s="35"/>
      <c r="C750" s="36" t="s">
        <v>8756</v>
      </c>
      <c r="D750" s="37"/>
      <c r="E750" s="38" t="s">
        <v>8757</v>
      </c>
      <c r="F750" s="39"/>
      <c r="G750" s="40" t="s">
        <v>19</v>
      </c>
      <c r="H750" s="45">
        <v>8400.8700000000008</v>
      </c>
      <c r="I750"/>
      <c r="J750"/>
      <c r="K750"/>
      <c r="L750"/>
    </row>
    <row r="751" spans="1:12" s="127" customFormat="1">
      <c r="A751" s="123"/>
      <c r="B751" s="35"/>
      <c r="C751" s="35"/>
      <c r="D751" s="120"/>
      <c r="E751" s="77" t="s">
        <v>9625</v>
      </c>
      <c r="F751" s="641">
        <f>3.14*0.25*0.25*42807</f>
        <v>8400.8737500000007</v>
      </c>
      <c r="G751" s="126"/>
      <c r="H751" s="43"/>
      <c r="I751"/>
      <c r="J751"/>
      <c r="K751"/>
      <c r="L751"/>
    </row>
    <row r="752" spans="1:12" s="127" customFormat="1">
      <c r="A752" s="123"/>
      <c r="B752" s="35"/>
      <c r="C752" s="35"/>
      <c r="D752" s="120"/>
      <c r="E752" s="53"/>
      <c r="F752" s="129"/>
      <c r="G752" s="126"/>
      <c r="H752" s="43"/>
      <c r="I752"/>
      <c r="J752"/>
      <c r="K752"/>
      <c r="L752"/>
    </row>
    <row r="753" spans="1:12" ht="26.4">
      <c r="A753" s="34">
        <f>MAX(A$1:A752)+1</f>
        <v>56</v>
      </c>
      <c r="B753" s="44"/>
      <c r="C753" s="36" t="s">
        <v>9180</v>
      </c>
      <c r="D753" s="37"/>
      <c r="E753" s="38" t="s">
        <v>9181</v>
      </c>
      <c r="F753" s="39"/>
      <c r="G753" s="40" t="s">
        <v>68</v>
      </c>
      <c r="H753" s="76">
        <v>1398.6</v>
      </c>
    </row>
    <row r="754" spans="1:12" ht="26.4">
      <c r="A754" s="84"/>
      <c r="B754" s="85"/>
      <c r="C754" s="36"/>
      <c r="D754" s="79" t="s">
        <v>9182</v>
      </c>
      <c r="E754" s="83" t="s">
        <v>9183</v>
      </c>
      <c r="F754" s="73"/>
      <c r="G754" s="74" t="s">
        <v>68</v>
      </c>
      <c r="H754" s="97">
        <v>1398.6</v>
      </c>
    </row>
    <row r="755" spans="1:12">
      <c r="A755" s="134"/>
      <c r="B755" s="85"/>
      <c r="C755" s="36"/>
      <c r="D755" s="79"/>
      <c r="E755" s="77" t="s">
        <v>9589</v>
      </c>
      <c r="F755" s="689"/>
      <c r="G755" s="40"/>
      <c r="H755" s="1195"/>
    </row>
    <row r="756" spans="1:12">
      <c r="A756" s="134"/>
      <c r="B756" s="85"/>
      <c r="C756" s="36"/>
      <c r="D756" s="79"/>
      <c r="E756" s="77" t="s">
        <v>9626</v>
      </c>
      <c r="F756" s="108">
        <f>126*11.1</f>
        <v>1398.6</v>
      </c>
      <c r="G756" s="40"/>
      <c r="H756" s="1195"/>
    </row>
    <row r="757" spans="1:12">
      <c r="A757" s="134"/>
      <c r="B757" s="85"/>
      <c r="C757" s="78"/>
      <c r="D757" s="79"/>
      <c r="E757" s="83"/>
      <c r="F757" s="687"/>
      <c r="G757" s="74"/>
      <c r="H757" s="537"/>
    </row>
    <row r="758" spans="1:12" ht="26.4">
      <c r="A758" s="34">
        <f>MAX(A$1:A757)+1</f>
        <v>57</v>
      </c>
      <c r="B758" s="85"/>
      <c r="C758" s="36" t="s">
        <v>5541</v>
      </c>
      <c r="D758" s="37"/>
      <c r="E758" s="38" t="s">
        <v>6859</v>
      </c>
      <c r="F758" s="39"/>
      <c r="G758" s="40" t="s">
        <v>68</v>
      </c>
      <c r="H758" s="76">
        <v>36168.300000000003</v>
      </c>
    </row>
    <row r="759" spans="1:12" ht="26.4">
      <c r="A759" s="134"/>
      <c r="B759" s="85"/>
      <c r="C759" s="78"/>
      <c r="D759" s="79" t="s">
        <v>5542</v>
      </c>
      <c r="E759" s="83" t="s">
        <v>8763</v>
      </c>
      <c r="F759" s="73"/>
      <c r="G759" s="74" t="s">
        <v>68</v>
      </c>
      <c r="H759" s="1220">
        <v>36168.300000000003</v>
      </c>
      <c r="J759" s="394"/>
    </row>
    <row r="760" spans="1:12">
      <c r="A760" s="134"/>
      <c r="B760" s="85"/>
      <c r="C760" s="78"/>
      <c r="D760" s="79"/>
      <c r="E760" s="77" t="s">
        <v>9415</v>
      </c>
      <c r="F760" s="687"/>
      <c r="G760" s="74"/>
      <c r="H760" s="537"/>
    </row>
    <row r="761" spans="1:12" ht="26.4">
      <c r="A761" s="134"/>
      <c r="B761" s="85"/>
      <c r="C761" s="24"/>
      <c r="D761" s="1104"/>
      <c r="E761" s="77" t="s">
        <v>9627</v>
      </c>
      <c r="F761" s="469">
        <f>225*11.1*10*0.5</f>
        <v>12487.5</v>
      </c>
      <c r="G761" s="74"/>
      <c r="H761" s="537"/>
    </row>
    <row r="762" spans="1:12">
      <c r="A762" s="134"/>
      <c r="B762" s="85"/>
      <c r="C762" s="24"/>
      <c r="D762" s="1104"/>
      <c r="E762" s="77" t="s">
        <v>9417</v>
      </c>
      <c r="F762" s="687"/>
      <c r="G762" s="74"/>
      <c r="H762" s="537"/>
    </row>
    <row r="763" spans="1:12" ht="26.4">
      <c r="A763" s="134"/>
      <c r="B763" s="85"/>
      <c r="C763" s="24"/>
      <c r="D763" s="1104"/>
      <c r="E763" s="77" t="s">
        <v>9628</v>
      </c>
      <c r="F763" s="469">
        <f>(126*11.1*13*0.5)+(126*13.1*2*0.5)+(225*11.1*2*0.5)</f>
        <v>13239</v>
      </c>
      <c r="G763" s="74"/>
      <c r="H763" s="537"/>
    </row>
    <row r="764" spans="1:12">
      <c r="A764" s="134"/>
      <c r="B764" s="85"/>
      <c r="C764" s="24"/>
      <c r="D764" s="1104"/>
      <c r="E764" s="77" t="s">
        <v>9419</v>
      </c>
      <c r="F764" s="687"/>
      <c r="G764" s="74"/>
      <c r="H764" s="537"/>
    </row>
    <row r="765" spans="1:12" ht="26.4">
      <c r="A765" s="134"/>
      <c r="B765" s="85"/>
      <c r="C765" s="24"/>
      <c r="D765" s="1104"/>
      <c r="E765" s="77" t="s">
        <v>9629</v>
      </c>
      <c r="F765" s="640">
        <f>(126*11.1*9*0.5)+(126*13.1*2*0.5)+(225*11.1*2*0.5)</f>
        <v>10441.799999999999</v>
      </c>
      <c r="G765" s="74"/>
      <c r="H765" s="537"/>
    </row>
    <row r="766" spans="1:12">
      <c r="A766" s="134"/>
      <c r="B766" s="85"/>
      <c r="C766" s="24"/>
      <c r="D766" s="1104"/>
      <c r="E766" s="1218"/>
      <c r="F766" s="327">
        <f>F761+F763+F765</f>
        <v>36168.300000000003</v>
      </c>
      <c r="G766" s="74"/>
      <c r="H766" s="537"/>
    </row>
    <row r="767" spans="1:12" s="127" customFormat="1">
      <c r="A767" s="123"/>
      <c r="B767" s="35"/>
      <c r="C767" s="35"/>
      <c r="D767" s="120"/>
      <c r="E767" s="53"/>
      <c r="F767" s="129"/>
      <c r="G767" s="126"/>
      <c r="H767" s="43"/>
      <c r="I767"/>
      <c r="J767"/>
      <c r="K767"/>
      <c r="L767"/>
    </row>
    <row r="768" spans="1:12" ht="26.4">
      <c r="A768" s="34">
        <f>MAX(A$1:A767)+1</f>
        <v>58</v>
      </c>
      <c r="B768" s="85"/>
      <c r="C768" s="36" t="s">
        <v>6864</v>
      </c>
      <c r="D768" s="37"/>
      <c r="E768" s="38" t="s">
        <v>6865</v>
      </c>
      <c r="F768" s="39"/>
      <c r="G768" s="40" t="s">
        <v>68</v>
      </c>
      <c r="H768" s="1221">
        <v>36168.300000000003</v>
      </c>
    </row>
    <row r="769" spans="1:12" ht="26.4">
      <c r="A769" s="134"/>
      <c r="B769" s="85"/>
      <c r="C769" s="24"/>
      <c r="D769" s="79" t="s">
        <v>8766</v>
      </c>
      <c r="E769" s="83" t="s">
        <v>8767</v>
      </c>
      <c r="F769" s="73"/>
      <c r="G769" s="74" t="s">
        <v>68</v>
      </c>
      <c r="H769" s="97">
        <v>36168.300000000003</v>
      </c>
    </row>
    <row r="770" spans="1:12">
      <c r="A770" s="134"/>
      <c r="B770" s="85"/>
      <c r="C770" s="24"/>
      <c r="D770" s="79"/>
      <c r="E770" s="77" t="s">
        <v>9415</v>
      </c>
      <c r="F770" s="687"/>
      <c r="G770" s="1105"/>
      <c r="H770" s="537"/>
    </row>
    <row r="771" spans="1:12" ht="26.4">
      <c r="A771" s="134"/>
      <c r="B771" s="85"/>
      <c r="C771" s="24"/>
      <c r="D771" s="79"/>
      <c r="E771" s="77" t="s">
        <v>9627</v>
      </c>
      <c r="F771" s="469">
        <f>225*11.1*10*0.5</f>
        <v>12487.5</v>
      </c>
      <c r="G771" s="1105"/>
      <c r="H771" s="537"/>
    </row>
    <row r="772" spans="1:12">
      <c r="A772" s="134"/>
      <c r="B772" s="85"/>
      <c r="C772" s="24"/>
      <c r="D772" s="79"/>
      <c r="E772" s="77" t="s">
        <v>9417</v>
      </c>
      <c r="F772" s="687"/>
      <c r="G772" s="1105"/>
      <c r="H772" s="537"/>
    </row>
    <row r="773" spans="1:12" ht="26.4">
      <c r="A773" s="134"/>
      <c r="B773" s="85"/>
      <c r="C773" s="24"/>
      <c r="D773" s="79"/>
      <c r="E773" s="77" t="s">
        <v>9628</v>
      </c>
      <c r="F773" s="469">
        <f>(126*11.1*13*0.5)+(126*13.1*2*0.5)+(225*11.1*2*0.5)</f>
        <v>13239</v>
      </c>
      <c r="G773" s="1105"/>
      <c r="H773" s="537"/>
    </row>
    <row r="774" spans="1:12">
      <c r="A774" s="134"/>
      <c r="B774" s="85"/>
      <c r="C774" s="24"/>
      <c r="D774" s="79"/>
      <c r="E774" s="77" t="s">
        <v>9419</v>
      </c>
      <c r="F774" s="687"/>
      <c r="G774" s="1105"/>
      <c r="H774" s="537"/>
    </row>
    <row r="775" spans="1:12" ht="26.4">
      <c r="A775" s="134"/>
      <c r="B775" s="85"/>
      <c r="C775" s="24"/>
      <c r="D775" s="79"/>
      <c r="E775" s="77" t="s">
        <v>9629</v>
      </c>
      <c r="F775" s="640">
        <f>(126*11.1*9*0.5)+(126*13.1*2*0.5)+(225*11.1*2*0.5)</f>
        <v>10441.799999999999</v>
      </c>
      <c r="G775" s="1105"/>
      <c r="H775" s="537"/>
    </row>
    <row r="776" spans="1:12">
      <c r="A776" s="134"/>
      <c r="B776" s="85"/>
      <c r="C776" s="24"/>
      <c r="D776" s="79"/>
      <c r="E776" s="1218"/>
      <c r="F776" s="327">
        <f>F771+F773+F775</f>
        <v>36168.300000000003</v>
      </c>
      <c r="G776" s="1105"/>
      <c r="H776" s="537"/>
    </row>
    <row r="777" spans="1:12" s="127" customFormat="1">
      <c r="A777" s="123"/>
      <c r="B777" s="35"/>
      <c r="C777" s="35"/>
      <c r="D777" s="120"/>
      <c r="E777" s="53"/>
      <c r="F777" s="129"/>
      <c r="G777" s="126"/>
      <c r="H777" s="43"/>
      <c r="I777"/>
      <c r="J777"/>
      <c r="K777"/>
      <c r="L777"/>
    </row>
    <row r="778" spans="1:12">
      <c r="A778" s="34">
        <f>MAX(A$2:A777)+1</f>
        <v>59</v>
      </c>
      <c r="B778" s="44"/>
      <c r="C778" s="36" t="s">
        <v>8336</v>
      </c>
      <c r="D778" s="37"/>
      <c r="E778" s="38" t="s">
        <v>8337</v>
      </c>
      <c r="F778" s="39"/>
      <c r="G778" s="40" t="s">
        <v>68</v>
      </c>
      <c r="H778" s="45">
        <v>8561</v>
      </c>
    </row>
    <row r="779" spans="1:12">
      <c r="A779" s="84"/>
      <c r="B779" s="85"/>
      <c r="C779" s="78"/>
      <c r="D779" s="79" t="s">
        <v>9192</v>
      </c>
      <c r="E779" s="83" t="s">
        <v>9193</v>
      </c>
      <c r="F779" s="73"/>
      <c r="G779" s="74" t="s">
        <v>68</v>
      </c>
      <c r="H779" s="86">
        <v>8561</v>
      </c>
    </row>
    <row r="780" spans="1:12" ht="14.4">
      <c r="A780" s="342"/>
      <c r="B780" s="1008"/>
      <c r="C780" s="78"/>
      <c r="D780" s="79"/>
      <c r="E780" s="1222" t="s">
        <v>8341</v>
      </c>
      <c r="F780" s="73"/>
      <c r="G780" s="74"/>
      <c r="H780" s="559"/>
    </row>
    <row r="781" spans="1:12">
      <c r="A781" s="342"/>
      <c r="B781" s="1008"/>
      <c r="C781" s="78"/>
      <c r="D781" s="79"/>
      <c r="E781" s="296" t="s">
        <v>9630</v>
      </c>
      <c r="F781" s="87">
        <f>2392+3537+2632</f>
        <v>8561</v>
      </c>
      <c r="G781" s="74"/>
      <c r="H781" s="559"/>
    </row>
    <row r="782" spans="1:12" s="127" customFormat="1">
      <c r="A782" s="123"/>
      <c r="B782" s="35"/>
      <c r="C782" s="35"/>
      <c r="D782" s="120"/>
      <c r="E782" s="176"/>
      <c r="F782" s="70"/>
      <c r="G782" s="126"/>
      <c r="H782" s="43"/>
      <c r="I782"/>
      <c r="J782"/>
      <c r="K782"/>
      <c r="L782"/>
    </row>
    <row r="783" spans="1:12">
      <c r="A783" s="34">
        <f>MAX(A$2:A782)+1</f>
        <v>60</v>
      </c>
      <c r="B783" s="44"/>
      <c r="C783" s="36" t="s">
        <v>5834</v>
      </c>
      <c r="D783" s="37"/>
      <c r="E783" s="38" t="s">
        <v>5835</v>
      </c>
      <c r="F783" s="39"/>
      <c r="G783" s="40" t="s">
        <v>68</v>
      </c>
      <c r="H783" s="45">
        <v>17123</v>
      </c>
    </row>
    <row r="784" spans="1:12">
      <c r="A784" s="84"/>
      <c r="B784" s="85"/>
      <c r="C784" s="78"/>
      <c r="D784" s="79" t="s">
        <v>6875</v>
      </c>
      <c r="E784" s="83" t="s">
        <v>6876</v>
      </c>
      <c r="F784" s="73"/>
      <c r="G784" s="74" t="s">
        <v>68</v>
      </c>
      <c r="H784" s="86">
        <v>17123</v>
      </c>
    </row>
    <row r="785" spans="1:12" s="127" customFormat="1" ht="14.4">
      <c r="A785" s="342"/>
      <c r="B785" s="901"/>
      <c r="C785" s="990"/>
      <c r="D785" s="975"/>
      <c r="E785" s="1045" t="s">
        <v>8341</v>
      </c>
      <c r="F785" s="73"/>
      <c r="G785" s="977"/>
      <c r="H785" s="996"/>
      <c r="I785"/>
      <c r="J785"/>
      <c r="K785"/>
      <c r="L785"/>
    </row>
    <row r="786" spans="1:12" s="127" customFormat="1">
      <c r="A786" s="342"/>
      <c r="B786" s="901"/>
      <c r="C786" s="990"/>
      <c r="D786" s="975"/>
      <c r="E786" s="296" t="s">
        <v>9631</v>
      </c>
      <c r="F786" s="87">
        <f>4784+7075+5264</f>
        <v>17123</v>
      </c>
      <c r="G786" s="977"/>
      <c r="H786" s="996"/>
      <c r="I786"/>
      <c r="J786"/>
      <c r="K786"/>
      <c r="L786"/>
    </row>
    <row r="787" spans="1:12" s="127" customFormat="1">
      <c r="A787" s="342"/>
      <c r="B787" s="901"/>
      <c r="C787" s="990"/>
      <c r="D787" s="975"/>
      <c r="E787" s="77"/>
      <c r="F787" s="979"/>
      <c r="G787" s="977"/>
      <c r="H787" s="996"/>
      <c r="I787"/>
      <c r="J787"/>
      <c r="K787"/>
      <c r="L787"/>
    </row>
    <row r="788" spans="1:12">
      <c r="A788" s="34">
        <f>MAX(A$2:A787)+1</f>
        <v>61</v>
      </c>
      <c r="B788" s="44"/>
      <c r="C788" s="36" t="s">
        <v>6879</v>
      </c>
      <c r="D788" s="37"/>
      <c r="E788" s="38" t="s">
        <v>6880</v>
      </c>
      <c r="F788" s="39"/>
      <c r="G788" s="40" t="s">
        <v>68</v>
      </c>
      <c r="H788" s="45">
        <v>17123</v>
      </c>
    </row>
    <row r="789" spans="1:12">
      <c r="A789" s="84"/>
      <c r="B789" s="85"/>
      <c r="C789" s="78"/>
      <c r="D789" s="79" t="s">
        <v>6881</v>
      </c>
      <c r="E789" s="83" t="s">
        <v>6882</v>
      </c>
      <c r="F789" s="73"/>
      <c r="G789" s="74" t="s">
        <v>68</v>
      </c>
      <c r="H789" s="86">
        <v>17123</v>
      </c>
    </row>
    <row r="790" spans="1:12" s="127" customFormat="1" ht="14.4">
      <c r="A790" s="342"/>
      <c r="B790" s="901"/>
      <c r="C790" s="1003"/>
      <c r="D790" s="1004"/>
      <c r="E790" s="1045" t="s">
        <v>8341</v>
      </c>
      <c r="F790" s="80"/>
      <c r="G790" s="619"/>
      <c r="H790" s="996"/>
      <c r="I790"/>
      <c r="J790"/>
      <c r="K790"/>
      <c r="L790"/>
    </row>
    <row r="791" spans="1:12" s="127" customFormat="1">
      <c r="A791" s="342"/>
      <c r="B791" s="901"/>
      <c r="C791" s="1003"/>
      <c r="D791" s="1004"/>
      <c r="E791" s="296" t="s">
        <v>9631</v>
      </c>
      <c r="F791" s="87">
        <f>4784+7075+5264</f>
        <v>17123</v>
      </c>
      <c r="G791" s="619"/>
      <c r="H791" s="996"/>
      <c r="I791"/>
      <c r="J791"/>
      <c r="K791"/>
      <c r="L791"/>
    </row>
    <row r="792" spans="1:12" s="127" customFormat="1">
      <c r="A792" s="342"/>
      <c r="B792" s="901"/>
      <c r="C792" s="1003"/>
      <c r="D792" s="1004"/>
      <c r="E792" s="296"/>
      <c r="F792" s="87"/>
      <c r="G792" s="619"/>
      <c r="H792" s="996"/>
      <c r="I792"/>
      <c r="J792"/>
      <c r="K792"/>
      <c r="L792"/>
    </row>
    <row r="793" spans="1:12">
      <c r="A793" s="34">
        <f>MAX(A$1:A792)+1</f>
        <v>62</v>
      </c>
      <c r="B793" s="85"/>
      <c r="C793" s="36" t="s">
        <v>6885</v>
      </c>
      <c r="D793" s="37"/>
      <c r="E793" s="38" t="s">
        <v>6886</v>
      </c>
      <c r="F793" s="39"/>
      <c r="G793" s="40" t="s">
        <v>68</v>
      </c>
      <c r="H793" s="76">
        <v>73080</v>
      </c>
    </row>
    <row r="794" spans="1:12">
      <c r="A794" s="1102"/>
      <c r="B794" s="1103"/>
      <c r="C794" s="78"/>
      <c r="D794" s="79" t="s">
        <v>8795</v>
      </c>
      <c r="E794" s="83" t="s">
        <v>8796</v>
      </c>
      <c r="F794" s="73"/>
      <c r="G794" s="74" t="s">
        <v>68</v>
      </c>
      <c r="H794" s="97">
        <v>73080</v>
      </c>
    </row>
    <row r="795" spans="1:12">
      <c r="A795" s="1102"/>
      <c r="B795" s="1103"/>
      <c r="C795" s="78"/>
      <c r="D795" s="79"/>
      <c r="E795" s="77" t="s">
        <v>9415</v>
      </c>
      <c r="F795" s="108"/>
      <c r="G795" s="74"/>
      <c r="H795" s="537"/>
    </row>
    <row r="796" spans="1:12">
      <c r="A796" s="1102"/>
      <c r="B796" s="1103"/>
      <c r="C796" s="78"/>
      <c r="D796" s="79"/>
      <c r="E796" s="77" t="s">
        <v>9632</v>
      </c>
      <c r="F796" s="108">
        <f>11*225*10</f>
        <v>24750</v>
      </c>
      <c r="G796" s="74"/>
      <c r="H796" s="537"/>
    </row>
    <row r="797" spans="1:12">
      <c r="A797" s="1102"/>
      <c r="B797" s="1103"/>
      <c r="C797" s="78"/>
      <c r="D797" s="79"/>
      <c r="E797" s="77" t="s">
        <v>9417</v>
      </c>
      <c r="F797" s="108"/>
      <c r="G797" s="74"/>
      <c r="H797" s="537"/>
    </row>
    <row r="798" spans="1:12" ht="26.4">
      <c r="A798" s="1102"/>
      <c r="B798" s="1103"/>
      <c r="C798" s="78"/>
      <c r="D798" s="79"/>
      <c r="E798" s="77" t="s">
        <v>9633</v>
      </c>
      <c r="F798" s="108">
        <f>11*126*13+13*126*2+11*225*2</f>
        <v>26244</v>
      </c>
      <c r="G798" s="74"/>
      <c r="H798" s="537"/>
    </row>
    <row r="799" spans="1:12">
      <c r="A799" s="1102"/>
      <c r="B799" s="1103"/>
      <c r="C799" s="78"/>
      <c r="D799" s="79"/>
      <c r="E799" s="77" t="s">
        <v>9419</v>
      </c>
      <c r="F799" s="108"/>
      <c r="G799" s="74"/>
      <c r="H799" s="537"/>
    </row>
    <row r="800" spans="1:12" ht="26.4">
      <c r="A800" s="1102"/>
      <c r="B800" s="1103"/>
      <c r="C800" s="78"/>
      <c r="D800" s="79"/>
      <c r="E800" s="77" t="s">
        <v>9634</v>
      </c>
      <c r="F800" s="214">
        <f>11*126*10+13*126*2+11*225*2</f>
        <v>22086</v>
      </c>
      <c r="G800" s="74"/>
      <c r="H800" s="537"/>
    </row>
    <row r="801" spans="1:12">
      <c r="A801" s="1102"/>
      <c r="B801" s="1103"/>
      <c r="C801" s="78"/>
      <c r="D801" s="79"/>
      <c r="E801" s="1218"/>
      <c r="F801" s="327">
        <f>F796+F798+F800</f>
        <v>73080</v>
      </c>
      <c r="G801" s="74"/>
      <c r="H801" s="537"/>
    </row>
    <row r="802" spans="1:12">
      <c r="A802" s="1102"/>
      <c r="B802" s="1103"/>
      <c r="C802" s="78"/>
      <c r="D802" s="79"/>
      <c r="E802" s="1218"/>
      <c r="F802" s="585"/>
      <c r="G802" s="74"/>
      <c r="H802" s="537"/>
    </row>
    <row r="803" spans="1:12" ht="26.4">
      <c r="A803" s="1102"/>
      <c r="B803" s="1103"/>
      <c r="C803" s="78"/>
      <c r="D803" s="79"/>
      <c r="E803" s="914" t="s">
        <v>9635</v>
      </c>
      <c r="F803" s="585"/>
      <c r="G803" s="74"/>
      <c r="H803" s="537"/>
    </row>
    <row r="804" spans="1:12" s="127" customFormat="1">
      <c r="A804" s="342"/>
      <c r="B804" s="901"/>
      <c r="C804" s="1003"/>
      <c r="D804" s="1004"/>
      <c r="E804" s="296"/>
      <c r="F804" s="87"/>
      <c r="G804" s="619"/>
      <c r="H804" s="996"/>
      <c r="I804"/>
      <c r="J804"/>
      <c r="K804"/>
      <c r="L804"/>
    </row>
    <row r="805" spans="1:12">
      <c r="A805" s="34">
        <f>MAX(A$1:A804)+1</f>
        <v>63</v>
      </c>
      <c r="B805" s="901"/>
      <c r="C805" s="36" t="s">
        <v>6894</v>
      </c>
      <c r="D805" s="37"/>
      <c r="E805" s="38" t="s">
        <v>6895</v>
      </c>
      <c r="F805" s="39"/>
      <c r="G805" s="40" t="s">
        <v>39</v>
      </c>
      <c r="H805" s="174">
        <v>18914.04</v>
      </c>
    </row>
    <row r="806" spans="1:12">
      <c r="A806" s="342"/>
      <c r="B806" s="901"/>
      <c r="C806" s="78"/>
      <c r="D806" s="79" t="s">
        <v>6896</v>
      </c>
      <c r="E806" s="83" t="s">
        <v>6897</v>
      </c>
      <c r="F806" s="73"/>
      <c r="G806" s="74" t="s">
        <v>39</v>
      </c>
      <c r="H806" s="165">
        <v>7271.4699999999993</v>
      </c>
    </row>
    <row r="807" spans="1:12">
      <c r="A807" s="342"/>
      <c r="B807" s="901"/>
      <c r="C807" s="78"/>
      <c r="D807" s="79"/>
      <c r="E807" s="296" t="s">
        <v>9636</v>
      </c>
      <c r="F807" s="585"/>
      <c r="G807" s="74"/>
      <c r="H807" s="165"/>
    </row>
    <row r="808" spans="1:12" ht="26.4">
      <c r="A808" s="342"/>
      <c r="B808" s="901"/>
      <c r="C808" s="78"/>
      <c r="D808" s="79"/>
      <c r="E808" s="296" t="s">
        <v>9637</v>
      </c>
      <c r="F808" s="1062">
        <f>78.65*9+80.54*8+41.43*8+41.43*9+42.55*9+42.55*8+86.77*8+87.66*8+48.4*9+58.4*10</f>
        <v>5194.87</v>
      </c>
      <c r="G808" s="74"/>
      <c r="H808" s="165"/>
    </row>
    <row r="809" spans="1:12">
      <c r="A809" s="342"/>
      <c r="B809" s="901"/>
      <c r="C809" s="78"/>
      <c r="D809" s="79"/>
      <c r="E809" s="296" t="s">
        <v>9638</v>
      </c>
      <c r="F809" s="1062"/>
      <c r="G809" s="74"/>
      <c r="H809" s="165"/>
    </row>
    <row r="810" spans="1:12">
      <c r="A810" s="342"/>
      <c r="B810" s="901"/>
      <c r="C810" s="78"/>
      <c r="D810" s="79"/>
      <c r="E810" s="296" t="s">
        <v>9639</v>
      </c>
      <c r="F810" s="1062">
        <f>94.1*14+58.4*13</f>
        <v>2076.6</v>
      </c>
      <c r="G810" s="74"/>
      <c r="H810" s="165"/>
    </row>
    <row r="811" spans="1:12">
      <c r="A811" s="342"/>
      <c r="B811" s="901"/>
      <c r="C811" s="78"/>
      <c r="D811" s="79"/>
      <c r="E811" s="808" t="s">
        <v>101</v>
      </c>
      <c r="F811" s="1181">
        <f>F808+F810</f>
        <v>7271.4699999999993</v>
      </c>
      <c r="G811" s="74"/>
      <c r="H811" s="165"/>
    </row>
    <row r="812" spans="1:12" ht="26.4">
      <c r="A812" s="342"/>
      <c r="B812" s="901"/>
      <c r="C812" s="78"/>
      <c r="D812" s="79" t="s">
        <v>8802</v>
      </c>
      <c r="E812" s="83" t="s">
        <v>8803</v>
      </c>
      <c r="F812" s="73"/>
      <c r="G812" s="74" t="s">
        <v>39</v>
      </c>
      <c r="H812" s="165">
        <v>11642.57</v>
      </c>
    </row>
    <row r="813" spans="1:12">
      <c r="A813" s="342"/>
      <c r="B813" s="901"/>
      <c r="C813" s="78"/>
      <c r="D813" s="79"/>
      <c r="E813" s="296" t="s">
        <v>9640</v>
      </c>
      <c r="F813" s="687"/>
      <c r="G813" s="74"/>
      <c r="H813" s="559"/>
    </row>
    <row r="814" spans="1:12">
      <c r="A814" s="342"/>
      <c r="B814" s="901"/>
      <c r="C814" s="78"/>
      <c r="D814" s="79"/>
      <c r="E814" s="296" t="s">
        <v>9641</v>
      </c>
      <c r="F814" s="327">
        <f>46.7*12+45.83*14+88.6*12+89.65*12+89.65*14+87.52*14</f>
        <v>5821.4</v>
      </c>
      <c r="G814" s="74"/>
      <c r="H814" s="559"/>
    </row>
    <row r="815" spans="1:12">
      <c r="A815" s="342"/>
      <c r="B815" s="901"/>
      <c r="C815" s="78"/>
      <c r="D815" s="79"/>
      <c r="E815" s="296" t="s">
        <v>9642</v>
      </c>
      <c r="F815" s="687"/>
      <c r="G815" s="74"/>
      <c r="H815" s="559"/>
    </row>
    <row r="816" spans="1:12">
      <c r="A816" s="342"/>
      <c r="B816" s="901"/>
      <c r="C816" s="78"/>
      <c r="D816" s="79"/>
      <c r="E816" s="296" t="s">
        <v>9643</v>
      </c>
      <c r="F816" s="327">
        <f>87.87*12+58.4*14</f>
        <v>1872.04</v>
      </c>
      <c r="G816" s="74"/>
      <c r="H816" s="559"/>
    </row>
    <row r="817" spans="1:12">
      <c r="A817" s="342"/>
      <c r="B817" s="901"/>
      <c r="C817" s="78"/>
      <c r="D817" s="79"/>
      <c r="E817" s="296" t="s">
        <v>9644</v>
      </c>
      <c r="F817" s="687"/>
      <c r="G817" s="74"/>
      <c r="H817" s="559"/>
    </row>
    <row r="818" spans="1:12" ht="26.4">
      <c r="A818" s="342"/>
      <c r="B818" s="901"/>
      <c r="C818" s="78"/>
      <c r="D818" s="79"/>
      <c r="E818" s="296" t="s">
        <v>9645</v>
      </c>
      <c r="F818" s="1062">
        <f>48.4*8+87.85*8+87.85*8+43.93*9+43.93*8+87.94*8+           88.25*8</f>
        <v>3949.13</v>
      </c>
      <c r="G818" s="74"/>
      <c r="H818" s="559"/>
    </row>
    <row r="819" spans="1:12">
      <c r="A819" s="342"/>
      <c r="B819" s="901"/>
      <c r="C819" s="78"/>
      <c r="D819" s="79"/>
      <c r="E819" s="808" t="s">
        <v>101</v>
      </c>
      <c r="F819" s="1181">
        <f>F814+F816+F818</f>
        <v>11642.57</v>
      </c>
      <c r="G819" s="74"/>
      <c r="H819" s="559"/>
    </row>
    <row r="820" spans="1:12">
      <c r="A820" s="342"/>
      <c r="B820" s="901"/>
      <c r="C820" s="78"/>
      <c r="D820" s="79"/>
      <c r="E820" s="322" t="s">
        <v>9646</v>
      </c>
      <c r="F820" s="1181"/>
      <c r="G820" s="74"/>
      <c r="H820" s="559"/>
    </row>
    <row r="821" spans="1:12">
      <c r="A821" s="342"/>
      <c r="B821" s="901"/>
      <c r="C821" s="78"/>
      <c r="D821" s="79"/>
      <c r="E821" s="808"/>
      <c r="F821" s="1181"/>
      <c r="G821" s="74"/>
      <c r="H821" s="559"/>
    </row>
    <row r="822" spans="1:12" s="140" customFormat="1" ht="13.2">
      <c r="A822" s="34">
        <f>MAX(A$1:A821)+1</f>
        <v>64</v>
      </c>
      <c r="B822" s="44"/>
      <c r="C822" s="36" t="s">
        <v>7234</v>
      </c>
      <c r="D822" s="37"/>
      <c r="E822" s="38" t="s">
        <v>7235</v>
      </c>
      <c r="F822" s="39"/>
      <c r="G822" s="40" t="s">
        <v>16</v>
      </c>
      <c r="H822" s="45">
        <v>199.76</v>
      </c>
    </row>
    <row r="823" spans="1:12">
      <c r="A823" s="84"/>
      <c r="B823" s="85"/>
      <c r="C823" s="78"/>
      <c r="D823" s="79" t="s">
        <v>7236</v>
      </c>
      <c r="E823" s="83" t="s">
        <v>7237</v>
      </c>
      <c r="F823" s="73"/>
      <c r="G823" s="74" t="s">
        <v>16</v>
      </c>
      <c r="H823" s="86">
        <v>199.76</v>
      </c>
    </row>
    <row r="824" spans="1:12">
      <c r="A824" s="342"/>
      <c r="B824" s="901"/>
      <c r="C824" s="78"/>
      <c r="D824" s="79"/>
      <c r="E824" s="322" t="s">
        <v>9210</v>
      </c>
      <c r="F824" s="1180">
        <f>74.48+125.28</f>
        <v>199.76</v>
      </c>
      <c r="G824" s="74"/>
      <c r="H824" s="559"/>
    </row>
    <row r="825" spans="1:12" s="127" customFormat="1">
      <c r="A825" s="342"/>
      <c r="B825" s="901"/>
      <c r="C825" s="1003"/>
      <c r="D825" s="1004"/>
      <c r="E825" s="296"/>
      <c r="F825" s="87"/>
      <c r="G825" s="619"/>
      <c r="H825" s="996"/>
      <c r="I825"/>
      <c r="J825"/>
      <c r="K825"/>
      <c r="L825"/>
    </row>
    <row r="826" spans="1:12">
      <c r="A826" s="34">
        <f>MAX(A$1:A825)+1</f>
        <v>65</v>
      </c>
      <c r="B826" s="901"/>
      <c r="C826" s="36" t="s">
        <v>342</v>
      </c>
      <c r="D826" s="37"/>
      <c r="E826" s="38" t="s">
        <v>343</v>
      </c>
      <c r="F826" s="39"/>
      <c r="G826" s="203" t="s">
        <v>39</v>
      </c>
      <c r="H826" s="174">
        <v>18527.64</v>
      </c>
    </row>
    <row r="827" spans="1:12">
      <c r="A827" s="342"/>
      <c r="B827" s="901"/>
      <c r="C827" s="78"/>
      <c r="D827" s="79" t="s">
        <v>344</v>
      </c>
      <c r="E827" s="83" t="s">
        <v>345</v>
      </c>
      <c r="F827" s="73"/>
      <c r="G827" s="204" t="s">
        <v>39</v>
      </c>
      <c r="H827" s="165">
        <v>18527.64</v>
      </c>
    </row>
    <row r="828" spans="1:12">
      <c r="A828" s="342"/>
      <c r="B828" s="901"/>
      <c r="C828" s="78"/>
      <c r="D828" s="79"/>
      <c r="E828" s="296" t="s">
        <v>9647</v>
      </c>
      <c r="F828" s="87">
        <f>H805-((13.8+13.8)*14)</f>
        <v>18527.64</v>
      </c>
      <c r="G828" s="665"/>
      <c r="H828" s="559"/>
    </row>
    <row r="829" spans="1:12">
      <c r="A829" s="342"/>
      <c r="B829" s="901"/>
      <c r="C829" s="78"/>
      <c r="D829" s="79"/>
      <c r="E829" s="296"/>
      <c r="F829" s="87"/>
      <c r="G829" s="665"/>
      <c r="H829" s="559"/>
    </row>
    <row r="830" spans="1:12" ht="26.4">
      <c r="A830" s="34">
        <f>MAX(A$1:A829)+1</f>
        <v>66</v>
      </c>
      <c r="B830" s="44"/>
      <c r="C830" s="36" t="s">
        <v>8809</v>
      </c>
      <c r="D830" s="37"/>
      <c r="E830" s="38" t="s">
        <v>8810</v>
      </c>
      <c r="F830" s="39"/>
      <c r="G830" s="40" t="s">
        <v>16</v>
      </c>
      <c r="H830" s="45">
        <v>199.76</v>
      </c>
    </row>
    <row r="831" spans="1:12" ht="26.4">
      <c r="A831" s="84"/>
      <c r="B831" s="85"/>
      <c r="C831" s="78"/>
      <c r="D831" s="79" t="s">
        <v>9221</v>
      </c>
      <c r="E831" s="83" t="s">
        <v>9222</v>
      </c>
      <c r="F831" s="73"/>
      <c r="G831" s="74" t="s">
        <v>16</v>
      </c>
      <c r="H831" s="86">
        <v>199.76</v>
      </c>
    </row>
    <row r="832" spans="1:12">
      <c r="A832" s="84"/>
      <c r="B832" s="85"/>
      <c r="C832" s="78"/>
      <c r="D832" s="79"/>
      <c r="E832" s="77" t="s">
        <v>9223</v>
      </c>
      <c r="F832" s="1196">
        <f>F824</f>
        <v>199.76</v>
      </c>
      <c r="G832" s="74"/>
      <c r="H832" s="43"/>
    </row>
    <row r="833" spans="1:10">
      <c r="A833" s="84"/>
      <c r="B833" s="85"/>
      <c r="C833" s="78"/>
      <c r="D833" s="79"/>
      <c r="E833" s="77"/>
      <c r="F833" s="1196"/>
      <c r="G833" s="74"/>
      <c r="H833" s="43"/>
    </row>
    <row r="834" spans="1:10" ht="39.6">
      <c r="A834" s="34">
        <f>MAX(A$1:A830)+1</f>
        <v>67</v>
      </c>
      <c r="B834" s="44"/>
      <c r="C834" s="36" t="s">
        <v>6899</v>
      </c>
      <c r="D834" s="37"/>
      <c r="E834" s="604" t="s">
        <v>6900</v>
      </c>
      <c r="F834" s="1118"/>
      <c r="G834" s="40" t="s">
        <v>19</v>
      </c>
      <c r="H834" s="2757">
        <v>2126.36</v>
      </c>
    </row>
    <row r="835" spans="1:10" ht="26.4">
      <c r="A835" s="268"/>
      <c r="B835" s="44"/>
      <c r="C835" s="36"/>
      <c r="D835" s="37"/>
      <c r="E835" s="77" t="s">
        <v>16509</v>
      </c>
      <c r="F835" s="2843">
        <f>(73735.2*3.14*0.11*0.11)-(73735.2*3.14*0.054*0.054)</f>
        <v>2126.3580011519998</v>
      </c>
      <c r="G835" s="40"/>
      <c r="H835" s="1195"/>
    </row>
    <row r="836" spans="1:10">
      <c r="A836" s="268"/>
      <c r="B836" s="44"/>
      <c r="C836" s="36"/>
      <c r="D836" s="37"/>
      <c r="E836" s="77"/>
      <c r="F836" s="469"/>
      <c r="G836" s="40"/>
      <c r="H836" s="1195"/>
    </row>
    <row r="837" spans="1:10" ht="39.6">
      <c r="A837" s="34">
        <f>MAX(A$1:A836)+1</f>
        <v>68</v>
      </c>
      <c r="B837" s="44"/>
      <c r="C837" s="36" t="s">
        <v>6901</v>
      </c>
      <c r="D837" s="37"/>
      <c r="E837" s="604" t="s">
        <v>6902</v>
      </c>
      <c r="F837" s="1118"/>
      <c r="G837" s="40" t="s">
        <v>19</v>
      </c>
      <c r="H837" s="2757">
        <v>7373.52</v>
      </c>
      <c r="J837" s="394"/>
    </row>
    <row r="838" spans="1:10" ht="26.4">
      <c r="A838" s="1102"/>
      <c r="B838" s="1103"/>
      <c r="C838" s="24"/>
      <c r="D838" s="1104"/>
      <c r="E838" s="77" t="s">
        <v>9648</v>
      </c>
      <c r="F838" s="2843">
        <f>(F756+F766+F776)*0.1</f>
        <v>7373.5200000000013</v>
      </c>
      <c r="G838" s="1105"/>
      <c r="H838" s="537"/>
    </row>
    <row r="839" spans="1:10">
      <c r="A839" s="268"/>
      <c r="B839" s="44"/>
      <c r="C839" s="36"/>
      <c r="D839" s="37"/>
      <c r="E839" s="77"/>
      <c r="F839" s="469"/>
      <c r="G839" s="40"/>
      <c r="H839" s="1195"/>
    </row>
    <row r="840" spans="1:10" s="144" customFormat="1" ht="26.4">
      <c r="A840" s="915"/>
      <c r="B840" s="35" t="s">
        <v>2465</v>
      </c>
      <c r="C840" s="35"/>
      <c r="D840" s="120"/>
      <c r="E840" s="53" t="s">
        <v>2466</v>
      </c>
      <c r="F840" s="916"/>
      <c r="G840" s="565"/>
      <c r="H840" s="917"/>
      <c r="I840" s="918"/>
      <c r="J840" s="919"/>
    </row>
    <row r="841" spans="1:10">
      <c r="A841" s="34"/>
      <c r="B841" s="44"/>
      <c r="C841" s="501"/>
      <c r="D841" s="502"/>
      <c r="E841" s="322"/>
      <c r="F841" s="1006"/>
      <c r="G841" s="503"/>
      <c r="H841" s="504"/>
    </row>
    <row r="842" spans="1:10" ht="26.4">
      <c r="A842" s="34">
        <f>MAX(A$1:A841)+1</f>
        <v>69</v>
      </c>
      <c r="B842" s="491"/>
      <c r="C842" s="373">
        <v>91220301</v>
      </c>
      <c r="D842" s="374"/>
      <c r="E842" s="38" t="s">
        <v>5875</v>
      </c>
      <c r="F842" s="39"/>
      <c r="G842" s="40" t="s">
        <v>68</v>
      </c>
      <c r="H842" s="76">
        <v>7774.4699999999993</v>
      </c>
    </row>
    <row r="843" spans="1:10" ht="26.4">
      <c r="A843" s="342"/>
      <c r="B843" s="491"/>
      <c r="C843" s="376"/>
      <c r="D843" s="377">
        <v>9122030101</v>
      </c>
      <c r="E843" s="83" t="s">
        <v>5876</v>
      </c>
      <c r="F843" s="73"/>
      <c r="G843" s="74" t="s">
        <v>68</v>
      </c>
      <c r="H843" s="97">
        <v>7774.4699999999993</v>
      </c>
    </row>
    <row r="844" spans="1:10">
      <c r="A844" s="34"/>
      <c r="B844" s="44"/>
      <c r="C844" s="501"/>
      <c r="D844" s="502"/>
      <c r="E844" s="1051" t="s">
        <v>6486</v>
      </c>
      <c r="F844" s="1052"/>
      <c r="G844" s="503"/>
      <c r="H844" s="504"/>
    </row>
    <row r="845" spans="1:10" ht="26.4">
      <c r="A845" s="34"/>
      <c r="B845" s="44"/>
      <c r="C845" s="501"/>
      <c r="D845" s="502"/>
      <c r="E845" s="923" t="s">
        <v>9649</v>
      </c>
      <c r="F845" s="1053">
        <f>8*20.6+39*17.2+12*8.01+19*12.9+16*11.1+47*0.2+39*1.15+8*2.1</f>
        <v>1425.4699999999998</v>
      </c>
      <c r="G845" s="503"/>
      <c r="H845" s="504"/>
    </row>
    <row r="846" spans="1:10">
      <c r="A846" s="34"/>
      <c r="B846" s="44"/>
      <c r="C846" s="501"/>
      <c r="D846" s="502"/>
      <c r="E846" s="923" t="s">
        <v>9650</v>
      </c>
      <c r="F846" s="1053">
        <f>94*13.5</f>
        <v>1269</v>
      </c>
      <c r="G846" s="503"/>
      <c r="H846" s="504"/>
    </row>
    <row r="847" spans="1:10">
      <c r="A847" s="34"/>
      <c r="B847" s="44"/>
      <c r="C847" s="501"/>
      <c r="D847" s="502"/>
      <c r="E847" s="923" t="s">
        <v>9651</v>
      </c>
      <c r="F847" s="1054">
        <f>2*(415+415+500+442+326+442)</f>
        <v>5080</v>
      </c>
      <c r="G847" s="503"/>
      <c r="H847" s="504"/>
    </row>
    <row r="848" spans="1:10">
      <c r="A848" s="34"/>
      <c r="B848" s="44"/>
      <c r="C848" s="501"/>
      <c r="D848" s="502"/>
      <c r="E848" s="1051"/>
      <c r="F848" s="95">
        <f>SUM(F845:F847)</f>
        <v>7774.4699999999993</v>
      </c>
      <c r="G848" s="503"/>
      <c r="H848" s="504"/>
    </row>
    <row r="849" spans="1:8">
      <c r="A849" s="34"/>
      <c r="B849" s="44"/>
      <c r="C849" s="501"/>
      <c r="D849" s="502"/>
      <c r="E849" s="505"/>
      <c r="F849" s="95"/>
      <c r="G849" s="503"/>
      <c r="H849" s="504"/>
    </row>
    <row r="850" spans="1:8">
      <c r="A850" s="34">
        <f>MAX(A$1:A848)+1</f>
        <v>70</v>
      </c>
      <c r="B850" s="491"/>
      <c r="C850" s="373">
        <v>91220601</v>
      </c>
      <c r="D850" s="374"/>
      <c r="E850" s="38" t="s">
        <v>6130</v>
      </c>
      <c r="F850" s="39"/>
      <c r="G850" s="40" t="s">
        <v>64</v>
      </c>
      <c r="H850" s="76">
        <v>94</v>
      </c>
    </row>
    <row r="851" spans="1:8" ht="26.4">
      <c r="A851" s="342"/>
      <c r="B851" s="491"/>
      <c r="C851" s="376"/>
      <c r="D851" s="377">
        <v>9122060101</v>
      </c>
      <c r="E851" s="83" t="s">
        <v>6131</v>
      </c>
      <c r="F851" s="73"/>
      <c r="G851" s="74" t="s">
        <v>64</v>
      </c>
      <c r="H851" s="97">
        <v>94</v>
      </c>
    </row>
    <row r="852" spans="1:8">
      <c r="A852" s="342"/>
      <c r="B852" s="491"/>
      <c r="C852" s="92"/>
      <c r="D852" s="93"/>
      <c r="E852" s="296" t="s">
        <v>6132</v>
      </c>
      <c r="F852" s="900">
        <v>94</v>
      </c>
      <c r="G852" s="32"/>
      <c r="H852" s="559"/>
    </row>
    <row r="853" spans="1:8">
      <c r="A853" s="34"/>
      <c r="B853" s="44"/>
      <c r="C853" s="501"/>
      <c r="D853" s="502"/>
      <c r="E853" s="505"/>
      <c r="F853" s="95"/>
      <c r="G853" s="503"/>
      <c r="H853" s="504"/>
    </row>
    <row r="854" spans="1:8" ht="26.4">
      <c r="A854" s="34">
        <f>MAX(A$1:A850)+1</f>
        <v>71</v>
      </c>
      <c r="B854" s="35"/>
      <c r="C854" s="373">
        <v>91220701</v>
      </c>
      <c r="D854" s="374"/>
      <c r="E854" s="38" t="s">
        <v>5878</v>
      </c>
      <c r="F854" s="39"/>
      <c r="G854" s="40" t="s">
        <v>64</v>
      </c>
      <c r="H854" s="174">
        <v>1269</v>
      </c>
    </row>
    <row r="855" spans="1:8" ht="26.4">
      <c r="A855" s="342"/>
      <c r="B855" s="35"/>
      <c r="C855" s="922"/>
      <c r="D855" s="78" t="s">
        <v>5879</v>
      </c>
      <c r="E855" s="83" t="s">
        <v>5880</v>
      </c>
      <c r="F855" s="73"/>
      <c r="G855" s="74" t="s">
        <v>64</v>
      </c>
      <c r="H855" s="165">
        <v>1269</v>
      </c>
    </row>
    <row r="856" spans="1:8">
      <c r="A856" s="34"/>
      <c r="B856" s="44"/>
      <c r="C856" s="501"/>
      <c r="D856" s="502"/>
      <c r="E856" s="923" t="s">
        <v>9652</v>
      </c>
      <c r="F856" s="190">
        <f>6*47+6*6*4+6*35*2</f>
        <v>846</v>
      </c>
      <c r="G856" s="503"/>
      <c r="H856" s="504"/>
    </row>
    <row r="857" spans="1:8">
      <c r="A857" s="34"/>
      <c r="B857" s="44"/>
      <c r="C857" s="501"/>
      <c r="D857" s="502"/>
      <c r="E857" s="923" t="s">
        <v>9653</v>
      </c>
      <c r="F857" s="1054">
        <f>3*47+3*6*4+3*35*2</f>
        <v>423</v>
      </c>
      <c r="G857" s="503"/>
      <c r="H857" s="504"/>
    </row>
    <row r="858" spans="1:8">
      <c r="A858" s="34"/>
      <c r="B858" s="44"/>
      <c r="C858" s="501"/>
      <c r="D858" s="502"/>
      <c r="E858" s="1051"/>
      <c r="F858" s="327">
        <f>SUM(F856:F857)</f>
        <v>1269</v>
      </c>
      <c r="G858" s="503"/>
      <c r="H858" s="504"/>
    </row>
    <row r="859" spans="1:8">
      <c r="A859" s="62"/>
      <c r="B859" s="46"/>
      <c r="C859" s="96"/>
      <c r="D859" s="99"/>
      <c r="E859" s="1055"/>
      <c r="F859" s="95"/>
      <c r="G859" s="102"/>
      <c r="H859" s="68"/>
    </row>
    <row r="860" spans="1:8">
      <c r="A860" s="342"/>
      <c r="B860" s="35" t="s">
        <v>5883</v>
      </c>
      <c r="C860" s="35"/>
      <c r="D860" s="120"/>
      <c r="E860" s="53" t="s">
        <v>5884</v>
      </c>
      <c r="F860" s="129"/>
      <c r="G860" s="126"/>
      <c r="H860" s="559"/>
    </row>
    <row r="861" spans="1:8">
      <c r="A861" s="342"/>
      <c r="B861" s="491"/>
      <c r="C861" s="92"/>
      <c r="D861" s="93"/>
      <c r="E861" s="913"/>
      <c r="F861" s="585"/>
      <c r="G861" s="32"/>
      <c r="H861" s="559"/>
    </row>
    <row r="862" spans="1:8">
      <c r="A862" s="34">
        <f>MAX(A$1:A861)+1</f>
        <v>72</v>
      </c>
      <c r="B862" s="491"/>
      <c r="C862" s="36" t="s">
        <v>5885</v>
      </c>
      <c r="D862" s="37"/>
      <c r="E862" s="38" t="s">
        <v>5886</v>
      </c>
      <c r="F862" s="39"/>
      <c r="G862" s="40" t="s">
        <v>39</v>
      </c>
      <c r="H862" s="76">
        <v>33782</v>
      </c>
    </row>
    <row r="863" spans="1:8">
      <c r="A863" s="342"/>
      <c r="B863" s="491"/>
      <c r="C863" s="92"/>
      <c r="D863" s="79" t="s">
        <v>5887</v>
      </c>
      <c r="E863" s="83" t="s">
        <v>5888</v>
      </c>
      <c r="F863" s="73"/>
      <c r="G863" s="74" t="s">
        <v>39</v>
      </c>
      <c r="H863" s="97">
        <v>33782</v>
      </c>
    </row>
    <row r="864" spans="1:8" ht="26.4">
      <c r="A864" s="342"/>
      <c r="B864" s="491"/>
      <c r="C864" s="92"/>
      <c r="D864" s="93"/>
      <c r="E864" s="296" t="s">
        <v>6493</v>
      </c>
      <c r="F864" s="948"/>
      <c r="G864" s="32"/>
      <c r="H864" s="559"/>
    </row>
    <row r="865" spans="1:9">
      <c r="A865" s="62"/>
      <c r="B865" s="46"/>
      <c r="C865" s="96"/>
      <c r="D865" s="99"/>
      <c r="E865" s="296" t="s">
        <v>9654</v>
      </c>
      <c r="F865" s="585">
        <f>13.3*415+13.3*415</f>
        <v>11039</v>
      </c>
      <c r="G865" s="102"/>
      <c r="H865" s="68"/>
    </row>
    <row r="866" spans="1:9">
      <c r="A866" s="62"/>
      <c r="B866" s="46"/>
      <c r="C866" s="96"/>
      <c r="D866" s="99"/>
      <c r="E866" s="296" t="s">
        <v>9655</v>
      </c>
      <c r="F866" s="585">
        <f>13.3*500+13.3*442</f>
        <v>12528.6</v>
      </c>
      <c r="G866" s="102"/>
      <c r="H866" s="68"/>
    </row>
    <row r="867" spans="1:9">
      <c r="A867" s="62"/>
      <c r="B867" s="46"/>
      <c r="C867" s="96"/>
      <c r="D867" s="99"/>
      <c r="E867" s="296" t="s">
        <v>9656</v>
      </c>
      <c r="F867" s="948">
        <f xml:space="preserve"> 13.3*326+13.3*442</f>
        <v>10214.400000000001</v>
      </c>
      <c r="G867" s="102"/>
      <c r="H867" s="68"/>
    </row>
    <row r="868" spans="1:9">
      <c r="A868" s="62"/>
      <c r="B868" s="46"/>
      <c r="C868" s="96"/>
      <c r="D868" s="99"/>
      <c r="E868" s="489"/>
      <c r="F868" s="480">
        <f>F866+F867+F865</f>
        <v>33782</v>
      </c>
      <c r="G868" s="102"/>
      <c r="H868" s="68"/>
    </row>
    <row r="869" spans="1:9">
      <c r="A869" s="62"/>
      <c r="B869" s="46"/>
      <c r="C869" s="96"/>
      <c r="D869" s="99"/>
      <c r="E869" s="322"/>
      <c r="F869" s="327"/>
      <c r="G869" s="102"/>
      <c r="H869" s="68"/>
    </row>
    <row r="870" spans="1:9">
      <c r="A870" s="62"/>
      <c r="B870" s="46"/>
      <c r="C870" s="96"/>
      <c r="D870" s="99"/>
      <c r="E870" s="322"/>
      <c r="F870" s="327"/>
      <c r="G870" s="102"/>
      <c r="H870" s="68"/>
    </row>
    <row r="871" spans="1:9" ht="14.4" thickBot="1">
      <c r="A871" s="135"/>
      <c r="B871" s="136"/>
      <c r="C871" s="136"/>
      <c r="D871" s="136"/>
      <c r="E871" s="137"/>
      <c r="F871" s="138"/>
      <c r="G871" s="136"/>
      <c r="H871" s="139"/>
    </row>
    <row r="872" spans="1:9">
      <c r="E872" s="6"/>
      <c r="F872" s="141"/>
      <c r="H872" s="2760"/>
      <c r="I872" s="27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5"/>
  <dimension ref="A1:L2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9657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314">
        <v>79.800000000000011</v>
      </c>
    </row>
    <row r="9" spans="1:12" ht="26.4">
      <c r="A9" s="342"/>
      <c r="B9" s="901"/>
      <c r="C9" s="36"/>
      <c r="D9" s="79" t="s">
        <v>7259</v>
      </c>
      <c r="E9" s="83" t="s">
        <v>7260</v>
      </c>
      <c r="F9" s="73"/>
      <c r="G9" s="74" t="s">
        <v>68</v>
      </c>
      <c r="H9" s="510">
        <v>39.900000000000006</v>
      </c>
    </row>
    <row r="10" spans="1:12">
      <c r="A10" s="342"/>
      <c r="B10" s="901"/>
      <c r="C10" s="36"/>
      <c r="D10" s="79"/>
      <c r="E10" s="176" t="s">
        <v>9658</v>
      </c>
      <c r="F10" s="49">
        <f>13.3</f>
        <v>13.3</v>
      </c>
      <c r="G10" s="74"/>
      <c r="H10" s="510"/>
    </row>
    <row r="11" spans="1:12">
      <c r="A11" s="342"/>
      <c r="B11" s="901"/>
      <c r="C11" s="36"/>
      <c r="D11" s="79"/>
      <c r="E11" s="176" t="s">
        <v>9659</v>
      </c>
      <c r="F11" s="49">
        <f>13.3</f>
        <v>13.3</v>
      </c>
      <c r="G11" s="74"/>
      <c r="H11" s="510"/>
    </row>
    <row r="12" spans="1:12">
      <c r="A12" s="342"/>
      <c r="B12" s="901"/>
      <c r="C12" s="36"/>
      <c r="D12" s="79"/>
      <c r="E12" s="176" t="s">
        <v>9660</v>
      </c>
      <c r="F12" s="81">
        <f>13.3</f>
        <v>13.3</v>
      </c>
      <c r="G12" s="74"/>
      <c r="H12" s="510"/>
    </row>
    <row r="13" spans="1:12">
      <c r="A13" s="342"/>
      <c r="B13" s="901"/>
      <c r="C13" s="36"/>
      <c r="D13" s="79"/>
      <c r="E13" s="1189"/>
      <c r="F13" s="49">
        <f>F10+F11+F12</f>
        <v>39.900000000000006</v>
      </c>
      <c r="G13" s="74"/>
      <c r="H13" s="510"/>
    </row>
    <row r="14" spans="1:12" ht="26.4">
      <c r="A14" s="342"/>
      <c r="B14" s="901"/>
      <c r="C14" s="36"/>
      <c r="D14" s="79" t="s">
        <v>7262</v>
      </c>
      <c r="E14" s="83" t="s">
        <v>7263</v>
      </c>
      <c r="F14" s="1038"/>
      <c r="G14" s="74" t="s">
        <v>68</v>
      </c>
      <c r="H14" s="510">
        <v>39.900000000000006</v>
      </c>
    </row>
    <row r="15" spans="1:12">
      <c r="A15" s="342"/>
      <c r="B15" s="901"/>
      <c r="C15" s="36"/>
      <c r="D15" s="79"/>
      <c r="E15" s="176" t="s">
        <v>9661</v>
      </c>
      <c r="F15" s="49">
        <f>13.3</f>
        <v>13.3</v>
      </c>
      <c r="G15" s="74"/>
      <c r="H15" s="1223"/>
    </row>
    <row r="16" spans="1:12">
      <c r="A16" s="342"/>
      <c r="B16" s="901"/>
      <c r="C16" s="36"/>
      <c r="D16" s="79"/>
      <c r="E16" s="176" t="s">
        <v>9662</v>
      </c>
      <c r="F16" s="49">
        <f>13.3</f>
        <v>13.3</v>
      </c>
      <c r="G16" s="74"/>
      <c r="H16" s="1223"/>
    </row>
    <row r="17" spans="1:9">
      <c r="A17" s="342"/>
      <c r="B17" s="901"/>
      <c r="C17" s="36"/>
      <c r="D17" s="79"/>
      <c r="E17" s="176" t="s">
        <v>9663</v>
      </c>
      <c r="F17" s="81">
        <f>13.3</f>
        <v>13.3</v>
      </c>
      <c r="G17" s="74"/>
      <c r="H17" s="1223"/>
    </row>
    <row r="18" spans="1:9">
      <c r="A18" s="342"/>
      <c r="B18" s="901"/>
      <c r="C18" s="36"/>
      <c r="D18" s="79"/>
      <c r="E18" s="1189"/>
      <c r="F18" s="49">
        <f>F15+F16+F17</f>
        <v>39.900000000000006</v>
      </c>
      <c r="G18" s="74"/>
      <c r="H18" s="1223"/>
    </row>
    <row r="19" spans="1:9">
      <c r="A19" s="342"/>
      <c r="B19" s="901"/>
      <c r="C19" s="968"/>
      <c r="D19" s="79"/>
      <c r="E19" s="505"/>
      <c r="F19" s="49"/>
      <c r="G19" s="74"/>
      <c r="H19" s="996"/>
    </row>
    <row r="20" spans="1:9">
      <c r="A20" s="342"/>
      <c r="B20" s="901"/>
      <c r="C20" s="968"/>
      <c r="D20" s="79"/>
      <c r="E20" s="322" t="s">
        <v>6501</v>
      </c>
      <c r="F20" s="73"/>
      <c r="G20" s="74"/>
      <c r="H20" s="996"/>
    </row>
    <row r="21" spans="1:9">
      <c r="A21" s="342"/>
      <c r="B21" s="901"/>
      <c r="C21" s="968"/>
      <c r="D21" s="79"/>
      <c r="E21" s="322"/>
      <c r="F21" s="73"/>
      <c r="G21" s="74"/>
      <c r="H21" s="996"/>
    </row>
    <row r="22" spans="1:9">
      <c r="A22" s="62"/>
      <c r="B22" s="46"/>
      <c r="C22" s="96"/>
      <c r="D22" s="99"/>
      <c r="E22" s="322"/>
      <c r="F22" s="327"/>
      <c r="G22" s="102"/>
      <c r="H22" s="68"/>
    </row>
    <row r="23" spans="1:9" ht="14.4" thickBot="1">
      <c r="A23" s="135"/>
      <c r="B23" s="136"/>
      <c r="C23" s="136"/>
      <c r="D23" s="136"/>
      <c r="E23" s="137"/>
      <c r="F23" s="138"/>
      <c r="G23" s="136"/>
      <c r="H23" s="139"/>
    </row>
    <row r="24" spans="1:9">
      <c r="E24" s="6"/>
      <c r="F24" s="141"/>
      <c r="H24" s="531"/>
      <c r="I2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6"/>
  <dimension ref="A1:L5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9733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44912.26</v>
      </c>
    </row>
    <row r="9" spans="1:8">
      <c r="A9" s="34"/>
      <c r="B9" s="150"/>
      <c r="C9" s="36"/>
      <c r="D9" s="37"/>
      <c r="E9" s="322" t="s">
        <v>6917</v>
      </c>
      <c r="F9" s="1057">
        <f>F58</f>
        <v>44912.256833333333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54.66</v>
      </c>
    </row>
    <row r="12" spans="1:8">
      <c r="A12" s="34"/>
      <c r="B12" s="150"/>
      <c r="C12" s="36"/>
      <c r="D12" s="37"/>
      <c r="E12" s="322"/>
      <c r="F12" s="1057">
        <f>F130</f>
        <v>54.661120000000011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 s="934" customFormat="1" ht="26.4">
      <c r="A14" s="465">
        <f>MAX(A$1:A13)+1</f>
        <v>3</v>
      </c>
      <c r="B14" s="932"/>
      <c r="C14" s="895" t="s">
        <v>17</v>
      </c>
      <c r="D14" s="1109"/>
      <c r="E14" s="211" t="s">
        <v>18</v>
      </c>
      <c r="F14" s="603"/>
      <c r="G14" s="898" t="s">
        <v>19</v>
      </c>
      <c r="H14" s="145">
        <v>4549.1000000000004</v>
      </c>
    </row>
    <row r="15" spans="1:8" s="934" customFormat="1">
      <c r="A15" s="465"/>
      <c r="B15" s="932"/>
      <c r="C15" s="895"/>
      <c r="D15" s="1109"/>
      <c r="E15" s="211"/>
      <c r="F15" s="469">
        <f>F25</f>
        <v>4549.1000000000004</v>
      </c>
      <c r="G15" s="898"/>
      <c r="H15" s="933"/>
    </row>
    <row r="16" spans="1:8">
      <c r="A16" s="34"/>
      <c r="B16" s="150"/>
      <c r="C16" s="36"/>
      <c r="D16" s="37"/>
      <c r="E16" s="322"/>
      <c r="F16" s="70"/>
      <c r="G16" s="40"/>
      <c r="H16" s="314"/>
    </row>
    <row r="17" spans="1:12" s="934" customFormat="1">
      <c r="A17" s="927"/>
      <c r="B17" s="928" t="s">
        <v>110</v>
      </c>
      <c r="C17" s="929"/>
      <c r="D17" s="930"/>
      <c r="E17" s="931" t="s">
        <v>111</v>
      </c>
      <c r="F17" s="469"/>
      <c r="G17" s="932"/>
      <c r="H17" s="933"/>
    </row>
    <row r="18" spans="1:12">
      <c r="A18" s="34"/>
      <c r="B18" s="150"/>
      <c r="C18" s="36"/>
      <c r="D18" s="37"/>
      <c r="E18" s="296"/>
      <c r="F18" s="49"/>
      <c r="G18" s="40"/>
      <c r="H18" s="1140"/>
    </row>
    <row r="19" spans="1:12" s="934" customFormat="1">
      <c r="A19" s="465">
        <f>MAX(A$1:A18)+1</f>
        <v>4</v>
      </c>
      <c r="B19" s="932"/>
      <c r="C19" s="895" t="s">
        <v>112</v>
      </c>
      <c r="D19" s="1109"/>
      <c r="E19" s="211" t="s">
        <v>113</v>
      </c>
      <c r="F19" s="603"/>
      <c r="G19" s="898" t="s">
        <v>39</v>
      </c>
      <c r="H19" s="145">
        <v>9098.2000000000007</v>
      </c>
    </row>
    <row r="20" spans="1:12" s="934" customFormat="1">
      <c r="A20" s="927"/>
      <c r="B20" s="932"/>
      <c r="C20" s="1088"/>
      <c r="D20" s="1089" t="s">
        <v>114</v>
      </c>
      <c r="E20" s="1224" t="s">
        <v>115</v>
      </c>
      <c r="F20" s="1060"/>
      <c r="G20" s="932" t="s">
        <v>39</v>
      </c>
      <c r="H20" s="147">
        <v>9098.2000000000007</v>
      </c>
    </row>
    <row r="21" spans="1:12" s="934" customFormat="1" ht="26.4">
      <c r="A21" s="927"/>
      <c r="B21" s="932"/>
      <c r="C21" s="932"/>
      <c r="D21" s="932"/>
      <c r="E21" s="59" t="s">
        <v>9734</v>
      </c>
      <c r="F21" s="190">
        <f>8432+2331*1.2-2131</f>
        <v>9098.2000000000007</v>
      </c>
      <c r="G21" s="935"/>
      <c r="H21" s="933"/>
    </row>
    <row r="22" spans="1:12">
      <c r="A22" s="34"/>
      <c r="B22" s="150"/>
      <c r="C22" s="36"/>
      <c r="D22" s="37"/>
      <c r="E22" s="296"/>
      <c r="F22" s="49"/>
      <c r="G22" s="40"/>
      <c r="H22" s="1140"/>
    </row>
    <row r="23" spans="1:12" s="934" customFormat="1">
      <c r="A23" s="465">
        <f>MAX(A$1:A22)+1</f>
        <v>5</v>
      </c>
      <c r="B23" s="932"/>
      <c r="C23" s="895" t="s">
        <v>117</v>
      </c>
      <c r="D23" s="1109"/>
      <c r="E23" s="211" t="s">
        <v>118</v>
      </c>
      <c r="F23" s="603"/>
      <c r="G23" s="898" t="s">
        <v>19</v>
      </c>
      <c r="H23" s="145">
        <v>4549.1000000000004</v>
      </c>
    </row>
    <row r="24" spans="1:12" s="934" customFormat="1">
      <c r="A24" s="927"/>
      <c r="B24" s="932"/>
      <c r="C24" s="932"/>
      <c r="D24" s="1089" t="s">
        <v>119</v>
      </c>
      <c r="E24" s="1224" t="s">
        <v>120</v>
      </c>
      <c r="F24" s="1060"/>
      <c r="G24" s="932" t="s">
        <v>19</v>
      </c>
      <c r="H24" s="147">
        <v>4549.1000000000004</v>
      </c>
    </row>
    <row r="25" spans="1:12" s="934" customFormat="1">
      <c r="A25" s="927"/>
      <c r="B25" s="932"/>
      <c r="C25" s="932"/>
      <c r="D25" s="932"/>
      <c r="E25" s="59" t="s">
        <v>9667</v>
      </c>
      <c r="F25" s="190">
        <f>F21*0.5</f>
        <v>4549.1000000000004</v>
      </c>
      <c r="G25" s="935"/>
      <c r="H25" s="933"/>
    </row>
    <row r="26" spans="1:12">
      <c r="A26" s="34"/>
      <c r="B26" s="35"/>
      <c r="C26" s="36"/>
      <c r="D26" s="37"/>
      <c r="E26" s="38"/>
      <c r="F26" s="49"/>
      <c r="G26" s="40"/>
      <c r="H26" s="43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>
      <c r="A29" s="34">
        <f>MAX(A$2:A28)+1</f>
        <v>6</v>
      </c>
      <c r="B29" s="44"/>
      <c r="C29" s="36" t="s">
        <v>136</v>
      </c>
      <c r="D29" s="37"/>
      <c r="E29" s="38" t="s">
        <v>137</v>
      </c>
      <c r="F29" s="39"/>
      <c r="G29" s="40" t="s">
        <v>19</v>
      </c>
      <c r="H29" s="76">
        <v>9250.5</v>
      </c>
    </row>
    <row r="30" spans="1:12" ht="26.4">
      <c r="A30" s="84"/>
      <c r="B30" s="85"/>
      <c r="C30" s="78"/>
      <c r="D30" s="79" t="s">
        <v>138</v>
      </c>
      <c r="E30" s="83" t="s">
        <v>218</v>
      </c>
      <c r="F30" s="73"/>
      <c r="G30" s="74" t="s">
        <v>19</v>
      </c>
      <c r="H30" s="97">
        <v>9250.5</v>
      </c>
    </row>
    <row r="31" spans="1:12" s="127" customFormat="1" ht="26.4">
      <c r="A31" s="123"/>
      <c r="B31" s="35"/>
      <c r="C31" s="119"/>
      <c r="D31" s="120"/>
      <c r="E31" s="1197" t="s">
        <v>9735</v>
      </c>
      <c r="F31" s="469">
        <f>0.5*12334</f>
        <v>6167</v>
      </c>
      <c r="G31" s="130"/>
      <c r="H31" s="43"/>
      <c r="I31"/>
      <c r="J31"/>
      <c r="K31"/>
      <c r="L31"/>
    </row>
    <row r="32" spans="1:12" s="127" customFormat="1" ht="26.4">
      <c r="A32" s="123"/>
      <c r="B32" s="35"/>
      <c r="C32" s="119"/>
      <c r="D32" s="120"/>
      <c r="E32" s="1197" t="s">
        <v>9736</v>
      </c>
      <c r="F32" s="640">
        <f>0.25*12334</f>
        <v>3083.5</v>
      </c>
      <c r="G32" s="130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197"/>
      <c r="F33" s="469">
        <f>SUM(F31:F32)</f>
        <v>9250.5</v>
      </c>
      <c r="G33" s="130"/>
      <c r="H33" s="43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MAX(A$1:A34)+1</f>
        <v>7</v>
      </c>
      <c r="B35" s="112"/>
      <c r="C35" s="36" t="s">
        <v>211</v>
      </c>
      <c r="D35" s="37"/>
      <c r="E35" s="38" t="s">
        <v>212</v>
      </c>
      <c r="F35" s="39"/>
      <c r="G35" s="40" t="s">
        <v>19</v>
      </c>
      <c r="H35" s="107">
        <v>9250.5</v>
      </c>
    </row>
    <row r="36" spans="1:12" ht="26.4">
      <c r="A36" s="111"/>
      <c r="B36" s="106"/>
      <c r="C36" s="78"/>
      <c r="D36" s="79" t="s">
        <v>213</v>
      </c>
      <c r="E36" s="83" t="s">
        <v>214</v>
      </c>
      <c r="F36" s="73"/>
      <c r="G36" s="74" t="s">
        <v>19</v>
      </c>
      <c r="H36" s="114">
        <v>9250.5</v>
      </c>
    </row>
    <row r="37" spans="1:12" ht="26.4">
      <c r="A37" s="111"/>
      <c r="B37" s="106"/>
      <c r="C37" s="162"/>
      <c r="D37" s="117"/>
      <c r="E37" s="100" t="s">
        <v>9737</v>
      </c>
      <c r="F37" s="163">
        <f>F33</f>
        <v>9250.5</v>
      </c>
      <c r="G37" s="118"/>
      <c r="H37" s="107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6.4">
      <c r="A39" s="34">
        <f>MAX(A$1:A38)+1</f>
        <v>8</v>
      </c>
      <c r="B39" s="46"/>
      <c r="C39" s="36" t="s">
        <v>221</v>
      </c>
      <c r="D39" s="37"/>
      <c r="E39" s="38" t="s">
        <v>222</v>
      </c>
      <c r="F39" s="39"/>
      <c r="G39" s="40" t="s">
        <v>39</v>
      </c>
      <c r="H39" s="71">
        <v>12333.62</v>
      </c>
    </row>
    <row r="40" spans="1:12" ht="26.4">
      <c r="A40" s="34"/>
      <c r="B40" s="46"/>
      <c r="C40" s="36"/>
      <c r="D40" s="79" t="s">
        <v>223</v>
      </c>
      <c r="E40" s="83" t="s">
        <v>224</v>
      </c>
      <c r="F40" s="73"/>
      <c r="G40" s="74" t="s">
        <v>39</v>
      </c>
      <c r="H40" s="75">
        <v>11582.1</v>
      </c>
    </row>
    <row r="41" spans="1:12">
      <c r="A41" s="34"/>
      <c r="B41" s="46"/>
      <c r="C41" s="36"/>
      <c r="D41" s="37"/>
      <c r="E41" s="100" t="s">
        <v>9738</v>
      </c>
      <c r="F41" s="108">
        <v>11582.1</v>
      </c>
      <c r="G41" s="40"/>
      <c r="H41" s="71"/>
      <c r="J41" s="394"/>
    </row>
    <row r="42" spans="1:12" ht="26.4">
      <c r="A42" s="62"/>
      <c r="B42" s="46"/>
      <c r="C42" s="96"/>
      <c r="D42" s="79" t="s">
        <v>975</v>
      </c>
      <c r="E42" s="83" t="s">
        <v>976</v>
      </c>
      <c r="F42" s="73"/>
      <c r="G42" s="74" t="s">
        <v>39</v>
      </c>
      <c r="H42" s="75">
        <v>751.52</v>
      </c>
    </row>
    <row r="43" spans="1:12">
      <c r="A43" s="62"/>
      <c r="B43" s="46"/>
      <c r="C43" s="96"/>
      <c r="D43" s="99"/>
      <c r="E43" s="100" t="s">
        <v>9739</v>
      </c>
      <c r="F43" s="131">
        <v>751.52</v>
      </c>
      <c r="G43" s="102"/>
      <c r="H43" s="71"/>
      <c r="J43" s="394"/>
    </row>
    <row r="44" spans="1:12" s="127" customFormat="1">
      <c r="A44" s="123"/>
      <c r="B44" s="35"/>
      <c r="C44" s="119"/>
      <c r="D44" s="120"/>
      <c r="E44" s="53"/>
      <c r="F44" s="129"/>
      <c r="G44" s="130"/>
      <c r="H44" s="43"/>
      <c r="I44"/>
      <c r="J44"/>
      <c r="K44"/>
      <c r="L44"/>
    </row>
    <row r="45" spans="1:12" ht="26.4">
      <c r="A45" s="34">
        <f>MAX(A$1:A44)+1</f>
        <v>9</v>
      </c>
      <c r="B45" s="44"/>
      <c r="C45" s="36" t="s">
        <v>226</v>
      </c>
      <c r="D45" s="37"/>
      <c r="E45" s="38" t="s">
        <v>227</v>
      </c>
      <c r="F45" s="39"/>
      <c r="G45" s="40" t="s">
        <v>39</v>
      </c>
      <c r="H45" s="76">
        <v>12333.62</v>
      </c>
    </row>
    <row r="46" spans="1:12" ht="26.4">
      <c r="A46" s="84"/>
      <c r="B46" s="85"/>
      <c r="C46" s="78"/>
      <c r="D46" s="79" t="s">
        <v>228</v>
      </c>
      <c r="E46" s="83" t="s">
        <v>229</v>
      </c>
      <c r="F46" s="73"/>
      <c r="G46" s="74" t="s">
        <v>39</v>
      </c>
      <c r="H46" s="97">
        <v>12333.62</v>
      </c>
    </row>
    <row r="47" spans="1:12">
      <c r="A47" s="34"/>
      <c r="B47" s="46"/>
      <c r="C47" s="36"/>
      <c r="D47" s="37"/>
      <c r="E47" s="296" t="s">
        <v>9740</v>
      </c>
      <c r="F47" s="980"/>
      <c r="G47" s="40"/>
      <c r="H47" s="71"/>
    </row>
    <row r="48" spans="1:12">
      <c r="A48" s="69"/>
      <c r="B48" s="46"/>
      <c r="C48" s="78"/>
      <c r="D48" s="79"/>
      <c r="E48" s="322"/>
      <c r="F48" s="1057">
        <f>F41+F43</f>
        <v>12333.62</v>
      </c>
      <c r="G48" s="74"/>
      <c r="H48" s="75"/>
    </row>
    <row r="49" spans="1:12">
      <c r="A49" s="69"/>
      <c r="B49" s="46"/>
      <c r="C49" s="78"/>
      <c r="D49" s="79"/>
      <c r="E49" s="176"/>
      <c r="F49" s="979"/>
      <c r="G49" s="74"/>
      <c r="H49" s="75"/>
    </row>
    <row r="50" spans="1:12" ht="26.4">
      <c r="A50" s="34">
        <f>MAX(A$1:A48)+1</f>
        <v>10</v>
      </c>
      <c r="B50" s="44"/>
      <c r="C50" s="36" t="s">
        <v>230</v>
      </c>
      <c r="D50" s="37"/>
      <c r="E50" s="38" t="s">
        <v>231</v>
      </c>
      <c r="F50" s="39"/>
      <c r="G50" s="40" t="s">
        <v>39</v>
      </c>
      <c r="H50" s="76">
        <v>12333.62</v>
      </c>
    </row>
    <row r="51" spans="1:12" ht="26.4">
      <c r="A51" s="84"/>
      <c r="B51" s="85"/>
      <c r="C51" s="78"/>
      <c r="D51" s="79" t="s">
        <v>328</v>
      </c>
      <c r="E51" s="83" t="s">
        <v>329</v>
      </c>
      <c r="F51" s="73"/>
      <c r="G51" s="74" t="s">
        <v>39</v>
      </c>
      <c r="H51" s="97">
        <v>12333.62</v>
      </c>
    </row>
    <row r="52" spans="1:12">
      <c r="A52" s="62"/>
      <c r="B52" s="46"/>
      <c r="C52" s="96"/>
      <c r="D52" s="99"/>
      <c r="E52" s="100" t="s">
        <v>234</v>
      </c>
      <c r="F52" s="101">
        <f>F48</f>
        <v>12333.62</v>
      </c>
      <c r="G52" s="102"/>
      <c r="H52" s="71"/>
    </row>
    <row r="53" spans="1:12">
      <c r="A53" s="34"/>
      <c r="B53" s="46"/>
      <c r="C53" s="36"/>
      <c r="D53" s="37"/>
      <c r="E53" s="38"/>
      <c r="F53" s="39"/>
      <c r="G53" s="40"/>
      <c r="H53" s="71"/>
    </row>
    <row r="54" spans="1:12" s="127" customFormat="1">
      <c r="A54" s="123"/>
      <c r="B54" s="35" t="s">
        <v>122</v>
      </c>
      <c r="C54" s="119"/>
      <c r="D54" s="120"/>
      <c r="E54" s="53" t="s">
        <v>123</v>
      </c>
      <c r="F54" s="129"/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MAX(A$2:A55)+1</f>
        <v>11</v>
      </c>
      <c r="B56" s="35"/>
      <c r="C56" s="36" t="s">
        <v>1191</v>
      </c>
      <c r="D56" s="968"/>
      <c r="E56" s="38" t="s">
        <v>1192</v>
      </c>
      <c r="F56" s="39"/>
      <c r="G56" s="40" t="s">
        <v>19</v>
      </c>
      <c r="H56" s="145">
        <v>44912.26</v>
      </c>
    </row>
    <row r="57" spans="1:12">
      <c r="A57" s="986"/>
      <c r="B57" s="35"/>
      <c r="C57" s="238"/>
      <c r="D57" s="987" t="s">
        <v>1193</v>
      </c>
      <c r="E57" s="970" t="s">
        <v>1194</v>
      </c>
      <c r="F57" s="971"/>
      <c r="G57" s="972" t="s">
        <v>19</v>
      </c>
      <c r="H57" s="988">
        <v>44912.26</v>
      </c>
    </row>
    <row r="58" spans="1:12">
      <c r="A58" s="986"/>
      <c r="B58" s="35"/>
      <c r="C58" s="989"/>
      <c r="D58" s="990"/>
      <c r="E58" s="77" t="s">
        <v>9668</v>
      </c>
      <c r="F58" s="108">
        <f>F87</f>
        <v>44912.256833333333</v>
      </c>
      <c r="G58" s="991"/>
      <c r="H58" s="992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12</v>
      </c>
      <c r="B60" s="44"/>
      <c r="C60" s="36" t="s">
        <v>767</v>
      </c>
      <c r="D60" s="37"/>
      <c r="E60" s="38" t="s">
        <v>768</v>
      </c>
      <c r="F60" s="39"/>
      <c r="G60" s="40" t="s">
        <v>19</v>
      </c>
      <c r="H60" s="41">
        <v>3019.7</v>
      </c>
    </row>
    <row r="61" spans="1:12">
      <c r="A61" s="84"/>
      <c r="B61" s="85"/>
      <c r="C61" s="78"/>
      <c r="D61" s="79" t="s">
        <v>769</v>
      </c>
      <c r="E61" s="83" t="s">
        <v>770</v>
      </c>
      <c r="F61" s="73"/>
      <c r="G61" s="74" t="s">
        <v>19</v>
      </c>
      <c r="H61" s="115">
        <v>3019.7</v>
      </c>
    </row>
    <row r="62" spans="1:12">
      <c r="A62" s="62"/>
      <c r="B62" s="46"/>
      <c r="C62" s="96"/>
      <c r="D62" s="99"/>
      <c r="E62" s="322" t="s">
        <v>9741</v>
      </c>
      <c r="F62" s="108">
        <f>(16.1+12.7+9)/3*88.5</f>
        <v>1115.0999999999999</v>
      </c>
      <c r="G62" s="102"/>
      <c r="H62" s="71"/>
    </row>
    <row r="63" spans="1:12">
      <c r="A63" s="34"/>
      <c r="B63" s="46"/>
      <c r="C63" s="36"/>
      <c r="D63" s="78"/>
      <c r="E63" s="322" t="s">
        <v>9742</v>
      </c>
      <c r="F63" s="214">
        <f>(17.7+23+23.5)/3*89</f>
        <v>1904.6000000000001</v>
      </c>
      <c r="G63" s="40"/>
      <c r="H63" s="71"/>
    </row>
    <row r="64" spans="1:12">
      <c r="A64" s="34"/>
      <c r="B64" s="46"/>
      <c r="C64" s="36"/>
      <c r="D64" s="78"/>
      <c r="E64" s="176"/>
      <c r="F64" s="108">
        <f>SUM(F62:F63)</f>
        <v>3019.7</v>
      </c>
      <c r="G64" s="40"/>
      <c r="H64" s="71"/>
    </row>
    <row r="65" spans="1:8" s="140" customFormat="1" ht="13.2">
      <c r="A65" s="341"/>
      <c r="B65" s="85"/>
      <c r="C65" s="37"/>
      <c r="D65" s="78"/>
      <c r="E65" s="176"/>
      <c r="F65" s="519"/>
      <c r="G65" s="74"/>
      <c r="H65" s="97"/>
    </row>
    <row r="66" spans="1:8">
      <c r="A66" s="34">
        <f>MAX(A$2:A65)+1</f>
        <v>13</v>
      </c>
      <c r="B66" s="372"/>
      <c r="C66" s="36" t="s">
        <v>196</v>
      </c>
      <c r="D66" s="37"/>
      <c r="E66" s="38" t="s">
        <v>197</v>
      </c>
      <c r="F66" s="39"/>
      <c r="G66" s="40" t="s">
        <v>19</v>
      </c>
      <c r="H66" s="174">
        <v>3034.9</v>
      </c>
    </row>
    <row r="67" spans="1:8">
      <c r="A67" s="323"/>
      <c r="B67" s="372"/>
      <c r="C67" s="968"/>
      <c r="D67" s="79" t="s">
        <v>198</v>
      </c>
      <c r="E67" s="83" t="s">
        <v>199</v>
      </c>
      <c r="F67" s="73"/>
      <c r="G67" s="74" t="s">
        <v>19</v>
      </c>
      <c r="H67" s="981">
        <v>3034.9</v>
      </c>
    </row>
    <row r="68" spans="1:8">
      <c r="A68" s="323"/>
      <c r="B68" s="372"/>
      <c r="C68" s="990"/>
      <c r="D68" s="993"/>
      <c r="E68" s="322" t="s">
        <v>9743</v>
      </c>
      <c r="F68" s="368">
        <f>(17.4+71.5+13.4)/3*89</f>
        <v>3034.9</v>
      </c>
      <c r="G68" s="991"/>
      <c r="H68" s="504"/>
    </row>
    <row r="69" spans="1:8">
      <c r="A69" s="323"/>
      <c r="B69" s="372"/>
      <c r="C69" s="990"/>
      <c r="D69" s="993"/>
      <c r="E69" s="176"/>
      <c r="F69" s="976"/>
      <c r="G69" s="991"/>
      <c r="H69" s="504"/>
    </row>
    <row r="70" spans="1:8">
      <c r="A70" s="34">
        <f>MAX(A$2:A69)+1</f>
        <v>14</v>
      </c>
      <c r="B70" s="372"/>
      <c r="C70" s="36" t="s">
        <v>776</v>
      </c>
      <c r="D70" s="37"/>
      <c r="E70" s="38" t="s">
        <v>777</v>
      </c>
      <c r="F70" s="39"/>
      <c r="G70" s="40" t="s">
        <v>19</v>
      </c>
      <c r="H70" s="174">
        <v>82.8</v>
      </c>
    </row>
    <row r="71" spans="1:8">
      <c r="A71" s="323"/>
      <c r="B71" s="372"/>
      <c r="C71" s="968"/>
      <c r="D71" s="969" t="s">
        <v>778</v>
      </c>
      <c r="E71" s="970" t="s">
        <v>779</v>
      </c>
      <c r="F71" s="971"/>
      <c r="G71" s="972" t="s">
        <v>19</v>
      </c>
      <c r="H71" s="981">
        <v>82.8</v>
      </c>
    </row>
    <row r="72" spans="1:8">
      <c r="A72" s="323"/>
      <c r="B72" s="372"/>
      <c r="C72" s="990"/>
      <c r="D72" s="993"/>
      <c r="E72" s="296" t="s">
        <v>9744</v>
      </c>
      <c r="F72" s="49">
        <f xml:space="preserve"> (0.5*0.8*(26+20))</f>
        <v>18.400000000000002</v>
      </c>
      <c r="G72" s="991"/>
      <c r="H72" s="504"/>
    </row>
    <row r="73" spans="1:8">
      <c r="A73" s="323"/>
      <c r="B73" s="372"/>
      <c r="C73" s="990"/>
      <c r="D73" s="993"/>
      <c r="E73" s="296" t="s">
        <v>9745</v>
      </c>
      <c r="F73" s="520">
        <f>79.5*0.6*1.35</f>
        <v>64.394999999999996</v>
      </c>
      <c r="G73" s="991"/>
      <c r="H73" s="504"/>
    </row>
    <row r="74" spans="1:8">
      <c r="A74" s="323"/>
      <c r="B74" s="372"/>
      <c r="C74" s="990"/>
      <c r="D74" s="993"/>
      <c r="E74" s="322"/>
      <c r="F74" s="108">
        <f>SUM(F72:F73)</f>
        <v>82.795000000000002</v>
      </c>
      <c r="G74" s="991"/>
      <c r="H74" s="504"/>
    </row>
    <row r="75" spans="1:8">
      <c r="A75" s="323"/>
      <c r="B75" s="372"/>
      <c r="C75" s="990"/>
      <c r="D75" s="993"/>
      <c r="E75" s="322"/>
      <c r="F75" s="108"/>
      <c r="G75" s="991"/>
      <c r="H75" s="504"/>
    </row>
    <row r="76" spans="1:8">
      <c r="A76" s="34">
        <f>MAX(A$2:A75)+1</f>
        <v>15</v>
      </c>
      <c r="B76" s="372"/>
      <c r="C76" s="36" t="s">
        <v>924</v>
      </c>
      <c r="D76" s="37"/>
      <c r="E76" s="38" t="s">
        <v>925</v>
      </c>
      <c r="F76" s="39"/>
      <c r="G76" s="40" t="s">
        <v>19</v>
      </c>
      <c r="H76" s="174">
        <v>1.57</v>
      </c>
    </row>
    <row r="77" spans="1:8">
      <c r="A77" s="323"/>
      <c r="B77" s="372"/>
      <c r="C77" s="968"/>
      <c r="D77" s="969" t="s">
        <v>926</v>
      </c>
      <c r="E77" s="970" t="s">
        <v>5528</v>
      </c>
      <c r="F77" s="971"/>
      <c r="G77" s="972" t="s">
        <v>19</v>
      </c>
      <c r="H77" s="981">
        <v>1.57</v>
      </c>
    </row>
    <row r="78" spans="1:8">
      <c r="A78" s="323"/>
      <c r="B78" s="372"/>
      <c r="C78" s="557"/>
      <c r="D78" s="994"/>
      <c r="E78" s="199" t="s">
        <v>9746</v>
      </c>
      <c r="F78" s="206">
        <f>3.14*0.5*0.5*2*1</f>
        <v>1.57</v>
      </c>
      <c r="G78" s="995"/>
      <c r="H78" s="996"/>
    </row>
    <row r="79" spans="1:8">
      <c r="A79" s="323"/>
      <c r="B79" s="372"/>
      <c r="C79" s="557"/>
      <c r="D79" s="997"/>
      <c r="E79" s="322"/>
      <c r="F79" s="368"/>
      <c r="G79" s="619"/>
      <c r="H79" s="996"/>
    </row>
    <row r="80" spans="1:8">
      <c r="A80" s="34">
        <f>MAX(A$1:A79)+1</f>
        <v>16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44912.26</v>
      </c>
    </row>
    <row r="81" spans="1:8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44912.26</v>
      </c>
    </row>
    <row r="82" spans="1:8">
      <c r="A82" s="84"/>
      <c r="B82" s="85"/>
      <c r="C82" s="78"/>
      <c r="D82" s="79"/>
      <c r="E82" s="98" t="s">
        <v>6164</v>
      </c>
      <c r="F82" s="73"/>
      <c r="G82" s="74"/>
      <c r="H82" s="97"/>
    </row>
    <row r="83" spans="1:8" ht="26.4">
      <c r="A83" s="34"/>
      <c r="B83" s="85"/>
      <c r="C83" s="36"/>
      <c r="D83" s="78"/>
      <c r="E83" s="322" t="s">
        <v>9747</v>
      </c>
      <c r="F83" s="206"/>
      <c r="G83" s="40"/>
      <c r="H83" s="76"/>
    </row>
    <row r="84" spans="1:8" s="140" customFormat="1" ht="26.4">
      <c r="A84" s="341"/>
      <c r="B84" s="85"/>
      <c r="C84" s="37"/>
      <c r="D84" s="78"/>
      <c r="E84" s="322" t="s">
        <v>9748</v>
      </c>
      <c r="F84" s="368">
        <f>(163.5+145.9)/2*92.2+(45+55.4)/2*81+8.5*16.5*2*40/2+3.8*17/2*402+1/4*1/3*3.14*18*11.2+1/4*1/3*3.14*13.5*10.2</f>
        <v>37012.923499999997</v>
      </c>
      <c r="G84" s="74"/>
      <c r="H84" s="97"/>
    </row>
    <row r="85" spans="1:8" ht="26.4">
      <c r="A85" s="62"/>
      <c r="B85" s="46"/>
      <c r="C85" s="96"/>
      <c r="D85" s="99"/>
      <c r="E85" s="322" t="s">
        <v>9749</v>
      </c>
      <c r="F85" s="519"/>
      <c r="G85" s="102"/>
      <c r="H85" s="71"/>
    </row>
    <row r="86" spans="1:8">
      <c r="A86" s="62"/>
      <c r="B86" s="46"/>
      <c r="C86" s="96"/>
      <c r="D86" s="99"/>
      <c r="E86" s="322" t="s">
        <v>9750</v>
      </c>
      <c r="F86" s="206">
        <f>(91+63+135)/3*82</f>
        <v>7899.333333333333</v>
      </c>
      <c r="G86" s="102"/>
      <c r="H86" s="71"/>
    </row>
    <row r="87" spans="1:8">
      <c r="A87" s="62"/>
      <c r="B87" s="46"/>
      <c r="C87" s="96"/>
      <c r="D87" s="99"/>
      <c r="E87" s="176"/>
      <c r="F87" s="108">
        <f>SUM(F84:F86)</f>
        <v>44912.256833333333</v>
      </c>
      <c r="G87" s="102"/>
      <c r="H87" s="71"/>
    </row>
    <row r="88" spans="1:8">
      <c r="A88" s="62"/>
      <c r="B88" s="46"/>
      <c r="C88" s="96"/>
      <c r="D88" s="99"/>
      <c r="E88" s="322"/>
      <c r="F88" s="108"/>
      <c r="G88" s="102"/>
      <c r="H88" s="71"/>
    </row>
    <row r="89" spans="1:8">
      <c r="A89" s="34">
        <f>MAX(A$1:A88)+1</f>
        <v>17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8430.48</v>
      </c>
    </row>
    <row r="90" spans="1:8">
      <c r="A90" s="84"/>
      <c r="B90" s="85"/>
      <c r="C90" s="78"/>
      <c r="D90" s="79" t="s">
        <v>792</v>
      </c>
      <c r="E90" s="83" t="s">
        <v>793</v>
      </c>
      <c r="F90" s="73"/>
      <c r="G90" s="74" t="s">
        <v>19</v>
      </c>
      <c r="H90" s="97">
        <v>6982.75</v>
      </c>
    </row>
    <row r="91" spans="1:8" ht="26.4">
      <c r="A91" s="34"/>
      <c r="B91" s="44"/>
      <c r="C91" s="36"/>
      <c r="D91" s="37"/>
      <c r="E91" s="296" t="s">
        <v>9751</v>
      </c>
      <c r="F91" s="900">
        <f>1*3.14*0.5*0.5*0.8</f>
        <v>0.62800000000000011</v>
      </c>
      <c r="G91" s="40"/>
      <c r="H91" s="76"/>
    </row>
    <row r="92" spans="1:8">
      <c r="A92" s="34"/>
      <c r="B92" s="44"/>
      <c r="C92" s="36"/>
      <c r="D92" s="37"/>
      <c r="E92" s="296"/>
      <c r="F92" s="900"/>
      <c r="G92" s="40"/>
      <c r="H92" s="76"/>
    </row>
    <row r="93" spans="1:8">
      <c r="A93" s="34"/>
      <c r="B93" s="44"/>
      <c r="C93" s="36"/>
      <c r="D93" s="37"/>
      <c r="E93" s="296" t="s">
        <v>9752</v>
      </c>
      <c r="F93" s="327">
        <f>3578*0.1</f>
        <v>357.8</v>
      </c>
      <c r="G93" s="40"/>
      <c r="H93" s="76"/>
    </row>
    <row r="94" spans="1:8">
      <c r="A94" s="34"/>
      <c r="B94" s="44"/>
      <c r="C94" s="36"/>
      <c r="D94" s="37"/>
      <c r="E94" s="296"/>
      <c r="F94" s="900"/>
      <c r="G94" s="40"/>
      <c r="H94" s="76"/>
    </row>
    <row r="95" spans="1:8">
      <c r="A95" s="34"/>
      <c r="B95" s="44"/>
      <c r="C95" s="36"/>
      <c r="D95" s="37"/>
      <c r="E95" s="98" t="s">
        <v>9753</v>
      </c>
      <c r="F95" s="80"/>
      <c r="G95" s="40"/>
      <c r="H95" s="76"/>
    </row>
    <row r="96" spans="1:8">
      <c r="A96" s="34"/>
      <c r="B96" s="44"/>
      <c r="C96" s="36"/>
      <c r="D96" s="37"/>
      <c r="E96" s="98" t="s">
        <v>9754</v>
      </c>
      <c r="F96" s="80"/>
      <c r="G96" s="40"/>
      <c r="H96" s="76"/>
    </row>
    <row r="97" spans="1:8">
      <c r="A97" s="34"/>
      <c r="B97" s="44"/>
      <c r="C97" s="36"/>
      <c r="D97" s="37"/>
      <c r="E97" s="77" t="s">
        <v>9755</v>
      </c>
      <c r="F97" s="108">
        <f>10*1*85</f>
        <v>850</v>
      </c>
      <c r="G97" s="40"/>
      <c r="H97" s="76"/>
    </row>
    <row r="98" spans="1:8">
      <c r="A98" s="34"/>
      <c r="B98" s="44"/>
      <c r="C98" s="36"/>
      <c r="D98" s="37"/>
      <c r="E98" s="77" t="s">
        <v>9756</v>
      </c>
      <c r="F98" s="108">
        <f>10*2.8*85</f>
        <v>2380</v>
      </c>
      <c r="G98" s="40"/>
      <c r="H98" s="76"/>
    </row>
    <row r="99" spans="1:8">
      <c r="A99" s="34"/>
      <c r="B99" s="44"/>
      <c r="C99" s="36"/>
      <c r="D99" s="37"/>
      <c r="E99" s="77" t="s">
        <v>9757</v>
      </c>
      <c r="F99" s="108">
        <f>2.8*85</f>
        <v>237.99999999999997</v>
      </c>
      <c r="G99" s="40"/>
      <c r="H99" s="76"/>
    </row>
    <row r="100" spans="1:8">
      <c r="A100" s="34"/>
      <c r="B100" s="44"/>
      <c r="C100" s="36"/>
      <c r="D100" s="37"/>
      <c r="E100" s="98" t="s">
        <v>9758</v>
      </c>
      <c r="F100" s="108"/>
      <c r="G100" s="40"/>
      <c r="H100" s="76"/>
    </row>
    <row r="101" spans="1:8">
      <c r="A101" s="34"/>
      <c r="B101" s="44"/>
      <c r="C101" s="36"/>
      <c r="D101" s="37"/>
      <c r="E101" s="77" t="s">
        <v>9755</v>
      </c>
      <c r="F101" s="108">
        <f>10*1*85</f>
        <v>850</v>
      </c>
      <c r="G101" s="40"/>
      <c r="H101" s="76"/>
    </row>
    <row r="102" spans="1:8">
      <c r="A102" s="34"/>
      <c r="B102" s="44"/>
      <c r="C102" s="36"/>
      <c r="D102" s="37"/>
      <c r="E102" s="77" t="s">
        <v>9759</v>
      </c>
      <c r="F102" s="214">
        <f>0.6*0.9*85</f>
        <v>45.900000000000006</v>
      </c>
      <c r="G102" s="40"/>
      <c r="H102" s="76"/>
    </row>
    <row r="103" spans="1:8">
      <c r="A103" s="34"/>
      <c r="B103" s="44"/>
      <c r="C103" s="36"/>
      <c r="D103" s="37"/>
      <c r="E103" s="608"/>
      <c r="F103" s="108">
        <f>SUM(F97:F102)</f>
        <v>4363.8999999999996</v>
      </c>
      <c r="G103" s="40"/>
      <c r="H103" s="76"/>
    </row>
    <row r="104" spans="1:8">
      <c r="A104" s="34"/>
      <c r="B104" s="44"/>
      <c r="C104" s="36"/>
      <c r="D104" s="37"/>
      <c r="E104" s="296"/>
      <c r="F104" s="900"/>
      <c r="G104" s="40"/>
      <c r="H104" s="76"/>
    </row>
    <row r="105" spans="1:8">
      <c r="A105" s="34"/>
      <c r="B105" s="44"/>
      <c r="C105" s="36"/>
      <c r="D105" s="37"/>
      <c r="E105" s="489" t="s">
        <v>9760</v>
      </c>
      <c r="F105" s="900"/>
      <c r="G105" s="40"/>
      <c r="H105" s="76"/>
    </row>
    <row r="106" spans="1:8">
      <c r="A106" s="34"/>
      <c r="B106" s="44"/>
      <c r="C106" s="36"/>
      <c r="D106" s="37"/>
      <c r="E106" s="296" t="s">
        <v>9761</v>
      </c>
      <c r="F106" s="900">
        <f>64.5*3+44.3*3+30*3</f>
        <v>416.4</v>
      </c>
      <c r="G106" s="40"/>
      <c r="H106" s="76"/>
    </row>
    <row r="107" spans="1:8">
      <c r="A107" s="34"/>
      <c r="B107" s="44"/>
      <c r="C107" s="36"/>
      <c r="D107" s="37"/>
      <c r="E107" s="296" t="s">
        <v>9762</v>
      </c>
      <c r="F107" s="900">
        <f>64.5*6+56.8*3+41.5*3+24.6*3+14.5*3</f>
        <v>799.2</v>
      </c>
      <c r="G107" s="40"/>
      <c r="H107" s="76"/>
    </row>
    <row r="108" spans="1:8">
      <c r="A108" s="34"/>
      <c r="B108" s="44"/>
      <c r="C108" s="36"/>
      <c r="D108" s="37"/>
      <c r="E108" s="296" t="s">
        <v>9763</v>
      </c>
      <c r="F108" s="900">
        <f>64.5*6+34.1*3+21*3</f>
        <v>552.29999999999995</v>
      </c>
      <c r="G108" s="40"/>
      <c r="H108" s="76"/>
    </row>
    <row r="109" spans="1:8">
      <c r="A109" s="34"/>
      <c r="B109" s="44"/>
      <c r="C109" s="36"/>
      <c r="D109" s="37"/>
      <c r="E109" s="296" t="s">
        <v>9764</v>
      </c>
      <c r="F109" s="946">
        <f>64.5*3+48.9*3+33.85*4.5</f>
        <v>492.52499999999998</v>
      </c>
      <c r="G109" s="40"/>
      <c r="H109" s="76"/>
    </row>
    <row r="110" spans="1:8">
      <c r="A110" s="34"/>
      <c r="B110" s="44"/>
      <c r="C110" s="36"/>
      <c r="D110" s="37"/>
      <c r="E110" s="296"/>
      <c r="F110" s="900">
        <f>SUM(F106:F109)</f>
        <v>2260.4249999999997</v>
      </c>
      <c r="G110" s="40"/>
      <c r="H110" s="76"/>
    </row>
    <row r="111" spans="1:8">
      <c r="A111" s="34"/>
      <c r="B111" s="44"/>
      <c r="C111" s="36"/>
      <c r="D111" s="37"/>
      <c r="E111" s="909" t="s">
        <v>101</v>
      </c>
      <c r="F111" s="1076">
        <f>F91+F93+F103+F110</f>
        <v>6982.7529999999988</v>
      </c>
      <c r="G111" s="40"/>
      <c r="H111" s="76"/>
    </row>
    <row r="112" spans="1:8">
      <c r="A112" s="84"/>
      <c r="B112" s="85"/>
      <c r="C112" s="78"/>
      <c r="D112" s="79" t="s">
        <v>203</v>
      </c>
      <c r="E112" s="83" t="s">
        <v>204</v>
      </c>
      <c r="F112" s="73"/>
      <c r="G112" s="74" t="s">
        <v>19</v>
      </c>
      <c r="H112" s="97">
        <v>1447.73</v>
      </c>
    </row>
    <row r="113" spans="1:12">
      <c r="A113" s="62"/>
      <c r="B113" s="46"/>
      <c r="C113" s="96"/>
      <c r="D113" s="99"/>
      <c r="E113" s="999" t="s">
        <v>6176</v>
      </c>
      <c r="F113" s="206"/>
      <c r="G113" s="102"/>
      <c r="H113" s="71"/>
    </row>
    <row r="114" spans="1:12">
      <c r="A114" s="34"/>
      <c r="B114" s="44"/>
      <c r="C114" s="36"/>
      <c r="D114" s="37"/>
      <c r="E114" s="1226" t="s">
        <v>9765</v>
      </c>
      <c r="F114" s="368">
        <f>(15.9+11.3+16.6)/3*89</f>
        <v>1299.4000000000001</v>
      </c>
      <c r="G114" s="40"/>
      <c r="H114" s="76"/>
    </row>
    <row r="115" spans="1:12">
      <c r="A115" s="84"/>
      <c r="B115" s="85"/>
      <c r="C115" s="78"/>
      <c r="D115" s="79"/>
      <c r="E115" s="1226" t="s">
        <v>9766</v>
      </c>
      <c r="F115" s="520">
        <f>(1.2+1.5+2.3)/3*89</f>
        <v>148.33333333333334</v>
      </c>
      <c r="G115" s="74"/>
      <c r="H115" s="97"/>
    </row>
    <row r="116" spans="1:12">
      <c r="A116" s="62"/>
      <c r="B116" s="46"/>
      <c r="C116" s="96"/>
      <c r="D116" s="99"/>
      <c r="E116" s="1226"/>
      <c r="F116" s="368">
        <f>SUM(F114:F115)</f>
        <v>1447.7333333333333</v>
      </c>
      <c r="G116" s="102"/>
      <c r="H116" s="71"/>
    </row>
    <row r="117" spans="1:12">
      <c r="A117" s="62"/>
      <c r="B117" s="46"/>
      <c r="C117" s="96"/>
      <c r="D117" s="99"/>
      <c r="E117" s="176"/>
      <c r="F117" s="519"/>
      <c r="G117" s="102"/>
      <c r="H117" s="71"/>
    </row>
    <row r="118" spans="1:12">
      <c r="A118" s="34">
        <f>MAX(A$1:A117)+1</f>
        <v>18</v>
      </c>
      <c r="B118" s="44"/>
      <c r="C118" s="36" t="s">
        <v>1030</v>
      </c>
      <c r="D118" s="37"/>
      <c r="E118" s="38" t="s">
        <v>1031</v>
      </c>
      <c r="F118" s="39"/>
      <c r="G118" s="40" t="s">
        <v>39</v>
      </c>
      <c r="H118" s="76">
        <v>1734.7</v>
      </c>
    </row>
    <row r="119" spans="1:12">
      <c r="A119" s="84"/>
      <c r="B119" s="85"/>
      <c r="C119" s="78"/>
      <c r="D119" s="79" t="s">
        <v>1032</v>
      </c>
      <c r="E119" s="83" t="s">
        <v>1033</v>
      </c>
      <c r="F119" s="73"/>
      <c r="G119" s="74" t="s">
        <v>39</v>
      </c>
      <c r="H119" s="97">
        <v>1734.7</v>
      </c>
    </row>
    <row r="120" spans="1:12">
      <c r="A120" s="34"/>
      <c r="B120" s="44"/>
      <c r="C120" s="36"/>
      <c r="D120" s="37"/>
      <c r="E120" s="505" t="s">
        <v>9676</v>
      </c>
      <c r="F120" s="206"/>
      <c r="G120" s="40"/>
      <c r="H120" s="57"/>
    </row>
    <row r="121" spans="1:12">
      <c r="A121" s="84"/>
      <c r="B121" s="85"/>
      <c r="C121" s="78"/>
      <c r="D121" s="79"/>
      <c r="E121" s="322" t="s">
        <v>9767</v>
      </c>
      <c r="F121" s="206"/>
      <c r="G121" s="74"/>
      <c r="H121" s="128"/>
    </row>
    <row r="122" spans="1:12">
      <c r="A122" s="84"/>
      <c r="B122" s="85"/>
      <c r="C122" s="78"/>
      <c r="D122" s="79"/>
      <c r="E122" s="322" t="s">
        <v>9768</v>
      </c>
      <c r="F122" s="368">
        <f>342*1.15+602*1.1+196*1.2+130*1.2+120*1.2+120*1.2</f>
        <v>1734.7</v>
      </c>
      <c r="G122" s="74"/>
      <c r="H122" s="43"/>
    </row>
    <row r="123" spans="1:12">
      <c r="A123" s="134"/>
      <c r="B123" s="85"/>
      <c r="C123" s="78"/>
      <c r="D123" s="79"/>
      <c r="E123" s="176"/>
      <c r="F123" s="519"/>
      <c r="G123" s="74"/>
      <c r="H123" s="43"/>
    </row>
    <row r="124" spans="1:12" s="127" customFormat="1">
      <c r="A124" s="123"/>
      <c r="B124" s="35" t="s">
        <v>129</v>
      </c>
      <c r="C124" s="119"/>
      <c r="D124" s="120"/>
      <c r="E124" s="124" t="s">
        <v>130</v>
      </c>
      <c r="F124" s="125"/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24"/>
      <c r="F125" s="125"/>
      <c r="G125" s="126"/>
      <c r="H125" s="43"/>
      <c r="I125"/>
      <c r="J125"/>
      <c r="K125"/>
      <c r="L125"/>
    </row>
    <row r="126" spans="1:12">
      <c r="A126" s="34">
        <f>MAX(A$2:A125)+1</f>
        <v>19</v>
      </c>
      <c r="B126" s="372"/>
      <c r="C126" s="36" t="s">
        <v>131</v>
      </c>
      <c r="D126" s="37"/>
      <c r="E126" s="38" t="s">
        <v>132</v>
      </c>
      <c r="F126" s="39"/>
      <c r="G126" s="40" t="s">
        <v>19</v>
      </c>
      <c r="H126" s="174">
        <v>4745.8900000000003</v>
      </c>
    </row>
    <row r="127" spans="1:12">
      <c r="A127" s="323"/>
      <c r="B127" s="372"/>
      <c r="C127" s="968"/>
      <c r="D127" s="969" t="s">
        <v>133</v>
      </c>
      <c r="E127" s="970" t="s">
        <v>134</v>
      </c>
      <c r="F127" s="971"/>
      <c r="G127" s="972" t="s">
        <v>19</v>
      </c>
      <c r="H127" s="981">
        <v>4745.8900000000003</v>
      </c>
    </row>
    <row r="128" spans="1:12" ht="26.4">
      <c r="A128" s="985"/>
      <c r="B128" s="372"/>
      <c r="C128" s="557"/>
      <c r="D128" s="997"/>
      <c r="E128" s="77" t="s">
        <v>6190</v>
      </c>
      <c r="F128" s="206">
        <f>F140</f>
        <v>4691.2316666666666</v>
      </c>
      <c r="G128" s="619"/>
      <c r="H128" s="996"/>
    </row>
    <row r="129" spans="1:12">
      <c r="A129" s="985"/>
      <c r="B129" s="372"/>
      <c r="C129" s="557"/>
      <c r="D129" s="997"/>
      <c r="E129" s="77"/>
      <c r="F129" s="206"/>
      <c r="G129" s="619"/>
      <c r="H129" s="996"/>
    </row>
    <row r="130" spans="1:12">
      <c r="A130" s="985"/>
      <c r="B130" s="372"/>
      <c r="C130" s="557"/>
      <c r="D130" s="997"/>
      <c r="E130" s="77" t="s">
        <v>9769</v>
      </c>
      <c r="F130" s="206">
        <f>F145</f>
        <v>54.661120000000011</v>
      </c>
      <c r="G130" s="619"/>
      <c r="H130" s="996"/>
    </row>
    <row r="131" spans="1:12">
      <c r="A131" s="985"/>
      <c r="B131" s="372"/>
      <c r="C131" s="557"/>
      <c r="D131" s="997"/>
      <c r="E131" s="109" t="s">
        <v>101</v>
      </c>
      <c r="F131" s="208">
        <f>F128+F130</f>
        <v>4745.8927866666663</v>
      </c>
      <c r="G131" s="619"/>
      <c r="H131" s="996"/>
    </row>
    <row r="132" spans="1:12" s="127" customFormat="1">
      <c r="A132" s="123"/>
      <c r="B132" s="35"/>
      <c r="C132" s="119"/>
      <c r="D132" s="120"/>
      <c r="E132" s="124"/>
      <c r="F132" s="125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136</v>
      </c>
      <c r="D133" s="37"/>
      <c r="E133" s="38" t="s">
        <v>137</v>
      </c>
      <c r="F133" s="39"/>
      <c r="G133" s="40" t="s">
        <v>19</v>
      </c>
      <c r="H133" s="76">
        <v>7586.7</v>
      </c>
    </row>
    <row r="134" spans="1:12" ht="26.4">
      <c r="A134" s="84"/>
      <c r="B134" s="85"/>
      <c r="C134" s="78"/>
      <c r="D134" s="79" t="s">
        <v>138</v>
      </c>
      <c r="E134" s="83" t="s">
        <v>139</v>
      </c>
      <c r="F134" s="73"/>
      <c r="G134" s="74" t="s">
        <v>19</v>
      </c>
      <c r="H134" s="97">
        <v>7586.7</v>
      </c>
    </row>
    <row r="135" spans="1:12">
      <c r="A135" s="62"/>
      <c r="B135" s="46"/>
      <c r="C135" s="96"/>
      <c r="D135" s="99"/>
      <c r="E135" s="100" t="s">
        <v>208</v>
      </c>
      <c r="F135" s="131">
        <f>F116*2</f>
        <v>2895.4666666666667</v>
      </c>
      <c r="G135" s="102"/>
      <c r="H135" s="71"/>
    </row>
    <row r="136" spans="1:12">
      <c r="A136" s="34"/>
      <c r="B136" s="44"/>
      <c r="C136" s="36"/>
      <c r="D136" s="37"/>
      <c r="E136" s="38"/>
      <c r="F136" s="39"/>
      <c r="G136" s="40"/>
      <c r="H136" s="76"/>
    </row>
    <row r="137" spans="1:12">
      <c r="A137" s="84"/>
      <c r="B137" s="85"/>
      <c r="C137" s="78"/>
      <c r="D137" s="79"/>
      <c r="E137" s="98" t="s">
        <v>6192</v>
      </c>
      <c r="F137" s="73"/>
      <c r="G137" s="74"/>
      <c r="H137" s="97"/>
    </row>
    <row r="138" spans="1:12">
      <c r="A138" s="134"/>
      <c r="B138" s="85"/>
      <c r="C138" s="78"/>
      <c r="D138" s="79"/>
      <c r="E138" s="77" t="s">
        <v>141</v>
      </c>
      <c r="F138" s="108">
        <f>F64+F68+F74+F78</f>
        <v>6138.9650000000001</v>
      </c>
      <c r="G138" s="74"/>
      <c r="H138" s="43"/>
    </row>
    <row r="139" spans="1:12">
      <c r="A139" s="134"/>
      <c r="B139" s="85"/>
      <c r="C139" s="78"/>
      <c r="D139" s="79"/>
      <c r="E139" s="77" t="s">
        <v>210</v>
      </c>
      <c r="F139" s="214">
        <f>-F116</f>
        <v>-1447.7333333333333</v>
      </c>
      <c r="G139" s="74"/>
      <c r="H139" s="43"/>
    </row>
    <row r="140" spans="1:12">
      <c r="A140" s="34"/>
      <c r="B140" s="44"/>
      <c r="C140" s="36"/>
      <c r="D140" s="37"/>
      <c r="E140" s="38"/>
      <c r="F140" s="108">
        <f>SUM(F138:F139)</f>
        <v>4691.2316666666666</v>
      </c>
      <c r="G140" s="40"/>
      <c r="H140" s="458"/>
    </row>
    <row r="141" spans="1:12">
      <c r="A141" s="84"/>
      <c r="B141" s="85"/>
      <c r="C141" s="78"/>
      <c r="D141" s="79"/>
      <c r="E141" s="109" t="s">
        <v>101</v>
      </c>
      <c r="F141" s="110">
        <f>F135+F140</f>
        <v>7586.6983333333337</v>
      </c>
      <c r="G141" s="74"/>
      <c r="H141" s="459"/>
    </row>
    <row r="142" spans="1:12">
      <c r="A142" s="134"/>
      <c r="B142" s="85"/>
      <c r="C142" s="78"/>
      <c r="D142" s="79"/>
      <c r="E142" s="109"/>
      <c r="F142" s="110"/>
      <c r="G142" s="74"/>
      <c r="H142" s="459"/>
    </row>
    <row r="143" spans="1:12">
      <c r="A143" s="34">
        <f>MAX(A$1:A142)+1</f>
        <v>21</v>
      </c>
      <c r="B143" s="44"/>
      <c r="C143" s="36" t="s">
        <v>117</v>
      </c>
      <c r="D143" s="37"/>
      <c r="E143" s="38" t="s">
        <v>118</v>
      </c>
      <c r="F143" s="39"/>
      <c r="G143" s="40" t="s">
        <v>19</v>
      </c>
      <c r="H143" s="76">
        <v>44966.92</v>
      </c>
    </row>
    <row r="144" spans="1:12" ht="26.4">
      <c r="A144" s="84"/>
      <c r="B144" s="85"/>
      <c r="C144" s="78"/>
      <c r="D144" s="79" t="s">
        <v>496</v>
      </c>
      <c r="E144" s="83" t="s">
        <v>497</v>
      </c>
      <c r="F144" s="73"/>
      <c r="G144" s="74" t="s">
        <v>19</v>
      </c>
      <c r="H144" s="97">
        <v>44966.92</v>
      </c>
    </row>
    <row r="145" spans="1:12" ht="26.4">
      <c r="A145" s="134"/>
      <c r="B145" s="85"/>
      <c r="C145" s="78"/>
      <c r="D145" s="79"/>
      <c r="E145" s="77" t="s">
        <v>9770</v>
      </c>
      <c r="F145" s="49">
        <f xml:space="preserve"> 3.14*0.08*0.08*2720</f>
        <v>54.661120000000011</v>
      </c>
      <c r="G145" s="74"/>
      <c r="H145" s="97"/>
    </row>
    <row r="146" spans="1:12">
      <c r="A146" s="134"/>
      <c r="B146" s="85"/>
      <c r="C146" s="78"/>
      <c r="D146" s="79"/>
      <c r="E146" s="83"/>
      <c r="F146" s="73"/>
      <c r="G146" s="74"/>
      <c r="H146" s="97"/>
    </row>
    <row r="147" spans="1:12">
      <c r="A147" s="134"/>
      <c r="B147" s="85"/>
      <c r="C147" s="78"/>
      <c r="D147" s="79"/>
      <c r="E147" s="90" t="s">
        <v>6193</v>
      </c>
      <c r="F147" s="108">
        <f>F58</f>
        <v>44912.256833333333</v>
      </c>
      <c r="G147" s="74"/>
      <c r="H147" s="459"/>
    </row>
    <row r="148" spans="1:12">
      <c r="A148" s="134"/>
      <c r="B148" s="85"/>
      <c r="C148" s="78"/>
      <c r="D148" s="79"/>
      <c r="E148" s="109" t="s">
        <v>101</v>
      </c>
      <c r="F148" s="110">
        <f>F145+F147</f>
        <v>44966.91795333333</v>
      </c>
      <c r="G148" s="74"/>
      <c r="H148" s="459"/>
    </row>
    <row r="149" spans="1:12">
      <c r="A149" s="134"/>
      <c r="B149" s="85"/>
      <c r="C149" s="78"/>
      <c r="D149" s="79"/>
      <c r="E149" s="77"/>
      <c r="F149" s="42"/>
      <c r="G149" s="74"/>
      <c r="H149" s="43"/>
    </row>
    <row r="150" spans="1:12">
      <c r="A150" s="34">
        <f>MAX(A$1:A149)+1</f>
        <v>22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1447.73</v>
      </c>
    </row>
    <row r="151" spans="1:12" ht="26.4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1447.73</v>
      </c>
    </row>
    <row r="152" spans="1:12">
      <c r="A152" s="134"/>
      <c r="B152" s="85"/>
      <c r="C152" s="78"/>
      <c r="D152" s="79"/>
      <c r="E152" s="77" t="s">
        <v>6967</v>
      </c>
      <c r="F152" s="108">
        <f>F116</f>
        <v>1447.7333333333333</v>
      </c>
      <c r="G152" s="74"/>
      <c r="H152" s="43"/>
    </row>
    <row r="153" spans="1:12">
      <c r="A153" s="134"/>
      <c r="B153" s="85"/>
      <c r="C153" s="78"/>
      <c r="D153" s="79"/>
      <c r="E153" s="77"/>
      <c r="F153" s="49"/>
      <c r="G153" s="74"/>
      <c r="H153" s="43"/>
    </row>
    <row r="154" spans="1:12" s="127" customFormat="1">
      <c r="A154" s="123"/>
      <c r="B154" s="35" t="s">
        <v>1778</v>
      </c>
      <c r="C154" s="35"/>
      <c r="D154" s="120"/>
      <c r="E154" s="53" t="s">
        <v>1779</v>
      </c>
      <c r="F154" s="129"/>
      <c r="G154" s="126"/>
      <c r="H154" s="43"/>
      <c r="I154"/>
      <c r="J154"/>
      <c r="K154"/>
      <c r="L154"/>
    </row>
    <row r="155" spans="1:12">
      <c r="A155" s="134"/>
      <c r="B155" s="85"/>
      <c r="C155" s="78"/>
      <c r="D155" s="79"/>
      <c r="E155" s="83"/>
      <c r="F155" s="73"/>
      <c r="G155" s="74"/>
      <c r="H155" s="43"/>
    </row>
    <row r="156" spans="1:12">
      <c r="A156" s="34">
        <f>MAX(A$1:A155)+1</f>
        <v>23</v>
      </c>
      <c r="B156" s="44"/>
      <c r="C156" s="36" t="s">
        <v>3258</v>
      </c>
      <c r="D156" s="37"/>
      <c r="E156" s="38" t="s">
        <v>3259</v>
      </c>
      <c r="F156" s="39"/>
      <c r="G156" s="40" t="s">
        <v>19</v>
      </c>
      <c r="H156" s="76">
        <v>2082.2199999999998</v>
      </c>
    </row>
    <row r="157" spans="1:12">
      <c r="A157" s="84"/>
      <c r="B157" s="85"/>
      <c r="C157" s="78"/>
      <c r="D157" s="1000" t="s">
        <v>5860</v>
      </c>
      <c r="E157" s="937" t="s">
        <v>5861</v>
      </c>
      <c r="F157" s="1001"/>
      <c r="G157" s="32" t="s">
        <v>19</v>
      </c>
      <c r="H157" s="97">
        <v>2082.2199999999998</v>
      </c>
    </row>
    <row r="158" spans="1:12" s="127" customFormat="1">
      <c r="A158" s="123"/>
      <c r="B158" s="35"/>
      <c r="C158" s="119"/>
      <c r="D158" s="120"/>
      <c r="E158" s="322" t="s">
        <v>9771</v>
      </c>
      <c r="F158" s="1001"/>
      <c r="G158" s="126"/>
      <c r="H158" s="43"/>
      <c r="I158"/>
      <c r="J158"/>
      <c r="K158"/>
      <c r="L158"/>
    </row>
    <row r="159" spans="1:12">
      <c r="A159" s="34"/>
      <c r="B159" s="44"/>
      <c r="C159" s="36"/>
      <c r="D159" s="37"/>
      <c r="E159" s="322" t="s">
        <v>9772</v>
      </c>
      <c r="F159" s="368">
        <f>7.77*85.58+7.08*85.58+6.04*85</f>
        <v>1784.2629999999999</v>
      </c>
      <c r="G159" s="40"/>
      <c r="H159" s="76"/>
    </row>
    <row r="160" spans="1:12">
      <c r="A160" s="34"/>
      <c r="B160" s="44"/>
      <c r="C160" s="36"/>
      <c r="D160" s="37"/>
      <c r="E160" s="322" t="s">
        <v>9773</v>
      </c>
      <c r="F160" s="1001"/>
      <c r="G160" s="40"/>
      <c r="H160" s="76"/>
    </row>
    <row r="161" spans="1:12">
      <c r="A161" s="34"/>
      <c r="B161" s="44"/>
      <c r="C161" s="36"/>
      <c r="D161" s="37"/>
      <c r="E161" s="322" t="s">
        <v>9774</v>
      </c>
      <c r="F161" s="520">
        <f>3.9*0.2*85.4+3.5*0.5*86+4.7*0.2*86</f>
        <v>297.952</v>
      </c>
      <c r="G161" s="40"/>
      <c r="H161" s="76"/>
    </row>
    <row r="162" spans="1:12">
      <c r="A162" s="34"/>
      <c r="B162" s="44"/>
      <c r="C162" s="36"/>
      <c r="D162" s="37"/>
      <c r="E162" s="322"/>
      <c r="F162" s="492">
        <f>SUM(F159:F161)</f>
        <v>2082.2150000000001</v>
      </c>
      <c r="G162" s="40"/>
      <c r="H162" s="76"/>
    </row>
    <row r="163" spans="1:12">
      <c r="A163" s="34"/>
      <c r="B163" s="44"/>
      <c r="C163" s="36"/>
      <c r="D163" s="37"/>
      <c r="E163" s="322"/>
      <c r="F163" s="519"/>
      <c r="G163" s="40"/>
      <c r="H163" s="76"/>
    </row>
    <row r="164" spans="1:12">
      <c r="A164" s="34">
        <f>MAX(A$1:A163)+1</f>
        <v>24</v>
      </c>
      <c r="B164" s="44"/>
      <c r="C164" s="36" t="s">
        <v>3263</v>
      </c>
      <c r="D164" s="37"/>
      <c r="E164" s="38" t="s">
        <v>3264</v>
      </c>
      <c r="F164" s="39"/>
      <c r="G164" s="40" t="s">
        <v>39</v>
      </c>
      <c r="H164" s="76">
        <v>1323.24</v>
      </c>
    </row>
    <row r="165" spans="1:12">
      <c r="A165" s="84"/>
      <c r="B165" s="85"/>
      <c r="C165" s="78"/>
      <c r="D165" s="79" t="s">
        <v>3265</v>
      </c>
      <c r="E165" s="83" t="s">
        <v>3266</v>
      </c>
      <c r="F165" s="73"/>
      <c r="G165" s="74" t="s">
        <v>39</v>
      </c>
      <c r="H165" s="97">
        <v>1323.24</v>
      </c>
    </row>
    <row r="166" spans="1:12" s="127" customFormat="1">
      <c r="A166" s="123"/>
      <c r="B166" s="35"/>
      <c r="C166" s="119"/>
      <c r="D166" s="120"/>
      <c r="E166" s="322" t="s">
        <v>9771</v>
      </c>
      <c r="F166" s="1001"/>
      <c r="G166" s="126"/>
      <c r="H166" s="43"/>
      <c r="I166"/>
      <c r="J166"/>
      <c r="K166"/>
      <c r="L166"/>
    </row>
    <row r="167" spans="1:12" s="127" customFormat="1" ht="26.4">
      <c r="A167" s="123"/>
      <c r="B167" s="35"/>
      <c r="C167" s="119"/>
      <c r="D167" s="120"/>
      <c r="E167" s="322" t="s">
        <v>9775</v>
      </c>
      <c r="F167" s="368">
        <f>7*7.77+(1.8+2.8)*85.58+3*6.4+(1.8+3.6)*85+7*7.08+(1.8+1)*85.58</f>
        <v>1215.442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 t="s">
        <v>9773</v>
      </c>
      <c r="F168" s="1001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9776</v>
      </c>
      <c r="F169" s="520">
        <f>0.2*(2*4.7+2*86)+0.2*(2*3.9+2*85.4)+0.2*(2*3.5+2*86)</f>
        <v>107.80000000000001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/>
      <c r="F170" s="492">
        <f>SUM(F167:F169)</f>
        <v>1323.242</v>
      </c>
      <c r="G170" s="126"/>
      <c r="H170" s="43"/>
      <c r="I170"/>
      <c r="J170"/>
      <c r="K170"/>
      <c r="L170"/>
    </row>
    <row r="171" spans="1:12" s="127" customFormat="1" ht="26.4">
      <c r="A171" s="123"/>
      <c r="B171" s="35"/>
      <c r="C171" s="119"/>
      <c r="D171" s="120"/>
      <c r="E171" s="322" t="s">
        <v>9777</v>
      </c>
      <c r="F171" s="492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/>
      <c r="F172" s="519"/>
      <c r="G172" s="126"/>
      <c r="H172" s="43"/>
      <c r="I172"/>
      <c r="J172"/>
      <c r="K172"/>
      <c r="L172"/>
    </row>
    <row r="173" spans="1:12">
      <c r="A173" s="34">
        <f>MAX(A$1:A172)+1</f>
        <v>25</v>
      </c>
      <c r="B173" s="44"/>
      <c r="C173" s="36" t="s">
        <v>3268</v>
      </c>
      <c r="D173" s="37"/>
      <c r="E173" s="38" t="s">
        <v>3269</v>
      </c>
      <c r="F173" s="39"/>
      <c r="G173" s="40" t="s">
        <v>16</v>
      </c>
      <c r="H173" s="76">
        <v>190</v>
      </c>
    </row>
    <row r="174" spans="1:12">
      <c r="A174" s="84"/>
      <c r="B174" s="85"/>
      <c r="C174" s="78"/>
      <c r="D174" s="79" t="s">
        <v>6204</v>
      </c>
      <c r="E174" s="83" t="s">
        <v>6205</v>
      </c>
      <c r="F174" s="73"/>
      <c r="G174" s="74" t="s">
        <v>16</v>
      </c>
      <c r="H174" s="97">
        <v>190</v>
      </c>
    </row>
    <row r="175" spans="1:12">
      <c r="A175" s="62"/>
      <c r="B175" s="46"/>
      <c r="C175" s="96"/>
      <c r="D175" s="99"/>
      <c r="E175" s="322" t="s">
        <v>6227</v>
      </c>
      <c r="F175" s="948"/>
      <c r="G175" s="102"/>
      <c r="H175" s="71"/>
    </row>
    <row r="176" spans="1:12">
      <c r="A176" s="62"/>
      <c r="B176" s="46"/>
      <c r="C176" s="96"/>
      <c r="D176" s="99"/>
      <c r="E176" s="322" t="s">
        <v>9771</v>
      </c>
      <c r="F176" s="1227"/>
      <c r="G176" s="102"/>
      <c r="H176" s="71"/>
    </row>
    <row r="177" spans="1:8">
      <c r="A177" s="62"/>
      <c r="B177" s="46"/>
      <c r="C177" s="96"/>
      <c r="D177" s="99"/>
      <c r="E177" s="77" t="s">
        <v>9778</v>
      </c>
      <c r="F177" s="368">
        <f>73.3+5.1+30+7.5+74.1</f>
        <v>190</v>
      </c>
      <c r="G177" s="102"/>
      <c r="H177" s="71"/>
    </row>
    <row r="178" spans="1:8">
      <c r="A178" s="62"/>
      <c r="B178" s="46"/>
      <c r="C178" s="96"/>
      <c r="D178" s="99"/>
      <c r="E178" s="322"/>
      <c r="F178" s="519"/>
      <c r="G178" s="102"/>
      <c r="H178" s="71"/>
    </row>
    <row r="179" spans="1:8" ht="26.4">
      <c r="A179" s="34">
        <f>MAX(A$2:A178)+1</f>
        <v>26</v>
      </c>
      <c r="B179" s="901"/>
      <c r="C179" s="36" t="s">
        <v>6209</v>
      </c>
      <c r="D179" s="37"/>
      <c r="E179" s="38" t="s">
        <v>6210</v>
      </c>
      <c r="F179" s="39"/>
      <c r="G179" s="40" t="s">
        <v>19</v>
      </c>
      <c r="H179" s="174">
        <v>330.41</v>
      </c>
    </row>
    <row r="180" spans="1:8" ht="26.4">
      <c r="A180" s="342"/>
      <c r="B180" s="901"/>
      <c r="C180" s="78"/>
      <c r="D180" s="1000" t="s">
        <v>6211</v>
      </c>
      <c r="E180" s="937" t="s">
        <v>6212</v>
      </c>
      <c r="F180" s="1001"/>
      <c r="G180" s="32" t="s">
        <v>19</v>
      </c>
      <c r="H180" s="981">
        <v>330.41</v>
      </c>
    </row>
    <row r="181" spans="1:8">
      <c r="A181" s="342"/>
      <c r="B181" s="901"/>
      <c r="C181" s="1003"/>
      <c r="D181" s="1004"/>
      <c r="E181" s="322" t="s">
        <v>9779</v>
      </c>
      <c r="F181" s="368">
        <f>3.14*0.6*0.6*6.2*17+2.4*85</f>
        <v>323.14416</v>
      </c>
      <c r="G181" s="32"/>
      <c r="H181" s="559"/>
    </row>
    <row r="182" spans="1:8">
      <c r="A182" s="342"/>
      <c r="B182" s="901"/>
      <c r="C182" s="1003"/>
      <c r="D182" s="1004"/>
      <c r="E182" s="322" t="s">
        <v>9780</v>
      </c>
      <c r="F182" s="544">
        <f>0.267*0.4*0.5*136</f>
        <v>7.2624000000000004</v>
      </c>
      <c r="G182" s="32"/>
      <c r="H182" s="559"/>
    </row>
    <row r="183" spans="1:8">
      <c r="A183" s="342"/>
      <c r="B183" s="901"/>
      <c r="C183" s="1003"/>
      <c r="D183" s="1004"/>
      <c r="E183" s="322"/>
      <c r="F183" s="327">
        <f>SUM(F181:F182)</f>
        <v>330.40656000000001</v>
      </c>
      <c r="G183" s="32"/>
      <c r="H183" s="559"/>
    </row>
    <row r="184" spans="1:8">
      <c r="A184" s="342"/>
      <c r="B184" s="901"/>
      <c r="C184" s="1003"/>
      <c r="D184" s="1004"/>
      <c r="E184" s="322"/>
      <c r="F184" s="327"/>
      <c r="G184" s="32"/>
      <c r="H184" s="559"/>
    </row>
    <row r="185" spans="1:8">
      <c r="A185" s="342"/>
      <c r="B185" s="901"/>
      <c r="C185" s="1003"/>
      <c r="D185" s="1004"/>
      <c r="E185" s="322" t="s">
        <v>6215</v>
      </c>
      <c r="F185" s="948"/>
      <c r="G185" s="32"/>
      <c r="H185" s="559"/>
    </row>
    <row r="186" spans="1:8">
      <c r="A186" s="342"/>
      <c r="B186" s="901"/>
      <c r="C186" s="1003"/>
      <c r="D186" s="1004"/>
      <c r="E186" s="322" t="s">
        <v>9781</v>
      </c>
      <c r="F186" s="948"/>
      <c r="G186" s="32"/>
      <c r="H186" s="559"/>
    </row>
    <row r="187" spans="1:8">
      <c r="A187" s="62"/>
      <c r="B187" s="46"/>
      <c r="C187" s="96"/>
      <c r="D187" s="99"/>
      <c r="E187" s="322"/>
      <c r="F187" s="519"/>
      <c r="G187" s="102"/>
      <c r="H187" s="71"/>
    </row>
    <row r="188" spans="1:8" ht="26.4">
      <c r="A188" s="34">
        <f>MAX(A$2:A187)+1</f>
        <v>27</v>
      </c>
      <c r="B188" s="901"/>
      <c r="C188" s="36" t="s">
        <v>6217</v>
      </c>
      <c r="D188" s="37"/>
      <c r="E188" s="38" t="s">
        <v>6218</v>
      </c>
      <c r="F188" s="39"/>
      <c r="G188" s="40" t="s">
        <v>39</v>
      </c>
      <c r="H188" s="174">
        <v>902.91</v>
      </c>
    </row>
    <row r="189" spans="1:8" ht="26.4">
      <c r="A189" s="342"/>
      <c r="B189" s="901"/>
      <c r="C189" s="968"/>
      <c r="D189" s="969" t="s">
        <v>6219</v>
      </c>
      <c r="E189" s="970" t="s">
        <v>6220</v>
      </c>
      <c r="F189" s="971"/>
      <c r="G189" s="972" t="s">
        <v>39</v>
      </c>
      <c r="H189" s="981">
        <v>902.91</v>
      </c>
    </row>
    <row r="190" spans="1:8">
      <c r="A190" s="342"/>
      <c r="B190" s="901"/>
      <c r="C190" s="1003"/>
      <c r="D190" s="1004"/>
      <c r="E190" s="322" t="s">
        <v>9782</v>
      </c>
      <c r="F190" s="368">
        <f>17*3.14*1.2*6.2+4.3*85+2.4*7</f>
        <v>779.44719999999995</v>
      </c>
      <c r="G190" s="619"/>
      <c r="H190" s="996"/>
    </row>
    <row r="191" spans="1:8">
      <c r="A191" s="342"/>
      <c r="B191" s="901"/>
      <c r="C191" s="1003"/>
      <c r="D191" s="1004"/>
      <c r="E191" s="322" t="s">
        <v>9783</v>
      </c>
      <c r="F191" s="544">
        <f>0.267*(2+0.4+2*0.5)*136</f>
        <v>123.46080000000001</v>
      </c>
      <c r="G191" s="619"/>
      <c r="H191" s="996"/>
    </row>
    <row r="192" spans="1:8">
      <c r="A192" s="342"/>
      <c r="B192" s="901"/>
      <c r="C192" s="1003"/>
      <c r="D192" s="1004"/>
      <c r="E192" s="505"/>
      <c r="F192" s="327">
        <f>SUM(F190:F191)</f>
        <v>902.9079999999999</v>
      </c>
      <c r="G192" s="619"/>
      <c r="H192" s="996"/>
    </row>
    <row r="193" spans="1:12" ht="26.4">
      <c r="A193" s="342"/>
      <c r="B193" s="901"/>
      <c r="C193" s="1003"/>
      <c r="D193" s="1004"/>
      <c r="E193" s="322" t="s">
        <v>9784</v>
      </c>
      <c r="F193" s="585"/>
      <c r="G193" s="619"/>
      <c r="H193" s="996"/>
    </row>
    <row r="194" spans="1:12">
      <c r="A194" s="342"/>
      <c r="B194" s="901"/>
      <c r="C194" s="1003"/>
      <c r="D194" s="1004"/>
      <c r="E194" s="322"/>
      <c r="F194" s="327"/>
      <c r="G194" s="619"/>
      <c r="H194" s="996"/>
    </row>
    <row r="195" spans="1:12" ht="26.4">
      <c r="A195" s="34">
        <f>MAX(A$2:A194)+1</f>
        <v>28</v>
      </c>
      <c r="B195" s="901"/>
      <c r="C195" s="36" t="s">
        <v>6223</v>
      </c>
      <c r="D195" s="37"/>
      <c r="E195" s="38" t="s">
        <v>6224</v>
      </c>
      <c r="F195" s="39"/>
      <c r="G195" s="40" t="s">
        <v>16</v>
      </c>
      <c r="H195" s="174">
        <v>52.8</v>
      </c>
    </row>
    <row r="196" spans="1:12" ht="26.4">
      <c r="A196" s="342"/>
      <c r="B196" s="901"/>
      <c r="C196" s="968"/>
      <c r="D196" s="969" t="s">
        <v>6225</v>
      </c>
      <c r="E196" s="970" t="s">
        <v>6226</v>
      </c>
      <c r="F196" s="971"/>
      <c r="G196" s="972" t="s">
        <v>16</v>
      </c>
      <c r="H196" s="981">
        <v>52.8</v>
      </c>
    </row>
    <row r="197" spans="1:12">
      <c r="A197" s="342"/>
      <c r="B197" s="901"/>
      <c r="C197" s="1003"/>
      <c r="D197" s="1004"/>
      <c r="E197" s="322" t="s">
        <v>6227</v>
      </c>
      <c r="F197" s="998"/>
      <c r="G197" s="619"/>
      <c r="H197" s="996"/>
    </row>
    <row r="198" spans="1:12">
      <c r="A198" s="342"/>
      <c r="B198" s="901"/>
      <c r="C198" s="1003"/>
      <c r="D198" s="1004"/>
      <c r="E198" s="322" t="s">
        <v>9785</v>
      </c>
      <c r="F198" s="368">
        <v>52.8</v>
      </c>
      <c r="G198" s="619"/>
      <c r="H198" s="996"/>
    </row>
    <row r="199" spans="1:12">
      <c r="A199" s="342"/>
      <c r="B199" s="901"/>
      <c r="C199" s="1003"/>
      <c r="D199" s="1004"/>
      <c r="E199" s="322"/>
      <c r="F199" s="327"/>
      <c r="G199" s="619"/>
      <c r="H199" s="996"/>
    </row>
    <row r="200" spans="1:12" ht="26.4">
      <c r="A200" s="34">
        <f>MAX(A$1:A199)+1</f>
        <v>29</v>
      </c>
      <c r="B200" s="44"/>
      <c r="C200" s="36" t="s">
        <v>5925</v>
      </c>
      <c r="D200" s="37"/>
      <c r="E200" s="38" t="s">
        <v>5926</v>
      </c>
      <c r="F200" s="39"/>
      <c r="G200" s="40" t="s">
        <v>19</v>
      </c>
      <c r="H200" s="76">
        <v>1482.12</v>
      </c>
    </row>
    <row r="201" spans="1:12" ht="26.4">
      <c r="A201" s="84"/>
      <c r="B201" s="85"/>
      <c r="C201" s="78"/>
      <c r="D201" s="1000" t="s">
        <v>5927</v>
      </c>
      <c r="E201" s="937" t="s">
        <v>5928</v>
      </c>
      <c r="F201" s="1001"/>
      <c r="G201" s="32" t="s">
        <v>19</v>
      </c>
      <c r="H201" s="97">
        <v>1482.12</v>
      </c>
    </row>
    <row r="202" spans="1:12">
      <c r="A202" s="84"/>
      <c r="B202" s="85"/>
      <c r="C202" s="78"/>
      <c r="D202" s="79"/>
      <c r="E202" s="505" t="s">
        <v>7020</v>
      </c>
      <c r="F202" s="948"/>
      <c r="G202" s="74"/>
      <c r="H202" s="43"/>
    </row>
    <row r="203" spans="1:12">
      <c r="A203" s="84"/>
      <c r="B203" s="85"/>
      <c r="C203" s="78"/>
      <c r="D203" s="79"/>
      <c r="E203" s="322" t="s">
        <v>9786</v>
      </c>
      <c r="F203" s="585">
        <f>1.615*85.58</f>
        <v>138.21170000000001</v>
      </c>
      <c r="G203" s="74"/>
      <c r="H203" s="43"/>
    </row>
    <row r="204" spans="1:12">
      <c r="A204" s="84"/>
      <c r="B204" s="85"/>
      <c r="C204" s="78"/>
      <c r="D204" s="79"/>
      <c r="E204" s="322" t="s">
        <v>9787</v>
      </c>
      <c r="F204" s="585">
        <f>2*(21.11*0.6+5.5*0.3)</f>
        <v>28.631999999999998</v>
      </c>
      <c r="G204" s="74"/>
      <c r="H204" s="43"/>
    </row>
    <row r="205" spans="1:12">
      <c r="A205" s="62"/>
      <c r="B205" s="46"/>
      <c r="C205" s="96"/>
      <c r="D205" s="79"/>
      <c r="E205" s="322" t="s">
        <v>9788</v>
      </c>
      <c r="F205" s="585">
        <f>0.8*7*85.58</f>
        <v>479.24800000000005</v>
      </c>
      <c r="G205" s="74"/>
      <c r="H205" s="75"/>
    </row>
    <row r="206" spans="1:12" s="127" customFormat="1">
      <c r="A206" s="123"/>
      <c r="B206" s="35"/>
      <c r="C206" s="35"/>
      <c r="D206" s="120"/>
      <c r="E206" s="322" t="s">
        <v>9789</v>
      </c>
      <c r="F206" s="585">
        <f>5.605*0.8*17</f>
        <v>76.228000000000009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322" t="s">
        <v>9790</v>
      </c>
      <c r="F207" s="585">
        <f>0.267*0.4*0.5*68</f>
        <v>3.6312000000000002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322" t="s">
        <v>9791</v>
      </c>
      <c r="F208" s="585">
        <f>4.7*0.2*86</f>
        <v>80.84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505"/>
      <c r="F209" s="585">
        <f>SUM(F203:F208)</f>
        <v>806.79090000000008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322"/>
      <c r="F210" s="948"/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505" t="s">
        <v>9792</v>
      </c>
      <c r="F211" s="948"/>
      <c r="G211" s="126"/>
      <c r="H211" s="43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322" t="s">
        <v>9786</v>
      </c>
      <c r="F212" s="585">
        <f>1.615*85.58</f>
        <v>138.21170000000001</v>
      </c>
      <c r="G212" s="126"/>
      <c r="H212" s="43"/>
      <c r="I212"/>
      <c r="J212"/>
      <c r="K212"/>
      <c r="L212"/>
    </row>
    <row r="213" spans="1:12" s="127" customFormat="1">
      <c r="A213" s="123"/>
      <c r="B213" s="35"/>
      <c r="C213" s="35"/>
      <c r="D213" s="120"/>
      <c r="E213" s="322" t="s">
        <v>9793</v>
      </c>
      <c r="F213" s="585">
        <f>2*(17.28*0.6+5.5*0.3)</f>
        <v>24.036000000000001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322" t="s">
        <v>9794</v>
      </c>
      <c r="F214" s="585">
        <f>0.8*4.72*85.58</f>
        <v>323.15008</v>
      </c>
      <c r="G214" s="126"/>
      <c r="H214" s="43"/>
      <c r="I214"/>
      <c r="J214"/>
      <c r="K214"/>
      <c r="L214"/>
    </row>
    <row r="215" spans="1:12" s="127" customFormat="1">
      <c r="A215" s="123"/>
      <c r="B215" s="35"/>
      <c r="C215" s="35"/>
      <c r="D215" s="120"/>
      <c r="E215" s="322" t="s">
        <v>9795</v>
      </c>
      <c r="F215" s="585">
        <f>5*0.8*17</f>
        <v>68</v>
      </c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322" t="s">
        <v>9796</v>
      </c>
      <c r="F216" s="585">
        <f>0.267*(2+0.4+2*0.5)*68</f>
        <v>61.730400000000003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9797</v>
      </c>
      <c r="F217" s="585">
        <f>3.5*0.2*86</f>
        <v>60.2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505"/>
      <c r="F218" s="585">
        <f>SUM(F212:F217)</f>
        <v>675.32818000000009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35"/>
      <c r="D219" s="120"/>
      <c r="E219" s="808" t="s">
        <v>101</v>
      </c>
      <c r="F219" s="326">
        <f>F209+F218</f>
        <v>1482.1190800000002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35"/>
      <c r="D220" s="120"/>
      <c r="E220" s="322"/>
      <c r="F220" s="327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6215</v>
      </c>
      <c r="F221" s="948"/>
      <c r="G221" s="126"/>
      <c r="H221" s="43"/>
      <c r="I221"/>
      <c r="J221"/>
      <c r="K221"/>
      <c r="L221"/>
    </row>
    <row r="222" spans="1:12" s="127" customFormat="1" ht="26.4">
      <c r="A222" s="123"/>
      <c r="B222" s="35"/>
      <c r="C222" s="35"/>
      <c r="D222" s="120"/>
      <c r="E222" s="322" t="s">
        <v>8212</v>
      </c>
      <c r="F222" s="948"/>
      <c r="G222" s="126"/>
      <c r="H222" s="43"/>
      <c r="I222"/>
      <c r="J222"/>
      <c r="K222"/>
      <c r="L222"/>
    </row>
    <row r="223" spans="1:12">
      <c r="A223" s="34"/>
      <c r="B223" s="44"/>
      <c r="C223" s="36"/>
      <c r="D223" s="37"/>
      <c r="E223" s="322" t="s">
        <v>9798</v>
      </c>
      <c r="F223" s="948"/>
      <c r="G223" s="40"/>
      <c r="H223" s="57"/>
    </row>
    <row r="224" spans="1:12" ht="26.4">
      <c r="A224" s="34"/>
      <c r="B224" s="44"/>
      <c r="C224" s="36"/>
      <c r="D224" s="37"/>
      <c r="E224" s="322" t="s">
        <v>7032</v>
      </c>
      <c r="F224" s="948"/>
      <c r="G224" s="40"/>
      <c r="H224" s="57"/>
    </row>
    <row r="225" spans="1:8">
      <c r="A225" s="34"/>
      <c r="B225" s="44"/>
      <c r="C225" s="36"/>
      <c r="D225" s="37"/>
      <c r="E225" s="322" t="s">
        <v>7033</v>
      </c>
      <c r="F225" s="948"/>
      <c r="G225" s="40"/>
      <c r="H225" s="57"/>
    </row>
    <row r="226" spans="1:8">
      <c r="A226" s="62"/>
      <c r="B226" s="46"/>
      <c r="C226" s="96"/>
      <c r="D226" s="79"/>
      <c r="E226" s="83"/>
      <c r="F226" s="73"/>
      <c r="G226" s="74"/>
      <c r="H226" s="75"/>
    </row>
    <row r="227" spans="1:8" ht="26.4">
      <c r="A227" s="34">
        <f>MAX(A$1:A226)+1</f>
        <v>30</v>
      </c>
      <c r="B227" s="44"/>
      <c r="C227" s="36" t="s">
        <v>5950</v>
      </c>
      <c r="D227" s="37"/>
      <c r="E227" s="38" t="s">
        <v>5951</v>
      </c>
      <c r="F227" s="39"/>
      <c r="G227" s="40" t="s">
        <v>39</v>
      </c>
      <c r="H227" s="76">
        <v>3856.75</v>
      </c>
    </row>
    <row r="228" spans="1:8" ht="26.4">
      <c r="A228" s="84"/>
      <c r="B228" s="85"/>
      <c r="C228" s="78"/>
      <c r="D228" s="79" t="s">
        <v>5952</v>
      </c>
      <c r="E228" s="83" t="s">
        <v>5953</v>
      </c>
      <c r="F228" s="73"/>
      <c r="G228" s="74" t="s">
        <v>39</v>
      </c>
      <c r="H228" s="97">
        <v>3856.75</v>
      </c>
    </row>
    <row r="229" spans="1:8">
      <c r="A229" s="62"/>
      <c r="B229" s="46"/>
      <c r="C229" s="96"/>
      <c r="D229" s="99"/>
      <c r="E229" s="505" t="s">
        <v>9799</v>
      </c>
      <c r="F229" s="948"/>
      <c r="G229" s="102"/>
      <c r="H229" s="71"/>
    </row>
    <row r="230" spans="1:8">
      <c r="A230" s="34"/>
      <c r="B230" s="44"/>
      <c r="C230" s="36"/>
      <c r="D230" s="37"/>
      <c r="E230" s="322" t="s">
        <v>9800</v>
      </c>
      <c r="F230" s="327">
        <f>7*1.615+85.58*5.06</f>
        <v>444.33979999999997</v>
      </c>
      <c r="G230" s="40"/>
      <c r="H230" s="76"/>
    </row>
    <row r="231" spans="1:8">
      <c r="A231" s="62"/>
      <c r="B231" s="46"/>
      <c r="C231" s="96"/>
      <c r="D231" s="99"/>
      <c r="E231" s="322" t="s">
        <v>9801</v>
      </c>
      <c r="F231" s="327">
        <f>2*(21.11+9.6*0.6+2*5.5+1.74*0.3)</f>
        <v>76.783999999999992</v>
      </c>
      <c r="G231" s="102"/>
      <c r="H231" s="71"/>
    </row>
    <row r="232" spans="1:8">
      <c r="A232" s="62"/>
      <c r="B232" s="46"/>
      <c r="C232" s="96"/>
      <c r="D232" s="99"/>
      <c r="E232" s="322" t="s">
        <v>9802</v>
      </c>
      <c r="F232" s="327">
        <f>2*7*85.58+7*7*0.8</f>
        <v>1237.32</v>
      </c>
      <c r="G232" s="102"/>
      <c r="H232" s="71"/>
    </row>
    <row r="233" spans="1:8">
      <c r="A233" s="62"/>
      <c r="B233" s="46"/>
      <c r="C233" s="96"/>
      <c r="D233" s="99"/>
      <c r="E233" s="322" t="s">
        <v>9803</v>
      </c>
      <c r="F233" s="327">
        <f>(2*5.605+7.04*0.8)*17</f>
        <v>286.31400000000002</v>
      </c>
      <c r="G233" s="102"/>
      <c r="H233" s="71"/>
    </row>
    <row r="234" spans="1:8">
      <c r="A234" s="62"/>
      <c r="B234" s="46"/>
      <c r="C234" s="96"/>
      <c r="D234" s="99"/>
      <c r="E234" s="322" t="s">
        <v>9790</v>
      </c>
      <c r="F234" s="327">
        <f>0.267*0.4*0.5*68</f>
        <v>3.6312000000000002</v>
      </c>
      <c r="G234" s="102"/>
      <c r="H234" s="71"/>
    </row>
    <row r="235" spans="1:8">
      <c r="A235" s="62"/>
      <c r="B235" s="46"/>
      <c r="C235" s="96"/>
      <c r="D235" s="99"/>
      <c r="E235" s="322"/>
      <c r="F235" s="327">
        <f>SUM(F230:F234)</f>
        <v>2048.3890000000001</v>
      </c>
      <c r="G235" s="102"/>
      <c r="H235" s="71"/>
    </row>
    <row r="236" spans="1:8">
      <c r="A236" s="62"/>
      <c r="B236" s="46"/>
      <c r="C236" s="96"/>
      <c r="D236" s="99"/>
      <c r="E236" s="505"/>
      <c r="F236" s="544"/>
      <c r="G236" s="102"/>
      <c r="H236" s="71"/>
    </row>
    <row r="237" spans="1:8">
      <c r="A237" s="62"/>
      <c r="B237" s="46"/>
      <c r="C237" s="96"/>
      <c r="D237" s="99"/>
      <c r="E237" s="505" t="s">
        <v>9792</v>
      </c>
      <c r="F237" s="544"/>
      <c r="G237" s="102"/>
      <c r="H237" s="71"/>
    </row>
    <row r="238" spans="1:8">
      <c r="A238" s="62"/>
      <c r="B238" s="46"/>
      <c r="C238" s="96"/>
      <c r="D238" s="99"/>
      <c r="E238" s="322" t="s">
        <v>9800</v>
      </c>
      <c r="F238" s="327">
        <f>7*1.615+85.58*5.06</f>
        <v>444.33979999999997</v>
      </c>
      <c r="G238" s="102"/>
      <c r="H238" s="71"/>
    </row>
    <row r="239" spans="1:8">
      <c r="A239" s="62"/>
      <c r="B239" s="46"/>
      <c r="C239" s="96"/>
      <c r="D239" s="99"/>
      <c r="E239" s="322" t="s">
        <v>9804</v>
      </c>
      <c r="F239" s="327">
        <f>2*(17.28+7.6*0.6+2*5.5+1.74*0.3)</f>
        <v>66.724000000000004</v>
      </c>
      <c r="G239" s="102"/>
      <c r="H239" s="71"/>
    </row>
    <row r="240" spans="1:8">
      <c r="A240" s="62"/>
      <c r="B240" s="46"/>
      <c r="C240" s="96"/>
      <c r="D240" s="99"/>
      <c r="E240" s="322" t="s">
        <v>9805</v>
      </c>
      <c r="F240" s="327">
        <f>2*5.9*85.58+7*5.9*0.8</f>
        <v>1042.884</v>
      </c>
      <c r="G240" s="102"/>
      <c r="H240" s="71"/>
    </row>
    <row r="241" spans="1:12">
      <c r="A241" s="62"/>
      <c r="B241" s="46"/>
      <c r="C241" s="96"/>
      <c r="D241" s="99"/>
      <c r="E241" s="322" t="s">
        <v>9806</v>
      </c>
      <c r="F241" s="327">
        <f>(2*5+5.94*0.8)*17</f>
        <v>250.78400000000002</v>
      </c>
      <c r="G241" s="102"/>
      <c r="H241" s="71"/>
    </row>
    <row r="242" spans="1:12">
      <c r="A242" s="62"/>
      <c r="B242" s="46"/>
      <c r="C242" s="96"/>
      <c r="D242" s="99"/>
      <c r="E242" s="322" t="s">
        <v>9790</v>
      </c>
      <c r="F242" s="327">
        <f>0.267*0.4*0.5*68</f>
        <v>3.6312000000000002</v>
      </c>
      <c r="G242" s="102"/>
      <c r="H242" s="71"/>
    </row>
    <row r="243" spans="1:12">
      <c r="A243" s="62"/>
      <c r="B243" s="46"/>
      <c r="C243" s="96"/>
      <c r="D243" s="99"/>
      <c r="E243" s="505"/>
      <c r="F243" s="327">
        <f>SUM(F238:F242)</f>
        <v>1808.3630000000001</v>
      </c>
      <c r="G243" s="102"/>
      <c r="H243" s="71"/>
    </row>
    <row r="244" spans="1:12">
      <c r="A244" s="62"/>
      <c r="B244" s="46"/>
      <c r="C244" s="96"/>
      <c r="D244" s="99"/>
      <c r="E244" s="808" t="s">
        <v>101</v>
      </c>
      <c r="F244" s="326">
        <f>F235+F243</f>
        <v>3856.7520000000004</v>
      </c>
      <c r="G244" s="102"/>
      <c r="H244" s="71"/>
    </row>
    <row r="245" spans="1:12" ht="26.4">
      <c r="A245" s="62"/>
      <c r="B245" s="46"/>
      <c r="C245" s="96"/>
      <c r="D245" s="99"/>
      <c r="E245" s="322" t="s">
        <v>9807</v>
      </c>
      <c r="F245" s="948"/>
      <c r="G245" s="102"/>
      <c r="H245" s="71"/>
    </row>
    <row r="246" spans="1:12">
      <c r="A246" s="62"/>
      <c r="B246" s="46"/>
      <c r="C246" s="96"/>
      <c r="D246" s="99"/>
      <c r="E246" s="322"/>
      <c r="F246" s="327"/>
      <c r="G246" s="102"/>
      <c r="H246" s="71"/>
    </row>
    <row r="247" spans="1:12" ht="26.4">
      <c r="A247" s="34">
        <f>MAX(A$1:A246)+1</f>
        <v>31</v>
      </c>
      <c r="B247" s="44"/>
      <c r="C247" s="36" t="s">
        <v>5956</v>
      </c>
      <c r="D247" s="37"/>
      <c r="E247" s="38" t="s">
        <v>5957</v>
      </c>
      <c r="F247" s="39"/>
      <c r="G247" s="40" t="s">
        <v>16</v>
      </c>
      <c r="H247" s="76">
        <v>175.92000000000002</v>
      </c>
    </row>
    <row r="248" spans="1:12" ht="26.4">
      <c r="A248" s="84"/>
      <c r="B248" s="85"/>
      <c r="C248" s="78"/>
      <c r="D248" s="79" t="s">
        <v>5958</v>
      </c>
      <c r="E248" s="83" t="s">
        <v>5959</v>
      </c>
      <c r="F248" s="73"/>
      <c r="G248" s="74" t="s">
        <v>16</v>
      </c>
      <c r="H248" s="97">
        <v>175.92000000000002</v>
      </c>
    </row>
    <row r="249" spans="1:12">
      <c r="A249" s="62"/>
      <c r="B249" s="35"/>
      <c r="C249" s="119"/>
      <c r="D249" s="120"/>
      <c r="E249" s="322" t="s">
        <v>6227</v>
      </c>
      <c r="F249" s="998"/>
      <c r="G249" s="102"/>
      <c r="H249" s="71"/>
    </row>
    <row r="250" spans="1:12" s="127" customFormat="1">
      <c r="A250" s="123"/>
      <c r="B250" s="35"/>
      <c r="C250" s="35"/>
      <c r="D250" s="120"/>
      <c r="E250" s="322" t="s">
        <v>9808</v>
      </c>
      <c r="F250" s="368">
        <f>16.98+61.89+12.75</f>
        <v>91.62</v>
      </c>
      <c r="G250" s="126"/>
      <c r="H250" s="43"/>
      <c r="I250"/>
      <c r="J250"/>
      <c r="K250"/>
      <c r="L250"/>
    </row>
    <row r="251" spans="1:12">
      <c r="A251" s="69"/>
      <c r="B251" s="46"/>
      <c r="C251" s="36"/>
      <c r="D251" s="37"/>
      <c r="E251" s="322" t="s">
        <v>9809</v>
      </c>
      <c r="F251" s="520">
        <f>15.54+57.01+11.75</f>
        <v>84.3</v>
      </c>
      <c r="G251" s="40"/>
      <c r="H251" s="71"/>
    </row>
    <row r="252" spans="1:12">
      <c r="A252" s="34"/>
      <c r="B252" s="44"/>
      <c r="C252" s="36"/>
      <c r="D252" s="37"/>
      <c r="E252" s="505"/>
      <c r="F252" s="327">
        <f>SUM(F247:F251)</f>
        <v>175.92000000000002</v>
      </c>
      <c r="G252" s="40"/>
      <c r="H252" s="76"/>
    </row>
    <row r="253" spans="1:12">
      <c r="A253" s="84"/>
      <c r="B253" s="85"/>
      <c r="C253" s="78"/>
      <c r="D253" s="79"/>
      <c r="E253" s="1005"/>
      <c r="F253" s="948"/>
      <c r="G253" s="74"/>
      <c r="H253" s="97"/>
    </row>
    <row r="254" spans="1:12" ht="26.4">
      <c r="A254" s="34">
        <f>MAX(A$2:A253)+1</f>
        <v>32</v>
      </c>
      <c r="B254" s="1008"/>
      <c r="C254" s="36" t="s">
        <v>5638</v>
      </c>
      <c r="D254" s="37"/>
      <c r="E254" s="38" t="s">
        <v>5639</v>
      </c>
      <c r="F254" s="39"/>
      <c r="G254" s="40" t="s">
        <v>19</v>
      </c>
      <c r="H254" s="174">
        <v>952.35</v>
      </c>
    </row>
    <row r="255" spans="1:12" ht="26.4">
      <c r="A255" s="342"/>
      <c r="B255" s="1008"/>
      <c r="C255" s="78"/>
      <c r="D255" s="79" t="s">
        <v>5640</v>
      </c>
      <c r="E255" s="83" t="s">
        <v>5641</v>
      </c>
      <c r="F255" s="73"/>
      <c r="G255" s="32" t="s">
        <v>19</v>
      </c>
      <c r="H255" s="981">
        <v>952.35</v>
      </c>
    </row>
    <row r="256" spans="1:12">
      <c r="A256" s="342"/>
      <c r="B256" s="1008"/>
      <c r="C256" s="1003"/>
      <c r="D256" s="1004"/>
      <c r="E256" s="296" t="s">
        <v>9810</v>
      </c>
      <c r="F256" s="327">
        <f>3484.26*0.2+2*0.238*84.98</f>
        <v>737.30248000000006</v>
      </c>
      <c r="G256" s="32"/>
      <c r="H256" s="559"/>
    </row>
    <row r="257" spans="1:8">
      <c r="A257" s="342"/>
      <c r="B257" s="1008"/>
      <c r="C257" s="1003"/>
      <c r="D257" s="1004"/>
      <c r="E257" s="296" t="s">
        <v>9811</v>
      </c>
      <c r="F257" s="544">
        <f>2*1*0.8*84.98+2*1*0.8*85.127 -0.35*0.6*272</f>
        <v>215.05119999999999</v>
      </c>
      <c r="G257" s="32"/>
      <c r="H257" s="559"/>
    </row>
    <row r="258" spans="1:8">
      <c r="A258" s="342"/>
      <c r="B258" s="1008"/>
      <c r="C258" s="1003"/>
      <c r="D258" s="1004"/>
      <c r="E258" s="1218"/>
      <c r="F258" s="327">
        <f>SUM(F256:F257)</f>
        <v>952.35368000000005</v>
      </c>
      <c r="G258" s="32"/>
      <c r="H258" s="559"/>
    </row>
    <row r="259" spans="1:8">
      <c r="A259" s="342"/>
      <c r="B259" s="1008"/>
      <c r="C259" s="1003"/>
      <c r="D259" s="1004"/>
      <c r="E259" s="322"/>
      <c r="F259" s="948"/>
      <c r="G259" s="32"/>
      <c r="H259" s="559"/>
    </row>
    <row r="260" spans="1:8">
      <c r="A260" s="342"/>
      <c r="B260" s="1008"/>
      <c r="C260" s="1003"/>
      <c r="D260" s="1004"/>
      <c r="E260" s="322" t="s">
        <v>6273</v>
      </c>
      <c r="F260" s="948"/>
      <c r="G260" s="32"/>
      <c r="H260" s="559"/>
    </row>
    <row r="261" spans="1:8" ht="26.4">
      <c r="A261" s="342"/>
      <c r="B261" s="1008"/>
      <c r="C261" s="1003"/>
      <c r="D261" s="1004"/>
      <c r="E261" s="923" t="s">
        <v>9812</v>
      </c>
      <c r="F261" s="948"/>
      <c r="G261" s="32"/>
      <c r="H261" s="559"/>
    </row>
    <row r="262" spans="1:8">
      <c r="A262" s="342"/>
      <c r="B262" s="1008"/>
      <c r="C262" s="1003"/>
      <c r="D262" s="1004"/>
      <c r="E262" s="322"/>
      <c r="F262" s="948"/>
      <c r="G262" s="32"/>
      <c r="H262" s="559"/>
    </row>
    <row r="263" spans="1:8" ht="26.4">
      <c r="A263" s="34">
        <f>MAX(A$2:A262)+1</f>
        <v>33</v>
      </c>
      <c r="B263" s="901"/>
      <c r="C263" s="36" t="s">
        <v>5645</v>
      </c>
      <c r="D263" s="37"/>
      <c r="E263" s="38" t="s">
        <v>5646</v>
      </c>
      <c r="F263" s="39"/>
      <c r="G263" s="40" t="s">
        <v>39</v>
      </c>
      <c r="H263" s="174">
        <v>876.66</v>
      </c>
    </row>
    <row r="264" spans="1:8" ht="26.4">
      <c r="A264" s="342"/>
      <c r="B264" s="901"/>
      <c r="C264" s="78"/>
      <c r="D264" s="79" t="s">
        <v>5647</v>
      </c>
      <c r="E264" s="83" t="s">
        <v>5648</v>
      </c>
      <c r="F264" s="73"/>
      <c r="G264" s="74" t="s">
        <v>39</v>
      </c>
      <c r="H264" s="981">
        <v>876.66</v>
      </c>
    </row>
    <row r="265" spans="1:8">
      <c r="A265" s="342"/>
      <c r="B265" s="901"/>
      <c r="C265" s="501"/>
      <c r="D265" s="502"/>
      <c r="E265" s="296" t="s">
        <v>9813</v>
      </c>
      <c r="F265" s="948"/>
      <c r="G265" s="503"/>
      <c r="H265" s="504"/>
    </row>
    <row r="266" spans="1:8" ht="26.4">
      <c r="A266" s="342"/>
      <c r="B266" s="901"/>
      <c r="C266" s="501"/>
      <c r="D266" s="502"/>
      <c r="E266" s="296" t="s">
        <v>9814</v>
      </c>
      <c r="F266" s="327">
        <f>0.2*2*(18+18.88+19.84+20.64+21.54+22.84+23)+1.6*2*85+14*0.24+0.6*2*(18+23)</f>
        <v>382.45600000000002</v>
      </c>
      <c r="G266" s="503"/>
      <c r="H266" s="504"/>
    </row>
    <row r="267" spans="1:8">
      <c r="A267" s="342"/>
      <c r="B267" s="901"/>
      <c r="C267" s="501"/>
      <c r="D267" s="502"/>
      <c r="E267" s="296" t="s">
        <v>9815</v>
      </c>
      <c r="F267" s="544">
        <f>3*1*85+4*59.8</f>
        <v>494.2</v>
      </c>
      <c r="G267" s="503"/>
      <c r="H267" s="504"/>
    </row>
    <row r="268" spans="1:8">
      <c r="A268" s="342"/>
      <c r="B268" s="901"/>
      <c r="C268" s="501"/>
      <c r="D268" s="502"/>
      <c r="E268" s="489"/>
      <c r="F268" s="327">
        <f>SUM(F266:F267)</f>
        <v>876.65599999999995</v>
      </c>
      <c r="G268" s="503"/>
      <c r="H268" s="504"/>
    </row>
    <row r="269" spans="1:8">
      <c r="A269" s="342"/>
      <c r="B269" s="901"/>
      <c r="C269" s="501"/>
      <c r="D269" s="502"/>
      <c r="E269" s="1218"/>
      <c r="F269" s="948"/>
      <c r="G269" s="503"/>
      <c r="H269" s="504"/>
    </row>
    <row r="270" spans="1:8" ht="26.4">
      <c r="A270" s="34">
        <f>MAX(A$2:A268)+1</f>
        <v>34</v>
      </c>
      <c r="B270" s="901"/>
      <c r="C270" s="36" t="s">
        <v>6005</v>
      </c>
      <c r="D270" s="37"/>
      <c r="E270" s="38" t="s">
        <v>6279</v>
      </c>
      <c r="F270" s="38"/>
      <c r="G270" s="40" t="s">
        <v>39</v>
      </c>
      <c r="H270" s="174">
        <v>2782.18</v>
      </c>
    </row>
    <row r="271" spans="1:8" ht="26.4">
      <c r="A271" s="342"/>
      <c r="B271" s="901"/>
      <c r="C271" s="78"/>
      <c r="D271" s="79" t="s">
        <v>6007</v>
      </c>
      <c r="E271" s="83" t="s">
        <v>6280</v>
      </c>
      <c r="F271" s="83"/>
      <c r="G271" s="74" t="s">
        <v>39</v>
      </c>
      <c r="H271" s="165">
        <v>2782.18</v>
      </c>
    </row>
    <row r="272" spans="1:8">
      <c r="A272" s="342"/>
      <c r="B272" s="901"/>
      <c r="C272" s="501"/>
      <c r="D272" s="502"/>
      <c r="E272" s="58" t="s">
        <v>9816</v>
      </c>
      <c r="F272" s="190">
        <f>2*1.1*67*(16.45+21.3)/2</f>
        <v>2782.1750000000002</v>
      </c>
      <c r="G272" s="503"/>
      <c r="H272" s="504"/>
    </row>
    <row r="273" spans="1:12">
      <c r="A273" s="342"/>
      <c r="B273" s="901"/>
      <c r="C273" s="501"/>
      <c r="D273" s="502"/>
      <c r="E273" s="77"/>
      <c r="F273" s="327"/>
      <c r="G273" s="503"/>
      <c r="H273" s="504"/>
    </row>
    <row r="274" spans="1:12" ht="26.4">
      <c r="A274" s="34">
        <f>MAX(A$2:A273)+1</f>
        <v>35</v>
      </c>
      <c r="B274" s="901"/>
      <c r="C274" s="36" t="s">
        <v>5650</v>
      </c>
      <c r="D274" s="37"/>
      <c r="E274" s="38" t="s">
        <v>5651</v>
      </c>
      <c r="F274" s="39"/>
      <c r="G274" s="40" t="s">
        <v>16</v>
      </c>
      <c r="H274" s="174">
        <v>211.45999999999998</v>
      </c>
    </row>
    <row r="275" spans="1:12" ht="26.4">
      <c r="A275" s="342"/>
      <c r="B275" s="901"/>
      <c r="C275" s="78"/>
      <c r="D275" s="79" t="s">
        <v>5652</v>
      </c>
      <c r="E275" s="83" t="s">
        <v>5653</v>
      </c>
      <c r="F275" s="73"/>
      <c r="G275" s="74" t="s">
        <v>16</v>
      </c>
      <c r="H275" s="165">
        <v>211.45999999999998</v>
      </c>
    </row>
    <row r="276" spans="1:12">
      <c r="A276" s="342"/>
      <c r="B276" s="901"/>
      <c r="C276" s="1003"/>
      <c r="D276" s="1004"/>
      <c r="E276" s="322" t="s">
        <v>9817</v>
      </c>
      <c r="F276" s="327">
        <f>33.55+34.07+34.97+35.67+36.6+36.6</f>
        <v>211.45999999999998</v>
      </c>
      <c r="G276" s="32"/>
      <c r="H276" s="559"/>
    </row>
    <row r="277" spans="1:12">
      <c r="A277" s="342"/>
      <c r="B277" s="901"/>
      <c r="C277" s="1003"/>
      <c r="D277" s="1004"/>
      <c r="E277" s="322" t="s">
        <v>6285</v>
      </c>
      <c r="F277" s="948"/>
      <c r="G277" s="32"/>
      <c r="H277" s="559"/>
    </row>
    <row r="278" spans="1:12">
      <c r="A278" s="342"/>
      <c r="B278" s="901"/>
      <c r="C278" s="1003"/>
      <c r="D278" s="1004"/>
      <c r="E278" s="322"/>
      <c r="F278" s="948"/>
      <c r="G278" s="32"/>
      <c r="H278" s="559"/>
    </row>
    <row r="279" spans="1:12">
      <c r="A279" s="34">
        <f>MAX(A$1:A278)+1</f>
        <v>36</v>
      </c>
      <c r="B279" s="167"/>
      <c r="C279" s="36" t="s">
        <v>9818</v>
      </c>
      <c r="D279" s="37"/>
      <c r="E279" s="38" t="s">
        <v>9819</v>
      </c>
      <c r="F279" s="110"/>
      <c r="G279" s="40" t="s">
        <v>19</v>
      </c>
      <c r="H279" s="76">
        <v>3.56</v>
      </c>
    </row>
    <row r="280" spans="1:12">
      <c r="A280" s="34"/>
      <c r="B280" s="167"/>
      <c r="C280" s="551"/>
      <c r="D280" s="551"/>
      <c r="E280" s="505" t="s">
        <v>9820</v>
      </c>
      <c r="F280" s="881"/>
      <c r="G280" s="31"/>
      <c r="H280" s="553"/>
    </row>
    <row r="281" spans="1:12">
      <c r="A281" s="34"/>
      <c r="B281" s="167"/>
      <c r="C281" s="551"/>
      <c r="D281" s="551"/>
      <c r="E281" s="505" t="s">
        <v>9821</v>
      </c>
      <c r="F281" s="881"/>
      <c r="G281" s="31"/>
      <c r="H281" s="553"/>
    </row>
    <row r="282" spans="1:12">
      <c r="A282" s="34"/>
      <c r="B282" s="167"/>
      <c r="C282" s="551"/>
      <c r="D282" s="551"/>
      <c r="E282" s="322" t="s">
        <v>9822</v>
      </c>
      <c r="F282" s="492">
        <f>0.12*0.6*49.5</f>
        <v>3.5639999999999996</v>
      </c>
      <c r="G282" s="31"/>
      <c r="H282" s="553"/>
    </row>
    <row r="283" spans="1:12">
      <c r="A283" s="34"/>
      <c r="B283" s="167"/>
      <c r="C283" s="551"/>
      <c r="D283" s="551"/>
      <c r="E283" s="1189"/>
      <c r="F283" s="881"/>
      <c r="G283" s="31"/>
      <c r="H283" s="553"/>
    </row>
    <row r="284" spans="1:12" ht="26.4">
      <c r="A284" s="34">
        <f>MAX(A$1:A279)+1</f>
        <v>37</v>
      </c>
      <c r="B284" s="44"/>
      <c r="C284" s="36" t="s">
        <v>6012</v>
      </c>
      <c r="D284" s="37"/>
      <c r="E284" s="38" t="s">
        <v>6013</v>
      </c>
      <c r="F284" s="39"/>
      <c r="G284" s="40" t="s">
        <v>19</v>
      </c>
      <c r="H284" s="1009">
        <v>3412</v>
      </c>
    </row>
    <row r="285" spans="1:12" s="127" customFormat="1" ht="26.4">
      <c r="A285" s="123"/>
      <c r="B285" s="35"/>
      <c r="C285" s="35"/>
      <c r="D285" s="120"/>
      <c r="E285" s="322" t="s">
        <v>9823</v>
      </c>
      <c r="F285" s="108">
        <f>2*1*1706</f>
        <v>3412</v>
      </c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322"/>
      <c r="F286" s="108"/>
      <c r="G286" s="126"/>
      <c r="H286" s="43"/>
      <c r="I286"/>
      <c r="J286"/>
      <c r="K286"/>
      <c r="L286"/>
    </row>
    <row r="287" spans="1:12" s="144" customFormat="1" ht="26.4">
      <c r="A287" s="34">
        <f>MAX(A$2:A286)+1</f>
        <v>38</v>
      </c>
      <c r="B287" s="1008"/>
      <c r="C287" s="36" t="s">
        <v>6015</v>
      </c>
      <c r="D287" s="37"/>
      <c r="E287" s="38" t="s">
        <v>6016</v>
      </c>
      <c r="F287" s="39"/>
      <c r="G287" s="40" t="s">
        <v>64</v>
      </c>
      <c r="H287" s="174">
        <v>272</v>
      </c>
      <c r="I287" s="140"/>
      <c r="J287" s="140"/>
    </row>
    <row r="288" spans="1:12" s="144" customFormat="1" ht="26.4">
      <c r="A288" s="342"/>
      <c r="B288" s="1008"/>
      <c r="C288" s="78"/>
      <c r="D288" s="79" t="s">
        <v>6017</v>
      </c>
      <c r="E288" s="83" t="s">
        <v>6018</v>
      </c>
      <c r="F288" s="73"/>
      <c r="G288" s="74" t="s">
        <v>64</v>
      </c>
      <c r="H288" s="165">
        <v>272</v>
      </c>
      <c r="I288" s="140"/>
      <c r="J288" s="140"/>
    </row>
    <row r="289" spans="1:10" s="144" customFormat="1" ht="26.4">
      <c r="A289" s="342"/>
      <c r="B289" s="1008"/>
      <c r="C289" s="78"/>
      <c r="D289" s="79"/>
      <c r="E289" s="322" t="s">
        <v>6304</v>
      </c>
      <c r="F289" s="49">
        <v>272</v>
      </c>
      <c r="G289" s="74"/>
      <c r="H289" s="559"/>
      <c r="I289" s="140"/>
      <c r="J289" s="140"/>
    </row>
    <row r="290" spans="1:10" s="144" customFormat="1">
      <c r="A290" s="790"/>
      <c r="B290" s="1008"/>
      <c r="C290" s="78"/>
      <c r="D290" s="79"/>
      <c r="E290" s="322"/>
      <c r="F290" s="49"/>
      <c r="G290" s="74"/>
      <c r="H290" s="559"/>
      <c r="I290" s="140"/>
      <c r="J290" s="140"/>
    </row>
    <row r="291" spans="1:10" ht="26.4">
      <c r="A291" s="34">
        <f>MAX(A$2:A290)+1</f>
        <v>39</v>
      </c>
      <c r="B291" s="901"/>
      <c r="C291" s="36" t="s">
        <v>5681</v>
      </c>
      <c r="D291" s="37"/>
      <c r="E291" s="38" t="s">
        <v>5682</v>
      </c>
      <c r="F291" s="39"/>
      <c r="G291" s="40" t="s">
        <v>39</v>
      </c>
      <c r="H291" s="174">
        <v>492.42</v>
      </c>
    </row>
    <row r="292" spans="1:10" ht="27.6">
      <c r="A292" s="342"/>
      <c r="B292" s="901"/>
      <c r="C292" s="36"/>
      <c r="D292" s="975" t="s">
        <v>5683</v>
      </c>
      <c r="E292" s="1085" t="s">
        <v>5684</v>
      </c>
      <c r="F292" s="998"/>
      <c r="G292" s="977" t="s">
        <v>39</v>
      </c>
      <c r="H292" s="981">
        <v>492.42</v>
      </c>
    </row>
    <row r="293" spans="1:10" ht="26.4">
      <c r="A293" s="342"/>
      <c r="B293" s="901"/>
      <c r="C293" s="36"/>
      <c r="D293" s="975"/>
      <c r="E293" s="322" t="s">
        <v>9824</v>
      </c>
      <c r="F293" s="49">
        <f>5*(7.77+6.405+7.08)</f>
        <v>106.27500000000001</v>
      </c>
      <c r="G293" s="977"/>
      <c r="H293" s="620"/>
    </row>
    <row r="294" spans="1:10">
      <c r="A294" s="342"/>
      <c r="B294" s="901"/>
      <c r="C294" s="36"/>
      <c r="D294" s="975"/>
      <c r="E294" s="322" t="s">
        <v>9825</v>
      </c>
      <c r="F294" s="49">
        <f>5*2.4</f>
        <v>12</v>
      </c>
      <c r="G294" s="977"/>
      <c r="H294" s="620"/>
    </row>
    <row r="295" spans="1:10">
      <c r="A295" s="342"/>
      <c r="B295" s="901"/>
      <c r="C295" s="36"/>
      <c r="D295" s="975"/>
      <c r="E295" s="322" t="s">
        <v>9826</v>
      </c>
      <c r="F295" s="49">
        <f>5*(7.215+6.33)</f>
        <v>67.724999999999994</v>
      </c>
      <c r="G295" s="977"/>
      <c r="H295" s="620"/>
    </row>
    <row r="296" spans="1:10">
      <c r="A296" s="342"/>
      <c r="B296" s="901"/>
      <c r="C296" s="36"/>
      <c r="D296" s="975"/>
      <c r="E296" s="322" t="s">
        <v>9827</v>
      </c>
      <c r="F296" s="49">
        <f>5*0.2*2*(19.6+23.1)/2</f>
        <v>42.7</v>
      </c>
      <c r="G296" s="977"/>
      <c r="H296" s="620"/>
    </row>
    <row r="297" spans="1:10">
      <c r="A297" s="342"/>
      <c r="B297" s="901"/>
      <c r="C297" s="902"/>
      <c r="D297" s="993"/>
      <c r="E297" s="322" t="s">
        <v>9828</v>
      </c>
      <c r="F297" s="49">
        <f>2*0.7*85</f>
        <v>118.99999999999999</v>
      </c>
      <c r="G297" s="74"/>
      <c r="H297" s="165"/>
    </row>
    <row r="298" spans="1:10">
      <c r="A298" s="342"/>
      <c r="B298" s="901"/>
      <c r="C298" s="902"/>
      <c r="D298" s="993"/>
      <c r="E298" s="322" t="s">
        <v>9829</v>
      </c>
      <c r="F298" s="49">
        <f>0.7*85.13</f>
        <v>59.590999999999994</v>
      </c>
      <c r="G298" s="74"/>
      <c r="H298" s="165"/>
    </row>
    <row r="299" spans="1:10">
      <c r="A299" s="342"/>
      <c r="B299" s="901"/>
      <c r="C299" s="902"/>
      <c r="D299" s="993"/>
      <c r="E299" s="322" t="s">
        <v>9830</v>
      </c>
      <c r="F299" s="81">
        <f>1*85.13</f>
        <v>85.13</v>
      </c>
      <c r="G299" s="74"/>
      <c r="H299" s="165"/>
    </row>
    <row r="300" spans="1:10">
      <c r="A300" s="342"/>
      <c r="B300" s="901"/>
      <c r="C300" s="902"/>
      <c r="D300" s="993"/>
      <c r="E300" s="489"/>
      <c r="F300" s="1228">
        <f>SUM(F293:F299)</f>
        <v>492.42099999999999</v>
      </c>
      <c r="G300" s="74"/>
      <c r="H300" s="165"/>
    </row>
    <row r="301" spans="1:10">
      <c r="A301" s="342"/>
      <c r="B301" s="901"/>
      <c r="C301" s="902"/>
      <c r="D301" s="993"/>
      <c r="E301" s="489"/>
      <c r="F301" s="1228"/>
      <c r="G301" s="74"/>
      <c r="H301" s="165"/>
    </row>
    <row r="302" spans="1:10" s="144" customFormat="1" ht="26.4">
      <c r="A302" s="34">
        <f>MAX(A$2:A301)+1</f>
        <v>40</v>
      </c>
      <c r="B302" s="1008"/>
      <c r="C302" s="36" t="s">
        <v>9831</v>
      </c>
      <c r="D302" s="37"/>
      <c r="E302" s="38" t="s">
        <v>9832</v>
      </c>
      <c r="F302" s="39"/>
      <c r="G302" s="40" t="s">
        <v>68</v>
      </c>
      <c r="H302" s="57">
        <v>426.80000000000007</v>
      </c>
    </row>
    <row r="303" spans="1:10" s="144" customFormat="1" ht="26.4">
      <c r="A303" s="342"/>
      <c r="B303" s="1008"/>
      <c r="C303" s="36"/>
      <c r="D303" s="79" t="s">
        <v>9833</v>
      </c>
      <c r="E303" s="83" t="s">
        <v>9834</v>
      </c>
      <c r="F303" s="73"/>
      <c r="G303" s="74" t="s">
        <v>68</v>
      </c>
      <c r="H303" s="128">
        <v>213.40000000000003</v>
      </c>
    </row>
    <row r="304" spans="1:10" s="144" customFormat="1" ht="26.4">
      <c r="A304" s="342"/>
      <c r="B304" s="1008"/>
      <c r="C304" s="36"/>
      <c r="D304" s="79"/>
      <c r="E304" s="77" t="s">
        <v>9835</v>
      </c>
      <c r="F304" s="49">
        <f>2*(19.6+20.5+21.3+22.2+23.1)</f>
        <v>213.40000000000003</v>
      </c>
      <c r="G304" s="74"/>
      <c r="H304" s="128"/>
    </row>
    <row r="305" spans="1:8" s="144" customFormat="1" ht="26.4">
      <c r="A305" s="342"/>
      <c r="B305" s="1008"/>
      <c r="C305" s="36"/>
      <c r="D305" s="79" t="s">
        <v>9836</v>
      </c>
      <c r="E305" s="83" t="s">
        <v>9837</v>
      </c>
      <c r="F305" s="49"/>
      <c r="G305" s="74" t="s">
        <v>68</v>
      </c>
      <c r="H305" s="128">
        <v>213.40000000000003</v>
      </c>
    </row>
    <row r="306" spans="1:8" s="144" customFormat="1" ht="26.4">
      <c r="A306" s="342"/>
      <c r="B306" s="1008"/>
      <c r="C306" s="36"/>
      <c r="D306" s="37"/>
      <c r="E306" s="77" t="s">
        <v>9838</v>
      </c>
      <c r="F306" s="49">
        <f>2*(19.6+20.5+21.3+22.2+23.1)</f>
        <v>213.40000000000003</v>
      </c>
      <c r="G306" s="40"/>
      <c r="H306" s="559"/>
    </row>
    <row r="307" spans="1:8">
      <c r="A307" s="342"/>
      <c r="B307" s="901"/>
      <c r="C307" s="902"/>
      <c r="D307" s="993"/>
      <c r="E307" s="489"/>
      <c r="F307" s="1228"/>
      <c r="G307" s="74"/>
      <c r="H307" s="165"/>
    </row>
    <row r="308" spans="1:8" ht="26.4">
      <c r="A308" s="34">
        <f>MAX(A$2:A307)+1</f>
        <v>41</v>
      </c>
      <c r="B308" s="44"/>
      <c r="C308" s="36" t="s">
        <v>5690</v>
      </c>
      <c r="D308" s="37"/>
      <c r="E308" s="38" t="s">
        <v>5691</v>
      </c>
      <c r="F308" s="39"/>
      <c r="G308" s="40" t="s">
        <v>68</v>
      </c>
      <c r="H308" s="76">
        <v>130</v>
      </c>
    </row>
    <row r="309" spans="1:8" ht="26.4">
      <c r="A309" s="34"/>
      <c r="B309" s="44"/>
      <c r="C309" s="36"/>
      <c r="D309" s="79" t="s">
        <v>5702</v>
      </c>
      <c r="E309" s="83" t="s">
        <v>5703</v>
      </c>
      <c r="F309" s="73"/>
      <c r="G309" s="74" t="s">
        <v>68</v>
      </c>
      <c r="H309" s="97">
        <v>65</v>
      </c>
    </row>
    <row r="310" spans="1:8" ht="26.4">
      <c r="A310" s="34"/>
      <c r="B310" s="44"/>
      <c r="C310" s="36"/>
      <c r="D310" s="79"/>
      <c r="E310" s="132" t="s">
        <v>9839</v>
      </c>
      <c r="F310" s="748">
        <f>10*2</f>
        <v>20</v>
      </c>
      <c r="G310" s="74"/>
      <c r="H310" s="76"/>
    </row>
    <row r="311" spans="1:8">
      <c r="A311" s="34"/>
      <c r="B311" s="44"/>
      <c r="C311" s="36"/>
      <c r="D311" s="1000"/>
      <c r="E311" s="132" t="s">
        <v>9840</v>
      </c>
      <c r="F311" s="662">
        <f>9*5</f>
        <v>45</v>
      </c>
      <c r="G311" s="74"/>
      <c r="H311" s="76"/>
    </row>
    <row r="312" spans="1:8">
      <c r="A312" s="34"/>
      <c r="B312" s="44"/>
      <c r="C312" s="36"/>
      <c r="D312" s="1000"/>
      <c r="E312" s="1218"/>
      <c r="F312" s="327">
        <f>SUM(F310:F311)</f>
        <v>65</v>
      </c>
      <c r="G312" s="74"/>
      <c r="H312" s="76"/>
    </row>
    <row r="313" spans="1:8" ht="26.4">
      <c r="A313" s="84"/>
      <c r="B313" s="85"/>
      <c r="C313" s="78"/>
      <c r="D313" s="79" t="s">
        <v>6334</v>
      </c>
      <c r="E313" s="83" t="s">
        <v>6335</v>
      </c>
      <c r="F313" s="73"/>
      <c r="G313" s="74" t="s">
        <v>68</v>
      </c>
      <c r="H313" s="97">
        <v>65</v>
      </c>
    </row>
    <row r="314" spans="1:8" ht="26.4">
      <c r="A314" s="342"/>
      <c r="B314" s="1008"/>
      <c r="C314" s="36"/>
      <c r="D314" s="37"/>
      <c r="E314" s="132" t="s">
        <v>9839</v>
      </c>
      <c r="F314" s="748">
        <f>10*2</f>
        <v>20</v>
      </c>
      <c r="G314" s="40"/>
      <c r="H314" s="996"/>
    </row>
    <row r="315" spans="1:8">
      <c r="A315" s="342"/>
      <c r="B315" s="1008"/>
      <c r="C315" s="36"/>
      <c r="D315" s="37"/>
      <c r="E315" s="132" t="s">
        <v>9840</v>
      </c>
      <c r="F315" s="662">
        <f>9*5</f>
        <v>45</v>
      </c>
      <c r="G315" s="40"/>
      <c r="H315" s="996"/>
    </row>
    <row r="316" spans="1:8">
      <c r="A316" s="342"/>
      <c r="B316" s="1008"/>
      <c r="C316" s="36"/>
      <c r="D316" s="37"/>
      <c r="E316" s="1218"/>
      <c r="F316" s="327">
        <f>SUM(F314:F315)</f>
        <v>65</v>
      </c>
      <c r="G316" s="40"/>
      <c r="H316" s="996"/>
    </row>
    <row r="317" spans="1:8">
      <c r="A317" s="342"/>
      <c r="B317" s="1008"/>
      <c r="C317" s="36"/>
      <c r="D317" s="37"/>
      <c r="E317" s="322"/>
      <c r="F317" s="39"/>
      <c r="G317" s="40"/>
      <c r="H317" s="996"/>
    </row>
    <row r="318" spans="1:8" ht="26.4">
      <c r="A318" s="34">
        <f>MAX(A$2:A317)+1</f>
        <v>42</v>
      </c>
      <c r="B318" s="1008"/>
      <c r="C318" s="36" t="s">
        <v>7140</v>
      </c>
      <c r="D318" s="37"/>
      <c r="E318" s="38" t="s">
        <v>7141</v>
      </c>
      <c r="F318" s="39"/>
      <c r="G318" s="40" t="s">
        <v>39</v>
      </c>
      <c r="H318" s="174">
        <v>43.2</v>
      </c>
    </row>
    <row r="319" spans="1:8" ht="26.4">
      <c r="A319" s="342"/>
      <c r="B319" s="1008"/>
      <c r="C319" s="78"/>
      <c r="D319" s="1089" t="s">
        <v>7142</v>
      </c>
      <c r="E319" s="1135" t="s">
        <v>7143</v>
      </c>
      <c r="F319" s="1136"/>
      <c r="G319" s="932" t="s">
        <v>39</v>
      </c>
      <c r="H319" s="165">
        <v>43.2</v>
      </c>
    </row>
    <row r="320" spans="1:8">
      <c r="A320" s="342"/>
      <c r="B320" s="1008"/>
      <c r="C320" s="78"/>
      <c r="D320" s="79"/>
      <c r="E320" s="77" t="s">
        <v>9841</v>
      </c>
      <c r="F320" s="49">
        <f>2*1.8*12</f>
        <v>43.2</v>
      </c>
      <c r="G320" s="74"/>
      <c r="H320" s="559"/>
    </row>
    <row r="321" spans="1:8">
      <c r="A321" s="342"/>
      <c r="B321" s="1008"/>
      <c r="C321" s="78"/>
      <c r="D321" s="79"/>
      <c r="E321" s="77" t="s">
        <v>9842</v>
      </c>
      <c r="F321" s="80"/>
      <c r="G321" s="74"/>
      <c r="H321" s="559"/>
    </row>
    <row r="322" spans="1:8">
      <c r="A322" s="790"/>
      <c r="B322" s="1008"/>
      <c r="C322" s="78"/>
      <c r="D322" s="79"/>
      <c r="E322" s="77"/>
      <c r="F322" s="80"/>
      <c r="G322" s="74"/>
      <c r="H322" s="559"/>
    </row>
    <row r="323" spans="1:8">
      <c r="A323" s="34">
        <f>MAX(A$2:A322)+1</f>
        <v>43</v>
      </c>
      <c r="B323" s="1008"/>
      <c r="C323" s="36" t="s">
        <v>6714</v>
      </c>
      <c r="D323" s="37"/>
      <c r="E323" s="38" t="s">
        <v>6715</v>
      </c>
      <c r="F323" s="39"/>
      <c r="G323" s="40" t="s">
        <v>2872</v>
      </c>
      <c r="H323" s="174">
        <v>23480</v>
      </c>
    </row>
    <row r="324" spans="1:8">
      <c r="A324" s="790"/>
      <c r="B324" s="1008"/>
      <c r="C324" s="78"/>
      <c r="D324" s="79"/>
      <c r="E324" s="77" t="s">
        <v>9843</v>
      </c>
      <c r="F324" s="108">
        <v>23480</v>
      </c>
      <c r="G324" s="74"/>
      <c r="H324" s="559"/>
    </row>
    <row r="325" spans="1:8">
      <c r="A325" s="790"/>
      <c r="B325" s="1008"/>
      <c r="C325" s="78"/>
      <c r="D325" s="79"/>
      <c r="E325" s="77"/>
      <c r="F325" s="80"/>
      <c r="G325" s="74"/>
      <c r="H325" s="559"/>
    </row>
    <row r="326" spans="1:8">
      <c r="A326" s="790"/>
      <c r="B326" s="1008"/>
      <c r="C326" s="78"/>
      <c r="D326" s="79"/>
      <c r="E326" s="77"/>
      <c r="F326" s="80"/>
      <c r="G326" s="74"/>
      <c r="H326" s="559"/>
    </row>
    <row r="327" spans="1:8">
      <c r="A327" s="34">
        <f>MAX(A$1:A326)+1</f>
        <v>44</v>
      </c>
      <c r="B327" s="622"/>
      <c r="C327" s="938" t="s">
        <v>6041</v>
      </c>
      <c r="D327" s="939"/>
      <c r="E327" s="940" t="s">
        <v>6042</v>
      </c>
      <c r="F327" s="941"/>
      <c r="G327" s="942" t="s">
        <v>64</v>
      </c>
      <c r="H327" s="174">
        <v>12</v>
      </c>
    </row>
    <row r="328" spans="1:8">
      <c r="A328" s="790"/>
      <c r="B328" s="1008"/>
      <c r="C328" s="78"/>
      <c r="D328" s="79"/>
      <c r="E328" s="943" t="s">
        <v>6043</v>
      </c>
      <c r="F328" s="490"/>
      <c r="G328" s="74"/>
      <c r="H328" s="559"/>
    </row>
    <row r="329" spans="1:8">
      <c r="A329" s="790"/>
      <c r="B329" s="1008"/>
      <c r="C329" s="78"/>
      <c r="D329" s="79"/>
      <c r="E329" s="296" t="s">
        <v>9844</v>
      </c>
      <c r="F329" s="265">
        <v>1</v>
      </c>
      <c r="G329" s="74"/>
      <c r="H329" s="559"/>
    </row>
    <row r="330" spans="1:8">
      <c r="A330" s="790"/>
      <c r="B330" s="1008"/>
      <c r="C330" s="78"/>
      <c r="D330" s="79"/>
      <c r="E330" s="296" t="s">
        <v>9845</v>
      </c>
      <c r="F330" s="265">
        <v>1</v>
      </c>
      <c r="G330" s="74"/>
      <c r="H330" s="559"/>
    </row>
    <row r="331" spans="1:8">
      <c r="A331" s="790"/>
      <c r="B331" s="1008"/>
      <c r="C331" s="78"/>
      <c r="D331" s="79"/>
      <c r="E331" s="296" t="s">
        <v>9845</v>
      </c>
      <c r="F331" s="265">
        <v>1</v>
      </c>
      <c r="G331" s="74"/>
      <c r="H331" s="559"/>
    </row>
    <row r="332" spans="1:8">
      <c r="A332" s="790"/>
      <c r="B332" s="1008"/>
      <c r="C332" s="78"/>
      <c r="D332" s="79"/>
      <c r="E332" s="296" t="s">
        <v>9846</v>
      </c>
      <c r="F332" s="265">
        <v>1</v>
      </c>
      <c r="G332" s="74"/>
      <c r="H332" s="559"/>
    </row>
    <row r="333" spans="1:8" ht="26.4">
      <c r="A333" s="790"/>
      <c r="B333" s="1008"/>
      <c r="C333" s="78"/>
      <c r="D333" s="79"/>
      <c r="E333" s="943" t="s">
        <v>6046</v>
      </c>
      <c r="F333" s="265"/>
      <c r="G333" s="74"/>
      <c r="H333" s="559"/>
    </row>
    <row r="334" spans="1:8">
      <c r="A334" s="790"/>
      <c r="B334" s="1008"/>
      <c r="C334" s="78"/>
      <c r="D334" s="79"/>
      <c r="E334" s="296" t="s">
        <v>9847</v>
      </c>
      <c r="F334" s="265">
        <v>2</v>
      </c>
      <c r="G334" s="74"/>
      <c r="H334" s="559"/>
    </row>
    <row r="335" spans="1:8">
      <c r="A335" s="790"/>
      <c r="B335" s="1008"/>
      <c r="C335" s="78"/>
      <c r="D335" s="79"/>
      <c r="E335" s="296" t="s">
        <v>9848</v>
      </c>
      <c r="F335" s="265">
        <v>1</v>
      </c>
      <c r="G335" s="74"/>
      <c r="H335" s="559"/>
    </row>
    <row r="336" spans="1:8">
      <c r="A336" s="790"/>
      <c r="B336" s="1008"/>
      <c r="C336" s="78"/>
      <c r="D336" s="79"/>
      <c r="E336" s="296" t="s">
        <v>9849</v>
      </c>
      <c r="F336" s="265">
        <v>1</v>
      </c>
      <c r="G336" s="74"/>
      <c r="H336" s="559"/>
    </row>
    <row r="337" spans="1:12">
      <c r="A337" s="790"/>
      <c r="B337" s="1008"/>
      <c r="C337" s="78"/>
      <c r="D337" s="79"/>
      <c r="E337" s="296" t="s">
        <v>9850</v>
      </c>
      <c r="F337" s="265">
        <v>2</v>
      </c>
      <c r="G337" s="74"/>
      <c r="H337" s="559"/>
    </row>
    <row r="338" spans="1:12">
      <c r="A338" s="790"/>
      <c r="B338" s="1008"/>
      <c r="C338" s="78"/>
      <c r="D338" s="79"/>
      <c r="E338" s="296" t="s">
        <v>9851</v>
      </c>
      <c r="F338" s="265">
        <v>2</v>
      </c>
      <c r="G338" s="74"/>
      <c r="H338" s="559"/>
    </row>
    <row r="339" spans="1:12">
      <c r="A339" s="790"/>
      <c r="B339" s="1008"/>
      <c r="C339" s="78"/>
      <c r="D339" s="79"/>
      <c r="E339" s="909" t="s">
        <v>101</v>
      </c>
      <c r="F339" s="263">
        <f>SUM(F334:F338,F329:F332)</f>
        <v>12</v>
      </c>
      <c r="G339" s="74"/>
      <c r="H339" s="559"/>
    </row>
    <row r="340" spans="1:12" ht="26.4">
      <c r="A340" s="790"/>
      <c r="B340" s="1008"/>
      <c r="C340" s="78"/>
      <c r="D340" s="79"/>
      <c r="E340" s="296" t="s">
        <v>9852</v>
      </c>
      <c r="F340" s="263"/>
      <c r="G340" s="74"/>
      <c r="H340" s="559"/>
    </row>
    <row r="341" spans="1:12">
      <c r="A341" s="790"/>
      <c r="B341" s="1008"/>
      <c r="C341" s="78"/>
      <c r="D341" s="79"/>
      <c r="E341" s="77"/>
      <c r="F341" s="80"/>
      <c r="G341" s="74"/>
      <c r="H341" s="559"/>
    </row>
    <row r="342" spans="1:12" s="127" customFormat="1" ht="26.4">
      <c r="A342" s="123"/>
      <c r="B342" s="35" t="s">
        <v>916</v>
      </c>
      <c r="C342" s="35"/>
      <c r="D342" s="120"/>
      <c r="E342" s="53" t="s">
        <v>917</v>
      </c>
      <c r="F342" s="129"/>
      <c r="G342" s="126"/>
      <c r="H342" s="43"/>
      <c r="I342"/>
      <c r="J342"/>
      <c r="K342"/>
      <c r="L342"/>
    </row>
    <row r="343" spans="1:12">
      <c r="A343" s="790"/>
      <c r="B343" s="901"/>
      <c r="C343" s="902"/>
      <c r="D343" s="903"/>
      <c r="E343" s="176"/>
      <c r="F343" s="327"/>
      <c r="G343" s="503"/>
      <c r="H343" s="504"/>
    </row>
    <row r="344" spans="1:12">
      <c r="A344" s="34">
        <f>MAX(A$2:A327)+1</f>
        <v>45</v>
      </c>
      <c r="B344" s="44"/>
      <c r="C344" s="36" t="s">
        <v>3777</v>
      </c>
      <c r="D344" s="37"/>
      <c r="E344" s="38" t="s">
        <v>3778</v>
      </c>
      <c r="F344" s="39"/>
      <c r="G344" s="40" t="s">
        <v>68</v>
      </c>
      <c r="H344" s="76">
        <v>30</v>
      </c>
    </row>
    <row r="345" spans="1:12">
      <c r="A345" s="84"/>
      <c r="B345" s="85"/>
      <c r="C345" s="78"/>
      <c r="D345" s="79" t="s">
        <v>3779</v>
      </c>
      <c r="E345" s="83" t="s">
        <v>3780</v>
      </c>
      <c r="F345" s="73"/>
      <c r="G345" s="74" t="s">
        <v>68</v>
      </c>
      <c r="H345" s="97">
        <v>30</v>
      </c>
    </row>
    <row r="346" spans="1:12">
      <c r="A346" s="790"/>
      <c r="B346" s="901"/>
      <c r="C346" s="902"/>
      <c r="D346" s="903"/>
      <c r="E346" s="77" t="s">
        <v>9853</v>
      </c>
      <c r="F346" s="327">
        <v>30</v>
      </c>
      <c r="G346" s="503"/>
      <c r="H346" s="504"/>
    </row>
    <row r="347" spans="1:12">
      <c r="A347" s="790"/>
      <c r="B347" s="901"/>
      <c r="C347" s="902"/>
      <c r="D347" s="903"/>
      <c r="E347" s="176"/>
      <c r="F347" s="327"/>
      <c r="G347" s="503"/>
      <c r="H347" s="504"/>
    </row>
    <row r="348" spans="1:12">
      <c r="A348" s="34">
        <f>MAX(A$2:A344)+1</f>
        <v>46</v>
      </c>
      <c r="B348" s="44"/>
      <c r="C348" s="36" t="s">
        <v>1481</v>
      </c>
      <c r="D348" s="37"/>
      <c r="E348" s="38" t="s">
        <v>1482</v>
      </c>
      <c r="F348" s="39"/>
      <c r="G348" s="40" t="s">
        <v>64</v>
      </c>
      <c r="H348" s="57">
        <v>2</v>
      </c>
    </row>
    <row r="349" spans="1:12" ht="26.4">
      <c r="A349" s="84"/>
      <c r="B349" s="85"/>
      <c r="C349" s="78"/>
      <c r="D349" s="79" t="s">
        <v>1483</v>
      </c>
      <c r="E349" s="83" t="s">
        <v>1484</v>
      </c>
      <c r="F349" s="73"/>
      <c r="G349" s="74" t="s">
        <v>64</v>
      </c>
      <c r="H349" s="128">
        <v>2</v>
      </c>
    </row>
    <row r="350" spans="1:12">
      <c r="A350" s="790"/>
      <c r="B350" s="901"/>
      <c r="C350" s="902"/>
      <c r="D350" s="903"/>
      <c r="E350" s="322" t="s">
        <v>9854</v>
      </c>
      <c r="F350" s="49">
        <v>2</v>
      </c>
      <c r="G350" s="503"/>
      <c r="H350" s="504"/>
    </row>
    <row r="351" spans="1:12">
      <c r="A351" s="790"/>
      <c r="B351" s="901"/>
      <c r="C351" s="902"/>
      <c r="D351" s="903"/>
      <c r="E351" s="322"/>
      <c r="F351" s="49"/>
      <c r="G351" s="503"/>
      <c r="H351" s="504"/>
    </row>
    <row r="352" spans="1:12">
      <c r="A352" s="34">
        <f>MAX(A$2:A351)+1</f>
        <v>47</v>
      </c>
      <c r="B352" s="44"/>
      <c r="C352" s="36" t="s">
        <v>1487</v>
      </c>
      <c r="D352" s="37"/>
      <c r="E352" s="38" t="s">
        <v>1488</v>
      </c>
      <c r="F352" s="39"/>
      <c r="G352" s="40" t="s">
        <v>64</v>
      </c>
      <c r="H352" s="76">
        <v>2</v>
      </c>
    </row>
    <row r="353" spans="1:12">
      <c r="A353" s="790"/>
      <c r="B353" s="901"/>
      <c r="C353" s="78"/>
      <c r="D353" s="79" t="s">
        <v>1489</v>
      </c>
      <c r="E353" s="83" t="s">
        <v>1490</v>
      </c>
      <c r="F353" s="73"/>
      <c r="G353" s="74" t="s">
        <v>64</v>
      </c>
      <c r="H353" s="165">
        <v>2</v>
      </c>
    </row>
    <row r="354" spans="1:12">
      <c r="A354" s="790"/>
      <c r="B354" s="901"/>
      <c r="C354" s="78"/>
      <c r="D354" s="79"/>
      <c r="E354" s="77" t="s">
        <v>9855</v>
      </c>
      <c r="F354" s="49">
        <f>F350</f>
        <v>2</v>
      </c>
      <c r="G354" s="74"/>
      <c r="H354" s="504"/>
    </row>
    <row r="355" spans="1:12">
      <c r="A355" s="790"/>
      <c r="B355" s="901"/>
      <c r="C355" s="902"/>
      <c r="D355" s="903"/>
      <c r="E355" s="322"/>
      <c r="F355" s="49"/>
      <c r="G355" s="503"/>
      <c r="H355" s="504"/>
    </row>
    <row r="356" spans="1:12" s="127" customFormat="1" ht="26.4">
      <c r="A356" s="123"/>
      <c r="B356" s="35" t="s">
        <v>1040</v>
      </c>
      <c r="C356" s="35"/>
      <c r="D356" s="120"/>
      <c r="E356" s="53" t="s">
        <v>1041</v>
      </c>
      <c r="F356" s="129"/>
      <c r="G356" s="126"/>
      <c r="H356" s="43"/>
      <c r="I356"/>
      <c r="J356"/>
      <c r="K356"/>
      <c r="L356"/>
    </row>
    <row r="357" spans="1:12" s="127" customFormat="1">
      <c r="A357" s="123"/>
      <c r="B357" s="35"/>
      <c r="C357" s="35"/>
      <c r="D357" s="120"/>
      <c r="E357" s="53"/>
      <c r="F357" s="129"/>
      <c r="G357" s="126"/>
      <c r="H357" s="43"/>
      <c r="I357"/>
      <c r="J357"/>
      <c r="K357"/>
      <c r="L357"/>
    </row>
    <row r="358" spans="1:12" ht="26.4">
      <c r="A358" s="34">
        <f>MAX(A$2:A357)+1</f>
        <v>48</v>
      </c>
      <c r="B358" s="901"/>
      <c r="C358" s="36" t="s">
        <v>5748</v>
      </c>
      <c r="D358" s="37"/>
      <c r="E358" s="38" t="s">
        <v>5749</v>
      </c>
      <c r="F358" s="39"/>
      <c r="G358" s="40" t="s">
        <v>68</v>
      </c>
      <c r="H358" s="174">
        <v>158.30000000000001</v>
      </c>
    </row>
    <row r="359" spans="1:12" ht="26.4">
      <c r="A359" s="342"/>
      <c r="B359" s="901"/>
      <c r="C359" s="903"/>
      <c r="D359" s="79" t="s">
        <v>5750</v>
      </c>
      <c r="E359" s="83" t="s">
        <v>5751</v>
      </c>
      <c r="F359" s="73"/>
      <c r="G359" s="74" t="s">
        <v>68</v>
      </c>
      <c r="H359" s="981">
        <v>134.30000000000001</v>
      </c>
    </row>
    <row r="360" spans="1:12">
      <c r="A360" s="342"/>
      <c r="B360" s="901"/>
      <c r="C360" s="903"/>
      <c r="D360" s="993"/>
      <c r="E360" s="132" t="s">
        <v>9856</v>
      </c>
      <c r="F360" s="748">
        <f>2*(23.7+18.7)</f>
        <v>84.8</v>
      </c>
      <c r="G360" s="991"/>
      <c r="H360" s="627"/>
    </row>
    <row r="361" spans="1:12" ht="26.4">
      <c r="A361" s="342"/>
      <c r="B361" s="901"/>
      <c r="C361" s="903"/>
      <c r="D361" s="993"/>
      <c r="E361" s="132" t="s">
        <v>9857</v>
      </c>
      <c r="F361" s="662">
        <f>(9+18+12+10.5)</f>
        <v>49.5</v>
      </c>
      <c r="G361" s="991"/>
      <c r="H361" s="627"/>
    </row>
    <row r="362" spans="1:12">
      <c r="A362" s="342"/>
      <c r="B362" s="901"/>
      <c r="C362" s="903"/>
      <c r="D362" s="993"/>
      <c r="E362" s="1218"/>
      <c r="F362" s="327">
        <f>SUM(F360:F361)</f>
        <v>134.30000000000001</v>
      </c>
      <c r="G362" s="991"/>
      <c r="H362" s="627"/>
    </row>
    <row r="363" spans="1:12" ht="26.4">
      <c r="A363" s="342"/>
      <c r="B363" s="901"/>
      <c r="C363" s="903"/>
      <c r="D363" s="79" t="s">
        <v>5755</v>
      </c>
      <c r="E363" s="83" t="s">
        <v>5756</v>
      </c>
      <c r="F363" s="73"/>
      <c r="G363" s="74" t="s">
        <v>68</v>
      </c>
      <c r="H363" s="165">
        <v>24</v>
      </c>
    </row>
    <row r="364" spans="1:12">
      <c r="A364" s="342"/>
      <c r="B364" s="901"/>
      <c r="C364" s="501"/>
      <c r="D364" s="502"/>
      <c r="E364" s="132" t="s">
        <v>9858</v>
      </c>
      <c r="F364" s="748">
        <f>2*12</f>
        <v>24</v>
      </c>
      <c r="G364" s="32"/>
      <c r="H364" s="559"/>
    </row>
    <row r="365" spans="1:12">
      <c r="A365" s="342"/>
      <c r="B365" s="901"/>
      <c r="C365" s="501"/>
      <c r="D365" s="502"/>
      <c r="E365" s="132"/>
      <c r="F365" s="748"/>
      <c r="G365" s="32"/>
      <c r="H365" s="559"/>
    </row>
    <row r="366" spans="1:12">
      <c r="A366" s="34">
        <f>MAX(A$1:A365)+1</f>
        <v>49</v>
      </c>
      <c r="B366" s="491"/>
      <c r="C366" s="36" t="s">
        <v>1796</v>
      </c>
      <c r="D366" s="37"/>
      <c r="E366" s="38" t="s">
        <v>1797</v>
      </c>
      <c r="F366" s="39"/>
      <c r="G366" s="40" t="s">
        <v>68</v>
      </c>
      <c r="H366" s="174">
        <v>117</v>
      </c>
    </row>
    <row r="367" spans="1:12">
      <c r="A367" s="34"/>
      <c r="B367" s="491"/>
      <c r="C367" s="78"/>
      <c r="D367" s="79" t="s">
        <v>1798</v>
      </c>
      <c r="E367" s="83" t="s">
        <v>1799</v>
      </c>
      <c r="F367" s="73"/>
      <c r="G367" s="74" t="s">
        <v>68</v>
      </c>
      <c r="H367" s="165">
        <v>117</v>
      </c>
    </row>
    <row r="368" spans="1:12">
      <c r="A368" s="342"/>
      <c r="B368" s="901"/>
      <c r="C368" s="501"/>
      <c r="D368" s="502"/>
      <c r="E368" s="398" t="s">
        <v>9694</v>
      </c>
      <c r="F368" s="748"/>
      <c r="G368" s="32"/>
      <c r="H368" s="559"/>
    </row>
    <row r="369" spans="1:8">
      <c r="A369" s="342"/>
      <c r="B369" s="901"/>
      <c r="C369" s="501"/>
      <c r="D369" s="502"/>
      <c r="E369" s="322" t="s">
        <v>9859</v>
      </c>
      <c r="F369" s="49">
        <v>117</v>
      </c>
      <c r="G369" s="32"/>
      <c r="H369" s="559"/>
    </row>
    <row r="370" spans="1:8">
      <c r="A370" s="342"/>
      <c r="B370" s="901"/>
      <c r="C370" s="501"/>
      <c r="D370" s="502"/>
      <c r="E370" s="322"/>
      <c r="F370" s="39"/>
      <c r="G370" s="32"/>
      <c r="H370" s="559"/>
    </row>
    <row r="371" spans="1:8" ht="26.4">
      <c r="A371" s="342"/>
      <c r="B371" s="901"/>
      <c r="C371" s="501"/>
      <c r="D371" s="502"/>
      <c r="E371" s="322" t="s">
        <v>6778</v>
      </c>
      <c r="F371" s="39"/>
      <c r="G371" s="32"/>
      <c r="H371" s="559"/>
    </row>
    <row r="372" spans="1:8">
      <c r="A372" s="342"/>
      <c r="B372" s="901"/>
      <c r="C372" s="501"/>
      <c r="D372" s="502"/>
      <c r="E372" s="322"/>
      <c r="F372" s="327"/>
      <c r="G372" s="32"/>
      <c r="H372" s="559"/>
    </row>
    <row r="373" spans="1:8" ht="26.4">
      <c r="A373" s="34">
        <f>MAX(A$2:A372)+1</f>
        <v>50</v>
      </c>
      <c r="B373" s="901"/>
      <c r="C373" s="36" t="s">
        <v>5761</v>
      </c>
      <c r="D373" s="37"/>
      <c r="E373" s="38" t="s">
        <v>5762</v>
      </c>
      <c r="F373" s="39"/>
      <c r="G373" s="40" t="s">
        <v>64</v>
      </c>
      <c r="H373" s="174">
        <v>4</v>
      </c>
    </row>
    <row r="374" spans="1:8" ht="26.4">
      <c r="A374" s="342"/>
      <c r="B374" s="901"/>
      <c r="C374" s="36"/>
      <c r="D374" s="37"/>
      <c r="E374" s="1023" t="s">
        <v>6402</v>
      </c>
      <c r="F374" s="368">
        <v>2</v>
      </c>
      <c r="G374" s="40"/>
      <c r="H374" s="996"/>
    </row>
    <row r="375" spans="1:8" ht="26.4">
      <c r="A375" s="342"/>
      <c r="B375" s="901"/>
      <c r="C375" s="36"/>
      <c r="D375" s="37"/>
      <c r="E375" s="1023" t="s">
        <v>6403</v>
      </c>
      <c r="F375" s="520">
        <v>2</v>
      </c>
      <c r="G375" s="40"/>
      <c r="H375" s="996"/>
    </row>
    <row r="376" spans="1:8">
      <c r="A376" s="342"/>
      <c r="B376" s="901"/>
      <c r="C376" s="36"/>
      <c r="D376" s="37"/>
      <c r="E376" s="1023"/>
      <c r="F376" s="368">
        <f>SUM(F374:F375)</f>
        <v>4</v>
      </c>
      <c r="G376" s="40"/>
      <c r="H376" s="996"/>
    </row>
    <row r="377" spans="1:8">
      <c r="A377" s="342"/>
      <c r="B377" s="901"/>
      <c r="C377" s="990"/>
      <c r="D377" s="993"/>
      <c r="E377" s="176"/>
      <c r="F377" s="49"/>
      <c r="G377" s="74"/>
      <c r="H377" s="559"/>
    </row>
    <row r="378" spans="1:8" ht="26.4">
      <c r="A378" s="34">
        <f>MAX(A$2:A377)+1</f>
        <v>51</v>
      </c>
      <c r="B378" s="901"/>
      <c r="C378" s="36" t="s">
        <v>1054</v>
      </c>
      <c r="D378" s="37"/>
      <c r="E378" s="38" t="s">
        <v>1055</v>
      </c>
      <c r="F378" s="39"/>
      <c r="G378" s="40" t="s">
        <v>64</v>
      </c>
      <c r="H378" s="174">
        <v>6</v>
      </c>
    </row>
    <row r="379" spans="1:8" ht="26.4">
      <c r="A379" s="342"/>
      <c r="B379" s="901"/>
      <c r="C379" s="968"/>
      <c r="D379" s="969" t="s">
        <v>6072</v>
      </c>
      <c r="E379" s="970" t="s">
        <v>6073</v>
      </c>
      <c r="F379" s="971"/>
      <c r="G379" s="972" t="s">
        <v>64</v>
      </c>
      <c r="H379" s="981">
        <v>6</v>
      </c>
    </row>
    <row r="380" spans="1:8">
      <c r="A380" s="342"/>
      <c r="B380" s="901"/>
      <c r="C380" s="968"/>
      <c r="D380" s="975"/>
      <c r="E380" s="296" t="s">
        <v>6405</v>
      </c>
      <c r="F380" s="49">
        <v>2</v>
      </c>
      <c r="G380" s="977"/>
      <c r="H380" s="996"/>
    </row>
    <row r="381" spans="1:8">
      <c r="A381" s="342"/>
      <c r="B381" s="901"/>
      <c r="C381" s="968"/>
      <c r="D381" s="975"/>
      <c r="E381" s="296" t="s">
        <v>6404</v>
      </c>
      <c r="F381" s="49">
        <v>2</v>
      </c>
      <c r="G381" s="977"/>
      <c r="H381" s="996"/>
    </row>
    <row r="382" spans="1:8">
      <c r="A382" s="342"/>
      <c r="B382" s="901"/>
      <c r="C382" s="968"/>
      <c r="D382" s="975"/>
      <c r="E382" s="296" t="s">
        <v>9860</v>
      </c>
      <c r="F382" s="81">
        <v>2</v>
      </c>
      <c r="G382" s="977"/>
      <c r="H382" s="996"/>
    </row>
    <row r="383" spans="1:8">
      <c r="A383" s="342"/>
      <c r="B383" s="901"/>
      <c r="C383" s="968"/>
      <c r="D383" s="975"/>
      <c r="E383" s="1229"/>
      <c r="F383" s="1230">
        <f>SUM(F380:F382)</f>
        <v>6</v>
      </c>
      <c r="G383" s="977"/>
      <c r="H383" s="996"/>
    </row>
    <row r="384" spans="1:8">
      <c r="A384" s="34"/>
      <c r="B384" s="44"/>
      <c r="C384" s="36"/>
      <c r="D384" s="37"/>
      <c r="E384" s="322"/>
      <c r="F384" s="39"/>
      <c r="G384" s="40"/>
      <c r="H384" s="76"/>
    </row>
    <row r="385" spans="1:12">
      <c r="A385" s="34">
        <f>MAX(A$2:A384)+1</f>
        <v>52</v>
      </c>
      <c r="B385" s="1008"/>
      <c r="C385" s="36" t="s">
        <v>1531</v>
      </c>
      <c r="D385" s="37"/>
      <c r="E385" s="38" t="s">
        <v>1532</v>
      </c>
      <c r="F385" s="39"/>
      <c r="G385" s="40" t="s">
        <v>68</v>
      </c>
      <c r="H385" s="174">
        <v>185.4</v>
      </c>
    </row>
    <row r="386" spans="1:12" ht="26.4">
      <c r="A386" s="342"/>
      <c r="B386" s="1008"/>
      <c r="C386" s="78"/>
      <c r="D386" s="79" t="s">
        <v>1533</v>
      </c>
      <c r="E386" s="83" t="s">
        <v>1534</v>
      </c>
      <c r="F386" s="73"/>
      <c r="G386" s="74" t="s">
        <v>68</v>
      </c>
      <c r="H386" s="165">
        <v>185.4</v>
      </c>
    </row>
    <row r="387" spans="1:12">
      <c r="A387" s="342"/>
      <c r="B387" s="1008"/>
      <c r="C387" s="78"/>
      <c r="D387" s="79"/>
      <c r="E387" s="296" t="s">
        <v>9861</v>
      </c>
      <c r="F387" s="73"/>
      <c r="G387" s="74"/>
      <c r="H387" s="559"/>
    </row>
    <row r="388" spans="1:12">
      <c r="A388" s="342"/>
      <c r="B388" s="1008"/>
      <c r="C388" s="78"/>
      <c r="D388" s="79"/>
      <c r="E388" s="296" t="s">
        <v>9862</v>
      </c>
      <c r="F388" s="49">
        <f>1.2*(18+16.5)+75+69</f>
        <v>185.4</v>
      </c>
      <c r="G388" s="74"/>
      <c r="H388" s="559"/>
    </row>
    <row r="389" spans="1:12" ht="26.4">
      <c r="A389" s="342"/>
      <c r="B389" s="1008"/>
      <c r="C389" s="78"/>
      <c r="D389" s="79"/>
      <c r="E389" s="296" t="s">
        <v>9863</v>
      </c>
      <c r="F389" s="73"/>
      <c r="G389" s="74"/>
      <c r="H389" s="559"/>
    </row>
    <row r="390" spans="1:12">
      <c r="A390" s="342"/>
      <c r="B390" s="901"/>
      <c r="C390" s="968"/>
      <c r="D390" s="975"/>
      <c r="E390" s="296"/>
      <c r="F390" s="976"/>
      <c r="G390" s="977"/>
      <c r="H390" s="996"/>
    </row>
    <row r="391" spans="1:12">
      <c r="A391" s="34"/>
      <c r="B391" s="44"/>
      <c r="C391" s="36"/>
      <c r="D391" s="37"/>
      <c r="E391" s="322"/>
      <c r="F391" s="39"/>
      <c r="G391" s="40"/>
      <c r="H391" s="76"/>
    </row>
    <row r="392" spans="1:12" s="127" customFormat="1" ht="26.4">
      <c r="A392" s="123"/>
      <c r="B392" s="35" t="s">
        <v>333</v>
      </c>
      <c r="C392" s="35"/>
      <c r="D392" s="120"/>
      <c r="E392" s="53" t="s">
        <v>334</v>
      </c>
      <c r="F392" s="129"/>
      <c r="G392" s="126"/>
      <c r="H392" s="43"/>
      <c r="I392"/>
      <c r="J392"/>
      <c r="K392"/>
      <c r="L392"/>
    </row>
    <row r="393" spans="1:12" s="127" customFormat="1">
      <c r="A393" s="123"/>
      <c r="B393" s="35"/>
      <c r="C393" s="35"/>
      <c r="D393" s="120"/>
      <c r="E393" s="53"/>
      <c r="F393" s="129"/>
      <c r="G393" s="126"/>
      <c r="H393" s="43"/>
      <c r="I393"/>
      <c r="J393"/>
      <c r="K393"/>
      <c r="L393"/>
    </row>
    <row r="394" spans="1:12" s="127" customFormat="1">
      <c r="A394" s="34">
        <f>MAX(A$2:A393)+1</f>
        <v>53</v>
      </c>
      <c r="B394" s="901"/>
      <c r="C394" s="36" t="s">
        <v>1833</v>
      </c>
      <c r="D394" s="37"/>
      <c r="E394" s="38" t="s">
        <v>1834</v>
      </c>
      <c r="F394" s="39"/>
      <c r="G394" s="40" t="s">
        <v>19</v>
      </c>
      <c r="H394" s="174">
        <v>18.400000000000002</v>
      </c>
      <c r="I394" s="654"/>
      <c r="J394"/>
      <c r="K394"/>
      <c r="L394"/>
    </row>
    <row r="395" spans="1:12" s="127" customFormat="1">
      <c r="A395" s="342"/>
      <c r="B395" s="901"/>
      <c r="C395" s="990"/>
      <c r="D395" s="1000" t="s">
        <v>6410</v>
      </c>
      <c r="E395" s="937" t="s">
        <v>6411</v>
      </c>
      <c r="F395" s="1001"/>
      <c r="G395" s="32" t="s">
        <v>19</v>
      </c>
      <c r="H395" s="165">
        <v>18.400000000000002</v>
      </c>
      <c r="I395"/>
      <c r="J395"/>
      <c r="K395"/>
      <c r="L395"/>
    </row>
    <row r="396" spans="1:12" s="127" customFormat="1">
      <c r="A396" s="342"/>
      <c r="B396" s="901"/>
      <c r="C396" s="501"/>
      <c r="D396" s="1004"/>
      <c r="E396" s="913" t="s">
        <v>9864</v>
      </c>
      <c r="F396" s="327">
        <f>(0.5*0.8*(26+20))</f>
        <v>18.400000000000002</v>
      </c>
      <c r="G396" s="32"/>
      <c r="H396" s="559"/>
      <c r="I396" s="654"/>
      <c r="J396"/>
      <c r="K396"/>
      <c r="L396"/>
    </row>
    <row r="397" spans="1:12" s="127" customFormat="1">
      <c r="A397" s="616"/>
      <c r="B397" s="1008"/>
      <c r="C397" s="1003"/>
      <c r="D397" s="1004"/>
      <c r="E397" s="322"/>
      <c r="F397" s="327"/>
      <c r="G397" s="619"/>
      <c r="H397" s="996"/>
      <c r="I397"/>
      <c r="J397"/>
      <c r="K397"/>
      <c r="L397"/>
    </row>
    <row r="398" spans="1:12">
      <c r="A398" s="34">
        <f>MAX(A$2:A397)+1</f>
        <v>54</v>
      </c>
      <c r="B398" s="1008"/>
      <c r="C398" s="36" t="s">
        <v>1556</v>
      </c>
      <c r="D398" s="37"/>
      <c r="E398" s="38" t="s">
        <v>1557</v>
      </c>
      <c r="F398" s="39"/>
      <c r="G398" s="40" t="s">
        <v>19</v>
      </c>
      <c r="H398" s="174">
        <v>127.8</v>
      </c>
    </row>
    <row r="399" spans="1:12" ht="26.4">
      <c r="A399" s="342"/>
      <c r="B399" s="901"/>
      <c r="C399" s="990"/>
      <c r="D399" s="1000" t="s">
        <v>1942</v>
      </c>
      <c r="E399" s="937" t="s">
        <v>1943</v>
      </c>
      <c r="F399" s="1001"/>
      <c r="G399" s="32" t="s">
        <v>19</v>
      </c>
      <c r="H399" s="165">
        <v>127.8</v>
      </c>
    </row>
    <row r="400" spans="1:12" ht="26.4">
      <c r="A400" s="342"/>
      <c r="B400" s="901"/>
      <c r="C400" s="990"/>
      <c r="D400" s="1000"/>
      <c r="E400" s="322" t="s">
        <v>9865</v>
      </c>
      <c r="F400" s="748">
        <f>1.2*0.1*(130+120+96+197+120+402)</f>
        <v>127.8</v>
      </c>
      <c r="G400" s="32"/>
      <c r="H400" s="504"/>
    </row>
    <row r="401" spans="1:12">
      <c r="A401" s="34"/>
      <c r="B401" s="44"/>
      <c r="C401" s="36"/>
      <c r="D401" s="37"/>
      <c r="E401" s="77"/>
      <c r="F401" s="492"/>
      <c r="G401" s="40"/>
      <c r="H401" s="76"/>
    </row>
    <row r="402" spans="1:12">
      <c r="A402" s="34">
        <f>MAX(A$1:A401)+1</f>
        <v>55</v>
      </c>
      <c r="B402" s="44"/>
      <c r="C402" s="36" t="s">
        <v>1889</v>
      </c>
      <c r="D402" s="37"/>
      <c r="E402" s="38" t="s">
        <v>1890</v>
      </c>
      <c r="F402" s="39"/>
      <c r="G402" s="40" t="s">
        <v>39</v>
      </c>
      <c r="H402" s="76">
        <v>1278</v>
      </c>
    </row>
    <row r="403" spans="1:12">
      <c r="A403" s="84"/>
      <c r="B403" s="85"/>
      <c r="C403" s="78"/>
      <c r="D403" s="79" t="s">
        <v>1891</v>
      </c>
      <c r="E403" s="83" t="s">
        <v>1892</v>
      </c>
      <c r="F403" s="73"/>
      <c r="G403" s="74" t="s">
        <v>39</v>
      </c>
      <c r="H403" s="97">
        <v>1278</v>
      </c>
    </row>
    <row r="404" spans="1:12" ht="26.4">
      <c r="A404" s="34"/>
      <c r="B404" s="44"/>
      <c r="C404" s="36"/>
      <c r="D404" s="37"/>
      <c r="E404" s="77" t="s">
        <v>9866</v>
      </c>
      <c r="F404" s="492">
        <f>1.2*(130+120+96+197+120+402)</f>
        <v>1278</v>
      </c>
      <c r="G404" s="40"/>
      <c r="H404" s="76"/>
    </row>
    <row r="405" spans="1:12">
      <c r="A405" s="34"/>
      <c r="B405" s="44"/>
      <c r="C405" s="36"/>
      <c r="D405" s="37"/>
      <c r="E405" s="77"/>
      <c r="F405" s="190"/>
      <c r="G405" s="40"/>
      <c r="H405" s="76"/>
    </row>
    <row r="406" spans="1:12" s="127" customFormat="1">
      <c r="A406" s="123"/>
      <c r="B406" s="35" t="s">
        <v>1813</v>
      </c>
      <c r="C406" s="35"/>
      <c r="D406" s="120"/>
      <c r="E406" s="53" t="s">
        <v>1814</v>
      </c>
      <c r="F406" s="129"/>
      <c r="G406" s="126"/>
      <c r="H406" s="43"/>
      <c r="I406"/>
      <c r="J406"/>
      <c r="K406"/>
      <c r="L406"/>
    </row>
    <row r="407" spans="1:12" s="127" customFormat="1">
      <c r="A407" s="123"/>
      <c r="B407" s="35"/>
      <c r="C407" s="35"/>
      <c r="D407" s="120"/>
      <c r="E407" s="53"/>
      <c r="F407" s="129"/>
      <c r="G407" s="126"/>
      <c r="H407" s="43"/>
      <c r="I407"/>
      <c r="J407"/>
      <c r="K407"/>
      <c r="L407"/>
    </row>
    <row r="408" spans="1:12" ht="26.4">
      <c r="A408" s="34">
        <f>MAX(A$1:A407)+1</f>
        <v>56</v>
      </c>
      <c r="B408" s="44"/>
      <c r="C408" s="36" t="s">
        <v>1815</v>
      </c>
      <c r="D408" s="37"/>
      <c r="E408" s="38" t="s">
        <v>1816</v>
      </c>
      <c r="F408" s="39"/>
      <c r="G408" s="40" t="s">
        <v>39</v>
      </c>
      <c r="H408" s="76">
        <v>3901.11</v>
      </c>
    </row>
    <row r="409" spans="1:12" ht="26.4">
      <c r="A409" s="84"/>
      <c r="B409" s="85"/>
      <c r="C409" s="78"/>
      <c r="D409" s="79" t="s">
        <v>1817</v>
      </c>
      <c r="E409" s="83" t="s">
        <v>1818</v>
      </c>
      <c r="F409" s="73"/>
      <c r="G409" s="74" t="s">
        <v>39</v>
      </c>
      <c r="H409" s="128">
        <v>869.14</v>
      </c>
    </row>
    <row r="410" spans="1:12" ht="39.6">
      <c r="A410" s="84"/>
      <c r="B410" s="85"/>
      <c r="C410" s="78"/>
      <c r="D410" s="79"/>
      <c r="E410" s="296" t="s">
        <v>9366</v>
      </c>
      <c r="F410" s="980"/>
      <c r="G410" s="74"/>
      <c r="H410" s="43"/>
    </row>
    <row r="411" spans="1:12">
      <c r="A411" s="84"/>
      <c r="B411" s="85"/>
      <c r="C411" s="78"/>
      <c r="D411" s="79"/>
      <c r="E411" s="296" t="s">
        <v>9867</v>
      </c>
      <c r="F411" s="49">
        <f>(86*3.6-17*0.8*1.2)</f>
        <v>293.28000000000003</v>
      </c>
      <c r="G411" s="74"/>
      <c r="H411" s="43"/>
    </row>
    <row r="412" spans="1:12" ht="26.4">
      <c r="A412" s="84"/>
      <c r="B412" s="85"/>
      <c r="C412" s="78"/>
      <c r="D412" s="79"/>
      <c r="E412" s="296" t="s">
        <v>9868</v>
      </c>
      <c r="F412" s="49">
        <f>(85*2.2+82*1.4-17*3.14*0.6*0.6)</f>
        <v>282.58320000000003</v>
      </c>
      <c r="G412" s="74"/>
      <c r="H412" s="43"/>
    </row>
    <row r="413" spans="1:12">
      <c r="A413" s="84"/>
      <c r="B413" s="85"/>
      <c r="C413" s="78"/>
      <c r="D413" s="79"/>
      <c r="E413" s="296" t="s">
        <v>9869</v>
      </c>
      <c r="F413" s="81">
        <f>(86*3.6-17*0.8*1.2)</f>
        <v>293.28000000000003</v>
      </c>
      <c r="G413" s="74"/>
      <c r="H413" s="43"/>
    </row>
    <row r="414" spans="1:12">
      <c r="A414" s="84"/>
      <c r="B414" s="85"/>
      <c r="C414" s="78"/>
      <c r="D414" s="79"/>
      <c r="E414" s="296"/>
      <c r="F414" s="49">
        <f>SUM(F411:F413)</f>
        <v>869.14319999999998</v>
      </c>
      <c r="G414" s="74"/>
      <c r="H414" s="43"/>
    </row>
    <row r="415" spans="1:12" ht="26.4">
      <c r="A415" s="84"/>
      <c r="B415" s="85"/>
      <c r="C415" s="78"/>
      <c r="D415" s="79" t="s">
        <v>1821</v>
      </c>
      <c r="E415" s="83" t="s">
        <v>1822</v>
      </c>
      <c r="F415" s="73"/>
      <c r="G415" s="74" t="s">
        <v>39</v>
      </c>
      <c r="H415" s="97">
        <v>3031.97</v>
      </c>
    </row>
    <row r="416" spans="1:12" ht="39.6">
      <c r="A416" s="34"/>
      <c r="B416" s="44"/>
      <c r="C416" s="36"/>
      <c r="D416" s="37"/>
      <c r="E416" s="296" t="s">
        <v>9366</v>
      </c>
      <c r="F416" s="73"/>
      <c r="G416" s="40"/>
      <c r="H416" s="76"/>
    </row>
    <row r="417" spans="1:8">
      <c r="A417" s="34"/>
      <c r="B417" s="44"/>
      <c r="C417" s="36"/>
      <c r="D417" s="37"/>
      <c r="E417" s="489" t="s">
        <v>7020</v>
      </c>
      <c r="F417" s="73"/>
      <c r="G417" s="40"/>
      <c r="H417" s="76"/>
    </row>
    <row r="418" spans="1:8">
      <c r="A418" s="34"/>
      <c r="B418" s="44"/>
      <c r="C418" s="36"/>
      <c r="D418" s="37"/>
      <c r="E418" s="296" t="s">
        <v>9870</v>
      </c>
      <c r="F418" s="108">
        <f>86*(0.9+1.4+0.9+1.5)</f>
        <v>404.19999999999993</v>
      </c>
      <c r="G418" s="40"/>
      <c r="H418" s="76"/>
    </row>
    <row r="419" spans="1:8">
      <c r="A419" s="34"/>
      <c r="B419" s="44"/>
      <c r="C419" s="36"/>
      <c r="D419" s="37"/>
      <c r="E419" s="296" t="s">
        <v>9871</v>
      </c>
      <c r="F419" s="108">
        <f>86*9.1-17*7*0.8</f>
        <v>687.4</v>
      </c>
      <c r="G419" s="40"/>
      <c r="H419" s="76"/>
    </row>
    <row r="420" spans="1:8">
      <c r="A420" s="34"/>
      <c r="B420" s="44"/>
      <c r="C420" s="36"/>
      <c r="D420" s="37"/>
      <c r="E420" s="296" t="s">
        <v>9872</v>
      </c>
      <c r="F420" s="108">
        <f>17*(5.6*2+7*0.8)</f>
        <v>285.60000000000002</v>
      </c>
      <c r="G420" s="40"/>
      <c r="H420" s="76"/>
    </row>
    <row r="421" spans="1:8">
      <c r="A421" s="34"/>
      <c r="B421" s="44"/>
      <c r="C421" s="36"/>
      <c r="D421" s="37"/>
      <c r="E421" s="296" t="s">
        <v>9873</v>
      </c>
      <c r="F421" s="214">
        <f>2*11.2+2*26</f>
        <v>74.400000000000006</v>
      </c>
      <c r="G421" s="40"/>
      <c r="H421" s="76"/>
    </row>
    <row r="422" spans="1:8">
      <c r="A422" s="34"/>
      <c r="B422" s="44"/>
      <c r="C422" s="36"/>
      <c r="D422" s="37"/>
      <c r="E422" s="296"/>
      <c r="F422" s="108">
        <f>SUM(F418:F421)</f>
        <v>1451.6</v>
      </c>
      <c r="G422" s="40"/>
      <c r="H422" s="76"/>
    </row>
    <row r="423" spans="1:8">
      <c r="A423" s="34"/>
      <c r="B423" s="44"/>
      <c r="C423" s="36"/>
      <c r="D423" s="37"/>
      <c r="E423" s="296"/>
      <c r="F423" s="108"/>
      <c r="G423" s="40"/>
      <c r="H423" s="76"/>
    </row>
    <row r="424" spans="1:8">
      <c r="A424" s="34"/>
      <c r="B424" s="44"/>
      <c r="C424" s="36"/>
      <c r="D424" s="37"/>
      <c r="E424" s="489" t="s">
        <v>9874</v>
      </c>
      <c r="F424" s="108"/>
      <c r="G424" s="40"/>
      <c r="H424" s="76"/>
    </row>
    <row r="425" spans="1:8">
      <c r="A425" s="34"/>
      <c r="B425" s="44"/>
      <c r="C425" s="36"/>
      <c r="D425" s="37"/>
      <c r="E425" s="296" t="s">
        <v>9875</v>
      </c>
      <c r="F425" s="108">
        <f>2*6.4+1.8*85+3.6*82</f>
        <v>461</v>
      </c>
      <c r="G425" s="40"/>
      <c r="H425" s="76"/>
    </row>
    <row r="426" spans="1:8">
      <c r="A426" s="34"/>
      <c r="B426" s="44"/>
      <c r="C426" s="36"/>
      <c r="D426" s="37"/>
      <c r="E426" s="296" t="s">
        <v>9876</v>
      </c>
      <c r="F426" s="214">
        <f>17*3.14*0.6*0.6*0.3</f>
        <v>5.7650399999999999</v>
      </c>
      <c r="G426" s="40"/>
      <c r="H426" s="76"/>
    </row>
    <row r="427" spans="1:8">
      <c r="A427" s="34"/>
      <c r="B427" s="44"/>
      <c r="C427" s="36"/>
      <c r="D427" s="37"/>
      <c r="E427" s="296"/>
      <c r="F427" s="108">
        <f>SUM(F425:F426)</f>
        <v>466.76504</v>
      </c>
      <c r="G427" s="40"/>
      <c r="H427" s="76"/>
    </row>
    <row r="428" spans="1:8">
      <c r="A428" s="34"/>
      <c r="B428" s="44"/>
      <c r="C428" s="36"/>
      <c r="D428" s="37"/>
      <c r="E428" s="296"/>
      <c r="F428" s="108"/>
      <c r="G428" s="40"/>
      <c r="H428" s="76"/>
    </row>
    <row r="429" spans="1:8">
      <c r="A429" s="34"/>
      <c r="B429" s="44"/>
      <c r="C429" s="36"/>
      <c r="D429" s="37"/>
      <c r="E429" s="489" t="s">
        <v>9792</v>
      </c>
      <c r="F429" s="108"/>
      <c r="G429" s="40"/>
      <c r="H429" s="76"/>
    </row>
    <row r="430" spans="1:8">
      <c r="A430" s="34"/>
      <c r="B430" s="44"/>
      <c r="C430" s="36"/>
      <c r="D430" s="37"/>
      <c r="E430" s="296" t="s">
        <v>9877</v>
      </c>
      <c r="F430" s="108">
        <f>86*(0.9+0.8+0.5)</f>
        <v>189.20000000000002</v>
      </c>
      <c r="G430" s="40"/>
      <c r="H430" s="76"/>
    </row>
    <row r="431" spans="1:8">
      <c r="A431" s="34"/>
      <c r="B431" s="44"/>
      <c r="C431" s="36"/>
      <c r="D431" s="37"/>
      <c r="E431" s="296" t="s">
        <v>9878</v>
      </c>
      <c r="F431" s="108">
        <f>86*8-17*5.9*0.8</f>
        <v>607.76</v>
      </c>
      <c r="G431" s="40"/>
      <c r="H431" s="76"/>
    </row>
    <row r="432" spans="1:8">
      <c r="A432" s="34"/>
      <c r="B432" s="44"/>
      <c r="C432" s="36"/>
      <c r="D432" s="37"/>
      <c r="E432" s="296" t="s">
        <v>9879</v>
      </c>
      <c r="F432" s="108">
        <f>17*(5*2+5.9*0.8)</f>
        <v>250.24</v>
      </c>
      <c r="G432" s="40"/>
      <c r="H432" s="76"/>
    </row>
    <row r="433" spans="1:8">
      <c r="A433" s="34"/>
      <c r="B433" s="44"/>
      <c r="C433" s="36"/>
      <c r="D433" s="37"/>
      <c r="E433" s="296" t="s">
        <v>9880</v>
      </c>
      <c r="F433" s="214">
        <f>2*11.2+2*22</f>
        <v>66.400000000000006</v>
      </c>
      <c r="G433" s="40"/>
      <c r="H433" s="76"/>
    </row>
    <row r="434" spans="1:8">
      <c r="A434" s="34"/>
      <c r="B434" s="44"/>
      <c r="C434" s="36"/>
      <c r="D434" s="37"/>
      <c r="E434" s="296"/>
      <c r="F434" s="108">
        <f>SUM(F430:F433)</f>
        <v>1113.6000000000001</v>
      </c>
      <c r="G434" s="40"/>
      <c r="H434" s="76"/>
    </row>
    <row r="435" spans="1:8">
      <c r="A435" s="34"/>
      <c r="B435" s="44"/>
      <c r="C435" s="36"/>
      <c r="D435" s="37"/>
      <c r="E435" s="909" t="s">
        <v>101</v>
      </c>
      <c r="F435" s="110">
        <f>F422+F427+F434</f>
        <v>3031.96504</v>
      </c>
      <c r="G435" s="40"/>
      <c r="H435" s="76"/>
    </row>
    <row r="436" spans="1:8">
      <c r="A436" s="34"/>
      <c r="B436" s="44"/>
      <c r="C436" s="36"/>
      <c r="D436" s="37"/>
      <c r="E436" s="296"/>
      <c r="F436" s="49"/>
      <c r="G436" s="40"/>
      <c r="H436" s="76"/>
    </row>
    <row r="437" spans="1:8" ht="26.4">
      <c r="A437" s="34">
        <f>MAX(A$2:A436)+1</f>
        <v>57</v>
      </c>
      <c r="B437" s="1008"/>
      <c r="C437" s="36" t="s">
        <v>5809</v>
      </c>
      <c r="D437" s="37"/>
      <c r="E437" s="38" t="s">
        <v>5810</v>
      </c>
      <c r="F437" s="39"/>
      <c r="G437" s="40" t="s">
        <v>39</v>
      </c>
      <c r="H437" s="174">
        <v>731</v>
      </c>
    </row>
    <row r="438" spans="1:8" ht="26.4">
      <c r="A438" s="342"/>
      <c r="B438" s="1008"/>
      <c r="C438" s="78"/>
      <c r="D438" s="79" t="s">
        <v>5811</v>
      </c>
      <c r="E438" s="83" t="s">
        <v>5812</v>
      </c>
      <c r="F438" s="73"/>
      <c r="G438" s="74" t="s">
        <v>39</v>
      </c>
      <c r="H438" s="165">
        <v>731</v>
      </c>
    </row>
    <row r="439" spans="1:8" ht="26.4">
      <c r="A439" s="342"/>
      <c r="B439" s="1008"/>
      <c r="C439" s="1003"/>
      <c r="D439" s="1004"/>
      <c r="E439" s="296" t="s">
        <v>9881</v>
      </c>
      <c r="F439" s="327">
        <f>(3.5+5)*86</f>
        <v>731</v>
      </c>
      <c r="G439" s="32"/>
      <c r="H439" s="559"/>
    </row>
    <row r="440" spans="1:8">
      <c r="A440" s="34"/>
      <c r="B440" s="44"/>
      <c r="C440" s="36"/>
      <c r="D440" s="37"/>
      <c r="E440" s="176"/>
      <c r="F440" s="976"/>
      <c r="G440" s="40"/>
      <c r="H440" s="76"/>
    </row>
    <row r="441" spans="1:8" ht="26.4">
      <c r="A441" s="34">
        <f>MAX(A$2:A440)+1</f>
        <v>58</v>
      </c>
      <c r="B441" s="901"/>
      <c r="C441" s="36" t="s">
        <v>1823</v>
      </c>
      <c r="D441" s="37"/>
      <c r="E441" s="38" t="s">
        <v>1824</v>
      </c>
      <c r="F441" s="39"/>
      <c r="G441" s="40" t="s">
        <v>39</v>
      </c>
      <c r="H441" s="174">
        <v>5175.6000000000004</v>
      </c>
    </row>
    <row r="442" spans="1:8" ht="26.4">
      <c r="A442" s="34"/>
      <c r="B442" s="901"/>
      <c r="C442" s="36"/>
      <c r="D442" s="79" t="s">
        <v>6454</v>
      </c>
      <c r="E442" s="83" t="s">
        <v>6455</v>
      </c>
      <c r="F442" s="73"/>
      <c r="G442" s="74" t="s">
        <v>39</v>
      </c>
      <c r="H442" s="165">
        <v>3603</v>
      </c>
    </row>
    <row r="443" spans="1:8" ht="26.4">
      <c r="A443" s="34"/>
      <c r="B443" s="901"/>
      <c r="C443" s="36"/>
      <c r="D443" s="79"/>
      <c r="E443" s="296" t="s">
        <v>9882</v>
      </c>
      <c r="F443" s="108">
        <v>3603</v>
      </c>
      <c r="G443" s="74"/>
      <c r="H443" s="174"/>
    </row>
    <row r="444" spans="1:8" ht="26.4">
      <c r="A444" s="342"/>
      <c r="B444" s="901"/>
      <c r="C444" s="36"/>
      <c r="D444" s="969" t="s">
        <v>1825</v>
      </c>
      <c r="E444" s="970" t="s">
        <v>6842</v>
      </c>
      <c r="F444" s="39"/>
      <c r="G444" s="972" t="s">
        <v>39</v>
      </c>
      <c r="H444" s="981">
        <v>1572.6000000000001</v>
      </c>
    </row>
    <row r="445" spans="1:8" ht="26.4">
      <c r="A445" s="342"/>
      <c r="B445" s="901"/>
      <c r="C445" s="36"/>
      <c r="D445" s="37"/>
      <c r="E445" s="296" t="s">
        <v>9883</v>
      </c>
      <c r="F445" s="327">
        <f>86*(9.1+8)+2*0.6*85</f>
        <v>1572.6000000000001</v>
      </c>
      <c r="G445" s="40"/>
      <c r="H445" s="996"/>
    </row>
    <row r="446" spans="1:8">
      <c r="A446" s="342"/>
      <c r="B446" s="901"/>
      <c r="C446" s="36"/>
      <c r="D446" s="37"/>
      <c r="E446" s="176"/>
      <c r="F446" s="979"/>
      <c r="G446" s="40"/>
      <c r="H446" s="996"/>
    </row>
    <row r="447" spans="1:8">
      <c r="A447" s="34">
        <f>MAX(A$2:A446)+1</f>
        <v>59</v>
      </c>
      <c r="B447" s="1008"/>
      <c r="C447" s="36" t="s">
        <v>5800</v>
      </c>
      <c r="D447" s="37"/>
      <c r="E447" s="38" t="s">
        <v>5801</v>
      </c>
      <c r="F447" s="39"/>
      <c r="G447" s="40" t="s">
        <v>39</v>
      </c>
      <c r="H447" s="174">
        <v>3997.5200000000004</v>
      </c>
    </row>
    <row r="448" spans="1:8" ht="26.4">
      <c r="A448" s="342"/>
      <c r="B448" s="1008"/>
      <c r="C448" s="78"/>
      <c r="D448" s="79" t="s">
        <v>5802</v>
      </c>
      <c r="E448" s="83" t="s">
        <v>5803</v>
      </c>
      <c r="F448" s="73"/>
      <c r="G448" s="74" t="s">
        <v>39</v>
      </c>
      <c r="H448" s="165">
        <v>3773.7200000000003</v>
      </c>
    </row>
    <row r="449" spans="1:12">
      <c r="A449" s="342"/>
      <c r="B449" s="1008"/>
      <c r="C449" s="1003"/>
      <c r="D449" s="1004"/>
      <c r="E449" s="296" t="s">
        <v>9884</v>
      </c>
      <c r="F449" s="948"/>
      <c r="G449" s="32"/>
      <c r="H449" s="559"/>
    </row>
    <row r="450" spans="1:12">
      <c r="A450" s="342"/>
      <c r="B450" s="1008"/>
      <c r="C450" s="1003"/>
      <c r="D450" s="1004"/>
      <c r="E450" s="296" t="s">
        <v>9885</v>
      </c>
      <c r="F450" s="327">
        <f>3603+(0.5+0.3)*2*(19.6+20.5+21.3+22.2+23.1)</f>
        <v>3773.7200000000003</v>
      </c>
      <c r="G450" s="32"/>
      <c r="H450" s="559"/>
    </row>
    <row r="451" spans="1:12" ht="26.4">
      <c r="A451" s="342"/>
      <c r="B451" s="1008"/>
      <c r="C451" s="1003"/>
      <c r="D451" s="79" t="s">
        <v>9886</v>
      </c>
      <c r="E451" s="83" t="s">
        <v>9887</v>
      </c>
      <c r="F451" s="73"/>
      <c r="G451" s="74" t="s">
        <v>39</v>
      </c>
      <c r="H451" s="165">
        <v>223.8</v>
      </c>
    </row>
    <row r="452" spans="1:12">
      <c r="A452" s="342"/>
      <c r="B452" s="1008"/>
      <c r="C452" s="1003"/>
      <c r="D452" s="1004"/>
      <c r="E452" s="489" t="s">
        <v>6851</v>
      </c>
      <c r="F452" s="948"/>
      <c r="G452" s="32"/>
      <c r="H452" s="559"/>
    </row>
    <row r="453" spans="1:12">
      <c r="A453" s="342"/>
      <c r="B453" s="1008"/>
      <c r="C453" s="1003"/>
      <c r="D453" s="1004"/>
      <c r="E453" s="296" t="s">
        <v>9888</v>
      </c>
      <c r="F453" s="327">
        <f>2*0.6*85+5*0.6*(0.5+0.3)</f>
        <v>104.4</v>
      </c>
      <c r="G453" s="32"/>
      <c r="H453" s="559"/>
    </row>
    <row r="454" spans="1:12">
      <c r="A454" s="342"/>
      <c r="B454" s="1008"/>
      <c r="C454" s="1003"/>
      <c r="D454" s="1004"/>
      <c r="E454" s="296" t="s">
        <v>9889</v>
      </c>
      <c r="F454" s="327">
        <f xml:space="preserve"> (0.5+0.3)*(9.1+8)*5</f>
        <v>68.400000000000006</v>
      </c>
      <c r="G454" s="32"/>
      <c r="H454" s="559"/>
    </row>
    <row r="455" spans="1:12">
      <c r="A455" s="342"/>
      <c r="B455" s="1008"/>
      <c r="C455" s="1003"/>
      <c r="D455" s="1004"/>
      <c r="E455" s="296" t="s">
        <v>9890</v>
      </c>
      <c r="F455" s="544">
        <f>2*85*0.3</f>
        <v>51</v>
      </c>
      <c r="G455" s="32"/>
      <c r="H455" s="559"/>
    </row>
    <row r="456" spans="1:12">
      <c r="A456" s="342"/>
      <c r="B456" s="1008"/>
      <c r="C456" s="1003"/>
      <c r="D456" s="1004"/>
      <c r="E456" s="296"/>
      <c r="F456" s="327">
        <f>SUM(F453:F455)</f>
        <v>223.8</v>
      </c>
      <c r="G456" s="32"/>
      <c r="H456" s="559"/>
    </row>
    <row r="457" spans="1:12">
      <c r="A457" s="34"/>
      <c r="B457" s="44"/>
      <c r="C457" s="36"/>
      <c r="D457" s="37"/>
      <c r="E457" s="38"/>
      <c r="F457" s="39"/>
      <c r="G457" s="40"/>
      <c r="H457" s="76"/>
    </row>
    <row r="458" spans="1:12" s="127" customFormat="1">
      <c r="A458" s="123"/>
      <c r="B458" s="35" t="s">
        <v>340</v>
      </c>
      <c r="C458" s="35"/>
      <c r="D458" s="120"/>
      <c r="E458" s="53" t="s">
        <v>341</v>
      </c>
      <c r="F458" s="129"/>
      <c r="G458" s="126"/>
      <c r="H458" s="43"/>
      <c r="I458"/>
      <c r="J458"/>
      <c r="K458"/>
      <c r="L458"/>
    </row>
    <row r="459" spans="1:12" s="127" customFormat="1">
      <c r="A459" s="123"/>
      <c r="B459" s="35"/>
      <c r="C459" s="35"/>
      <c r="D459" s="120"/>
      <c r="E459" s="53"/>
      <c r="F459" s="129"/>
      <c r="G459" s="126"/>
      <c r="H459" s="43"/>
      <c r="I459"/>
      <c r="J459"/>
      <c r="K459"/>
      <c r="L459"/>
    </row>
    <row r="460" spans="1:12" s="140" customFormat="1" ht="26.4">
      <c r="A460" s="34">
        <f>MAX(A$2:A459)+1</f>
        <v>60</v>
      </c>
      <c r="B460" s="1008"/>
      <c r="C460" s="36" t="s">
        <v>1581</v>
      </c>
      <c r="D460" s="37"/>
      <c r="E460" s="38" t="s">
        <v>1582</v>
      </c>
      <c r="F460" s="39"/>
      <c r="G460" s="40" t="s">
        <v>19</v>
      </c>
      <c r="H460" s="174">
        <v>954.08</v>
      </c>
    </row>
    <row r="461" spans="1:12" s="140" customFormat="1" ht="26.4">
      <c r="A461" s="342"/>
      <c r="B461" s="1008"/>
      <c r="C461" s="78"/>
      <c r="D461" s="79" t="s">
        <v>1583</v>
      </c>
      <c r="E461" s="83" t="s">
        <v>1584</v>
      </c>
      <c r="F461" s="73"/>
      <c r="G461" s="74" t="s">
        <v>19</v>
      </c>
      <c r="H461" s="165">
        <v>954.08</v>
      </c>
    </row>
    <row r="462" spans="1:12" s="140" customFormat="1">
      <c r="A462" s="790"/>
      <c r="B462" s="1008"/>
      <c r="C462" s="78"/>
      <c r="D462" s="79"/>
      <c r="E462" s="296" t="s">
        <v>9891</v>
      </c>
      <c r="F462" s="327">
        <f>6.8*85</f>
        <v>578</v>
      </c>
      <c r="G462" s="74"/>
      <c r="H462" s="559"/>
    </row>
    <row r="463" spans="1:12" s="140" customFormat="1">
      <c r="A463" s="790"/>
      <c r="B463" s="1008"/>
      <c r="C463" s="78"/>
      <c r="D463" s="79"/>
      <c r="E463" s="296" t="s">
        <v>9892</v>
      </c>
      <c r="F463" s="327">
        <f>4.2*85</f>
        <v>357</v>
      </c>
      <c r="G463" s="74"/>
      <c r="H463" s="559"/>
    </row>
    <row r="464" spans="1:12" s="140" customFormat="1">
      <c r="A464" s="790"/>
      <c r="B464" s="1008"/>
      <c r="C464" s="78"/>
      <c r="D464" s="79"/>
      <c r="E464" s="296" t="s">
        <v>9893</v>
      </c>
      <c r="F464" s="544">
        <f>0.6*0.4*79.5</f>
        <v>19.079999999999998</v>
      </c>
      <c r="G464" s="74"/>
      <c r="H464" s="559"/>
    </row>
    <row r="465" spans="1:8" s="140" customFormat="1">
      <c r="A465" s="790"/>
      <c r="B465" s="1008"/>
      <c r="C465" s="78"/>
      <c r="D465" s="79"/>
      <c r="E465" s="296"/>
      <c r="F465" s="49">
        <f>SUM(F462:F464)</f>
        <v>954.08</v>
      </c>
      <c r="G465" s="74"/>
      <c r="H465" s="559"/>
    </row>
    <row r="466" spans="1:8" s="140" customFormat="1">
      <c r="A466" s="790"/>
      <c r="B466" s="1008"/>
      <c r="C466" s="78"/>
      <c r="D466" s="79"/>
      <c r="E466" s="296"/>
      <c r="F466" s="49"/>
      <c r="G466" s="74"/>
      <c r="H466" s="559"/>
    </row>
    <row r="467" spans="1:8" ht="26.4">
      <c r="A467" s="34">
        <f>MAX(A$2:A466)+1</f>
        <v>61</v>
      </c>
      <c r="B467" s="44"/>
      <c r="C467" s="36" t="s">
        <v>2024</v>
      </c>
      <c r="D467" s="37"/>
      <c r="E467" s="38" t="s">
        <v>2025</v>
      </c>
      <c r="F467" s="39"/>
      <c r="G467" s="40" t="s">
        <v>19</v>
      </c>
      <c r="H467" s="57">
        <v>45.32</v>
      </c>
    </row>
    <row r="468" spans="1:8" ht="26.4">
      <c r="A468" s="84"/>
      <c r="B468" s="85"/>
      <c r="C468" s="78"/>
      <c r="D468" s="79" t="s">
        <v>2026</v>
      </c>
      <c r="E468" s="83" t="s">
        <v>2027</v>
      </c>
      <c r="F468" s="73"/>
      <c r="G468" s="74" t="s">
        <v>19</v>
      </c>
      <c r="H468" s="128">
        <v>45.32</v>
      </c>
    </row>
    <row r="469" spans="1:8" s="140" customFormat="1">
      <c r="A469" s="790"/>
      <c r="B469" s="1008"/>
      <c r="C469" s="78"/>
      <c r="D469" s="79"/>
      <c r="E469" s="296" t="s">
        <v>9894</v>
      </c>
      <c r="F469" s="49">
        <f>0.6*0.95*79.5</f>
        <v>45.314999999999998</v>
      </c>
      <c r="G469" s="74"/>
      <c r="H469" s="559"/>
    </row>
    <row r="470" spans="1:8" s="140" customFormat="1">
      <c r="A470" s="790"/>
      <c r="B470" s="1008"/>
      <c r="C470" s="78"/>
      <c r="D470" s="79"/>
      <c r="E470" s="296"/>
      <c r="F470" s="49"/>
      <c r="G470" s="74"/>
      <c r="H470" s="559"/>
    </row>
    <row r="471" spans="1:8" ht="26.4">
      <c r="A471" s="34">
        <f>MAX(A$2:A470)+1</f>
        <v>62</v>
      </c>
      <c r="B471" s="44"/>
      <c r="C471" s="36" t="s">
        <v>8329</v>
      </c>
      <c r="D471" s="37"/>
      <c r="E471" s="38" t="s">
        <v>8330</v>
      </c>
      <c r="F471" s="39"/>
      <c r="G471" s="40" t="s">
        <v>19</v>
      </c>
      <c r="H471" s="57">
        <v>291.60000000000002</v>
      </c>
    </row>
    <row r="472" spans="1:8" ht="26.4">
      <c r="A472" s="84"/>
      <c r="B472" s="85"/>
      <c r="C472" s="78"/>
      <c r="D472" s="79" t="s">
        <v>9895</v>
      </c>
      <c r="E472" s="83" t="s">
        <v>9896</v>
      </c>
      <c r="F472" s="73"/>
      <c r="G472" s="74" t="s">
        <v>19</v>
      </c>
      <c r="H472" s="128">
        <v>291.60000000000002</v>
      </c>
    </row>
    <row r="473" spans="1:8">
      <c r="A473" s="134"/>
      <c r="B473" s="85"/>
      <c r="C473" s="78"/>
      <c r="D473" s="79"/>
      <c r="E473" s="98" t="s">
        <v>9897</v>
      </c>
      <c r="F473" s="73"/>
      <c r="G473" s="74"/>
      <c r="H473" s="43"/>
    </row>
    <row r="474" spans="1:8">
      <c r="A474" s="134"/>
      <c r="B474" s="85"/>
      <c r="C474" s="78"/>
      <c r="D474" s="79"/>
      <c r="E474" s="77" t="s">
        <v>9898</v>
      </c>
      <c r="F474" s="49">
        <f>6.3*6+5.4*3</f>
        <v>54</v>
      </c>
      <c r="G474" s="74"/>
      <c r="H474" s="43"/>
    </row>
    <row r="475" spans="1:8">
      <c r="A475" s="134"/>
      <c r="B475" s="85"/>
      <c r="C475" s="78"/>
      <c r="D475" s="79"/>
      <c r="E475" s="77" t="s">
        <v>9899</v>
      </c>
      <c r="F475" s="49">
        <f>6.3*9+5.4*9</f>
        <v>105.3</v>
      </c>
      <c r="G475" s="74"/>
      <c r="H475" s="43"/>
    </row>
    <row r="476" spans="1:8" s="140" customFormat="1">
      <c r="A476" s="790"/>
      <c r="B476" s="1008"/>
      <c r="C476" s="78"/>
      <c r="D476" s="79"/>
      <c r="E476" s="296" t="s">
        <v>9900</v>
      </c>
      <c r="F476" s="49">
        <f>6.3*6+5.4*6</f>
        <v>70.2</v>
      </c>
      <c r="G476" s="74"/>
      <c r="H476" s="559"/>
    </row>
    <row r="477" spans="1:8" s="140" customFormat="1">
      <c r="A477" s="790"/>
      <c r="B477" s="1008"/>
      <c r="C477" s="78"/>
      <c r="D477" s="79"/>
      <c r="E477" s="296" t="s">
        <v>9901</v>
      </c>
      <c r="F477" s="81">
        <f>6.3*6+5.4*4.5</f>
        <v>62.099999999999994</v>
      </c>
      <c r="G477" s="74"/>
      <c r="H477" s="559"/>
    </row>
    <row r="478" spans="1:8" s="140" customFormat="1">
      <c r="A478" s="790"/>
      <c r="B478" s="1008"/>
      <c r="C478" s="78"/>
      <c r="D478" s="79"/>
      <c r="E478" s="296"/>
      <c r="F478" s="49">
        <f>SUM(F474:F477)</f>
        <v>291.60000000000002</v>
      </c>
      <c r="G478" s="74"/>
      <c r="H478" s="559"/>
    </row>
    <row r="479" spans="1:8" s="140" customFormat="1">
      <c r="A479" s="790"/>
      <c r="B479" s="1008"/>
      <c r="C479" s="78"/>
      <c r="D479" s="79"/>
      <c r="E479" s="296"/>
      <c r="F479" s="49"/>
      <c r="G479" s="74"/>
      <c r="H479" s="559"/>
    </row>
    <row r="480" spans="1:8" s="140" customFormat="1" ht="26.4">
      <c r="A480" s="34">
        <f>MAX(A$2:A471)+1</f>
        <v>63</v>
      </c>
      <c r="B480" s="1008"/>
      <c r="C480" s="36" t="s">
        <v>5819</v>
      </c>
      <c r="D480" s="37"/>
      <c r="E480" s="38" t="s">
        <v>5820</v>
      </c>
      <c r="F480" s="39"/>
      <c r="G480" s="40" t="s">
        <v>19</v>
      </c>
      <c r="H480" s="174">
        <v>19.13</v>
      </c>
    </row>
    <row r="481" spans="1:12" s="140" customFormat="1" ht="26.4">
      <c r="A481" s="790"/>
      <c r="B481" s="1008"/>
      <c r="C481" s="78"/>
      <c r="D481" s="79"/>
      <c r="E481" s="913" t="s">
        <v>9902</v>
      </c>
      <c r="F481" s="49">
        <f>0.3*0.75*85</f>
        <v>19.124999999999996</v>
      </c>
      <c r="G481" s="74"/>
      <c r="H481" s="559"/>
    </row>
    <row r="482" spans="1:12" s="140" customFormat="1">
      <c r="A482" s="790"/>
      <c r="B482" s="1008"/>
      <c r="C482" s="78"/>
      <c r="D482" s="79"/>
      <c r="E482" s="296" t="s">
        <v>9903</v>
      </c>
      <c r="F482" s="49"/>
      <c r="G482" s="74"/>
      <c r="H482" s="559"/>
    </row>
    <row r="483" spans="1:12" s="127" customFormat="1">
      <c r="A483" s="123"/>
      <c r="B483" s="35"/>
      <c r="C483" s="35"/>
      <c r="D483" s="120"/>
      <c r="E483" s="53"/>
      <c r="F483" s="129"/>
      <c r="G483" s="126"/>
      <c r="H483" s="43"/>
      <c r="I483"/>
      <c r="J483"/>
      <c r="K483"/>
      <c r="L483"/>
    </row>
    <row r="484" spans="1:12" s="144" customFormat="1" ht="26.4">
      <c r="A484" s="34">
        <f>MAX(A$2:A483)+1</f>
        <v>64</v>
      </c>
      <c r="B484" s="1008"/>
      <c r="C484" s="36" t="s">
        <v>930</v>
      </c>
      <c r="D484" s="37"/>
      <c r="E484" s="38" t="s">
        <v>931</v>
      </c>
      <c r="F484" s="39"/>
      <c r="G484" s="40" t="s">
        <v>68</v>
      </c>
      <c r="H484" s="174">
        <v>254</v>
      </c>
    </row>
    <row r="485" spans="1:12" s="144" customFormat="1" ht="26.4">
      <c r="A485" s="342"/>
      <c r="B485" s="1008"/>
      <c r="C485" s="78"/>
      <c r="D485" s="79" t="s">
        <v>2243</v>
      </c>
      <c r="E485" s="83" t="s">
        <v>2244</v>
      </c>
      <c r="F485" s="73"/>
      <c r="G485" s="74" t="s">
        <v>68</v>
      </c>
      <c r="H485" s="165">
        <v>254</v>
      </c>
    </row>
    <row r="486" spans="1:12" s="144" customFormat="1">
      <c r="A486" s="342"/>
      <c r="B486" s="1008"/>
      <c r="C486" s="78"/>
      <c r="D486" s="79"/>
      <c r="E486" s="296" t="s">
        <v>9904</v>
      </c>
      <c r="F486" s="49">
        <v>85</v>
      </c>
      <c r="G486" s="74"/>
      <c r="H486" s="559"/>
    </row>
    <row r="487" spans="1:12" s="144" customFormat="1">
      <c r="A487" s="342"/>
      <c r="B487" s="1008"/>
      <c r="C487" s="78"/>
      <c r="D487" s="79"/>
      <c r="E487" s="296" t="s">
        <v>9905</v>
      </c>
      <c r="F487" s="81">
        <v>169</v>
      </c>
      <c r="G487" s="74"/>
      <c r="H487" s="559"/>
    </row>
    <row r="488" spans="1:12" s="144" customFormat="1">
      <c r="A488" s="342"/>
      <c r="B488" s="1008"/>
      <c r="C488" s="78"/>
      <c r="D488" s="79"/>
      <c r="E488" s="296"/>
      <c r="F488" s="49">
        <f>SUM(F486:F487)</f>
        <v>254</v>
      </c>
      <c r="G488" s="74"/>
      <c r="H488" s="559"/>
    </row>
    <row r="489" spans="1:12" s="144" customFormat="1">
      <c r="A489" s="790"/>
      <c r="B489" s="1008"/>
      <c r="C489" s="78"/>
      <c r="D489" s="79"/>
      <c r="E489" s="296"/>
      <c r="F489" s="49"/>
      <c r="G489" s="74"/>
      <c r="H489" s="559"/>
    </row>
    <row r="490" spans="1:12" s="144" customFormat="1" ht="26.4">
      <c r="A490" s="34">
        <f>MAX(A$1:A489)+1</f>
        <v>65</v>
      </c>
      <c r="B490" s="491"/>
      <c r="C490" s="36" t="s">
        <v>1266</v>
      </c>
      <c r="D490" s="37"/>
      <c r="E490" s="38" t="s">
        <v>1267</v>
      </c>
      <c r="F490" s="39"/>
      <c r="G490" s="40" t="s">
        <v>39</v>
      </c>
      <c r="H490" s="174">
        <v>605.25</v>
      </c>
    </row>
    <row r="491" spans="1:12" s="144" customFormat="1" ht="26.4">
      <c r="A491" s="34"/>
      <c r="B491" s="491"/>
      <c r="C491" s="78"/>
      <c r="D491" s="79" t="s">
        <v>1268</v>
      </c>
      <c r="E491" s="83" t="s">
        <v>1269</v>
      </c>
      <c r="F491" s="73"/>
      <c r="G491" s="74" t="s">
        <v>39</v>
      </c>
      <c r="H491" s="165">
        <v>605.25</v>
      </c>
    </row>
    <row r="492" spans="1:12" s="144" customFormat="1">
      <c r="A492" s="268"/>
      <c r="B492" s="491"/>
      <c r="C492" s="78"/>
      <c r="D492" s="79"/>
      <c r="E492" s="98" t="s">
        <v>9906</v>
      </c>
      <c r="F492" s="469"/>
      <c r="G492" s="74"/>
      <c r="H492" s="559"/>
    </row>
    <row r="493" spans="1:12" s="144" customFormat="1" ht="26.4">
      <c r="A493" s="268"/>
      <c r="B493" s="491"/>
      <c r="C493" s="78"/>
      <c r="D493" s="79"/>
      <c r="E493" s="77" t="s">
        <v>9907</v>
      </c>
      <c r="F493" s="677">
        <f>12*(9.5+6.5+6.5+6.5)+ 10.5*(9.5+5+6.5+3.5)</f>
        <v>605.25</v>
      </c>
      <c r="G493" s="74"/>
      <c r="H493" s="559"/>
    </row>
    <row r="494" spans="1:12" s="144" customFormat="1">
      <c r="A494" s="790"/>
      <c r="B494" s="1008"/>
      <c r="C494" s="78"/>
      <c r="D494" s="79"/>
      <c r="E494" s="296"/>
      <c r="F494" s="49"/>
      <c r="G494" s="74"/>
      <c r="H494" s="559"/>
    </row>
    <row r="495" spans="1:12" s="144" customFormat="1" ht="26.4">
      <c r="A495" s="34">
        <f>MAX(A$2:A494)+1</f>
        <v>66</v>
      </c>
      <c r="B495" s="44"/>
      <c r="C495" s="36" t="s">
        <v>5541</v>
      </c>
      <c r="D495" s="37"/>
      <c r="E495" s="38" t="s">
        <v>6859</v>
      </c>
      <c r="F495" s="39"/>
      <c r="G495" s="40" t="s">
        <v>68</v>
      </c>
      <c r="H495" s="76">
        <v>2720</v>
      </c>
    </row>
    <row r="496" spans="1:12" s="144" customFormat="1" ht="26.4">
      <c r="A496" s="341"/>
      <c r="B496" s="85"/>
      <c r="C496" s="78"/>
      <c r="D496" s="79" t="s">
        <v>6860</v>
      </c>
      <c r="E496" s="83" t="s">
        <v>6861</v>
      </c>
      <c r="F496" s="73"/>
      <c r="G496" s="74" t="s">
        <v>68</v>
      </c>
      <c r="H496" s="97">
        <v>2720</v>
      </c>
    </row>
    <row r="497" spans="1:12" s="144" customFormat="1">
      <c r="A497" s="985"/>
      <c r="B497" s="877"/>
      <c r="C497" s="406"/>
      <c r="D497" s="92"/>
      <c r="E497" s="77" t="s">
        <v>9908</v>
      </c>
      <c r="F497" s="469">
        <f>8*340</f>
        <v>2720</v>
      </c>
      <c r="G497" s="32"/>
      <c r="H497" s="97"/>
    </row>
    <row r="498" spans="1:12" s="144" customFormat="1">
      <c r="A498" s="985"/>
      <c r="B498" s="877"/>
      <c r="C498" s="406"/>
      <c r="D498" s="92"/>
      <c r="E498" s="77"/>
      <c r="F498" s="469"/>
      <c r="G498" s="32"/>
      <c r="H498" s="97"/>
    </row>
    <row r="499" spans="1:12" s="144" customFormat="1">
      <c r="A499" s="34">
        <f>MAX(A$2:A498)+1</f>
        <v>67</v>
      </c>
      <c r="B499" s="85"/>
      <c r="C499" s="36" t="s">
        <v>6885</v>
      </c>
      <c r="D499" s="37"/>
      <c r="E499" s="38" t="s">
        <v>6886</v>
      </c>
      <c r="F499" s="39"/>
      <c r="G499" s="40" t="s">
        <v>68</v>
      </c>
      <c r="H499" s="76">
        <v>2720</v>
      </c>
    </row>
    <row r="500" spans="1:12" s="144" customFormat="1">
      <c r="A500" s="985"/>
      <c r="B500" s="877"/>
      <c r="C500" s="78"/>
      <c r="D500" s="79" t="s">
        <v>6887</v>
      </c>
      <c r="E500" s="83" t="s">
        <v>6888</v>
      </c>
      <c r="F500" s="73"/>
      <c r="G500" s="74" t="s">
        <v>68</v>
      </c>
      <c r="H500" s="97">
        <v>2720</v>
      </c>
    </row>
    <row r="501" spans="1:12" s="144" customFormat="1">
      <c r="A501" s="985"/>
      <c r="B501" s="877"/>
      <c r="C501" s="78"/>
      <c r="D501" s="79"/>
      <c r="E501" s="77" t="s">
        <v>9909</v>
      </c>
      <c r="F501" s="108">
        <v>2720</v>
      </c>
      <c r="G501" s="74"/>
      <c r="H501" s="537"/>
    </row>
    <row r="502" spans="1:12" s="144" customFormat="1" ht="26.4">
      <c r="A502" s="985"/>
      <c r="B502" s="877"/>
      <c r="C502" s="78"/>
      <c r="D502" s="79"/>
      <c r="E502" s="2859" t="s">
        <v>16532</v>
      </c>
      <c r="F502" s="108"/>
      <c r="G502" s="74"/>
      <c r="H502" s="537"/>
    </row>
    <row r="503" spans="1:12" s="127" customFormat="1">
      <c r="A503" s="123"/>
      <c r="B503" s="35"/>
      <c r="C503" s="35"/>
      <c r="D503" s="120"/>
      <c r="E503" s="53"/>
      <c r="F503" s="129"/>
      <c r="G503" s="126"/>
      <c r="H503" s="43"/>
      <c r="I503"/>
      <c r="J503"/>
      <c r="K503"/>
      <c r="L503"/>
    </row>
    <row r="504" spans="1:12" s="144" customFormat="1">
      <c r="A504" s="34">
        <f>MAX(A$2:A503)+1</f>
        <v>68</v>
      </c>
      <c r="B504" s="1008"/>
      <c r="C504" s="36" t="s">
        <v>4274</v>
      </c>
      <c r="D504" s="37"/>
      <c r="E504" s="38" t="s">
        <v>4275</v>
      </c>
      <c r="F504" s="39"/>
      <c r="G504" s="40" t="s">
        <v>39</v>
      </c>
      <c r="H504" s="1946">
        <v>963.5</v>
      </c>
    </row>
    <row r="505" spans="1:12" s="144" customFormat="1">
      <c r="A505" s="342"/>
      <c r="B505" s="1008"/>
      <c r="C505" s="78"/>
      <c r="D505" s="79" t="s">
        <v>4664</v>
      </c>
      <c r="E505" s="83" t="s">
        <v>4665</v>
      </c>
      <c r="F505" s="73"/>
      <c r="G505" s="74" t="s">
        <v>39</v>
      </c>
      <c r="H505" s="627">
        <v>963.5</v>
      </c>
    </row>
    <row r="506" spans="1:12" s="144" customFormat="1">
      <c r="A506" s="342"/>
      <c r="B506" s="1008"/>
      <c r="C506" s="78"/>
      <c r="D506" s="79"/>
      <c r="E506" s="77" t="s">
        <v>16446</v>
      </c>
      <c r="F506" s="49">
        <f>8*89.5</f>
        <v>716</v>
      </c>
      <c r="G506" s="74"/>
      <c r="H506" s="559"/>
    </row>
    <row r="507" spans="1:12" s="144" customFormat="1">
      <c r="A507" s="342"/>
      <c r="B507" s="1008"/>
      <c r="C507" s="78"/>
      <c r="D507" s="79"/>
      <c r="E507" s="77" t="s">
        <v>16448</v>
      </c>
      <c r="F507" s="2779">
        <f>5.5*45</f>
        <v>247.5</v>
      </c>
      <c r="G507" s="74"/>
      <c r="H507" s="559"/>
    </row>
    <row r="508" spans="1:12" s="144" customFormat="1">
      <c r="A508" s="342"/>
      <c r="B508" s="1008"/>
      <c r="C508" s="78"/>
      <c r="D508" s="79"/>
      <c r="E508" s="77"/>
      <c r="F508" s="2378">
        <f>SUM(F506:F507)</f>
        <v>963.5</v>
      </c>
      <c r="G508" s="74"/>
      <c r="H508" s="559"/>
    </row>
    <row r="509" spans="1:12">
      <c r="A509" s="34"/>
      <c r="B509" s="44"/>
      <c r="C509" s="36"/>
      <c r="D509" s="37"/>
      <c r="E509" s="77"/>
      <c r="F509" s="42"/>
      <c r="G509" s="40"/>
      <c r="H509" s="76"/>
    </row>
    <row r="510" spans="1:12" s="144" customFormat="1">
      <c r="A510" s="34">
        <f>MAX(A$2:A509)+1</f>
        <v>69</v>
      </c>
      <c r="B510" s="1008"/>
      <c r="C510" s="36" t="s">
        <v>342</v>
      </c>
      <c r="D510" s="37"/>
      <c r="E510" s="38" t="s">
        <v>343</v>
      </c>
      <c r="F510" s="39"/>
      <c r="G510" s="269" t="s">
        <v>39</v>
      </c>
      <c r="H510" s="1946">
        <v>247.5</v>
      </c>
    </row>
    <row r="511" spans="1:12" s="144" customFormat="1">
      <c r="A511" s="342"/>
      <c r="B511" s="1008"/>
      <c r="C511" s="78"/>
      <c r="D511" s="79" t="s">
        <v>344</v>
      </c>
      <c r="E511" s="83" t="s">
        <v>345</v>
      </c>
      <c r="F511" s="73"/>
      <c r="G511" s="413" t="s">
        <v>39</v>
      </c>
      <c r="H511" s="627">
        <v>247.5</v>
      </c>
    </row>
    <row r="512" spans="1:12" s="144" customFormat="1">
      <c r="A512" s="342"/>
      <c r="B512" s="1008"/>
      <c r="C512" s="78"/>
      <c r="D512" s="79"/>
      <c r="E512" s="77" t="s">
        <v>16447</v>
      </c>
      <c r="F512" s="1133">
        <f>5.5*45</f>
        <v>247.5</v>
      </c>
      <c r="G512" s="413"/>
      <c r="H512" s="559"/>
    </row>
    <row r="513" spans="1:8" s="144" customFormat="1">
      <c r="A513" s="342"/>
      <c r="B513" s="1008"/>
      <c r="C513" s="78"/>
      <c r="D513" s="79"/>
      <c r="E513" s="77"/>
      <c r="F513" s="49"/>
      <c r="G513" s="413"/>
      <c r="H513" s="559"/>
    </row>
    <row r="514" spans="1:8" s="144" customFormat="1" ht="39.6">
      <c r="A514" s="34">
        <f>MAX(A$2:A510)+1</f>
        <v>70</v>
      </c>
      <c r="B514" s="44"/>
      <c r="C514" s="36" t="s">
        <v>6899</v>
      </c>
      <c r="D514" s="37"/>
      <c r="E514" s="604" t="s">
        <v>6900</v>
      </c>
      <c r="F514" s="1118"/>
      <c r="G514" s="40" t="s">
        <v>19</v>
      </c>
      <c r="H514" s="2757">
        <v>37.07</v>
      </c>
    </row>
    <row r="515" spans="1:8" s="144" customFormat="1" ht="26.4">
      <c r="A515" s="985"/>
      <c r="B515" s="877"/>
      <c r="C515" s="406"/>
      <c r="D515" s="92"/>
      <c r="E515" s="2729" t="s">
        <v>16510</v>
      </c>
      <c r="F515" s="2843">
        <f>3.14*0.159*0.159/4*8*340-3.14*0.089*0.089/4*8*340</f>
        <v>37.06707200000001</v>
      </c>
      <c r="G515" s="32"/>
      <c r="H515" s="537"/>
    </row>
    <row r="516" spans="1:8" s="144" customFormat="1">
      <c r="A516" s="985"/>
      <c r="B516" s="877"/>
      <c r="C516" s="406"/>
      <c r="D516" s="92"/>
      <c r="E516" s="77"/>
      <c r="F516" s="469"/>
      <c r="G516" s="32"/>
      <c r="H516" s="537"/>
    </row>
    <row r="517" spans="1:8" s="144" customFormat="1" ht="39.6">
      <c r="A517" s="1029">
        <f>MAX(A$1:A516)+1</f>
        <v>71</v>
      </c>
      <c r="B517" s="1550"/>
      <c r="C517" s="902" t="s">
        <v>6901</v>
      </c>
      <c r="D517" s="903"/>
      <c r="E517" s="1943" t="s">
        <v>6902</v>
      </c>
      <c r="F517" s="2847"/>
      <c r="G517" s="1018" t="s">
        <v>19</v>
      </c>
      <c r="H517" s="2757">
        <v>217.6</v>
      </c>
    </row>
    <row r="518" spans="1:8" s="144" customFormat="1">
      <c r="A518" s="2848"/>
      <c r="B518" s="2394"/>
      <c r="C518" s="1161"/>
      <c r="D518" s="623"/>
      <c r="E518" s="2729" t="s">
        <v>16511</v>
      </c>
      <c r="F518" s="2843">
        <f>8*340*0.08</f>
        <v>217.6</v>
      </c>
      <c r="G518" s="503"/>
      <c r="H518" s="2849"/>
    </row>
    <row r="519" spans="1:8" s="144" customFormat="1">
      <c r="A519" s="985"/>
      <c r="B519" s="877"/>
      <c r="C519" s="406"/>
      <c r="D519" s="92"/>
      <c r="E519" s="77"/>
      <c r="F519" s="469"/>
      <c r="G519" s="32"/>
      <c r="H519" s="537"/>
    </row>
    <row r="520" spans="1:8" s="144" customFormat="1" ht="26.4">
      <c r="A520" s="34">
        <f>MAX(A$2:A519)+1</f>
        <v>72</v>
      </c>
      <c r="B520" s="877"/>
      <c r="C520" s="36" t="s">
        <v>9910</v>
      </c>
      <c r="D520" s="37"/>
      <c r="E520" s="38" t="s">
        <v>9911</v>
      </c>
      <c r="F520" s="39"/>
      <c r="G520" s="40" t="s">
        <v>39</v>
      </c>
      <c r="H520" s="76">
        <v>304.90000000000003</v>
      </c>
    </row>
    <row r="521" spans="1:8" s="144" customFormat="1">
      <c r="A521" s="985"/>
      <c r="B521" s="877"/>
      <c r="C521" s="406"/>
      <c r="D521" s="92"/>
      <c r="E521" s="322" t="s">
        <v>9912</v>
      </c>
      <c r="F521" s="206"/>
      <c r="G521" s="32"/>
      <c r="H521" s="537"/>
    </row>
    <row r="522" spans="1:8" s="144" customFormat="1">
      <c r="A522" s="985"/>
      <c r="B522" s="877"/>
      <c r="C522" s="406"/>
      <c r="D522" s="92"/>
      <c r="E522" s="322" t="s">
        <v>9913</v>
      </c>
      <c r="F522" s="327">
        <f>57.2</f>
        <v>57.2</v>
      </c>
      <c r="G522" s="32"/>
      <c r="H522" s="537"/>
    </row>
    <row r="523" spans="1:8" s="144" customFormat="1">
      <c r="A523" s="985"/>
      <c r="B523" s="877"/>
      <c r="C523" s="406"/>
      <c r="D523" s="92"/>
      <c r="E523" s="322" t="s">
        <v>9914</v>
      </c>
      <c r="F523" s="327">
        <f>108.9</f>
        <v>108.9</v>
      </c>
      <c r="G523" s="32"/>
      <c r="H523" s="537"/>
    </row>
    <row r="524" spans="1:8" s="144" customFormat="1">
      <c r="A524" s="985"/>
      <c r="B524" s="877"/>
      <c r="C524" s="406"/>
      <c r="D524" s="92"/>
      <c r="E524" s="322" t="s">
        <v>9915</v>
      </c>
      <c r="F524" s="327">
        <f>78</f>
        <v>78</v>
      </c>
      <c r="G524" s="32"/>
      <c r="H524" s="537"/>
    </row>
    <row r="525" spans="1:8" s="144" customFormat="1">
      <c r="A525" s="985"/>
      <c r="B525" s="877"/>
      <c r="C525" s="406"/>
      <c r="D525" s="92"/>
      <c r="E525" s="322" t="s">
        <v>9916</v>
      </c>
      <c r="F525" s="544">
        <f>60.8</f>
        <v>60.8</v>
      </c>
      <c r="G525" s="32"/>
      <c r="H525" s="537"/>
    </row>
    <row r="526" spans="1:8" s="144" customFormat="1">
      <c r="A526" s="985"/>
      <c r="B526" s="877"/>
      <c r="C526" s="406"/>
      <c r="D526" s="92"/>
      <c r="E526" s="505"/>
      <c r="F526" s="368">
        <f>SUM(F522:F525)</f>
        <v>304.90000000000003</v>
      </c>
      <c r="G526" s="32"/>
      <c r="H526" s="537"/>
    </row>
    <row r="527" spans="1:8" s="144" customFormat="1" ht="52.8">
      <c r="A527" s="985"/>
      <c r="B527" s="877"/>
      <c r="C527" s="406"/>
      <c r="D527" s="92"/>
      <c r="E527" s="322" t="s">
        <v>16514</v>
      </c>
      <c r="F527" s="519"/>
      <c r="G527" s="32"/>
      <c r="H527" s="537"/>
    </row>
    <row r="528" spans="1:8" s="144" customFormat="1">
      <c r="A528" s="985"/>
      <c r="B528" s="877"/>
      <c r="C528" s="406"/>
      <c r="D528" s="92"/>
      <c r="E528" s="322" t="s">
        <v>9917</v>
      </c>
      <c r="F528" s="948"/>
      <c r="G528" s="32"/>
      <c r="H528" s="537"/>
    </row>
    <row r="529" spans="1:12" s="144" customFormat="1" ht="26.4">
      <c r="A529" s="985"/>
      <c r="B529" s="877"/>
      <c r="C529" s="406"/>
      <c r="D529" s="92"/>
      <c r="E529" s="322" t="s">
        <v>9918</v>
      </c>
      <c r="F529" s="948"/>
      <c r="G529" s="32"/>
      <c r="H529" s="537"/>
    </row>
    <row r="530" spans="1:12" s="144" customFormat="1">
      <c r="A530" s="985"/>
      <c r="B530" s="877"/>
      <c r="C530" s="406"/>
      <c r="D530" s="92"/>
      <c r="E530" s="77"/>
      <c r="F530" s="469"/>
      <c r="G530" s="32"/>
      <c r="H530" s="537"/>
    </row>
    <row r="531" spans="1:12" s="4" customFormat="1">
      <c r="A531" s="34">
        <f>MAX(A$1:A530)+1</f>
        <v>73</v>
      </c>
      <c r="B531" s="44"/>
      <c r="C531" s="369" t="s">
        <v>7241</v>
      </c>
      <c r="D531" s="37"/>
      <c r="E531" s="239" t="s">
        <v>7242</v>
      </c>
      <c r="F531" s="360"/>
      <c r="G531" s="203" t="s">
        <v>64</v>
      </c>
      <c r="H531" s="76">
        <v>2</v>
      </c>
      <c r="I531"/>
      <c r="J531"/>
      <c r="K531"/>
      <c r="L531"/>
    </row>
    <row r="532" spans="1:12">
      <c r="A532" s="84"/>
      <c r="B532" s="85"/>
      <c r="C532" s="78"/>
      <c r="D532" s="361" t="s">
        <v>7243</v>
      </c>
      <c r="E532" s="370" t="s">
        <v>7244</v>
      </c>
      <c r="F532" s="363"/>
      <c r="G532" s="204" t="s">
        <v>64</v>
      </c>
      <c r="H532" s="97">
        <v>2</v>
      </c>
    </row>
    <row r="533" spans="1:12" ht="26.4">
      <c r="A533" s="84"/>
      <c r="B533" s="85"/>
      <c r="C533" s="78"/>
      <c r="D533" s="361"/>
      <c r="E533" s="322" t="s">
        <v>9919</v>
      </c>
      <c r="F533" s="900">
        <v>2</v>
      </c>
      <c r="G533" s="204"/>
      <c r="H533" s="43"/>
    </row>
    <row r="534" spans="1:12">
      <c r="A534" s="84"/>
      <c r="B534" s="85"/>
      <c r="C534" s="78"/>
      <c r="D534" s="361"/>
      <c r="E534" s="296" t="s">
        <v>9920</v>
      </c>
      <c r="F534" s="900"/>
      <c r="G534" s="204"/>
      <c r="H534" s="43"/>
    </row>
    <row r="535" spans="1:12">
      <c r="A535" s="84"/>
      <c r="B535" s="85"/>
      <c r="C535" s="78"/>
      <c r="D535" s="361"/>
      <c r="E535" s="296" t="s">
        <v>9921</v>
      </c>
      <c r="F535" s="900"/>
      <c r="G535" s="204"/>
      <c r="H535" s="43"/>
    </row>
    <row r="536" spans="1:12">
      <c r="A536" s="84"/>
      <c r="B536" s="85"/>
      <c r="C536" s="78"/>
      <c r="D536" s="361"/>
      <c r="E536" s="296"/>
      <c r="F536" s="900"/>
      <c r="G536" s="204"/>
      <c r="H536" s="43"/>
    </row>
    <row r="537" spans="1:12" s="127" customFormat="1">
      <c r="A537" s="123"/>
      <c r="B537" s="35" t="s">
        <v>1831</v>
      </c>
      <c r="C537" s="35"/>
      <c r="D537" s="120"/>
      <c r="E537" s="53" t="s">
        <v>1832</v>
      </c>
      <c r="F537" s="129"/>
      <c r="G537" s="126"/>
      <c r="H537" s="43"/>
      <c r="I537"/>
      <c r="J537"/>
      <c r="K537"/>
      <c r="L537"/>
    </row>
    <row r="538" spans="1:12" s="127" customFormat="1">
      <c r="A538" s="123"/>
      <c r="B538" s="35"/>
      <c r="C538" s="35"/>
      <c r="D538" s="120"/>
      <c r="E538" s="53"/>
      <c r="F538" s="129"/>
      <c r="G538" s="126"/>
      <c r="H538" s="43"/>
      <c r="I538"/>
      <c r="J538"/>
      <c r="K538"/>
      <c r="L538"/>
    </row>
    <row r="539" spans="1:12">
      <c r="A539" s="34">
        <f>MAX(A$1:A537)+1</f>
        <v>74</v>
      </c>
      <c r="B539" s="44"/>
      <c r="C539" s="36" t="s">
        <v>1833</v>
      </c>
      <c r="D539" s="37"/>
      <c r="E539" s="38" t="s">
        <v>1834</v>
      </c>
      <c r="F539" s="39"/>
      <c r="G539" s="40" t="s">
        <v>19</v>
      </c>
      <c r="H539" s="57">
        <v>229.89</v>
      </c>
    </row>
    <row r="540" spans="1:12">
      <c r="A540" s="84"/>
      <c r="B540" s="85"/>
      <c r="C540" s="78"/>
      <c r="D540" s="361" t="s">
        <v>6410</v>
      </c>
      <c r="E540" s="370" t="s">
        <v>6411</v>
      </c>
      <c r="F540" s="363"/>
      <c r="G540" s="32" t="s">
        <v>19</v>
      </c>
      <c r="H540" s="128">
        <v>229.89</v>
      </c>
    </row>
    <row r="541" spans="1:12">
      <c r="A541" s="84"/>
      <c r="B541" s="85"/>
      <c r="C541" s="78"/>
      <c r="D541" s="361"/>
      <c r="E541" s="659" t="s">
        <v>9922</v>
      </c>
      <c r="F541" s="748">
        <f>0.8*0.8*359.2</f>
        <v>229.88800000000003</v>
      </c>
      <c r="G541" s="32"/>
      <c r="H541" s="43"/>
    </row>
    <row r="542" spans="1:12">
      <c r="A542" s="84"/>
      <c r="B542" s="85"/>
      <c r="C542" s="78"/>
      <c r="D542" s="361"/>
      <c r="E542" s="659"/>
      <c r="F542" s="659"/>
      <c r="G542" s="32"/>
      <c r="H542" s="43"/>
    </row>
    <row r="543" spans="1:12">
      <c r="A543" s="34">
        <f>MAX(A$1:A542)+1</f>
        <v>75</v>
      </c>
      <c r="B543" s="44"/>
      <c r="C543" s="36" t="s">
        <v>1838</v>
      </c>
      <c r="D543" s="37"/>
      <c r="E543" s="38" t="s">
        <v>1839</v>
      </c>
      <c r="F543" s="39"/>
      <c r="G543" s="40" t="s">
        <v>39</v>
      </c>
      <c r="H543" s="88">
        <v>574.72</v>
      </c>
    </row>
    <row r="544" spans="1:12">
      <c r="A544" s="84"/>
      <c r="B544" s="85"/>
      <c r="C544" s="78"/>
      <c r="D544" s="79" t="s">
        <v>1840</v>
      </c>
      <c r="E544" s="83" t="s">
        <v>1841</v>
      </c>
      <c r="F544" s="73"/>
      <c r="G544" s="74" t="s">
        <v>39</v>
      </c>
      <c r="H544" s="43">
        <v>574.72</v>
      </c>
    </row>
    <row r="545" spans="1:8" ht="26.4">
      <c r="A545" s="84"/>
      <c r="B545" s="85"/>
      <c r="C545" s="78"/>
      <c r="D545" s="361"/>
      <c r="E545" s="659" t="s">
        <v>9923</v>
      </c>
      <c r="F545" s="659">
        <f>2*0.8*359.2</f>
        <v>574.72</v>
      </c>
      <c r="G545" s="32"/>
      <c r="H545" s="43"/>
    </row>
    <row r="546" spans="1:8">
      <c r="A546" s="84"/>
      <c r="B546" s="85"/>
      <c r="C546" s="78"/>
      <c r="D546" s="361"/>
      <c r="E546" s="659"/>
      <c r="F546" s="659"/>
      <c r="G546" s="32"/>
      <c r="H546" s="43"/>
    </row>
    <row r="547" spans="1:8">
      <c r="A547" s="34">
        <f>MAX(A$1:A546)+1</f>
        <v>76</v>
      </c>
      <c r="B547" s="491"/>
      <c r="C547" s="36" t="s">
        <v>9924</v>
      </c>
      <c r="D547" s="37"/>
      <c r="E547" s="38" t="s">
        <v>9925</v>
      </c>
      <c r="F547" s="110"/>
      <c r="G547" s="40" t="s">
        <v>19</v>
      </c>
      <c r="H547" s="57">
        <v>5.45</v>
      </c>
    </row>
    <row r="548" spans="1:8">
      <c r="A548" s="84"/>
      <c r="B548" s="85"/>
      <c r="C548" s="78"/>
      <c r="D548" s="361" t="s">
        <v>16002</v>
      </c>
      <c r="E548" s="370" t="s">
        <v>16003</v>
      </c>
      <c r="F548" s="363"/>
      <c r="G548" s="32" t="s">
        <v>19</v>
      </c>
      <c r="H548" s="128">
        <v>5.45</v>
      </c>
    </row>
    <row r="549" spans="1:8">
      <c r="A549" s="84"/>
      <c r="B549" s="85"/>
      <c r="C549" s="78"/>
      <c r="D549" s="361"/>
      <c r="E549" s="1231" t="s">
        <v>9926</v>
      </c>
      <c r="F549" s="659"/>
      <c r="G549" s="32"/>
      <c r="H549" s="43"/>
    </row>
    <row r="550" spans="1:8">
      <c r="A550" s="84"/>
      <c r="B550" s="85"/>
      <c r="C550" s="78"/>
      <c r="D550" s="361"/>
      <c r="E550" s="659" t="s">
        <v>9927</v>
      </c>
      <c r="F550" s="748">
        <f>0.11*49.5</f>
        <v>5.4450000000000003</v>
      </c>
      <c r="G550" s="32"/>
      <c r="H550" s="43"/>
    </row>
    <row r="551" spans="1:8">
      <c r="A551" s="84"/>
      <c r="B551" s="85"/>
      <c r="C551" s="78"/>
      <c r="D551" s="361"/>
      <c r="E551" s="659"/>
      <c r="F551" s="659"/>
      <c r="G551" s="32"/>
      <c r="H551" s="43"/>
    </row>
    <row r="552" spans="1:8">
      <c r="A552" s="34">
        <f>MAX(A$1:A551)+1</f>
        <v>77</v>
      </c>
      <c r="B552" s="491"/>
      <c r="C552" s="36" t="s">
        <v>9928</v>
      </c>
      <c r="D552" s="37"/>
      <c r="E552" s="38" t="s">
        <v>9929</v>
      </c>
      <c r="F552" s="110"/>
      <c r="G552" s="40" t="s">
        <v>39</v>
      </c>
      <c r="H552" s="57">
        <v>51.04</v>
      </c>
    </row>
    <row r="553" spans="1:8">
      <c r="A553" s="342"/>
      <c r="B553" s="491"/>
      <c r="C553" s="78"/>
      <c r="D553" s="79" t="s">
        <v>9930</v>
      </c>
      <c r="E553" s="83" t="s">
        <v>9931</v>
      </c>
      <c r="F553" s="108"/>
      <c r="G553" s="74" t="s">
        <v>39</v>
      </c>
      <c r="H553" s="128">
        <v>51.04</v>
      </c>
    </row>
    <row r="554" spans="1:8" ht="26.4">
      <c r="A554" s="84"/>
      <c r="B554" s="85"/>
      <c r="C554" s="78"/>
      <c r="D554" s="361"/>
      <c r="E554" s="659" t="s">
        <v>9932</v>
      </c>
      <c r="F554" s="748">
        <f>(0.28+0.145+0.6)*49.5+0.15*2</f>
        <v>51.037499999999994</v>
      </c>
      <c r="G554" s="32"/>
      <c r="H554" s="43"/>
    </row>
    <row r="555" spans="1:8">
      <c r="A555" s="84"/>
      <c r="B555" s="85"/>
      <c r="C555" s="78"/>
      <c r="D555" s="361"/>
      <c r="E555" s="659"/>
      <c r="F555" s="659"/>
      <c r="G555" s="32"/>
      <c r="H555" s="43"/>
    </row>
    <row r="556" spans="1:8">
      <c r="A556" s="34">
        <f>MAX(A$1:A554)+1</f>
        <v>78</v>
      </c>
      <c r="B556" s="491"/>
      <c r="C556" s="36" t="s">
        <v>9933</v>
      </c>
      <c r="D556" s="37"/>
      <c r="E556" s="38" t="s">
        <v>9934</v>
      </c>
      <c r="F556" s="110"/>
      <c r="G556" s="40" t="s">
        <v>16</v>
      </c>
      <c r="H556" s="57">
        <v>0.3</v>
      </c>
    </row>
    <row r="557" spans="1:8">
      <c r="A557" s="342"/>
      <c r="B557" s="491"/>
      <c r="C557" s="92"/>
      <c r="D557" s="79" t="s">
        <v>9935</v>
      </c>
      <c r="E557" s="83" t="s">
        <v>9936</v>
      </c>
      <c r="F557" s="108"/>
      <c r="G557" s="74" t="s">
        <v>16</v>
      </c>
      <c r="H557" s="128">
        <v>0.3</v>
      </c>
    </row>
    <row r="558" spans="1:8">
      <c r="A558" s="84"/>
      <c r="B558" s="85"/>
      <c r="C558" s="78"/>
      <c r="D558" s="361"/>
      <c r="E558" s="659" t="s">
        <v>9937</v>
      </c>
      <c r="F558" s="659"/>
      <c r="G558" s="32"/>
      <c r="H558" s="43"/>
    </row>
    <row r="559" spans="1:8">
      <c r="A559" s="84"/>
      <c r="B559" s="85"/>
      <c r="C559" s="78"/>
      <c r="D559" s="361"/>
      <c r="E559" s="659" t="s">
        <v>9938</v>
      </c>
      <c r="F559" s="748">
        <v>0.3</v>
      </c>
      <c r="G559" s="32"/>
      <c r="H559" s="43"/>
    </row>
    <row r="560" spans="1:8">
      <c r="A560" s="84"/>
      <c r="B560" s="85"/>
      <c r="C560" s="78"/>
      <c r="D560" s="361"/>
      <c r="E560" s="659"/>
      <c r="F560" s="659"/>
      <c r="G560" s="32"/>
      <c r="H560" s="43"/>
    </row>
    <row r="561" spans="1:12">
      <c r="A561" s="34">
        <f>MAX(A$1:A560)+1</f>
        <v>79</v>
      </c>
      <c r="B561" s="85"/>
      <c r="C561" s="36" t="s">
        <v>1556</v>
      </c>
      <c r="D561" s="78"/>
      <c r="E561" s="38" t="s">
        <v>1557</v>
      </c>
      <c r="F561" s="39"/>
      <c r="G561" s="40" t="s">
        <v>19</v>
      </c>
      <c r="H561" s="88">
        <v>322.02</v>
      </c>
    </row>
    <row r="562" spans="1:12" ht="26.4">
      <c r="A562" s="84"/>
      <c r="B562" s="85"/>
      <c r="C562" s="78"/>
      <c r="D562" s="361" t="s">
        <v>6085</v>
      </c>
      <c r="E562" s="370" t="s">
        <v>6086</v>
      </c>
      <c r="F562" s="363"/>
      <c r="G562" s="32" t="s">
        <v>19</v>
      </c>
      <c r="H562" s="43">
        <v>322.02</v>
      </c>
    </row>
    <row r="563" spans="1:12">
      <c r="A563" s="84"/>
      <c r="B563" s="85"/>
      <c r="C563" s="78"/>
      <c r="D563" s="361"/>
      <c r="E563" s="659" t="s">
        <v>9939</v>
      </c>
      <c r="F563" s="748">
        <f>3578*0.09</f>
        <v>322.02</v>
      </c>
      <c r="G563" s="32"/>
      <c r="H563" s="43"/>
    </row>
    <row r="564" spans="1:12">
      <c r="A564" s="84"/>
      <c r="B564" s="85"/>
      <c r="C564" s="78"/>
      <c r="D564" s="361"/>
      <c r="E564" s="659"/>
      <c r="F564" s="659"/>
      <c r="G564" s="32"/>
      <c r="H564" s="43"/>
    </row>
    <row r="565" spans="1:12" ht="26.4">
      <c r="A565" s="34">
        <f>MAX(A$1:A561)+1</f>
        <v>80</v>
      </c>
      <c r="B565" s="44"/>
      <c r="C565" s="36" t="s">
        <v>9940</v>
      </c>
      <c r="D565" s="37"/>
      <c r="E565" s="38" t="s">
        <v>9941</v>
      </c>
      <c r="F565" s="39"/>
      <c r="G565" s="40" t="s">
        <v>19</v>
      </c>
      <c r="H565" s="88">
        <v>2.92</v>
      </c>
    </row>
    <row r="566" spans="1:12" ht="26.4">
      <c r="A566" s="84"/>
      <c r="B566" s="85"/>
      <c r="C566" s="78"/>
      <c r="D566" s="361" t="s">
        <v>9942</v>
      </c>
      <c r="E566" s="370" t="s">
        <v>9943</v>
      </c>
      <c r="F566" s="363"/>
      <c r="G566" s="32" t="s">
        <v>19</v>
      </c>
      <c r="H566" s="43">
        <v>2.92</v>
      </c>
    </row>
    <row r="567" spans="1:12">
      <c r="A567" s="84"/>
      <c r="B567" s="85"/>
      <c r="C567" s="78"/>
      <c r="D567" s="361"/>
      <c r="E567" s="677" t="s">
        <v>9944</v>
      </c>
      <c r="F567" s="80">
        <f>2*(0.65*1.9+0.45*0.25*2)</f>
        <v>2.92</v>
      </c>
      <c r="G567" s="32"/>
      <c r="H567" s="43"/>
    </row>
    <row r="568" spans="1:12">
      <c r="A568" s="84"/>
      <c r="B568" s="85"/>
      <c r="C568" s="78"/>
      <c r="D568" s="361"/>
      <c r="E568" s="677" t="s">
        <v>9945</v>
      </c>
      <c r="F568" s="80"/>
      <c r="G568" s="32"/>
      <c r="H568" s="43"/>
    </row>
    <row r="569" spans="1:12">
      <c r="A569" s="84"/>
      <c r="B569" s="85"/>
      <c r="C569" s="78"/>
      <c r="D569" s="361"/>
      <c r="E569" s="677"/>
      <c r="F569" s="80"/>
      <c r="G569" s="32"/>
      <c r="H569" s="43"/>
    </row>
    <row r="570" spans="1:12" s="127" customFormat="1">
      <c r="A570" s="123"/>
      <c r="B570" s="35" t="s">
        <v>235</v>
      </c>
      <c r="C570" s="35"/>
      <c r="D570" s="120"/>
      <c r="E570" s="53" t="s">
        <v>236</v>
      </c>
      <c r="F570" s="129"/>
      <c r="G570" s="126"/>
      <c r="H570" s="43"/>
      <c r="I570"/>
      <c r="J570"/>
      <c r="K570"/>
      <c r="L570"/>
    </row>
    <row r="571" spans="1:12">
      <c r="A571" s="84"/>
      <c r="B571" s="85"/>
      <c r="C571" s="78"/>
      <c r="D571" s="361"/>
      <c r="E571" s="677"/>
      <c r="F571" s="80"/>
      <c r="G571" s="32"/>
      <c r="H571" s="43"/>
    </row>
    <row r="572" spans="1:12">
      <c r="A572" s="34">
        <f>MAX(A$1:A571)+1</f>
        <v>81</v>
      </c>
      <c r="B572" s="85"/>
      <c r="C572" s="36" t="s">
        <v>9946</v>
      </c>
      <c r="D572" s="37"/>
      <c r="E572" s="38" t="s">
        <v>9947</v>
      </c>
      <c r="F572" s="39"/>
      <c r="G572" s="40" t="s">
        <v>39</v>
      </c>
      <c r="H572" s="57">
        <v>716.2</v>
      </c>
    </row>
    <row r="573" spans="1:12">
      <c r="A573" s="84"/>
      <c r="B573" s="85"/>
      <c r="C573" s="78"/>
      <c r="D573" s="361"/>
      <c r="E573" s="677" t="s">
        <v>9948</v>
      </c>
      <c r="F573" s="49">
        <f>358.1*2</f>
        <v>716.2</v>
      </c>
      <c r="G573" s="32"/>
      <c r="H573" s="43"/>
    </row>
    <row r="574" spans="1:12">
      <c r="A574" s="84"/>
      <c r="B574" s="85"/>
      <c r="C574" s="78"/>
      <c r="D574" s="361"/>
      <c r="E574" s="677"/>
      <c r="F574" s="49"/>
      <c r="G574" s="32"/>
      <c r="H574" s="43"/>
    </row>
    <row r="575" spans="1:12">
      <c r="A575" s="84"/>
      <c r="B575" s="85"/>
      <c r="C575" s="78"/>
      <c r="D575" s="361"/>
      <c r="E575" s="788" t="s">
        <v>9949</v>
      </c>
      <c r="F575" s="49"/>
      <c r="G575" s="32"/>
      <c r="H575" s="43"/>
    </row>
    <row r="576" spans="1:12">
      <c r="A576" s="84"/>
      <c r="B576" s="85"/>
      <c r="C576" s="78"/>
      <c r="D576" s="361"/>
      <c r="E576" s="80" t="s">
        <v>9950</v>
      </c>
      <c r="F576" s="49"/>
      <c r="G576" s="32"/>
      <c r="H576" s="43"/>
    </row>
    <row r="577" spans="1:8">
      <c r="A577" s="84"/>
      <c r="B577" s="85"/>
      <c r="C577" s="78"/>
      <c r="D577" s="361"/>
      <c r="E577" s="80" t="s">
        <v>9951</v>
      </c>
      <c r="F577" s="49"/>
      <c r="G577" s="32"/>
      <c r="H577" s="43"/>
    </row>
    <row r="578" spans="1:8">
      <c r="A578" s="84"/>
      <c r="B578" s="85"/>
      <c r="C578" s="78"/>
      <c r="D578" s="361"/>
      <c r="E578" s="80" t="s">
        <v>9952</v>
      </c>
      <c r="F578" s="49"/>
      <c r="G578" s="32"/>
      <c r="H578" s="43"/>
    </row>
    <row r="579" spans="1:8" ht="14.4">
      <c r="A579" s="84"/>
      <c r="B579" s="85"/>
      <c r="C579" s="78"/>
      <c r="D579" s="361"/>
      <c r="E579" s="80" t="s">
        <v>9953</v>
      </c>
      <c r="F579" s="49"/>
      <c r="G579" s="32"/>
      <c r="H579" s="43"/>
    </row>
    <row r="580" spans="1:8" ht="27.6">
      <c r="A580" s="84"/>
      <c r="B580" s="85"/>
      <c r="C580" s="78"/>
      <c r="D580" s="361"/>
      <c r="E580" s="80" t="s">
        <v>9954</v>
      </c>
      <c r="F580" s="49"/>
      <c r="G580" s="32"/>
      <c r="H580" s="43"/>
    </row>
    <row r="581" spans="1:8">
      <c r="A581" s="84"/>
      <c r="B581" s="85"/>
      <c r="C581" s="78"/>
      <c r="D581" s="361"/>
      <c r="E581" s="80" t="s">
        <v>9955</v>
      </c>
      <c r="F581" s="49"/>
      <c r="G581" s="32"/>
      <c r="H581" s="43"/>
    </row>
    <row r="582" spans="1:8">
      <c r="A582" s="84"/>
      <c r="B582" s="85"/>
      <c r="C582" s="78"/>
      <c r="D582" s="361"/>
      <c r="E582" s="80" t="s">
        <v>9956</v>
      </c>
      <c r="F582" s="49"/>
      <c r="G582" s="32"/>
      <c r="H582" s="43"/>
    </row>
    <row r="583" spans="1:8">
      <c r="A583" s="84"/>
      <c r="B583" s="85"/>
      <c r="C583" s="78"/>
      <c r="D583" s="361"/>
      <c r="E583" s="677" t="s">
        <v>9957</v>
      </c>
      <c r="F583" s="80"/>
      <c r="G583" s="32"/>
      <c r="H583" s="43"/>
    </row>
    <row r="584" spans="1:8">
      <c r="A584" s="84"/>
      <c r="B584" s="85"/>
      <c r="C584" s="78"/>
      <c r="D584" s="361"/>
      <c r="E584" s="677"/>
      <c r="F584" s="80"/>
      <c r="G584" s="32"/>
      <c r="H584" s="43"/>
    </row>
    <row r="585" spans="1:8">
      <c r="A585" s="342"/>
      <c r="B585" s="35" t="s">
        <v>5883</v>
      </c>
      <c r="C585" s="35"/>
      <c r="D585" s="120"/>
      <c r="E585" s="53" t="s">
        <v>5884</v>
      </c>
      <c r="F585" s="129"/>
      <c r="G585" s="126"/>
      <c r="H585" s="559"/>
    </row>
    <row r="586" spans="1:8">
      <c r="A586" s="342"/>
      <c r="B586" s="491"/>
      <c r="C586" s="92"/>
      <c r="D586" s="93"/>
      <c r="E586" s="913"/>
      <c r="F586" s="585"/>
      <c r="G586" s="32"/>
      <c r="H586" s="559"/>
    </row>
    <row r="587" spans="1:8">
      <c r="A587" s="34">
        <f>MAX(A$1:A586)+1</f>
        <v>82</v>
      </c>
      <c r="B587" s="491"/>
      <c r="C587" s="36" t="s">
        <v>5885</v>
      </c>
      <c r="D587" s="37"/>
      <c r="E587" s="38" t="s">
        <v>5886</v>
      </c>
      <c r="F587" s="39"/>
      <c r="G587" s="40" t="s">
        <v>39</v>
      </c>
      <c r="H587" s="76">
        <v>3705</v>
      </c>
    </row>
    <row r="588" spans="1:8">
      <c r="A588" s="342"/>
      <c r="B588" s="491"/>
      <c r="C588" s="92"/>
      <c r="D588" s="79" t="s">
        <v>5887</v>
      </c>
      <c r="E588" s="83" t="s">
        <v>5888</v>
      </c>
      <c r="F588" s="73"/>
      <c r="G588" s="74" t="s">
        <v>39</v>
      </c>
      <c r="H588" s="97">
        <v>3705</v>
      </c>
    </row>
    <row r="589" spans="1:8" ht="26.4">
      <c r="A589" s="342"/>
      <c r="B589" s="491"/>
      <c r="C589" s="92"/>
      <c r="D589" s="93"/>
      <c r="E589" s="296" t="s">
        <v>9958</v>
      </c>
      <c r="F589" s="327">
        <f>3603+2*0.6*85</f>
        <v>3705</v>
      </c>
      <c r="G589" s="32"/>
      <c r="H589" s="559"/>
    </row>
    <row r="590" spans="1:8">
      <c r="A590" s="62"/>
      <c r="B590" s="46"/>
      <c r="C590" s="96"/>
      <c r="D590" s="99"/>
      <c r="E590" s="296"/>
      <c r="F590" s="327"/>
      <c r="G590" s="102"/>
      <c r="H590" s="68"/>
    </row>
    <row r="591" spans="1:8">
      <c r="A591" s="62"/>
      <c r="B591" s="46"/>
      <c r="C591" s="96"/>
      <c r="D591" s="99"/>
      <c r="E591" s="1055"/>
      <c r="F591" s="95"/>
      <c r="G591" s="102"/>
      <c r="H591" s="68"/>
    </row>
    <row r="592" spans="1:8" ht="14.4" thickBot="1">
      <c r="A592" s="135"/>
      <c r="B592" s="136"/>
      <c r="C592" s="136"/>
      <c r="D592" s="136"/>
      <c r="E592" s="137"/>
      <c r="F592" s="138"/>
      <c r="G592" s="136"/>
      <c r="H592" s="139"/>
    </row>
    <row r="593" spans="5:9">
      <c r="E593" s="6"/>
      <c r="F593" s="141"/>
      <c r="H593" s="531"/>
      <c r="I5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7"/>
  <dimension ref="A1:L20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9664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6543.67</v>
      </c>
    </row>
    <row r="9" spans="1:8">
      <c r="A9" s="34"/>
      <c r="B9" s="150"/>
      <c r="C9" s="36"/>
      <c r="D9" s="37"/>
      <c r="E9" s="322"/>
      <c r="F9" s="1057">
        <f>F35</f>
        <v>6543.67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 s="934" customFormat="1" ht="26.4">
      <c r="A11" s="465">
        <f>MAX(A$1:A10)+1</f>
        <v>2</v>
      </c>
      <c r="B11" s="932"/>
      <c r="C11" s="895" t="s">
        <v>17</v>
      </c>
      <c r="D11" s="1109"/>
      <c r="E11" s="211" t="s">
        <v>18</v>
      </c>
      <c r="F11" s="603"/>
      <c r="G11" s="898" t="s">
        <v>19</v>
      </c>
      <c r="H11" s="145">
        <v>1065.29</v>
      </c>
    </row>
    <row r="12" spans="1:8" s="934" customFormat="1">
      <c r="A12" s="465"/>
      <c r="B12" s="932"/>
      <c r="C12" s="895"/>
      <c r="D12" s="1109"/>
      <c r="E12" s="211"/>
      <c r="F12" s="469">
        <f>F26</f>
        <v>1065.29</v>
      </c>
      <c r="G12" s="898"/>
      <c r="H12" s="933"/>
    </row>
    <row r="13" spans="1:8">
      <c r="A13" s="34"/>
      <c r="B13" s="150"/>
      <c r="C13" s="36"/>
      <c r="D13" s="37"/>
      <c r="E13" s="322"/>
      <c r="F13" s="70"/>
      <c r="G13" s="40"/>
      <c r="H13" s="314"/>
    </row>
    <row r="14" spans="1:8" s="934" customFormat="1">
      <c r="A14" s="927"/>
      <c r="B14" s="928" t="s">
        <v>110</v>
      </c>
      <c r="C14" s="929"/>
      <c r="D14" s="930"/>
      <c r="E14" s="931" t="s">
        <v>111</v>
      </c>
      <c r="F14" s="469"/>
      <c r="G14" s="932"/>
      <c r="H14" s="933"/>
    </row>
    <row r="15" spans="1:8">
      <c r="A15" s="34"/>
      <c r="B15" s="150"/>
      <c r="C15" s="36"/>
      <c r="D15" s="37"/>
      <c r="E15" s="296"/>
      <c r="F15" s="49"/>
      <c r="G15" s="40"/>
      <c r="H15" s="1140"/>
    </row>
    <row r="16" spans="1:8" s="934" customFormat="1">
      <c r="A16" s="465">
        <f>MAX(A$1:A15)+1</f>
        <v>3</v>
      </c>
      <c r="B16" s="932"/>
      <c r="C16" s="895" t="s">
        <v>112</v>
      </c>
      <c r="D16" s="1109"/>
      <c r="E16" s="211" t="s">
        <v>113</v>
      </c>
      <c r="F16" s="603"/>
      <c r="G16" s="898" t="s">
        <v>39</v>
      </c>
      <c r="H16" s="145">
        <v>2130.58</v>
      </c>
    </row>
    <row r="17" spans="1:12" s="934" customFormat="1">
      <c r="A17" s="927"/>
      <c r="B17" s="932"/>
      <c r="C17" s="1088"/>
      <c r="D17" s="1089" t="s">
        <v>114</v>
      </c>
      <c r="E17" s="1224" t="s">
        <v>115</v>
      </c>
      <c r="F17" s="1060"/>
      <c r="G17" s="932" t="s">
        <v>39</v>
      </c>
      <c r="H17" s="147">
        <v>2130.58</v>
      </c>
    </row>
    <row r="18" spans="1:12" s="934" customFormat="1" ht="26.4">
      <c r="A18" s="927"/>
      <c r="B18" s="932"/>
      <c r="C18" s="932"/>
      <c r="D18" s="932"/>
      <c r="E18" s="59" t="s">
        <v>9665</v>
      </c>
      <c r="F18" s="190">
        <f>17.35*122.8</f>
        <v>2130.58</v>
      </c>
      <c r="G18" s="935"/>
      <c r="H18" s="933"/>
    </row>
    <row r="19" spans="1:12" s="934" customFormat="1">
      <c r="A19" s="927"/>
      <c r="B19" s="932"/>
      <c r="C19" s="932"/>
      <c r="D19" s="932"/>
      <c r="E19" s="82"/>
      <c r="F19" s="190"/>
      <c r="G19" s="935"/>
      <c r="H19" s="933"/>
    </row>
    <row r="20" spans="1:12">
      <c r="A20" s="465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145">
        <v>874.9</v>
      </c>
    </row>
    <row r="21" spans="1:12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47">
        <v>874.9</v>
      </c>
    </row>
    <row r="22" spans="1:12" s="934" customFormat="1">
      <c r="A22" s="927"/>
      <c r="B22" s="932"/>
      <c r="C22" s="932"/>
      <c r="D22" s="932"/>
      <c r="E22" s="82" t="s">
        <v>9666</v>
      </c>
      <c r="F22" s="190">
        <f>F48*0.3</f>
        <v>874.89900000000011</v>
      </c>
      <c r="G22" s="935"/>
      <c r="H22" s="933"/>
    </row>
    <row r="23" spans="1:12">
      <c r="A23" s="34"/>
      <c r="B23" s="150"/>
      <c r="C23" s="36"/>
      <c r="D23" s="37"/>
      <c r="E23" s="296"/>
      <c r="F23" s="49"/>
      <c r="G23" s="40"/>
      <c r="H23" s="1140"/>
    </row>
    <row r="24" spans="1:12" s="934" customFormat="1">
      <c r="A24" s="465">
        <f>MAX(A$1:A23)+1</f>
        <v>5</v>
      </c>
      <c r="B24" s="932"/>
      <c r="C24" s="895" t="s">
        <v>117</v>
      </c>
      <c r="D24" s="1109"/>
      <c r="E24" s="211" t="s">
        <v>118</v>
      </c>
      <c r="F24" s="603"/>
      <c r="G24" s="898" t="s">
        <v>19</v>
      </c>
      <c r="H24" s="145">
        <v>1065.29</v>
      </c>
    </row>
    <row r="25" spans="1:12" s="934" customFormat="1">
      <c r="A25" s="927"/>
      <c r="B25" s="932"/>
      <c r="C25" s="932"/>
      <c r="D25" s="1089" t="s">
        <v>119</v>
      </c>
      <c r="E25" s="1224" t="s">
        <v>120</v>
      </c>
      <c r="F25" s="1060"/>
      <c r="G25" s="932" t="s">
        <v>19</v>
      </c>
      <c r="H25" s="147">
        <v>1065.29</v>
      </c>
    </row>
    <row r="26" spans="1:12" s="934" customFormat="1">
      <c r="A26" s="927"/>
      <c r="B26" s="932"/>
      <c r="C26" s="932"/>
      <c r="D26" s="932"/>
      <c r="E26" s="59" t="s">
        <v>9667</v>
      </c>
      <c r="F26" s="190">
        <f>F18*0.5</f>
        <v>1065.29</v>
      </c>
      <c r="G26" s="935"/>
      <c r="H26" s="933"/>
    </row>
    <row r="27" spans="1:12">
      <c r="A27" s="34"/>
      <c r="B27" s="35"/>
      <c r="C27" s="36"/>
      <c r="D27" s="37"/>
      <c r="E27" s="38"/>
      <c r="F27" s="49"/>
      <c r="G27" s="40"/>
      <c r="H27" s="43"/>
    </row>
    <row r="28" spans="1:12" s="127" customFormat="1">
      <c r="A28" s="123"/>
      <c r="B28" s="35" t="s">
        <v>122</v>
      </c>
      <c r="C28" s="119"/>
      <c r="D28" s="120"/>
      <c r="E28" s="53" t="s">
        <v>123</v>
      </c>
      <c r="F28" s="129"/>
      <c r="G28" s="130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53"/>
      <c r="F29" s="129"/>
      <c r="G29" s="130"/>
      <c r="H29" s="43"/>
      <c r="I29"/>
      <c r="J29"/>
      <c r="K29"/>
      <c r="L29"/>
    </row>
    <row r="30" spans="1:12">
      <c r="A30" s="34">
        <f>MAX(A$2:A29)+1</f>
        <v>6</v>
      </c>
      <c r="B30" s="35"/>
      <c r="C30" s="36" t="s">
        <v>1191</v>
      </c>
      <c r="D30" s="968"/>
      <c r="E30" s="38" t="s">
        <v>1192</v>
      </c>
      <c r="F30" s="39"/>
      <c r="G30" s="40" t="s">
        <v>19</v>
      </c>
      <c r="H30" s="145">
        <v>6543.67</v>
      </c>
    </row>
    <row r="31" spans="1:12">
      <c r="A31" s="986"/>
      <c r="B31" s="35"/>
      <c r="C31" s="238"/>
      <c r="D31" s="987" t="s">
        <v>1193</v>
      </c>
      <c r="E31" s="970" t="s">
        <v>1194</v>
      </c>
      <c r="F31" s="971"/>
      <c r="G31" s="972" t="s">
        <v>19</v>
      </c>
      <c r="H31" s="988">
        <v>6543.67</v>
      </c>
    </row>
    <row r="32" spans="1:12">
      <c r="A32" s="986"/>
      <c r="B32" s="35"/>
      <c r="C32" s="989"/>
      <c r="D32" s="990"/>
      <c r="E32" s="77" t="s">
        <v>9668</v>
      </c>
      <c r="F32" s="108"/>
      <c r="G32" s="991"/>
      <c r="H32" s="992"/>
    </row>
    <row r="33" spans="1:12">
      <c r="A33" s="1225"/>
      <c r="B33" s="35"/>
      <c r="C33" s="989"/>
      <c r="D33" s="990"/>
      <c r="E33" s="77" t="s">
        <v>9669</v>
      </c>
      <c r="F33" s="108">
        <f>86*110</f>
        <v>9460</v>
      </c>
      <c r="G33" s="991"/>
      <c r="H33" s="992"/>
    </row>
    <row r="34" spans="1:12">
      <c r="A34" s="1225"/>
      <c r="B34" s="35"/>
      <c r="C34" s="989"/>
      <c r="D34" s="990"/>
      <c r="E34" s="77" t="s">
        <v>9670</v>
      </c>
      <c r="F34" s="214">
        <f>-F48</f>
        <v>-2916.3300000000004</v>
      </c>
      <c r="G34" s="991"/>
      <c r="H34" s="992"/>
    </row>
    <row r="35" spans="1:12">
      <c r="A35" s="1225"/>
      <c r="B35" s="35"/>
      <c r="C35" s="989"/>
      <c r="D35" s="990"/>
      <c r="E35" s="77"/>
      <c r="F35" s="108">
        <f>SUM(F33:F34)</f>
        <v>6543.67</v>
      </c>
      <c r="G35" s="991"/>
      <c r="H35" s="992"/>
    </row>
    <row r="36" spans="1:12" s="127" customFormat="1">
      <c r="A36" s="123"/>
      <c r="B36" s="35"/>
      <c r="C36" s="119"/>
      <c r="D36" s="120"/>
      <c r="E36" s="53"/>
      <c r="F36" s="129"/>
      <c r="G36" s="130"/>
      <c r="H36" s="43"/>
      <c r="I36"/>
      <c r="J36"/>
      <c r="K36"/>
      <c r="L36"/>
    </row>
    <row r="37" spans="1:12">
      <c r="A37" s="34">
        <f>MAX(A$2:A36)+1</f>
        <v>7</v>
      </c>
      <c r="B37" s="372"/>
      <c r="C37" s="36" t="s">
        <v>196</v>
      </c>
      <c r="D37" s="37"/>
      <c r="E37" s="38" t="s">
        <v>197</v>
      </c>
      <c r="F37" s="39"/>
      <c r="G37" s="40" t="s">
        <v>19</v>
      </c>
      <c r="H37" s="174">
        <v>2910.05</v>
      </c>
    </row>
    <row r="38" spans="1:12">
      <c r="A38" s="323"/>
      <c r="B38" s="372"/>
      <c r="C38" s="968"/>
      <c r="D38" s="79" t="s">
        <v>198</v>
      </c>
      <c r="E38" s="83" t="s">
        <v>199</v>
      </c>
      <c r="F38" s="73"/>
      <c r="G38" s="74" t="s">
        <v>19</v>
      </c>
      <c r="H38" s="981">
        <v>2910.05</v>
      </c>
    </row>
    <row r="39" spans="1:12">
      <c r="A39" s="323"/>
      <c r="B39" s="372"/>
      <c r="C39" s="990"/>
      <c r="D39" s="993"/>
      <c r="E39" s="322" t="s">
        <v>9671</v>
      </c>
      <c r="F39" s="368">
        <f>24.05*121</f>
        <v>2910.05</v>
      </c>
      <c r="G39" s="991"/>
      <c r="H39" s="504"/>
    </row>
    <row r="40" spans="1:12">
      <c r="A40" s="323"/>
      <c r="B40" s="372"/>
      <c r="C40" s="990"/>
      <c r="D40" s="993"/>
      <c r="E40" s="176"/>
      <c r="F40" s="976"/>
      <c r="G40" s="991"/>
      <c r="H40" s="504"/>
    </row>
    <row r="41" spans="1:12">
      <c r="A41" s="34">
        <f>MAX(A$2:A40)+1</f>
        <v>8</v>
      </c>
      <c r="B41" s="372"/>
      <c r="C41" s="36" t="s">
        <v>924</v>
      </c>
      <c r="D41" s="37"/>
      <c r="E41" s="38" t="s">
        <v>925</v>
      </c>
      <c r="F41" s="39"/>
      <c r="G41" s="40" t="s">
        <v>19</v>
      </c>
      <c r="H41" s="174">
        <v>6.28</v>
      </c>
    </row>
    <row r="42" spans="1:12">
      <c r="A42" s="323"/>
      <c r="B42" s="372"/>
      <c r="C42" s="968"/>
      <c r="D42" s="969" t="s">
        <v>926</v>
      </c>
      <c r="E42" s="970" t="s">
        <v>5528</v>
      </c>
      <c r="F42" s="971"/>
      <c r="G42" s="972" t="s">
        <v>19</v>
      </c>
      <c r="H42" s="981">
        <v>6.28</v>
      </c>
    </row>
    <row r="43" spans="1:12">
      <c r="A43" s="323"/>
      <c r="B43" s="372"/>
      <c r="C43" s="968"/>
      <c r="D43" s="969"/>
      <c r="E43" s="322" t="s">
        <v>9672</v>
      </c>
      <c r="F43" s="971"/>
      <c r="G43" s="972"/>
      <c r="H43" s="981"/>
    </row>
    <row r="44" spans="1:12">
      <c r="A44" s="323"/>
      <c r="B44" s="372"/>
      <c r="C44" s="557"/>
      <c r="D44" s="994"/>
      <c r="E44" s="199" t="s">
        <v>9673</v>
      </c>
      <c r="F44" s="206">
        <f>3.14*0.5*0.5*2*4</f>
        <v>6.28</v>
      </c>
      <c r="G44" s="995"/>
      <c r="H44" s="996"/>
    </row>
    <row r="45" spans="1:12">
      <c r="A45" s="323"/>
      <c r="B45" s="372"/>
      <c r="C45" s="557"/>
      <c r="D45" s="994"/>
      <c r="E45" s="199"/>
      <c r="F45" s="206"/>
      <c r="G45" s="995"/>
      <c r="H45" s="996"/>
    </row>
    <row r="46" spans="1:12">
      <c r="A46" s="34">
        <f>MAX(A$1:A45)+1</f>
        <v>9</v>
      </c>
      <c r="B46" s="44"/>
      <c r="C46" s="36" t="s">
        <v>996</v>
      </c>
      <c r="D46" s="37"/>
      <c r="E46" s="38" t="s">
        <v>997</v>
      </c>
      <c r="F46" s="39"/>
      <c r="G46" s="40" t="s">
        <v>19</v>
      </c>
      <c r="H46" s="76">
        <v>9460</v>
      </c>
    </row>
    <row r="47" spans="1:12">
      <c r="A47" s="34"/>
      <c r="B47" s="44"/>
      <c r="C47" s="36"/>
      <c r="D47" s="79" t="s">
        <v>998</v>
      </c>
      <c r="E47" s="83" t="s">
        <v>999</v>
      </c>
      <c r="F47" s="73"/>
      <c r="G47" s="74" t="s">
        <v>19</v>
      </c>
      <c r="H47" s="97">
        <v>2916.3300000000004</v>
      </c>
    </row>
    <row r="48" spans="1:12" ht="26.4">
      <c r="A48" s="34"/>
      <c r="B48" s="44"/>
      <c r="C48" s="36"/>
      <c r="D48" s="37"/>
      <c r="E48" s="77" t="s">
        <v>9674</v>
      </c>
      <c r="F48" s="108">
        <f>F39+F44</f>
        <v>2916.3300000000004</v>
      </c>
      <c r="G48" s="40"/>
      <c r="H48" s="76"/>
    </row>
    <row r="49" spans="1:12">
      <c r="A49" s="84"/>
      <c r="B49" s="85"/>
      <c r="C49" s="78"/>
      <c r="D49" s="79" t="s">
        <v>1200</v>
      </c>
      <c r="E49" s="83" t="s">
        <v>1201</v>
      </c>
      <c r="F49" s="73"/>
      <c r="G49" s="74" t="s">
        <v>19</v>
      </c>
      <c r="H49" s="97">
        <v>6543.67</v>
      </c>
    </row>
    <row r="50" spans="1:12">
      <c r="A50" s="84"/>
      <c r="B50" s="85"/>
      <c r="C50" s="78"/>
      <c r="D50" s="79"/>
      <c r="E50" s="98" t="s">
        <v>6164</v>
      </c>
      <c r="F50" s="73"/>
      <c r="G50" s="74"/>
      <c r="H50" s="97"/>
    </row>
    <row r="51" spans="1:12">
      <c r="A51" s="34"/>
      <c r="B51" s="85"/>
      <c r="C51" s="36"/>
      <c r="D51" s="78"/>
      <c r="E51" s="322" t="s">
        <v>9675</v>
      </c>
      <c r="F51" s="206">
        <f>F35</f>
        <v>6543.67</v>
      </c>
      <c r="G51" s="40"/>
      <c r="H51" s="76"/>
    </row>
    <row r="52" spans="1:12">
      <c r="A52" s="62"/>
      <c r="B52" s="46"/>
      <c r="C52" s="96"/>
      <c r="D52" s="99"/>
      <c r="E52" s="322"/>
      <c r="F52" s="108"/>
      <c r="G52" s="102"/>
      <c r="H52" s="71"/>
    </row>
    <row r="53" spans="1:12">
      <c r="A53" s="34">
        <f>MAX(A$1:A52)+1</f>
        <v>10</v>
      </c>
      <c r="B53" s="44"/>
      <c r="C53" s="36" t="s">
        <v>1030</v>
      </c>
      <c r="D53" s="37"/>
      <c r="E53" s="38" t="s">
        <v>1031</v>
      </c>
      <c r="F53" s="39"/>
      <c r="G53" s="40" t="s">
        <v>39</v>
      </c>
      <c r="H53" s="76">
        <v>235.2</v>
      </c>
    </row>
    <row r="54" spans="1:12">
      <c r="A54" s="84"/>
      <c r="B54" s="85"/>
      <c r="C54" s="78"/>
      <c r="D54" s="79" t="s">
        <v>1032</v>
      </c>
      <c r="E54" s="83" t="s">
        <v>1033</v>
      </c>
      <c r="F54" s="73"/>
      <c r="G54" s="74" t="s">
        <v>39</v>
      </c>
      <c r="H54" s="97">
        <v>235.2</v>
      </c>
    </row>
    <row r="55" spans="1:12">
      <c r="A55" s="34"/>
      <c r="B55" s="44"/>
      <c r="C55" s="36"/>
      <c r="D55" s="37"/>
      <c r="E55" s="505" t="s">
        <v>9676</v>
      </c>
      <c r="F55" s="206"/>
      <c r="G55" s="40"/>
      <c r="H55" s="57"/>
    </row>
    <row r="56" spans="1:12">
      <c r="A56" s="84"/>
      <c r="B56" s="85"/>
      <c r="C56" s="78"/>
      <c r="D56" s="79"/>
      <c r="E56" s="322" t="s">
        <v>9677</v>
      </c>
      <c r="F56" s="206"/>
      <c r="G56" s="74"/>
      <c r="H56" s="128"/>
    </row>
    <row r="57" spans="1:12">
      <c r="A57" s="84"/>
      <c r="B57" s="85"/>
      <c r="C57" s="78"/>
      <c r="D57" s="79"/>
      <c r="E57" s="322" t="s">
        <v>9678</v>
      </c>
      <c r="F57" s="368">
        <f>2*98*1.2</f>
        <v>235.2</v>
      </c>
      <c r="G57" s="74"/>
      <c r="H57" s="43"/>
    </row>
    <row r="58" spans="1:12">
      <c r="A58" s="134"/>
      <c r="B58" s="85"/>
      <c r="C58" s="78"/>
      <c r="D58" s="79"/>
      <c r="E58" s="176"/>
      <c r="F58" s="519"/>
      <c r="G58" s="74"/>
      <c r="H58" s="43"/>
    </row>
    <row r="59" spans="1:12" s="127" customFormat="1">
      <c r="A59" s="123"/>
      <c r="B59" s="35" t="s">
        <v>129</v>
      </c>
      <c r="C59" s="119"/>
      <c r="D59" s="120"/>
      <c r="E59" s="124" t="s">
        <v>130</v>
      </c>
      <c r="F59" s="125"/>
      <c r="G59" s="126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124"/>
      <c r="F60" s="125"/>
      <c r="G60" s="126"/>
      <c r="H60" s="43"/>
      <c r="I60"/>
      <c r="J60"/>
      <c r="K60"/>
      <c r="L60"/>
    </row>
    <row r="61" spans="1:12">
      <c r="A61" s="34">
        <f>MAX(A$1:A60)+1</f>
        <v>11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76">
        <v>5832.6600000000008</v>
      </c>
    </row>
    <row r="62" spans="1:12" ht="26.4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97">
        <v>5832.6600000000008</v>
      </c>
    </row>
    <row r="63" spans="1:12">
      <c r="A63" s="62"/>
      <c r="B63" s="46"/>
      <c r="C63" s="96"/>
      <c r="D63" s="99"/>
      <c r="E63" s="100" t="s">
        <v>9679</v>
      </c>
      <c r="F63" s="131">
        <f>F48*2</f>
        <v>5832.6600000000008</v>
      </c>
      <c r="G63" s="102"/>
      <c r="H63" s="71"/>
    </row>
    <row r="64" spans="1:12">
      <c r="A64" s="34"/>
      <c r="B64" s="44"/>
      <c r="C64" s="36"/>
      <c r="D64" s="37"/>
      <c r="E64" s="38"/>
      <c r="F64" s="39"/>
      <c r="G64" s="40"/>
      <c r="H64" s="76"/>
    </row>
    <row r="65" spans="1:12">
      <c r="A65" s="34">
        <f>MAX(A$1:A64)+1</f>
        <v>12</v>
      </c>
      <c r="B65" s="44"/>
      <c r="C65" s="36" t="s">
        <v>117</v>
      </c>
      <c r="D65" s="37"/>
      <c r="E65" s="38" t="s">
        <v>118</v>
      </c>
      <c r="F65" s="39"/>
      <c r="G65" s="40" t="s">
        <v>19</v>
      </c>
      <c r="H65" s="76">
        <v>6543.67</v>
      </c>
    </row>
    <row r="66" spans="1:12" ht="26.4">
      <c r="A66" s="84"/>
      <c r="B66" s="85"/>
      <c r="C66" s="78"/>
      <c r="D66" s="79" t="s">
        <v>496</v>
      </c>
      <c r="E66" s="83" t="s">
        <v>497</v>
      </c>
      <c r="F66" s="73"/>
      <c r="G66" s="74" t="s">
        <v>19</v>
      </c>
      <c r="H66" s="97">
        <v>6543.67</v>
      </c>
    </row>
    <row r="67" spans="1:12">
      <c r="A67" s="134"/>
      <c r="B67" s="85"/>
      <c r="C67" s="78"/>
      <c r="D67" s="79"/>
      <c r="E67" s="90" t="s">
        <v>6193</v>
      </c>
      <c r="F67" s="108">
        <f>F35</f>
        <v>6543.67</v>
      </c>
      <c r="G67" s="74"/>
      <c r="H67" s="459"/>
    </row>
    <row r="68" spans="1:12">
      <c r="A68" s="134"/>
      <c r="B68" s="85"/>
      <c r="C68" s="78"/>
      <c r="D68" s="79"/>
      <c r="E68" s="77"/>
      <c r="F68" s="42"/>
      <c r="G68" s="74"/>
      <c r="H68" s="43"/>
    </row>
    <row r="69" spans="1:12">
      <c r="A69" s="34">
        <f>MAX(A$1:A68)+1</f>
        <v>13</v>
      </c>
      <c r="B69" s="44"/>
      <c r="C69" s="36" t="s">
        <v>211</v>
      </c>
      <c r="D69" s="37"/>
      <c r="E69" s="38" t="s">
        <v>212</v>
      </c>
      <c r="F69" s="39"/>
      <c r="G69" s="40" t="s">
        <v>19</v>
      </c>
      <c r="H69" s="76">
        <v>2916.3300000000004</v>
      </c>
    </row>
    <row r="70" spans="1:12" ht="26.4">
      <c r="A70" s="84"/>
      <c r="B70" s="85"/>
      <c r="C70" s="78"/>
      <c r="D70" s="79" t="s">
        <v>213</v>
      </c>
      <c r="E70" s="83" t="s">
        <v>214</v>
      </c>
      <c r="F70" s="73"/>
      <c r="G70" s="74" t="s">
        <v>19</v>
      </c>
      <c r="H70" s="97">
        <v>2916.3300000000004</v>
      </c>
    </row>
    <row r="71" spans="1:12">
      <c r="A71" s="134"/>
      <c r="B71" s="85"/>
      <c r="C71" s="78"/>
      <c r="D71" s="79"/>
      <c r="E71" s="77" t="s">
        <v>9680</v>
      </c>
      <c r="F71" s="108">
        <f>F48</f>
        <v>2916.3300000000004</v>
      </c>
      <c r="G71" s="74"/>
      <c r="H71" s="43"/>
    </row>
    <row r="72" spans="1:12">
      <c r="A72" s="134"/>
      <c r="B72" s="85"/>
      <c r="C72" s="78"/>
      <c r="D72" s="79"/>
      <c r="E72" s="77"/>
      <c r="F72" s="49"/>
      <c r="G72" s="74"/>
      <c r="H72" s="43"/>
    </row>
    <row r="73" spans="1:12" s="127" customFormat="1">
      <c r="A73" s="123"/>
      <c r="B73" s="35" t="s">
        <v>1778</v>
      </c>
      <c r="C73" s="35"/>
      <c r="D73" s="120"/>
      <c r="E73" s="53" t="s">
        <v>1779</v>
      </c>
      <c r="F73" s="129"/>
      <c r="G73" s="126"/>
      <c r="H73" s="43"/>
      <c r="I73"/>
      <c r="J73"/>
      <c r="K73"/>
      <c r="L73"/>
    </row>
    <row r="74" spans="1:12">
      <c r="A74" s="134"/>
      <c r="B74" s="85"/>
      <c r="C74" s="78"/>
      <c r="D74" s="79"/>
      <c r="E74" s="83"/>
      <c r="F74" s="73"/>
      <c r="G74" s="74"/>
      <c r="H74" s="43"/>
    </row>
    <row r="75" spans="1:12">
      <c r="A75" s="34">
        <f>MAX(A$1:A74)+1</f>
        <v>14</v>
      </c>
      <c r="B75" s="44"/>
      <c r="C75" s="36" t="s">
        <v>9681</v>
      </c>
      <c r="D75" s="37"/>
      <c r="E75" s="38" t="s">
        <v>9682</v>
      </c>
      <c r="F75" s="39"/>
      <c r="G75" s="40" t="s">
        <v>19</v>
      </c>
      <c r="H75" s="76">
        <v>231.08</v>
      </c>
    </row>
    <row r="76" spans="1:12">
      <c r="A76" s="84"/>
      <c r="B76" s="85"/>
      <c r="C76" s="78"/>
      <c r="D76" s="361" t="s">
        <v>9683</v>
      </c>
      <c r="E76" s="370" t="s">
        <v>9684</v>
      </c>
      <c r="F76" s="363"/>
      <c r="G76" s="32" t="s">
        <v>19</v>
      </c>
      <c r="H76" s="97">
        <v>231.08</v>
      </c>
    </row>
    <row r="77" spans="1:12">
      <c r="A77" s="134"/>
      <c r="B77" s="85"/>
      <c r="C77" s="78"/>
      <c r="D77" s="361"/>
      <c r="E77" s="398" t="s">
        <v>3433</v>
      </c>
      <c r="F77" s="363"/>
      <c r="G77" s="32"/>
      <c r="H77" s="97"/>
    </row>
    <row r="78" spans="1:12" s="127" customFormat="1">
      <c r="A78" s="123"/>
      <c r="B78" s="35"/>
      <c r="C78" s="119"/>
      <c r="D78" s="120"/>
      <c r="E78" s="322" t="s">
        <v>9685</v>
      </c>
      <c r="F78" s="368">
        <f>2*462.15*0.25</f>
        <v>231.07499999999999</v>
      </c>
      <c r="G78" s="126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322"/>
      <c r="F79" s="519"/>
      <c r="G79" s="126"/>
      <c r="H79" s="43"/>
      <c r="I79"/>
      <c r="J79"/>
      <c r="K79"/>
      <c r="L79"/>
    </row>
    <row r="80" spans="1:12">
      <c r="A80" s="34">
        <f>MAX(A$1:A79)+1</f>
        <v>15</v>
      </c>
      <c r="B80" s="44"/>
      <c r="C80" s="36" t="s">
        <v>3258</v>
      </c>
      <c r="D80" s="37"/>
      <c r="E80" s="38" t="s">
        <v>3259</v>
      </c>
      <c r="F80" s="39"/>
      <c r="G80" s="40" t="s">
        <v>19</v>
      </c>
      <c r="H80" s="76">
        <v>158.85</v>
      </c>
    </row>
    <row r="81" spans="1:12">
      <c r="A81" s="84"/>
      <c r="B81" s="85"/>
      <c r="C81" s="78"/>
      <c r="D81" s="361" t="s">
        <v>5860</v>
      </c>
      <c r="E81" s="370" t="s">
        <v>5861</v>
      </c>
      <c r="F81" s="363"/>
      <c r="G81" s="32" t="s">
        <v>19</v>
      </c>
      <c r="H81" s="97">
        <v>158.85</v>
      </c>
    </row>
    <row r="82" spans="1:12">
      <c r="A82" s="84"/>
      <c r="B82" s="85"/>
      <c r="C82" s="78"/>
      <c r="D82" s="361"/>
      <c r="E82" s="322" t="s">
        <v>9686</v>
      </c>
      <c r="F82" s="49">
        <f>2*0.676*117.49</f>
        <v>158.84648000000001</v>
      </c>
      <c r="G82" s="32"/>
      <c r="H82" s="43"/>
    </row>
    <row r="83" spans="1:12">
      <c r="A83" s="84"/>
      <c r="B83" s="85"/>
      <c r="C83" s="78"/>
      <c r="D83" s="361"/>
      <c r="E83" s="370"/>
      <c r="F83" s="363"/>
      <c r="G83" s="32"/>
      <c r="H83" s="43"/>
    </row>
    <row r="84" spans="1:12">
      <c r="A84" s="34">
        <f>MAX(A$1:A81)+1</f>
        <v>16</v>
      </c>
      <c r="B84" s="44"/>
      <c r="C84" s="36" t="s">
        <v>6198</v>
      </c>
      <c r="D84" s="37"/>
      <c r="E84" s="38" t="s">
        <v>6199</v>
      </c>
      <c r="F84" s="39"/>
      <c r="G84" s="40" t="s">
        <v>39</v>
      </c>
      <c r="H84" s="76">
        <v>97.580000000000013</v>
      </c>
    </row>
    <row r="85" spans="1:12">
      <c r="A85" s="84"/>
      <c r="B85" s="85"/>
      <c r="C85" s="78"/>
      <c r="D85" s="79" t="s">
        <v>6200</v>
      </c>
      <c r="E85" s="83" t="s">
        <v>6201</v>
      </c>
      <c r="F85" s="73"/>
      <c r="G85" s="74" t="s">
        <v>39</v>
      </c>
      <c r="H85" s="97">
        <v>97.580000000000013</v>
      </c>
    </row>
    <row r="86" spans="1:12" s="127" customFormat="1">
      <c r="A86" s="123"/>
      <c r="B86" s="35"/>
      <c r="C86" s="119"/>
      <c r="D86" s="120"/>
      <c r="E86" s="913" t="s">
        <v>9687</v>
      </c>
      <c r="F86" s="73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913" t="s">
        <v>9688</v>
      </c>
      <c r="F87" s="368">
        <f>2*0.25*(3.9*2+18.5*2)</f>
        <v>22.4</v>
      </c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913"/>
      <c r="F88" s="519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913" t="s">
        <v>9689</v>
      </c>
      <c r="F89" s="660">
        <f>2*(3*0.78+0.3*117.5)</f>
        <v>75.180000000000007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119"/>
      <c r="D90" s="120"/>
      <c r="E90" s="808" t="s">
        <v>101</v>
      </c>
      <c r="F90" s="1002">
        <f>F87+F89</f>
        <v>97.580000000000013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322"/>
      <c r="F91" s="519"/>
      <c r="G91" s="126"/>
      <c r="H91" s="43"/>
      <c r="I91"/>
      <c r="J91"/>
      <c r="K91"/>
      <c r="L91"/>
    </row>
    <row r="92" spans="1:12">
      <c r="A92" s="34">
        <f>MAX(A$1:A91)+1</f>
        <v>17</v>
      </c>
      <c r="B92" s="44"/>
      <c r="C92" s="36" t="s">
        <v>3268</v>
      </c>
      <c r="D92" s="37"/>
      <c r="E92" s="38" t="s">
        <v>3269</v>
      </c>
      <c r="F92" s="39"/>
      <c r="G92" s="40" t="s">
        <v>16</v>
      </c>
      <c r="H92" s="76">
        <v>15.880000000000003</v>
      </c>
    </row>
    <row r="93" spans="1:12">
      <c r="A93" s="84"/>
      <c r="B93" s="85"/>
      <c r="C93" s="78"/>
      <c r="D93" s="79" t="s">
        <v>6204</v>
      </c>
      <c r="E93" s="83" t="s">
        <v>6205</v>
      </c>
      <c r="F93" s="73"/>
      <c r="G93" s="74" t="s">
        <v>16</v>
      </c>
      <c r="H93" s="97">
        <v>15.880000000000003</v>
      </c>
    </row>
    <row r="94" spans="1:12">
      <c r="A94" s="62"/>
      <c r="B94" s="46"/>
      <c r="C94" s="96"/>
      <c r="D94" s="99"/>
      <c r="E94" s="322" t="s">
        <v>6227</v>
      </c>
      <c r="F94" s="948"/>
      <c r="G94" s="102"/>
      <c r="H94" s="71"/>
    </row>
    <row r="95" spans="1:12">
      <c r="A95" s="62"/>
      <c r="B95" s="46"/>
      <c r="C95" s="96"/>
      <c r="D95" s="99"/>
      <c r="E95" s="296" t="s">
        <v>9690</v>
      </c>
      <c r="F95" s="49">
        <f>158.8*0.1</f>
        <v>15.880000000000003</v>
      </c>
      <c r="G95" s="102"/>
      <c r="H95" s="71"/>
    </row>
    <row r="96" spans="1:12">
      <c r="A96" s="62"/>
      <c r="B96" s="46"/>
      <c r="C96" s="96"/>
      <c r="D96" s="99"/>
      <c r="E96" s="296"/>
      <c r="F96" s="49"/>
      <c r="G96" s="102"/>
      <c r="H96" s="71"/>
    </row>
    <row r="97" spans="1:12" ht="26.4">
      <c r="A97" s="1029">
        <f>MAX(A$1:A96)+1</f>
        <v>18</v>
      </c>
      <c r="B97" s="1550"/>
      <c r="C97" s="902" t="s">
        <v>5598</v>
      </c>
      <c r="D97" s="903"/>
      <c r="E97" s="1019" t="s">
        <v>5599</v>
      </c>
      <c r="F97" s="1020"/>
      <c r="G97" s="1018" t="s">
        <v>19</v>
      </c>
      <c r="H97" s="2757">
        <v>0.9</v>
      </c>
    </row>
    <row r="98" spans="1:12" ht="26.4">
      <c r="A98" s="2725"/>
      <c r="B98" s="1551"/>
      <c r="C98" s="990"/>
      <c r="D98" s="1025" t="s">
        <v>16520</v>
      </c>
      <c r="E98" s="2737" t="s">
        <v>16521</v>
      </c>
      <c r="F98" s="1128"/>
      <c r="G98" s="503" t="s">
        <v>19</v>
      </c>
      <c r="H98" s="2373">
        <v>0.9</v>
      </c>
    </row>
    <row r="99" spans="1:12">
      <c r="A99" s="62"/>
      <c r="B99" s="46"/>
      <c r="C99" s="96"/>
      <c r="D99" s="99"/>
      <c r="E99" s="625" t="s">
        <v>16522</v>
      </c>
      <c r="F99" s="1133">
        <f>2*0.3*0.25*6.01</f>
        <v>0.90149999999999997</v>
      </c>
      <c r="G99" s="102"/>
      <c r="H99" s="71"/>
    </row>
    <row r="100" spans="1:12">
      <c r="A100" s="62"/>
      <c r="B100" s="46"/>
      <c r="C100" s="96"/>
      <c r="D100" s="99"/>
      <c r="E100" s="296"/>
      <c r="F100" s="49"/>
      <c r="G100" s="102"/>
      <c r="H100" s="71"/>
    </row>
    <row r="101" spans="1:12" ht="26.4">
      <c r="A101" s="1029">
        <f>MAX(A$1:A100)+1</f>
        <v>19</v>
      </c>
      <c r="B101" s="1550"/>
      <c r="C101" s="902" t="s">
        <v>5611</v>
      </c>
      <c r="D101" s="903"/>
      <c r="E101" s="1019" t="s">
        <v>5612</v>
      </c>
      <c r="F101" s="1020"/>
      <c r="G101" s="1018" t="s">
        <v>39</v>
      </c>
      <c r="H101" s="2757">
        <v>7.5</v>
      </c>
    </row>
    <row r="102" spans="1:12" ht="26.4">
      <c r="A102" s="2725"/>
      <c r="B102" s="1551"/>
      <c r="C102" s="990"/>
      <c r="D102" s="993" t="s">
        <v>5613</v>
      </c>
      <c r="E102" s="1032" t="s">
        <v>5614</v>
      </c>
      <c r="F102" s="980"/>
      <c r="G102" s="991" t="s">
        <v>39</v>
      </c>
      <c r="H102" s="2373">
        <v>7.5</v>
      </c>
    </row>
    <row r="103" spans="1:12">
      <c r="A103" s="62"/>
      <c r="B103" s="46"/>
      <c r="C103" s="96"/>
      <c r="D103" s="99"/>
      <c r="E103" s="625" t="s">
        <v>16523</v>
      </c>
      <c r="F103" s="1133">
        <f>2*2*(0.3*6+0.3*0.25)</f>
        <v>7.4999999999999991</v>
      </c>
      <c r="G103" s="102"/>
      <c r="H103" s="71"/>
    </row>
    <row r="104" spans="1:12">
      <c r="A104" s="62"/>
      <c r="B104" s="46"/>
      <c r="C104" s="96"/>
      <c r="D104" s="99"/>
      <c r="E104" s="625"/>
      <c r="F104" s="1133"/>
      <c r="G104" s="102"/>
      <c r="H104" s="71"/>
    </row>
    <row r="105" spans="1:12" ht="26.4">
      <c r="A105" s="1029">
        <f>MAX(A$2:A104)+1</f>
        <v>20</v>
      </c>
      <c r="B105" s="1162"/>
      <c r="C105" s="902" t="s">
        <v>5616</v>
      </c>
      <c r="D105" s="903"/>
      <c r="E105" s="1019" t="s">
        <v>5617</v>
      </c>
      <c r="F105" s="1020"/>
      <c r="G105" s="1018" t="s">
        <v>16</v>
      </c>
      <c r="H105" s="1946">
        <v>0.04</v>
      </c>
    </row>
    <row r="106" spans="1:12" ht="26.4">
      <c r="A106" s="621"/>
      <c r="B106" s="1162"/>
      <c r="C106" s="2851"/>
      <c r="D106" s="993" t="s">
        <v>5618</v>
      </c>
      <c r="E106" s="1032" t="s">
        <v>5619</v>
      </c>
      <c r="F106" s="980"/>
      <c r="G106" s="991" t="s">
        <v>16</v>
      </c>
      <c r="H106" s="627">
        <v>0.04</v>
      </c>
    </row>
    <row r="107" spans="1:12">
      <c r="A107" s="621"/>
      <c r="B107" s="1162"/>
      <c r="C107" s="501"/>
      <c r="D107" s="502"/>
      <c r="E107" s="891" t="s">
        <v>6227</v>
      </c>
      <c r="F107" s="1006"/>
      <c r="G107" s="2852"/>
      <c r="H107" s="2853"/>
    </row>
    <row r="108" spans="1:12">
      <c r="A108" s="621"/>
      <c r="B108" s="1162"/>
      <c r="C108" s="501"/>
      <c r="D108" s="502"/>
      <c r="E108" s="891" t="s">
        <v>16524</v>
      </c>
      <c r="F108" s="1163">
        <v>0.04</v>
      </c>
      <c r="G108" s="2852"/>
      <c r="H108" s="2853"/>
    </row>
    <row r="109" spans="1:12">
      <c r="A109" s="62"/>
      <c r="B109" s="46"/>
      <c r="C109" s="96"/>
      <c r="D109" s="99"/>
      <c r="E109" s="77"/>
      <c r="F109" s="519"/>
      <c r="G109" s="102"/>
      <c r="H109" s="71"/>
    </row>
    <row r="110" spans="1:12" ht="26.4">
      <c r="A110" s="34">
        <f>MAX(A$1:A109)+1</f>
        <v>21</v>
      </c>
      <c r="B110" s="44"/>
      <c r="C110" s="36" t="s">
        <v>9691</v>
      </c>
      <c r="D110" s="37"/>
      <c r="E110" s="38" t="s">
        <v>9692</v>
      </c>
      <c r="F110" s="39"/>
      <c r="G110" s="40" t="s">
        <v>19</v>
      </c>
      <c r="H110" s="2757">
        <v>762.52</v>
      </c>
    </row>
    <row r="111" spans="1:12" s="127" customFormat="1" ht="26.4">
      <c r="A111" s="123"/>
      <c r="B111" s="35"/>
      <c r="C111" s="35"/>
      <c r="D111" s="120"/>
      <c r="E111" s="322" t="s">
        <v>16512</v>
      </c>
      <c r="F111" s="1133">
        <f>82*2.786*2.5+4*1.96*2.5</f>
        <v>590.73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322" t="s">
        <v>16513</v>
      </c>
      <c r="F112" s="2779">
        <f>41*1.676*2.5</f>
        <v>171.79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35"/>
      <c r="D113" s="120"/>
      <c r="E113" s="322"/>
      <c r="F113" s="2378">
        <f>SUM(F111:F112)</f>
        <v>762.52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35"/>
      <c r="D114" s="120"/>
      <c r="E114" s="322" t="s">
        <v>9693</v>
      </c>
      <c r="F114" s="108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322"/>
      <c r="F115" s="108"/>
      <c r="G115" s="126"/>
      <c r="H115" s="43"/>
      <c r="I115"/>
      <c r="J115"/>
      <c r="K115"/>
      <c r="L115"/>
    </row>
    <row r="116" spans="1:12" s="127" customFormat="1" ht="26.4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53"/>
      <c r="F117" s="129"/>
      <c r="G117" s="126"/>
      <c r="H117" s="43"/>
      <c r="I117"/>
      <c r="J117"/>
      <c r="K117"/>
      <c r="L117"/>
    </row>
    <row r="118" spans="1:12" s="127" customFormat="1">
      <c r="A118" s="34">
        <f>MAX(A$1:A117)+1</f>
        <v>22</v>
      </c>
      <c r="B118" s="491"/>
      <c r="C118" s="36" t="s">
        <v>1796</v>
      </c>
      <c r="D118" s="37"/>
      <c r="E118" s="38" t="s">
        <v>1797</v>
      </c>
      <c r="F118" s="39"/>
      <c r="G118" s="40" t="s">
        <v>68</v>
      </c>
      <c r="H118" s="57">
        <v>47.2</v>
      </c>
      <c r="I118"/>
      <c r="J118"/>
      <c r="K118"/>
      <c r="L118"/>
    </row>
    <row r="119" spans="1:12" s="127" customFormat="1">
      <c r="A119" s="34"/>
      <c r="B119" s="491"/>
      <c r="C119" s="78"/>
      <c r="D119" s="79" t="s">
        <v>1798</v>
      </c>
      <c r="E119" s="83" t="s">
        <v>1799</v>
      </c>
      <c r="F119" s="73"/>
      <c r="G119" s="74" t="s">
        <v>68</v>
      </c>
      <c r="H119" s="128">
        <v>47.2</v>
      </c>
      <c r="I119"/>
      <c r="J119"/>
      <c r="K119"/>
      <c r="L119"/>
    </row>
    <row r="120" spans="1:12" s="127" customFormat="1">
      <c r="A120" s="342"/>
      <c r="B120" s="901"/>
      <c r="C120" s="501"/>
      <c r="D120" s="502"/>
      <c r="E120" s="398" t="s">
        <v>9694</v>
      </c>
      <c r="F120" s="748"/>
      <c r="G120" s="32"/>
      <c r="H120" s="43"/>
      <c r="I120"/>
      <c r="J120"/>
      <c r="K120"/>
      <c r="L120"/>
    </row>
    <row r="121" spans="1:12" s="127" customFormat="1">
      <c r="A121" s="123"/>
      <c r="B121" s="35"/>
      <c r="C121" s="35"/>
      <c r="D121" s="120"/>
      <c r="E121" s="322" t="s">
        <v>9695</v>
      </c>
      <c r="F121" s="39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35"/>
      <c r="D122" s="120"/>
      <c r="E122" s="322" t="s">
        <v>9696</v>
      </c>
      <c r="F122" s="49">
        <f>2*(2*9+5.6)</f>
        <v>47.2</v>
      </c>
      <c r="G122" s="126"/>
      <c r="H122" s="43"/>
      <c r="I122"/>
      <c r="J122"/>
      <c r="K122"/>
      <c r="L122"/>
    </row>
    <row r="123" spans="1:12" s="127" customFormat="1" ht="26.4">
      <c r="A123" s="123"/>
      <c r="B123" s="35"/>
      <c r="C123" s="35"/>
      <c r="D123" s="120"/>
      <c r="E123" s="322" t="s">
        <v>6778</v>
      </c>
      <c r="F123" s="39"/>
      <c r="G123" s="126"/>
      <c r="H123" s="43"/>
      <c r="I123"/>
      <c r="J123"/>
      <c r="K123"/>
      <c r="L123"/>
    </row>
    <row r="124" spans="1:12" s="127" customFormat="1">
      <c r="A124" s="123"/>
      <c r="B124" s="35"/>
      <c r="C124" s="35"/>
      <c r="D124" s="120"/>
      <c r="E124" s="53"/>
      <c r="F124" s="129"/>
      <c r="G124" s="126"/>
      <c r="H124" s="43"/>
      <c r="I124"/>
      <c r="J124"/>
      <c r="K124"/>
      <c r="L124"/>
    </row>
    <row r="125" spans="1:12">
      <c r="A125" s="34">
        <f>MAX(A$2:A124)+1</f>
        <v>23</v>
      </c>
      <c r="B125" s="1008"/>
      <c r="C125" s="36" t="s">
        <v>1531</v>
      </c>
      <c r="D125" s="37"/>
      <c r="E125" s="38" t="s">
        <v>1532</v>
      </c>
      <c r="F125" s="39"/>
      <c r="G125" s="40" t="s">
        <v>68</v>
      </c>
      <c r="H125" s="174">
        <v>58.16</v>
      </c>
    </row>
    <row r="126" spans="1:12" ht="26.4">
      <c r="A126" s="342"/>
      <c r="B126" s="1008"/>
      <c r="C126" s="78"/>
      <c r="D126" s="79" t="s">
        <v>1533</v>
      </c>
      <c r="E126" s="83" t="s">
        <v>1534</v>
      </c>
      <c r="F126" s="73"/>
      <c r="G126" s="74" t="s">
        <v>68</v>
      </c>
      <c r="H126" s="165">
        <v>58.16</v>
      </c>
    </row>
    <row r="127" spans="1:12">
      <c r="A127" s="342"/>
      <c r="B127" s="1008"/>
      <c r="C127" s="78"/>
      <c r="D127" s="79"/>
      <c r="E127" s="296" t="s">
        <v>9697</v>
      </c>
      <c r="F127" s="73"/>
      <c r="G127" s="74"/>
      <c r="H127" s="559"/>
    </row>
    <row r="128" spans="1:12">
      <c r="A128" s="342"/>
      <c r="B128" s="1008"/>
      <c r="C128" s="78"/>
      <c r="D128" s="79"/>
      <c r="E128" s="296" t="s">
        <v>9698</v>
      </c>
      <c r="F128" s="49">
        <f>2*(7+2*9.2*1.2)</f>
        <v>58.16</v>
      </c>
      <c r="G128" s="74"/>
      <c r="H128" s="559"/>
    </row>
    <row r="129" spans="1:12">
      <c r="A129" s="342"/>
      <c r="B129" s="1008"/>
      <c r="C129" s="78"/>
      <c r="D129" s="79"/>
      <c r="E129" s="296" t="s">
        <v>9699</v>
      </c>
      <c r="F129" s="73"/>
      <c r="G129" s="74"/>
      <c r="H129" s="559"/>
    </row>
    <row r="130" spans="1:12">
      <c r="A130" s="342"/>
      <c r="B130" s="901"/>
      <c r="C130" s="968"/>
      <c r="D130" s="975"/>
      <c r="E130" s="296"/>
      <c r="F130" s="976"/>
      <c r="G130" s="977"/>
      <c r="H130" s="996"/>
    </row>
    <row r="131" spans="1:12" s="127" customFormat="1" ht="26.4">
      <c r="A131" s="123"/>
      <c r="B131" s="35" t="s">
        <v>333</v>
      </c>
      <c r="C131" s="35"/>
      <c r="D131" s="120"/>
      <c r="E131" s="53" t="s">
        <v>334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 s="127" customFormat="1">
      <c r="A133" s="34">
        <f>MAX(A$2:A132)+1</f>
        <v>24</v>
      </c>
      <c r="B133" s="901"/>
      <c r="C133" s="36" t="s">
        <v>1833</v>
      </c>
      <c r="D133" s="37"/>
      <c r="E133" s="38" t="s">
        <v>1834</v>
      </c>
      <c r="F133" s="39"/>
      <c r="G133" s="40" t="s">
        <v>19</v>
      </c>
      <c r="H133" s="174">
        <v>5.8000000000000007</v>
      </c>
      <c r="I133" s="654"/>
      <c r="J133"/>
      <c r="K133"/>
      <c r="L133"/>
    </row>
    <row r="134" spans="1:12" s="127" customFormat="1">
      <c r="A134" s="342"/>
      <c r="B134" s="901"/>
      <c r="C134" s="990"/>
      <c r="D134" s="1000" t="s">
        <v>6410</v>
      </c>
      <c r="E134" s="937" t="s">
        <v>6411</v>
      </c>
      <c r="F134" s="1001"/>
      <c r="G134" s="32" t="s">
        <v>19</v>
      </c>
      <c r="H134" s="165">
        <v>5.8000000000000007</v>
      </c>
      <c r="I134"/>
      <c r="J134"/>
      <c r="K134"/>
      <c r="L134"/>
    </row>
    <row r="135" spans="1:12" s="127" customFormat="1" ht="26.4">
      <c r="A135" s="342"/>
      <c r="B135" s="901"/>
      <c r="C135" s="501"/>
      <c r="D135" s="1004"/>
      <c r="E135" s="322" t="s">
        <v>9700</v>
      </c>
      <c r="F135" s="327">
        <f>(4.5+3.2+5.5+1.3)*0.8*0.5</f>
        <v>5.8000000000000007</v>
      </c>
      <c r="G135" s="32"/>
      <c r="H135" s="559"/>
      <c r="I135" s="654"/>
      <c r="J135"/>
      <c r="K135"/>
      <c r="L135"/>
    </row>
    <row r="136" spans="1:12" s="127" customFormat="1">
      <c r="A136" s="616"/>
      <c r="B136" s="1008"/>
      <c r="C136" s="1003"/>
      <c r="D136" s="1004"/>
      <c r="E136" s="322"/>
      <c r="F136" s="327"/>
      <c r="G136" s="619"/>
      <c r="H136" s="996"/>
      <c r="I136"/>
      <c r="J136"/>
      <c r="K136"/>
      <c r="L136"/>
    </row>
    <row r="137" spans="1:12">
      <c r="A137" s="34">
        <f>MAX(A$2:A136)+1</f>
        <v>25</v>
      </c>
      <c r="B137" s="1008"/>
      <c r="C137" s="36" t="s">
        <v>1556</v>
      </c>
      <c r="D137" s="37"/>
      <c r="E137" s="38" t="s">
        <v>1557</v>
      </c>
      <c r="F137" s="39"/>
      <c r="G137" s="40" t="s">
        <v>19</v>
      </c>
      <c r="H137" s="174">
        <v>37.090000000000003</v>
      </c>
    </row>
    <row r="138" spans="1:12" ht="26.4">
      <c r="A138" s="342"/>
      <c r="B138" s="901"/>
      <c r="C138" s="990"/>
      <c r="D138" s="1000" t="s">
        <v>1942</v>
      </c>
      <c r="E138" s="937" t="s">
        <v>1943</v>
      </c>
      <c r="F138" s="1001"/>
      <c r="G138" s="32" t="s">
        <v>19</v>
      </c>
      <c r="H138" s="165">
        <v>37.090000000000003</v>
      </c>
    </row>
    <row r="139" spans="1:12" ht="26.4">
      <c r="A139" s="342"/>
      <c r="B139" s="901"/>
      <c r="C139" s="990"/>
      <c r="D139" s="1000"/>
      <c r="E139" s="322" t="s">
        <v>9701</v>
      </c>
      <c r="F139" s="748">
        <f>1.2*(143.5+165.6)*0.1</f>
        <v>37.092000000000006</v>
      </c>
      <c r="G139" s="32"/>
      <c r="H139" s="504"/>
    </row>
    <row r="140" spans="1:12">
      <c r="A140" s="34"/>
      <c r="B140" s="44"/>
      <c r="C140" s="36"/>
      <c r="D140" s="37"/>
      <c r="E140" s="77"/>
      <c r="F140" s="492"/>
      <c r="G140" s="40"/>
      <c r="H140" s="76"/>
    </row>
    <row r="141" spans="1:12">
      <c r="A141" s="34">
        <f>MAX(A$1:A140)+1</f>
        <v>26</v>
      </c>
      <c r="B141" s="44"/>
      <c r="C141" s="36" t="s">
        <v>1889</v>
      </c>
      <c r="D141" s="37"/>
      <c r="E141" s="38" t="s">
        <v>1890</v>
      </c>
      <c r="F141" s="39"/>
      <c r="G141" s="40" t="s">
        <v>39</v>
      </c>
      <c r="H141" s="76">
        <v>370.92</v>
      </c>
    </row>
    <row r="142" spans="1:12">
      <c r="A142" s="84"/>
      <c r="B142" s="85"/>
      <c r="C142" s="78"/>
      <c r="D142" s="79" t="s">
        <v>1891</v>
      </c>
      <c r="E142" s="83" t="s">
        <v>1892</v>
      </c>
      <c r="F142" s="73"/>
      <c r="G142" s="74" t="s">
        <v>39</v>
      </c>
      <c r="H142" s="97">
        <v>370.92</v>
      </c>
    </row>
    <row r="143" spans="1:12" ht="26.4">
      <c r="A143" s="34"/>
      <c r="B143" s="44"/>
      <c r="C143" s="36"/>
      <c r="D143" s="37"/>
      <c r="E143" s="77" t="s">
        <v>9702</v>
      </c>
      <c r="F143" s="659">
        <f>1.2*(143.5+165.6)</f>
        <v>370.92</v>
      </c>
      <c r="G143" s="40"/>
      <c r="H143" s="76"/>
    </row>
    <row r="144" spans="1:12">
      <c r="A144" s="34"/>
      <c r="B144" s="44"/>
      <c r="C144" s="36"/>
      <c r="D144" s="37"/>
      <c r="E144" s="77"/>
      <c r="F144" s="190"/>
      <c r="G144" s="40"/>
      <c r="H144" s="76"/>
    </row>
    <row r="145" spans="1:12" s="127" customFormat="1">
      <c r="A145" s="123"/>
      <c r="B145" s="35" t="s">
        <v>1813</v>
      </c>
      <c r="C145" s="35"/>
      <c r="D145" s="120"/>
      <c r="E145" s="53" t="s">
        <v>1814</v>
      </c>
      <c r="F145" s="129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53"/>
      <c r="F146" s="129"/>
      <c r="G146" s="126"/>
      <c r="H146" s="43"/>
      <c r="I146"/>
      <c r="J146"/>
      <c r="K146"/>
      <c r="L146"/>
    </row>
    <row r="147" spans="1:12" ht="26.4">
      <c r="A147" s="34">
        <f>MAX(A$1:A146)+1</f>
        <v>27</v>
      </c>
      <c r="B147" s="44"/>
      <c r="C147" s="36" t="s">
        <v>1815</v>
      </c>
      <c r="D147" s="37"/>
      <c r="E147" s="38" t="s">
        <v>1816</v>
      </c>
      <c r="F147" s="39"/>
      <c r="G147" s="40" t="s">
        <v>39</v>
      </c>
      <c r="H147" s="76">
        <v>341.34999999999997</v>
      </c>
    </row>
    <row r="148" spans="1:12" ht="26.4">
      <c r="A148" s="84"/>
      <c r="B148" s="85"/>
      <c r="C148" s="78"/>
      <c r="D148" s="79" t="s">
        <v>1817</v>
      </c>
      <c r="E148" s="83" t="s">
        <v>1818</v>
      </c>
      <c r="F148" s="73"/>
      <c r="G148" s="74" t="s">
        <v>39</v>
      </c>
      <c r="H148" s="128">
        <v>267.89999999999998</v>
      </c>
    </row>
    <row r="149" spans="1:12" ht="39.6">
      <c r="A149" s="84"/>
      <c r="B149" s="85"/>
      <c r="C149" s="78"/>
      <c r="D149" s="79"/>
      <c r="E149" s="296" t="s">
        <v>9366</v>
      </c>
      <c r="F149" s="980"/>
      <c r="G149" s="74"/>
      <c r="H149" s="43"/>
    </row>
    <row r="150" spans="1:12">
      <c r="A150" s="84"/>
      <c r="B150" s="85"/>
      <c r="C150" s="78"/>
      <c r="D150" s="79"/>
      <c r="E150" s="1065" t="s">
        <v>9703</v>
      </c>
      <c r="F150" s="49">
        <f>2*(1.14*117.5)</f>
        <v>267.89999999999998</v>
      </c>
      <c r="G150" s="74"/>
      <c r="H150" s="43"/>
    </row>
    <row r="151" spans="1:12" ht="26.4">
      <c r="A151" s="84"/>
      <c r="B151" s="85"/>
      <c r="C151" s="78"/>
      <c r="D151" s="79" t="s">
        <v>1821</v>
      </c>
      <c r="E151" s="83" t="s">
        <v>1822</v>
      </c>
      <c r="F151" s="73"/>
      <c r="G151" s="74" t="s">
        <v>39</v>
      </c>
      <c r="H151" s="97">
        <v>73.45</v>
      </c>
    </row>
    <row r="152" spans="1:12" ht="39.6">
      <c r="A152" s="34"/>
      <c r="B152" s="44"/>
      <c r="C152" s="36"/>
      <c r="D152" s="37"/>
      <c r="E152" s="296" t="s">
        <v>9366</v>
      </c>
      <c r="F152" s="73"/>
      <c r="G152" s="40"/>
      <c r="H152" s="76"/>
    </row>
    <row r="153" spans="1:12">
      <c r="A153" s="34"/>
      <c r="B153" s="44"/>
      <c r="C153" s="36"/>
      <c r="D153" s="37"/>
      <c r="E153" s="296" t="s">
        <v>9704</v>
      </c>
      <c r="F153" s="80">
        <f>(0.5*117.5+2*7.35)</f>
        <v>73.45</v>
      </c>
      <c r="G153" s="40"/>
      <c r="H153" s="76"/>
    </row>
    <row r="154" spans="1:12">
      <c r="A154" s="34"/>
      <c r="B154" s="44"/>
      <c r="C154" s="36"/>
      <c r="D154" s="37"/>
      <c r="E154" s="296"/>
      <c r="F154" s="80"/>
      <c r="G154" s="40"/>
      <c r="H154" s="76"/>
    </row>
    <row r="155" spans="1:12" s="140" customFormat="1" ht="13.2">
      <c r="A155" s="34">
        <f>MAX(A$2:A154)+1</f>
        <v>28</v>
      </c>
      <c r="B155" s="44"/>
      <c r="C155" s="36" t="s">
        <v>5790</v>
      </c>
      <c r="D155" s="37"/>
      <c r="E155" s="38" t="s">
        <v>5791</v>
      </c>
      <c r="F155" s="39"/>
      <c r="G155" s="40" t="s">
        <v>39</v>
      </c>
      <c r="H155" s="76">
        <v>2574.77</v>
      </c>
    </row>
    <row r="156" spans="1:12" s="140" customFormat="1" ht="26.4">
      <c r="A156" s="342"/>
      <c r="B156" s="85"/>
      <c r="C156" s="78"/>
      <c r="D156" s="79" t="s">
        <v>6443</v>
      </c>
      <c r="E156" s="83" t="s">
        <v>6444</v>
      </c>
      <c r="F156" s="73"/>
      <c r="G156" s="74" t="s">
        <v>39</v>
      </c>
      <c r="H156" s="97">
        <v>1077.47</v>
      </c>
    </row>
    <row r="157" spans="1:12" s="140" customFormat="1" ht="13.2">
      <c r="A157" s="342"/>
      <c r="B157" s="85"/>
      <c r="C157" s="78"/>
      <c r="D157" s="79"/>
      <c r="E157" s="77" t="s">
        <v>9705</v>
      </c>
      <c r="F157" s="49">
        <f>102.9*5.85</f>
        <v>601.96500000000003</v>
      </c>
      <c r="G157" s="74"/>
      <c r="H157" s="97"/>
    </row>
    <row r="158" spans="1:12" s="140" customFormat="1" ht="13.2">
      <c r="A158" s="342"/>
      <c r="B158" s="85"/>
      <c r="C158" s="78"/>
      <c r="D158" s="79"/>
      <c r="E158" s="77" t="s">
        <v>9706</v>
      </c>
      <c r="F158" s="49">
        <f>2*1.55*117.5</f>
        <v>364.25</v>
      </c>
      <c r="G158" s="74"/>
      <c r="H158" s="97"/>
    </row>
    <row r="159" spans="1:12" s="140" customFormat="1" ht="13.2">
      <c r="A159" s="342"/>
      <c r="B159" s="85"/>
      <c r="C159" s="78"/>
      <c r="D159" s="79"/>
      <c r="E159" s="77" t="s">
        <v>9707</v>
      </c>
      <c r="F159" s="49">
        <f>2*0.25*102.5</f>
        <v>51.25</v>
      </c>
      <c r="G159" s="74"/>
      <c r="H159" s="97"/>
    </row>
    <row r="160" spans="1:12" s="140" customFormat="1" ht="13.2">
      <c r="A160" s="342"/>
      <c r="B160" s="85"/>
      <c r="C160" s="78"/>
      <c r="D160" s="79"/>
      <c r="E160" s="77" t="s">
        <v>9708</v>
      </c>
      <c r="F160" s="81">
        <f>0.25*6*40</f>
        <v>60</v>
      </c>
      <c r="G160" s="74"/>
      <c r="H160" s="97"/>
    </row>
    <row r="161" spans="1:8" s="140" customFormat="1" ht="13.2">
      <c r="A161" s="342"/>
      <c r="B161" s="85"/>
      <c r="C161" s="78"/>
      <c r="D161" s="79"/>
      <c r="E161" s="608"/>
      <c r="F161" s="108">
        <f>SUM(F157:F160)</f>
        <v>1077.4650000000001</v>
      </c>
      <c r="G161" s="74"/>
      <c r="H161" s="97"/>
    </row>
    <row r="162" spans="1:8" s="140" customFormat="1" ht="26.4">
      <c r="A162" s="342"/>
      <c r="B162" s="85"/>
      <c r="C162" s="78"/>
      <c r="D162" s="79" t="s">
        <v>5792</v>
      </c>
      <c r="E162" s="83" t="s">
        <v>5793</v>
      </c>
      <c r="F162" s="73"/>
      <c r="G162" s="74" t="s">
        <v>39</v>
      </c>
      <c r="H162" s="97">
        <v>1497.3</v>
      </c>
    </row>
    <row r="163" spans="1:8" s="140" customFormat="1">
      <c r="A163" s="342"/>
      <c r="B163" s="1008"/>
      <c r="C163" s="78"/>
      <c r="D163" s="79"/>
      <c r="E163" s="1065" t="s">
        <v>9709</v>
      </c>
      <c r="F163" s="108">
        <f>2*5.94*102.5+4*0.5*5.94*7.5</f>
        <v>1306.8</v>
      </c>
      <c r="G163" s="74"/>
      <c r="H163" s="559"/>
    </row>
    <row r="164" spans="1:8" s="140" customFormat="1">
      <c r="A164" s="342"/>
      <c r="B164" s="1008"/>
      <c r="C164" s="78"/>
      <c r="D164" s="79"/>
      <c r="E164" s="1065" t="s">
        <v>9710</v>
      </c>
      <c r="F164" s="108">
        <f>2*0.3*117.5</f>
        <v>70.5</v>
      </c>
      <c r="G164" s="74"/>
      <c r="H164" s="559"/>
    </row>
    <row r="165" spans="1:8" s="140" customFormat="1">
      <c r="A165" s="342"/>
      <c r="B165" s="1008"/>
      <c r="C165" s="78"/>
      <c r="D165" s="79"/>
      <c r="E165" s="77" t="s">
        <v>9711</v>
      </c>
      <c r="F165" s="214">
        <f>2*0.25*6*40</f>
        <v>120</v>
      </c>
      <c r="G165" s="74"/>
      <c r="H165" s="559"/>
    </row>
    <row r="166" spans="1:8" s="140" customFormat="1">
      <c r="A166" s="342"/>
      <c r="B166" s="1008"/>
      <c r="C166" s="78"/>
      <c r="D166" s="79"/>
      <c r="E166" s="1065"/>
      <c r="F166" s="108">
        <f>SUM(F162:F165)</f>
        <v>1497.3</v>
      </c>
      <c r="G166" s="74"/>
      <c r="H166" s="559"/>
    </row>
    <row r="167" spans="1:8">
      <c r="A167" s="34"/>
      <c r="B167" s="44"/>
      <c r="C167" s="36"/>
      <c r="D167" s="37"/>
      <c r="E167" s="296"/>
      <c r="F167" s="80"/>
      <c r="G167" s="40"/>
      <c r="H167" s="76"/>
    </row>
    <row r="168" spans="1:8" ht="26.4">
      <c r="A168" s="34">
        <f>MAX(A$2:A167)+1</f>
        <v>29</v>
      </c>
      <c r="B168" s="901"/>
      <c r="C168" s="36" t="s">
        <v>1823</v>
      </c>
      <c r="D168" s="37"/>
      <c r="E168" s="38" t="s">
        <v>1824</v>
      </c>
      <c r="F168" s="39"/>
      <c r="G168" s="40" t="s">
        <v>39</v>
      </c>
      <c r="H168" s="174">
        <v>5107.1900000000005</v>
      </c>
    </row>
    <row r="169" spans="1:8" ht="26.4">
      <c r="A169" s="34"/>
      <c r="B169" s="901"/>
      <c r="C169" s="36"/>
      <c r="D169" s="79" t="s">
        <v>6454</v>
      </c>
      <c r="E169" s="83" t="s">
        <v>6455</v>
      </c>
      <c r="F169" s="73"/>
      <c r="G169" s="74" t="s">
        <v>39</v>
      </c>
      <c r="H169" s="165">
        <v>2504.09</v>
      </c>
    </row>
    <row r="170" spans="1:8">
      <c r="A170" s="34"/>
      <c r="B170" s="901"/>
      <c r="C170" s="36"/>
      <c r="D170" s="79"/>
      <c r="E170" s="1065" t="s">
        <v>9712</v>
      </c>
      <c r="F170" s="108">
        <f>102.9*6</f>
        <v>617.40000000000009</v>
      </c>
      <c r="G170" s="74"/>
      <c r="H170" s="165"/>
    </row>
    <row r="171" spans="1:8">
      <c r="A171" s="342"/>
      <c r="B171" s="901"/>
      <c r="C171" s="36"/>
      <c r="D171" s="79"/>
      <c r="E171" s="1065" t="s">
        <v>9713</v>
      </c>
      <c r="F171" s="108">
        <f>102.9*7</f>
        <v>720.30000000000007</v>
      </c>
      <c r="G171" s="74"/>
      <c r="H171" s="165"/>
    </row>
    <row r="172" spans="1:8" ht="26.4">
      <c r="A172" s="342"/>
      <c r="B172" s="901"/>
      <c r="C172" s="36"/>
      <c r="D172" s="79"/>
      <c r="E172" s="1065" t="s">
        <v>9714</v>
      </c>
      <c r="F172" s="108">
        <f>2*117.5*1.85</f>
        <v>434.75</v>
      </c>
      <c r="G172" s="74"/>
      <c r="H172" s="165"/>
    </row>
    <row r="173" spans="1:8" ht="26.4">
      <c r="A173" s="342"/>
      <c r="B173" s="901"/>
      <c r="C173" s="36"/>
      <c r="D173" s="79"/>
      <c r="E173" s="1065" t="s">
        <v>9715</v>
      </c>
      <c r="F173" s="108">
        <f>2*117.5*3.1</f>
        <v>728.5</v>
      </c>
      <c r="G173" s="74"/>
      <c r="H173" s="165"/>
    </row>
    <row r="174" spans="1:8">
      <c r="A174" s="342"/>
      <c r="B174" s="901"/>
      <c r="C174" s="36"/>
      <c r="D174" s="79"/>
      <c r="E174" s="1065" t="s">
        <v>9716</v>
      </c>
      <c r="F174" s="214">
        <f>4*3.14*0.5*0.5</f>
        <v>3.14</v>
      </c>
      <c r="G174" s="74"/>
      <c r="H174" s="165"/>
    </row>
    <row r="175" spans="1:8">
      <c r="A175" s="342"/>
      <c r="B175" s="901"/>
      <c r="C175" s="36"/>
      <c r="D175" s="79"/>
      <c r="E175" s="1065"/>
      <c r="F175" s="108">
        <f>SUM(F170:F174)</f>
        <v>2504.09</v>
      </c>
      <c r="G175" s="74"/>
      <c r="H175" s="165"/>
    </row>
    <row r="176" spans="1:8" ht="26.4">
      <c r="A176" s="342"/>
      <c r="B176" s="901"/>
      <c r="C176" s="36"/>
      <c r="D176" s="79" t="s">
        <v>1825</v>
      </c>
      <c r="E176" s="83" t="s">
        <v>1826</v>
      </c>
      <c r="F176" s="108"/>
      <c r="G176" s="74" t="s">
        <v>39</v>
      </c>
      <c r="H176" s="165">
        <v>2603.1000000000004</v>
      </c>
    </row>
    <row r="177" spans="1:12">
      <c r="A177" s="342"/>
      <c r="B177" s="901"/>
      <c r="C177" s="36"/>
      <c r="D177" s="79"/>
      <c r="E177" s="1065" t="s">
        <v>9717</v>
      </c>
      <c r="F177" s="108">
        <f>2*5.94*102.5+4*0.5*6*7.5</f>
        <v>1307.7</v>
      </c>
      <c r="G177" s="74"/>
      <c r="H177" s="559"/>
    </row>
    <row r="178" spans="1:12">
      <c r="A178" s="342"/>
      <c r="B178" s="901"/>
      <c r="C178" s="36"/>
      <c r="D178" s="79"/>
      <c r="E178" s="1065" t="s">
        <v>9718</v>
      </c>
      <c r="F178" s="214">
        <f>2*5.88*102.5+4*0.5*6*7.5</f>
        <v>1295.4000000000001</v>
      </c>
      <c r="G178" s="74"/>
      <c r="H178" s="559"/>
    </row>
    <row r="179" spans="1:12">
      <c r="A179" s="342"/>
      <c r="B179" s="901"/>
      <c r="C179" s="36"/>
      <c r="D179" s="79"/>
      <c r="E179" s="608"/>
      <c r="F179" s="108">
        <f>SUM(F176:F178)</f>
        <v>2603.1000000000004</v>
      </c>
      <c r="G179" s="74"/>
      <c r="H179" s="559"/>
    </row>
    <row r="180" spans="1:12">
      <c r="A180" s="342"/>
      <c r="B180" s="901"/>
      <c r="C180" s="36"/>
      <c r="D180" s="79"/>
      <c r="E180" s="608"/>
      <c r="F180" s="108"/>
      <c r="G180" s="74"/>
      <c r="H180" s="559"/>
    </row>
    <row r="181" spans="1:12" s="144" customFormat="1" ht="26.4">
      <c r="A181" s="34">
        <f>MAX(A$2:A180)+1</f>
        <v>30</v>
      </c>
      <c r="B181" s="1008"/>
      <c r="C181" s="36" t="s">
        <v>9719</v>
      </c>
      <c r="D181" s="37"/>
      <c r="E181" s="38" t="s">
        <v>9720</v>
      </c>
      <c r="F181" s="39"/>
      <c r="G181" s="40" t="s">
        <v>68</v>
      </c>
      <c r="H181" s="57">
        <v>12</v>
      </c>
    </row>
    <row r="182" spans="1:12" s="144" customFormat="1" ht="26.4">
      <c r="A182" s="342"/>
      <c r="B182" s="1008"/>
      <c r="C182" s="78"/>
      <c r="D182" s="79" t="s">
        <v>9721</v>
      </c>
      <c r="E182" s="83" t="s">
        <v>9722</v>
      </c>
      <c r="F182" s="73"/>
      <c r="G182" s="74" t="s">
        <v>68</v>
      </c>
      <c r="H182" s="128">
        <v>12</v>
      </c>
    </row>
    <row r="183" spans="1:12" s="144" customFormat="1">
      <c r="A183" s="342"/>
      <c r="B183" s="1008"/>
      <c r="C183" s="78"/>
      <c r="D183" s="79"/>
      <c r="E183" s="296" t="s">
        <v>9723</v>
      </c>
      <c r="F183" s="49">
        <f>2*6</f>
        <v>12</v>
      </c>
      <c r="G183" s="74"/>
      <c r="H183" s="559"/>
    </row>
    <row r="184" spans="1:12">
      <c r="A184" s="342"/>
      <c r="B184" s="901"/>
      <c r="C184" s="36"/>
      <c r="D184" s="37"/>
      <c r="E184" s="296"/>
      <c r="F184" s="327"/>
      <c r="G184" s="40"/>
      <c r="H184" s="996"/>
    </row>
    <row r="185" spans="1:12" ht="26.4">
      <c r="A185" s="34">
        <f>MAX(A$2:A184)+1</f>
        <v>31</v>
      </c>
      <c r="B185" s="1008"/>
      <c r="C185" s="36" t="s">
        <v>9724</v>
      </c>
      <c r="D185" s="37"/>
      <c r="E185" s="38" t="s">
        <v>9725</v>
      </c>
      <c r="F185" s="39"/>
      <c r="G185" s="40" t="s">
        <v>68</v>
      </c>
      <c r="H185" s="57">
        <v>205</v>
      </c>
    </row>
    <row r="186" spans="1:12" ht="26.4">
      <c r="A186" s="342"/>
      <c r="B186" s="1008"/>
      <c r="C186" s="78"/>
      <c r="D186" s="79" t="s">
        <v>9726</v>
      </c>
      <c r="E186" s="83" t="s">
        <v>9727</v>
      </c>
      <c r="F186" s="73"/>
      <c r="G186" s="74" t="s">
        <v>68</v>
      </c>
      <c r="H186" s="128">
        <v>205</v>
      </c>
    </row>
    <row r="187" spans="1:12">
      <c r="A187" s="342"/>
      <c r="B187" s="1008"/>
      <c r="C187" s="78"/>
      <c r="D187" s="79"/>
      <c r="E187" s="296" t="s">
        <v>9728</v>
      </c>
      <c r="F187" s="49">
        <f>2*102.5</f>
        <v>205</v>
      </c>
      <c r="G187" s="74"/>
      <c r="H187" s="559"/>
    </row>
    <row r="188" spans="1:12">
      <c r="A188" s="34"/>
      <c r="B188" s="44"/>
      <c r="C188" s="36"/>
      <c r="D188" s="37"/>
      <c r="E188" s="38"/>
      <c r="F188" s="39"/>
      <c r="G188" s="40"/>
      <c r="H188" s="76"/>
    </row>
    <row r="189" spans="1:12" s="127" customFormat="1">
      <c r="A189" s="123"/>
      <c r="B189" s="35" t="s">
        <v>340</v>
      </c>
      <c r="C189" s="35"/>
      <c r="D189" s="120"/>
      <c r="E189" s="53" t="s">
        <v>341</v>
      </c>
      <c r="F189" s="129"/>
      <c r="G189" s="126"/>
      <c r="H189" s="43"/>
      <c r="I189"/>
      <c r="J189"/>
      <c r="K189"/>
      <c r="L189"/>
    </row>
    <row r="190" spans="1:12" s="127" customFormat="1">
      <c r="A190" s="123"/>
      <c r="B190" s="35"/>
      <c r="C190" s="35"/>
      <c r="D190" s="120"/>
      <c r="E190" s="53"/>
      <c r="F190" s="129"/>
      <c r="G190" s="126"/>
      <c r="H190" s="43"/>
      <c r="I190"/>
      <c r="J190"/>
      <c r="K190"/>
      <c r="L190"/>
    </row>
    <row r="191" spans="1:12" s="144" customFormat="1" ht="26.4">
      <c r="A191" s="34">
        <f>MAX(A$2:A190)+1</f>
        <v>32</v>
      </c>
      <c r="B191" s="1008"/>
      <c r="C191" s="36" t="s">
        <v>1581</v>
      </c>
      <c r="D191" s="37"/>
      <c r="E191" s="38" t="s">
        <v>1582</v>
      </c>
      <c r="F191" s="39"/>
      <c r="G191" s="40" t="s">
        <v>19</v>
      </c>
      <c r="H191" s="174">
        <v>1610.3999999999999</v>
      </c>
    </row>
    <row r="192" spans="1:12" s="144" customFormat="1" ht="26.4">
      <c r="A192" s="342"/>
      <c r="B192" s="1008"/>
      <c r="C192" s="78"/>
      <c r="D192" s="79" t="s">
        <v>1583</v>
      </c>
      <c r="E192" s="83" t="s">
        <v>1584</v>
      </c>
      <c r="F192" s="73"/>
      <c r="G192" s="74" t="s">
        <v>19</v>
      </c>
      <c r="H192" s="165">
        <v>1610.3999999999999</v>
      </c>
    </row>
    <row r="193" spans="1:12" s="144" customFormat="1">
      <c r="A193" s="342"/>
      <c r="B193" s="1008"/>
      <c r="C193" s="1003"/>
      <c r="D193" s="1004"/>
      <c r="E193" s="296" t="s">
        <v>9729</v>
      </c>
      <c r="F193" s="327">
        <f>0.6*24.4*110</f>
        <v>1610.3999999999999</v>
      </c>
      <c r="G193" s="32"/>
      <c r="H193" s="559"/>
    </row>
    <row r="194" spans="1:12" s="144" customFormat="1">
      <c r="A194" s="342"/>
      <c r="B194" s="1008"/>
      <c r="C194" s="1003"/>
      <c r="D194" s="1004"/>
      <c r="E194" s="608"/>
      <c r="F194" s="327"/>
      <c r="G194" s="32"/>
      <c r="H194" s="559"/>
    </row>
    <row r="195" spans="1:12" s="144" customFormat="1" ht="26.4">
      <c r="A195" s="34">
        <f>MAX(A$2:A194)+1</f>
        <v>33</v>
      </c>
      <c r="B195" s="1008"/>
      <c r="C195" s="36" t="s">
        <v>1586</v>
      </c>
      <c r="D195" s="37"/>
      <c r="E195" s="38" t="s">
        <v>9730</v>
      </c>
      <c r="F195" s="39"/>
      <c r="G195" s="40" t="s">
        <v>19</v>
      </c>
      <c r="H195" s="174">
        <v>650.70000000000005</v>
      </c>
    </row>
    <row r="196" spans="1:12" s="144" customFormat="1" ht="26.4">
      <c r="A196" s="342"/>
      <c r="B196" s="1008"/>
      <c r="C196" s="78"/>
      <c r="D196" s="79" t="s">
        <v>1588</v>
      </c>
      <c r="E196" s="83" t="s">
        <v>1589</v>
      </c>
      <c r="F196" s="73"/>
      <c r="G196" s="74" t="s">
        <v>19</v>
      </c>
      <c r="H196" s="165">
        <v>650.70000000000005</v>
      </c>
    </row>
    <row r="197" spans="1:12" s="144" customFormat="1">
      <c r="A197" s="342"/>
      <c r="B197" s="1008"/>
      <c r="C197" s="78"/>
      <c r="D197" s="79"/>
      <c r="E197" s="914" t="s">
        <v>9731</v>
      </c>
      <c r="F197" s="49">
        <f>2*2.7*120.5</f>
        <v>650.70000000000005</v>
      </c>
      <c r="G197" s="74"/>
      <c r="H197" s="559"/>
    </row>
    <row r="198" spans="1:12" s="144" customFormat="1">
      <c r="A198" s="342"/>
      <c r="B198" s="1008"/>
      <c r="C198" s="1003"/>
      <c r="D198" s="1004"/>
      <c r="E198" s="608"/>
      <c r="F198" s="327"/>
      <c r="G198" s="32"/>
      <c r="H198" s="559"/>
    </row>
    <row r="199" spans="1:12" s="4" customFormat="1">
      <c r="A199" s="34">
        <f>MAX(A$1:A198)+1</f>
        <v>34</v>
      </c>
      <c r="B199" s="44"/>
      <c r="C199" s="369" t="s">
        <v>7241</v>
      </c>
      <c r="D199" s="37"/>
      <c r="E199" s="239" t="s">
        <v>7242</v>
      </c>
      <c r="F199" s="360"/>
      <c r="G199" s="203" t="s">
        <v>64</v>
      </c>
      <c r="H199" s="76">
        <v>8</v>
      </c>
      <c r="I199"/>
      <c r="J199"/>
      <c r="K199"/>
      <c r="L199"/>
    </row>
    <row r="200" spans="1:12">
      <c r="A200" s="84"/>
      <c r="B200" s="85"/>
      <c r="C200" s="78"/>
      <c r="D200" s="361" t="s">
        <v>7243</v>
      </c>
      <c r="E200" s="370" t="s">
        <v>7244</v>
      </c>
      <c r="F200" s="363"/>
      <c r="G200" s="204" t="s">
        <v>64</v>
      </c>
      <c r="H200" s="97">
        <v>8</v>
      </c>
    </row>
    <row r="201" spans="1:12" ht="26.4">
      <c r="A201" s="84"/>
      <c r="B201" s="85"/>
      <c r="C201" s="78"/>
      <c r="D201" s="361"/>
      <c r="E201" s="322" t="s">
        <v>9732</v>
      </c>
      <c r="F201" s="900">
        <f>1*2*4</f>
        <v>8</v>
      </c>
      <c r="G201" s="204"/>
      <c r="H201" s="43"/>
    </row>
    <row r="202" spans="1:12">
      <c r="A202" s="84"/>
      <c r="B202" s="85"/>
      <c r="C202" s="78"/>
      <c r="D202" s="361"/>
      <c r="E202" s="296" t="s">
        <v>7246</v>
      </c>
      <c r="F202" s="900"/>
      <c r="G202" s="204"/>
      <c r="H202" s="43"/>
    </row>
    <row r="203" spans="1:12">
      <c r="A203" s="84"/>
      <c r="B203" s="85"/>
      <c r="C203" s="78"/>
      <c r="D203" s="361"/>
      <c r="E203" s="296" t="s">
        <v>7247</v>
      </c>
      <c r="F203" s="900"/>
      <c r="G203" s="204"/>
      <c r="H203" s="43"/>
    </row>
    <row r="204" spans="1:12">
      <c r="A204" s="84"/>
      <c r="B204" s="85"/>
      <c r="C204" s="78"/>
      <c r="D204" s="361"/>
      <c r="E204" s="296"/>
      <c r="F204" s="900"/>
      <c r="G204" s="204"/>
      <c r="H204" s="43"/>
    </row>
    <row r="205" spans="1:12">
      <c r="A205" s="62"/>
      <c r="B205" s="46"/>
      <c r="C205" s="96"/>
      <c r="D205" s="99"/>
      <c r="E205" s="1055"/>
      <c r="F205" s="95"/>
      <c r="G205" s="102"/>
      <c r="H205" s="68"/>
    </row>
    <row r="206" spans="1:12" ht="14.4" thickBot="1">
      <c r="A206" s="135"/>
      <c r="B206" s="136"/>
      <c r="C206" s="136"/>
      <c r="D206" s="136"/>
      <c r="E206" s="137"/>
      <c r="F206" s="138"/>
      <c r="G206" s="136"/>
      <c r="H206" s="139"/>
    </row>
    <row r="207" spans="1:12">
      <c r="E207" s="6"/>
      <c r="F207" s="141"/>
      <c r="H207" s="531"/>
      <c r="I2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8"/>
  <dimension ref="A1:L32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9959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2.61</v>
      </c>
    </row>
    <row r="9" spans="1:12">
      <c r="A9" s="34"/>
      <c r="B9" s="35"/>
      <c r="C9" s="36"/>
      <c r="D9" s="37"/>
      <c r="E9" s="38"/>
      <c r="F9" s="49">
        <f>F41</f>
        <v>2.6132399999999993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6.4">
      <c r="A13" s="34">
        <f>MAX(A$1:A12)+1</f>
        <v>2</v>
      </c>
      <c r="B13" s="44"/>
      <c r="C13" s="36" t="s">
        <v>252</v>
      </c>
      <c r="D13" s="37"/>
      <c r="E13" s="38" t="s">
        <v>253</v>
      </c>
      <c r="F13" s="39"/>
      <c r="G13" s="40" t="s">
        <v>19</v>
      </c>
      <c r="H13" s="57">
        <v>1.69</v>
      </c>
    </row>
    <row r="14" spans="1:12" ht="26.4">
      <c r="A14" s="34"/>
      <c r="B14" s="35"/>
      <c r="C14" s="36"/>
      <c r="D14" s="37"/>
      <c r="E14" s="77" t="s">
        <v>9960</v>
      </c>
      <c r="F14" s="49">
        <f>7.2*0.2</f>
        <v>1.4400000000000002</v>
      </c>
      <c r="G14" s="40"/>
      <c r="H14" s="43"/>
      <c r="L14" s="61"/>
    </row>
    <row r="15" spans="1:12" ht="26.4">
      <c r="A15" s="62"/>
      <c r="B15" s="63"/>
      <c r="C15" s="64"/>
      <c r="D15" s="65"/>
      <c r="E15" s="850" t="s">
        <v>9961</v>
      </c>
      <c r="F15" s="1232">
        <f>2.86*0.44*0.2</f>
        <v>0.25168000000000001</v>
      </c>
      <c r="G15" s="67"/>
      <c r="H15" s="68"/>
    </row>
    <row r="16" spans="1:12">
      <c r="A16" s="69"/>
      <c r="B16" s="46"/>
      <c r="C16" s="36"/>
      <c r="D16" s="37"/>
      <c r="E16" s="38"/>
      <c r="F16" s="49">
        <f>SUM(F14:F15)</f>
        <v>1.6916800000000003</v>
      </c>
      <c r="G16" s="40"/>
      <c r="H16" s="71"/>
    </row>
    <row r="17" spans="1:8" ht="15.6">
      <c r="A17" s="72"/>
      <c r="B17" s="24"/>
      <c r="C17" s="51"/>
      <c r="D17" s="52"/>
      <c r="E17" s="53"/>
      <c r="F17" s="73"/>
      <c r="G17" s="74"/>
      <c r="H17" s="75"/>
    </row>
    <row r="18" spans="1:8" ht="26.4">
      <c r="A18" s="34">
        <f>MAX(A$1:A17)+1</f>
        <v>3</v>
      </c>
      <c r="B18" s="44"/>
      <c r="C18" s="36" t="s">
        <v>30</v>
      </c>
      <c r="D18" s="37"/>
      <c r="E18" s="38" t="s">
        <v>31</v>
      </c>
      <c r="F18" s="39"/>
      <c r="G18" s="40" t="s">
        <v>19</v>
      </c>
      <c r="H18" s="76">
        <v>0.61</v>
      </c>
    </row>
    <row r="19" spans="1:8">
      <c r="A19" s="34"/>
      <c r="B19" s="46"/>
      <c r="C19" s="36"/>
      <c r="D19" s="37"/>
      <c r="E19" s="77" t="s">
        <v>9962</v>
      </c>
      <c r="F19" s="49">
        <f>2.86*0.068</f>
        <v>0.19448000000000001</v>
      </c>
      <c r="G19" s="40"/>
      <c r="H19" s="71"/>
    </row>
    <row r="20" spans="1:8">
      <c r="A20" s="72"/>
      <c r="B20" s="46"/>
      <c r="C20" s="78"/>
      <c r="D20" s="79"/>
      <c r="E20" s="77" t="s">
        <v>9963</v>
      </c>
      <c r="F20" s="81">
        <f>2.86*0.44*0.33</f>
        <v>0.41527200000000003</v>
      </c>
      <c r="G20" s="74"/>
      <c r="H20" s="75"/>
    </row>
    <row r="21" spans="1:8">
      <c r="A21" s="72"/>
      <c r="B21" s="46"/>
      <c r="C21" s="78"/>
      <c r="D21" s="79"/>
      <c r="E21" s="48"/>
      <c r="F21" s="108">
        <f>SUM(F19:F20)</f>
        <v>0.60975200000000007</v>
      </c>
      <c r="G21" s="74"/>
      <c r="H21" s="71"/>
    </row>
    <row r="22" spans="1:8">
      <c r="A22" s="72"/>
      <c r="B22" s="46"/>
      <c r="C22" s="78"/>
      <c r="D22" s="79"/>
      <c r="E22" s="48"/>
      <c r="F22" s="49"/>
      <c r="G22" s="74"/>
      <c r="H22" s="71"/>
    </row>
    <row r="23" spans="1:8" ht="26.4">
      <c r="A23" s="34">
        <f>MAX(A$1:A22)+1</f>
        <v>4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88">
        <v>8.5399999999999991</v>
      </c>
    </row>
    <row r="24" spans="1:8" ht="26.4">
      <c r="A24" s="84"/>
      <c r="B24" s="85"/>
      <c r="C24" s="78"/>
      <c r="D24" s="79" t="s">
        <v>9964</v>
      </c>
      <c r="E24" s="83" t="s">
        <v>9965</v>
      </c>
      <c r="F24" s="73"/>
      <c r="G24" s="74" t="s">
        <v>39</v>
      </c>
      <c r="H24" s="43">
        <v>8.5399999999999991</v>
      </c>
    </row>
    <row r="25" spans="1:8" ht="26.4">
      <c r="A25" s="69"/>
      <c r="B25" s="46"/>
      <c r="C25" s="36"/>
      <c r="D25" s="37"/>
      <c r="E25" s="77" t="s">
        <v>9966</v>
      </c>
      <c r="F25" s="80">
        <f>6.1*1.4</f>
        <v>8.5399999999999991</v>
      </c>
      <c r="G25" s="40"/>
      <c r="H25" s="71"/>
    </row>
    <row r="26" spans="1:8">
      <c r="A26" s="72"/>
      <c r="B26" s="46"/>
      <c r="C26" s="96"/>
      <c r="D26" s="79"/>
      <c r="E26" s="48"/>
      <c r="F26" s="49"/>
      <c r="G26" s="74"/>
      <c r="H26" s="75"/>
    </row>
    <row r="27" spans="1:8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76">
        <v>15.31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97">
        <v>15.31</v>
      </c>
    </row>
    <row r="29" spans="1:8">
      <c r="A29" s="34"/>
      <c r="B29" s="46"/>
      <c r="C29" s="36"/>
      <c r="D29" s="37"/>
      <c r="E29" s="98" t="s">
        <v>5505</v>
      </c>
      <c r="F29" s="73"/>
      <c r="G29" s="40"/>
      <c r="H29" s="71"/>
    </row>
    <row r="30" spans="1:8" ht="26.4">
      <c r="A30" s="34"/>
      <c r="B30" s="46"/>
      <c r="C30" s="36"/>
      <c r="D30" s="37"/>
      <c r="E30" s="77" t="s">
        <v>9967</v>
      </c>
      <c r="F30" s="49">
        <f>F14*2.2</f>
        <v>3.1680000000000006</v>
      </c>
      <c r="G30" s="40"/>
      <c r="H30" s="71"/>
    </row>
    <row r="31" spans="1:8" ht="26.4">
      <c r="A31" s="34"/>
      <c r="B31" s="46"/>
      <c r="C31" s="36"/>
      <c r="D31" s="37"/>
      <c r="E31" s="77" t="s">
        <v>9968</v>
      </c>
      <c r="F31" s="49">
        <f>F15*2.2</f>
        <v>0.55369600000000008</v>
      </c>
      <c r="G31" s="40"/>
      <c r="H31" s="71"/>
    </row>
    <row r="32" spans="1:8">
      <c r="A32" s="34"/>
      <c r="B32" s="46"/>
      <c r="C32" s="36"/>
      <c r="D32" s="37"/>
      <c r="E32" s="77" t="s">
        <v>9969</v>
      </c>
      <c r="F32" s="49">
        <f>F19*2.4</f>
        <v>0.466752</v>
      </c>
      <c r="G32" s="40"/>
      <c r="H32" s="71"/>
    </row>
    <row r="33" spans="1:8">
      <c r="A33" s="34"/>
      <c r="B33" s="46"/>
      <c r="C33" s="36"/>
      <c r="D33" s="37"/>
      <c r="E33" s="77" t="s">
        <v>9970</v>
      </c>
      <c r="F33" s="49">
        <f>F20*2.4</f>
        <v>0.99665280000000001</v>
      </c>
      <c r="G33" s="40"/>
      <c r="H33" s="71"/>
    </row>
    <row r="34" spans="1:8" ht="26.4">
      <c r="A34" s="111"/>
      <c r="B34" s="106"/>
      <c r="C34" s="78"/>
      <c r="D34" s="79"/>
      <c r="E34" s="77" t="s">
        <v>9971</v>
      </c>
      <c r="F34" s="81">
        <f>F25*0.88</f>
        <v>7.5151999999999992</v>
      </c>
      <c r="G34" s="74"/>
      <c r="H34" s="114"/>
    </row>
    <row r="35" spans="1:8">
      <c r="A35" s="72"/>
      <c r="B35" s="46"/>
      <c r="C35" s="96"/>
      <c r="D35" s="99"/>
      <c r="E35" s="100"/>
      <c r="F35" s="101">
        <f>SUM(F30:F34)</f>
        <v>12.700300799999999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72"/>
      <c r="B37" s="46"/>
      <c r="C37" s="96"/>
      <c r="D37" s="99"/>
      <c r="E37" s="104" t="s">
        <v>92</v>
      </c>
      <c r="F37" s="103"/>
      <c r="G37" s="102"/>
      <c r="H37" s="71"/>
    </row>
    <row r="38" spans="1:8" ht="26.4">
      <c r="A38" s="72"/>
      <c r="B38" s="46"/>
      <c r="C38" s="96"/>
      <c r="D38" s="99"/>
      <c r="E38" s="77" t="s">
        <v>9972</v>
      </c>
      <c r="F38" s="101">
        <f>F57*0.102</f>
        <v>0.87107999999999985</v>
      </c>
      <c r="G38" s="102"/>
      <c r="H38" s="71"/>
    </row>
    <row r="39" spans="1:8" ht="26.4">
      <c r="A39" s="34"/>
      <c r="B39" s="106"/>
      <c r="C39" s="36"/>
      <c r="D39" s="37"/>
      <c r="E39" s="77" t="s">
        <v>9973</v>
      </c>
      <c r="F39" s="49">
        <f>F58*0.102</f>
        <v>0.87107999999999985</v>
      </c>
      <c r="G39" s="40"/>
      <c r="H39" s="107"/>
    </row>
    <row r="40" spans="1:8" ht="26.4">
      <c r="A40" s="34"/>
      <c r="B40" s="106"/>
      <c r="C40" s="36"/>
      <c r="D40" s="37"/>
      <c r="E40" s="77" t="s">
        <v>9974</v>
      </c>
      <c r="F40" s="81">
        <f>F59*0.102</f>
        <v>0.87107999999999985</v>
      </c>
      <c r="G40" s="40"/>
      <c r="H40" s="107"/>
    </row>
    <row r="41" spans="1:8">
      <c r="A41" s="34"/>
      <c r="B41" s="106"/>
      <c r="C41" s="36"/>
      <c r="D41" s="37"/>
      <c r="E41" s="77"/>
      <c r="F41" s="108">
        <f>SUM(F38:F40)</f>
        <v>2.6132399999999993</v>
      </c>
      <c r="G41" s="40"/>
      <c r="H41" s="107"/>
    </row>
    <row r="42" spans="1:8">
      <c r="A42" s="34"/>
      <c r="B42" s="106"/>
      <c r="C42" s="36"/>
      <c r="D42" s="37"/>
      <c r="E42" s="109" t="s">
        <v>101</v>
      </c>
      <c r="F42" s="110">
        <f>F35+F41</f>
        <v>15.313540799999998</v>
      </c>
      <c r="G42" s="40"/>
      <c r="H42" s="107"/>
    </row>
    <row r="43" spans="1:8">
      <c r="A43" s="34"/>
      <c r="B43" s="106"/>
      <c r="C43" s="36"/>
      <c r="D43" s="37"/>
      <c r="E43" s="38"/>
      <c r="F43" s="39"/>
      <c r="G43" s="40"/>
      <c r="H43" s="107"/>
    </row>
    <row r="44" spans="1:8">
      <c r="A44" s="34">
        <f>MAX(A$1:A43)+1</f>
        <v>6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11.24</v>
      </c>
    </row>
    <row r="45" spans="1:8" ht="26.4">
      <c r="A45" s="84"/>
      <c r="B45" s="44"/>
      <c r="C45" s="36"/>
      <c r="D45" s="37"/>
      <c r="E45" s="77" t="s">
        <v>9967</v>
      </c>
      <c r="F45" s="49">
        <f>F30</f>
        <v>3.1680000000000006</v>
      </c>
      <c r="G45" s="40"/>
      <c r="H45" s="43"/>
    </row>
    <row r="46" spans="1:8" ht="26.4">
      <c r="A46" s="84"/>
      <c r="B46" s="44"/>
      <c r="C46" s="36"/>
      <c r="D46" s="37"/>
      <c r="E46" s="77" t="s">
        <v>9968</v>
      </c>
      <c r="F46" s="49">
        <f>F31</f>
        <v>0.55369600000000008</v>
      </c>
      <c r="G46" s="40"/>
      <c r="H46" s="43"/>
    </row>
    <row r="47" spans="1:8" ht="26.4">
      <c r="A47" s="34"/>
      <c r="B47" s="106"/>
      <c r="C47" s="36"/>
      <c r="D47" s="37"/>
      <c r="E47" s="77" t="s">
        <v>9975</v>
      </c>
      <c r="F47" s="81">
        <f>F34</f>
        <v>7.5151999999999992</v>
      </c>
      <c r="G47" s="40"/>
      <c r="H47" s="107"/>
    </row>
    <row r="48" spans="1:8">
      <c r="A48" s="34"/>
      <c r="B48" s="106"/>
      <c r="C48" s="36"/>
      <c r="D48" s="37"/>
      <c r="E48" s="77"/>
      <c r="F48" s="49">
        <f>SUM(F45:F47)</f>
        <v>11.236896</v>
      </c>
      <c r="G48" s="40"/>
      <c r="H48" s="107"/>
    </row>
    <row r="49" spans="1:8">
      <c r="A49" s="34"/>
      <c r="B49" s="106"/>
      <c r="C49" s="36"/>
      <c r="D49" s="37"/>
      <c r="E49" s="38"/>
      <c r="F49" s="39"/>
      <c r="G49" s="40"/>
      <c r="H49" s="107"/>
    </row>
    <row r="50" spans="1:8">
      <c r="A50" s="34">
        <f>MAX(A$1:A49)+1</f>
        <v>7</v>
      </c>
      <c r="B50" s="44"/>
      <c r="C50" s="36" t="s">
        <v>102</v>
      </c>
      <c r="D50" s="37"/>
      <c r="E50" s="38" t="s">
        <v>103</v>
      </c>
      <c r="F50" s="39"/>
      <c r="G50" s="40" t="s">
        <v>16</v>
      </c>
      <c r="H50" s="57">
        <v>1.46</v>
      </c>
    </row>
    <row r="51" spans="1:8">
      <c r="A51" s="34"/>
      <c r="B51" s="44"/>
      <c r="C51" s="36"/>
      <c r="D51" s="37"/>
      <c r="E51" s="77" t="s">
        <v>9969</v>
      </c>
      <c r="F51" s="49">
        <f>F32</f>
        <v>0.466752</v>
      </c>
      <c r="G51" s="40"/>
      <c r="H51" s="43"/>
    </row>
    <row r="52" spans="1:8">
      <c r="A52" s="34"/>
      <c r="B52" s="44"/>
      <c r="C52" s="36"/>
      <c r="D52" s="37"/>
      <c r="E52" s="77" t="s">
        <v>9970</v>
      </c>
      <c r="F52" s="81">
        <f>F33</f>
        <v>0.99665280000000001</v>
      </c>
      <c r="G52" s="40"/>
      <c r="H52" s="43"/>
    </row>
    <row r="53" spans="1:8">
      <c r="A53" s="34"/>
      <c r="B53" s="106"/>
      <c r="C53" s="36"/>
      <c r="D53" s="37"/>
      <c r="E53" s="38"/>
      <c r="F53" s="49">
        <f>SUM(F51:F52)</f>
        <v>1.4634048</v>
      </c>
      <c r="G53" s="40"/>
      <c r="H53" s="107"/>
    </row>
    <row r="54" spans="1:8">
      <c r="A54" s="111"/>
      <c r="B54" s="112"/>
      <c r="C54" s="113"/>
      <c r="D54" s="79"/>
      <c r="E54" s="83"/>
      <c r="F54" s="73"/>
      <c r="G54" s="74"/>
      <c r="H54" s="114"/>
    </row>
    <row r="55" spans="1:8">
      <c r="A55" s="34">
        <f>MAX(A$1:A54)+1</f>
        <v>8</v>
      </c>
      <c r="B55" s="44"/>
      <c r="C55" s="36" t="s">
        <v>104</v>
      </c>
      <c r="D55" s="37"/>
      <c r="E55" s="38" t="s">
        <v>105</v>
      </c>
      <c r="F55" s="39"/>
      <c r="G55" s="40" t="s">
        <v>39</v>
      </c>
      <c r="H55" s="57">
        <v>25.619999999999997</v>
      </c>
    </row>
    <row r="56" spans="1:8" ht="26.4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25.619999999999997</v>
      </c>
    </row>
    <row r="57" spans="1:8" ht="26.4">
      <c r="A57" s="111"/>
      <c r="B57" s="106"/>
      <c r="C57" s="116"/>
      <c r="D57" s="117"/>
      <c r="E57" s="77" t="s">
        <v>9976</v>
      </c>
      <c r="F57" s="49">
        <f>6.1*1.4</f>
        <v>8.5399999999999991</v>
      </c>
      <c r="G57" s="118"/>
      <c r="H57" s="107"/>
    </row>
    <row r="58" spans="1:8" ht="26.4">
      <c r="A58" s="111"/>
      <c r="B58" s="35"/>
      <c r="C58" s="119"/>
      <c r="D58" s="120"/>
      <c r="E58" s="77" t="s">
        <v>9977</v>
      </c>
      <c r="F58" s="49">
        <f>6.1*1.4</f>
        <v>8.5399999999999991</v>
      </c>
      <c r="G58" s="121"/>
      <c r="H58" s="114"/>
    </row>
    <row r="59" spans="1:8" ht="26.4">
      <c r="A59" s="111"/>
      <c r="B59" s="112"/>
      <c r="C59" s="113"/>
      <c r="D59" s="122"/>
      <c r="E59" s="77" t="s">
        <v>9978</v>
      </c>
      <c r="F59" s="81">
        <f>6.1*1.4</f>
        <v>8.5399999999999991</v>
      </c>
      <c r="G59" s="121"/>
      <c r="H59" s="107"/>
    </row>
    <row r="60" spans="1:8">
      <c r="A60" s="34"/>
      <c r="B60" s="46"/>
      <c r="C60" s="36"/>
      <c r="D60" s="37"/>
      <c r="E60" s="77"/>
      <c r="F60" s="49">
        <f>SUM(F57:F59)</f>
        <v>25.619999999999997</v>
      </c>
      <c r="G60" s="40"/>
      <c r="H60" s="71"/>
    </row>
    <row r="61" spans="1:8">
      <c r="A61" s="69"/>
      <c r="B61" s="106"/>
      <c r="C61" s="78"/>
      <c r="D61" s="79"/>
      <c r="E61" s="83"/>
      <c r="F61" s="73"/>
      <c r="G61" s="74"/>
      <c r="H61" s="114"/>
    </row>
    <row r="62" spans="1:8" ht="26.4">
      <c r="A62" s="34">
        <f>MAX(A$1:A61)+1</f>
        <v>9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57">
        <v>8.8999999999999986</v>
      </c>
    </row>
    <row r="63" spans="1:8" ht="26.4">
      <c r="A63" s="84"/>
      <c r="B63" s="85"/>
      <c r="C63" s="78"/>
      <c r="D63" s="79" t="s">
        <v>971</v>
      </c>
      <c r="E63" s="83" t="s">
        <v>972</v>
      </c>
      <c r="F63" s="73"/>
      <c r="G63" s="74" t="s">
        <v>68</v>
      </c>
      <c r="H63" s="128">
        <v>8.8999999999999986</v>
      </c>
    </row>
    <row r="64" spans="1:8" ht="26.4">
      <c r="A64" s="34"/>
      <c r="B64" s="112"/>
      <c r="C64" s="36"/>
      <c r="D64" s="37"/>
      <c r="E64" s="77" t="s">
        <v>9979</v>
      </c>
      <c r="F64" s="49">
        <f>1.3+6.1+1.5</f>
        <v>8.8999999999999986</v>
      </c>
      <c r="G64" s="40"/>
      <c r="H64" s="107"/>
    </row>
    <row r="65" spans="1:12">
      <c r="A65" s="111"/>
      <c r="B65" s="106"/>
      <c r="C65" s="78"/>
      <c r="D65" s="79"/>
      <c r="E65" s="83"/>
      <c r="F65" s="73"/>
      <c r="G65" s="74"/>
      <c r="H65" s="114"/>
    </row>
    <row r="66" spans="1:12" s="127" customFormat="1">
      <c r="A66" s="123"/>
      <c r="B66" s="35" t="s">
        <v>216</v>
      </c>
      <c r="C66" s="119"/>
      <c r="D66" s="120"/>
      <c r="E66" s="53" t="s">
        <v>217</v>
      </c>
      <c r="F66" s="129"/>
      <c r="G66" s="130"/>
      <c r="H66" s="43"/>
      <c r="I66"/>
      <c r="J66"/>
      <c r="K66"/>
      <c r="L66"/>
    </row>
    <row r="67" spans="1:12">
      <c r="A67" s="34"/>
      <c r="B67" s="46"/>
      <c r="C67" s="36"/>
      <c r="D67" s="37"/>
      <c r="E67" s="38"/>
      <c r="F67" s="39"/>
      <c r="G67" s="40"/>
      <c r="H67" s="71"/>
    </row>
    <row r="68" spans="1:12" ht="26.4">
      <c r="A68" s="34">
        <f>MAX(A$1:A67)+1</f>
        <v>10</v>
      </c>
      <c r="B68" s="44"/>
      <c r="C68" s="36" t="s">
        <v>226</v>
      </c>
      <c r="D68" s="37"/>
      <c r="E68" s="38" t="s">
        <v>227</v>
      </c>
      <c r="F68" s="39"/>
      <c r="G68" s="40" t="s">
        <v>39</v>
      </c>
      <c r="H68" s="88">
        <v>10.029999999999999</v>
      </c>
    </row>
    <row r="69" spans="1:12" ht="26.4">
      <c r="A69" s="84"/>
      <c r="B69" s="85"/>
      <c r="C69" s="78"/>
      <c r="D69" s="79" t="s">
        <v>979</v>
      </c>
      <c r="E69" s="83" t="s">
        <v>980</v>
      </c>
      <c r="F69" s="73"/>
      <c r="G69" s="74" t="s">
        <v>39</v>
      </c>
      <c r="H69" s="43">
        <v>10.029999999999999</v>
      </c>
    </row>
    <row r="70" spans="1:12">
      <c r="A70" s="34"/>
      <c r="B70" s="46"/>
      <c r="C70" s="36"/>
      <c r="D70" s="37"/>
      <c r="E70" s="77" t="s">
        <v>9980</v>
      </c>
      <c r="F70" s="80">
        <f>7.02+3.01</f>
        <v>10.029999999999999</v>
      </c>
      <c r="G70" s="40"/>
      <c r="H70" s="71"/>
    </row>
    <row r="71" spans="1:12">
      <c r="A71" s="69"/>
      <c r="B71" s="46"/>
      <c r="C71" s="78"/>
      <c r="D71" s="79"/>
      <c r="E71" s="83"/>
      <c r="F71" s="73"/>
      <c r="G71" s="74"/>
      <c r="H71" s="75"/>
    </row>
    <row r="72" spans="1:12" ht="26.4">
      <c r="A72" s="34">
        <f>MAX(A$1:A71)+1</f>
        <v>11</v>
      </c>
      <c r="B72" s="44"/>
      <c r="C72" s="36" t="s">
        <v>230</v>
      </c>
      <c r="D72" s="37"/>
      <c r="E72" s="38" t="s">
        <v>231</v>
      </c>
      <c r="F72" s="39"/>
      <c r="G72" s="40" t="s">
        <v>39</v>
      </c>
      <c r="H72" s="76">
        <v>10.029999999999999</v>
      </c>
    </row>
    <row r="73" spans="1:12" ht="26.4">
      <c r="A73" s="84"/>
      <c r="B73" s="85"/>
      <c r="C73" s="78"/>
      <c r="D73" s="79" t="s">
        <v>328</v>
      </c>
      <c r="E73" s="83" t="s">
        <v>329</v>
      </c>
      <c r="F73" s="73"/>
      <c r="G73" s="74" t="s">
        <v>39</v>
      </c>
      <c r="H73" s="97">
        <v>10.029999999999999</v>
      </c>
    </row>
    <row r="74" spans="1:12">
      <c r="A74" s="62"/>
      <c r="B74" s="46"/>
      <c r="C74" s="96"/>
      <c r="D74" s="99"/>
      <c r="E74" s="100" t="s">
        <v>234</v>
      </c>
      <c r="F74" s="101">
        <f>F70</f>
        <v>10.029999999999999</v>
      </c>
      <c r="G74" s="102"/>
      <c r="H74" s="71"/>
    </row>
    <row r="75" spans="1:12">
      <c r="A75" s="34"/>
      <c r="B75" s="46"/>
      <c r="C75" s="36"/>
      <c r="D75" s="37"/>
      <c r="E75" s="38"/>
      <c r="F75" s="39"/>
      <c r="G75" s="40"/>
      <c r="H75" s="71"/>
    </row>
    <row r="76" spans="1:12" s="127" customFormat="1">
      <c r="A76" s="123"/>
      <c r="B76" s="35" t="s">
        <v>122</v>
      </c>
      <c r="C76" s="119"/>
      <c r="D76" s="120"/>
      <c r="E76" s="53" t="s">
        <v>123</v>
      </c>
      <c r="F76" s="129"/>
      <c r="G76" s="130"/>
      <c r="H76" s="43"/>
      <c r="I76"/>
      <c r="J76"/>
      <c r="K76"/>
      <c r="L76"/>
    </row>
    <row r="77" spans="1:12">
      <c r="A77" s="62"/>
      <c r="B77" s="46"/>
      <c r="C77" s="96"/>
      <c r="D77" s="99"/>
      <c r="E77" s="100"/>
      <c r="F77" s="131"/>
      <c r="G77" s="102"/>
      <c r="H77" s="71"/>
    </row>
    <row r="78" spans="1:12">
      <c r="A78" s="34">
        <f>MAX(A$1:A77)+1</f>
        <v>12</v>
      </c>
      <c r="B78" s="44"/>
      <c r="C78" s="36" t="s">
        <v>767</v>
      </c>
      <c r="D78" s="37"/>
      <c r="E78" s="38" t="s">
        <v>768</v>
      </c>
      <c r="F78" s="39"/>
      <c r="G78" s="40" t="s">
        <v>19</v>
      </c>
      <c r="H78" s="57">
        <v>14.43</v>
      </c>
    </row>
    <row r="79" spans="1:12">
      <c r="A79" s="84"/>
      <c r="B79" s="85"/>
      <c r="C79" s="78"/>
      <c r="D79" s="79" t="s">
        <v>769</v>
      </c>
      <c r="E79" s="83" t="s">
        <v>770</v>
      </c>
      <c r="F79" s="73"/>
      <c r="G79" s="74" t="s">
        <v>19</v>
      </c>
      <c r="H79" s="128">
        <v>14.43</v>
      </c>
    </row>
    <row r="80" spans="1:12">
      <c r="A80" s="62"/>
      <c r="B80" s="46"/>
      <c r="C80" s="96"/>
      <c r="D80" s="99"/>
      <c r="E80" s="77" t="s">
        <v>9981</v>
      </c>
      <c r="F80" s="49">
        <f>0.5*(10.01+17.42)*0.82</f>
        <v>11.2463</v>
      </c>
      <c r="G80" s="102"/>
      <c r="H80" s="71"/>
    </row>
    <row r="81" spans="1:8">
      <c r="A81" s="34"/>
      <c r="B81" s="46"/>
      <c r="C81" s="36"/>
      <c r="D81" s="78"/>
      <c r="E81" s="77" t="s">
        <v>9982</v>
      </c>
      <c r="F81" s="81">
        <f>0.5*(4.3+6.3)*0.6</f>
        <v>3.1799999999999997</v>
      </c>
      <c r="G81" s="40"/>
      <c r="H81" s="71"/>
    </row>
    <row r="82" spans="1:8" s="140" customFormat="1" ht="13.2">
      <c r="A82" s="341"/>
      <c r="B82" s="85"/>
      <c r="C82" s="37"/>
      <c r="D82" s="78"/>
      <c r="E82" s="77"/>
      <c r="F82" s="49">
        <f>SUM(F80:F81)</f>
        <v>14.426299999999999</v>
      </c>
      <c r="G82" s="74"/>
      <c r="H82" s="97"/>
    </row>
    <row r="83" spans="1:8">
      <c r="A83" s="62"/>
      <c r="B83" s="46"/>
      <c r="C83" s="96"/>
      <c r="D83" s="99"/>
      <c r="E83" s="100"/>
      <c r="F83" s="131"/>
      <c r="G83" s="102"/>
      <c r="H83" s="71"/>
    </row>
    <row r="84" spans="1:8">
      <c r="A84" s="34">
        <f>MAX(A$1:A83)+1</f>
        <v>13</v>
      </c>
      <c r="B84" s="44"/>
      <c r="C84" s="36" t="s">
        <v>996</v>
      </c>
      <c r="D84" s="37"/>
      <c r="E84" s="38" t="s">
        <v>997</v>
      </c>
      <c r="F84" s="39"/>
      <c r="G84" s="40" t="s">
        <v>19</v>
      </c>
      <c r="H84" s="76">
        <v>8.2799999999999994</v>
      </c>
    </row>
    <row r="85" spans="1:8">
      <c r="A85" s="84"/>
      <c r="B85" s="85"/>
      <c r="C85" s="78"/>
      <c r="D85" s="79" t="s">
        <v>1200</v>
      </c>
      <c r="E85" s="83" t="s">
        <v>1201</v>
      </c>
      <c r="F85" s="73"/>
      <c r="G85" s="74" t="s">
        <v>19</v>
      </c>
      <c r="H85" s="97">
        <v>8.2799999999999994</v>
      </c>
    </row>
    <row r="86" spans="1:8">
      <c r="A86" s="84"/>
      <c r="B86" s="85"/>
      <c r="C86" s="78"/>
      <c r="D86" s="79"/>
      <c r="E86" s="98" t="s">
        <v>9983</v>
      </c>
      <c r="F86" s="73"/>
      <c r="G86" s="74"/>
      <c r="H86" s="97"/>
    </row>
    <row r="87" spans="1:8" ht="26.4">
      <c r="A87" s="34"/>
      <c r="B87" s="85"/>
      <c r="C87" s="36"/>
      <c r="D87" s="78"/>
      <c r="E87" s="518" t="s">
        <v>9984</v>
      </c>
      <c r="F87" s="206"/>
      <c r="G87" s="40"/>
      <c r="H87" s="76"/>
    </row>
    <row r="88" spans="1:8" s="140" customFormat="1" ht="13.2">
      <c r="A88" s="341"/>
      <c r="B88" s="85"/>
      <c r="C88" s="37"/>
      <c r="D88" s="78"/>
      <c r="E88" s="518" t="s">
        <v>9985</v>
      </c>
      <c r="F88" s="368">
        <f>1.75*2.5*0.9+1/3*(7.02*0.9)+1/3*(3.01*0.9)</f>
        <v>6.9465000000000003</v>
      </c>
      <c r="G88" s="74"/>
      <c r="H88" s="97"/>
    </row>
    <row r="89" spans="1:8">
      <c r="A89" s="62"/>
      <c r="B89" s="46"/>
      <c r="C89" s="96"/>
      <c r="D89" s="99"/>
      <c r="E89" s="518" t="s">
        <v>9986</v>
      </c>
      <c r="F89" s="206"/>
      <c r="G89" s="102"/>
      <c r="H89" s="71"/>
    </row>
    <row r="90" spans="1:8">
      <c r="A90" s="62"/>
      <c r="B90" s="46"/>
      <c r="C90" s="96"/>
      <c r="D90" s="99"/>
      <c r="E90" s="80" t="s">
        <v>9987</v>
      </c>
      <c r="F90" s="520">
        <f>4.45*0.3</f>
        <v>1.335</v>
      </c>
      <c r="G90" s="102"/>
      <c r="H90" s="71"/>
    </row>
    <row r="91" spans="1:8">
      <c r="A91" s="62"/>
      <c r="B91" s="46"/>
      <c r="C91" s="96"/>
      <c r="D91" s="99"/>
      <c r="F91" s="108">
        <f>SUM(F88:F90)</f>
        <v>8.2815000000000012</v>
      </c>
      <c r="G91" s="102"/>
      <c r="H91" s="71"/>
    </row>
    <row r="92" spans="1:8">
      <c r="A92" s="62"/>
      <c r="B92" s="46"/>
      <c r="C92" s="96"/>
      <c r="D92" s="99"/>
      <c r="E92" s="77"/>
      <c r="F92" s="131"/>
      <c r="G92" s="102"/>
      <c r="H92" s="71"/>
    </row>
    <row r="93" spans="1:8">
      <c r="A93" s="34">
        <f>MAX(A$1:A92)+1</f>
        <v>14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76">
        <v>10.84</v>
      </c>
    </row>
    <row r="94" spans="1:8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10.84</v>
      </c>
    </row>
    <row r="95" spans="1:8">
      <c r="A95" s="62"/>
      <c r="B95" s="46"/>
      <c r="C95" s="96"/>
      <c r="D95" s="99"/>
      <c r="E95" s="999" t="s">
        <v>6176</v>
      </c>
      <c r="F95" s="206"/>
      <c r="G95" s="102"/>
      <c r="H95" s="71"/>
    </row>
    <row r="96" spans="1:8" ht="26.4">
      <c r="A96" s="62"/>
      <c r="B96" s="46"/>
      <c r="C96" s="96"/>
      <c r="D96" s="79"/>
      <c r="E96" s="518" t="s">
        <v>9988</v>
      </c>
      <c r="F96" s="368">
        <f>F80-3.17*1.4*0.1-2.97*1.2*0.4-2.57*0.8*0.3</f>
        <v>8.7600999999999996</v>
      </c>
      <c r="G96" s="74"/>
      <c r="H96" s="75"/>
    </row>
    <row r="97" spans="1:12">
      <c r="A97" s="34"/>
      <c r="B97" s="44"/>
      <c r="C97" s="36"/>
      <c r="D97" s="37"/>
      <c r="E97" s="518" t="s">
        <v>9989</v>
      </c>
      <c r="F97" s="206"/>
      <c r="G97" s="40"/>
      <c r="H97" s="76"/>
    </row>
    <row r="98" spans="1:12">
      <c r="A98" s="84"/>
      <c r="B98" s="85"/>
      <c r="C98" s="78"/>
      <c r="D98" s="79"/>
      <c r="E98" s="80" t="s">
        <v>9990</v>
      </c>
      <c r="F98" s="520">
        <f>2.69*0.1+3.62*0.5</f>
        <v>2.0790000000000002</v>
      </c>
      <c r="G98" s="74"/>
      <c r="H98" s="97"/>
    </row>
    <row r="99" spans="1:12">
      <c r="A99" s="62"/>
      <c r="B99" s="46"/>
      <c r="C99" s="96"/>
      <c r="D99" s="99"/>
      <c r="E99" s="77"/>
      <c r="F99" s="108">
        <f>SUM(F96:F98)</f>
        <v>10.8391</v>
      </c>
      <c r="G99" s="102"/>
      <c r="H99" s="71"/>
    </row>
    <row r="100" spans="1:12">
      <c r="A100" s="62"/>
      <c r="B100" s="46"/>
      <c r="C100" s="96"/>
      <c r="D100" s="99"/>
      <c r="E100" s="230"/>
      <c r="F100" s="229"/>
      <c r="G100" s="102"/>
      <c r="H100" s="71"/>
    </row>
    <row r="101" spans="1:12">
      <c r="A101" s="34">
        <f>MAX(A$1:A100)+1</f>
        <v>15</v>
      </c>
      <c r="B101" s="44"/>
      <c r="C101" s="36" t="s">
        <v>1030</v>
      </c>
      <c r="D101" s="37"/>
      <c r="E101" s="38" t="s">
        <v>1031</v>
      </c>
      <c r="F101" s="39"/>
      <c r="G101" s="40" t="s">
        <v>39</v>
      </c>
      <c r="H101" s="76">
        <v>11.21</v>
      </c>
    </row>
    <row r="102" spans="1:12">
      <c r="A102" s="84"/>
      <c r="B102" s="85"/>
      <c r="C102" s="78"/>
      <c r="D102" s="79" t="s">
        <v>1032</v>
      </c>
      <c r="E102" s="83" t="s">
        <v>1033</v>
      </c>
      <c r="F102" s="73"/>
      <c r="G102" s="74" t="s">
        <v>39</v>
      </c>
      <c r="H102" s="97">
        <v>11.21</v>
      </c>
    </row>
    <row r="103" spans="1:12">
      <c r="A103" s="34"/>
      <c r="B103" s="44"/>
      <c r="C103" s="36"/>
      <c r="D103" s="37"/>
      <c r="E103" s="505" t="s">
        <v>9991</v>
      </c>
      <c r="F103" s="206"/>
      <c r="G103" s="40"/>
      <c r="H103" s="57"/>
    </row>
    <row r="104" spans="1:12">
      <c r="A104" s="84"/>
      <c r="B104" s="85"/>
      <c r="C104" s="78"/>
      <c r="D104" s="79"/>
      <c r="E104" s="322" t="s">
        <v>9992</v>
      </c>
      <c r="F104" s="206"/>
      <c r="G104" s="74"/>
      <c r="H104" s="128"/>
    </row>
    <row r="105" spans="1:12">
      <c r="A105" s="84"/>
      <c r="B105" s="85"/>
      <c r="C105" s="78"/>
      <c r="D105" s="79"/>
      <c r="E105" s="322" t="s">
        <v>9993</v>
      </c>
      <c r="F105" s="368">
        <f>1.118*(7.02+3.01)</f>
        <v>11.21354</v>
      </c>
      <c r="G105" s="74"/>
      <c r="H105" s="43"/>
    </row>
    <row r="106" spans="1:12">
      <c r="A106" s="84"/>
      <c r="B106" s="85"/>
      <c r="C106" s="78"/>
      <c r="D106" s="79"/>
      <c r="E106" s="77"/>
      <c r="F106" s="81"/>
      <c r="G106" s="74"/>
      <c r="H106" s="43"/>
    </row>
    <row r="107" spans="1:12" s="127" customFormat="1">
      <c r="A107" s="123"/>
      <c r="B107" s="35" t="s">
        <v>129</v>
      </c>
      <c r="C107" s="119"/>
      <c r="D107" s="120"/>
      <c r="E107" s="124" t="s">
        <v>130</v>
      </c>
      <c r="F107" s="125"/>
      <c r="G107" s="126"/>
      <c r="H107" s="43"/>
      <c r="I107"/>
      <c r="J107"/>
      <c r="K107"/>
      <c r="L107"/>
    </row>
    <row r="108" spans="1:12" s="127" customFormat="1">
      <c r="A108" s="123"/>
      <c r="B108" s="35"/>
      <c r="C108" s="119"/>
      <c r="D108" s="120"/>
      <c r="E108" s="124"/>
      <c r="F108" s="125"/>
      <c r="G108" s="126"/>
      <c r="H108" s="43"/>
      <c r="I108"/>
      <c r="J108"/>
      <c r="K108"/>
      <c r="L108"/>
    </row>
    <row r="109" spans="1:12">
      <c r="A109" s="34">
        <f>MAX(A$1:A108)+1</f>
        <v>16</v>
      </c>
      <c r="B109" s="44"/>
      <c r="C109" s="36" t="s">
        <v>131</v>
      </c>
      <c r="D109" s="37"/>
      <c r="E109" s="38" t="s">
        <v>132</v>
      </c>
      <c r="F109" s="39"/>
      <c r="G109" s="40" t="s">
        <v>19</v>
      </c>
      <c r="H109" s="76">
        <v>3.59</v>
      </c>
    </row>
    <row r="110" spans="1:12">
      <c r="A110" s="84"/>
      <c r="B110" s="85"/>
      <c r="C110" s="78"/>
      <c r="D110" s="79" t="s">
        <v>133</v>
      </c>
      <c r="E110" s="83" t="s">
        <v>134</v>
      </c>
      <c r="F110" s="73"/>
      <c r="G110" s="74" t="s">
        <v>19</v>
      </c>
      <c r="H110" s="97">
        <v>3.59</v>
      </c>
    </row>
    <row r="111" spans="1:12" ht="26.4">
      <c r="A111" s="84"/>
      <c r="B111" s="85"/>
      <c r="C111" s="78"/>
      <c r="D111" s="79"/>
      <c r="E111" s="77" t="s">
        <v>6190</v>
      </c>
      <c r="F111" s="108">
        <f>F122</f>
        <v>3.5871999999999993</v>
      </c>
      <c r="G111" s="74"/>
      <c r="H111" s="43"/>
    </row>
    <row r="112" spans="1:12">
      <c r="A112" s="34"/>
      <c r="B112" s="44"/>
      <c r="C112" s="36"/>
      <c r="D112" s="37"/>
      <c r="E112" s="38"/>
      <c r="F112" s="39"/>
      <c r="G112" s="40"/>
      <c r="H112" s="57"/>
    </row>
    <row r="113" spans="1:8">
      <c r="A113" s="34">
        <f>MAX(A$1:A112)+1</f>
        <v>17</v>
      </c>
      <c r="B113" s="44"/>
      <c r="C113" s="36" t="s">
        <v>136</v>
      </c>
      <c r="D113" s="37"/>
      <c r="E113" s="38" t="s">
        <v>137</v>
      </c>
      <c r="F113" s="39"/>
      <c r="G113" s="40" t="s">
        <v>19</v>
      </c>
      <c r="H113" s="76">
        <v>33.549999999999997</v>
      </c>
    </row>
    <row r="114" spans="1:8" ht="26.4">
      <c r="A114" s="84"/>
      <c r="B114" s="85"/>
      <c r="C114" s="78"/>
      <c r="D114" s="79" t="s">
        <v>138</v>
      </c>
      <c r="E114" s="83" t="s">
        <v>139</v>
      </c>
      <c r="F114" s="73"/>
      <c r="G114" s="74" t="s">
        <v>19</v>
      </c>
      <c r="H114" s="97">
        <v>33.549999999999997</v>
      </c>
    </row>
    <row r="115" spans="1:8" ht="26.4">
      <c r="A115" s="84"/>
      <c r="B115" s="85"/>
      <c r="C115" s="78"/>
      <c r="D115" s="79"/>
      <c r="E115" s="77" t="s">
        <v>9994</v>
      </c>
      <c r="F115" s="108">
        <f>F91</f>
        <v>8.2815000000000012</v>
      </c>
      <c r="G115" s="74"/>
      <c r="H115" s="128"/>
    </row>
    <row r="116" spans="1:8">
      <c r="A116" s="84"/>
      <c r="B116" s="85"/>
      <c r="C116" s="78"/>
      <c r="D116" s="79"/>
      <c r="E116" s="77"/>
      <c r="F116" s="49"/>
      <c r="G116" s="74"/>
      <c r="H116" s="43"/>
    </row>
    <row r="117" spans="1:8">
      <c r="A117" s="62"/>
      <c r="B117" s="46"/>
      <c r="C117" s="96"/>
      <c r="D117" s="99"/>
      <c r="E117" s="100" t="s">
        <v>208</v>
      </c>
      <c r="F117" s="131">
        <f>F99*2</f>
        <v>21.6782</v>
      </c>
      <c r="G117" s="102"/>
      <c r="H117" s="71"/>
    </row>
    <row r="118" spans="1:8">
      <c r="A118" s="34"/>
      <c r="B118" s="44"/>
      <c r="C118" s="36"/>
      <c r="D118" s="37"/>
      <c r="E118" s="38"/>
      <c r="F118" s="39"/>
      <c r="G118" s="40"/>
      <c r="H118" s="76"/>
    </row>
    <row r="119" spans="1:8">
      <c r="A119" s="84"/>
      <c r="B119" s="85"/>
      <c r="C119" s="78"/>
      <c r="D119" s="79"/>
      <c r="E119" s="98" t="s">
        <v>9995</v>
      </c>
      <c r="F119" s="73"/>
      <c r="G119" s="74"/>
      <c r="H119" s="97"/>
    </row>
    <row r="120" spans="1:8">
      <c r="A120" s="134"/>
      <c r="B120" s="85"/>
      <c r="C120" s="78"/>
      <c r="D120" s="79"/>
      <c r="E120" s="77" t="s">
        <v>141</v>
      </c>
      <c r="F120" s="108">
        <f>F82</f>
        <v>14.426299999999999</v>
      </c>
      <c r="G120" s="74"/>
      <c r="H120" s="43"/>
    </row>
    <row r="121" spans="1:8">
      <c r="A121" s="134"/>
      <c r="B121" s="85"/>
      <c r="C121" s="78"/>
      <c r="D121" s="79"/>
      <c r="E121" s="77" t="s">
        <v>210</v>
      </c>
      <c r="F121" s="214">
        <f>-F99</f>
        <v>-10.8391</v>
      </c>
      <c r="G121" s="74"/>
      <c r="H121" s="43"/>
    </row>
    <row r="122" spans="1:8">
      <c r="A122" s="34"/>
      <c r="B122" s="44"/>
      <c r="C122" s="36"/>
      <c r="D122" s="37"/>
      <c r="E122" s="38"/>
      <c r="F122" s="108">
        <f>SUM(F120:F121)</f>
        <v>3.5871999999999993</v>
      </c>
      <c r="G122" s="40"/>
      <c r="H122" s="458"/>
    </row>
    <row r="123" spans="1:8">
      <c r="A123" s="84"/>
      <c r="B123" s="85"/>
      <c r="C123" s="78"/>
      <c r="D123" s="79"/>
      <c r="E123" s="109" t="s">
        <v>101</v>
      </c>
      <c r="F123" s="110">
        <f>F115+F117+F122</f>
        <v>33.546900000000001</v>
      </c>
      <c r="G123" s="74"/>
      <c r="H123" s="459"/>
    </row>
    <row r="124" spans="1:8">
      <c r="A124" s="134"/>
      <c r="B124" s="85"/>
      <c r="C124" s="78"/>
      <c r="D124" s="79"/>
      <c r="E124" s="77"/>
      <c r="F124" s="42"/>
      <c r="G124" s="74"/>
      <c r="H124" s="43"/>
    </row>
    <row r="125" spans="1:8">
      <c r="A125" s="34">
        <f>MAX(A$1:A124)+1</f>
        <v>18</v>
      </c>
      <c r="B125" s="44"/>
      <c r="C125" s="36" t="s">
        <v>211</v>
      </c>
      <c r="D125" s="37"/>
      <c r="E125" s="38" t="s">
        <v>212</v>
      </c>
      <c r="F125" s="39"/>
      <c r="G125" s="40" t="s">
        <v>19</v>
      </c>
      <c r="H125" s="76">
        <v>19.12</v>
      </c>
    </row>
    <row r="126" spans="1:8" ht="26.4">
      <c r="A126" s="84"/>
      <c r="B126" s="85"/>
      <c r="C126" s="78"/>
      <c r="D126" s="79" t="s">
        <v>213</v>
      </c>
      <c r="E126" s="83" t="s">
        <v>214</v>
      </c>
      <c r="F126" s="73"/>
      <c r="G126" s="74" t="s">
        <v>19</v>
      </c>
      <c r="H126" s="97">
        <v>19.12</v>
      </c>
    </row>
    <row r="127" spans="1:8" ht="26.4">
      <c r="A127" s="84"/>
      <c r="B127" s="85"/>
      <c r="C127" s="78"/>
      <c r="D127" s="79"/>
      <c r="E127" s="77" t="s">
        <v>9996</v>
      </c>
      <c r="F127" s="108">
        <f>F115</f>
        <v>8.2815000000000012</v>
      </c>
      <c r="G127" s="74"/>
      <c r="H127" s="128"/>
    </row>
    <row r="128" spans="1:8">
      <c r="A128" s="134"/>
      <c r="B128" s="85"/>
      <c r="C128" s="78"/>
      <c r="D128" s="79"/>
      <c r="E128" s="77" t="s">
        <v>6967</v>
      </c>
      <c r="F128" s="81">
        <f>F99</f>
        <v>10.8391</v>
      </c>
      <c r="G128" s="74"/>
      <c r="H128" s="43"/>
    </row>
    <row r="129" spans="1:12">
      <c r="A129" s="134"/>
      <c r="B129" s="85"/>
      <c r="C129" s="78"/>
      <c r="D129" s="79"/>
      <c r="E129" s="83"/>
      <c r="F129" s="108">
        <f>SUM(F127:F128)</f>
        <v>19.120600000000003</v>
      </c>
      <c r="G129" s="74"/>
      <c r="H129" s="43"/>
    </row>
    <row r="130" spans="1:12">
      <c r="A130" s="34"/>
      <c r="B130" s="44"/>
      <c r="C130" s="36"/>
      <c r="D130" s="37"/>
      <c r="E130" s="38"/>
      <c r="F130" s="39"/>
      <c r="G130" s="40"/>
      <c r="H130" s="88"/>
    </row>
    <row r="131" spans="1:12" s="127" customFormat="1">
      <c r="A131" s="123"/>
      <c r="B131" s="35" t="s">
        <v>1778</v>
      </c>
      <c r="C131" s="35"/>
      <c r="D131" s="120"/>
      <c r="E131" s="53" t="s">
        <v>1779</v>
      </c>
      <c r="F131" s="129"/>
      <c r="G131" s="126"/>
      <c r="H131" s="43"/>
      <c r="I131"/>
      <c r="J131"/>
      <c r="K131"/>
      <c r="L131"/>
    </row>
    <row r="132" spans="1:12">
      <c r="A132" s="134"/>
      <c r="B132" s="85"/>
      <c r="C132" s="78"/>
      <c r="D132" s="79"/>
      <c r="E132" s="83"/>
      <c r="F132" s="73"/>
      <c r="G132" s="74"/>
      <c r="H132" s="43"/>
    </row>
    <row r="133" spans="1:12">
      <c r="A133" s="34">
        <f>MAX(A$1:A132)+1</f>
        <v>19</v>
      </c>
      <c r="B133" s="44"/>
      <c r="C133" s="36" t="s">
        <v>3258</v>
      </c>
      <c r="D133" s="37"/>
      <c r="E133" s="38" t="s">
        <v>3259</v>
      </c>
      <c r="F133" s="39"/>
      <c r="G133" s="40" t="s">
        <v>19</v>
      </c>
      <c r="H133" s="76">
        <v>1.87</v>
      </c>
    </row>
    <row r="134" spans="1:12">
      <c r="A134" s="84"/>
      <c r="B134" s="85"/>
      <c r="C134" s="78"/>
      <c r="D134" s="361" t="s">
        <v>9997</v>
      </c>
      <c r="E134" s="370" t="s">
        <v>9998</v>
      </c>
      <c r="F134" s="363"/>
      <c r="G134" s="32" t="s">
        <v>19</v>
      </c>
      <c r="H134" s="97">
        <v>1.87</v>
      </c>
    </row>
    <row r="135" spans="1:12" s="127" customFormat="1">
      <c r="A135" s="123"/>
      <c r="B135" s="35"/>
      <c r="C135" s="119"/>
      <c r="D135" s="120"/>
      <c r="E135" s="505" t="s">
        <v>9999</v>
      </c>
      <c r="F135" s="363"/>
      <c r="G135" s="126"/>
      <c r="H135" s="43"/>
      <c r="I135"/>
      <c r="J135"/>
      <c r="K135"/>
      <c r="L135"/>
    </row>
    <row r="136" spans="1:12">
      <c r="A136" s="34"/>
      <c r="B136" s="44"/>
      <c r="C136" s="36"/>
      <c r="D136" s="37"/>
      <c r="E136" s="322" t="s">
        <v>10000</v>
      </c>
      <c r="F136" s="368">
        <f>2.97*1.2*0.4</f>
        <v>1.4256000000000002</v>
      </c>
      <c r="G136" s="40"/>
      <c r="H136" s="76"/>
    </row>
    <row r="137" spans="1:12">
      <c r="A137" s="84"/>
      <c r="B137" s="85"/>
      <c r="C137" s="78"/>
      <c r="D137" s="79"/>
      <c r="E137" s="505" t="s">
        <v>10001</v>
      </c>
      <c r="F137" s="363"/>
      <c r="G137" s="74"/>
      <c r="H137" s="97"/>
    </row>
    <row r="138" spans="1:12" s="127" customFormat="1">
      <c r="A138" s="123"/>
      <c r="B138" s="35"/>
      <c r="C138" s="119"/>
      <c r="D138" s="120"/>
      <c r="E138" s="322" t="s">
        <v>10002</v>
      </c>
      <c r="F138" s="520">
        <f>3.17*1.4*0.1</f>
        <v>0.44379999999999997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77"/>
      <c r="F139" s="492">
        <f>SUM(F136:F138)</f>
        <v>1.8694000000000002</v>
      </c>
      <c r="G139" s="126"/>
      <c r="H139" s="43"/>
      <c r="I139"/>
      <c r="J139"/>
      <c r="K139"/>
      <c r="L139"/>
    </row>
    <row r="140" spans="1:12">
      <c r="A140" s="34"/>
      <c r="B140" s="44"/>
      <c r="C140" s="36"/>
      <c r="D140" s="37"/>
      <c r="E140" s="38"/>
      <c r="F140" s="39"/>
      <c r="G140" s="40"/>
      <c r="H140" s="76"/>
    </row>
    <row r="141" spans="1:12">
      <c r="A141" s="34">
        <f>MAX(A$1:A140)+1</f>
        <v>20</v>
      </c>
      <c r="B141" s="44"/>
      <c r="C141" s="36" t="s">
        <v>3263</v>
      </c>
      <c r="D141" s="37"/>
      <c r="E141" s="38" t="s">
        <v>3264</v>
      </c>
      <c r="F141" s="39"/>
      <c r="G141" s="40" t="s">
        <v>39</v>
      </c>
      <c r="H141" s="76">
        <v>4.67</v>
      </c>
    </row>
    <row r="142" spans="1:12">
      <c r="A142" s="84"/>
      <c r="B142" s="85"/>
      <c r="C142" s="78"/>
      <c r="D142" s="79" t="s">
        <v>3265</v>
      </c>
      <c r="E142" s="83" t="s">
        <v>3266</v>
      </c>
      <c r="F142" s="73"/>
      <c r="G142" s="74" t="s">
        <v>39</v>
      </c>
      <c r="H142" s="97">
        <v>4.67</v>
      </c>
    </row>
    <row r="143" spans="1:12" s="127" customFormat="1">
      <c r="A143" s="123"/>
      <c r="B143" s="35"/>
      <c r="C143" s="119"/>
      <c r="D143" s="120"/>
      <c r="E143" s="505" t="s">
        <v>9999</v>
      </c>
      <c r="F143" s="363"/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322" t="s">
        <v>10003</v>
      </c>
      <c r="F144" s="368">
        <f>2*(2.97+1.2)*0.4</f>
        <v>3.3360000000000003</v>
      </c>
      <c r="G144" s="126"/>
      <c r="H144" s="43"/>
      <c r="I144"/>
      <c r="J144"/>
      <c r="K144"/>
      <c r="L144"/>
    </row>
    <row r="145" spans="1:8">
      <c r="A145" s="62"/>
      <c r="B145" s="46"/>
      <c r="C145" s="96"/>
      <c r="D145" s="99"/>
      <c r="E145" s="505" t="s">
        <v>10004</v>
      </c>
      <c r="F145" s="363"/>
      <c r="G145" s="102"/>
      <c r="H145" s="71"/>
    </row>
    <row r="146" spans="1:8">
      <c r="A146" s="34"/>
      <c r="B146" s="233"/>
      <c r="C146" s="36"/>
      <c r="D146" s="37"/>
      <c r="E146" s="322" t="s">
        <v>10005</v>
      </c>
      <c r="F146" s="520">
        <f>2*(3.17+1.4)*0.1+(0.5+3.07+0.62)*0.1</f>
        <v>1.3330000000000002</v>
      </c>
      <c r="G146" s="40"/>
      <c r="H146" s="234"/>
    </row>
    <row r="147" spans="1:8">
      <c r="A147" s="235"/>
      <c r="B147" s="236"/>
      <c r="C147" s="78"/>
      <c r="D147" s="79"/>
      <c r="E147" s="77"/>
      <c r="F147" s="492">
        <f>SUM(F144:F146)</f>
        <v>4.6690000000000005</v>
      </c>
      <c r="G147" s="74"/>
      <c r="H147" s="237"/>
    </row>
    <row r="148" spans="1:8">
      <c r="A148" s="62"/>
      <c r="B148" s="46"/>
      <c r="C148" s="96"/>
      <c r="D148" s="99"/>
      <c r="E148" s="48"/>
      <c r="F148" s="131"/>
      <c r="G148" s="102"/>
      <c r="H148" s="71"/>
    </row>
    <row r="149" spans="1:8">
      <c r="A149" s="34">
        <f>MAX(A$1:A148)+1</f>
        <v>21</v>
      </c>
      <c r="B149" s="44"/>
      <c r="C149" s="36" t="s">
        <v>3268</v>
      </c>
      <c r="D149" s="37"/>
      <c r="E149" s="38" t="s">
        <v>3269</v>
      </c>
      <c r="F149" s="39"/>
      <c r="G149" s="40" t="s">
        <v>16</v>
      </c>
      <c r="H149" s="76">
        <v>0.19</v>
      </c>
    </row>
    <row r="150" spans="1:8">
      <c r="A150" s="84"/>
      <c r="B150" s="85"/>
      <c r="C150" s="78"/>
      <c r="D150" s="79" t="s">
        <v>6204</v>
      </c>
      <c r="E150" s="83" t="s">
        <v>6205</v>
      </c>
      <c r="F150" s="73"/>
      <c r="G150" s="74" t="s">
        <v>16</v>
      </c>
      <c r="H150" s="97">
        <v>0.19</v>
      </c>
    </row>
    <row r="151" spans="1:8">
      <c r="A151" s="62"/>
      <c r="B151" s="46"/>
      <c r="C151" s="96"/>
      <c r="D151" s="99"/>
      <c r="E151" s="322" t="s">
        <v>6227</v>
      </c>
      <c r="F151" s="948"/>
      <c r="G151" s="102"/>
      <c r="H151" s="71"/>
    </row>
    <row r="152" spans="1:8">
      <c r="A152" s="62"/>
      <c r="B152" s="46"/>
      <c r="C152" s="96"/>
      <c r="D152" s="99"/>
      <c r="E152" s="505" t="s">
        <v>9999</v>
      </c>
      <c r="F152" s="368"/>
      <c r="G152" s="102"/>
      <c r="H152" s="71"/>
    </row>
    <row r="153" spans="1:8">
      <c r="A153" s="62"/>
      <c r="B153" s="46"/>
      <c r="C153" s="96"/>
      <c r="D153" s="99"/>
      <c r="E153" s="77" t="s">
        <v>10006</v>
      </c>
      <c r="F153" s="368">
        <v>0.19381999999999999</v>
      </c>
      <c r="G153" s="102"/>
      <c r="H153" s="71"/>
    </row>
    <row r="154" spans="1:8">
      <c r="A154" s="62"/>
      <c r="B154" s="46"/>
      <c r="C154" s="96"/>
      <c r="D154" s="99"/>
      <c r="E154" s="100"/>
      <c r="F154" s="131"/>
      <c r="G154" s="102"/>
      <c r="H154" s="71"/>
    </row>
    <row r="155" spans="1:8" ht="26.4">
      <c r="A155" s="34">
        <f>MAX(A$1:A154)+1</f>
        <v>22</v>
      </c>
      <c r="B155" s="44"/>
      <c r="C155" s="36" t="s">
        <v>5925</v>
      </c>
      <c r="D155" s="37"/>
      <c r="E155" s="38" t="s">
        <v>5926</v>
      </c>
      <c r="F155" s="39"/>
      <c r="G155" s="40" t="s">
        <v>19</v>
      </c>
      <c r="H155" s="76">
        <v>4.2300000000000004</v>
      </c>
    </row>
    <row r="156" spans="1:8" ht="26.4">
      <c r="A156" s="84"/>
      <c r="B156" s="85"/>
      <c r="C156" s="78"/>
      <c r="D156" s="361" t="s">
        <v>5938</v>
      </c>
      <c r="E156" s="370" t="s">
        <v>5939</v>
      </c>
      <c r="F156" s="363"/>
      <c r="G156" s="32" t="s">
        <v>19</v>
      </c>
      <c r="H156" s="97">
        <v>4.2300000000000004</v>
      </c>
    </row>
    <row r="157" spans="1:8">
      <c r="A157" s="84"/>
      <c r="B157" s="85"/>
      <c r="C157" s="78"/>
      <c r="D157" s="79"/>
      <c r="E157" s="505" t="s">
        <v>7020</v>
      </c>
      <c r="F157" s="948"/>
      <c r="G157" s="74"/>
      <c r="H157" s="43"/>
    </row>
    <row r="158" spans="1:8">
      <c r="A158" s="84"/>
      <c r="B158" s="85"/>
      <c r="C158" s="78"/>
      <c r="D158" s="79"/>
      <c r="E158" s="322" t="s">
        <v>10007</v>
      </c>
      <c r="F158" s="327">
        <f>0.78*2.07</f>
        <v>1.6146</v>
      </c>
      <c r="G158" s="74"/>
      <c r="H158" s="43"/>
    </row>
    <row r="159" spans="1:8" ht="14.4">
      <c r="A159" s="84"/>
      <c r="B159" s="85"/>
      <c r="C159" s="78"/>
      <c r="D159" s="79"/>
      <c r="E159" s="322" t="s">
        <v>10008</v>
      </c>
      <c r="F159" s="1233">
        <f>2*1.68*0.25</f>
        <v>0.84</v>
      </c>
      <c r="G159" s="74"/>
      <c r="H159" s="43"/>
    </row>
    <row r="160" spans="1:8">
      <c r="A160" s="62"/>
      <c r="B160" s="46"/>
      <c r="C160" s="96"/>
      <c r="D160" s="79"/>
      <c r="E160" s="322" t="s">
        <v>10009</v>
      </c>
      <c r="F160" s="544">
        <f>4*0.03*0.2</f>
        <v>2.4E-2</v>
      </c>
      <c r="G160" s="74"/>
      <c r="H160" s="75"/>
    </row>
    <row r="161" spans="1:12" s="127" customFormat="1">
      <c r="A161" s="123"/>
      <c r="B161" s="35"/>
      <c r="C161" s="35"/>
      <c r="D161" s="120"/>
      <c r="E161" s="322"/>
      <c r="F161" s="492">
        <f>SUM(F158:F160)</f>
        <v>2.4786000000000001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322"/>
      <c r="F162" s="492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505" t="s">
        <v>7488</v>
      </c>
      <c r="F163" s="948"/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22" t="s">
        <v>10010</v>
      </c>
      <c r="F164" s="327">
        <f>0.52*2.57</f>
        <v>1.3364</v>
      </c>
      <c r="G164" s="40"/>
      <c r="H164" s="57"/>
    </row>
    <row r="165" spans="1:12" ht="14.4">
      <c r="A165" s="84"/>
      <c r="B165" s="44"/>
      <c r="C165" s="36"/>
      <c r="D165" s="79"/>
      <c r="E165" s="322" t="s">
        <v>10011</v>
      </c>
      <c r="F165" s="1233">
        <f>0.79*0.15+0.66*0.15</f>
        <v>0.2175</v>
      </c>
      <c r="G165" s="74"/>
      <c r="H165" s="128"/>
    </row>
    <row r="166" spans="1:12" s="127" customFormat="1">
      <c r="A166" s="123"/>
      <c r="B166" s="35"/>
      <c r="C166" s="35"/>
      <c r="D166" s="120"/>
      <c r="E166" s="322" t="s">
        <v>10009</v>
      </c>
      <c r="F166" s="327">
        <f>4*0.03*0.2</f>
        <v>2.4E-2</v>
      </c>
      <c r="G166" s="126"/>
      <c r="H166" s="43"/>
      <c r="I166"/>
      <c r="J166"/>
      <c r="K166"/>
      <c r="L166"/>
    </row>
    <row r="167" spans="1:12">
      <c r="A167" s="62"/>
      <c r="B167" s="46"/>
      <c r="C167" s="96"/>
      <c r="D167" s="99"/>
      <c r="E167" s="322" t="s">
        <v>10012</v>
      </c>
      <c r="F167" s="544">
        <f>3.07*0.56*0.1</f>
        <v>0.17192000000000002</v>
      </c>
      <c r="G167" s="102"/>
      <c r="H167" s="71"/>
    </row>
    <row r="168" spans="1:12">
      <c r="A168" s="34"/>
      <c r="B168" s="44"/>
      <c r="C168" s="36"/>
      <c r="D168" s="37"/>
      <c r="E168" s="322"/>
      <c r="F168" s="492">
        <f>SUM(F164:F167)</f>
        <v>1.7498200000000002</v>
      </c>
      <c r="G168" s="40"/>
      <c r="H168" s="57"/>
    </row>
    <row r="169" spans="1:12">
      <c r="A169" s="69"/>
      <c r="B169" s="46"/>
      <c r="C169" s="36"/>
      <c r="D169" s="37"/>
      <c r="E169" s="808" t="s">
        <v>1708</v>
      </c>
      <c r="F169" s="326">
        <f>F161+F168</f>
        <v>4.2284199999999998</v>
      </c>
      <c r="G169" s="40"/>
      <c r="H169" s="71"/>
    </row>
    <row r="170" spans="1:12" ht="26.4">
      <c r="A170" s="69"/>
      <c r="B170" s="46"/>
      <c r="C170" s="36"/>
      <c r="D170" s="37"/>
      <c r="E170" s="322" t="s">
        <v>10013</v>
      </c>
      <c r="F170" s="326"/>
      <c r="G170" s="40"/>
      <c r="H170" s="71"/>
    </row>
    <row r="171" spans="1:12">
      <c r="A171" s="62"/>
      <c r="B171" s="46"/>
      <c r="C171" s="96"/>
      <c r="D171" s="79"/>
      <c r="E171" s="83"/>
      <c r="F171" s="73"/>
      <c r="G171" s="74"/>
      <c r="H171" s="75"/>
    </row>
    <row r="172" spans="1:12" ht="26.4">
      <c r="A172" s="34">
        <f>MAX(A$1:A171)+1</f>
        <v>23</v>
      </c>
      <c r="B172" s="44"/>
      <c r="C172" s="36" t="s">
        <v>5950</v>
      </c>
      <c r="D172" s="37"/>
      <c r="E172" s="38" t="s">
        <v>5951</v>
      </c>
      <c r="F172" s="39"/>
      <c r="G172" s="40" t="s">
        <v>39</v>
      </c>
      <c r="H172" s="76">
        <v>18.670000000000002</v>
      </c>
    </row>
    <row r="173" spans="1:12" ht="26.4">
      <c r="A173" s="84"/>
      <c r="B173" s="85"/>
      <c r="C173" s="78"/>
      <c r="D173" s="79" t="s">
        <v>5952</v>
      </c>
      <c r="E173" s="83" t="s">
        <v>5953</v>
      </c>
      <c r="F173" s="73"/>
      <c r="G173" s="74" t="s">
        <v>39</v>
      </c>
      <c r="H173" s="97">
        <v>18.670000000000002</v>
      </c>
    </row>
    <row r="174" spans="1:12">
      <c r="A174" s="62"/>
      <c r="B174" s="46"/>
      <c r="C174" s="96"/>
      <c r="D174" s="99"/>
      <c r="E174" s="999" t="s">
        <v>7020</v>
      </c>
      <c r="F174" s="1216"/>
      <c r="G174" s="102"/>
      <c r="H174" s="71"/>
    </row>
    <row r="175" spans="1:12">
      <c r="A175" s="34"/>
      <c r="B175" s="44"/>
      <c r="C175" s="36"/>
      <c r="D175" s="37"/>
      <c r="E175" s="518" t="s">
        <v>10014</v>
      </c>
      <c r="F175" s="1062">
        <f>2.57*1.155+2.07*1.145+2*0.78</f>
        <v>6.8985000000000003</v>
      </c>
      <c r="G175" s="40"/>
      <c r="H175" s="76"/>
    </row>
    <row r="176" spans="1:12">
      <c r="A176" s="62"/>
      <c r="B176" s="46"/>
      <c r="C176" s="96"/>
      <c r="D176" s="99"/>
      <c r="E176" s="518" t="s">
        <v>10015</v>
      </c>
      <c r="F176" s="1062">
        <f>2*2*0.9+2*1.57*0.25</f>
        <v>4.3849999999999998</v>
      </c>
      <c r="G176" s="102"/>
      <c r="H176" s="71"/>
    </row>
    <row r="177" spans="1:12">
      <c r="A177" s="62"/>
      <c r="B177" s="46"/>
      <c r="C177" s="96"/>
      <c r="D177" s="99"/>
      <c r="E177" s="518" t="s">
        <v>10016</v>
      </c>
      <c r="F177" s="1084">
        <f>4*0.07*(2*0.46+0.2)</f>
        <v>0.31360000000000005</v>
      </c>
      <c r="G177" s="102"/>
      <c r="H177" s="71"/>
    </row>
    <row r="178" spans="1:12">
      <c r="A178" s="62"/>
      <c r="B178" s="46"/>
      <c r="C178" s="96"/>
      <c r="D178" s="99"/>
      <c r="E178" s="518"/>
      <c r="F178" s="133">
        <f>SUM(F175:F177)</f>
        <v>11.597099999999999</v>
      </c>
      <c r="G178" s="102"/>
      <c r="H178" s="71"/>
    </row>
    <row r="179" spans="1:12">
      <c r="A179" s="62"/>
      <c r="B179" s="46"/>
      <c r="C179" s="96"/>
      <c r="D179" s="99"/>
      <c r="E179" s="518"/>
      <c r="F179" s="133"/>
      <c r="G179" s="102"/>
      <c r="H179" s="71"/>
    </row>
    <row r="180" spans="1:12">
      <c r="A180" s="62"/>
      <c r="B180" s="46"/>
      <c r="C180" s="96"/>
      <c r="D180" s="99"/>
      <c r="E180" s="999" t="s">
        <v>7488</v>
      </c>
      <c r="F180" s="1084"/>
      <c r="G180" s="102"/>
      <c r="H180" s="71"/>
    </row>
    <row r="181" spans="1:12">
      <c r="A181" s="34"/>
      <c r="B181" s="44"/>
      <c r="C181" s="36"/>
      <c r="D181" s="37"/>
      <c r="E181" s="518" t="s">
        <v>10017</v>
      </c>
      <c r="F181" s="1062">
        <f>2.94+0.5*2.87+0.57+0.47</f>
        <v>5.415</v>
      </c>
      <c r="G181" s="40"/>
      <c r="H181" s="76"/>
    </row>
    <row r="182" spans="1:12" ht="14.4">
      <c r="A182" s="84"/>
      <c r="B182" s="85"/>
      <c r="C182" s="78"/>
      <c r="D182" s="79"/>
      <c r="E182" s="518" t="s">
        <v>10018</v>
      </c>
      <c r="F182" s="1234">
        <f>2*0.23+2*0.19+2*0.29*0.15</f>
        <v>0.92700000000000005</v>
      </c>
      <c r="G182" s="74"/>
      <c r="H182" s="97"/>
    </row>
    <row r="183" spans="1:12">
      <c r="A183" s="62"/>
      <c r="B183" s="46"/>
      <c r="C183" s="96"/>
      <c r="D183" s="99"/>
      <c r="E183" s="518" t="s">
        <v>10016</v>
      </c>
      <c r="F183" s="1062">
        <f>4*0.07*(2*0.46+0.2)</f>
        <v>0.31360000000000005</v>
      </c>
      <c r="G183" s="102"/>
      <c r="H183" s="71"/>
    </row>
    <row r="184" spans="1:12">
      <c r="A184" s="62"/>
      <c r="B184" s="46"/>
      <c r="C184" s="96"/>
      <c r="D184" s="99"/>
      <c r="E184" s="518" t="s">
        <v>10019</v>
      </c>
      <c r="F184" s="1084">
        <f>0.1*(0.56+0.5+3.07)</f>
        <v>0.41300000000000003</v>
      </c>
      <c r="G184" s="102"/>
      <c r="H184" s="71"/>
    </row>
    <row r="185" spans="1:12">
      <c r="A185" s="34"/>
      <c r="B185" s="44"/>
      <c r="C185" s="36"/>
      <c r="D185" s="37"/>
      <c r="E185" s="518"/>
      <c r="F185" s="133">
        <f>SUM(F181:F184)</f>
        <v>7.0686000000000009</v>
      </c>
      <c r="G185" s="40"/>
      <c r="H185" s="76"/>
    </row>
    <row r="186" spans="1:12">
      <c r="A186" s="62"/>
      <c r="B186" s="46"/>
      <c r="C186" s="96"/>
      <c r="D186" s="99"/>
      <c r="E186" s="1235" t="s">
        <v>1708</v>
      </c>
      <c r="F186" s="1236">
        <f>F178+F185</f>
        <v>18.665700000000001</v>
      </c>
      <c r="G186" s="102"/>
      <c r="H186" s="71"/>
    </row>
    <row r="187" spans="1:12">
      <c r="A187" s="62"/>
      <c r="B187" s="46"/>
      <c r="C187" s="96"/>
      <c r="D187" s="99"/>
      <c r="E187" s="90"/>
      <c r="F187" s="108"/>
      <c r="G187" s="102"/>
      <c r="H187" s="71"/>
    </row>
    <row r="188" spans="1:12" ht="26.4">
      <c r="A188" s="34">
        <f>MAX(A$1:A187)+1</f>
        <v>24</v>
      </c>
      <c r="B188" s="44"/>
      <c r="C188" s="36" t="s">
        <v>5956</v>
      </c>
      <c r="D188" s="37"/>
      <c r="E188" s="38" t="s">
        <v>5957</v>
      </c>
      <c r="F188" s="39"/>
      <c r="G188" s="40" t="s">
        <v>16</v>
      </c>
      <c r="H188" s="76">
        <v>0.43</v>
      </c>
    </row>
    <row r="189" spans="1:12" ht="26.4">
      <c r="A189" s="84"/>
      <c r="B189" s="85"/>
      <c r="C189" s="78"/>
      <c r="D189" s="79" t="s">
        <v>5958</v>
      </c>
      <c r="E189" s="83" t="s">
        <v>5959</v>
      </c>
      <c r="F189" s="73"/>
      <c r="G189" s="74" t="s">
        <v>16</v>
      </c>
      <c r="H189" s="97">
        <v>0.43</v>
      </c>
    </row>
    <row r="190" spans="1:12">
      <c r="A190" s="62"/>
      <c r="B190" s="35"/>
      <c r="C190" s="119"/>
      <c r="D190" s="120"/>
      <c r="E190" s="322" t="s">
        <v>6227</v>
      </c>
      <c r="F190" s="73"/>
      <c r="G190" s="102"/>
      <c r="H190" s="71"/>
    </row>
    <row r="191" spans="1:12" s="127" customFormat="1">
      <c r="A191" s="123"/>
      <c r="B191" s="35"/>
      <c r="C191" s="35"/>
      <c r="D191" s="120"/>
      <c r="E191" s="322" t="s">
        <v>10020</v>
      </c>
      <c r="F191" s="368">
        <v>0.20462</v>
      </c>
      <c r="G191" s="126"/>
      <c r="H191" s="43"/>
      <c r="I191"/>
      <c r="J191"/>
      <c r="K191"/>
      <c r="L191"/>
    </row>
    <row r="192" spans="1:12">
      <c r="A192" s="69"/>
      <c r="B192" s="46"/>
      <c r="C192" s="36"/>
      <c r="D192" s="37"/>
      <c r="E192" s="322" t="s">
        <v>10021</v>
      </c>
      <c r="F192" s="520">
        <v>0.22331999999999999</v>
      </c>
      <c r="G192" s="40"/>
      <c r="H192" s="71"/>
    </row>
    <row r="193" spans="1:12">
      <c r="A193" s="34"/>
      <c r="B193" s="44"/>
      <c r="C193" s="36"/>
      <c r="D193" s="37"/>
      <c r="E193" s="77"/>
      <c r="F193" s="492">
        <f>SUM(F190:F192)</f>
        <v>0.42793999999999999</v>
      </c>
      <c r="G193" s="40"/>
      <c r="H193" s="76"/>
    </row>
    <row r="194" spans="1:12">
      <c r="A194" s="84"/>
      <c r="B194" s="85"/>
      <c r="C194" s="78"/>
      <c r="D194" s="79"/>
      <c r="E194" s="1005"/>
      <c r="F194" s="948"/>
      <c r="G194" s="74"/>
      <c r="H194" s="97"/>
    </row>
    <row r="195" spans="1:12" ht="26.4">
      <c r="A195" s="62"/>
      <c r="B195" s="46"/>
      <c r="C195" s="96"/>
      <c r="D195" s="99"/>
      <c r="E195" s="296" t="s">
        <v>6598</v>
      </c>
      <c r="F195" s="948"/>
      <c r="G195" s="102"/>
      <c r="H195" s="68"/>
    </row>
    <row r="196" spans="1:12">
      <c r="A196" s="62"/>
      <c r="B196" s="46"/>
      <c r="C196" s="96"/>
      <c r="D196" s="99"/>
      <c r="E196" s="90"/>
      <c r="F196" s="196"/>
      <c r="G196" s="102"/>
      <c r="H196" s="68"/>
    </row>
    <row r="197" spans="1:12" ht="26.4">
      <c r="A197" s="34">
        <f>MAX(A$1:A196)+1</f>
        <v>25</v>
      </c>
      <c r="B197" s="44"/>
      <c r="C197" s="36" t="s">
        <v>5598</v>
      </c>
      <c r="D197" s="37"/>
      <c r="E197" s="38" t="s">
        <v>5599</v>
      </c>
      <c r="F197" s="39"/>
      <c r="G197" s="40" t="s">
        <v>19</v>
      </c>
      <c r="H197" s="76">
        <v>0.01</v>
      </c>
    </row>
    <row r="198" spans="1:12" ht="26.4">
      <c r="A198" s="84"/>
      <c r="B198" s="85"/>
      <c r="C198" s="78"/>
      <c r="D198" s="361" t="s">
        <v>5600</v>
      </c>
      <c r="E198" s="370" t="s">
        <v>5601</v>
      </c>
      <c r="F198" s="363"/>
      <c r="G198" s="32" t="s">
        <v>19</v>
      </c>
      <c r="H198" s="97">
        <v>0.01</v>
      </c>
    </row>
    <row r="199" spans="1:12" s="127" customFormat="1">
      <c r="A199" s="123"/>
      <c r="B199" s="35"/>
      <c r="C199" s="35"/>
      <c r="D199" s="120"/>
      <c r="E199" s="322" t="s">
        <v>10022</v>
      </c>
      <c r="F199" s="368">
        <f>2*0.04*0.15</f>
        <v>1.2E-2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237"/>
      <c r="F200" s="948"/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296" t="s">
        <v>10023</v>
      </c>
      <c r="F201" s="948"/>
      <c r="G201" s="126"/>
      <c r="H201" s="43"/>
      <c r="I201"/>
      <c r="J201"/>
      <c r="K201"/>
      <c r="L201"/>
    </row>
    <row r="202" spans="1:12">
      <c r="A202" s="34"/>
      <c r="B202" s="44"/>
      <c r="C202" s="36"/>
      <c r="D202" s="37"/>
      <c r="E202" s="296" t="s">
        <v>6215</v>
      </c>
      <c r="F202" s="948"/>
      <c r="G202" s="40"/>
      <c r="H202" s="88"/>
    </row>
    <row r="203" spans="1:12">
      <c r="A203" s="84"/>
      <c r="B203" s="85"/>
      <c r="C203" s="78"/>
      <c r="D203" s="79"/>
      <c r="E203" s="83"/>
      <c r="F203" s="73"/>
      <c r="G203" s="74"/>
      <c r="H203" s="43"/>
    </row>
    <row r="204" spans="1:12" ht="26.4">
      <c r="A204" s="34">
        <f>MAX(A$1:A203)+1</f>
        <v>26</v>
      </c>
      <c r="B204" s="44"/>
      <c r="C204" s="36" t="s">
        <v>5611</v>
      </c>
      <c r="D204" s="37"/>
      <c r="E204" s="38" t="s">
        <v>5612</v>
      </c>
      <c r="F204" s="39"/>
      <c r="G204" s="40" t="s">
        <v>39</v>
      </c>
      <c r="H204" s="76">
        <v>0.13</v>
      </c>
    </row>
    <row r="205" spans="1:12" ht="26.4">
      <c r="A205" s="84"/>
      <c r="B205" s="85"/>
      <c r="C205" s="78"/>
      <c r="D205" s="79" t="s">
        <v>5613</v>
      </c>
      <c r="E205" s="83" t="s">
        <v>5614</v>
      </c>
      <c r="F205" s="73"/>
      <c r="G205" s="74" t="s">
        <v>39</v>
      </c>
      <c r="H205" s="97">
        <v>0.13</v>
      </c>
    </row>
    <row r="206" spans="1:12">
      <c r="A206" s="34"/>
      <c r="B206" s="44"/>
      <c r="C206" s="36"/>
      <c r="D206" s="37"/>
      <c r="E206" s="322" t="s">
        <v>10024</v>
      </c>
      <c r="F206" s="368">
        <f>2*0.08*(2*0.15+0.5)</f>
        <v>0.128</v>
      </c>
      <c r="G206" s="40"/>
      <c r="H206" s="57"/>
    </row>
    <row r="207" spans="1:12">
      <c r="A207" s="84"/>
      <c r="B207" s="85"/>
      <c r="C207" s="78"/>
      <c r="D207" s="361"/>
      <c r="E207" s="370"/>
      <c r="F207" s="363"/>
      <c r="G207" s="32"/>
      <c r="H207" s="128"/>
    </row>
    <row r="208" spans="1:12" ht="26.4">
      <c r="A208" s="34">
        <f>MAX(A$1:A207)+1</f>
        <v>27</v>
      </c>
      <c r="B208" s="44"/>
      <c r="C208" s="36" t="s">
        <v>6012</v>
      </c>
      <c r="D208" s="37"/>
      <c r="E208" s="38" t="s">
        <v>6013</v>
      </c>
      <c r="F208" s="39"/>
      <c r="G208" s="40" t="s">
        <v>19</v>
      </c>
      <c r="H208" s="57">
        <v>16.920000000000002</v>
      </c>
    </row>
    <row r="209" spans="1:12" s="127" customFormat="1" ht="26.4">
      <c r="A209" s="123"/>
      <c r="B209" s="35"/>
      <c r="C209" s="35"/>
      <c r="D209" s="120"/>
      <c r="E209" s="322" t="s">
        <v>10025</v>
      </c>
      <c r="F209" s="49">
        <f>6.7*2.525*1</f>
        <v>16.9175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6.4">
      <c r="A211" s="34">
        <f>MAX(A$1:A210)+1</f>
        <v>28</v>
      </c>
      <c r="B211" s="44"/>
      <c r="C211" s="36" t="s">
        <v>6015</v>
      </c>
      <c r="D211" s="37"/>
      <c r="E211" s="38" t="s">
        <v>6016</v>
      </c>
      <c r="F211" s="39"/>
      <c r="G211" s="40" t="s">
        <v>64</v>
      </c>
      <c r="H211" s="57">
        <v>8</v>
      </c>
    </row>
    <row r="212" spans="1:12" ht="26.4">
      <c r="A212" s="84"/>
      <c r="B212" s="85"/>
      <c r="C212" s="78"/>
      <c r="D212" s="79" t="s">
        <v>6017</v>
      </c>
      <c r="E212" s="83" t="s">
        <v>6018</v>
      </c>
      <c r="F212" s="73"/>
      <c r="G212" s="74" t="s">
        <v>64</v>
      </c>
      <c r="H212" s="128">
        <v>8</v>
      </c>
    </row>
    <row r="213" spans="1:12" ht="26.4">
      <c r="A213" s="34"/>
      <c r="B213" s="44"/>
      <c r="C213" s="36"/>
      <c r="D213" s="37"/>
      <c r="E213" s="322" t="s">
        <v>10026</v>
      </c>
      <c r="F213" s="49">
        <f>2*4</f>
        <v>8</v>
      </c>
      <c r="G213" s="40"/>
      <c r="H213" s="76"/>
    </row>
    <row r="214" spans="1:12">
      <c r="A214" s="84"/>
      <c r="B214" s="85"/>
      <c r="C214" s="78"/>
      <c r="D214" s="361"/>
      <c r="E214" s="370"/>
      <c r="F214" s="363"/>
      <c r="G214" s="32"/>
      <c r="H214" s="97"/>
    </row>
    <row r="215" spans="1:12">
      <c r="A215" s="34">
        <f>MAX(A$1:A214)+1</f>
        <v>29</v>
      </c>
      <c r="B215" s="44"/>
      <c r="C215" s="36" t="s">
        <v>6314</v>
      </c>
      <c r="D215" s="37"/>
      <c r="E215" s="38" t="s">
        <v>6315</v>
      </c>
      <c r="F215" s="39"/>
      <c r="G215" s="40" t="s">
        <v>68</v>
      </c>
      <c r="H215" s="88">
        <v>14.42</v>
      </c>
    </row>
    <row r="216" spans="1:12">
      <c r="A216" s="62"/>
      <c r="B216" s="46"/>
      <c r="C216" s="96"/>
      <c r="D216" s="99"/>
      <c r="E216" s="322" t="s">
        <v>10027</v>
      </c>
      <c r="F216" s="80">
        <f>7.26+7.16</f>
        <v>14.42</v>
      </c>
      <c r="G216" s="102"/>
      <c r="H216" s="68"/>
    </row>
    <row r="217" spans="1:12">
      <c r="A217" s="62"/>
      <c r="B217" s="46"/>
      <c r="C217" s="96"/>
      <c r="D217" s="99"/>
      <c r="E217" s="322"/>
      <c r="F217" s="80"/>
      <c r="G217" s="102"/>
      <c r="H217" s="68"/>
    </row>
    <row r="218" spans="1:12" ht="26.4">
      <c r="A218" s="34"/>
      <c r="B218" s="44"/>
      <c r="C218" s="36"/>
      <c r="D218" s="37"/>
      <c r="E218" s="322" t="s">
        <v>10028</v>
      </c>
      <c r="F218" s="39"/>
      <c r="G218" s="40"/>
      <c r="H218" s="76"/>
    </row>
    <row r="219" spans="1:12">
      <c r="A219" s="34"/>
      <c r="B219" s="44"/>
      <c r="C219" s="36"/>
      <c r="D219" s="37"/>
      <c r="E219" s="322"/>
      <c r="F219" s="39"/>
      <c r="G219" s="40"/>
      <c r="H219" s="76"/>
    </row>
    <row r="220" spans="1:12" ht="26.4">
      <c r="A220" s="34">
        <f>MAX(A$1:A219)+1</f>
        <v>30</v>
      </c>
      <c r="B220" s="44"/>
      <c r="C220" s="36" t="s">
        <v>5681</v>
      </c>
      <c r="D220" s="37"/>
      <c r="E220" s="38" t="s">
        <v>5682</v>
      </c>
      <c r="F220" s="39"/>
      <c r="G220" s="40" t="s">
        <v>39</v>
      </c>
      <c r="H220" s="76">
        <v>1.1599999999999999</v>
      </c>
    </row>
    <row r="221" spans="1:12" ht="26.4">
      <c r="A221" s="84"/>
      <c r="B221" s="85"/>
      <c r="C221" s="78"/>
      <c r="D221" s="79" t="s">
        <v>5683</v>
      </c>
      <c r="E221" s="83" t="s">
        <v>5684</v>
      </c>
      <c r="F221" s="73"/>
      <c r="G221" s="74" t="s">
        <v>39</v>
      </c>
      <c r="H221" s="97">
        <v>1.1599999999999999</v>
      </c>
    </row>
    <row r="222" spans="1:12">
      <c r="A222" s="84"/>
      <c r="B222" s="85"/>
      <c r="C222" s="78"/>
      <c r="D222" s="79"/>
      <c r="E222" s="505" t="s">
        <v>10029</v>
      </c>
      <c r="F222" s="73"/>
      <c r="G222" s="74"/>
      <c r="H222" s="43"/>
    </row>
    <row r="223" spans="1:12">
      <c r="A223" s="84"/>
      <c r="B223" s="85"/>
      <c r="C223" s="78"/>
      <c r="D223" s="79"/>
      <c r="E223" s="322" t="s">
        <v>10030</v>
      </c>
      <c r="F223" s="49">
        <f>0.175*2.525</f>
        <v>0.44187499999999996</v>
      </c>
      <c r="G223" s="74"/>
      <c r="H223" s="43"/>
    </row>
    <row r="224" spans="1:12">
      <c r="A224" s="84"/>
      <c r="B224" s="85"/>
      <c r="C224" s="78"/>
      <c r="D224" s="79"/>
      <c r="E224" s="322" t="s">
        <v>10031</v>
      </c>
      <c r="F224" s="81">
        <f>0.175*(0.73+2.525+0.84)</f>
        <v>0.71662499999999996</v>
      </c>
      <c r="G224" s="74"/>
      <c r="H224" s="43"/>
    </row>
    <row r="225" spans="1:12">
      <c r="A225" s="34"/>
      <c r="B225" s="44"/>
      <c r="C225" s="36"/>
      <c r="D225" s="37"/>
      <c r="E225" s="77"/>
      <c r="F225" s="492">
        <f>SUM(F222:F224)</f>
        <v>1.1584999999999999</v>
      </c>
      <c r="G225" s="40"/>
      <c r="H225" s="76"/>
    </row>
    <row r="226" spans="1:12">
      <c r="A226" s="34"/>
      <c r="B226" s="44"/>
      <c r="C226" s="36"/>
      <c r="D226" s="37"/>
      <c r="E226" s="38"/>
      <c r="F226" s="39"/>
      <c r="G226" s="40"/>
      <c r="H226" s="76"/>
    </row>
    <row r="227" spans="1:12" ht="26.4">
      <c r="A227" s="34">
        <f>MAX(A$1:A226)+1</f>
        <v>31</v>
      </c>
      <c r="B227" s="44"/>
      <c r="C227" s="36" t="s">
        <v>5690</v>
      </c>
      <c r="D227" s="37"/>
      <c r="E227" s="38" t="s">
        <v>5691</v>
      </c>
      <c r="F227" s="39"/>
      <c r="G227" s="40" t="s">
        <v>68</v>
      </c>
      <c r="H227" s="76">
        <v>8.82</v>
      </c>
      <c r="J227" s="1016"/>
    </row>
    <row r="228" spans="1:12" ht="26.4">
      <c r="A228" s="84"/>
      <c r="B228" s="85"/>
      <c r="C228" s="78"/>
      <c r="D228" s="79" t="s">
        <v>6675</v>
      </c>
      <c r="E228" s="83" t="s">
        <v>6676</v>
      </c>
      <c r="F228" s="73"/>
      <c r="G228" s="74" t="s">
        <v>68</v>
      </c>
      <c r="H228" s="97">
        <v>8.82</v>
      </c>
    </row>
    <row r="229" spans="1:12" ht="26.4">
      <c r="A229" s="84"/>
      <c r="B229" s="85"/>
      <c r="C229" s="78"/>
      <c r="D229" s="79"/>
      <c r="E229" s="132" t="s">
        <v>10032</v>
      </c>
      <c r="F229" s="748"/>
      <c r="G229" s="74"/>
      <c r="H229" s="43"/>
    </row>
    <row r="230" spans="1:12">
      <c r="A230" s="84"/>
      <c r="B230" s="85"/>
      <c r="C230" s="78"/>
      <c r="D230" s="79"/>
      <c r="E230" s="322" t="s">
        <v>10033</v>
      </c>
      <c r="F230" s="49">
        <f>2*1.1+2.525</f>
        <v>4.7249999999999996</v>
      </c>
      <c r="G230" s="74"/>
      <c r="H230" s="43"/>
    </row>
    <row r="231" spans="1:12">
      <c r="A231" s="84"/>
      <c r="B231" s="85"/>
      <c r="C231" s="78"/>
      <c r="D231" s="79"/>
      <c r="E231" s="322" t="s">
        <v>10034</v>
      </c>
      <c r="F231" s="81">
        <f>0.73+2.525+0.84</f>
        <v>4.0949999999999998</v>
      </c>
      <c r="G231" s="74"/>
      <c r="H231" s="43"/>
    </row>
    <row r="232" spans="1:12">
      <c r="A232" s="84"/>
      <c r="B232" s="85"/>
      <c r="C232" s="78"/>
      <c r="D232" s="79"/>
      <c r="E232" s="77"/>
      <c r="F232" s="492">
        <f>SUM(F229:F231)</f>
        <v>8.82</v>
      </c>
      <c r="G232" s="74"/>
      <c r="H232" s="43"/>
    </row>
    <row r="233" spans="1:12">
      <c r="A233" s="268"/>
      <c r="B233" s="44"/>
      <c r="C233" s="36"/>
      <c r="D233" s="37"/>
      <c r="E233" s="77"/>
      <c r="F233" s="492"/>
      <c r="G233" s="40"/>
      <c r="H233" s="76"/>
    </row>
    <row r="234" spans="1:12" s="127" customFormat="1" ht="26.4">
      <c r="A234" s="123"/>
      <c r="B234" s="35" t="s">
        <v>1040</v>
      </c>
      <c r="C234" s="35"/>
      <c r="D234" s="120"/>
      <c r="E234" s="53" t="s">
        <v>1041</v>
      </c>
      <c r="F234" s="129"/>
      <c r="G234" s="126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38"/>
      <c r="F235" s="39"/>
      <c r="G235" s="40"/>
      <c r="H235" s="76"/>
    </row>
    <row r="236" spans="1:12" ht="26.4">
      <c r="A236" s="34">
        <f>MAX(A$1:A235)+1</f>
        <v>32</v>
      </c>
      <c r="B236" s="44"/>
      <c r="C236" s="36" t="s">
        <v>1222</v>
      </c>
      <c r="D236" s="37"/>
      <c r="E236" s="38" t="s">
        <v>1223</v>
      </c>
      <c r="F236" s="39"/>
      <c r="G236" s="40" t="s">
        <v>39</v>
      </c>
      <c r="H236" s="76">
        <v>8.5399999999999991</v>
      </c>
    </row>
    <row r="237" spans="1:12" ht="26.4">
      <c r="A237" s="84"/>
      <c r="B237" s="85"/>
      <c r="C237" s="78"/>
      <c r="D237" s="79" t="s">
        <v>1224</v>
      </c>
      <c r="E237" s="83" t="s">
        <v>1225</v>
      </c>
      <c r="F237" s="73"/>
      <c r="G237" s="74" t="s">
        <v>39</v>
      </c>
      <c r="H237" s="97">
        <v>8.5399999999999991</v>
      </c>
    </row>
    <row r="238" spans="1:12" ht="26.4">
      <c r="A238" s="34"/>
      <c r="B238" s="44"/>
      <c r="C238" s="36"/>
      <c r="D238" s="37"/>
      <c r="E238" s="322" t="s">
        <v>10039</v>
      </c>
      <c r="F238" s="900">
        <f>1.4*6.1</f>
        <v>8.5399999999999991</v>
      </c>
      <c r="G238" s="40"/>
      <c r="H238" s="76"/>
    </row>
    <row r="239" spans="1:12">
      <c r="A239" s="34"/>
      <c r="B239" s="44"/>
      <c r="C239" s="36"/>
      <c r="D239" s="37"/>
      <c r="E239" s="38"/>
      <c r="F239" s="39"/>
      <c r="G239" s="40"/>
      <c r="H239" s="76"/>
    </row>
    <row r="240" spans="1:12" ht="26.4">
      <c r="A240" s="34">
        <f>MAX(A$1:A239)+1</f>
        <v>33</v>
      </c>
      <c r="B240" s="44"/>
      <c r="C240" s="36" t="s">
        <v>1227</v>
      </c>
      <c r="D240" s="37"/>
      <c r="E240" s="38" t="s">
        <v>1228</v>
      </c>
      <c r="F240" s="39"/>
      <c r="G240" s="40" t="s">
        <v>19</v>
      </c>
      <c r="H240" s="76">
        <v>0.36</v>
      </c>
    </row>
    <row r="241" spans="1:12" ht="26.4">
      <c r="A241" s="84"/>
      <c r="B241" s="85"/>
      <c r="C241" s="78"/>
      <c r="D241" s="79" t="s">
        <v>1229</v>
      </c>
      <c r="E241" s="83" t="s">
        <v>1230</v>
      </c>
      <c r="F241" s="73"/>
      <c r="G241" s="74" t="s">
        <v>19</v>
      </c>
      <c r="H241" s="97">
        <v>0.36</v>
      </c>
    </row>
    <row r="242" spans="1:12" ht="26.4">
      <c r="A242" s="34"/>
      <c r="B242" s="44"/>
      <c r="C242" s="36"/>
      <c r="D242" s="37"/>
      <c r="E242" s="322" t="s">
        <v>10040</v>
      </c>
      <c r="F242" s="900">
        <f>0.04*(1.4*6.1+0.2*2.865)</f>
        <v>0.36452000000000001</v>
      </c>
      <c r="G242" s="40"/>
      <c r="H242" s="76"/>
    </row>
    <row r="243" spans="1:12">
      <c r="A243" s="34"/>
      <c r="B243" s="44"/>
      <c r="C243" s="36"/>
      <c r="D243" s="37"/>
      <c r="E243" s="77"/>
      <c r="F243" s="492"/>
      <c r="G243" s="40"/>
      <c r="H243" s="76"/>
    </row>
    <row r="244" spans="1:12">
      <c r="A244" s="34">
        <f>MAX(A$1:A243)+1</f>
        <v>34</v>
      </c>
      <c r="B244" s="85"/>
      <c r="C244" s="36" t="s">
        <v>1506</v>
      </c>
      <c r="D244" s="37"/>
      <c r="E244" s="38" t="s">
        <v>1507</v>
      </c>
      <c r="F244" s="39"/>
      <c r="G244" s="40" t="s">
        <v>68</v>
      </c>
      <c r="H244" s="88">
        <v>9.94</v>
      </c>
    </row>
    <row r="245" spans="1:12">
      <c r="A245" s="84"/>
      <c r="B245" s="85"/>
      <c r="C245" s="78"/>
      <c r="D245" s="79" t="s">
        <v>10042</v>
      </c>
      <c r="E245" s="83" t="s">
        <v>10043</v>
      </c>
      <c r="F245" s="73"/>
      <c r="G245" s="74" t="s">
        <v>68</v>
      </c>
      <c r="H245" s="43">
        <v>9.94</v>
      </c>
    </row>
    <row r="246" spans="1:12">
      <c r="A246" s="34"/>
      <c r="B246" s="44"/>
      <c r="C246" s="36"/>
      <c r="D246" s="37"/>
      <c r="E246" s="322" t="s">
        <v>10044</v>
      </c>
      <c r="F246" s="80">
        <f>2*4.97</f>
        <v>9.94</v>
      </c>
      <c r="G246" s="40"/>
      <c r="H246" s="76"/>
    </row>
    <row r="247" spans="1:12" ht="26.4">
      <c r="A247" s="34"/>
      <c r="B247" s="44"/>
      <c r="C247" s="36"/>
      <c r="D247" s="37"/>
      <c r="E247" s="322" t="s">
        <v>10028</v>
      </c>
      <c r="F247" s="39"/>
      <c r="G247" s="40"/>
      <c r="H247" s="76"/>
    </row>
    <row r="248" spans="1:12">
      <c r="A248" s="34"/>
      <c r="B248" s="44"/>
      <c r="C248" s="36"/>
      <c r="D248" s="37"/>
      <c r="E248" s="322"/>
      <c r="F248" s="39"/>
      <c r="G248" s="40"/>
      <c r="H248" s="76"/>
    </row>
    <row r="249" spans="1:12" ht="26.4">
      <c r="A249" s="34"/>
      <c r="B249" s="35" t="s">
        <v>1061</v>
      </c>
      <c r="C249" s="35"/>
      <c r="D249" s="120"/>
      <c r="E249" s="401" t="s">
        <v>1062</v>
      </c>
      <c r="F249" s="129"/>
      <c r="G249" s="126"/>
      <c r="H249" s="76"/>
    </row>
    <row r="250" spans="1:12">
      <c r="A250" s="34"/>
      <c r="B250" s="44"/>
      <c r="C250" s="36"/>
      <c r="D250" s="37"/>
      <c r="E250" s="322"/>
      <c r="F250" s="39"/>
      <c r="G250" s="40"/>
      <c r="H250" s="76"/>
    </row>
    <row r="251" spans="1:12" ht="26.4">
      <c r="A251" s="34">
        <f>MAX(A$1:A250)+1</f>
        <v>35</v>
      </c>
      <c r="B251" s="44"/>
      <c r="C251" s="36" t="s">
        <v>1256</v>
      </c>
      <c r="D251" s="37"/>
      <c r="E251" s="38" t="s">
        <v>10035</v>
      </c>
      <c r="F251" s="39"/>
      <c r="G251" s="40" t="s">
        <v>39</v>
      </c>
      <c r="H251" s="76">
        <v>8.5399999999999991</v>
      </c>
    </row>
    <row r="252" spans="1:12" ht="26.4">
      <c r="A252" s="84"/>
      <c r="B252" s="85"/>
      <c r="C252" s="78"/>
      <c r="D252" s="79" t="s">
        <v>10036</v>
      </c>
      <c r="E252" s="83" t="s">
        <v>10037</v>
      </c>
      <c r="F252" s="73"/>
      <c r="G252" s="74" t="s">
        <v>39</v>
      </c>
      <c r="H252" s="97">
        <v>8.5399999999999991</v>
      </c>
    </row>
    <row r="253" spans="1:12" ht="26.4">
      <c r="A253" s="34"/>
      <c r="B253" s="44"/>
      <c r="C253" s="36"/>
      <c r="D253" s="37"/>
      <c r="E253" s="322" t="s">
        <v>10038</v>
      </c>
      <c r="F253" s="900">
        <f>1.4*6.1</f>
        <v>8.5399999999999991</v>
      </c>
      <c r="G253" s="40"/>
      <c r="H253" s="76"/>
    </row>
    <row r="254" spans="1:12">
      <c r="A254" s="34"/>
      <c r="B254" s="44"/>
      <c r="C254" s="36"/>
      <c r="D254" s="37"/>
      <c r="E254" s="322"/>
      <c r="F254" s="39"/>
      <c r="G254" s="40"/>
      <c r="H254" s="76"/>
    </row>
    <row r="255" spans="1:12" s="127" customFormat="1" ht="26.4">
      <c r="A255" s="34">
        <f>MAX(A$1:A254)+1</f>
        <v>36</v>
      </c>
      <c r="B255" s="44"/>
      <c r="C255" s="36" t="s">
        <v>1261</v>
      </c>
      <c r="D255" s="37"/>
      <c r="E255" s="38" t="s">
        <v>1262</v>
      </c>
      <c r="F255" s="39"/>
      <c r="G255" s="40" t="s">
        <v>19</v>
      </c>
      <c r="H255" s="76">
        <v>0.43</v>
      </c>
      <c r="I255"/>
      <c r="J255"/>
      <c r="K255"/>
      <c r="L255"/>
    </row>
    <row r="256" spans="1:12" ht="26.4">
      <c r="A256" s="84"/>
      <c r="B256" s="85"/>
      <c r="C256" s="78"/>
      <c r="D256" s="79" t="s">
        <v>1263</v>
      </c>
      <c r="E256" s="83" t="s">
        <v>1264</v>
      </c>
      <c r="F256" s="73"/>
      <c r="G256" s="74" t="s">
        <v>19</v>
      </c>
      <c r="H256" s="76">
        <v>0.43</v>
      </c>
    </row>
    <row r="257" spans="1:12" ht="26.4">
      <c r="A257" s="34"/>
      <c r="B257" s="44"/>
      <c r="C257" s="36"/>
      <c r="D257" s="37"/>
      <c r="E257" s="322" t="s">
        <v>10041</v>
      </c>
      <c r="F257" s="900">
        <f>0.05*1.4*6.1</f>
        <v>0.42699999999999994</v>
      </c>
      <c r="G257" s="40"/>
      <c r="H257" s="76"/>
    </row>
    <row r="258" spans="1:12">
      <c r="A258" s="34"/>
      <c r="B258" s="44"/>
      <c r="C258" s="36"/>
      <c r="D258" s="37"/>
      <c r="E258" s="322"/>
      <c r="F258" s="39"/>
      <c r="G258" s="40"/>
      <c r="H258" s="76"/>
    </row>
    <row r="259" spans="1:12" ht="26.4">
      <c r="A259" s="123"/>
      <c r="B259" s="35" t="s">
        <v>333</v>
      </c>
      <c r="C259" s="35"/>
      <c r="D259" s="120"/>
      <c r="E259" s="53" t="s">
        <v>334</v>
      </c>
      <c r="F259" s="129"/>
      <c r="G259" s="126"/>
      <c r="H259" s="43"/>
    </row>
    <row r="260" spans="1:12">
      <c r="A260" s="34"/>
      <c r="B260" s="44"/>
      <c r="C260" s="36"/>
      <c r="D260" s="37"/>
      <c r="E260" s="38"/>
      <c r="F260" s="39"/>
      <c r="G260" s="40"/>
      <c r="H260" s="76"/>
    </row>
    <row r="261" spans="1:12">
      <c r="A261" s="34">
        <f>MAX(A$1:A260)+1</f>
        <v>37</v>
      </c>
      <c r="B261" s="44"/>
      <c r="C261" s="36" t="s">
        <v>1556</v>
      </c>
      <c r="D261" s="37"/>
      <c r="E261" s="38" t="s">
        <v>1557</v>
      </c>
      <c r="F261" s="39"/>
      <c r="G261" s="40" t="s">
        <v>19</v>
      </c>
      <c r="H261" s="76">
        <v>1.22</v>
      </c>
    </row>
    <row r="262" spans="1:12" ht="26.4">
      <c r="A262" s="84"/>
      <c r="B262" s="85"/>
      <c r="C262" s="78"/>
      <c r="D262" s="361" t="s">
        <v>1942</v>
      </c>
      <c r="E262" s="370" t="s">
        <v>1943</v>
      </c>
      <c r="F262" s="363"/>
      <c r="G262" s="32" t="s">
        <v>19</v>
      </c>
      <c r="H262" s="97">
        <v>1.22</v>
      </c>
    </row>
    <row r="263" spans="1:12" ht="26.4">
      <c r="A263" s="34"/>
      <c r="B263" s="44"/>
      <c r="C263" s="36"/>
      <c r="D263" s="37"/>
      <c r="E263" s="322" t="s">
        <v>10045</v>
      </c>
      <c r="F263" s="748">
        <f>0.35*2.6*0.15</f>
        <v>0.13649999999999998</v>
      </c>
      <c r="G263" s="40"/>
      <c r="H263" s="76"/>
    </row>
    <row r="264" spans="1:12" ht="26.4">
      <c r="A264" s="34"/>
      <c r="B264" s="44"/>
      <c r="C264" s="36"/>
      <c r="D264" s="37"/>
      <c r="E264" s="322" t="s">
        <v>10046</v>
      </c>
      <c r="F264" s="662">
        <f>7.2*0.15</f>
        <v>1.08</v>
      </c>
      <c r="G264" s="40"/>
      <c r="H264" s="76"/>
    </row>
    <row r="265" spans="1:12">
      <c r="A265" s="34"/>
      <c r="B265" s="44"/>
      <c r="C265" s="36"/>
      <c r="D265" s="37"/>
      <c r="E265" s="77"/>
      <c r="F265" s="492">
        <f>SUM(F263:F264)</f>
        <v>1.2165000000000001</v>
      </c>
      <c r="G265" s="40"/>
      <c r="H265" s="76"/>
    </row>
    <row r="266" spans="1:12">
      <c r="A266" s="34"/>
      <c r="B266" s="44"/>
      <c r="C266" s="36"/>
      <c r="D266" s="37"/>
      <c r="E266" s="38"/>
      <c r="F266" s="39"/>
      <c r="G266" s="40"/>
      <c r="H266" s="76"/>
    </row>
    <row r="267" spans="1:12">
      <c r="A267" s="34">
        <f>MAX(A$1:A266)+1</f>
        <v>38</v>
      </c>
      <c r="B267" s="44"/>
      <c r="C267" s="36" t="s">
        <v>1889</v>
      </c>
      <c r="D267" s="37"/>
      <c r="E267" s="38" t="s">
        <v>1890</v>
      </c>
      <c r="F267" s="39"/>
      <c r="G267" s="40" t="s">
        <v>39</v>
      </c>
      <c r="H267" s="76">
        <v>8.11</v>
      </c>
    </row>
    <row r="268" spans="1:12">
      <c r="A268" s="84"/>
      <c r="B268" s="85"/>
      <c r="C268" s="78"/>
      <c r="D268" s="79" t="s">
        <v>1891</v>
      </c>
      <c r="E268" s="83" t="s">
        <v>1892</v>
      </c>
      <c r="F268" s="73"/>
      <c r="G268" s="74" t="s">
        <v>39</v>
      </c>
      <c r="H268" s="97">
        <v>8.11</v>
      </c>
    </row>
    <row r="269" spans="1:12" s="127" customFormat="1" ht="26.4">
      <c r="A269" s="34"/>
      <c r="B269" s="44"/>
      <c r="C269" s="36"/>
      <c r="D269" s="37"/>
      <c r="E269" s="77" t="s">
        <v>10047</v>
      </c>
      <c r="F269" s="49">
        <f>0.35*2.6</f>
        <v>0.90999999999999992</v>
      </c>
      <c r="G269" s="40"/>
      <c r="H269" s="76"/>
      <c r="I269"/>
      <c r="J269"/>
      <c r="K269"/>
      <c r="L269"/>
    </row>
    <row r="270" spans="1:12" s="127" customFormat="1" ht="26.4">
      <c r="A270" s="34"/>
      <c r="B270" s="44"/>
      <c r="C270" s="36"/>
      <c r="D270" s="37"/>
      <c r="E270" s="77" t="s">
        <v>10048</v>
      </c>
      <c r="F270" s="207">
        <f>7.2</f>
        <v>7.2</v>
      </c>
      <c r="G270" s="40"/>
      <c r="H270" s="76"/>
      <c r="I270"/>
      <c r="J270"/>
      <c r="K270"/>
      <c r="L270"/>
    </row>
    <row r="271" spans="1:12">
      <c r="A271" s="34"/>
      <c r="B271" s="44"/>
      <c r="C271" s="36"/>
      <c r="D271" s="37"/>
      <c r="E271" s="77"/>
      <c r="F271" s="190">
        <f>SUM(F269:F270)</f>
        <v>8.11</v>
      </c>
      <c r="G271" s="40"/>
      <c r="H271" s="76"/>
    </row>
    <row r="272" spans="1:12">
      <c r="A272" s="34"/>
      <c r="B272" s="44"/>
      <c r="C272" s="36"/>
      <c r="D272" s="37"/>
      <c r="E272" s="77"/>
      <c r="F272" s="492"/>
      <c r="G272" s="40"/>
      <c r="H272" s="76"/>
    </row>
    <row r="273" spans="1:8">
      <c r="A273" s="123"/>
      <c r="B273" s="35" t="s">
        <v>1813</v>
      </c>
      <c r="C273" s="35"/>
      <c r="D273" s="120"/>
      <c r="E273" s="53" t="s">
        <v>1814</v>
      </c>
      <c r="F273" s="129"/>
      <c r="G273" s="126"/>
      <c r="H273" s="43"/>
    </row>
    <row r="274" spans="1:8">
      <c r="A274" s="123"/>
      <c r="B274" s="35"/>
      <c r="C274" s="35"/>
      <c r="D274" s="120"/>
      <c r="E274" s="53"/>
      <c r="F274" s="129"/>
      <c r="G274" s="126"/>
      <c r="H274" s="43"/>
    </row>
    <row r="275" spans="1:8" ht="26.4">
      <c r="A275" s="34">
        <f>MAX(A$1:A274)+1</f>
        <v>39</v>
      </c>
      <c r="B275" s="44"/>
      <c r="C275" s="36" t="s">
        <v>1815</v>
      </c>
      <c r="D275" s="37"/>
      <c r="E275" s="38" t="s">
        <v>1816</v>
      </c>
      <c r="F275" s="39"/>
      <c r="G275" s="40" t="s">
        <v>39</v>
      </c>
      <c r="H275" s="57">
        <v>16.899999999999999</v>
      </c>
    </row>
    <row r="276" spans="1:8" ht="26.4">
      <c r="A276" s="84"/>
      <c r="B276" s="85"/>
      <c r="C276" s="78"/>
      <c r="D276" s="79" t="s">
        <v>1817</v>
      </c>
      <c r="E276" s="83" t="s">
        <v>1818</v>
      </c>
      <c r="F276" s="73"/>
      <c r="G276" s="74" t="s">
        <v>39</v>
      </c>
      <c r="H276" s="128">
        <v>1.51</v>
      </c>
    </row>
    <row r="277" spans="1:8" ht="26.4">
      <c r="A277" s="84"/>
      <c r="B277" s="85"/>
      <c r="C277" s="78"/>
      <c r="D277" s="79"/>
      <c r="E277" s="296" t="s">
        <v>10049</v>
      </c>
      <c r="F277" s="73"/>
      <c r="G277" s="74"/>
      <c r="H277" s="43"/>
    </row>
    <row r="278" spans="1:8" ht="26.4">
      <c r="A278" s="84"/>
      <c r="B278" s="85"/>
      <c r="C278" s="78"/>
      <c r="D278" s="79"/>
      <c r="E278" s="296" t="s">
        <v>10050</v>
      </c>
      <c r="F278" s="49">
        <f>0.2*(2*2.97+2*0.8)</f>
        <v>1.5080000000000002</v>
      </c>
      <c r="G278" s="74"/>
      <c r="H278" s="43"/>
    </row>
    <row r="279" spans="1:8" ht="26.4">
      <c r="A279" s="84"/>
      <c r="B279" s="85"/>
      <c r="C279" s="78"/>
      <c r="D279" s="79" t="s">
        <v>1821</v>
      </c>
      <c r="E279" s="83" t="s">
        <v>1822</v>
      </c>
      <c r="F279" s="73"/>
      <c r="G279" s="74" t="s">
        <v>39</v>
      </c>
      <c r="H279" s="97">
        <v>15.39</v>
      </c>
    </row>
    <row r="280" spans="1:8">
      <c r="A280" s="34"/>
      <c r="B280" s="44"/>
      <c r="C280" s="36"/>
      <c r="D280" s="37"/>
      <c r="E280" s="296" t="s">
        <v>6816</v>
      </c>
      <c r="F280" s="73"/>
      <c r="G280" s="40"/>
      <c r="H280" s="76"/>
    </row>
    <row r="281" spans="1:8">
      <c r="A281" s="34"/>
      <c r="B281" s="44"/>
      <c r="C281" s="36"/>
      <c r="D281" s="37"/>
      <c r="E281" s="296" t="s">
        <v>10051</v>
      </c>
      <c r="F281" s="49">
        <f>0.4*(2*2.97+2*1.2)</f>
        <v>3.3360000000000003</v>
      </c>
      <c r="G281" s="40"/>
      <c r="H281" s="76"/>
    </row>
    <row r="282" spans="1:8">
      <c r="A282" s="34"/>
      <c r="B282" s="44"/>
      <c r="C282" s="36"/>
      <c r="D282" s="37"/>
      <c r="E282" s="296" t="s">
        <v>10052</v>
      </c>
      <c r="F282" s="49">
        <f>0.34*2.57+2*0.55*0.8+1.145*2.07</f>
        <v>4.1239499999999998</v>
      </c>
      <c r="G282" s="40"/>
      <c r="H282" s="76"/>
    </row>
    <row r="283" spans="1:8">
      <c r="A283" s="34"/>
      <c r="B283" s="44"/>
      <c r="C283" s="36"/>
      <c r="D283" s="37"/>
      <c r="E283" s="296" t="s">
        <v>10053</v>
      </c>
      <c r="F283" s="49">
        <f>2*(0.72+0.9)+2*1.57*0.25</f>
        <v>4.0250000000000004</v>
      </c>
      <c r="G283" s="40"/>
      <c r="H283" s="76"/>
    </row>
    <row r="284" spans="1:8">
      <c r="A284" s="34"/>
      <c r="B284" s="44"/>
      <c r="C284" s="36"/>
      <c r="D284" s="37"/>
      <c r="E284" s="296" t="s">
        <v>10054</v>
      </c>
      <c r="F284" s="475">
        <f>2.94+0.55+0.42</f>
        <v>3.91</v>
      </c>
      <c r="G284" s="40"/>
      <c r="H284" s="76"/>
    </row>
    <row r="285" spans="1:8">
      <c r="A285" s="34"/>
      <c r="B285" s="44"/>
      <c r="C285" s="36"/>
      <c r="D285" s="37"/>
      <c r="E285" s="77"/>
      <c r="F285" s="492">
        <f>SUM(F281:F284)</f>
        <v>15.394950000000001</v>
      </c>
      <c r="G285" s="40"/>
      <c r="H285" s="76"/>
    </row>
    <row r="286" spans="1:8">
      <c r="A286" s="34"/>
      <c r="B286" s="44"/>
      <c r="C286" s="36"/>
      <c r="D286" s="37"/>
      <c r="E286" s="77"/>
      <c r="F286" s="492"/>
      <c r="G286" s="40"/>
      <c r="H286" s="76"/>
    </row>
    <row r="287" spans="1:8">
      <c r="A287" s="34">
        <f>MAX(A$1:A286)+1</f>
        <v>40</v>
      </c>
      <c r="B287" s="44"/>
      <c r="C287" s="36" t="s">
        <v>5790</v>
      </c>
      <c r="D287" s="37"/>
      <c r="E287" s="38" t="s">
        <v>5791</v>
      </c>
      <c r="F287" s="39"/>
      <c r="G287" s="40" t="s">
        <v>39</v>
      </c>
      <c r="H287" s="76">
        <v>9.98</v>
      </c>
    </row>
    <row r="288" spans="1:8" ht="26.4">
      <c r="A288" s="84"/>
      <c r="B288" s="85"/>
      <c r="C288" s="78"/>
      <c r="D288" s="79" t="s">
        <v>5792</v>
      </c>
      <c r="E288" s="83" t="s">
        <v>5793</v>
      </c>
      <c r="F288" s="73"/>
      <c r="G288" s="74" t="s">
        <v>39</v>
      </c>
      <c r="H288" s="97">
        <v>9.98</v>
      </c>
    </row>
    <row r="289" spans="1:12">
      <c r="A289" s="34"/>
      <c r="B289" s="44"/>
      <c r="C289" s="36"/>
      <c r="D289" s="37"/>
      <c r="E289" s="489" t="s">
        <v>10055</v>
      </c>
      <c r="F289" s="73"/>
      <c r="G289" s="40"/>
      <c r="H289" s="76"/>
    </row>
    <row r="290" spans="1:12">
      <c r="A290" s="34"/>
      <c r="B290" s="44"/>
      <c r="C290" s="36"/>
      <c r="D290" s="37"/>
      <c r="E290" s="296" t="s">
        <v>10056</v>
      </c>
      <c r="F290" s="49">
        <f>0.3*(2*2.57+2*1+2*0.2)</f>
        <v>2.262</v>
      </c>
      <c r="G290" s="40"/>
      <c r="H290" s="76"/>
    </row>
    <row r="291" spans="1:12">
      <c r="A291" s="34"/>
      <c r="B291" s="44"/>
      <c r="C291" s="36"/>
      <c r="D291" s="37"/>
      <c r="E291" s="77" t="s">
        <v>10057</v>
      </c>
      <c r="F291" s="492">
        <f>0.3*2.07</f>
        <v>0.62099999999999989</v>
      </c>
      <c r="G291" s="40"/>
      <c r="H291" s="76"/>
    </row>
    <row r="292" spans="1:12">
      <c r="A292" s="34"/>
      <c r="B292" s="44"/>
      <c r="C292" s="36"/>
      <c r="D292" s="37"/>
      <c r="E292" s="77" t="s">
        <v>10058</v>
      </c>
      <c r="F292" s="879">
        <f>0.3*2.865</f>
        <v>0.85950000000000004</v>
      </c>
      <c r="G292" s="40"/>
      <c r="H292" s="76"/>
    </row>
    <row r="293" spans="1:12">
      <c r="A293" s="34"/>
      <c r="B293" s="44"/>
      <c r="C293" s="36"/>
      <c r="D293" s="37"/>
      <c r="E293" s="77"/>
      <c r="F293" s="492">
        <f>SUM(F289:F292)</f>
        <v>3.7425000000000002</v>
      </c>
      <c r="G293" s="40"/>
      <c r="H293" s="76"/>
    </row>
    <row r="294" spans="1:12">
      <c r="A294" s="34"/>
      <c r="B294" s="44"/>
      <c r="C294" s="36"/>
      <c r="D294" s="37"/>
      <c r="E294" s="77"/>
      <c r="F294" s="492"/>
      <c r="G294" s="40"/>
      <c r="H294" s="76"/>
    </row>
    <row r="295" spans="1:12">
      <c r="A295" s="34"/>
      <c r="B295" s="44"/>
      <c r="C295" s="36"/>
      <c r="D295" s="37"/>
      <c r="E295" s="489" t="s">
        <v>10059</v>
      </c>
      <c r="F295" s="73"/>
      <c r="G295" s="40"/>
      <c r="H295" s="76"/>
    </row>
    <row r="296" spans="1:12">
      <c r="A296" s="34"/>
      <c r="B296" s="44"/>
      <c r="C296" s="36"/>
      <c r="D296" s="37"/>
      <c r="E296" s="296" t="s">
        <v>10060</v>
      </c>
      <c r="F296" s="49">
        <f>0.5*(2*2.57+2*1+2*0.2)</f>
        <v>3.77</v>
      </c>
      <c r="G296" s="40"/>
      <c r="H296" s="76"/>
    </row>
    <row r="297" spans="1:12">
      <c r="A297" s="34"/>
      <c r="B297" s="44"/>
      <c r="C297" s="36"/>
      <c r="D297" s="37"/>
      <c r="E297" s="77" t="s">
        <v>10061</v>
      </c>
      <c r="F297" s="492">
        <f>0.5*2.07</f>
        <v>1.0349999999999999</v>
      </c>
      <c r="G297" s="40"/>
      <c r="H297" s="76"/>
    </row>
    <row r="298" spans="1:12">
      <c r="A298" s="34"/>
      <c r="B298" s="44"/>
      <c r="C298" s="36"/>
      <c r="D298" s="37"/>
      <c r="E298" s="77" t="s">
        <v>10062</v>
      </c>
      <c r="F298" s="879">
        <f>0.5*2.865</f>
        <v>1.4325000000000001</v>
      </c>
      <c r="G298" s="40"/>
      <c r="H298" s="76"/>
    </row>
    <row r="299" spans="1:12">
      <c r="A299" s="34"/>
      <c r="B299" s="44"/>
      <c r="C299" s="36"/>
      <c r="D299" s="37"/>
      <c r="E299" s="77"/>
      <c r="F299" s="492">
        <f>SUM(F295:F298)</f>
        <v>6.2374999999999998</v>
      </c>
      <c r="G299" s="40"/>
      <c r="H299" s="76"/>
    </row>
    <row r="300" spans="1:12">
      <c r="A300" s="34"/>
      <c r="B300" s="44"/>
      <c r="C300" s="36"/>
      <c r="D300" s="37"/>
      <c r="E300" s="109" t="s">
        <v>101</v>
      </c>
      <c r="F300" s="881">
        <f>F293+F299</f>
        <v>9.98</v>
      </c>
      <c r="G300" s="40"/>
      <c r="H300" s="76"/>
    </row>
    <row r="301" spans="1:12">
      <c r="A301" s="34"/>
      <c r="B301" s="44"/>
      <c r="C301" s="36"/>
      <c r="D301" s="37"/>
      <c r="E301" s="77"/>
      <c r="F301" s="492"/>
      <c r="G301" s="40"/>
      <c r="H301" s="76"/>
    </row>
    <row r="302" spans="1:12" s="127" customFormat="1" ht="26.4">
      <c r="A302" s="34">
        <f>MAX(A$1:A301)+1</f>
        <v>41</v>
      </c>
      <c r="B302" s="44"/>
      <c r="C302" s="36" t="s">
        <v>10063</v>
      </c>
      <c r="D302" s="37"/>
      <c r="E302" s="38" t="s">
        <v>10064</v>
      </c>
      <c r="F302" s="39"/>
      <c r="G302" s="40" t="s">
        <v>39</v>
      </c>
      <c r="H302" s="76">
        <v>16.920000000000002</v>
      </c>
      <c r="I302"/>
      <c r="J302"/>
      <c r="K302"/>
      <c r="L302"/>
    </row>
    <row r="303" spans="1:12" ht="26.4">
      <c r="A303" s="84"/>
      <c r="B303" s="85"/>
      <c r="C303" s="78"/>
      <c r="D303" s="79" t="s">
        <v>10065</v>
      </c>
      <c r="E303" s="83" t="s">
        <v>10066</v>
      </c>
      <c r="F303" s="73"/>
      <c r="G303" s="74" t="s">
        <v>39</v>
      </c>
      <c r="H303" s="97">
        <v>16.920000000000002</v>
      </c>
    </row>
    <row r="304" spans="1:12">
      <c r="A304" s="34"/>
      <c r="B304" s="44"/>
      <c r="C304" s="36"/>
      <c r="D304" s="37"/>
      <c r="E304" s="296" t="s">
        <v>10067</v>
      </c>
      <c r="F304" s="327">
        <f>2.525*6.7</f>
        <v>16.9175</v>
      </c>
      <c r="G304" s="40"/>
      <c r="H304" s="76"/>
    </row>
    <row r="305" spans="1:9">
      <c r="A305" s="34"/>
      <c r="B305" s="44"/>
      <c r="C305" s="36"/>
      <c r="D305" s="37"/>
      <c r="E305" s="38"/>
      <c r="F305" s="39"/>
      <c r="G305" s="40"/>
      <c r="H305" s="76"/>
    </row>
    <row r="306" spans="1:9">
      <c r="A306" s="123"/>
      <c r="B306" s="35" t="s">
        <v>340</v>
      </c>
      <c r="C306" s="35"/>
      <c r="D306" s="120"/>
      <c r="E306" s="53" t="s">
        <v>341</v>
      </c>
      <c r="F306" s="129"/>
      <c r="G306" s="126"/>
      <c r="H306" s="43"/>
    </row>
    <row r="307" spans="1:9">
      <c r="A307" s="34"/>
      <c r="B307" s="44"/>
      <c r="C307" s="36"/>
      <c r="D307" s="37"/>
      <c r="E307" s="38"/>
      <c r="F307" s="39"/>
      <c r="G307" s="40"/>
      <c r="H307" s="76"/>
    </row>
    <row r="308" spans="1:9">
      <c r="A308" s="34">
        <f>MAX(A$1:A307)+1</f>
        <v>42</v>
      </c>
      <c r="B308" s="44"/>
      <c r="C308" s="36" t="s">
        <v>4274</v>
      </c>
      <c r="D308" s="37"/>
      <c r="E308" s="38" t="s">
        <v>4275</v>
      </c>
      <c r="F308" s="39"/>
      <c r="G308" s="40" t="s">
        <v>39</v>
      </c>
      <c r="H308" s="76">
        <v>33.799999999999997</v>
      </c>
    </row>
    <row r="309" spans="1:9">
      <c r="A309" s="84"/>
      <c r="B309" s="85"/>
      <c r="C309" s="78"/>
      <c r="D309" s="79" t="s">
        <v>4664</v>
      </c>
      <c r="E309" s="83" t="s">
        <v>4665</v>
      </c>
      <c r="F309" s="73"/>
      <c r="G309" s="74" t="s">
        <v>39</v>
      </c>
      <c r="H309" s="97">
        <v>33.799999999999997</v>
      </c>
    </row>
    <row r="310" spans="1:9">
      <c r="A310" s="34"/>
      <c r="B310" s="44"/>
      <c r="C310" s="36"/>
      <c r="D310" s="37"/>
      <c r="E310" s="77" t="s">
        <v>10068</v>
      </c>
      <c r="F310" s="49">
        <f>2.5*6.8</f>
        <v>17</v>
      </c>
      <c r="G310" s="40"/>
      <c r="H310" s="76"/>
    </row>
    <row r="311" spans="1:9">
      <c r="A311" s="34"/>
      <c r="B311" s="44"/>
      <c r="C311" s="36"/>
      <c r="D311" s="37"/>
      <c r="E311" s="77" t="s">
        <v>10069</v>
      </c>
      <c r="F311" s="81">
        <f>3*5.6</f>
        <v>16.799999999999997</v>
      </c>
      <c r="G311" s="40"/>
      <c r="H311" s="76"/>
    </row>
    <row r="312" spans="1:9">
      <c r="A312" s="34"/>
      <c r="B312" s="44"/>
      <c r="C312" s="36"/>
      <c r="D312" s="37"/>
      <c r="E312" s="77"/>
      <c r="F312" s="492">
        <f>SUM(F308:F311)</f>
        <v>33.799999999999997</v>
      </c>
      <c r="G312" s="40"/>
      <c r="H312" s="76"/>
    </row>
    <row r="313" spans="1:9">
      <c r="A313" s="34"/>
      <c r="B313" s="44"/>
      <c r="C313" s="36"/>
      <c r="D313" s="37"/>
      <c r="E313" s="38"/>
      <c r="F313" s="39"/>
      <c r="G313" s="40"/>
      <c r="H313" s="76"/>
    </row>
    <row r="314" spans="1:9">
      <c r="A314" s="34">
        <f>MAX(A$1:A313)+1</f>
        <v>43</v>
      </c>
      <c r="B314" s="44"/>
      <c r="C314" s="36" t="s">
        <v>342</v>
      </c>
      <c r="D314" s="37"/>
      <c r="E314" s="38" t="s">
        <v>343</v>
      </c>
      <c r="F314" s="39"/>
      <c r="G314" s="203" t="s">
        <v>39</v>
      </c>
      <c r="H314" s="76">
        <v>33.799999999999997</v>
      </c>
    </row>
    <row r="315" spans="1:9">
      <c r="A315" s="84"/>
      <c r="B315" s="85"/>
      <c r="C315" s="78"/>
      <c r="D315" s="79" t="s">
        <v>344</v>
      </c>
      <c r="E315" s="83" t="s">
        <v>345</v>
      </c>
      <c r="F315" s="73"/>
      <c r="G315" s="204" t="s">
        <v>39</v>
      </c>
      <c r="H315" s="97">
        <v>33.799999999999997</v>
      </c>
    </row>
    <row r="316" spans="1:9">
      <c r="A316" s="34"/>
      <c r="B316" s="44"/>
      <c r="C316" s="36"/>
      <c r="D316" s="37"/>
      <c r="E316" s="77" t="s">
        <v>10070</v>
      </c>
      <c r="F316" s="108">
        <f>F312</f>
        <v>33.799999999999997</v>
      </c>
      <c r="G316" s="40"/>
      <c r="H316" s="76"/>
    </row>
    <row r="317" spans="1:9">
      <c r="A317" s="34"/>
      <c r="B317" s="44"/>
      <c r="C317" s="36"/>
      <c r="D317" s="37"/>
      <c r="E317" s="38"/>
      <c r="F317" s="39"/>
      <c r="G317" s="40"/>
      <c r="H317" s="76"/>
    </row>
    <row r="318" spans="1:9">
      <c r="A318" s="62"/>
      <c r="B318" s="46"/>
      <c r="C318" s="96"/>
      <c r="D318" s="99"/>
      <c r="E318" s="90"/>
      <c r="F318" s="95"/>
      <c r="G318" s="102"/>
      <c r="H318" s="68"/>
    </row>
    <row r="319" spans="1:9" ht="14.4" thickBot="1">
      <c r="A319" s="135"/>
      <c r="B319" s="136"/>
      <c r="C319" s="136"/>
      <c r="D319" s="136"/>
      <c r="E319" s="137"/>
      <c r="F319" s="138"/>
      <c r="G319" s="136"/>
      <c r="H319" s="139"/>
    </row>
    <row r="320" spans="1:9">
      <c r="H320" s="6"/>
      <c r="I32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9"/>
  <dimension ref="A1:J38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0" style="6" customWidth="1"/>
    <col min="7" max="7" width="5.69921875" style="140" customWidth="1"/>
    <col min="8" max="8" width="10.09765625" style="142" customWidth="1"/>
    <col min="9" max="9" width="10" bestFit="1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10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10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10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10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10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10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10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10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10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10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10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10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10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10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10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10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10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10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10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10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10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10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10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10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10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10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10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10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10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10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10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10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10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10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10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10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10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10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10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10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10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10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10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10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10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10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10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10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10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10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10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10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10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10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10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10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10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10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10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10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10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10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10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10">
      <c r="A1" s="2" t="s">
        <v>1</v>
      </c>
      <c r="B1" s="2"/>
      <c r="C1" s="3"/>
      <c r="D1" s="4"/>
      <c r="E1" s="5" t="s">
        <v>13186</v>
      </c>
      <c r="G1" s="7"/>
      <c r="H1" s="8"/>
    </row>
    <row r="2" spans="1:10" ht="14.4" thickBot="1">
      <c r="A2" s="9" t="s">
        <v>3</v>
      </c>
      <c r="B2" s="2"/>
      <c r="C2" s="3"/>
      <c r="D2" s="4"/>
      <c r="E2" s="10">
        <v>2111</v>
      </c>
      <c r="G2" s="11"/>
      <c r="H2" s="12"/>
      <c r="J2" s="892"/>
    </row>
    <row r="3" spans="1:10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2324.41</v>
      </c>
    </row>
    <row r="9" spans="1:10">
      <c r="A9" s="34"/>
      <c r="B9" s="167"/>
      <c r="C9" s="167"/>
      <c r="D9" s="2339"/>
      <c r="E9" s="913" t="s">
        <v>13187</v>
      </c>
      <c r="F9" s="492">
        <f>F82</f>
        <v>2324.41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7316.32</v>
      </c>
    </row>
    <row r="12" spans="1:10">
      <c r="A12" s="34"/>
      <c r="B12" s="372"/>
      <c r="C12" s="877"/>
      <c r="D12" s="557"/>
      <c r="E12" s="913" t="s">
        <v>13188</v>
      </c>
      <c r="F12" s="492">
        <f>F72</f>
        <v>6495.2199999999993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F73</f>
        <v>821.09999999999991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7316.32</v>
      </c>
      <c r="G14" s="32"/>
      <c r="H14" s="165"/>
    </row>
    <row r="15" spans="1:10">
      <c r="A15" s="323"/>
      <c r="B15" s="372"/>
      <c r="C15" s="557"/>
      <c r="D15" s="558"/>
      <c r="E15" s="73"/>
      <c r="F15" s="206"/>
      <c r="G15" s="32"/>
      <c r="H15" s="165"/>
    </row>
    <row r="16" spans="1:10" ht="15.6">
      <c r="A16" s="323"/>
      <c r="B16" s="24" t="s">
        <v>21</v>
      </c>
      <c r="C16" s="51"/>
      <c r="D16" s="52"/>
      <c r="E16" s="53" t="s">
        <v>22</v>
      </c>
      <c r="F16" s="2341"/>
      <c r="G16" s="55"/>
      <c r="H16" s="165"/>
    </row>
    <row r="17" spans="1:8">
      <c r="A17" s="323"/>
      <c r="B17" s="372"/>
      <c r="C17" s="557"/>
      <c r="D17" s="558"/>
      <c r="E17" s="913"/>
      <c r="F17" s="519"/>
      <c r="G17" s="32"/>
      <c r="H17" s="165"/>
    </row>
    <row r="18" spans="1:8" ht="26.4">
      <c r="A18" s="34">
        <f>MAX(A$1:A17)+1</f>
        <v>3</v>
      </c>
      <c r="B18" s="372"/>
      <c r="C18" s="36" t="s">
        <v>252</v>
      </c>
      <c r="D18" s="37"/>
      <c r="E18" s="38" t="s">
        <v>253</v>
      </c>
      <c r="F18" s="110"/>
      <c r="G18" s="40" t="s">
        <v>19</v>
      </c>
      <c r="H18" s="550">
        <v>431.04</v>
      </c>
    </row>
    <row r="19" spans="1:8">
      <c r="A19" s="323"/>
      <c r="B19" s="372"/>
      <c r="C19" s="557"/>
      <c r="D19" s="558"/>
      <c r="E19" s="486" t="s">
        <v>13189</v>
      </c>
      <c r="F19" s="1066">
        <v>431.04</v>
      </c>
      <c r="G19" s="32"/>
      <c r="H19" s="165"/>
    </row>
    <row r="20" spans="1:8">
      <c r="A20" s="323"/>
      <c r="B20" s="372"/>
      <c r="C20" s="557"/>
      <c r="D20" s="558"/>
      <c r="E20" s="913"/>
      <c r="F20" s="519"/>
      <c r="G20" s="32"/>
      <c r="H20" s="165"/>
    </row>
    <row r="21" spans="1:8" ht="26.4">
      <c r="A21" s="34">
        <f>MAX(A$1:A20)+1</f>
        <v>4</v>
      </c>
      <c r="B21" s="372"/>
      <c r="C21" s="36" t="s">
        <v>26</v>
      </c>
      <c r="D21" s="37"/>
      <c r="E21" s="38" t="s">
        <v>27</v>
      </c>
      <c r="F21" s="110"/>
      <c r="G21" s="40" t="s">
        <v>19</v>
      </c>
      <c r="H21" s="550">
        <v>461.2</v>
      </c>
    </row>
    <row r="22" spans="1:8" ht="26.4">
      <c r="A22" s="323"/>
      <c r="B22" s="372"/>
      <c r="C22" s="557"/>
      <c r="D22" s="558"/>
      <c r="E22" s="486" t="s">
        <v>13190</v>
      </c>
      <c r="F22" s="1066">
        <v>461.2</v>
      </c>
      <c r="G22" s="32"/>
      <c r="H22" s="165"/>
    </row>
    <row r="23" spans="1:8">
      <c r="A23" s="323"/>
      <c r="B23" s="372"/>
      <c r="C23" s="557"/>
      <c r="D23" s="558"/>
      <c r="E23" s="913"/>
      <c r="F23" s="519"/>
      <c r="G23" s="32"/>
      <c r="H23" s="165"/>
    </row>
    <row r="24" spans="1:8" ht="26.4">
      <c r="A24" s="34">
        <f>MAX(A$1:A23)+1</f>
        <v>5</v>
      </c>
      <c r="B24" s="372"/>
      <c r="C24" s="36" t="s">
        <v>13191</v>
      </c>
      <c r="D24" s="37"/>
      <c r="E24" s="38" t="s">
        <v>13192</v>
      </c>
      <c r="F24" s="110"/>
      <c r="G24" s="40" t="s">
        <v>19</v>
      </c>
      <c r="H24" s="550">
        <v>1.86</v>
      </c>
    </row>
    <row r="25" spans="1:8">
      <c r="A25" s="323"/>
      <c r="B25" s="372"/>
      <c r="C25" s="557"/>
      <c r="D25" s="558"/>
      <c r="E25" s="486" t="s">
        <v>13193</v>
      </c>
      <c r="F25" s="519">
        <v>1.86</v>
      </c>
      <c r="G25" s="32"/>
      <c r="H25" s="165"/>
    </row>
    <row r="26" spans="1:8">
      <c r="A26" s="323"/>
      <c r="B26" s="372"/>
      <c r="C26" s="557"/>
      <c r="D26" s="558"/>
      <c r="E26" s="913"/>
      <c r="F26" s="519"/>
      <c r="G26" s="32"/>
      <c r="H26" s="165"/>
    </row>
    <row r="27" spans="1:8">
      <c r="A27" s="34">
        <f>MAX(A$1:A25)+1</f>
        <v>6</v>
      </c>
      <c r="B27" s="372"/>
      <c r="C27" s="36" t="s">
        <v>72</v>
      </c>
      <c r="D27" s="37"/>
      <c r="E27" s="38" t="s">
        <v>73</v>
      </c>
      <c r="F27" s="110"/>
      <c r="G27" s="40" t="s">
        <v>16</v>
      </c>
      <c r="H27" s="76">
        <v>2059.2600000000002</v>
      </c>
    </row>
    <row r="28" spans="1:8">
      <c r="A28" s="323"/>
      <c r="B28" s="372"/>
      <c r="C28" s="557"/>
      <c r="D28" s="79" t="s">
        <v>74</v>
      </c>
      <c r="E28" s="83" t="s">
        <v>75</v>
      </c>
      <c r="F28" s="108"/>
      <c r="G28" s="74" t="s">
        <v>16</v>
      </c>
      <c r="H28" s="97">
        <v>2059.2600000000002</v>
      </c>
    </row>
    <row r="29" spans="1:8">
      <c r="A29" s="323"/>
      <c r="B29" s="372"/>
      <c r="C29" s="557"/>
      <c r="D29" s="558"/>
      <c r="E29" s="486" t="s">
        <v>13194</v>
      </c>
      <c r="F29" s="519">
        <f>431.04*2.2</f>
        <v>948.28800000000012</v>
      </c>
      <c r="G29" s="32"/>
      <c r="H29" s="165"/>
    </row>
    <row r="30" spans="1:8" ht="26.4">
      <c r="A30" s="323"/>
      <c r="B30" s="372"/>
      <c r="C30" s="557"/>
      <c r="D30" s="558"/>
      <c r="E30" s="486" t="s">
        <v>13195</v>
      </c>
      <c r="F30" s="1066">
        <f>461.2*2.4</f>
        <v>1106.8799999999999</v>
      </c>
      <c r="G30" s="32"/>
      <c r="H30" s="165"/>
    </row>
    <row r="31" spans="1:8" ht="26.4">
      <c r="A31" s="323"/>
      <c r="B31" s="372"/>
      <c r="C31" s="557"/>
      <c r="D31" s="558"/>
      <c r="E31" s="486" t="s">
        <v>13196</v>
      </c>
      <c r="F31" s="911">
        <f>1.86*2.2</f>
        <v>4.0920000000000005</v>
      </c>
      <c r="G31" s="32"/>
      <c r="H31" s="165"/>
    </row>
    <row r="32" spans="1:8">
      <c r="A32" s="323"/>
      <c r="B32" s="372"/>
      <c r="C32" s="557"/>
      <c r="D32" s="558"/>
      <c r="E32" s="913"/>
      <c r="F32" s="519">
        <f>SUM(F29:F31)</f>
        <v>2059.2600000000002</v>
      </c>
      <c r="G32" s="32"/>
      <c r="H32" s="165"/>
    </row>
    <row r="33" spans="1:9">
      <c r="A33" s="323"/>
      <c r="B33" s="372"/>
      <c r="C33" s="557"/>
      <c r="D33" s="558"/>
      <c r="E33" s="913"/>
      <c r="F33" s="519"/>
      <c r="G33" s="32"/>
      <c r="H33" s="165"/>
    </row>
    <row r="34" spans="1:9">
      <c r="A34" s="34">
        <f>MAX(A$1:A29)+1</f>
        <v>7</v>
      </c>
      <c r="B34" s="372"/>
      <c r="C34" s="36" t="s">
        <v>189</v>
      </c>
      <c r="D34" s="37"/>
      <c r="E34" s="38" t="s">
        <v>190</v>
      </c>
      <c r="F34" s="110"/>
      <c r="G34" s="40" t="s">
        <v>16</v>
      </c>
      <c r="H34" s="550">
        <v>952.38</v>
      </c>
    </row>
    <row r="35" spans="1:9">
      <c r="A35" s="323"/>
      <c r="B35" s="372"/>
      <c r="C35" s="36"/>
      <c r="D35" s="37"/>
      <c r="E35" s="486" t="s">
        <v>13194</v>
      </c>
      <c r="F35" s="519">
        <f>431.04*2.2</f>
        <v>948.28800000000012</v>
      </c>
      <c r="G35" s="40"/>
      <c r="H35" s="165"/>
    </row>
    <row r="36" spans="1:9" ht="26.4">
      <c r="A36" s="323"/>
      <c r="B36" s="372"/>
      <c r="C36" s="36"/>
      <c r="D36" s="37"/>
      <c r="E36" s="486" t="s">
        <v>13196</v>
      </c>
      <c r="F36" s="911">
        <f>1.86*2.2</f>
        <v>4.0920000000000005</v>
      </c>
      <c r="G36" s="40"/>
      <c r="H36" s="165"/>
    </row>
    <row r="37" spans="1:9">
      <c r="A37" s="323"/>
      <c r="B37" s="372"/>
      <c r="C37" s="36"/>
      <c r="D37" s="37"/>
      <c r="E37" s="38"/>
      <c r="F37" s="108">
        <f>SUM(F35:F36)</f>
        <v>952.38000000000011</v>
      </c>
      <c r="G37" s="40"/>
      <c r="H37" s="165"/>
    </row>
    <row r="38" spans="1:9">
      <c r="A38" s="323"/>
      <c r="B38" s="372"/>
      <c r="C38" s="36"/>
      <c r="D38" s="37"/>
      <c r="E38" s="38"/>
      <c r="F38" s="110"/>
      <c r="G38" s="40"/>
      <c r="H38" s="165"/>
    </row>
    <row r="39" spans="1:9">
      <c r="A39" s="34">
        <f>MAX(A$1:A38)+1</f>
        <v>8</v>
      </c>
      <c r="B39" s="372"/>
      <c r="C39" s="36" t="s">
        <v>102</v>
      </c>
      <c r="D39" s="37"/>
      <c r="E39" s="38" t="s">
        <v>103</v>
      </c>
      <c r="F39" s="110"/>
      <c r="G39" s="40" t="s">
        <v>16</v>
      </c>
      <c r="H39" s="550">
        <v>1106.8800000000001</v>
      </c>
    </row>
    <row r="40" spans="1:9" ht="26.4">
      <c r="A40" s="323"/>
      <c r="B40" s="372"/>
      <c r="C40" s="557"/>
      <c r="D40" s="558"/>
      <c r="E40" s="486" t="s">
        <v>13195</v>
      </c>
      <c r="F40" s="1066">
        <f>461.2*2.4</f>
        <v>1106.8799999999999</v>
      </c>
      <c r="G40" s="32"/>
      <c r="H40" s="165"/>
    </row>
    <row r="41" spans="1:9">
      <c r="A41" s="323"/>
      <c r="B41" s="372"/>
      <c r="C41" s="557"/>
      <c r="D41" s="558"/>
      <c r="E41" s="913"/>
      <c r="F41" s="519"/>
      <c r="G41" s="32"/>
      <c r="H41" s="165"/>
    </row>
    <row r="42" spans="1:9">
      <c r="A42" s="34">
        <f>MAX(A$1:A40)+1</f>
        <v>9</v>
      </c>
      <c r="B42" s="372"/>
      <c r="C42" s="36" t="s">
        <v>13197</v>
      </c>
      <c r="D42" s="37"/>
      <c r="E42" s="38" t="s">
        <v>13198</v>
      </c>
      <c r="F42" s="110"/>
      <c r="G42" s="40" t="s">
        <v>3234</v>
      </c>
      <c r="H42" s="76">
        <v>60000</v>
      </c>
      <c r="I42" s="628"/>
    </row>
    <row r="43" spans="1:9">
      <c r="A43" s="323"/>
      <c r="B43" s="372"/>
      <c r="C43" s="36"/>
      <c r="D43" s="79" t="s">
        <v>13199</v>
      </c>
      <c r="E43" s="83" t="s">
        <v>13200</v>
      </c>
      <c r="F43" s="110"/>
      <c r="G43" s="74" t="s">
        <v>3234</v>
      </c>
      <c r="H43" s="97">
        <v>60000</v>
      </c>
    </row>
    <row r="44" spans="1:9" ht="26.4">
      <c r="A44" s="323"/>
      <c r="B44" s="372"/>
      <c r="C44" s="557"/>
      <c r="D44" s="558"/>
      <c r="E44" s="486" t="s">
        <v>13201</v>
      </c>
      <c r="F44" s="900">
        <f>3000*20</f>
        <v>60000</v>
      </c>
      <c r="G44" s="32"/>
      <c r="H44" s="165"/>
    </row>
    <row r="45" spans="1:9">
      <c r="A45" s="323"/>
      <c r="B45" s="372"/>
      <c r="C45" s="557"/>
      <c r="D45" s="558"/>
      <c r="E45" s="913"/>
      <c r="F45" s="519"/>
      <c r="G45" s="32"/>
      <c r="H45" s="165"/>
    </row>
    <row r="46" spans="1:9">
      <c r="A46" s="323"/>
      <c r="B46" s="35" t="s">
        <v>122</v>
      </c>
      <c r="C46" s="119"/>
      <c r="D46" s="120"/>
      <c r="E46" s="53" t="s">
        <v>123</v>
      </c>
      <c r="F46" s="2342"/>
      <c r="G46" s="130"/>
      <c r="H46" s="165"/>
    </row>
    <row r="47" spans="1:9">
      <c r="A47" s="323"/>
      <c r="B47" s="35"/>
      <c r="C47" s="119"/>
      <c r="D47" s="120"/>
      <c r="E47" s="53"/>
      <c r="F47" s="2342"/>
      <c r="G47" s="130"/>
      <c r="H47" s="165"/>
    </row>
    <row r="48" spans="1:9">
      <c r="A48" s="34">
        <f>MAX(A$1:A46)+1</f>
        <v>10</v>
      </c>
      <c r="B48" s="85"/>
      <c r="C48" s="36" t="s">
        <v>1191</v>
      </c>
      <c r="D48" s="78"/>
      <c r="E48" s="38" t="s">
        <v>1192</v>
      </c>
      <c r="F48" s="39"/>
      <c r="G48" s="40" t="s">
        <v>19</v>
      </c>
      <c r="H48" s="76">
        <v>2324.41</v>
      </c>
    </row>
    <row r="49" spans="1:9" s="140" customFormat="1" ht="13.2">
      <c r="A49" s="341"/>
      <c r="B49" s="85"/>
      <c r="C49" s="37"/>
      <c r="D49" s="78" t="s">
        <v>1193</v>
      </c>
      <c r="E49" s="83" t="s">
        <v>1194</v>
      </c>
      <c r="F49" s="73"/>
      <c r="G49" s="74" t="s">
        <v>19</v>
      </c>
      <c r="H49" s="97">
        <v>2324.41</v>
      </c>
    </row>
    <row r="50" spans="1:9">
      <c r="A50" s="323"/>
      <c r="B50" s="35"/>
      <c r="C50" s="119"/>
      <c r="D50" s="120"/>
      <c r="E50" s="77" t="s">
        <v>1749</v>
      </c>
      <c r="F50" s="469">
        <f>F60+F64</f>
        <v>2324.41</v>
      </c>
      <c r="G50" s="130"/>
      <c r="H50" s="165"/>
    </row>
    <row r="51" spans="1:9">
      <c r="A51" s="34"/>
      <c r="B51" s="167"/>
      <c r="C51" s="551"/>
      <c r="D51" s="551"/>
      <c r="E51" s="239"/>
      <c r="F51" s="881"/>
      <c r="G51" s="31"/>
      <c r="H51" s="174"/>
    </row>
    <row r="52" spans="1:9">
      <c r="A52" s="34">
        <f>MAX(A$1:A51)+1</f>
        <v>11</v>
      </c>
      <c r="B52" s="167"/>
      <c r="C52" s="36" t="s">
        <v>196</v>
      </c>
      <c r="D52" s="37"/>
      <c r="E52" s="38" t="s">
        <v>197</v>
      </c>
      <c r="F52" s="110"/>
      <c r="G52" s="40" t="s">
        <v>19</v>
      </c>
      <c r="H52" s="76">
        <v>6495.22</v>
      </c>
      <c r="I52" s="628"/>
    </row>
    <row r="53" spans="1:9">
      <c r="A53" s="34"/>
      <c r="B53" s="167"/>
      <c r="C53" s="2028"/>
      <c r="D53" s="79" t="s">
        <v>198</v>
      </c>
      <c r="E53" s="83" t="s">
        <v>199</v>
      </c>
      <c r="F53" s="108"/>
      <c r="G53" s="74" t="s">
        <v>19</v>
      </c>
      <c r="H53" s="97">
        <v>6495.22</v>
      </c>
    </row>
    <row r="54" spans="1:9" ht="26.4">
      <c r="A54" s="34"/>
      <c r="B54" s="167"/>
      <c r="C54" s="2028"/>
      <c r="D54" s="79"/>
      <c r="E54" s="2352" t="s">
        <v>13202</v>
      </c>
      <c r="F54" s="108">
        <v>751.74</v>
      </c>
      <c r="G54" s="74"/>
      <c r="H54" s="97"/>
    </row>
    <row r="55" spans="1:9">
      <c r="A55" s="34"/>
      <c r="B55" s="167"/>
      <c r="C55" s="2028"/>
      <c r="D55" s="79"/>
      <c r="E55" s="913" t="s">
        <v>13203</v>
      </c>
      <c r="F55" s="214">
        <v>5743.48</v>
      </c>
      <c r="G55" s="74"/>
      <c r="H55" s="97"/>
    </row>
    <row r="56" spans="1:9">
      <c r="A56" s="34"/>
      <c r="B56" s="167"/>
      <c r="C56" s="2028"/>
      <c r="D56" s="79"/>
      <c r="E56" s="83"/>
      <c r="F56" s="108">
        <f>SUM(F54:F55)</f>
        <v>6495.2199999999993</v>
      </c>
      <c r="G56" s="74"/>
      <c r="H56" s="97"/>
    </row>
    <row r="57" spans="1:9">
      <c r="A57" s="34"/>
      <c r="B57" s="167"/>
      <c r="C57" s="2028"/>
      <c r="D57" s="79"/>
      <c r="E57" s="83"/>
      <c r="F57" s="108"/>
      <c r="G57" s="74"/>
      <c r="H57" s="97"/>
    </row>
    <row r="58" spans="1:9">
      <c r="A58" s="34">
        <f>MAX(A$1:A56)+1</f>
        <v>12</v>
      </c>
      <c r="B58" s="167"/>
      <c r="C58" s="36" t="s">
        <v>996</v>
      </c>
      <c r="D58" s="37"/>
      <c r="E58" s="38" t="s">
        <v>997</v>
      </c>
      <c r="F58" s="110"/>
      <c r="G58" s="40" t="s">
        <v>19</v>
      </c>
      <c r="H58" s="76">
        <v>151.88999999999999</v>
      </c>
    </row>
    <row r="59" spans="1:9">
      <c r="A59" s="34"/>
      <c r="B59" s="167"/>
      <c r="C59" s="78"/>
      <c r="D59" s="79" t="s">
        <v>1200</v>
      </c>
      <c r="E59" s="83" t="s">
        <v>1201</v>
      </c>
      <c r="F59" s="108"/>
      <c r="G59" s="74" t="s">
        <v>19</v>
      </c>
      <c r="H59" s="97">
        <v>151.88999999999999</v>
      </c>
    </row>
    <row r="60" spans="1:9">
      <c r="A60" s="34"/>
      <c r="B60" s="167"/>
      <c r="C60" s="36"/>
      <c r="D60" s="37"/>
      <c r="E60" s="913" t="s">
        <v>13204</v>
      </c>
      <c r="F60" s="1066">
        <v>151.88999999999999</v>
      </c>
      <c r="G60" s="40"/>
      <c r="H60" s="76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>
      <c r="A62" s="34">
        <f>MAX(A$1:A61)+1</f>
        <v>13</v>
      </c>
      <c r="B62" s="167"/>
      <c r="C62" s="36" t="s">
        <v>201</v>
      </c>
      <c r="D62" s="37"/>
      <c r="E62" s="38" t="s">
        <v>202</v>
      </c>
      <c r="F62" s="110"/>
      <c r="G62" s="40" t="s">
        <v>19</v>
      </c>
      <c r="H62" s="76">
        <v>2247.81</v>
      </c>
      <c r="I62" s="155"/>
    </row>
    <row r="63" spans="1:9">
      <c r="A63" s="34"/>
      <c r="B63" s="167"/>
      <c r="C63" s="551"/>
      <c r="D63" s="79" t="s">
        <v>203</v>
      </c>
      <c r="E63" s="83" t="s">
        <v>204</v>
      </c>
      <c r="F63" s="108"/>
      <c r="G63" s="74" t="s">
        <v>19</v>
      </c>
      <c r="H63" s="97">
        <v>2172.52</v>
      </c>
    </row>
    <row r="64" spans="1:9">
      <c r="A64" s="34"/>
      <c r="B64" s="167"/>
      <c r="C64" s="551"/>
      <c r="D64" s="551"/>
      <c r="E64" s="913" t="s">
        <v>13205</v>
      </c>
      <c r="F64" s="1066">
        <v>2172.52</v>
      </c>
      <c r="G64" s="31"/>
      <c r="H64" s="174"/>
    </row>
    <row r="65" spans="1:9">
      <c r="A65" s="34"/>
      <c r="B65" s="167"/>
      <c r="C65" s="551"/>
      <c r="D65" s="79" t="s">
        <v>792</v>
      </c>
      <c r="E65" s="83" t="s">
        <v>793</v>
      </c>
      <c r="F65" s="108"/>
      <c r="G65" s="74" t="s">
        <v>19</v>
      </c>
      <c r="H65" s="97">
        <v>75.290000000000006</v>
      </c>
    </row>
    <row r="66" spans="1:9">
      <c r="A66" s="34"/>
      <c r="B66" s="167"/>
      <c r="C66" s="551"/>
      <c r="D66" s="551"/>
      <c r="E66" s="913" t="s">
        <v>13206</v>
      </c>
      <c r="F66" s="492">
        <v>75.290000000000006</v>
      </c>
      <c r="G66" s="31"/>
      <c r="H66" s="174"/>
    </row>
    <row r="67" spans="1:9">
      <c r="A67" s="34"/>
      <c r="B67" s="167"/>
      <c r="C67" s="551"/>
      <c r="D67" s="551"/>
      <c r="E67" s="239"/>
      <c r="F67" s="492"/>
      <c r="G67" s="31"/>
      <c r="H67" s="174"/>
    </row>
    <row r="68" spans="1:9">
      <c r="A68" s="34"/>
      <c r="B68" s="35" t="s">
        <v>129</v>
      </c>
      <c r="C68" s="119"/>
      <c r="D68" s="120"/>
      <c r="E68" s="124" t="s">
        <v>130</v>
      </c>
      <c r="F68" s="2344"/>
      <c r="G68" s="126"/>
      <c r="H68" s="174"/>
    </row>
    <row r="69" spans="1:9">
      <c r="A69" s="34"/>
      <c r="B69" s="167"/>
      <c r="C69" s="551"/>
      <c r="D69" s="551"/>
      <c r="E69" s="239"/>
      <c r="F69" s="881"/>
      <c r="G69" s="31"/>
      <c r="H69" s="174"/>
    </row>
    <row r="70" spans="1:9">
      <c r="A70" s="34">
        <f>MAX(A$1:A69)+1</f>
        <v>14</v>
      </c>
      <c r="B70" s="167"/>
      <c r="C70" s="36" t="s">
        <v>131</v>
      </c>
      <c r="D70" s="37"/>
      <c r="E70" s="38" t="s">
        <v>132</v>
      </c>
      <c r="F70" s="110"/>
      <c r="G70" s="40" t="s">
        <v>19</v>
      </c>
      <c r="H70" s="76">
        <v>7316.32</v>
      </c>
    </row>
    <row r="71" spans="1:9">
      <c r="A71" s="34"/>
      <c r="B71" s="167"/>
      <c r="C71" s="78"/>
      <c r="D71" s="79" t="s">
        <v>133</v>
      </c>
      <c r="E71" s="83" t="s">
        <v>134</v>
      </c>
      <c r="F71" s="108"/>
      <c r="G71" s="74" t="s">
        <v>19</v>
      </c>
      <c r="H71" s="97">
        <v>7316.32</v>
      </c>
    </row>
    <row r="72" spans="1:9">
      <c r="A72" s="34"/>
      <c r="B72" s="167"/>
      <c r="C72" s="551"/>
      <c r="D72" s="551"/>
      <c r="E72" s="913" t="s">
        <v>13188</v>
      </c>
      <c r="F72" s="492">
        <f>F78</f>
        <v>6495.2199999999993</v>
      </c>
      <c r="G72" s="31"/>
      <c r="H72" s="174"/>
    </row>
    <row r="73" spans="1:9">
      <c r="A73" s="34"/>
      <c r="B73" s="167"/>
      <c r="C73" s="551"/>
      <c r="D73" s="551"/>
      <c r="E73" s="913" t="s">
        <v>5489</v>
      </c>
      <c r="F73" s="879">
        <f>F79</f>
        <v>821.09999999999991</v>
      </c>
      <c r="G73" s="31"/>
      <c r="H73" s="174"/>
    </row>
    <row r="74" spans="1:9">
      <c r="A74" s="34"/>
      <c r="B74" s="167"/>
      <c r="C74" s="551"/>
      <c r="D74" s="551"/>
      <c r="E74" s="2029"/>
      <c r="F74" s="492">
        <f>SUM(F72:F73)</f>
        <v>7316.32</v>
      </c>
      <c r="G74" s="31"/>
      <c r="H74" s="174"/>
    </row>
    <row r="75" spans="1:9">
      <c r="A75" s="34"/>
      <c r="B75" s="167"/>
      <c r="C75" s="551"/>
      <c r="D75" s="551"/>
      <c r="E75" s="2029"/>
      <c r="F75" s="881"/>
      <c r="G75" s="31"/>
      <c r="H75" s="174"/>
    </row>
    <row r="76" spans="1:9">
      <c r="A76" s="34">
        <f>MAX(A$1:A75)+1</f>
        <v>15</v>
      </c>
      <c r="B76" s="167"/>
      <c r="C76" s="36" t="s">
        <v>117</v>
      </c>
      <c r="D76" s="37"/>
      <c r="E76" s="38" t="s">
        <v>118</v>
      </c>
      <c r="F76" s="110"/>
      <c r="G76" s="40" t="s">
        <v>19</v>
      </c>
      <c r="H76" s="76">
        <v>9640.73</v>
      </c>
      <c r="I76" s="140"/>
    </row>
    <row r="77" spans="1:9" ht="26.4">
      <c r="A77" s="34"/>
      <c r="B77" s="167"/>
      <c r="C77" s="78"/>
      <c r="D77" s="79" t="s">
        <v>496</v>
      </c>
      <c r="E77" s="83" t="s">
        <v>497</v>
      </c>
      <c r="F77" s="108"/>
      <c r="G77" s="74" t="s">
        <v>19</v>
      </c>
      <c r="H77" s="97">
        <v>9640.73</v>
      </c>
    </row>
    <row r="78" spans="1:9">
      <c r="A78" s="34"/>
      <c r="B78" s="167"/>
      <c r="C78" s="78"/>
      <c r="D78" s="79"/>
      <c r="E78" s="913" t="s">
        <v>13188</v>
      </c>
      <c r="F78" s="492">
        <f>F56</f>
        <v>6495.2199999999993</v>
      </c>
      <c r="G78" s="74"/>
      <c r="H78" s="174"/>
    </row>
    <row r="79" spans="1:9">
      <c r="A79" s="34"/>
      <c r="B79" s="167"/>
      <c r="C79" s="551"/>
      <c r="D79" s="551"/>
      <c r="E79" s="913" t="s">
        <v>5489</v>
      </c>
      <c r="F79" s="879">
        <f>F295</f>
        <v>821.09999999999991</v>
      </c>
      <c r="G79" s="31"/>
      <c r="H79" s="174"/>
    </row>
    <row r="80" spans="1:9">
      <c r="A80" s="34"/>
      <c r="B80" s="167"/>
      <c r="C80" s="551"/>
      <c r="D80" s="551"/>
      <c r="E80" s="2029"/>
      <c r="F80" s="492">
        <f>SUM(F78:F79)</f>
        <v>7316.32</v>
      </c>
      <c r="G80" s="31"/>
      <c r="H80" s="174"/>
    </row>
    <row r="81" spans="1:9">
      <c r="A81" s="34"/>
      <c r="B81" s="167"/>
      <c r="C81" s="551"/>
      <c r="D81" s="551"/>
      <c r="E81" s="239"/>
      <c r="F81" s="881"/>
      <c r="G81" s="31"/>
      <c r="H81" s="174"/>
    </row>
    <row r="82" spans="1:9">
      <c r="A82" s="34"/>
      <c r="B82" s="167"/>
      <c r="C82" s="551"/>
      <c r="D82" s="551"/>
      <c r="E82" s="913" t="s">
        <v>13187</v>
      </c>
      <c r="F82" s="492">
        <f>F64+F60</f>
        <v>2324.41</v>
      </c>
      <c r="G82" s="31"/>
      <c r="H82" s="174"/>
    </row>
    <row r="83" spans="1:9">
      <c r="A83" s="34"/>
      <c r="B83" s="167"/>
      <c r="C83" s="551"/>
      <c r="D83" s="551"/>
      <c r="E83" s="239"/>
      <c r="F83" s="881"/>
      <c r="G83" s="31"/>
      <c r="H83" s="174"/>
    </row>
    <row r="84" spans="1:9">
      <c r="A84" s="34"/>
      <c r="B84" s="167"/>
      <c r="C84" s="551"/>
      <c r="D84" s="551"/>
      <c r="E84" s="2353" t="s">
        <v>5516</v>
      </c>
      <c r="F84" s="265">
        <f>SUM(F82,F80)</f>
        <v>9640.73</v>
      </c>
      <c r="G84" s="31"/>
      <c r="H84" s="174"/>
    </row>
    <row r="85" spans="1:9">
      <c r="A85" s="34"/>
      <c r="B85" s="167"/>
      <c r="C85" s="551"/>
      <c r="D85" s="551"/>
      <c r="E85" s="239"/>
      <c r="F85" s="881"/>
      <c r="G85" s="31"/>
      <c r="H85" s="174"/>
    </row>
    <row r="86" spans="1:9">
      <c r="A86" s="34"/>
      <c r="B86" s="35" t="s">
        <v>1778</v>
      </c>
      <c r="C86" s="35"/>
      <c r="D86" s="120"/>
      <c r="E86" s="53" t="s">
        <v>1779</v>
      </c>
      <c r="F86" s="2342"/>
      <c r="G86" s="126"/>
      <c r="H86" s="174"/>
    </row>
    <row r="87" spans="1:9">
      <c r="A87" s="34"/>
      <c r="B87" s="167"/>
      <c r="C87" s="36"/>
      <c r="D87" s="37"/>
      <c r="E87" s="38"/>
      <c r="F87" s="110"/>
      <c r="G87" s="40"/>
      <c r="H87" s="174"/>
    </row>
    <row r="88" spans="1:9">
      <c r="A88" s="34">
        <f>MAX(A$1:A87)+1</f>
        <v>16</v>
      </c>
      <c r="B88" s="167"/>
      <c r="C88" s="36" t="s">
        <v>9818</v>
      </c>
      <c r="D88" s="37"/>
      <c r="E88" s="38" t="s">
        <v>9819</v>
      </c>
      <c r="F88" s="110"/>
      <c r="G88" s="40" t="s">
        <v>19</v>
      </c>
      <c r="H88" s="76">
        <v>52.37</v>
      </c>
      <c r="I88" s="628"/>
    </row>
    <row r="89" spans="1:9">
      <c r="A89" s="34"/>
      <c r="B89" s="167"/>
      <c r="C89" s="36"/>
      <c r="D89" s="37"/>
      <c r="E89" s="2358" t="s">
        <v>13207</v>
      </c>
      <c r="F89" s="110"/>
      <c r="G89" s="40"/>
      <c r="H89" s="76"/>
      <c r="I89" s="628"/>
    </row>
    <row r="90" spans="1:9">
      <c r="A90" s="34"/>
      <c r="B90" s="167"/>
      <c r="C90" s="36"/>
      <c r="D90" s="37"/>
      <c r="E90" s="2352" t="s">
        <v>13208</v>
      </c>
      <c r="F90" s="884">
        <f>246*1.99*0.042</f>
        <v>20.560680000000001</v>
      </c>
      <c r="G90" s="40"/>
      <c r="H90" s="76"/>
      <c r="I90" s="628"/>
    </row>
    <row r="91" spans="1:9">
      <c r="A91" s="34"/>
      <c r="B91" s="167"/>
      <c r="C91" s="36"/>
      <c r="D91" s="37"/>
      <c r="E91" s="2352" t="s">
        <v>13209</v>
      </c>
      <c r="F91" s="884">
        <f>1*2.09*0.042</f>
        <v>8.7779999999999997E-2</v>
      </c>
      <c r="G91" s="40"/>
      <c r="H91" s="76"/>
      <c r="I91" s="628"/>
    </row>
    <row r="92" spans="1:9">
      <c r="A92" s="34"/>
      <c r="B92" s="167"/>
      <c r="C92" s="36"/>
      <c r="D92" s="37"/>
      <c r="E92" s="2352" t="s">
        <v>13210</v>
      </c>
      <c r="F92" s="884">
        <f>1*1.19*0.042</f>
        <v>4.9980000000000004E-2</v>
      </c>
      <c r="G92" s="40"/>
      <c r="H92" s="76"/>
      <c r="I92" s="628"/>
    </row>
    <row r="93" spans="1:9">
      <c r="A93" s="34"/>
      <c r="B93" s="167"/>
      <c r="C93" s="36"/>
      <c r="D93" s="37"/>
      <c r="E93" s="2352" t="s">
        <v>13211</v>
      </c>
      <c r="F93" s="886">
        <f>1*0.99*0.042</f>
        <v>4.1579999999999999E-2</v>
      </c>
      <c r="G93" s="40"/>
      <c r="H93" s="76"/>
      <c r="I93" s="628"/>
    </row>
    <row r="94" spans="1:9">
      <c r="A94" s="34"/>
      <c r="B94" s="167"/>
      <c r="C94" s="36"/>
      <c r="D94" s="37"/>
      <c r="E94" s="38"/>
      <c r="F94" s="108">
        <f>SUM(F90:F93)</f>
        <v>20.740020000000001</v>
      </c>
      <c r="G94" s="40"/>
      <c r="H94" s="76"/>
      <c r="I94" s="628"/>
    </row>
    <row r="95" spans="1:9">
      <c r="A95" s="34"/>
      <c r="B95" s="167"/>
      <c r="C95" s="36"/>
      <c r="D95" s="37"/>
      <c r="E95" s="2358" t="s">
        <v>13212</v>
      </c>
      <c r="F95" s="110"/>
      <c r="G95" s="40"/>
      <c r="H95" s="76"/>
      <c r="I95" s="628"/>
    </row>
    <row r="96" spans="1:9">
      <c r="A96" s="34"/>
      <c r="B96" s="167"/>
      <c r="C96" s="36"/>
      <c r="D96" s="37"/>
      <c r="E96" s="2352" t="s">
        <v>13213</v>
      </c>
      <c r="F96" s="884">
        <f>250*1.15*0.11</f>
        <v>31.625</v>
      </c>
      <c r="G96" s="40"/>
      <c r="H96" s="76"/>
      <c r="I96" s="628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>
      <c r="A98" s="34"/>
      <c r="B98" s="491"/>
      <c r="C98" s="92"/>
      <c r="D98" s="93"/>
      <c r="E98" s="2353" t="s">
        <v>5516</v>
      </c>
      <c r="F98" s="265">
        <f>SUM(F96,F94)</f>
        <v>52.365020000000001</v>
      </c>
      <c r="G98" s="32"/>
      <c r="H98" s="165"/>
    </row>
    <row r="99" spans="1:9">
      <c r="A99" s="34"/>
      <c r="B99" s="491"/>
      <c r="C99" s="92"/>
      <c r="D99" s="93"/>
      <c r="E99" s="1065"/>
      <c r="F99" s="265"/>
      <c r="G99" s="32"/>
      <c r="H99" s="165"/>
    </row>
    <row r="100" spans="1:9">
      <c r="A100" s="34">
        <f>MAX(A$1:A99)+1</f>
        <v>17</v>
      </c>
      <c r="B100" s="491"/>
      <c r="C100" s="36" t="s">
        <v>5661</v>
      </c>
      <c r="D100" s="37"/>
      <c r="E100" s="38" t="s">
        <v>1052</v>
      </c>
      <c r="F100" s="110"/>
      <c r="G100" s="40" t="s">
        <v>68</v>
      </c>
      <c r="H100" s="76">
        <v>501.16</v>
      </c>
    </row>
    <row r="101" spans="1:9">
      <c r="A101" s="34"/>
      <c r="B101" s="491"/>
      <c r="C101" s="37"/>
      <c r="D101" s="79" t="s">
        <v>5669</v>
      </c>
      <c r="E101" s="83" t="s">
        <v>5670</v>
      </c>
      <c r="F101" s="108"/>
      <c r="G101" s="74" t="s">
        <v>68</v>
      </c>
      <c r="H101" s="97">
        <v>501.16</v>
      </c>
    </row>
    <row r="102" spans="1:9">
      <c r="A102" s="34"/>
      <c r="B102" s="491"/>
      <c r="C102" s="92"/>
      <c r="D102" s="93"/>
      <c r="E102" s="913" t="s">
        <v>13214</v>
      </c>
      <c r="F102" s="884">
        <v>501.16</v>
      </c>
      <c r="G102" s="32"/>
      <c r="H102" s="165"/>
    </row>
    <row r="103" spans="1:9">
      <c r="A103" s="34"/>
      <c r="B103" s="491"/>
      <c r="C103" s="92"/>
      <c r="D103" s="93"/>
      <c r="E103" s="1065"/>
      <c r="F103" s="884"/>
      <c r="G103" s="32"/>
      <c r="H103" s="165"/>
    </row>
    <row r="104" spans="1:9">
      <c r="A104" s="34"/>
      <c r="B104" s="491"/>
      <c r="C104" s="92"/>
      <c r="D104" s="93"/>
      <c r="E104" s="2354" t="s">
        <v>5667</v>
      </c>
      <c r="F104" s="884"/>
      <c r="G104" s="32"/>
      <c r="H104" s="165"/>
    </row>
    <row r="105" spans="1:9">
      <c r="A105" s="34"/>
      <c r="B105" s="491"/>
      <c r="C105" s="92"/>
      <c r="D105" s="93"/>
      <c r="E105" s="2354" t="s">
        <v>5668</v>
      </c>
      <c r="F105" s="884"/>
      <c r="G105" s="32"/>
      <c r="H105" s="165"/>
    </row>
    <row r="106" spans="1:9">
      <c r="A106" s="34"/>
      <c r="B106" s="491"/>
      <c r="C106" s="92"/>
      <c r="D106" s="93"/>
      <c r="E106" s="1065"/>
      <c r="F106" s="884"/>
      <c r="G106" s="32"/>
      <c r="H106" s="165"/>
    </row>
    <row r="107" spans="1:9" ht="26.4">
      <c r="A107" s="34">
        <f>MAX(A$1:A106)+1</f>
        <v>18</v>
      </c>
      <c r="B107" s="491"/>
      <c r="C107" s="36" t="s">
        <v>5681</v>
      </c>
      <c r="D107" s="37"/>
      <c r="E107" s="38" t="s">
        <v>5682</v>
      </c>
      <c r="F107" s="110"/>
      <c r="G107" s="40" t="s">
        <v>39</v>
      </c>
      <c r="H107" s="76">
        <v>165.56</v>
      </c>
    </row>
    <row r="108" spans="1:9" ht="26.4">
      <c r="A108" s="34"/>
      <c r="B108" s="491"/>
      <c r="C108" s="92"/>
      <c r="D108" s="79" t="s">
        <v>5683</v>
      </c>
      <c r="E108" s="83" t="s">
        <v>5684</v>
      </c>
      <c r="F108" s="108"/>
      <c r="G108" s="74" t="s">
        <v>39</v>
      </c>
      <c r="H108" s="97">
        <v>165.56</v>
      </c>
    </row>
    <row r="109" spans="1:9">
      <c r="A109" s="34"/>
      <c r="B109" s="491"/>
      <c r="C109" s="92"/>
      <c r="D109" s="93"/>
      <c r="E109" s="2355" t="s">
        <v>13215</v>
      </c>
      <c r="F109" s="265"/>
      <c r="G109" s="32"/>
      <c r="H109" s="165"/>
      <c r="I109" s="628"/>
    </row>
    <row r="110" spans="1:9">
      <c r="A110" s="34"/>
      <c r="B110" s="491"/>
      <c r="C110" s="92"/>
      <c r="D110" s="93"/>
      <c r="E110" s="913" t="s">
        <v>13216</v>
      </c>
      <c r="F110" s="265">
        <v>83.1</v>
      </c>
      <c r="G110" s="32"/>
      <c r="H110" s="165"/>
    </row>
    <row r="111" spans="1:9">
      <c r="A111" s="34"/>
      <c r="B111" s="491"/>
      <c r="C111" s="92"/>
      <c r="D111" s="93"/>
      <c r="E111" s="913" t="s">
        <v>13217</v>
      </c>
      <c r="F111" s="265">
        <v>44</v>
      </c>
      <c r="G111" s="32"/>
      <c r="H111" s="165"/>
    </row>
    <row r="112" spans="1:9">
      <c r="A112" s="34"/>
      <c r="B112" s="491"/>
      <c r="C112" s="92"/>
      <c r="D112" s="93"/>
      <c r="E112" s="913" t="s">
        <v>13218</v>
      </c>
      <c r="F112" s="889">
        <v>38.46</v>
      </c>
      <c r="G112" s="32"/>
      <c r="H112" s="165"/>
    </row>
    <row r="113" spans="1:9">
      <c r="A113" s="34"/>
      <c r="B113" s="491"/>
      <c r="C113" s="92"/>
      <c r="D113" s="93"/>
      <c r="E113" s="913"/>
      <c r="F113" s="265">
        <f>SUM(F110:F112)</f>
        <v>165.56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/>
      <c r="G114" s="32"/>
      <c r="H114" s="165"/>
    </row>
    <row r="115" spans="1:9" ht="26.4">
      <c r="A115" s="34">
        <f>MAX(A$1:A114)+1</f>
        <v>19</v>
      </c>
      <c r="B115" s="491"/>
      <c r="C115" s="36" t="s">
        <v>5690</v>
      </c>
      <c r="D115" s="37"/>
      <c r="E115" s="38" t="s">
        <v>5691</v>
      </c>
      <c r="F115" s="110"/>
      <c r="G115" s="40" t="s">
        <v>68</v>
      </c>
      <c r="H115" s="76">
        <v>925.66000000000008</v>
      </c>
      <c r="I115" s="2346"/>
    </row>
    <row r="116" spans="1:9" ht="26.4">
      <c r="A116" s="34"/>
      <c r="B116" s="491"/>
      <c r="C116" s="92"/>
      <c r="D116" s="79" t="s">
        <v>5692</v>
      </c>
      <c r="E116" s="83" t="s">
        <v>5693</v>
      </c>
      <c r="F116" s="108"/>
      <c r="G116" s="74" t="s">
        <v>68</v>
      </c>
      <c r="H116" s="97">
        <v>562.83000000000004</v>
      </c>
      <c r="I116" s="2346"/>
    </row>
    <row r="117" spans="1:9">
      <c r="A117" s="34"/>
      <c r="B117" s="491"/>
      <c r="C117" s="92"/>
      <c r="D117" s="79"/>
      <c r="E117" s="2355" t="s">
        <v>13219</v>
      </c>
      <c r="F117" s="108"/>
      <c r="G117" s="74"/>
      <c r="H117" s="97"/>
      <c r="I117" s="2346"/>
    </row>
    <row r="118" spans="1:9">
      <c r="A118" s="34"/>
      <c r="B118" s="491"/>
      <c r="C118" s="92"/>
      <c r="D118" s="93"/>
      <c r="E118" s="913" t="s">
        <v>13216</v>
      </c>
      <c r="F118" s="265">
        <v>106</v>
      </c>
      <c r="G118" s="32"/>
      <c r="H118" s="165"/>
      <c r="I118" s="2346"/>
    </row>
    <row r="119" spans="1:9">
      <c r="A119" s="34"/>
      <c r="B119" s="491"/>
      <c r="C119" s="92"/>
      <c r="D119" s="93"/>
      <c r="E119" s="913" t="s">
        <v>13217</v>
      </c>
      <c r="F119" s="265">
        <v>200</v>
      </c>
      <c r="G119" s="32"/>
      <c r="H119" s="165"/>
      <c r="I119" s="2346"/>
    </row>
    <row r="120" spans="1:9">
      <c r="A120" s="34"/>
      <c r="B120" s="491"/>
      <c r="C120" s="92"/>
      <c r="D120" s="93"/>
      <c r="E120" s="913" t="s">
        <v>13220</v>
      </c>
      <c r="F120" s="889">
        <v>256.83</v>
      </c>
      <c r="G120" s="32"/>
      <c r="H120" s="165"/>
      <c r="I120" s="2346"/>
    </row>
    <row r="121" spans="1:9">
      <c r="A121" s="34"/>
      <c r="B121" s="491"/>
      <c r="C121" s="92"/>
      <c r="D121" s="93"/>
      <c r="E121" s="913"/>
      <c r="F121" s="265">
        <f>SUM(F118:F120)</f>
        <v>562.82999999999993</v>
      </c>
      <c r="G121" s="32"/>
      <c r="H121" s="165"/>
      <c r="I121" s="2347"/>
    </row>
    <row r="122" spans="1:9">
      <c r="A122" s="34"/>
      <c r="B122" s="491"/>
      <c r="C122" s="92"/>
      <c r="D122" s="93"/>
      <c r="E122" s="913"/>
      <c r="F122" s="265"/>
      <c r="G122" s="32"/>
      <c r="H122" s="165"/>
      <c r="I122" s="2346"/>
    </row>
    <row r="123" spans="1:9" ht="26.4">
      <c r="A123" s="34"/>
      <c r="B123" s="491"/>
      <c r="C123" s="92"/>
      <c r="D123" s="79" t="s">
        <v>5702</v>
      </c>
      <c r="E123" s="83" t="s">
        <v>5703</v>
      </c>
      <c r="F123" s="108"/>
      <c r="G123" s="74" t="s">
        <v>68</v>
      </c>
      <c r="H123" s="97">
        <v>362.83</v>
      </c>
      <c r="I123" s="2346"/>
    </row>
    <row r="124" spans="1:9">
      <c r="A124" s="34"/>
      <c r="B124" s="491"/>
      <c r="C124" s="92"/>
      <c r="D124" s="79"/>
      <c r="E124" s="2355" t="s">
        <v>13221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13216</v>
      </c>
      <c r="F125" s="265">
        <v>106</v>
      </c>
      <c r="G125" s="32"/>
      <c r="H125" s="165"/>
    </row>
    <row r="126" spans="1:9">
      <c r="A126" s="34"/>
      <c r="B126" s="491"/>
      <c r="C126" s="92"/>
      <c r="D126" s="93"/>
      <c r="E126" s="913" t="s">
        <v>13218</v>
      </c>
      <c r="F126" s="889">
        <v>256.83</v>
      </c>
      <c r="G126" s="32"/>
      <c r="H126" s="165"/>
    </row>
    <row r="127" spans="1:9">
      <c r="A127" s="34"/>
      <c r="B127" s="491"/>
      <c r="C127" s="92"/>
      <c r="D127" s="93"/>
      <c r="E127" s="1065"/>
      <c r="F127" s="265">
        <f>SUM(F125:F126)</f>
        <v>362.83</v>
      </c>
      <c r="G127" s="32"/>
      <c r="H127" s="165"/>
    </row>
    <row r="128" spans="1:9">
      <c r="A128" s="34"/>
      <c r="B128" s="491"/>
      <c r="C128" s="92"/>
      <c r="D128" s="93"/>
      <c r="E128" s="1065"/>
      <c r="F128" s="265"/>
      <c r="G128" s="32"/>
      <c r="H128" s="165"/>
    </row>
    <row r="129" spans="1:8">
      <c r="A129" s="34"/>
      <c r="B129" s="35" t="s">
        <v>3238</v>
      </c>
      <c r="C129" s="35"/>
      <c r="D129" s="120"/>
      <c r="E129" s="53" t="s">
        <v>3239</v>
      </c>
      <c r="F129" s="2342"/>
      <c r="G129" s="126"/>
      <c r="H129" s="165"/>
    </row>
    <row r="130" spans="1:8">
      <c r="A130" s="34"/>
      <c r="B130" s="491"/>
      <c r="C130" s="92"/>
      <c r="D130" s="93"/>
      <c r="E130" s="1065"/>
      <c r="F130" s="265"/>
      <c r="G130" s="32"/>
      <c r="H130" s="165"/>
    </row>
    <row r="131" spans="1:8">
      <c r="A131" s="34">
        <f>MAX(A$1:A130)+1</f>
        <v>20</v>
      </c>
      <c r="B131" s="491"/>
      <c r="C131" s="36" t="s">
        <v>13223</v>
      </c>
      <c r="D131" s="37"/>
      <c r="E131" s="38" t="s">
        <v>13224</v>
      </c>
      <c r="F131" s="110"/>
      <c r="G131" s="40" t="s">
        <v>19</v>
      </c>
      <c r="H131" s="76">
        <v>208.39</v>
      </c>
    </row>
    <row r="132" spans="1:8">
      <c r="A132" s="34"/>
      <c r="B132" s="491"/>
      <c r="C132" s="92"/>
      <c r="D132" s="93"/>
      <c r="E132" s="913" t="s">
        <v>13225</v>
      </c>
      <c r="F132" s="265">
        <v>208.39</v>
      </c>
      <c r="G132" s="32"/>
      <c r="H132" s="165"/>
    </row>
    <row r="133" spans="1:8">
      <c r="A133" s="34"/>
      <c r="B133" s="491"/>
      <c r="C133" s="92"/>
      <c r="D133" s="93"/>
      <c r="E133" s="1065"/>
      <c r="F133" s="265"/>
      <c r="G133" s="32"/>
      <c r="H133" s="165"/>
    </row>
    <row r="134" spans="1:8">
      <c r="A134" s="34"/>
      <c r="B134" s="491"/>
      <c r="C134" s="92"/>
      <c r="D134" s="93"/>
      <c r="E134" s="486" t="s">
        <v>13226</v>
      </c>
      <c r="F134" s="265"/>
      <c r="G134" s="32"/>
      <c r="H134" s="165"/>
    </row>
    <row r="135" spans="1:8">
      <c r="A135" s="34"/>
      <c r="B135" s="491"/>
      <c r="C135" s="92"/>
      <c r="D135" s="93"/>
      <c r="E135" s="486" t="s">
        <v>13227</v>
      </c>
      <c r="F135" s="265"/>
      <c r="G135" s="32"/>
      <c r="H135" s="165"/>
    </row>
    <row r="136" spans="1:8">
      <c r="A136" s="34"/>
      <c r="B136" s="491"/>
      <c r="C136" s="92"/>
      <c r="D136" s="93"/>
      <c r="E136" s="1065"/>
      <c r="F136" s="265"/>
      <c r="G136" s="32"/>
      <c r="H136" s="165"/>
    </row>
    <row r="137" spans="1:8" ht="26.4">
      <c r="A137" s="34"/>
      <c r="B137" s="35" t="s">
        <v>916</v>
      </c>
      <c r="C137" s="35"/>
      <c r="D137" s="120"/>
      <c r="E137" s="53" t="s">
        <v>917</v>
      </c>
      <c r="F137" s="2342"/>
      <c r="G137" s="126"/>
      <c r="H137" s="165"/>
    </row>
    <row r="138" spans="1:8">
      <c r="A138" s="34"/>
      <c r="B138" s="491"/>
      <c r="C138" s="92"/>
      <c r="D138" s="93"/>
      <c r="E138" s="1065"/>
      <c r="F138" s="265"/>
      <c r="G138" s="32"/>
      <c r="H138" s="165"/>
    </row>
    <row r="139" spans="1:8">
      <c r="A139" s="34">
        <f>MAX(A$1:A138)+1</f>
        <v>21</v>
      </c>
      <c r="B139" s="491"/>
      <c r="C139" s="36" t="s">
        <v>2212</v>
      </c>
      <c r="D139" s="37"/>
      <c r="E139" s="38" t="s">
        <v>2213</v>
      </c>
      <c r="F139" s="110"/>
      <c r="G139" s="40" t="s">
        <v>68</v>
      </c>
      <c r="H139" s="76">
        <v>91</v>
      </c>
    </row>
    <row r="140" spans="1:8">
      <c r="A140" s="34"/>
      <c r="B140" s="491"/>
      <c r="C140" s="92"/>
      <c r="D140" s="79" t="s">
        <v>3243</v>
      </c>
      <c r="E140" s="83" t="s">
        <v>3244</v>
      </c>
      <c r="F140" s="108"/>
      <c r="G140" s="74" t="s">
        <v>68</v>
      </c>
      <c r="H140" s="97">
        <v>91</v>
      </c>
    </row>
    <row r="141" spans="1:8" ht="26.4">
      <c r="A141" s="34"/>
      <c r="B141" s="491"/>
      <c r="C141" s="92"/>
      <c r="D141" s="93"/>
      <c r="E141" s="913" t="s">
        <v>13228</v>
      </c>
      <c r="F141" s="887">
        <f>3.5*26</f>
        <v>91</v>
      </c>
      <c r="G141" s="32"/>
      <c r="H141" s="165"/>
    </row>
    <row r="142" spans="1:8">
      <c r="A142" s="34"/>
      <c r="B142" s="491"/>
      <c r="C142" s="92"/>
      <c r="D142" s="93"/>
      <c r="E142" s="1065"/>
      <c r="F142" s="265"/>
      <c r="G142" s="32"/>
      <c r="H142" s="165"/>
    </row>
    <row r="143" spans="1:8">
      <c r="A143" s="34">
        <f>MAX(A$1:A142)+1</f>
        <v>22</v>
      </c>
      <c r="B143" s="491"/>
      <c r="C143" s="36" t="s">
        <v>3949</v>
      </c>
      <c r="D143" s="37"/>
      <c r="E143" s="38" t="s">
        <v>3950</v>
      </c>
      <c r="F143" s="110"/>
      <c r="G143" s="40" t="s">
        <v>64</v>
      </c>
      <c r="H143" s="76">
        <v>26</v>
      </c>
    </row>
    <row r="144" spans="1:8">
      <c r="A144" s="34"/>
      <c r="B144" s="491"/>
      <c r="C144" s="78"/>
      <c r="D144" s="79" t="s">
        <v>3951</v>
      </c>
      <c r="E144" s="83" t="s">
        <v>3952</v>
      </c>
      <c r="F144" s="108"/>
      <c r="G144" s="74" t="s">
        <v>64</v>
      </c>
      <c r="H144" s="97">
        <v>26</v>
      </c>
    </row>
    <row r="145" spans="1:8" ht="26.4">
      <c r="A145" s="34"/>
      <c r="B145" s="491"/>
      <c r="C145" s="92"/>
      <c r="D145" s="93"/>
      <c r="E145" s="913" t="s">
        <v>13229</v>
      </c>
      <c r="F145" s="206">
        <v>26</v>
      </c>
      <c r="G145" s="32"/>
      <c r="H145" s="97"/>
    </row>
    <row r="146" spans="1:8">
      <c r="A146" s="34"/>
      <c r="B146" s="491"/>
      <c r="C146" s="92"/>
      <c r="D146" s="93"/>
      <c r="E146" s="1065"/>
      <c r="F146" s="265"/>
      <c r="G146" s="32"/>
      <c r="H146" s="165"/>
    </row>
    <row r="147" spans="1:8" ht="26.4">
      <c r="A147" s="34"/>
      <c r="B147" s="35" t="s">
        <v>1040</v>
      </c>
      <c r="C147" s="35"/>
      <c r="D147" s="120"/>
      <c r="E147" s="53" t="s">
        <v>1041</v>
      </c>
      <c r="F147" s="2342"/>
      <c r="G147" s="126"/>
      <c r="H147" s="165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>
      <c r="A149" s="34">
        <f>MAX(A$1:A148)+1</f>
        <v>23</v>
      </c>
      <c r="B149" s="491"/>
      <c r="C149" s="36" t="s">
        <v>13230</v>
      </c>
      <c r="D149" s="37"/>
      <c r="E149" s="38" t="s">
        <v>13231</v>
      </c>
      <c r="F149" s="110"/>
      <c r="G149" s="40" t="s">
        <v>19</v>
      </c>
      <c r="H149" s="76">
        <v>835.78</v>
      </c>
    </row>
    <row r="150" spans="1:8">
      <c r="A150" s="34"/>
      <c r="B150" s="491"/>
      <c r="C150" s="36"/>
      <c r="D150" s="361" t="s">
        <v>13232</v>
      </c>
      <c r="E150" s="370" t="s">
        <v>13233</v>
      </c>
      <c r="F150" s="492"/>
      <c r="G150" s="32" t="s">
        <v>19</v>
      </c>
      <c r="H150" s="97">
        <v>835.78</v>
      </c>
    </row>
    <row r="151" spans="1:8">
      <c r="A151" s="34"/>
      <c r="B151" s="491"/>
      <c r="C151" s="36"/>
      <c r="D151" s="37"/>
      <c r="E151" s="1056" t="s">
        <v>13234</v>
      </c>
      <c r="F151" s="206"/>
      <c r="G151" s="40"/>
      <c r="H151" s="76"/>
    </row>
    <row r="152" spans="1:8">
      <c r="A152" s="34"/>
      <c r="B152" s="491"/>
      <c r="C152" s="36"/>
      <c r="D152" s="37"/>
      <c r="E152" s="2352" t="s">
        <v>13235</v>
      </c>
      <c r="F152" s="206">
        <f>23*11.33</f>
        <v>260.58999999999997</v>
      </c>
      <c r="G152" s="40"/>
      <c r="H152" s="76"/>
    </row>
    <row r="153" spans="1:8">
      <c r="A153" s="34"/>
      <c r="B153" s="491"/>
      <c r="C153" s="36"/>
      <c r="D153" s="37"/>
      <c r="E153" s="2352" t="s">
        <v>13236</v>
      </c>
      <c r="F153" s="206">
        <f>3*13.18</f>
        <v>39.54</v>
      </c>
      <c r="G153" s="40"/>
      <c r="H153" s="76"/>
    </row>
    <row r="154" spans="1:8">
      <c r="A154" s="34"/>
      <c r="B154" s="491"/>
      <c r="C154" s="36"/>
      <c r="D154" s="37"/>
      <c r="E154" s="2352" t="s">
        <v>13237</v>
      </c>
      <c r="F154" s="206">
        <f>3*15.97</f>
        <v>47.910000000000004</v>
      </c>
      <c r="G154" s="40"/>
      <c r="H154" s="76"/>
    </row>
    <row r="155" spans="1:8">
      <c r="A155" s="34"/>
      <c r="B155" s="491"/>
      <c r="C155" s="36"/>
      <c r="D155" s="37"/>
      <c r="E155" s="2352" t="s">
        <v>13238</v>
      </c>
      <c r="F155" s="207">
        <f>1*28.16</f>
        <v>28.16</v>
      </c>
      <c r="G155" s="40"/>
      <c r="H155" s="76"/>
    </row>
    <row r="156" spans="1:8">
      <c r="A156" s="34"/>
      <c r="B156" s="491"/>
      <c r="C156" s="36"/>
      <c r="D156" s="37"/>
      <c r="E156" s="2352"/>
      <c r="F156" s="206">
        <f>SUM(F152:F155)</f>
        <v>376.20000000000005</v>
      </c>
      <c r="G156" s="40"/>
      <c r="H156" s="76"/>
    </row>
    <row r="157" spans="1:8">
      <c r="A157" s="34"/>
      <c r="B157" s="491"/>
      <c r="C157" s="36"/>
      <c r="D157" s="37"/>
      <c r="E157" s="1056" t="s">
        <v>13239</v>
      </c>
      <c r="F157" s="206"/>
      <c r="G157" s="40"/>
      <c r="H157" s="76"/>
    </row>
    <row r="158" spans="1:8">
      <c r="A158" s="34"/>
      <c r="B158" s="491"/>
      <c r="C158" s="36"/>
      <c r="D158" s="37"/>
      <c r="E158" s="2352" t="s">
        <v>13240</v>
      </c>
      <c r="F158" s="206">
        <f>1*20.5</f>
        <v>20.5</v>
      </c>
      <c r="G158" s="40"/>
      <c r="H158" s="76"/>
    </row>
    <row r="159" spans="1:8">
      <c r="A159" s="34"/>
      <c r="B159" s="491"/>
      <c r="C159" s="36"/>
      <c r="D159" s="37"/>
      <c r="E159" s="2352" t="s">
        <v>13241</v>
      </c>
      <c r="F159" s="206">
        <f>12*20.5</f>
        <v>246</v>
      </c>
      <c r="G159" s="40"/>
      <c r="H159" s="76"/>
    </row>
    <row r="160" spans="1:8">
      <c r="A160" s="34"/>
      <c r="B160" s="491"/>
      <c r="C160" s="36"/>
      <c r="D160" s="37"/>
      <c r="E160" s="2352" t="s">
        <v>13242</v>
      </c>
      <c r="F160" s="206">
        <f>1*23.28</f>
        <v>23.28</v>
      </c>
      <c r="G160" s="40"/>
      <c r="H160" s="76"/>
    </row>
    <row r="161" spans="1:8">
      <c r="A161" s="34"/>
      <c r="B161" s="491"/>
      <c r="C161" s="36"/>
      <c r="D161" s="37"/>
      <c r="E161" s="2352" t="s">
        <v>13243</v>
      </c>
      <c r="F161" s="206">
        <f>2*25.6</f>
        <v>51.2</v>
      </c>
      <c r="G161" s="40"/>
      <c r="H161" s="76"/>
    </row>
    <row r="162" spans="1:8">
      <c r="A162" s="34"/>
      <c r="B162" s="491"/>
      <c r="C162" s="36"/>
      <c r="D162" s="37"/>
      <c r="E162" s="2352" t="s">
        <v>13244</v>
      </c>
      <c r="F162" s="206">
        <f>2*27.91</f>
        <v>55.82</v>
      </c>
      <c r="G162" s="40"/>
      <c r="H162" s="76"/>
    </row>
    <row r="163" spans="1:8">
      <c r="A163" s="34"/>
      <c r="B163" s="491"/>
      <c r="C163" s="36"/>
      <c r="D163" s="37"/>
      <c r="E163" s="2352" t="s">
        <v>13245</v>
      </c>
      <c r="F163" s="206">
        <f>1*30.23</f>
        <v>30.23</v>
      </c>
      <c r="G163" s="40"/>
      <c r="H163" s="76"/>
    </row>
    <row r="164" spans="1:8">
      <c r="A164" s="34"/>
      <c r="B164" s="491"/>
      <c r="C164" s="36"/>
      <c r="D164" s="37"/>
      <c r="E164" s="2352" t="s">
        <v>13246</v>
      </c>
      <c r="F164" s="207">
        <v>32.549999999999997</v>
      </c>
      <c r="G164" s="40"/>
      <c r="H164" s="76"/>
    </row>
    <row r="165" spans="1:8">
      <c r="A165" s="34"/>
      <c r="B165" s="491"/>
      <c r="C165" s="36"/>
      <c r="D165" s="37"/>
      <c r="E165" s="2352"/>
      <c r="F165" s="206">
        <f>SUM(F158:F164)</f>
        <v>459.58</v>
      </c>
      <c r="G165" s="40"/>
      <c r="H165" s="76"/>
    </row>
    <row r="166" spans="1:8">
      <c r="A166" s="34"/>
      <c r="B166" s="491"/>
      <c r="C166" s="36"/>
      <c r="D166" s="37"/>
      <c r="E166" s="2352"/>
      <c r="F166" s="206"/>
      <c r="G166" s="40"/>
      <c r="H166" s="76"/>
    </row>
    <row r="167" spans="1:8">
      <c r="A167" s="34"/>
      <c r="B167" s="491"/>
      <c r="C167" s="36"/>
      <c r="D167" s="37"/>
      <c r="E167" s="2353" t="s">
        <v>5516</v>
      </c>
      <c r="F167" s="206">
        <f>SUM(F165,F156)</f>
        <v>835.78</v>
      </c>
      <c r="G167" s="40"/>
      <c r="H167" s="76"/>
    </row>
    <row r="168" spans="1:8">
      <c r="A168" s="34"/>
      <c r="B168" s="491"/>
      <c r="C168" s="36"/>
      <c r="D168" s="37"/>
      <c r="E168" s="2352"/>
      <c r="F168" s="206"/>
      <c r="G168" s="40"/>
      <c r="H168" s="76"/>
    </row>
    <row r="169" spans="1:8">
      <c r="A169" s="34">
        <f>MAX(A$1:A152)+1</f>
        <v>24</v>
      </c>
      <c r="B169" s="491"/>
      <c r="C169" s="36" t="s">
        <v>13247</v>
      </c>
      <c r="D169" s="37"/>
      <c r="E169" s="38" t="s">
        <v>13248</v>
      </c>
      <c r="F169" s="110"/>
      <c r="G169" s="40" t="s">
        <v>39</v>
      </c>
      <c r="H169" s="76">
        <v>1430.2</v>
      </c>
    </row>
    <row r="170" spans="1:8">
      <c r="A170" s="34"/>
      <c r="B170" s="491"/>
      <c r="C170" s="78"/>
      <c r="D170" s="79" t="s">
        <v>13249</v>
      </c>
      <c r="E170" s="83" t="s">
        <v>13250</v>
      </c>
      <c r="F170" s="108"/>
      <c r="G170" s="74" t="s">
        <v>39</v>
      </c>
      <c r="H170" s="97">
        <v>1430.2</v>
      </c>
    </row>
    <row r="171" spans="1:8">
      <c r="A171" s="34"/>
      <c r="B171" s="491"/>
      <c r="C171" s="36"/>
      <c r="D171" s="37"/>
      <c r="E171" s="913" t="s">
        <v>13251</v>
      </c>
      <c r="F171" s="108">
        <v>773.8</v>
      </c>
      <c r="G171" s="40"/>
      <c r="H171" s="76"/>
    </row>
    <row r="172" spans="1:8">
      <c r="A172" s="34"/>
      <c r="B172" s="491"/>
      <c r="C172" s="36"/>
      <c r="D172" s="37"/>
      <c r="E172" s="913" t="s">
        <v>13252</v>
      </c>
      <c r="F172" s="214">
        <v>656.4</v>
      </c>
      <c r="G172" s="40"/>
      <c r="H172" s="76"/>
    </row>
    <row r="173" spans="1:8">
      <c r="A173" s="34"/>
      <c r="B173" s="491"/>
      <c r="C173" s="36"/>
      <c r="D173" s="37"/>
      <c r="E173" s="38"/>
      <c r="F173" s="108">
        <f>SUM(F171:F172)</f>
        <v>1430.1999999999998</v>
      </c>
      <c r="G173" s="40"/>
      <c r="H173" s="76"/>
    </row>
    <row r="174" spans="1:8">
      <c r="A174" s="34"/>
      <c r="B174" s="491"/>
      <c r="C174" s="36"/>
      <c r="D174" s="37"/>
      <c r="E174" s="38"/>
      <c r="F174" s="110"/>
      <c r="G174" s="40"/>
      <c r="H174" s="76"/>
    </row>
    <row r="175" spans="1:8">
      <c r="A175" s="34">
        <f>MAX(A$1:A172)+1</f>
        <v>25</v>
      </c>
      <c r="B175" s="491"/>
      <c r="C175" s="36" t="s">
        <v>13253</v>
      </c>
      <c r="D175" s="37"/>
      <c r="E175" s="38" t="s">
        <v>13254</v>
      </c>
      <c r="F175" s="110"/>
      <c r="G175" s="40" t="s">
        <v>16</v>
      </c>
      <c r="H175" s="76">
        <v>59.97</v>
      </c>
    </row>
    <row r="176" spans="1:8">
      <c r="A176" s="34"/>
      <c r="B176" s="491"/>
      <c r="C176" s="36"/>
      <c r="D176" s="79" t="s">
        <v>13255</v>
      </c>
      <c r="E176" s="83" t="s">
        <v>13256</v>
      </c>
      <c r="F176" s="108"/>
      <c r="G176" s="74" t="s">
        <v>16</v>
      </c>
      <c r="H176" s="97">
        <v>59.97</v>
      </c>
    </row>
    <row r="177" spans="1:8">
      <c r="A177" s="34"/>
      <c r="B177" s="491"/>
      <c r="C177" s="36"/>
      <c r="D177" s="37"/>
      <c r="E177" s="913" t="s">
        <v>13257</v>
      </c>
      <c r="F177" s="206">
        <f>27138.9*0.001</f>
        <v>27.138900000000003</v>
      </c>
      <c r="G177" s="40"/>
      <c r="H177" s="76"/>
    </row>
    <row r="178" spans="1:8">
      <c r="A178" s="34"/>
      <c r="B178" s="491"/>
      <c r="C178" s="36"/>
      <c r="D178" s="37"/>
      <c r="E178" s="913" t="s">
        <v>13258</v>
      </c>
      <c r="F178" s="207">
        <f>32831.6*0.001</f>
        <v>32.831600000000002</v>
      </c>
      <c r="G178" s="40"/>
      <c r="H178" s="76"/>
    </row>
    <row r="179" spans="1:8">
      <c r="A179" s="34"/>
      <c r="B179" s="491"/>
      <c r="C179" s="36"/>
      <c r="D179" s="37"/>
      <c r="E179" s="38"/>
      <c r="F179" s="108">
        <f>SUM(F177:F178)</f>
        <v>59.970500000000001</v>
      </c>
      <c r="G179" s="40"/>
      <c r="H179" s="76"/>
    </row>
    <row r="180" spans="1:8">
      <c r="A180" s="34"/>
      <c r="B180" s="491"/>
      <c r="C180" s="36"/>
      <c r="D180" s="37"/>
      <c r="E180" s="38"/>
      <c r="F180" s="110"/>
      <c r="G180" s="40"/>
      <c r="H180" s="76"/>
    </row>
    <row r="181" spans="1:8" ht="26.4">
      <c r="A181" s="34">
        <f>MAX(A$1:A180)+1</f>
        <v>26</v>
      </c>
      <c r="B181" s="491"/>
      <c r="C181" s="36" t="s">
        <v>5748</v>
      </c>
      <c r="D181" s="37"/>
      <c r="E181" s="38" t="s">
        <v>5749</v>
      </c>
      <c r="F181" s="110"/>
      <c r="G181" s="40" t="s">
        <v>68</v>
      </c>
      <c r="H181" s="76">
        <v>997.46</v>
      </c>
    </row>
    <row r="182" spans="1:8" ht="26.4">
      <c r="A182" s="34"/>
      <c r="B182" s="491"/>
      <c r="C182" s="37"/>
      <c r="D182" s="79" t="s">
        <v>5755</v>
      </c>
      <c r="E182" s="83" t="s">
        <v>5756</v>
      </c>
      <c r="F182" s="108"/>
      <c r="G182" s="74" t="s">
        <v>68</v>
      </c>
      <c r="H182" s="97">
        <v>997.46</v>
      </c>
    </row>
    <row r="183" spans="1:8" ht="26.4">
      <c r="A183" s="34"/>
      <c r="B183" s="491"/>
      <c r="C183" s="92"/>
      <c r="D183" s="93"/>
      <c r="E183" s="913" t="s">
        <v>13259</v>
      </c>
      <c r="F183" s="206">
        <f>496.3+501.16</f>
        <v>997.46</v>
      </c>
      <c r="G183" s="32"/>
      <c r="H183" s="165"/>
    </row>
    <row r="184" spans="1:8">
      <c r="A184" s="34"/>
      <c r="B184" s="491"/>
      <c r="C184" s="92"/>
      <c r="D184" s="93"/>
      <c r="E184" s="2352"/>
      <c r="F184" s="265"/>
      <c r="G184" s="32"/>
      <c r="H184" s="165"/>
    </row>
    <row r="185" spans="1:8">
      <c r="A185" s="34">
        <f>MAX(A$1:A184)+1</f>
        <v>27</v>
      </c>
      <c r="B185" s="491"/>
      <c r="C185" s="36" t="s">
        <v>1506</v>
      </c>
      <c r="D185" s="37"/>
      <c r="E185" s="38" t="s">
        <v>1507</v>
      </c>
      <c r="F185" s="110"/>
      <c r="G185" s="40" t="s">
        <v>68</v>
      </c>
      <c r="H185" s="76">
        <v>22</v>
      </c>
    </row>
    <row r="186" spans="1:8">
      <c r="A186" s="34"/>
      <c r="B186" s="491"/>
      <c r="C186" s="78"/>
      <c r="D186" s="79" t="s">
        <v>10042</v>
      </c>
      <c r="E186" s="83" t="s">
        <v>10043</v>
      </c>
      <c r="F186" s="108"/>
      <c r="G186" s="74" t="s">
        <v>68</v>
      </c>
      <c r="H186" s="97">
        <v>22</v>
      </c>
    </row>
    <row r="187" spans="1:8">
      <c r="A187" s="34"/>
      <c r="B187" s="491"/>
      <c r="C187" s="92"/>
      <c r="D187" s="93"/>
      <c r="E187" s="1056" t="s">
        <v>13260</v>
      </c>
      <c r="F187" s="884"/>
      <c r="G187" s="32"/>
      <c r="H187" s="165"/>
    </row>
    <row r="188" spans="1:8">
      <c r="A188" s="34"/>
      <c r="B188" s="491"/>
      <c r="C188" s="92"/>
      <c r="D188" s="93"/>
      <c r="E188" s="2352" t="s">
        <v>13261</v>
      </c>
      <c r="F188" s="265">
        <f>11*2</f>
        <v>22</v>
      </c>
      <c r="G188" s="32"/>
      <c r="H188" s="165"/>
    </row>
    <row r="189" spans="1:8">
      <c r="A189" s="34"/>
      <c r="B189" s="491"/>
      <c r="C189" s="92"/>
      <c r="D189" s="93"/>
      <c r="E189" s="2353"/>
      <c r="F189" s="265"/>
      <c r="G189" s="32"/>
      <c r="H189" s="165"/>
    </row>
    <row r="190" spans="1:8">
      <c r="A190" s="34"/>
      <c r="B190" s="491"/>
      <c r="C190" s="92"/>
      <c r="D190" s="93"/>
      <c r="E190" s="486" t="s">
        <v>5760</v>
      </c>
      <c r="F190" s="265"/>
      <c r="G190" s="32"/>
      <c r="H190" s="165"/>
    </row>
    <row r="191" spans="1:8">
      <c r="A191" s="34"/>
      <c r="B191" s="491"/>
      <c r="C191" s="92"/>
      <c r="D191" s="93"/>
      <c r="E191" s="2354" t="s">
        <v>5668</v>
      </c>
      <c r="F191" s="265"/>
      <c r="G191" s="32"/>
      <c r="H191" s="165"/>
    </row>
    <row r="192" spans="1:8">
      <c r="A192" s="34"/>
      <c r="B192" s="491"/>
      <c r="C192" s="92"/>
      <c r="D192" s="93"/>
      <c r="E192" s="1065"/>
      <c r="F192" s="265"/>
      <c r="G192" s="32"/>
      <c r="H192" s="165"/>
    </row>
    <row r="193" spans="1:8" ht="26.4">
      <c r="A193" s="34"/>
      <c r="B193" s="35" t="s">
        <v>333</v>
      </c>
      <c r="C193" s="35"/>
      <c r="D193" s="120"/>
      <c r="E193" s="53" t="s">
        <v>334</v>
      </c>
      <c r="F193" s="2342"/>
      <c r="G193" s="126"/>
      <c r="H193" s="76"/>
    </row>
    <row r="194" spans="1:8">
      <c r="A194" s="34"/>
      <c r="B194" s="491"/>
      <c r="C194" s="36"/>
      <c r="D194" s="37"/>
      <c r="E194" s="38"/>
      <c r="F194" s="110"/>
      <c r="G194" s="40"/>
      <c r="H194" s="76"/>
    </row>
    <row r="195" spans="1:8">
      <c r="A195" s="34">
        <f>MAX(A$1:A194)+1</f>
        <v>28</v>
      </c>
      <c r="B195" s="491"/>
      <c r="C195" s="36" t="s">
        <v>13262</v>
      </c>
      <c r="D195" s="78"/>
      <c r="E195" s="38" t="s">
        <v>13263</v>
      </c>
      <c r="F195" s="110"/>
      <c r="G195" s="40" t="s">
        <v>39</v>
      </c>
      <c r="H195" s="76">
        <v>157.31</v>
      </c>
    </row>
    <row r="196" spans="1:8">
      <c r="A196" s="34"/>
      <c r="B196" s="491"/>
      <c r="C196" s="36"/>
      <c r="D196" s="37"/>
      <c r="E196" s="2352" t="s">
        <v>13264</v>
      </c>
      <c r="F196" s="265">
        <f>501*3.14*0.1</f>
        <v>157.31400000000002</v>
      </c>
      <c r="G196" s="40"/>
      <c r="H196" s="76"/>
    </row>
    <row r="197" spans="1:8">
      <c r="A197" s="34"/>
      <c r="B197" s="491"/>
      <c r="C197" s="36"/>
      <c r="D197" s="37"/>
      <c r="E197" s="38"/>
      <c r="F197" s="110"/>
      <c r="G197" s="40"/>
      <c r="H197" s="76"/>
    </row>
    <row r="198" spans="1:8">
      <c r="A198" s="34">
        <f>MAX(A$1:A197)+1</f>
        <v>29</v>
      </c>
      <c r="B198" s="491"/>
      <c r="C198" s="36" t="s">
        <v>335</v>
      </c>
      <c r="D198" s="37"/>
      <c r="E198" s="38" t="s">
        <v>336</v>
      </c>
      <c r="F198" s="110"/>
      <c r="G198" s="40" t="s">
        <v>19</v>
      </c>
      <c r="H198" s="76">
        <v>269.52999999999997</v>
      </c>
    </row>
    <row r="199" spans="1:8">
      <c r="A199" s="34"/>
      <c r="B199" s="491"/>
      <c r="C199" s="36"/>
      <c r="D199" s="79" t="s">
        <v>13265</v>
      </c>
      <c r="E199" s="83" t="s">
        <v>13266</v>
      </c>
      <c r="F199" s="108"/>
      <c r="G199" s="74" t="s">
        <v>19</v>
      </c>
      <c r="H199" s="97">
        <v>269.52999999999997</v>
      </c>
    </row>
    <row r="200" spans="1:8">
      <c r="A200" s="34"/>
      <c r="B200" s="491"/>
      <c r="C200" s="36"/>
      <c r="D200" s="37"/>
      <c r="E200" s="2352" t="s">
        <v>13267</v>
      </c>
      <c r="F200" s="206">
        <v>269.52999999999997</v>
      </c>
      <c r="G200" s="40"/>
      <c r="H200" s="76"/>
    </row>
    <row r="201" spans="1:8">
      <c r="A201" s="34"/>
      <c r="B201" s="491"/>
      <c r="C201" s="92"/>
      <c r="D201" s="93"/>
      <c r="E201" s="1065"/>
      <c r="F201" s="884"/>
      <c r="G201" s="32"/>
      <c r="H201" s="165"/>
    </row>
    <row r="202" spans="1:8">
      <c r="A202" s="34"/>
      <c r="B202" s="35" t="s">
        <v>1813</v>
      </c>
      <c r="C202" s="35"/>
      <c r="D202" s="120"/>
      <c r="E202" s="53" t="s">
        <v>1814</v>
      </c>
      <c r="F202" s="2342"/>
      <c r="G202" s="126"/>
      <c r="H202" s="165"/>
    </row>
    <row r="203" spans="1:8">
      <c r="A203" s="34"/>
      <c r="B203" s="491"/>
      <c r="C203" s="92"/>
      <c r="D203" s="93"/>
      <c r="E203" s="1065"/>
      <c r="F203" s="884"/>
      <c r="G203" s="32"/>
      <c r="H203" s="165"/>
    </row>
    <row r="204" spans="1:8" ht="26.4">
      <c r="A204" s="34">
        <f>MAX(A$1:A201)+1</f>
        <v>30</v>
      </c>
      <c r="B204" s="491"/>
      <c r="C204" s="36" t="s">
        <v>1815</v>
      </c>
      <c r="D204" s="37"/>
      <c r="E204" s="38" t="s">
        <v>1816</v>
      </c>
      <c r="F204" s="110"/>
      <c r="G204" s="40" t="s">
        <v>39</v>
      </c>
      <c r="H204" s="76">
        <v>3604.9</v>
      </c>
    </row>
    <row r="205" spans="1:8" ht="26.4">
      <c r="A205" s="34"/>
      <c r="B205" s="491"/>
      <c r="C205" s="78"/>
      <c r="D205" s="79" t="s">
        <v>1821</v>
      </c>
      <c r="E205" s="83" t="s">
        <v>1822</v>
      </c>
      <c r="F205" s="108"/>
      <c r="G205" s="74" t="s">
        <v>39</v>
      </c>
      <c r="H205" s="97">
        <v>3604.9</v>
      </c>
    </row>
    <row r="206" spans="1:8">
      <c r="A206" s="34"/>
      <c r="B206" s="491"/>
      <c r="C206" s="78"/>
      <c r="D206" s="79"/>
      <c r="E206" s="1065" t="s">
        <v>5781</v>
      </c>
      <c r="F206" s="108"/>
      <c r="G206" s="74"/>
      <c r="H206" s="97"/>
    </row>
    <row r="207" spans="1:8">
      <c r="A207" s="34"/>
      <c r="B207" s="491"/>
      <c r="C207" s="78"/>
      <c r="D207" s="79"/>
      <c r="E207" s="913" t="s">
        <v>13268</v>
      </c>
      <c r="F207" s="108">
        <v>3001.04</v>
      </c>
      <c r="G207" s="74"/>
      <c r="H207" s="97"/>
    </row>
    <row r="208" spans="1:8">
      <c r="A208" s="34"/>
      <c r="B208" s="491"/>
      <c r="C208" s="78"/>
      <c r="D208" s="79"/>
      <c r="E208" s="2352" t="s">
        <v>13269</v>
      </c>
      <c r="F208" s="214">
        <v>603.86</v>
      </c>
      <c r="G208" s="74"/>
      <c r="H208" s="97"/>
    </row>
    <row r="209" spans="1:9">
      <c r="A209" s="34"/>
      <c r="B209" s="491"/>
      <c r="C209" s="78"/>
      <c r="D209" s="79"/>
      <c r="E209" s="1056"/>
      <c r="F209" s="108">
        <f>SUM(F207:F208)</f>
        <v>3604.9</v>
      </c>
      <c r="G209" s="74"/>
      <c r="H209" s="97"/>
    </row>
    <row r="210" spans="1:9">
      <c r="A210" s="34"/>
      <c r="B210" s="491"/>
      <c r="C210" s="78"/>
      <c r="D210" s="79"/>
      <c r="E210" s="1056"/>
      <c r="F210" s="108"/>
      <c r="G210" s="74"/>
      <c r="H210" s="97"/>
    </row>
    <row r="211" spans="1:9">
      <c r="A211" s="34">
        <f>MAX(A$1:A209)+1</f>
        <v>31</v>
      </c>
      <c r="B211" s="491"/>
      <c r="C211" s="36" t="s">
        <v>5790</v>
      </c>
      <c r="D211" s="37"/>
      <c r="E211" s="38" t="s">
        <v>5791</v>
      </c>
      <c r="F211" s="110"/>
      <c r="G211" s="40" t="s">
        <v>39</v>
      </c>
      <c r="H211" s="76">
        <v>480.48</v>
      </c>
      <c r="I211" s="155"/>
    </row>
    <row r="212" spans="1:9" ht="26.4">
      <c r="A212" s="34"/>
      <c r="B212" s="491"/>
      <c r="C212" s="92"/>
      <c r="D212" s="79" t="s">
        <v>5792</v>
      </c>
      <c r="E212" s="83" t="s">
        <v>5793</v>
      </c>
      <c r="F212" s="108"/>
      <c r="G212" s="74" t="s">
        <v>39</v>
      </c>
      <c r="H212" s="97">
        <v>480.48</v>
      </c>
    </row>
    <row r="213" spans="1:9">
      <c r="A213" s="34"/>
      <c r="B213" s="491"/>
      <c r="C213" s="92"/>
      <c r="D213" s="93"/>
      <c r="E213" s="1056" t="s">
        <v>13270</v>
      </c>
      <c r="F213" s="887"/>
      <c r="G213" s="32"/>
      <c r="H213" s="165"/>
    </row>
    <row r="214" spans="1:9">
      <c r="A214" s="34"/>
      <c r="B214" s="491"/>
      <c r="C214" s="92"/>
      <c r="D214" s="93"/>
      <c r="E214" s="1065" t="s">
        <v>13271</v>
      </c>
      <c r="F214" s="884">
        <f>10.39*0.33</f>
        <v>3.4287000000000005</v>
      </c>
      <c r="G214" s="32"/>
      <c r="H214" s="165"/>
    </row>
    <row r="215" spans="1:9">
      <c r="A215" s="34"/>
      <c r="B215" s="491"/>
      <c r="C215" s="92"/>
      <c r="D215" s="93"/>
      <c r="E215" s="1065" t="s">
        <v>13272</v>
      </c>
      <c r="F215" s="889">
        <f>10.39*0.55</f>
        <v>5.714500000000001</v>
      </c>
      <c r="G215" s="32"/>
      <c r="H215" s="165"/>
    </row>
    <row r="216" spans="1:9">
      <c r="A216" s="34"/>
      <c r="B216" s="491"/>
      <c r="C216" s="92"/>
      <c r="D216" s="93"/>
      <c r="E216" s="1065"/>
      <c r="F216" s="265">
        <f>SUM(F214:F215)</f>
        <v>9.143200000000002</v>
      </c>
      <c r="G216" s="32"/>
      <c r="H216" s="165"/>
    </row>
    <row r="217" spans="1:9">
      <c r="A217" s="34"/>
      <c r="B217" s="491"/>
      <c r="C217" s="92"/>
      <c r="D217" s="93"/>
      <c r="E217" s="1056" t="s">
        <v>13273</v>
      </c>
      <c r="F217" s="265"/>
      <c r="G217" s="32"/>
      <c r="H217" s="165"/>
    </row>
    <row r="218" spans="1:9">
      <c r="A218" s="34"/>
      <c r="B218" s="491"/>
      <c r="C218" s="92"/>
      <c r="D218" s="93"/>
      <c r="E218" s="1065" t="s">
        <v>13274</v>
      </c>
      <c r="F218" s="265">
        <f>66.71*0.33</f>
        <v>22.014299999999999</v>
      </c>
      <c r="G218" s="32"/>
      <c r="H218" s="165"/>
    </row>
    <row r="219" spans="1:9">
      <c r="A219" s="34"/>
      <c r="B219" s="491"/>
      <c r="C219" s="92"/>
      <c r="D219" s="93"/>
      <c r="E219" s="1065" t="s">
        <v>13275</v>
      </c>
      <c r="F219" s="889">
        <f>66.71*0.5</f>
        <v>33.354999999999997</v>
      </c>
      <c r="G219" s="32"/>
      <c r="H219" s="165"/>
    </row>
    <row r="220" spans="1:9">
      <c r="A220" s="34"/>
      <c r="B220" s="491"/>
      <c r="C220" s="92"/>
      <c r="D220" s="93"/>
      <c r="E220" s="913"/>
      <c r="F220" s="265">
        <f>SUM(F218:F219)</f>
        <v>55.369299999999996</v>
      </c>
      <c r="G220" s="32"/>
      <c r="H220" s="165"/>
    </row>
    <row r="221" spans="1:9">
      <c r="A221" s="34"/>
      <c r="B221" s="491"/>
      <c r="C221" s="92"/>
      <c r="D221" s="93"/>
      <c r="E221" s="1056" t="s">
        <v>13276</v>
      </c>
      <c r="F221" s="265"/>
      <c r="G221" s="32"/>
      <c r="H221" s="165"/>
    </row>
    <row r="222" spans="1:9">
      <c r="A222" s="34"/>
      <c r="B222" s="491"/>
      <c r="C222" s="92"/>
      <c r="D222" s="93"/>
      <c r="E222" s="1065" t="s">
        <v>13277</v>
      </c>
      <c r="F222" s="265">
        <f>501.16*0.33</f>
        <v>165.3828</v>
      </c>
      <c r="G222" s="32"/>
      <c r="H222" s="165"/>
    </row>
    <row r="223" spans="1:9">
      <c r="A223" s="34"/>
      <c r="B223" s="491"/>
      <c r="C223" s="92"/>
      <c r="D223" s="93"/>
      <c r="E223" s="1065" t="s">
        <v>13278</v>
      </c>
      <c r="F223" s="889">
        <f>501.16*0.5</f>
        <v>250.58</v>
      </c>
      <c r="G223" s="32"/>
      <c r="H223" s="165"/>
    </row>
    <row r="224" spans="1:9">
      <c r="A224" s="34"/>
      <c r="B224" s="491"/>
      <c r="C224" s="92"/>
      <c r="D224" s="93"/>
      <c r="E224" s="913"/>
      <c r="F224" s="265">
        <f>SUM(F222:F223)</f>
        <v>415.96280000000002</v>
      </c>
      <c r="G224" s="32"/>
      <c r="H224" s="165"/>
    </row>
    <row r="225" spans="1:9">
      <c r="A225" s="34"/>
      <c r="B225" s="491"/>
      <c r="C225" s="92"/>
      <c r="D225" s="93"/>
      <c r="E225" s="913"/>
      <c r="F225" s="265"/>
      <c r="G225" s="32"/>
      <c r="H225" s="165"/>
    </row>
    <row r="226" spans="1:9">
      <c r="A226" s="34"/>
      <c r="B226" s="491"/>
      <c r="C226" s="92"/>
      <c r="D226" s="93"/>
      <c r="E226" s="2353" t="s">
        <v>5516</v>
      </c>
      <c r="F226" s="265">
        <f>SUM(F224,F220,F216)</f>
        <v>480.4753</v>
      </c>
      <c r="G226" s="32"/>
      <c r="H226" s="165"/>
    </row>
    <row r="227" spans="1:9">
      <c r="A227" s="34"/>
      <c r="B227" s="491"/>
      <c r="C227" s="92"/>
      <c r="D227" s="93"/>
      <c r="E227" s="913"/>
      <c r="F227" s="265"/>
      <c r="G227" s="32"/>
      <c r="H227" s="165"/>
    </row>
    <row r="228" spans="1:9">
      <c r="A228" s="34">
        <f>MAX(A$1:A227)+1</f>
        <v>32</v>
      </c>
      <c r="B228" s="491"/>
      <c r="C228" s="36" t="s">
        <v>5809</v>
      </c>
      <c r="D228" s="37"/>
      <c r="E228" s="38" t="s">
        <v>5810</v>
      </c>
      <c r="F228" s="110"/>
      <c r="G228" s="40" t="s">
        <v>39</v>
      </c>
      <c r="H228" s="76">
        <v>1590.22</v>
      </c>
    </row>
    <row r="229" spans="1:9" ht="26.4">
      <c r="A229" s="34"/>
      <c r="B229" s="491"/>
      <c r="C229" s="78"/>
      <c r="D229" s="79" t="s">
        <v>5811</v>
      </c>
      <c r="E229" s="83" t="s">
        <v>5812</v>
      </c>
      <c r="F229" s="108"/>
      <c r="G229" s="74" t="s">
        <v>39</v>
      </c>
      <c r="H229" s="97">
        <v>1503.48</v>
      </c>
      <c r="I229" s="155"/>
    </row>
    <row r="230" spans="1:9">
      <c r="A230" s="34"/>
      <c r="B230" s="491"/>
      <c r="C230" s="92"/>
      <c r="D230" s="93"/>
      <c r="E230" s="1065" t="s">
        <v>13279</v>
      </c>
      <c r="F230" s="327">
        <v>1503.48</v>
      </c>
      <c r="G230" s="32"/>
      <c r="H230" s="165"/>
      <c r="I230" s="628"/>
    </row>
    <row r="231" spans="1:9" ht="26.4">
      <c r="A231" s="34"/>
      <c r="B231" s="491"/>
      <c r="C231" s="92"/>
      <c r="D231" s="79" t="s">
        <v>5814</v>
      </c>
      <c r="E231" s="83" t="s">
        <v>5815</v>
      </c>
      <c r="F231" s="108"/>
      <c r="G231" s="74" t="s">
        <v>39</v>
      </c>
      <c r="H231" s="97">
        <v>86.74</v>
      </c>
    </row>
    <row r="232" spans="1:9" ht="26.4">
      <c r="A232" s="34"/>
      <c r="B232" s="491"/>
      <c r="C232" s="92"/>
      <c r="D232" s="79"/>
      <c r="E232" s="913" t="s">
        <v>13280</v>
      </c>
      <c r="F232" s="108">
        <f>10.39*0.15</f>
        <v>1.5585</v>
      </c>
      <c r="G232" s="74"/>
      <c r="H232" s="165"/>
    </row>
    <row r="233" spans="1:9" ht="26.4">
      <c r="A233" s="34"/>
      <c r="B233" s="491"/>
      <c r="C233" s="92"/>
      <c r="D233" s="79"/>
      <c r="E233" s="913" t="s">
        <v>13281</v>
      </c>
      <c r="F233" s="108">
        <f>66.71*0.15</f>
        <v>10.006499999999999</v>
      </c>
      <c r="G233" s="74"/>
      <c r="H233" s="165"/>
    </row>
    <row r="234" spans="1:9" ht="26.4">
      <c r="A234" s="34"/>
      <c r="B234" s="491"/>
      <c r="C234" s="92"/>
      <c r="D234" s="79"/>
      <c r="E234" s="913" t="s">
        <v>13282</v>
      </c>
      <c r="F234" s="214">
        <f>501.16*0.15</f>
        <v>75.174000000000007</v>
      </c>
      <c r="G234" s="74"/>
      <c r="H234" s="165"/>
    </row>
    <row r="235" spans="1:9">
      <c r="A235" s="34"/>
      <c r="B235" s="491"/>
      <c r="C235" s="92"/>
      <c r="D235" s="79"/>
      <c r="E235" s="83"/>
      <c r="F235" s="108">
        <f>SUM(F232:F234)</f>
        <v>86.739000000000004</v>
      </c>
      <c r="G235" s="74"/>
      <c r="H235" s="165"/>
    </row>
    <row r="236" spans="1:9">
      <c r="A236" s="34"/>
      <c r="B236" s="491"/>
      <c r="C236" s="92"/>
      <c r="D236" s="93"/>
      <c r="E236" s="913"/>
      <c r="F236" s="265"/>
      <c r="G236" s="32"/>
      <c r="H236" s="165"/>
    </row>
    <row r="237" spans="1:9" ht="26.4">
      <c r="A237" s="34">
        <f>MAX(A$1:A236)+1</f>
        <v>33</v>
      </c>
      <c r="B237" s="491"/>
      <c r="C237" s="36" t="s">
        <v>1823</v>
      </c>
      <c r="D237" s="37"/>
      <c r="E237" s="38" t="s">
        <v>1824</v>
      </c>
      <c r="F237" s="110"/>
      <c r="G237" s="40" t="s">
        <v>39</v>
      </c>
      <c r="H237" s="76">
        <v>3610.82</v>
      </c>
    </row>
    <row r="238" spans="1:9" ht="26.4">
      <c r="A238" s="34"/>
      <c r="B238" s="491"/>
      <c r="C238" s="78"/>
      <c r="D238" s="79" t="s">
        <v>6454</v>
      </c>
      <c r="E238" s="83" t="s">
        <v>6455</v>
      </c>
      <c r="F238" s="108"/>
      <c r="G238" s="74" t="s">
        <v>39</v>
      </c>
      <c r="H238" s="165">
        <v>3006.96</v>
      </c>
    </row>
    <row r="239" spans="1:9">
      <c r="A239" s="34"/>
      <c r="B239" s="491"/>
      <c r="C239" s="78"/>
      <c r="D239" s="79"/>
      <c r="E239" s="1065" t="s">
        <v>13283</v>
      </c>
      <c r="F239" s="108">
        <f>1503.48*2</f>
        <v>3006.96</v>
      </c>
      <c r="G239" s="74"/>
      <c r="H239" s="165"/>
    </row>
    <row r="240" spans="1:9" ht="26.4">
      <c r="A240" s="34"/>
      <c r="B240" s="491"/>
      <c r="C240" s="92"/>
      <c r="D240" s="79" t="s">
        <v>1825</v>
      </c>
      <c r="E240" s="83" t="s">
        <v>1826</v>
      </c>
      <c r="F240" s="108"/>
      <c r="G240" s="74" t="s">
        <v>39</v>
      </c>
      <c r="H240" s="165">
        <v>603.86</v>
      </c>
    </row>
    <row r="241" spans="1:8">
      <c r="A241" s="34"/>
      <c r="B241" s="491"/>
      <c r="C241" s="92"/>
      <c r="D241" s="93"/>
      <c r="E241" s="2352" t="s">
        <v>13284</v>
      </c>
      <c r="F241" s="265">
        <v>603.86</v>
      </c>
      <c r="G241" s="32"/>
      <c r="H241" s="165"/>
    </row>
    <row r="242" spans="1:8">
      <c r="A242" s="34"/>
      <c r="B242" s="491"/>
      <c r="C242" s="92"/>
      <c r="D242" s="93"/>
      <c r="E242" s="1065"/>
      <c r="F242" s="265"/>
      <c r="G242" s="32"/>
      <c r="H242" s="165"/>
    </row>
    <row r="243" spans="1:8">
      <c r="A243" s="34"/>
      <c r="B243" s="35" t="s">
        <v>340</v>
      </c>
      <c r="C243" s="35"/>
      <c r="D243" s="120"/>
      <c r="E243" s="53" t="s">
        <v>341</v>
      </c>
      <c r="F243" s="2342"/>
      <c r="G243" s="126"/>
      <c r="H243" s="165"/>
    </row>
    <row r="244" spans="1:8">
      <c r="A244" s="34"/>
      <c r="B244" s="491"/>
      <c r="C244" s="92"/>
      <c r="D244" s="93"/>
      <c r="E244" s="1065"/>
      <c r="F244" s="884"/>
      <c r="G244" s="32"/>
      <c r="H244" s="165"/>
    </row>
    <row r="245" spans="1:8" ht="26.4">
      <c r="A245" s="34">
        <f>MAX(A$1:A244)+1</f>
        <v>34</v>
      </c>
      <c r="B245" s="491"/>
      <c r="C245" s="36" t="s">
        <v>930</v>
      </c>
      <c r="D245" s="37"/>
      <c r="E245" s="38" t="s">
        <v>931</v>
      </c>
      <c r="F245" s="110"/>
      <c r="G245" s="40" t="s">
        <v>68</v>
      </c>
      <c r="H245" s="76">
        <v>501</v>
      </c>
    </row>
    <row r="246" spans="1:8" ht="26.4">
      <c r="A246" s="34"/>
      <c r="B246" s="491"/>
      <c r="C246" s="92"/>
      <c r="D246" s="79" t="s">
        <v>932</v>
      </c>
      <c r="E246" s="83" t="s">
        <v>933</v>
      </c>
      <c r="F246" s="108"/>
      <c r="G246" s="74" t="s">
        <v>68</v>
      </c>
      <c r="H246" s="97">
        <v>501</v>
      </c>
    </row>
    <row r="247" spans="1:8">
      <c r="A247" s="34"/>
      <c r="B247" s="491"/>
      <c r="C247" s="92"/>
      <c r="D247" s="93"/>
      <c r="E247" s="2352" t="s">
        <v>13285</v>
      </c>
      <c r="F247" s="265">
        <v>501</v>
      </c>
      <c r="G247" s="32"/>
      <c r="H247" s="165"/>
    </row>
    <row r="248" spans="1:8">
      <c r="A248" s="34"/>
      <c r="B248" s="491"/>
      <c r="C248" s="92"/>
      <c r="D248" s="93"/>
      <c r="E248" s="1065"/>
      <c r="F248" s="265"/>
      <c r="G248" s="32"/>
      <c r="H248" s="165"/>
    </row>
    <row r="249" spans="1:8">
      <c r="A249" s="34"/>
      <c r="B249" s="491"/>
      <c r="C249" s="92"/>
      <c r="D249" s="93"/>
      <c r="E249" s="2356" t="s">
        <v>13286</v>
      </c>
      <c r="F249" s="265"/>
      <c r="G249" s="32"/>
      <c r="H249" s="165"/>
    </row>
    <row r="250" spans="1:8">
      <c r="A250" s="34"/>
      <c r="B250" s="491"/>
      <c r="C250" s="92"/>
      <c r="D250" s="93"/>
      <c r="E250" s="1065"/>
      <c r="F250" s="265"/>
      <c r="G250" s="32"/>
      <c r="H250" s="165"/>
    </row>
    <row r="251" spans="1:8" ht="26.4">
      <c r="A251" s="34">
        <f>MAX(A$1:A250)+1</f>
        <v>35</v>
      </c>
      <c r="B251" s="491"/>
      <c r="C251" s="36" t="s">
        <v>1266</v>
      </c>
      <c r="D251" s="37"/>
      <c r="E251" s="38" t="s">
        <v>1267</v>
      </c>
      <c r="F251" s="110"/>
      <c r="G251" s="40" t="s">
        <v>39</v>
      </c>
      <c r="H251" s="76">
        <v>6504.3600000000006</v>
      </c>
    </row>
    <row r="252" spans="1:8" ht="26.4">
      <c r="A252" s="34"/>
      <c r="B252" s="491"/>
      <c r="C252" s="78"/>
      <c r="D252" s="79" t="s">
        <v>1268</v>
      </c>
      <c r="E252" s="83" t="s">
        <v>1269</v>
      </c>
      <c r="F252" s="108"/>
      <c r="G252" s="74" t="s">
        <v>39</v>
      </c>
      <c r="H252" s="97">
        <v>5352.39</v>
      </c>
    </row>
    <row r="253" spans="1:8" ht="26.4">
      <c r="A253" s="34"/>
      <c r="B253" s="491"/>
      <c r="C253" s="78"/>
      <c r="D253" s="79"/>
      <c r="E253" s="2352" t="s">
        <v>13287</v>
      </c>
      <c r="F253" s="108">
        <v>1503.48</v>
      </c>
      <c r="G253" s="74"/>
      <c r="H253" s="97"/>
    </row>
    <row r="254" spans="1:8">
      <c r="A254" s="34"/>
      <c r="B254" s="491"/>
      <c r="C254" s="92"/>
      <c r="D254" s="93"/>
      <c r="E254" s="2352" t="s">
        <v>13288</v>
      </c>
      <c r="F254" s="889">
        <v>3848.91</v>
      </c>
      <c r="G254" s="32"/>
      <c r="H254" s="165"/>
    </row>
    <row r="255" spans="1:8">
      <c r="A255" s="34"/>
      <c r="B255" s="491"/>
      <c r="C255" s="92"/>
      <c r="D255" s="93"/>
      <c r="E255" s="2352"/>
      <c r="F255" s="265">
        <f>SUM(F253:F254)</f>
        <v>5352.3899999999994</v>
      </c>
      <c r="G255" s="32"/>
      <c r="H255" s="165"/>
    </row>
    <row r="256" spans="1:8" ht="26.4">
      <c r="A256" s="34"/>
      <c r="B256" s="491"/>
      <c r="C256" s="92"/>
      <c r="D256" s="79" t="s">
        <v>13289</v>
      </c>
      <c r="E256" s="83" t="s">
        <v>13290</v>
      </c>
      <c r="F256" s="108"/>
      <c r="G256" s="74" t="s">
        <v>39</v>
      </c>
      <c r="H256" s="97">
        <v>1151.97</v>
      </c>
    </row>
    <row r="257" spans="1:9" ht="26.4">
      <c r="A257" s="34"/>
      <c r="B257" s="491"/>
      <c r="C257" s="92"/>
      <c r="D257" s="93"/>
      <c r="E257" s="2352" t="s">
        <v>13291</v>
      </c>
      <c r="F257" s="206">
        <v>1151.97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 ht="26.4">
      <c r="A259" s="34">
        <f>MAX(A$1:A258)+1</f>
        <v>36</v>
      </c>
      <c r="B259" s="491"/>
      <c r="C259" s="36" t="s">
        <v>13292</v>
      </c>
      <c r="D259" s="37"/>
      <c r="E259" s="38" t="s">
        <v>13293</v>
      </c>
      <c r="F259" s="39"/>
      <c r="G259" s="40" t="s">
        <v>19</v>
      </c>
      <c r="H259" s="76">
        <v>751.74</v>
      </c>
    </row>
    <row r="260" spans="1:9" ht="26.4">
      <c r="A260" s="34"/>
      <c r="B260" s="491"/>
      <c r="C260" s="92"/>
      <c r="D260" s="93"/>
      <c r="E260" s="2352" t="s">
        <v>13294</v>
      </c>
      <c r="F260" s="206">
        <v>751.74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 ht="26.4">
      <c r="A262" s="34">
        <f>MAX(A$1:A261)+1</f>
        <v>37</v>
      </c>
      <c r="B262" s="491"/>
      <c r="C262" s="36" t="s">
        <v>5541</v>
      </c>
      <c r="D262" s="37"/>
      <c r="E262" s="38" t="s">
        <v>6859</v>
      </c>
      <c r="F262" s="110"/>
      <c r="G262" s="40" t="s">
        <v>68</v>
      </c>
      <c r="H262" s="76">
        <v>1540.2</v>
      </c>
      <c r="I262" s="628"/>
    </row>
    <row r="263" spans="1:9" ht="26.4">
      <c r="A263" s="34"/>
      <c r="B263" s="491"/>
      <c r="C263" s="92"/>
      <c r="D263" s="79" t="s">
        <v>13295</v>
      </c>
      <c r="E263" s="83" t="s">
        <v>13296</v>
      </c>
      <c r="F263" s="108"/>
      <c r="G263" s="74" t="s">
        <v>68</v>
      </c>
      <c r="H263" s="97">
        <v>1540.2</v>
      </c>
    </row>
    <row r="264" spans="1:9">
      <c r="A264" s="34"/>
      <c r="B264" s="491"/>
      <c r="C264" s="92"/>
      <c r="D264" s="93"/>
      <c r="E264" s="2352" t="s">
        <v>13297</v>
      </c>
      <c r="F264" s="1124">
        <f>151*(3.2+7)</f>
        <v>1540.1999999999998</v>
      </c>
      <c r="G264" s="32"/>
      <c r="H264" s="165"/>
    </row>
    <row r="265" spans="1:9">
      <c r="A265" s="34"/>
      <c r="B265" s="491"/>
      <c r="C265" s="92"/>
      <c r="D265" s="93"/>
      <c r="E265" s="1065"/>
      <c r="F265" s="265"/>
      <c r="G265" s="32"/>
      <c r="H265" s="165"/>
    </row>
    <row r="266" spans="1:9">
      <c r="A266" s="34">
        <f>MAX(A$1:A265)+1</f>
        <v>38</v>
      </c>
      <c r="B266" s="491"/>
      <c r="C266" s="36" t="s">
        <v>5834</v>
      </c>
      <c r="D266" s="37"/>
      <c r="E266" s="38" t="s">
        <v>5835</v>
      </c>
      <c r="F266" s="110"/>
      <c r="G266" s="40" t="s">
        <v>68</v>
      </c>
      <c r="H266" s="76">
        <v>2545.41</v>
      </c>
    </row>
    <row r="267" spans="1:9">
      <c r="A267" s="34"/>
      <c r="B267" s="491"/>
      <c r="C267" s="92"/>
      <c r="D267" s="79" t="s">
        <v>13298</v>
      </c>
      <c r="E267" s="83" t="s">
        <v>13299</v>
      </c>
      <c r="F267" s="108"/>
      <c r="G267" s="74" t="s">
        <v>68</v>
      </c>
      <c r="H267" s="97">
        <v>2545.41</v>
      </c>
    </row>
    <row r="268" spans="1:9">
      <c r="A268" s="34"/>
      <c r="B268" s="491"/>
      <c r="C268" s="92"/>
      <c r="D268" s="93"/>
      <c r="E268" s="1056" t="s">
        <v>13300</v>
      </c>
      <c r="F268" s="265"/>
      <c r="G268" s="32"/>
      <c r="H268" s="165"/>
    </row>
    <row r="269" spans="1:9">
      <c r="A269" s="34"/>
      <c r="B269" s="491"/>
      <c r="C269" s="92"/>
      <c r="D269" s="93"/>
      <c r="E269" s="2352" t="s">
        <v>13301</v>
      </c>
      <c r="F269" s="325">
        <f>(78+24)*8.5</f>
        <v>867</v>
      </c>
      <c r="G269" s="32"/>
      <c r="H269" s="165"/>
    </row>
    <row r="270" spans="1:9">
      <c r="A270" s="34"/>
      <c r="B270" s="491"/>
      <c r="C270" s="92"/>
      <c r="D270" s="93"/>
      <c r="E270" s="2352" t="s">
        <v>13302</v>
      </c>
      <c r="F270" s="325">
        <f>50*9</f>
        <v>450</v>
      </c>
      <c r="G270" s="32"/>
      <c r="H270" s="165"/>
    </row>
    <row r="271" spans="1:9">
      <c r="A271" s="34"/>
      <c r="B271" s="491"/>
      <c r="C271" s="92"/>
      <c r="D271" s="93"/>
      <c r="E271" s="2352" t="s">
        <v>13303</v>
      </c>
      <c r="F271" s="325">
        <f>(56+24)*9.5</f>
        <v>760</v>
      </c>
      <c r="G271" s="32"/>
      <c r="H271" s="165"/>
    </row>
    <row r="272" spans="1:9">
      <c r="A272" s="34"/>
      <c r="B272" s="491"/>
      <c r="C272" s="92"/>
      <c r="D272" s="93"/>
      <c r="E272" s="2352" t="s">
        <v>13304</v>
      </c>
      <c r="F272" s="343">
        <f>(48+18)*10</f>
        <v>660</v>
      </c>
      <c r="G272" s="32"/>
      <c r="H272" s="165"/>
    </row>
    <row r="273" spans="1:9">
      <c r="A273" s="34"/>
      <c r="B273" s="491"/>
      <c r="C273" s="92"/>
      <c r="D273" s="93"/>
      <c r="E273" s="2352"/>
      <c r="F273" s="325">
        <f>SUM(F269:F272)</f>
        <v>2737</v>
      </c>
      <c r="G273" s="32"/>
      <c r="H273" s="165"/>
    </row>
    <row r="274" spans="1:9">
      <c r="A274" s="34"/>
      <c r="B274" s="491"/>
      <c r="C274" s="92"/>
      <c r="D274" s="93"/>
      <c r="E274" s="1065"/>
      <c r="F274" s="265"/>
      <c r="G274" s="32"/>
      <c r="H274" s="165"/>
    </row>
    <row r="275" spans="1:9">
      <c r="A275" s="34"/>
      <c r="B275" s="491"/>
      <c r="C275" s="92"/>
      <c r="D275" s="93"/>
      <c r="E275" s="2357" t="s">
        <v>13305</v>
      </c>
      <c r="F275" s="265">
        <f>F273*0.93</f>
        <v>2545.4100000000003</v>
      </c>
      <c r="G275" s="32"/>
      <c r="H275" s="165"/>
    </row>
    <row r="276" spans="1:9">
      <c r="A276" s="34"/>
      <c r="B276" s="491"/>
      <c r="C276" s="92"/>
      <c r="D276" s="93"/>
      <c r="E276" s="1065"/>
      <c r="F276" s="265"/>
      <c r="G276" s="32"/>
      <c r="H276" s="165"/>
    </row>
    <row r="277" spans="1:9">
      <c r="A277" s="34">
        <f>MAX(A$1:A276)+1</f>
        <v>39</v>
      </c>
      <c r="B277" s="491"/>
      <c r="C277" s="36" t="s">
        <v>6879</v>
      </c>
      <c r="D277" s="37"/>
      <c r="E277" s="38" t="s">
        <v>6880</v>
      </c>
      <c r="F277" s="110"/>
      <c r="G277" s="40" t="s">
        <v>68</v>
      </c>
      <c r="H277" s="76">
        <v>191.59</v>
      </c>
      <c r="I277" s="628"/>
    </row>
    <row r="278" spans="1:9">
      <c r="A278" s="34"/>
      <c r="B278" s="491"/>
      <c r="C278" s="92"/>
      <c r="D278" s="79" t="s">
        <v>13306</v>
      </c>
      <c r="E278" s="83" t="s">
        <v>13307</v>
      </c>
      <c r="F278" s="108"/>
      <c r="G278" s="74" t="s">
        <v>68</v>
      </c>
      <c r="H278" s="97">
        <v>191.59</v>
      </c>
    </row>
    <row r="279" spans="1:9">
      <c r="A279" s="34"/>
      <c r="B279" s="491"/>
      <c r="C279" s="92"/>
      <c r="D279" s="93"/>
      <c r="E279" s="1056" t="s">
        <v>13308</v>
      </c>
      <c r="F279" s="884"/>
      <c r="G279" s="32"/>
      <c r="H279" s="165"/>
    </row>
    <row r="280" spans="1:9">
      <c r="A280" s="342"/>
      <c r="B280" s="491"/>
      <c r="C280" s="92"/>
      <c r="D280" s="93"/>
      <c r="E280" s="2352" t="s">
        <v>13301</v>
      </c>
      <c r="F280" s="325">
        <f>(78+24)*8.5</f>
        <v>867</v>
      </c>
      <c r="G280" s="32"/>
      <c r="H280" s="165"/>
    </row>
    <row r="281" spans="1:9">
      <c r="A281" s="342"/>
      <c r="B281" s="35"/>
      <c r="C281" s="35"/>
      <c r="D281" s="120"/>
      <c r="E281" s="2352" t="s">
        <v>13302</v>
      </c>
      <c r="F281" s="325">
        <f>50*9</f>
        <v>450</v>
      </c>
      <c r="G281" s="126"/>
      <c r="H281" s="165"/>
    </row>
    <row r="282" spans="1:9">
      <c r="A282" s="342"/>
      <c r="B282" s="35"/>
      <c r="C282" s="35"/>
      <c r="D282" s="120"/>
      <c r="E282" s="2352" t="s">
        <v>13303</v>
      </c>
      <c r="F282" s="325">
        <f>(56+24)*9.5</f>
        <v>760</v>
      </c>
      <c r="G282" s="126"/>
      <c r="H282" s="165"/>
    </row>
    <row r="283" spans="1:9">
      <c r="A283" s="342"/>
      <c r="B283" s="35"/>
      <c r="C283" s="35"/>
      <c r="D283" s="120"/>
      <c r="E283" s="2352" t="s">
        <v>13304</v>
      </c>
      <c r="F283" s="343">
        <f>(48+18)*10</f>
        <v>660</v>
      </c>
      <c r="G283" s="126"/>
      <c r="H283" s="165"/>
    </row>
    <row r="284" spans="1:9">
      <c r="A284" s="342"/>
      <c r="B284" s="35"/>
      <c r="C284" s="35"/>
      <c r="D284" s="120"/>
      <c r="E284" s="2352"/>
      <c r="F284" s="325">
        <f>SUM(F280:F283)</f>
        <v>2737</v>
      </c>
      <c r="G284" s="126"/>
      <c r="H284" s="165"/>
    </row>
    <row r="285" spans="1:9">
      <c r="A285" s="342"/>
      <c r="B285" s="35"/>
      <c r="C285" s="35"/>
      <c r="D285" s="120"/>
      <c r="E285" s="53"/>
      <c r="F285" s="2342"/>
      <c r="G285" s="126"/>
      <c r="H285" s="165"/>
    </row>
    <row r="286" spans="1:9">
      <c r="A286" s="342"/>
      <c r="B286" s="35"/>
      <c r="C286" s="35"/>
      <c r="D286" s="120"/>
      <c r="E286" s="2357" t="s">
        <v>13309</v>
      </c>
      <c r="F286" s="265">
        <f>F284*0.07</f>
        <v>191.59000000000003</v>
      </c>
      <c r="G286" s="126"/>
      <c r="H286" s="165"/>
    </row>
    <row r="287" spans="1:9">
      <c r="A287" s="342"/>
      <c r="B287" s="35"/>
      <c r="C287" s="35"/>
      <c r="D287" s="120"/>
      <c r="E287" s="53"/>
      <c r="F287" s="2342"/>
      <c r="G287" s="126"/>
      <c r="H287" s="165"/>
    </row>
    <row r="288" spans="1:9" ht="26.4">
      <c r="A288" s="34">
        <f>MAX(A$1:A285)+1</f>
        <v>40</v>
      </c>
      <c r="B288" s="35"/>
      <c r="C288" s="36" t="s">
        <v>5840</v>
      </c>
      <c r="D288" s="37"/>
      <c r="E288" s="38" t="s">
        <v>5841</v>
      </c>
      <c r="F288" s="110"/>
      <c r="G288" s="40" t="s">
        <v>19</v>
      </c>
      <c r="H288" s="76">
        <v>821.1</v>
      </c>
    </row>
    <row r="289" spans="1:9" ht="26.4">
      <c r="A289" s="342"/>
      <c r="B289" s="35"/>
      <c r="C289" s="35"/>
      <c r="D289" s="79" t="s">
        <v>13310</v>
      </c>
      <c r="E289" s="83" t="s">
        <v>13311</v>
      </c>
      <c r="F289" s="141"/>
      <c r="G289" s="74" t="s">
        <v>19</v>
      </c>
      <c r="H289" s="97">
        <v>821.1</v>
      </c>
    </row>
    <row r="290" spans="1:9">
      <c r="A290" s="342"/>
      <c r="B290" s="35"/>
      <c r="C290" s="35"/>
      <c r="D290" s="79"/>
      <c r="E290" s="1056" t="s">
        <v>13312</v>
      </c>
      <c r="F290" s="141"/>
      <c r="G290" s="74"/>
      <c r="H290" s="97"/>
    </row>
    <row r="291" spans="1:9">
      <c r="A291" s="342"/>
      <c r="B291" s="35"/>
      <c r="C291" s="35"/>
      <c r="D291" s="79"/>
      <c r="E291" s="2352" t="s">
        <v>13313</v>
      </c>
      <c r="F291" s="141">
        <f>(78+24)*2.55</f>
        <v>260.09999999999997</v>
      </c>
      <c r="G291" s="74"/>
      <c r="H291" s="97"/>
    </row>
    <row r="292" spans="1:9">
      <c r="A292" s="342"/>
      <c r="B292" s="35"/>
      <c r="C292" s="35"/>
      <c r="D292" s="79"/>
      <c r="E292" s="2352" t="s">
        <v>13314</v>
      </c>
      <c r="F292" s="141">
        <f>50*2.7</f>
        <v>135</v>
      </c>
      <c r="G292" s="74"/>
      <c r="H292" s="97"/>
    </row>
    <row r="293" spans="1:9">
      <c r="A293" s="342"/>
      <c r="B293" s="35"/>
      <c r="C293" s="35"/>
      <c r="D293" s="79"/>
      <c r="E293" s="2352" t="s">
        <v>13315</v>
      </c>
      <c r="F293" s="141">
        <f>(56+24)*2.85</f>
        <v>228</v>
      </c>
      <c r="G293" s="74"/>
      <c r="H293" s="97"/>
    </row>
    <row r="294" spans="1:9">
      <c r="A294" s="342"/>
      <c r="B294" s="35"/>
      <c r="C294" s="35"/>
      <c r="D294" s="79"/>
      <c r="E294" s="2352" t="s">
        <v>13316</v>
      </c>
      <c r="F294" s="1145">
        <f>(48+18)*3</f>
        <v>198</v>
      </c>
      <c r="G294" s="74"/>
      <c r="H294" s="97"/>
    </row>
    <row r="295" spans="1:9">
      <c r="A295" s="342"/>
      <c r="B295" s="35"/>
      <c r="C295" s="35"/>
      <c r="D295" s="79"/>
      <c r="E295" s="2359"/>
      <c r="F295" s="141">
        <f>SUM(F291:F294)</f>
        <v>821.09999999999991</v>
      </c>
      <c r="G295" s="74"/>
      <c r="H295" s="97"/>
    </row>
    <row r="296" spans="1:9" s="140" customFormat="1" ht="13.2">
      <c r="A296" s="34"/>
      <c r="B296" s="168"/>
      <c r="C296" s="36"/>
      <c r="D296" s="37"/>
      <c r="E296" s="2356" t="s">
        <v>13317</v>
      </c>
      <c r="F296" s="108"/>
      <c r="G296" s="40"/>
      <c r="H296" s="165"/>
    </row>
    <row r="297" spans="1:9" s="140" customFormat="1" ht="13.2">
      <c r="A297" s="34"/>
      <c r="B297" s="168"/>
      <c r="C297" s="36"/>
      <c r="D297" s="37"/>
      <c r="E297" s="2356" t="s">
        <v>13318</v>
      </c>
      <c r="F297" s="108"/>
      <c r="G297" s="40"/>
      <c r="H297" s="165"/>
    </row>
    <row r="298" spans="1:9">
      <c r="A298" s="34"/>
      <c r="B298" s="35"/>
      <c r="C298" s="36"/>
      <c r="D298" s="37"/>
      <c r="E298" s="2352"/>
      <c r="F298" s="108"/>
      <c r="G298" s="40"/>
      <c r="H298" s="165"/>
    </row>
    <row r="299" spans="1:9" ht="26.4">
      <c r="A299" s="34">
        <f>MAX(A$1:A295)+1</f>
        <v>41</v>
      </c>
      <c r="B299" s="35"/>
      <c r="C299" s="36" t="s">
        <v>5847</v>
      </c>
      <c r="D299" s="37"/>
      <c r="E299" s="38" t="s">
        <v>5848</v>
      </c>
      <c r="F299" s="110"/>
      <c r="G299" s="40" t="s">
        <v>16</v>
      </c>
      <c r="H299" s="76">
        <v>109.76</v>
      </c>
    </row>
    <row r="300" spans="1:9" ht="26.4">
      <c r="A300" s="342"/>
      <c r="B300" s="35"/>
      <c r="C300" s="35"/>
      <c r="D300" s="79" t="s">
        <v>5849</v>
      </c>
      <c r="E300" s="83" t="s">
        <v>5850</v>
      </c>
      <c r="F300" s="108"/>
      <c r="G300" s="74" t="s">
        <v>16</v>
      </c>
      <c r="H300" s="97">
        <v>109.76</v>
      </c>
    </row>
    <row r="301" spans="1:9">
      <c r="A301" s="342"/>
      <c r="B301" s="35"/>
      <c r="C301" s="35"/>
      <c r="D301" s="120"/>
      <c r="E301" s="913" t="s">
        <v>13319</v>
      </c>
      <c r="F301" s="108">
        <f>109763.88*0.001</f>
        <v>109.76388</v>
      </c>
      <c r="G301" s="126"/>
      <c r="H301" s="165"/>
    </row>
    <row r="302" spans="1:9">
      <c r="A302" s="342"/>
      <c r="B302" s="35"/>
      <c r="C302" s="35"/>
      <c r="D302" s="120"/>
      <c r="E302" s="2352"/>
      <c r="F302" s="214"/>
      <c r="G302" s="126"/>
      <c r="H302" s="165"/>
    </row>
    <row r="303" spans="1:9">
      <c r="A303" s="34">
        <f>MAX(A$1:A300)+1</f>
        <v>42</v>
      </c>
      <c r="B303" s="35"/>
      <c r="C303" s="36" t="s">
        <v>6885</v>
      </c>
      <c r="D303" s="37"/>
      <c r="E303" s="38" t="s">
        <v>6886</v>
      </c>
      <c r="F303" s="110"/>
      <c r="G303" s="40" t="s">
        <v>68</v>
      </c>
      <c r="H303" s="76">
        <v>1661</v>
      </c>
      <c r="I303" s="2348"/>
    </row>
    <row r="304" spans="1:9">
      <c r="A304" s="342"/>
      <c r="B304" s="35"/>
      <c r="C304" s="78"/>
      <c r="D304" s="79" t="s">
        <v>6887</v>
      </c>
      <c r="E304" s="83" t="s">
        <v>6888</v>
      </c>
      <c r="F304" s="108"/>
      <c r="G304" s="74" t="s">
        <v>68</v>
      </c>
      <c r="H304" s="97">
        <v>1661</v>
      </c>
    </row>
    <row r="305" spans="1:9" ht="26.4">
      <c r="A305" s="342"/>
      <c r="B305" s="35"/>
      <c r="C305" s="35"/>
      <c r="D305" s="120"/>
      <c r="E305" s="2352" t="s">
        <v>13320</v>
      </c>
      <c r="F305" s="108">
        <f>151*11</f>
        <v>1661</v>
      </c>
      <c r="G305" s="126"/>
      <c r="H305" s="165"/>
      <c r="I305" s="628"/>
    </row>
    <row r="306" spans="1:9">
      <c r="A306" s="342"/>
      <c r="B306" s="35"/>
      <c r="C306" s="35"/>
      <c r="D306" s="120"/>
      <c r="E306" s="2352"/>
      <c r="F306" s="214"/>
      <c r="G306" s="126"/>
      <c r="H306" s="165"/>
    </row>
    <row r="307" spans="1:9">
      <c r="A307" s="342"/>
      <c r="B307" s="35"/>
      <c r="C307" s="35"/>
      <c r="D307" s="120"/>
      <c r="E307" s="2356" t="s">
        <v>13321</v>
      </c>
      <c r="F307" s="214"/>
      <c r="G307" s="126"/>
      <c r="H307" s="165"/>
    </row>
    <row r="308" spans="1:9" ht="26.4">
      <c r="A308" s="342"/>
      <c r="B308" s="35"/>
      <c r="C308" s="35"/>
      <c r="D308" s="120"/>
      <c r="E308" s="2356" t="s">
        <v>13322</v>
      </c>
      <c r="F308" s="214"/>
      <c r="G308" s="126"/>
      <c r="H308" s="165"/>
    </row>
    <row r="309" spans="1:9">
      <c r="A309" s="342"/>
      <c r="B309" s="35"/>
      <c r="C309" s="35"/>
      <c r="D309" s="120"/>
      <c r="E309" s="2352"/>
      <c r="F309" s="214"/>
      <c r="G309" s="126"/>
      <c r="H309" s="165"/>
    </row>
    <row r="310" spans="1:9" ht="39.6">
      <c r="A310" s="34">
        <f>MAX(A$1:A306)+1</f>
        <v>43</v>
      </c>
      <c r="B310" s="35"/>
      <c r="C310" s="36" t="s">
        <v>6899</v>
      </c>
      <c r="D310" s="37"/>
      <c r="E310" s="38" t="s">
        <v>6900</v>
      </c>
      <c r="F310" s="2349"/>
      <c r="G310" s="40" t="s">
        <v>19</v>
      </c>
      <c r="H310" s="76">
        <v>49.83</v>
      </c>
    </row>
    <row r="311" spans="1:9" ht="26.4">
      <c r="A311" s="342"/>
      <c r="B311" s="35"/>
      <c r="C311" s="35"/>
      <c r="D311" s="120"/>
      <c r="E311" s="2352" t="s">
        <v>13323</v>
      </c>
      <c r="F311" s="108">
        <f>49830*0.001</f>
        <v>49.83</v>
      </c>
      <c r="G311" s="126"/>
      <c r="H311" s="165"/>
    </row>
    <row r="312" spans="1:9">
      <c r="A312" s="342"/>
      <c r="B312" s="35"/>
      <c r="C312" s="35"/>
      <c r="D312" s="120"/>
      <c r="E312" s="2352"/>
      <c r="F312" s="214"/>
      <c r="G312" s="126"/>
      <c r="H312" s="165"/>
    </row>
    <row r="313" spans="1:9" ht="39.6">
      <c r="A313" s="34">
        <f>MAX(A$1:A312)+1</f>
        <v>44</v>
      </c>
      <c r="B313" s="35"/>
      <c r="C313" s="36" t="s">
        <v>6901</v>
      </c>
      <c r="D313" s="37"/>
      <c r="E313" s="38" t="s">
        <v>6902</v>
      </c>
      <c r="F313" s="2349"/>
      <c r="G313" s="40" t="s">
        <v>19</v>
      </c>
      <c r="H313" s="76">
        <v>84.56</v>
      </c>
    </row>
    <row r="314" spans="1:9" ht="26.4">
      <c r="A314" s="342"/>
      <c r="B314" s="35"/>
      <c r="C314" s="35"/>
      <c r="D314" s="120"/>
      <c r="E314" s="2352" t="s">
        <v>13324</v>
      </c>
      <c r="F314" s="108">
        <f>84560*0.001</f>
        <v>84.56</v>
      </c>
      <c r="G314" s="126"/>
      <c r="H314" s="165"/>
    </row>
    <row r="315" spans="1:9">
      <c r="A315" s="342"/>
      <c r="B315" s="35"/>
      <c r="C315" s="35"/>
      <c r="D315" s="120"/>
      <c r="E315" s="2352"/>
      <c r="F315" s="214"/>
      <c r="G315" s="126"/>
      <c r="H315" s="165"/>
    </row>
    <row r="316" spans="1:9">
      <c r="A316" s="342"/>
      <c r="B316" s="491"/>
      <c r="C316" s="92"/>
      <c r="D316" s="93"/>
      <c r="E316" s="1065"/>
      <c r="F316" s="519"/>
      <c r="G316" s="32"/>
      <c r="H316" s="165"/>
    </row>
    <row r="317" spans="1:9">
      <c r="A317" s="34"/>
      <c r="B317" s="35" t="s">
        <v>1831</v>
      </c>
      <c r="C317" s="35"/>
      <c r="D317" s="120"/>
      <c r="E317" s="53" t="s">
        <v>1832</v>
      </c>
      <c r="F317" s="2342"/>
      <c r="G317" s="126"/>
      <c r="H317" s="76"/>
    </row>
    <row r="318" spans="1:9">
      <c r="A318" s="342"/>
      <c r="B318" s="491"/>
      <c r="C318" s="92"/>
      <c r="D318" s="79"/>
      <c r="E318" s="83"/>
      <c r="F318" s="108"/>
      <c r="G318" s="74"/>
      <c r="H318" s="97"/>
    </row>
    <row r="319" spans="1:9">
      <c r="A319" s="34">
        <f>MAX(A$1:A318)+1</f>
        <v>45</v>
      </c>
      <c r="B319" s="491"/>
      <c r="C319" s="36" t="s">
        <v>13325</v>
      </c>
      <c r="D319" s="37"/>
      <c r="E319" s="38" t="s">
        <v>13326</v>
      </c>
      <c r="F319" s="110"/>
      <c r="G319" s="40" t="s">
        <v>19</v>
      </c>
      <c r="H319" s="76">
        <v>243.19</v>
      </c>
    </row>
    <row r="320" spans="1:9">
      <c r="A320" s="342"/>
      <c r="B320" s="491"/>
      <c r="C320" s="92"/>
      <c r="D320" s="361" t="s">
        <v>13327</v>
      </c>
      <c r="E320" s="370" t="s">
        <v>13328</v>
      </c>
      <c r="F320" s="492"/>
      <c r="G320" s="32" t="s">
        <v>19</v>
      </c>
      <c r="H320" s="97">
        <v>243.19</v>
      </c>
      <c r="I320" s="628"/>
    </row>
    <row r="321" spans="1:9">
      <c r="A321" s="342"/>
      <c r="B321" s="491"/>
      <c r="C321" s="92"/>
      <c r="D321" s="79"/>
      <c r="E321" s="2352" t="s">
        <v>13329</v>
      </c>
      <c r="F321" s="108">
        <v>243.19</v>
      </c>
      <c r="G321" s="74"/>
      <c r="H321" s="97"/>
    </row>
    <row r="322" spans="1:9">
      <c r="A322" s="342"/>
      <c r="B322" s="491"/>
      <c r="C322" s="92"/>
      <c r="D322" s="79"/>
      <c r="E322" s="83"/>
      <c r="F322" s="108"/>
      <c r="G322" s="74"/>
      <c r="H322" s="97"/>
    </row>
    <row r="323" spans="1:9">
      <c r="A323" s="34">
        <f>MAX(A$1:A322)+1</f>
        <v>46</v>
      </c>
      <c r="B323" s="491"/>
      <c r="C323" s="36" t="s">
        <v>13330</v>
      </c>
      <c r="D323" s="37"/>
      <c r="E323" s="38" t="s">
        <v>13331</v>
      </c>
      <c r="F323" s="110"/>
      <c r="G323" s="40" t="s">
        <v>16</v>
      </c>
      <c r="H323" s="76">
        <v>12.920000000000002</v>
      </c>
    </row>
    <row r="324" spans="1:9">
      <c r="A324" s="342"/>
      <c r="B324" s="491"/>
      <c r="C324" s="92"/>
      <c r="D324" s="79" t="s">
        <v>13332</v>
      </c>
      <c r="E324" s="83" t="s">
        <v>13333</v>
      </c>
      <c r="F324" s="108"/>
      <c r="G324" s="74" t="s">
        <v>16</v>
      </c>
      <c r="H324" s="97">
        <v>2.46</v>
      </c>
    </row>
    <row r="325" spans="1:9" ht="26.4">
      <c r="A325" s="342"/>
      <c r="B325" s="491"/>
      <c r="C325" s="92"/>
      <c r="D325" s="79"/>
      <c r="E325" s="2352" t="s">
        <v>13334</v>
      </c>
      <c r="F325" s="108">
        <f>2464.093*0.001</f>
        <v>2.4640930000000001</v>
      </c>
      <c r="G325" s="74"/>
      <c r="H325" s="97"/>
    </row>
    <row r="326" spans="1:9">
      <c r="A326" s="342"/>
      <c r="B326" s="491"/>
      <c r="C326" s="92"/>
      <c r="D326" s="79"/>
      <c r="E326" s="83"/>
      <c r="F326" s="108"/>
      <c r="G326" s="74"/>
      <c r="H326" s="97"/>
    </row>
    <row r="327" spans="1:9">
      <c r="A327" s="342"/>
      <c r="B327" s="491"/>
      <c r="C327" s="92"/>
      <c r="D327" s="79"/>
      <c r="E327" s="486" t="s">
        <v>13335</v>
      </c>
      <c r="F327" s="108"/>
      <c r="G327" s="74"/>
      <c r="H327" s="97"/>
    </row>
    <row r="328" spans="1:9">
      <c r="A328" s="342"/>
      <c r="B328" s="491"/>
      <c r="C328" s="92"/>
      <c r="D328" s="79"/>
      <c r="E328" s="486" t="s">
        <v>13336</v>
      </c>
      <c r="F328" s="108"/>
      <c r="G328" s="74"/>
      <c r="H328" s="97"/>
    </row>
    <row r="329" spans="1:9" ht="26.4">
      <c r="A329" s="342"/>
      <c r="B329" s="491"/>
      <c r="C329" s="92"/>
      <c r="D329" s="79" t="s">
        <v>13337</v>
      </c>
      <c r="E329" s="83" t="s">
        <v>13338</v>
      </c>
      <c r="F329" s="108"/>
      <c r="G329" s="74" t="s">
        <v>16</v>
      </c>
      <c r="H329" s="97">
        <v>10.46</v>
      </c>
    </row>
    <row r="330" spans="1:9" ht="26.4">
      <c r="A330" s="342"/>
      <c r="B330" s="491"/>
      <c r="C330" s="92"/>
      <c r="D330" s="79"/>
      <c r="E330" s="2352" t="s">
        <v>13339</v>
      </c>
      <c r="F330" s="108">
        <f>10461.67*0.001</f>
        <v>10.46167</v>
      </c>
      <c r="G330" s="74"/>
      <c r="H330" s="97"/>
    </row>
    <row r="331" spans="1:9">
      <c r="A331" s="342"/>
      <c r="B331" s="491"/>
      <c r="C331" s="92"/>
      <c r="D331" s="79"/>
      <c r="E331" s="83"/>
      <c r="F331" s="108"/>
      <c r="G331" s="74"/>
      <c r="H331" s="97"/>
    </row>
    <row r="332" spans="1:9">
      <c r="A332" s="34">
        <f>MAX(A$1:A330)+1</f>
        <v>47</v>
      </c>
      <c r="B332" s="491"/>
      <c r="C332" s="36" t="s">
        <v>9924</v>
      </c>
      <c r="D332" s="37"/>
      <c r="E332" s="38" t="s">
        <v>9925</v>
      </c>
      <c r="F332" s="110"/>
      <c r="G332" s="40" t="s">
        <v>19</v>
      </c>
      <c r="H332" s="76">
        <v>423.58</v>
      </c>
      <c r="I332" s="2350"/>
    </row>
    <row r="333" spans="1:9">
      <c r="A333" s="342"/>
      <c r="B333" s="491"/>
      <c r="C333" s="92"/>
      <c r="D333" s="361" t="s">
        <v>13340</v>
      </c>
      <c r="E333" s="370" t="s">
        <v>13341</v>
      </c>
      <c r="F333" s="492"/>
      <c r="G333" s="32" t="s">
        <v>19</v>
      </c>
      <c r="H333" s="97">
        <v>150</v>
      </c>
    </row>
    <row r="334" spans="1:9">
      <c r="A334" s="342"/>
      <c r="B334" s="491"/>
      <c r="C334" s="92"/>
      <c r="D334" s="361"/>
      <c r="E334" s="2358" t="s">
        <v>13342</v>
      </c>
      <c r="F334" s="492"/>
      <c r="G334" s="32"/>
      <c r="H334" s="97"/>
    </row>
    <row r="335" spans="1:9">
      <c r="A335" s="342"/>
      <c r="B335" s="491"/>
      <c r="C335" s="92"/>
      <c r="D335" s="361"/>
      <c r="E335" s="2352" t="s">
        <v>13343</v>
      </c>
      <c r="F335" s="492">
        <v>150</v>
      </c>
      <c r="G335" s="32"/>
      <c r="H335" s="97"/>
    </row>
    <row r="336" spans="1:9">
      <c r="A336" s="342"/>
      <c r="B336" s="491"/>
      <c r="C336" s="92"/>
      <c r="D336" s="361"/>
      <c r="E336" s="370"/>
      <c r="F336" s="492"/>
      <c r="G336" s="32"/>
      <c r="H336" s="97"/>
    </row>
    <row r="337" spans="1:9">
      <c r="A337" s="342"/>
      <c r="B337" s="491"/>
      <c r="C337" s="92"/>
      <c r="D337" s="361"/>
      <c r="E337" s="486" t="s">
        <v>13344</v>
      </c>
      <c r="F337" s="492"/>
      <c r="G337" s="32"/>
      <c r="H337" s="97"/>
    </row>
    <row r="338" spans="1:9">
      <c r="A338" s="342"/>
      <c r="B338" s="491"/>
      <c r="C338" s="92"/>
      <c r="D338" s="361"/>
      <c r="E338" s="486" t="s">
        <v>13345</v>
      </c>
      <c r="F338" s="492"/>
      <c r="G338" s="32"/>
      <c r="H338" s="97"/>
      <c r="I338" s="155"/>
    </row>
    <row r="339" spans="1:9">
      <c r="A339" s="342"/>
      <c r="B339" s="491"/>
      <c r="C339" s="92"/>
      <c r="D339" s="361" t="s">
        <v>13346</v>
      </c>
      <c r="E339" s="370" t="s">
        <v>13347</v>
      </c>
      <c r="F339" s="492"/>
      <c r="G339" s="32" t="s">
        <v>19</v>
      </c>
      <c r="H339" s="97">
        <v>273.58</v>
      </c>
      <c r="I339" s="155"/>
    </row>
    <row r="340" spans="1:9">
      <c r="A340" s="342"/>
      <c r="B340" s="491"/>
      <c r="C340" s="78"/>
      <c r="D340" s="79"/>
      <c r="E340" s="2358" t="s">
        <v>13348</v>
      </c>
      <c r="F340" s="108"/>
      <c r="G340" s="74"/>
      <c r="H340" s="97"/>
    </row>
    <row r="341" spans="1:9">
      <c r="A341" s="342"/>
      <c r="B341" s="491"/>
      <c r="C341" s="78"/>
      <c r="D341" s="79"/>
      <c r="E341" s="2352" t="s">
        <v>13349</v>
      </c>
      <c r="F341" s="108">
        <f>49*5.459</f>
        <v>267.49099999999999</v>
      </c>
      <c r="G341" s="74"/>
      <c r="H341" s="97"/>
    </row>
    <row r="342" spans="1:9">
      <c r="A342" s="342"/>
      <c r="B342" s="491"/>
      <c r="C342" s="78"/>
      <c r="D342" s="79"/>
      <c r="E342" s="2352" t="s">
        <v>13350</v>
      </c>
      <c r="F342" s="214">
        <f>1*6.09</f>
        <v>6.09</v>
      </c>
      <c r="G342" s="74"/>
      <c r="H342" s="97"/>
    </row>
    <row r="343" spans="1:9">
      <c r="A343" s="342"/>
      <c r="B343" s="491"/>
      <c r="C343" s="78"/>
      <c r="D343" s="79"/>
      <c r="E343" s="2352"/>
      <c r="F343" s="108">
        <f>SUM(F341:F342)</f>
        <v>273.58099999999996</v>
      </c>
      <c r="G343" s="74"/>
      <c r="H343" s="97"/>
    </row>
    <row r="344" spans="1:9">
      <c r="A344" s="342"/>
      <c r="B344" s="491"/>
      <c r="C344" s="78"/>
      <c r="D344" s="79"/>
      <c r="E344" s="486" t="s">
        <v>13351</v>
      </c>
      <c r="F344" s="108"/>
      <c r="G344" s="74"/>
      <c r="H344" s="97"/>
    </row>
    <row r="345" spans="1:9">
      <c r="A345" s="342"/>
      <c r="B345" s="491"/>
      <c r="C345" s="92"/>
      <c r="D345" s="79"/>
      <c r="E345" s="913" t="s">
        <v>13352</v>
      </c>
      <c r="F345" s="108"/>
      <c r="G345" s="74"/>
      <c r="H345" s="97"/>
    </row>
    <row r="346" spans="1:9">
      <c r="A346" s="342"/>
      <c r="B346" s="491"/>
      <c r="C346" s="92"/>
      <c r="D346" s="79"/>
      <c r="E346" s="913"/>
      <c r="F346" s="108"/>
      <c r="G346" s="74"/>
      <c r="H346" s="97"/>
    </row>
    <row r="347" spans="1:9">
      <c r="A347" s="34">
        <f>MAX(A$1:A344)+1</f>
        <v>48</v>
      </c>
      <c r="B347" s="491"/>
      <c r="C347" s="36" t="s">
        <v>9928</v>
      </c>
      <c r="D347" s="37"/>
      <c r="E347" s="38" t="s">
        <v>9929</v>
      </c>
      <c r="F347" s="110"/>
      <c r="G347" s="40" t="s">
        <v>39</v>
      </c>
      <c r="H347" s="76">
        <v>315.17</v>
      </c>
    </row>
    <row r="348" spans="1:9">
      <c r="A348" s="342"/>
      <c r="B348" s="491"/>
      <c r="C348" s="78"/>
      <c r="D348" s="79" t="s">
        <v>9930</v>
      </c>
      <c r="E348" s="83" t="s">
        <v>9931</v>
      </c>
      <c r="F348" s="108"/>
      <c r="G348" s="74" t="s">
        <v>39</v>
      </c>
      <c r="H348" s="97">
        <v>315.17</v>
      </c>
    </row>
    <row r="349" spans="1:9">
      <c r="A349" s="342"/>
      <c r="B349" s="491"/>
      <c r="C349" s="78"/>
      <c r="D349" s="79"/>
      <c r="E349" s="2352" t="s">
        <v>13353</v>
      </c>
      <c r="F349" s="108">
        <v>136.88</v>
      </c>
      <c r="G349" s="74"/>
      <c r="H349" s="97"/>
    </row>
    <row r="350" spans="1:9">
      <c r="A350" s="342"/>
      <c r="B350" s="491"/>
      <c r="C350" s="78"/>
      <c r="D350" s="79"/>
      <c r="E350" s="2352" t="s">
        <v>13354</v>
      </c>
      <c r="F350" s="214">
        <v>178.29</v>
      </c>
      <c r="G350" s="74"/>
      <c r="H350" s="97"/>
    </row>
    <row r="351" spans="1:9">
      <c r="A351" s="342"/>
      <c r="B351" s="491"/>
      <c r="C351" s="92"/>
      <c r="D351" s="79"/>
      <c r="E351" s="2352"/>
      <c r="F351" s="108">
        <f>SUM(F349:F350)</f>
        <v>315.16999999999996</v>
      </c>
      <c r="G351" s="74"/>
      <c r="H351" s="97"/>
    </row>
    <row r="352" spans="1:9">
      <c r="A352" s="342"/>
      <c r="B352" s="491"/>
      <c r="C352" s="92"/>
      <c r="D352" s="79"/>
      <c r="F352" s="108"/>
      <c r="G352" s="74"/>
      <c r="H352" s="97"/>
    </row>
    <row r="353" spans="1:9">
      <c r="A353" s="34">
        <f>MAX(A$1:A351)+1</f>
        <v>49</v>
      </c>
      <c r="B353" s="491"/>
      <c r="C353" s="36" t="s">
        <v>13355</v>
      </c>
      <c r="D353" s="37"/>
      <c r="E353" s="38" t="s">
        <v>13356</v>
      </c>
      <c r="F353" s="110"/>
      <c r="G353" s="40" t="s">
        <v>39</v>
      </c>
      <c r="H353" s="76">
        <v>299.24</v>
      </c>
      <c r="I353" s="628"/>
    </row>
    <row r="354" spans="1:9">
      <c r="A354" s="342"/>
      <c r="B354" s="491"/>
      <c r="C354" s="78"/>
      <c r="D354" s="79" t="s">
        <v>13357</v>
      </c>
      <c r="E354" s="83" t="s">
        <v>13358</v>
      </c>
      <c r="F354" s="108"/>
      <c r="G354" s="74" t="s">
        <v>39</v>
      </c>
      <c r="H354" s="97">
        <v>299.24</v>
      </c>
    </row>
    <row r="355" spans="1:9">
      <c r="A355" s="342"/>
      <c r="B355" s="491"/>
      <c r="C355" s="92"/>
      <c r="D355" s="79"/>
      <c r="E355" s="2352" t="s">
        <v>13359</v>
      </c>
      <c r="F355" s="108">
        <v>148.88999999999999</v>
      </c>
      <c r="G355" s="74"/>
      <c r="H355" s="97"/>
    </row>
    <row r="356" spans="1:9">
      <c r="A356" s="342"/>
      <c r="B356" s="491"/>
      <c r="C356" s="92"/>
      <c r="D356" s="79"/>
      <c r="E356" s="2352" t="s">
        <v>13360</v>
      </c>
      <c r="F356" s="214">
        <v>150.35</v>
      </c>
      <c r="G356" s="74"/>
      <c r="H356" s="97"/>
    </row>
    <row r="357" spans="1:9">
      <c r="A357" s="342"/>
      <c r="B357" s="491"/>
      <c r="C357" s="92"/>
      <c r="D357" s="79"/>
      <c r="E357" s="913"/>
      <c r="F357" s="108">
        <f>SUM(F355:F356)</f>
        <v>299.24</v>
      </c>
      <c r="G357" s="74"/>
      <c r="H357" s="97"/>
    </row>
    <row r="358" spans="1:9">
      <c r="A358" s="342"/>
      <c r="B358" s="491"/>
      <c r="C358" s="92"/>
      <c r="D358" s="79"/>
      <c r="E358" s="913"/>
      <c r="F358" s="214"/>
      <c r="G358" s="74"/>
      <c r="H358" s="97"/>
    </row>
    <row r="359" spans="1:9">
      <c r="A359" s="34">
        <f>MAX(A$1:A355)+1</f>
        <v>50</v>
      </c>
      <c r="B359" s="491"/>
      <c r="C359" s="36" t="s">
        <v>9933</v>
      </c>
      <c r="D359" s="37"/>
      <c r="E359" s="38" t="s">
        <v>9934</v>
      </c>
      <c r="F359" s="110"/>
      <c r="G359" s="40" t="s">
        <v>16</v>
      </c>
      <c r="H359" s="76">
        <v>37.32</v>
      </c>
    </row>
    <row r="360" spans="1:9">
      <c r="A360" s="342"/>
      <c r="B360" s="491"/>
      <c r="C360" s="92"/>
      <c r="D360" s="79" t="s">
        <v>9935</v>
      </c>
      <c r="E360" s="83" t="s">
        <v>9936</v>
      </c>
      <c r="F360" s="108"/>
      <c r="G360" s="74" t="s">
        <v>16</v>
      </c>
      <c r="H360" s="97">
        <v>28.69</v>
      </c>
    </row>
    <row r="361" spans="1:9">
      <c r="A361" s="342"/>
      <c r="B361" s="491"/>
      <c r="C361" s="92"/>
      <c r="D361" s="79"/>
      <c r="E361" s="2352" t="s">
        <v>13361</v>
      </c>
      <c r="F361" s="108">
        <f>602.11*0.001</f>
        <v>0.60211000000000003</v>
      </c>
      <c r="G361" s="74"/>
      <c r="H361" s="97"/>
    </row>
    <row r="362" spans="1:9">
      <c r="A362" s="342"/>
      <c r="B362" s="491"/>
      <c r="C362" s="92"/>
      <c r="D362" s="79"/>
      <c r="E362" s="2352" t="s">
        <v>13362</v>
      </c>
      <c r="F362" s="214">
        <f>28086.73*0.001</f>
        <v>28.086729999999999</v>
      </c>
      <c r="G362" s="74"/>
      <c r="H362" s="97"/>
    </row>
    <row r="363" spans="1:9">
      <c r="A363" s="342"/>
      <c r="B363" s="491"/>
      <c r="C363" s="92"/>
      <c r="D363" s="79"/>
      <c r="E363" s="83"/>
      <c r="F363" s="108">
        <f>SUM(F361:F362)</f>
        <v>28.688839999999999</v>
      </c>
      <c r="G363" s="74"/>
      <c r="H363" s="97"/>
    </row>
    <row r="364" spans="1:9">
      <c r="A364" s="34"/>
      <c r="B364" s="491"/>
      <c r="C364" s="36"/>
      <c r="D364" s="79" t="s">
        <v>13363</v>
      </c>
      <c r="E364" s="83" t="s">
        <v>13364</v>
      </c>
      <c r="F364" s="108"/>
      <c r="G364" s="74" t="s">
        <v>16</v>
      </c>
      <c r="H364" s="97">
        <v>8.6300000000000008</v>
      </c>
    </row>
    <row r="365" spans="1:9">
      <c r="A365" s="34"/>
      <c r="B365" s="491"/>
      <c r="C365" s="36"/>
      <c r="D365" s="37"/>
      <c r="E365" s="2352" t="s">
        <v>13365</v>
      </c>
      <c r="F365" s="95">
        <f>8631.4*0.001</f>
        <v>8.6313999999999993</v>
      </c>
      <c r="G365" s="40"/>
      <c r="H365" s="76"/>
    </row>
    <row r="366" spans="1:9">
      <c r="A366" s="34"/>
      <c r="B366" s="491"/>
      <c r="C366" s="36"/>
      <c r="D366" s="37"/>
      <c r="E366" s="2352"/>
      <c r="F366" s="108"/>
      <c r="G366" s="40"/>
      <c r="H366" s="76"/>
    </row>
    <row r="367" spans="1:9">
      <c r="A367" s="34">
        <f>MAX(A$1:A363)+1</f>
        <v>51</v>
      </c>
      <c r="B367" s="491"/>
      <c r="C367" s="36" t="s">
        <v>1556</v>
      </c>
      <c r="D367" s="78"/>
      <c r="E367" s="38" t="s">
        <v>1557</v>
      </c>
      <c r="F367" s="110"/>
      <c r="G367" s="40" t="s">
        <v>19</v>
      </c>
      <c r="H367" s="76">
        <v>61.13</v>
      </c>
      <c r="I367" s="628"/>
    </row>
    <row r="368" spans="1:9" ht="26.4">
      <c r="A368" s="34"/>
      <c r="B368" s="491"/>
      <c r="C368" s="36"/>
      <c r="D368" s="361" t="s">
        <v>1558</v>
      </c>
      <c r="E368" s="370" t="s">
        <v>1559</v>
      </c>
      <c r="F368" s="492"/>
      <c r="G368" s="32" t="s">
        <v>19</v>
      </c>
      <c r="H368" s="97">
        <v>61.13</v>
      </c>
    </row>
    <row r="369" spans="1:9">
      <c r="A369" s="34"/>
      <c r="B369" s="491"/>
      <c r="C369" s="36"/>
      <c r="D369" s="37"/>
      <c r="E369" s="2352" t="s">
        <v>13366</v>
      </c>
      <c r="F369" s="108">
        <v>33.130000000000003</v>
      </c>
      <c r="G369" s="40"/>
      <c r="H369" s="76"/>
    </row>
    <row r="370" spans="1:9">
      <c r="A370" s="34"/>
      <c r="B370" s="491"/>
      <c r="C370" s="36"/>
      <c r="D370" s="37"/>
      <c r="E370" s="2352" t="s">
        <v>13367</v>
      </c>
      <c r="F370" s="214">
        <v>28</v>
      </c>
      <c r="G370" s="40"/>
      <c r="H370" s="76"/>
    </row>
    <row r="371" spans="1:9">
      <c r="A371" s="23"/>
      <c r="B371" s="31"/>
      <c r="C371" s="541"/>
      <c r="D371" s="541"/>
      <c r="E371" s="2352"/>
      <c r="F371" s="519">
        <f>SUM(F369:F370)</f>
        <v>61.13</v>
      </c>
      <c r="G371" s="925"/>
      <c r="H371" s="266"/>
    </row>
    <row r="372" spans="1:9">
      <c r="A372" s="23"/>
      <c r="B372" s="31"/>
      <c r="C372" s="541"/>
      <c r="D372" s="541"/>
      <c r="E372" s="2352"/>
      <c r="F372" s="606"/>
      <c r="G372" s="925"/>
      <c r="H372" s="266"/>
    </row>
    <row r="373" spans="1:9">
      <c r="A373" s="34">
        <f>MAX(A$1:A372)+1</f>
        <v>52</v>
      </c>
      <c r="B373" s="31"/>
      <c r="C373" s="36" t="s">
        <v>1945</v>
      </c>
      <c r="D373" s="37"/>
      <c r="E373" s="38" t="s">
        <v>1946</v>
      </c>
      <c r="F373" s="110"/>
      <c r="G373" s="40" t="s">
        <v>39</v>
      </c>
      <c r="H373" s="76">
        <v>134.16999999999999</v>
      </c>
    </row>
    <row r="374" spans="1:9">
      <c r="A374" s="23"/>
      <c r="B374" s="31"/>
      <c r="C374" s="78"/>
      <c r="D374" s="79" t="s">
        <v>1947</v>
      </c>
      <c r="E374" s="83" t="s">
        <v>1948</v>
      </c>
      <c r="F374" s="108"/>
      <c r="G374" s="74" t="s">
        <v>39</v>
      </c>
      <c r="H374" s="97">
        <v>134.16999999999999</v>
      </c>
    </row>
    <row r="375" spans="1:9">
      <c r="A375" s="23"/>
      <c r="B375" s="31"/>
      <c r="C375" s="541"/>
      <c r="D375" s="541"/>
      <c r="E375" s="2352" t="s">
        <v>13366</v>
      </c>
      <c r="F375" s="108">
        <v>68.53</v>
      </c>
      <c r="G375" s="925"/>
      <c r="H375" s="266"/>
    </row>
    <row r="376" spans="1:9">
      <c r="A376" s="23"/>
      <c r="B376" s="31"/>
      <c r="C376" s="541"/>
      <c r="D376" s="541"/>
      <c r="E376" s="2352" t="s">
        <v>13367</v>
      </c>
      <c r="F376" s="214">
        <v>65.64</v>
      </c>
      <c r="G376" s="925"/>
      <c r="H376" s="266"/>
    </row>
    <row r="377" spans="1:9">
      <c r="A377" s="23"/>
      <c r="B377" s="31"/>
      <c r="C377" s="541"/>
      <c r="D377" s="541"/>
      <c r="E377" s="2352"/>
      <c r="F377" s="519">
        <f>SUM(F375:F376)</f>
        <v>134.17000000000002</v>
      </c>
      <c r="G377" s="925"/>
      <c r="H377" s="266"/>
    </row>
    <row r="378" spans="1:9">
      <c r="A378" s="23"/>
      <c r="B378" s="31"/>
      <c r="C378" s="541"/>
      <c r="D378" s="541"/>
      <c r="E378" s="2352"/>
      <c r="F378" s="606"/>
      <c r="G378" s="925"/>
      <c r="H378" s="266"/>
    </row>
    <row r="379" spans="1:9">
      <c r="A379" s="34">
        <f>MAX(A$1:A378)+1</f>
        <v>53</v>
      </c>
      <c r="B379" s="31"/>
      <c r="C379" s="36" t="s">
        <v>13368</v>
      </c>
      <c r="D379" s="37"/>
      <c r="E379" s="38" t="s">
        <v>13369</v>
      </c>
      <c r="F379" s="110"/>
      <c r="G379" s="40" t="s">
        <v>19</v>
      </c>
      <c r="H379" s="76">
        <v>10.53</v>
      </c>
    </row>
    <row r="380" spans="1:9" ht="26.4">
      <c r="A380" s="23"/>
      <c r="B380" s="31"/>
      <c r="C380" s="541"/>
      <c r="D380" s="361" t="s">
        <v>13370</v>
      </c>
      <c r="E380" s="370" t="s">
        <v>13371</v>
      </c>
      <c r="F380" s="492"/>
      <c r="G380" s="32" t="s">
        <v>19</v>
      </c>
      <c r="H380" s="97">
        <v>10.53</v>
      </c>
    </row>
    <row r="381" spans="1:9">
      <c r="A381" s="23"/>
      <c r="B381" s="31"/>
      <c r="C381" s="541"/>
      <c r="D381" s="541"/>
      <c r="E381" s="2352" t="s">
        <v>13372</v>
      </c>
      <c r="F381" s="519">
        <v>10.53</v>
      </c>
      <c r="G381" s="925"/>
      <c r="H381" s="266"/>
    </row>
    <row r="382" spans="1:9">
      <c r="A382" s="23"/>
      <c r="B382" s="31"/>
      <c r="C382" s="541"/>
      <c r="D382" s="541"/>
      <c r="E382" s="924"/>
      <c r="F382" s="519"/>
      <c r="G382" s="925"/>
      <c r="H382" s="266"/>
    </row>
    <row r="383" spans="1:9" ht="14.4" thickBot="1">
      <c r="A383" s="378"/>
      <c r="B383" s="379"/>
      <c r="C383" s="380"/>
      <c r="D383" s="381"/>
      <c r="E383" s="382"/>
      <c r="F383" s="2351"/>
      <c r="G383" s="384"/>
      <c r="H383" s="2030"/>
    </row>
    <row r="384" spans="1:9">
      <c r="H384" s="6"/>
      <c r="I38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0"/>
  <dimension ref="A1:L34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10">
      <c r="A1" s="2" t="s">
        <v>1</v>
      </c>
      <c r="B1" s="2"/>
      <c r="C1" s="3"/>
      <c r="D1" s="4"/>
      <c r="E1" s="5" t="s">
        <v>13373</v>
      </c>
      <c r="G1" s="7"/>
      <c r="H1" s="8"/>
      <c r="J1" s="892"/>
    </row>
    <row r="2" spans="1:10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253.15</v>
      </c>
    </row>
    <row r="9" spans="1:10">
      <c r="A9" s="34"/>
      <c r="B9" s="167"/>
      <c r="C9" s="167"/>
      <c r="D9" s="2339"/>
      <c r="E9" s="913" t="s">
        <v>13374</v>
      </c>
      <c r="F9" s="492">
        <f>F72</f>
        <v>253.15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2117.4299999999998</v>
      </c>
    </row>
    <row r="12" spans="1:10">
      <c r="A12" s="34"/>
      <c r="B12" s="372"/>
      <c r="C12" s="877"/>
      <c r="D12" s="557"/>
      <c r="E12" s="913" t="s">
        <v>13188</v>
      </c>
      <c r="F12" s="492">
        <f>F68</f>
        <v>1777.8300000000002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F69</f>
        <v>339.6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2117.4300000000003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253.15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253.15</v>
      </c>
    </row>
    <row r="20" spans="1:9">
      <c r="A20" s="34"/>
      <c r="B20" s="167"/>
      <c r="C20" s="551"/>
      <c r="D20" s="551"/>
      <c r="E20" s="2352" t="s">
        <v>13375</v>
      </c>
      <c r="F20" s="492">
        <v>253.15</v>
      </c>
      <c r="G20" s="31"/>
      <c r="H20" s="174"/>
    </row>
    <row r="21" spans="1:9">
      <c r="A21" s="34"/>
      <c r="B21" s="167"/>
      <c r="C21" s="551"/>
      <c r="D21" s="551"/>
      <c r="E21" s="2352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253.15</v>
      </c>
    </row>
    <row r="23" spans="1:9" s="140" customFormat="1" ht="13.2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253.15</v>
      </c>
    </row>
    <row r="24" spans="1:9">
      <c r="A24" s="323"/>
      <c r="B24" s="35"/>
      <c r="C24" s="119"/>
      <c r="D24" s="120"/>
      <c r="E24" s="77" t="s">
        <v>1749</v>
      </c>
      <c r="F24" s="469">
        <f>F34</f>
        <v>253.15</v>
      </c>
      <c r="G24" s="130"/>
      <c r="H24" s="165"/>
    </row>
    <row r="25" spans="1:9">
      <c r="A25" s="323"/>
      <c r="B25" s="35"/>
      <c r="C25" s="119"/>
      <c r="D25" s="120"/>
      <c r="E25" s="77"/>
      <c r="F25" s="469"/>
      <c r="G25" s="130"/>
      <c r="H25" s="165"/>
    </row>
    <row r="26" spans="1:9">
      <c r="A26" s="34">
        <f>MAX(A$1:A24)+1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1777.83</v>
      </c>
      <c r="I26" s="628"/>
    </row>
    <row r="27" spans="1:9">
      <c r="A27" s="34"/>
      <c r="B27" s="167"/>
      <c r="C27" s="2028"/>
      <c r="D27" s="79" t="s">
        <v>198</v>
      </c>
      <c r="E27" s="83" t="s">
        <v>199</v>
      </c>
      <c r="F27" s="108"/>
      <c r="G27" s="74" t="s">
        <v>19</v>
      </c>
      <c r="H27" s="97">
        <v>1777.83</v>
      </c>
    </row>
    <row r="28" spans="1:9" ht="26.4">
      <c r="A28" s="34"/>
      <c r="B28" s="167"/>
      <c r="C28" s="2028"/>
      <c r="D28" s="79"/>
      <c r="E28" s="2352" t="s">
        <v>13202</v>
      </c>
      <c r="F28" s="108">
        <v>245.15</v>
      </c>
      <c r="G28" s="74"/>
      <c r="H28" s="97"/>
    </row>
    <row r="29" spans="1:9">
      <c r="A29" s="34"/>
      <c r="B29" s="167"/>
      <c r="C29" s="2028"/>
      <c r="D29" s="79"/>
      <c r="E29" s="913" t="s">
        <v>13203</v>
      </c>
      <c r="F29" s="214">
        <v>1532.68</v>
      </c>
      <c r="G29" s="74"/>
      <c r="H29" s="97"/>
    </row>
    <row r="30" spans="1:9">
      <c r="A30" s="34"/>
      <c r="B30" s="167"/>
      <c r="C30" s="551"/>
      <c r="D30" s="551"/>
      <c r="E30" s="2029"/>
      <c r="F30" s="492">
        <f>SUM(F28:F29)</f>
        <v>1777.8300000000002</v>
      </c>
      <c r="G30" s="31"/>
      <c r="H30" s="174"/>
    </row>
    <row r="31" spans="1:9">
      <c r="A31" s="34"/>
      <c r="B31" s="167"/>
      <c r="C31" s="551"/>
      <c r="D31" s="551"/>
      <c r="E31" s="239"/>
      <c r="F31" s="881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253.15</v>
      </c>
    </row>
    <row r="33" spans="1:9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253.15</v>
      </c>
    </row>
    <row r="34" spans="1:9">
      <c r="A34" s="34"/>
      <c r="B34" s="167"/>
      <c r="C34" s="551"/>
      <c r="D34" s="551"/>
      <c r="E34" s="913" t="s">
        <v>13204</v>
      </c>
      <c r="F34" s="108">
        <v>253.15</v>
      </c>
      <c r="G34" s="31"/>
      <c r="H34" s="174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74.47999999999999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66.3</v>
      </c>
    </row>
    <row r="38" spans="1:9">
      <c r="A38" s="34"/>
      <c r="B38" s="167"/>
      <c r="C38" s="551"/>
      <c r="D38" s="551"/>
      <c r="E38" s="913" t="s">
        <v>13376</v>
      </c>
      <c r="F38" s="1066">
        <v>66.3</v>
      </c>
      <c r="G38" s="31"/>
      <c r="H38" s="174"/>
    </row>
    <row r="39" spans="1:9">
      <c r="A39" s="34"/>
      <c r="B39" s="167"/>
      <c r="C39" s="551"/>
      <c r="D39" s="79" t="s">
        <v>792</v>
      </c>
      <c r="E39" s="83" t="s">
        <v>793</v>
      </c>
      <c r="F39" s="108"/>
      <c r="G39" s="74" t="s">
        <v>19</v>
      </c>
      <c r="H39" s="97">
        <v>8.18</v>
      </c>
    </row>
    <row r="40" spans="1:9" ht="26.4">
      <c r="A40" s="34"/>
      <c r="B40" s="167"/>
      <c r="C40" s="551"/>
      <c r="D40" s="551"/>
      <c r="E40" s="913" t="s">
        <v>13377</v>
      </c>
      <c r="F40" s="492">
        <v>8.18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>
        <f>MAX(A$1:A38)+1</f>
        <v>8</v>
      </c>
      <c r="B42" s="167"/>
      <c r="C42" s="36" t="s">
        <v>1002</v>
      </c>
      <c r="D42" s="37"/>
      <c r="E42" s="38" t="s">
        <v>1003</v>
      </c>
      <c r="F42" s="110"/>
      <c r="G42" s="40" t="s">
        <v>19</v>
      </c>
      <c r="H42" s="76">
        <v>3888.89</v>
      </c>
    </row>
    <row r="43" spans="1:9" ht="26.4">
      <c r="A43" s="34"/>
      <c r="B43" s="167"/>
      <c r="C43" s="78"/>
      <c r="D43" s="79" t="s">
        <v>1004</v>
      </c>
      <c r="E43" s="83" t="s">
        <v>1005</v>
      </c>
      <c r="F43" s="108"/>
      <c r="G43" s="74" t="s">
        <v>19</v>
      </c>
      <c r="H43" s="97">
        <v>3888.89</v>
      </c>
    </row>
    <row r="44" spans="1:9" ht="26.4">
      <c r="A44" s="34"/>
      <c r="B44" s="167"/>
      <c r="C44" s="551"/>
      <c r="D44" s="551"/>
      <c r="E44" s="913" t="s">
        <v>13378</v>
      </c>
      <c r="F44" s="492">
        <v>3888.89</v>
      </c>
      <c r="G44" s="31"/>
      <c r="H44" s="174"/>
    </row>
    <row r="45" spans="1:9">
      <c r="A45" s="34"/>
      <c r="B45" s="167"/>
      <c r="C45" s="551"/>
      <c r="D45" s="551"/>
      <c r="E45" s="239"/>
      <c r="F45" s="881"/>
      <c r="G45" s="31"/>
      <c r="H45" s="174"/>
    </row>
    <row r="46" spans="1:9">
      <c r="A46" s="34"/>
      <c r="B46" s="35" t="s">
        <v>129</v>
      </c>
      <c r="C46" s="119"/>
      <c r="D46" s="120"/>
      <c r="E46" s="124" t="s">
        <v>130</v>
      </c>
      <c r="F46" s="2344"/>
      <c r="G46" s="126"/>
      <c r="H46" s="174"/>
    </row>
    <row r="47" spans="1:9">
      <c r="A47" s="34"/>
      <c r="B47" s="167"/>
      <c r="C47" s="551"/>
      <c r="D47" s="551"/>
      <c r="E47" s="239"/>
      <c r="F47" s="881"/>
      <c r="G47" s="31"/>
      <c r="H47" s="174"/>
    </row>
    <row r="48" spans="1:9">
      <c r="A48" s="34">
        <f>MAX(A$1:A47)+1</f>
        <v>9</v>
      </c>
      <c r="B48" s="167"/>
      <c r="C48" s="36" t="s">
        <v>131</v>
      </c>
      <c r="D48" s="37"/>
      <c r="E48" s="38" t="s">
        <v>132</v>
      </c>
      <c r="F48" s="110"/>
      <c r="G48" s="40" t="s">
        <v>19</v>
      </c>
      <c r="H48" s="76">
        <v>2304.2800000000002</v>
      </c>
    </row>
    <row r="49" spans="1:9">
      <c r="A49" s="34"/>
      <c r="B49" s="167"/>
      <c r="C49" s="78"/>
      <c r="D49" s="79" t="s">
        <v>133</v>
      </c>
      <c r="E49" s="83" t="s">
        <v>134</v>
      </c>
      <c r="F49" s="108"/>
      <c r="G49" s="74" t="s">
        <v>19</v>
      </c>
      <c r="H49" s="97">
        <v>2304.2800000000002</v>
      </c>
    </row>
    <row r="50" spans="1:9">
      <c r="A50" s="34"/>
      <c r="B50" s="167"/>
      <c r="C50" s="551"/>
      <c r="D50" s="551"/>
      <c r="E50" s="913" t="s">
        <v>13188</v>
      </c>
      <c r="F50" s="492">
        <f>F68</f>
        <v>1777.8300000000002</v>
      </c>
      <c r="G50" s="31"/>
      <c r="H50" s="174"/>
    </row>
    <row r="51" spans="1:9">
      <c r="A51" s="34"/>
      <c r="B51" s="167"/>
      <c r="C51" s="551"/>
      <c r="D51" s="551"/>
      <c r="E51" s="913" t="s">
        <v>5489</v>
      </c>
      <c r="F51" s="879">
        <f>F69</f>
        <v>339.6</v>
      </c>
      <c r="G51" s="31"/>
      <c r="H51" s="174"/>
    </row>
    <row r="52" spans="1:9">
      <c r="A52" s="34"/>
      <c r="B52" s="167"/>
      <c r="C52" s="551"/>
      <c r="D52" s="551"/>
      <c r="E52" s="2029"/>
      <c r="F52" s="492">
        <f>SUM(F50:F51)</f>
        <v>2117.4300000000003</v>
      </c>
      <c r="G52" s="31"/>
      <c r="H52" s="174"/>
    </row>
    <row r="53" spans="1:9">
      <c r="A53" s="34"/>
      <c r="B53" s="167"/>
      <c r="C53" s="551"/>
      <c r="D53" s="551"/>
      <c r="E53" s="239"/>
      <c r="F53" s="881"/>
      <c r="G53" s="31"/>
      <c r="H53" s="174"/>
    </row>
    <row r="54" spans="1:9" ht="26.4">
      <c r="A54" s="34"/>
      <c r="B54" s="167"/>
      <c r="C54" s="551"/>
      <c r="D54" s="551"/>
      <c r="E54" s="913" t="s">
        <v>13379</v>
      </c>
      <c r="F54" s="492">
        <f>253.15-66.3</f>
        <v>186.85000000000002</v>
      </c>
      <c r="G54" s="31"/>
      <c r="H54" s="174"/>
      <c r="I54" s="892"/>
    </row>
    <row r="55" spans="1:9">
      <c r="A55" s="34"/>
      <c r="B55" s="167"/>
      <c r="C55" s="551"/>
      <c r="D55" s="551"/>
      <c r="E55" s="239"/>
      <c r="F55" s="881"/>
      <c r="G55" s="31"/>
      <c r="H55" s="174"/>
    </row>
    <row r="56" spans="1:9">
      <c r="A56" s="34"/>
      <c r="B56" s="167"/>
      <c r="C56" s="551"/>
      <c r="D56" s="551"/>
      <c r="E56" s="2353" t="s">
        <v>5516</v>
      </c>
      <c r="F56" s="265">
        <f>SUM(F54,F52)</f>
        <v>2304.2800000000002</v>
      </c>
      <c r="G56" s="31"/>
      <c r="H56" s="174"/>
    </row>
    <row r="57" spans="1:9">
      <c r="A57" s="34"/>
      <c r="B57" s="167"/>
      <c r="C57" s="551"/>
      <c r="D57" s="551"/>
      <c r="E57" s="239"/>
      <c r="F57" s="881"/>
      <c r="G57" s="31"/>
      <c r="H57" s="174"/>
    </row>
    <row r="58" spans="1:9">
      <c r="A58" s="34">
        <f>MAX(A$1:A53)+1</f>
        <v>10</v>
      </c>
      <c r="B58" s="167"/>
      <c r="C58" s="36" t="s">
        <v>136</v>
      </c>
      <c r="D58" s="37"/>
      <c r="E58" s="38" t="s">
        <v>137</v>
      </c>
      <c r="F58" s="110"/>
      <c r="G58" s="40" t="s">
        <v>19</v>
      </c>
      <c r="H58" s="76">
        <v>319.45</v>
      </c>
    </row>
    <row r="59" spans="1:9" ht="26.4">
      <c r="A59" s="34"/>
      <c r="B59" s="167"/>
      <c r="C59" s="78"/>
      <c r="D59" s="79" t="s">
        <v>138</v>
      </c>
      <c r="E59" s="83" t="s">
        <v>139</v>
      </c>
      <c r="F59" s="108"/>
      <c r="G59" s="74" t="s">
        <v>19</v>
      </c>
      <c r="H59" s="97">
        <v>319.45</v>
      </c>
    </row>
    <row r="60" spans="1:9" ht="26.4">
      <c r="A60" s="34"/>
      <c r="B60" s="167"/>
      <c r="C60" s="551"/>
      <c r="D60" s="551"/>
      <c r="E60" s="913" t="s">
        <v>13380</v>
      </c>
      <c r="F60" s="492">
        <f>66.3*2</f>
        <v>132.6</v>
      </c>
      <c r="G60" s="31"/>
      <c r="H60" s="174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 ht="26.4">
      <c r="A62" s="34"/>
      <c r="B62" s="167"/>
      <c r="C62" s="551"/>
      <c r="D62" s="551"/>
      <c r="E62" s="913" t="s">
        <v>13379</v>
      </c>
      <c r="F62" s="492">
        <f>253.15-66.3</f>
        <v>186.85000000000002</v>
      </c>
      <c r="G62" s="31"/>
      <c r="H62" s="174"/>
    </row>
    <row r="63" spans="1:9">
      <c r="A63" s="34"/>
      <c r="B63" s="167"/>
      <c r="C63" s="551"/>
      <c r="D63" s="551"/>
      <c r="E63" s="239"/>
      <c r="F63" s="881"/>
      <c r="G63" s="31"/>
      <c r="H63" s="174"/>
    </row>
    <row r="64" spans="1:9">
      <c r="A64" s="34"/>
      <c r="B64" s="167"/>
      <c r="C64" s="551"/>
      <c r="D64" s="551"/>
      <c r="E64" s="2353" t="s">
        <v>5516</v>
      </c>
      <c r="F64" s="265">
        <f>SUM(F62,F60)</f>
        <v>319.45000000000005</v>
      </c>
      <c r="G64" s="31"/>
      <c r="H64" s="174"/>
    </row>
    <row r="65" spans="1:8">
      <c r="A65" s="34"/>
      <c r="B65" s="167"/>
      <c r="C65" s="551"/>
      <c r="D65" s="551"/>
      <c r="E65" s="239"/>
      <c r="F65" s="881"/>
      <c r="G65" s="31"/>
      <c r="H65" s="174"/>
    </row>
    <row r="66" spans="1:8">
      <c r="A66" s="34">
        <f>MAX(A$1:A65)+1</f>
        <v>11</v>
      </c>
      <c r="B66" s="167"/>
      <c r="C66" s="36" t="s">
        <v>117</v>
      </c>
      <c r="D66" s="37"/>
      <c r="E66" s="38" t="s">
        <v>118</v>
      </c>
      <c r="F66" s="110"/>
      <c r="G66" s="40" t="s">
        <v>19</v>
      </c>
      <c r="H66" s="76">
        <v>2370.58</v>
      </c>
    </row>
    <row r="67" spans="1:8" ht="26.4">
      <c r="A67" s="34"/>
      <c r="B67" s="167"/>
      <c r="C67" s="78"/>
      <c r="D67" s="79" t="s">
        <v>496</v>
      </c>
      <c r="E67" s="83" t="s">
        <v>497</v>
      </c>
      <c r="F67" s="108"/>
      <c r="G67" s="74" t="s">
        <v>19</v>
      </c>
      <c r="H67" s="97">
        <v>2370.58</v>
      </c>
    </row>
    <row r="68" spans="1:8">
      <c r="A68" s="34"/>
      <c r="B68" s="167"/>
      <c r="C68" s="78"/>
      <c r="D68" s="79"/>
      <c r="E68" s="913" t="s">
        <v>13188</v>
      </c>
      <c r="F68" s="492">
        <f>F30</f>
        <v>1777.8300000000002</v>
      </c>
      <c r="G68" s="74"/>
      <c r="H68" s="174"/>
    </row>
    <row r="69" spans="1:8">
      <c r="A69" s="34"/>
      <c r="B69" s="167"/>
      <c r="C69" s="551"/>
      <c r="D69" s="551"/>
      <c r="E69" s="913" t="s">
        <v>5489</v>
      </c>
      <c r="F69" s="879">
        <f>F251</f>
        <v>339.6</v>
      </c>
      <c r="G69" s="31"/>
      <c r="H69" s="174"/>
    </row>
    <row r="70" spans="1:8">
      <c r="A70" s="34"/>
      <c r="B70" s="167"/>
      <c r="C70" s="551"/>
      <c r="D70" s="551"/>
      <c r="E70" s="2029"/>
      <c r="F70" s="492">
        <f>SUM(F68:F69)</f>
        <v>2117.4300000000003</v>
      </c>
      <c r="G70" s="31"/>
      <c r="H70" s="174"/>
    </row>
    <row r="71" spans="1:8">
      <c r="A71" s="34"/>
      <c r="B71" s="167"/>
      <c r="C71" s="551"/>
      <c r="D71" s="551"/>
      <c r="E71" s="2029"/>
      <c r="F71" s="492"/>
      <c r="G71" s="31"/>
      <c r="H71" s="174"/>
    </row>
    <row r="72" spans="1:8">
      <c r="A72" s="34"/>
      <c r="B72" s="167"/>
      <c r="C72" s="551"/>
      <c r="D72" s="551"/>
      <c r="E72" s="913" t="s">
        <v>13374</v>
      </c>
      <c r="F72" s="492">
        <f>F34</f>
        <v>253.15</v>
      </c>
      <c r="G72" s="31"/>
      <c r="H72" s="174"/>
    </row>
    <row r="73" spans="1:8">
      <c r="A73" s="34"/>
      <c r="B73" s="167"/>
      <c r="C73" s="551"/>
      <c r="D73" s="551"/>
      <c r="E73" s="2029"/>
      <c r="F73" s="492"/>
      <c r="G73" s="31"/>
      <c r="H73" s="174"/>
    </row>
    <row r="74" spans="1:8">
      <c r="A74" s="34"/>
      <c r="B74" s="167"/>
      <c r="C74" s="551"/>
      <c r="D74" s="551"/>
      <c r="E74" s="2353" t="s">
        <v>5516</v>
      </c>
      <c r="F74" s="265">
        <f>SUM(F72,F70)</f>
        <v>2370.5800000000004</v>
      </c>
      <c r="G74" s="31"/>
      <c r="H74" s="174"/>
    </row>
    <row r="75" spans="1:8">
      <c r="A75" s="34"/>
      <c r="B75" s="167"/>
      <c r="C75" s="551"/>
      <c r="D75" s="551"/>
      <c r="E75" s="239"/>
      <c r="F75" s="492"/>
      <c r="G75" s="31"/>
      <c r="H75" s="174"/>
    </row>
    <row r="76" spans="1:8">
      <c r="A76" s="34">
        <f>MAX(A$1:A71)+1</f>
        <v>12</v>
      </c>
      <c r="B76" s="167"/>
      <c r="C76" s="36" t="s">
        <v>211</v>
      </c>
      <c r="D76" s="37"/>
      <c r="E76" s="38" t="s">
        <v>212</v>
      </c>
      <c r="F76" s="110"/>
      <c r="G76" s="40" t="s">
        <v>19</v>
      </c>
      <c r="H76" s="76">
        <v>66.3</v>
      </c>
    </row>
    <row r="77" spans="1:8" ht="26.4">
      <c r="A77" s="34"/>
      <c r="B77" s="167"/>
      <c r="C77" s="78"/>
      <c r="D77" s="79" t="s">
        <v>213</v>
      </c>
      <c r="E77" s="83" t="s">
        <v>214</v>
      </c>
      <c r="F77" s="108"/>
      <c r="G77" s="74" t="s">
        <v>19</v>
      </c>
      <c r="H77" s="97">
        <v>66.3</v>
      </c>
    </row>
    <row r="78" spans="1:8">
      <c r="A78" s="34"/>
      <c r="B78" s="167"/>
      <c r="C78" s="551"/>
      <c r="D78" s="551"/>
      <c r="E78" s="913" t="s">
        <v>13381</v>
      </c>
      <c r="F78" s="492">
        <v>66.3</v>
      </c>
      <c r="G78" s="31"/>
      <c r="H78" s="174"/>
    </row>
    <row r="79" spans="1:8">
      <c r="A79" s="34"/>
      <c r="B79" s="167"/>
      <c r="C79" s="551"/>
      <c r="D79" s="551"/>
      <c r="E79" s="239"/>
      <c r="F79" s="881"/>
      <c r="G79" s="31"/>
      <c r="H79" s="174"/>
    </row>
    <row r="80" spans="1:8">
      <c r="A80" s="34"/>
      <c r="B80" s="35" t="s">
        <v>1778</v>
      </c>
      <c r="C80" s="35"/>
      <c r="D80" s="120"/>
      <c r="E80" s="53" t="s">
        <v>1779</v>
      </c>
      <c r="F80" s="2342"/>
      <c r="G80" s="126"/>
      <c r="H80" s="174"/>
    </row>
    <row r="81" spans="1:9">
      <c r="A81" s="34"/>
      <c r="B81" s="167"/>
      <c r="C81" s="36"/>
      <c r="D81" s="37"/>
      <c r="E81" s="38"/>
      <c r="F81" s="110"/>
      <c r="G81" s="40"/>
      <c r="H81" s="174"/>
    </row>
    <row r="82" spans="1:9">
      <c r="A82" s="34">
        <f>MAX(A$1:A81)+1</f>
        <v>13</v>
      </c>
      <c r="B82" s="167"/>
      <c r="C82" s="36" t="s">
        <v>9818</v>
      </c>
      <c r="D82" s="37"/>
      <c r="E82" s="38" t="s">
        <v>9819</v>
      </c>
      <c r="F82" s="110"/>
      <c r="G82" s="40" t="s">
        <v>19</v>
      </c>
      <c r="H82" s="76">
        <v>17.86</v>
      </c>
      <c r="I82" s="628"/>
    </row>
    <row r="83" spans="1:9">
      <c r="A83" s="34"/>
      <c r="B83" s="167"/>
      <c r="C83" s="551"/>
      <c r="D83" s="551"/>
      <c r="E83" s="1056" t="s">
        <v>13382</v>
      </c>
      <c r="F83" s="881"/>
      <c r="G83" s="31"/>
      <c r="H83" s="174"/>
    </row>
    <row r="84" spans="1:9">
      <c r="A84" s="34"/>
      <c r="B84" s="167"/>
      <c r="C84" s="551"/>
      <c r="D84" s="551"/>
      <c r="E84" s="2352" t="s">
        <v>13383</v>
      </c>
      <c r="F84" s="492">
        <f>108*1.49*0.11</f>
        <v>17.7012</v>
      </c>
      <c r="G84" s="31"/>
      <c r="H84" s="174"/>
    </row>
    <row r="85" spans="1:9">
      <c r="A85" s="34"/>
      <c r="B85" s="167"/>
      <c r="C85" s="551"/>
      <c r="D85" s="551"/>
      <c r="E85" s="2352" t="s">
        <v>13384</v>
      </c>
      <c r="F85" s="879">
        <f>1*1.42*0.11</f>
        <v>0.15620000000000001</v>
      </c>
      <c r="G85" s="31"/>
      <c r="H85" s="174"/>
    </row>
    <row r="86" spans="1:9">
      <c r="A86" s="34"/>
      <c r="B86" s="167"/>
      <c r="C86" s="551"/>
      <c r="D86" s="551"/>
      <c r="E86" s="2352"/>
      <c r="F86" s="492">
        <f>SUM(F84:F85)</f>
        <v>17.857399999999998</v>
      </c>
      <c r="G86" s="31"/>
      <c r="H86" s="174"/>
    </row>
    <row r="87" spans="1:9">
      <c r="A87" s="34"/>
      <c r="B87" s="491"/>
      <c r="C87" s="92"/>
      <c r="D87" s="93"/>
      <c r="E87" s="1065"/>
      <c r="F87" s="884"/>
      <c r="G87" s="32"/>
      <c r="H87" s="165"/>
    </row>
    <row r="88" spans="1:9" ht="26.4">
      <c r="A88" s="34">
        <f>MAX(A$1:A87)+1</f>
        <v>14</v>
      </c>
      <c r="B88" s="491"/>
      <c r="C88" s="36" t="s">
        <v>1780</v>
      </c>
      <c r="D88" s="37"/>
      <c r="E88" s="38" t="s">
        <v>1781</v>
      </c>
      <c r="F88" s="110"/>
      <c r="G88" s="40" t="s">
        <v>19</v>
      </c>
      <c r="H88" s="76">
        <v>342.25</v>
      </c>
    </row>
    <row r="89" spans="1:9">
      <c r="A89" s="34"/>
      <c r="B89" s="491"/>
      <c r="C89" s="92"/>
      <c r="D89" s="93"/>
      <c r="E89" s="2352" t="s">
        <v>13385</v>
      </c>
      <c r="F89" s="265">
        <v>342.25</v>
      </c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>
      <c r="A91" s="34">
        <f>MAX(A$1:A90)+1</f>
        <v>15</v>
      </c>
      <c r="B91" s="491"/>
      <c r="C91" s="36" t="s">
        <v>5661</v>
      </c>
      <c r="D91" s="37"/>
      <c r="E91" s="38" t="s">
        <v>1052</v>
      </c>
      <c r="F91" s="110"/>
      <c r="G91" s="40" t="s">
        <v>68</v>
      </c>
      <c r="H91" s="76">
        <v>163.43</v>
      </c>
    </row>
    <row r="92" spans="1:9">
      <c r="A92" s="34"/>
      <c r="B92" s="491"/>
      <c r="C92" s="37"/>
      <c r="D92" s="79" t="s">
        <v>5669</v>
      </c>
      <c r="E92" s="83" t="s">
        <v>5670</v>
      </c>
      <c r="F92" s="108"/>
      <c r="G92" s="74" t="s">
        <v>68</v>
      </c>
      <c r="H92" s="97">
        <v>163.43</v>
      </c>
    </row>
    <row r="93" spans="1:9">
      <c r="A93" s="34"/>
      <c r="B93" s="491"/>
      <c r="C93" s="92"/>
      <c r="D93" s="93"/>
      <c r="E93" s="913" t="s">
        <v>13214</v>
      </c>
      <c r="F93" s="884">
        <v>163.43</v>
      </c>
      <c r="G93" s="32"/>
      <c r="H93" s="165"/>
    </row>
    <row r="94" spans="1:9">
      <c r="A94" s="34"/>
      <c r="B94" s="491"/>
      <c r="C94" s="92"/>
      <c r="D94" s="93"/>
      <c r="E94" s="1065"/>
      <c r="F94" s="884"/>
      <c r="G94" s="32"/>
      <c r="H94" s="165"/>
    </row>
    <row r="95" spans="1:9">
      <c r="A95" s="34"/>
      <c r="B95" s="491"/>
      <c r="C95" s="92"/>
      <c r="D95" s="93"/>
      <c r="E95" s="2354" t="s">
        <v>5667</v>
      </c>
      <c r="F95" s="884"/>
      <c r="G95" s="32"/>
      <c r="H95" s="165"/>
    </row>
    <row r="96" spans="1:9">
      <c r="A96" s="34"/>
      <c r="B96" s="491"/>
      <c r="C96" s="92"/>
      <c r="D96" s="93"/>
      <c r="E96" s="2354" t="s">
        <v>5668</v>
      </c>
      <c r="F96" s="884"/>
      <c r="G96" s="32"/>
      <c r="H96" s="165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 ht="26.4">
      <c r="A98" s="34">
        <f>MAX(A$1:A97)+1</f>
        <v>16</v>
      </c>
      <c r="B98" s="491"/>
      <c r="C98" s="36" t="s">
        <v>5681</v>
      </c>
      <c r="D98" s="37"/>
      <c r="E98" s="38" t="s">
        <v>5682</v>
      </c>
      <c r="F98" s="110"/>
      <c r="G98" s="40" t="s">
        <v>39</v>
      </c>
      <c r="H98" s="76">
        <v>74.31</v>
      </c>
    </row>
    <row r="99" spans="1:9" ht="26.4">
      <c r="A99" s="34"/>
      <c r="B99" s="491"/>
      <c r="C99" s="92"/>
      <c r="D99" s="79" t="s">
        <v>5683</v>
      </c>
      <c r="E99" s="83" t="s">
        <v>5684</v>
      </c>
      <c r="F99" s="108"/>
      <c r="G99" s="74" t="s">
        <v>39</v>
      </c>
      <c r="H99" s="97">
        <v>74.31</v>
      </c>
    </row>
    <row r="100" spans="1:9">
      <c r="A100" s="34"/>
      <c r="B100" s="491"/>
      <c r="C100" s="92"/>
      <c r="D100" s="93"/>
      <c r="E100" s="2355" t="s">
        <v>13215</v>
      </c>
      <c r="F100" s="265"/>
      <c r="G100" s="32"/>
      <c r="H100" s="165"/>
    </row>
    <row r="101" spans="1:9">
      <c r="A101" s="34"/>
      <c r="B101" s="491"/>
      <c r="C101" s="92"/>
      <c r="D101" s="93"/>
      <c r="E101" s="913" t="s">
        <v>13386</v>
      </c>
      <c r="F101" s="265">
        <v>23.4</v>
      </c>
      <c r="G101" s="32"/>
      <c r="H101" s="165"/>
    </row>
    <row r="102" spans="1:9">
      <c r="A102" s="34"/>
      <c r="B102" s="491"/>
      <c r="C102" s="92"/>
      <c r="D102" s="93"/>
      <c r="E102" s="913" t="s">
        <v>13220</v>
      </c>
      <c r="F102" s="265">
        <v>26.39</v>
      </c>
      <c r="G102" s="32"/>
      <c r="H102" s="165"/>
    </row>
    <row r="103" spans="1:9">
      <c r="A103" s="34"/>
      <c r="B103" s="491"/>
      <c r="C103" s="92"/>
      <c r="D103" s="93"/>
      <c r="E103" s="913" t="s">
        <v>13387</v>
      </c>
      <c r="F103" s="889">
        <v>24.52</v>
      </c>
      <c r="G103" s="32"/>
      <c r="H103" s="165"/>
      <c r="I103" s="628"/>
    </row>
    <row r="104" spans="1:9">
      <c r="A104" s="34"/>
      <c r="B104" s="491"/>
      <c r="C104" s="92"/>
      <c r="D104" s="93"/>
      <c r="E104" s="1065"/>
      <c r="F104" s="265">
        <f>SUM(F101:F103)</f>
        <v>74.31</v>
      </c>
      <c r="G104" s="32"/>
      <c r="H104" s="165"/>
    </row>
    <row r="105" spans="1:9">
      <c r="A105" s="34"/>
      <c r="B105" s="491"/>
      <c r="C105" s="92"/>
      <c r="D105" s="93"/>
      <c r="E105" s="1065"/>
      <c r="F105" s="265"/>
      <c r="G105" s="32"/>
      <c r="H105" s="165"/>
    </row>
    <row r="106" spans="1:9" ht="26.4">
      <c r="A106" s="34">
        <f>MAX(A$1:A105)+1</f>
        <v>17</v>
      </c>
      <c r="B106" s="491"/>
      <c r="C106" s="36" t="s">
        <v>5690</v>
      </c>
      <c r="D106" s="37"/>
      <c r="E106" s="38" t="s">
        <v>5691</v>
      </c>
      <c r="F106" s="110"/>
      <c r="G106" s="40" t="s">
        <v>68</v>
      </c>
      <c r="H106" s="76">
        <v>119.6</v>
      </c>
      <c r="I106" s="2346"/>
    </row>
    <row r="107" spans="1:9" ht="26.4">
      <c r="A107" s="34"/>
      <c r="B107" s="491"/>
      <c r="C107" s="92"/>
      <c r="D107" s="79" t="s">
        <v>5692</v>
      </c>
      <c r="E107" s="83" t="s">
        <v>5693</v>
      </c>
      <c r="F107" s="108"/>
      <c r="G107" s="74" t="s">
        <v>68</v>
      </c>
      <c r="H107" s="97">
        <v>59.8</v>
      </c>
      <c r="I107" s="2346"/>
    </row>
    <row r="108" spans="1:9">
      <c r="A108" s="34"/>
      <c r="B108" s="491"/>
      <c r="C108" s="92"/>
      <c r="D108" s="79"/>
      <c r="E108" s="2355" t="s">
        <v>13219</v>
      </c>
      <c r="F108" s="108"/>
      <c r="G108" s="74"/>
      <c r="H108" s="97"/>
      <c r="I108" s="2346"/>
    </row>
    <row r="109" spans="1:9">
      <c r="A109" s="34"/>
      <c r="B109" s="491"/>
      <c r="C109" s="92"/>
      <c r="D109" s="93"/>
      <c r="E109" s="913" t="s">
        <v>13386</v>
      </c>
      <c r="F109" s="265">
        <v>33.799999999999997</v>
      </c>
      <c r="G109" s="32"/>
      <c r="H109" s="165"/>
      <c r="I109" s="2346"/>
    </row>
    <row r="110" spans="1:9">
      <c r="A110" s="34"/>
      <c r="B110" s="491"/>
      <c r="C110" s="92"/>
      <c r="D110" s="93"/>
      <c r="E110" s="913" t="s">
        <v>13220</v>
      </c>
      <c r="F110" s="889">
        <v>26</v>
      </c>
      <c r="G110" s="32"/>
      <c r="H110" s="165"/>
      <c r="I110" s="2346"/>
    </row>
    <row r="111" spans="1:9">
      <c r="A111" s="34"/>
      <c r="B111" s="491"/>
      <c r="C111" s="92"/>
      <c r="D111" s="93"/>
      <c r="E111" s="913"/>
      <c r="F111" s="265">
        <f>SUM(F109:F110)</f>
        <v>59.8</v>
      </c>
      <c r="G111" s="32"/>
      <c r="H111" s="165"/>
      <c r="I111" s="2346"/>
    </row>
    <row r="112" spans="1:9" ht="26.4">
      <c r="A112" s="34"/>
      <c r="B112" s="491"/>
      <c r="C112" s="92"/>
      <c r="D112" s="79" t="s">
        <v>5702</v>
      </c>
      <c r="E112" s="83" t="s">
        <v>5703</v>
      </c>
      <c r="F112" s="108"/>
      <c r="G112" s="74" t="s">
        <v>68</v>
      </c>
      <c r="H112" s="97">
        <v>59.8</v>
      </c>
      <c r="I112" s="2346"/>
    </row>
    <row r="113" spans="1:8">
      <c r="A113" s="34"/>
      <c r="B113" s="491"/>
      <c r="C113" s="92"/>
      <c r="D113" s="79"/>
      <c r="E113" s="2355" t="s">
        <v>13221</v>
      </c>
      <c r="F113" s="108"/>
      <c r="G113" s="74"/>
      <c r="H113" s="165"/>
    </row>
    <row r="114" spans="1:8">
      <c r="A114" s="34"/>
      <c r="B114" s="491"/>
      <c r="C114" s="92"/>
      <c r="D114" s="93"/>
      <c r="E114" s="913" t="s">
        <v>13386</v>
      </c>
      <c r="F114" s="265">
        <v>33.799999999999997</v>
      </c>
      <c r="G114" s="32"/>
      <c r="H114" s="165"/>
    </row>
    <row r="115" spans="1:8">
      <c r="A115" s="34"/>
      <c r="B115" s="491"/>
      <c r="C115" s="92"/>
      <c r="D115" s="93"/>
      <c r="E115" s="913" t="s">
        <v>13220</v>
      </c>
      <c r="F115" s="889">
        <v>26</v>
      </c>
      <c r="G115" s="32"/>
      <c r="H115" s="165"/>
    </row>
    <row r="116" spans="1:8">
      <c r="A116" s="34"/>
      <c r="B116" s="491"/>
      <c r="C116" s="92"/>
      <c r="D116" s="93"/>
      <c r="E116" s="1065"/>
      <c r="F116" s="265">
        <f>SUM(F114:F115)</f>
        <v>59.8</v>
      </c>
      <c r="G116" s="32"/>
      <c r="H116" s="165"/>
    </row>
    <row r="117" spans="1:8">
      <c r="A117" s="34"/>
      <c r="B117" s="491"/>
      <c r="C117" s="92"/>
      <c r="D117" s="93"/>
      <c r="E117" s="1065"/>
      <c r="F117" s="265"/>
      <c r="G117" s="32"/>
      <c r="H117" s="165"/>
    </row>
    <row r="118" spans="1:8" ht="26.4">
      <c r="A118" s="34"/>
      <c r="B118" s="35" t="s">
        <v>916</v>
      </c>
      <c r="C118" s="35"/>
      <c r="D118" s="120"/>
      <c r="E118" s="53" t="s">
        <v>917</v>
      </c>
      <c r="F118" s="2342"/>
      <c r="G118" s="126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18</v>
      </c>
      <c r="B120" s="491"/>
      <c r="C120" s="36" t="s">
        <v>2212</v>
      </c>
      <c r="D120" s="37"/>
      <c r="E120" s="38" t="s">
        <v>2213</v>
      </c>
      <c r="F120" s="110"/>
      <c r="G120" s="40" t="s">
        <v>68</v>
      </c>
      <c r="H120" s="76">
        <v>10.5</v>
      </c>
    </row>
    <row r="121" spans="1:8">
      <c r="A121" s="34"/>
      <c r="B121" s="491"/>
      <c r="C121" s="92"/>
      <c r="D121" s="79" t="s">
        <v>3243</v>
      </c>
      <c r="E121" s="83" t="s">
        <v>3244</v>
      </c>
      <c r="F121" s="108"/>
      <c r="G121" s="74" t="s">
        <v>68</v>
      </c>
      <c r="H121" s="97">
        <v>10.5</v>
      </c>
    </row>
    <row r="122" spans="1:8" ht="26.4">
      <c r="A122" s="34"/>
      <c r="B122" s="491"/>
      <c r="C122" s="92"/>
      <c r="D122" s="93"/>
      <c r="E122" s="913" t="s">
        <v>13388</v>
      </c>
      <c r="F122" s="887">
        <f>1.05*10</f>
        <v>10.5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19</v>
      </c>
      <c r="B124" s="491"/>
      <c r="C124" s="36" t="s">
        <v>3949</v>
      </c>
      <c r="D124" s="37"/>
      <c r="E124" s="38" t="s">
        <v>3950</v>
      </c>
      <c r="F124" s="110"/>
      <c r="G124" s="40" t="s">
        <v>64</v>
      </c>
      <c r="H124" s="76">
        <v>10</v>
      </c>
    </row>
    <row r="125" spans="1:8">
      <c r="A125" s="34"/>
      <c r="B125" s="491"/>
      <c r="C125" s="78"/>
      <c r="D125" s="79" t="s">
        <v>3951</v>
      </c>
      <c r="E125" s="83" t="s">
        <v>3952</v>
      </c>
      <c r="F125" s="108"/>
      <c r="G125" s="74" t="s">
        <v>64</v>
      </c>
      <c r="H125" s="97">
        <v>10</v>
      </c>
    </row>
    <row r="126" spans="1:8" ht="26.4">
      <c r="A126" s="34"/>
      <c r="B126" s="491"/>
      <c r="C126" s="92"/>
      <c r="D126" s="93"/>
      <c r="E126" s="913" t="s">
        <v>13229</v>
      </c>
      <c r="F126" s="206">
        <v>10</v>
      </c>
      <c r="G126" s="32"/>
      <c r="H126" s="97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 ht="26.4">
      <c r="A128" s="34"/>
      <c r="B128" s="35" t="s">
        <v>1040</v>
      </c>
      <c r="C128" s="35"/>
      <c r="D128" s="120"/>
      <c r="E128" s="53" t="s">
        <v>1041</v>
      </c>
      <c r="F128" s="2342"/>
      <c r="G128" s="126"/>
      <c r="H128" s="165"/>
    </row>
    <row r="129" spans="1:8">
      <c r="A129" s="34"/>
      <c r="B129" s="491"/>
      <c r="C129" s="36"/>
      <c r="D129" s="37"/>
      <c r="E129" s="38"/>
      <c r="F129" s="110"/>
      <c r="G129" s="40"/>
      <c r="H129" s="76"/>
    </row>
    <row r="130" spans="1:8" ht="26.4">
      <c r="A130" s="34">
        <f>MAX(A$1:A129)+1</f>
        <v>20</v>
      </c>
      <c r="B130" s="491"/>
      <c r="C130" s="36" t="s">
        <v>5748</v>
      </c>
      <c r="D130" s="37"/>
      <c r="E130" s="38" t="s">
        <v>5749</v>
      </c>
      <c r="F130" s="110"/>
      <c r="G130" s="40" t="s">
        <v>68</v>
      </c>
      <c r="H130" s="76">
        <v>163.43</v>
      </c>
    </row>
    <row r="131" spans="1:8" ht="26.4">
      <c r="A131" s="34"/>
      <c r="B131" s="491"/>
      <c r="C131" s="37"/>
      <c r="D131" s="79" t="s">
        <v>5755</v>
      </c>
      <c r="E131" s="83" t="s">
        <v>5756</v>
      </c>
      <c r="F131" s="108"/>
      <c r="G131" s="74" t="s">
        <v>68</v>
      </c>
      <c r="H131" s="97">
        <v>163.43</v>
      </c>
    </row>
    <row r="132" spans="1:8" ht="26.4">
      <c r="A132" s="34"/>
      <c r="B132" s="491"/>
      <c r="C132" s="92"/>
      <c r="D132" s="93"/>
      <c r="E132" s="913" t="s">
        <v>13389</v>
      </c>
      <c r="F132" s="206">
        <v>163.43</v>
      </c>
      <c r="G132" s="32"/>
      <c r="H132" s="165"/>
    </row>
    <row r="133" spans="1:8">
      <c r="A133" s="34"/>
      <c r="B133" s="491"/>
      <c r="C133" s="92"/>
      <c r="D133" s="93"/>
      <c r="E133" s="2352"/>
      <c r="F133" s="265"/>
      <c r="G133" s="32"/>
      <c r="H133" s="165"/>
    </row>
    <row r="134" spans="1:8">
      <c r="A134" s="34">
        <f>MAX(A$1:A133)+1</f>
        <v>21</v>
      </c>
      <c r="B134" s="491"/>
      <c r="C134" s="36" t="s">
        <v>1506</v>
      </c>
      <c r="D134" s="37"/>
      <c r="E134" s="38" t="s">
        <v>1507</v>
      </c>
      <c r="F134" s="110"/>
      <c r="G134" s="40" t="s">
        <v>68</v>
      </c>
      <c r="H134" s="76">
        <v>153.91</v>
      </c>
    </row>
    <row r="135" spans="1:8">
      <c r="A135" s="34"/>
      <c r="B135" s="491"/>
      <c r="C135" s="78"/>
      <c r="D135" s="79" t="s">
        <v>10042</v>
      </c>
      <c r="E135" s="83" t="s">
        <v>10043</v>
      </c>
      <c r="F135" s="108"/>
      <c r="G135" s="74" t="s">
        <v>68</v>
      </c>
      <c r="H135" s="97">
        <v>153.91</v>
      </c>
    </row>
    <row r="136" spans="1:8">
      <c r="A136" s="34"/>
      <c r="B136" s="491"/>
      <c r="C136" s="92"/>
      <c r="D136" s="93"/>
      <c r="E136" s="1056" t="s">
        <v>13390</v>
      </c>
      <c r="F136" s="884"/>
      <c r="G136" s="32"/>
      <c r="H136" s="165"/>
    </row>
    <row r="137" spans="1:8">
      <c r="A137" s="34"/>
      <c r="B137" s="491"/>
      <c r="C137" s="92"/>
      <c r="D137" s="93"/>
      <c r="E137" s="2352" t="s">
        <v>13391</v>
      </c>
      <c r="F137" s="265">
        <f>73*2</f>
        <v>146</v>
      </c>
      <c r="G137" s="32"/>
      <c r="H137" s="165"/>
    </row>
    <row r="138" spans="1:8">
      <c r="A138" s="34"/>
      <c r="B138" s="491"/>
      <c r="C138" s="92"/>
      <c r="D138" s="93"/>
      <c r="E138" s="2352" t="s">
        <v>13392</v>
      </c>
      <c r="F138" s="265">
        <f>1*1.42</f>
        <v>1.42</v>
      </c>
      <c r="G138" s="32"/>
      <c r="H138" s="165"/>
    </row>
    <row r="139" spans="1:8">
      <c r="A139" s="34"/>
      <c r="B139" s="491"/>
      <c r="C139" s="92"/>
      <c r="D139" s="93"/>
      <c r="E139" s="2352" t="s">
        <v>13393</v>
      </c>
      <c r="F139" s="265">
        <f>1*2.17</f>
        <v>2.17</v>
      </c>
      <c r="G139" s="32"/>
      <c r="H139" s="165"/>
    </row>
    <row r="140" spans="1:8">
      <c r="A140" s="34"/>
      <c r="B140" s="491"/>
      <c r="C140" s="92"/>
      <c r="D140" s="93"/>
      <c r="E140" s="2352" t="s">
        <v>13394</v>
      </c>
      <c r="F140" s="265">
        <f>1*1.8</f>
        <v>1.8</v>
      </c>
      <c r="G140" s="32"/>
      <c r="H140" s="165"/>
    </row>
    <row r="141" spans="1:8">
      <c r="A141" s="34"/>
      <c r="B141" s="491"/>
      <c r="C141" s="92"/>
      <c r="D141" s="93"/>
      <c r="E141" s="2352" t="s">
        <v>13395</v>
      </c>
      <c r="F141" s="889">
        <f>1*2.52</f>
        <v>2.52</v>
      </c>
      <c r="G141" s="32"/>
      <c r="H141" s="165"/>
    </row>
    <row r="142" spans="1:8">
      <c r="A142" s="34"/>
      <c r="B142" s="491"/>
      <c r="C142" s="92"/>
      <c r="D142" s="93"/>
      <c r="E142" s="1065"/>
      <c r="F142" s="265">
        <f>SUM(F137:F141)</f>
        <v>153.91</v>
      </c>
      <c r="G142" s="32"/>
      <c r="H142" s="165"/>
    </row>
    <row r="143" spans="1:8">
      <c r="A143" s="34"/>
      <c r="B143" s="491"/>
      <c r="C143" s="92"/>
      <c r="D143" s="93"/>
      <c r="E143" s="486" t="s">
        <v>5760</v>
      </c>
      <c r="F143" s="265"/>
      <c r="G143" s="32"/>
      <c r="H143" s="165"/>
    </row>
    <row r="144" spans="1:8">
      <c r="A144" s="34"/>
      <c r="B144" s="491"/>
      <c r="C144" s="92"/>
      <c r="D144" s="93"/>
      <c r="E144" s="2354" t="s">
        <v>5668</v>
      </c>
      <c r="F144" s="265"/>
      <c r="G144" s="32"/>
      <c r="H144" s="165"/>
    </row>
    <row r="145" spans="1:8">
      <c r="A145" s="34"/>
      <c r="B145" s="491"/>
      <c r="C145" s="92"/>
      <c r="D145" s="93"/>
      <c r="E145" s="1065"/>
      <c r="F145" s="265"/>
      <c r="G145" s="32"/>
      <c r="H145" s="165"/>
    </row>
    <row r="146" spans="1:8" ht="26.4">
      <c r="A146" s="34"/>
      <c r="B146" s="35" t="s">
        <v>333</v>
      </c>
      <c r="C146" s="35"/>
      <c r="D146" s="120"/>
      <c r="E146" s="53" t="s">
        <v>334</v>
      </c>
      <c r="F146" s="2342"/>
      <c r="G146" s="126"/>
      <c r="H146" s="76"/>
    </row>
    <row r="147" spans="1:8">
      <c r="A147" s="34"/>
      <c r="B147" s="491"/>
      <c r="C147" s="36"/>
      <c r="D147" s="37"/>
      <c r="E147" s="38"/>
      <c r="F147" s="110"/>
      <c r="G147" s="40"/>
      <c r="H147" s="76"/>
    </row>
    <row r="148" spans="1:8">
      <c r="A148" s="34">
        <f>MAX(A$1:A147)+1</f>
        <v>22</v>
      </c>
      <c r="B148" s="491"/>
      <c r="C148" s="36" t="s">
        <v>13262</v>
      </c>
      <c r="D148" s="78"/>
      <c r="E148" s="38" t="s">
        <v>13263</v>
      </c>
      <c r="F148" s="110"/>
      <c r="G148" s="40" t="s">
        <v>39</v>
      </c>
      <c r="H148" s="76">
        <v>51.32</v>
      </c>
    </row>
    <row r="149" spans="1:8">
      <c r="A149" s="34"/>
      <c r="B149" s="491"/>
      <c r="C149" s="36"/>
      <c r="D149" s="37"/>
      <c r="E149" s="2352" t="s">
        <v>13396</v>
      </c>
      <c r="F149" s="265">
        <f>163.45*3.14*0.1</f>
        <v>51.323299999999996</v>
      </c>
      <c r="G149" s="40"/>
      <c r="H149" s="76"/>
    </row>
    <row r="150" spans="1:8">
      <c r="A150" s="34"/>
      <c r="B150" s="491"/>
      <c r="C150" s="36"/>
      <c r="D150" s="37"/>
      <c r="E150" s="38"/>
      <c r="F150" s="110"/>
      <c r="G150" s="40"/>
      <c r="H150" s="76"/>
    </row>
    <row r="151" spans="1:8">
      <c r="A151" s="34">
        <f>MAX(A$1:A150)+1</f>
        <v>23</v>
      </c>
      <c r="B151" s="491"/>
      <c r="C151" s="36" t="s">
        <v>335</v>
      </c>
      <c r="D151" s="37"/>
      <c r="E151" s="38" t="s">
        <v>336</v>
      </c>
      <c r="F151" s="110"/>
      <c r="G151" s="40" t="s">
        <v>19</v>
      </c>
      <c r="H151" s="76">
        <v>416.49</v>
      </c>
    </row>
    <row r="152" spans="1:8">
      <c r="A152" s="34"/>
      <c r="B152" s="491"/>
      <c r="C152" s="36"/>
      <c r="D152" s="79" t="s">
        <v>13265</v>
      </c>
      <c r="E152" s="83" t="s">
        <v>13266</v>
      </c>
      <c r="F152" s="108"/>
      <c r="G152" s="74" t="s">
        <v>19</v>
      </c>
      <c r="H152" s="97">
        <v>416.49</v>
      </c>
    </row>
    <row r="153" spans="1:8">
      <c r="A153" s="34"/>
      <c r="B153" s="491"/>
      <c r="C153" s="36"/>
      <c r="D153" s="37"/>
      <c r="E153" s="2352" t="s">
        <v>13267</v>
      </c>
      <c r="F153" s="206">
        <v>416.49</v>
      </c>
      <c r="G153" s="40"/>
      <c r="H153" s="76"/>
    </row>
    <row r="154" spans="1:8">
      <c r="A154" s="34"/>
      <c r="B154" s="491"/>
      <c r="C154" s="92"/>
      <c r="D154" s="93"/>
      <c r="E154" s="1065"/>
      <c r="F154" s="884"/>
      <c r="G154" s="32"/>
      <c r="H154" s="165"/>
    </row>
    <row r="155" spans="1:8">
      <c r="A155" s="34"/>
      <c r="B155" s="35" t="s">
        <v>1813</v>
      </c>
      <c r="C155" s="35"/>
      <c r="D155" s="120"/>
      <c r="E155" s="53" t="s">
        <v>1814</v>
      </c>
      <c r="F155" s="2342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6.4">
      <c r="A157" s="34">
        <f>MAX(A$1:A154)+1</f>
        <v>24</v>
      </c>
      <c r="B157" s="491"/>
      <c r="C157" s="36" t="s">
        <v>1815</v>
      </c>
      <c r="D157" s="37"/>
      <c r="E157" s="38" t="s">
        <v>1816</v>
      </c>
      <c r="F157" s="110"/>
      <c r="G157" s="40" t="s">
        <v>39</v>
      </c>
      <c r="H157" s="76">
        <v>604.74</v>
      </c>
    </row>
    <row r="158" spans="1:8" ht="26.4">
      <c r="A158" s="34"/>
      <c r="B158" s="491"/>
      <c r="C158" s="78"/>
      <c r="D158" s="79" t="s">
        <v>1821</v>
      </c>
      <c r="E158" s="83" t="s">
        <v>1822</v>
      </c>
      <c r="F158" s="108"/>
      <c r="G158" s="74" t="s">
        <v>39</v>
      </c>
      <c r="H158" s="97">
        <v>604.74</v>
      </c>
    </row>
    <row r="159" spans="1:8">
      <c r="A159" s="34"/>
      <c r="B159" s="491"/>
      <c r="C159" s="78"/>
      <c r="D159" s="79"/>
      <c r="E159" s="1065" t="s">
        <v>5781</v>
      </c>
      <c r="F159" s="108"/>
      <c r="G159" s="74"/>
      <c r="H159" s="97"/>
    </row>
    <row r="160" spans="1:8">
      <c r="A160" s="34"/>
      <c r="B160" s="491"/>
      <c r="C160" s="78"/>
      <c r="D160" s="79"/>
      <c r="E160" s="2352" t="s">
        <v>13397</v>
      </c>
      <c r="F160" s="108">
        <v>375.94</v>
      </c>
      <c r="G160" s="74"/>
      <c r="H160" s="97"/>
    </row>
    <row r="161" spans="1:9">
      <c r="A161" s="34"/>
      <c r="B161" s="491"/>
      <c r="C161" s="78"/>
      <c r="D161" s="79"/>
      <c r="E161" s="2352" t="s">
        <v>13269</v>
      </c>
      <c r="F161" s="214">
        <v>228.8</v>
      </c>
      <c r="G161" s="74"/>
      <c r="H161" s="97"/>
    </row>
    <row r="162" spans="1:9">
      <c r="A162" s="34"/>
      <c r="B162" s="491"/>
      <c r="C162" s="78"/>
      <c r="D162" s="79"/>
      <c r="E162" s="1056"/>
      <c r="F162" s="108">
        <f>SUM(F160:F161)</f>
        <v>604.74</v>
      </c>
      <c r="G162" s="74"/>
      <c r="H162" s="97"/>
    </row>
    <row r="163" spans="1:9">
      <c r="A163" s="34"/>
      <c r="B163" s="491"/>
      <c r="C163" s="78"/>
      <c r="D163" s="79"/>
      <c r="E163" s="1056"/>
      <c r="F163" s="108"/>
      <c r="G163" s="74"/>
      <c r="H163" s="97"/>
    </row>
    <row r="164" spans="1:9">
      <c r="A164" s="34">
        <f>MAX(A$1:A162)+1</f>
        <v>25</v>
      </c>
      <c r="B164" s="491"/>
      <c r="C164" s="36" t="s">
        <v>5790</v>
      </c>
      <c r="D164" s="37"/>
      <c r="E164" s="38" t="s">
        <v>5791</v>
      </c>
      <c r="F164" s="110"/>
      <c r="G164" s="40" t="s">
        <v>39</v>
      </c>
      <c r="H164" s="76">
        <v>175.59</v>
      </c>
      <c r="I164" s="155"/>
    </row>
    <row r="165" spans="1:9" ht="26.4">
      <c r="A165" s="34"/>
      <c r="B165" s="491"/>
      <c r="C165" s="92"/>
      <c r="D165" s="79" t="s">
        <v>5792</v>
      </c>
      <c r="E165" s="83" t="s">
        <v>5793</v>
      </c>
      <c r="F165" s="108"/>
      <c r="G165" s="74" t="s">
        <v>39</v>
      </c>
      <c r="H165" s="97">
        <v>175.59</v>
      </c>
    </row>
    <row r="166" spans="1:9">
      <c r="A166" s="34"/>
      <c r="B166" s="491"/>
      <c r="C166" s="92"/>
      <c r="D166" s="93"/>
      <c r="E166" s="1056" t="s">
        <v>13270</v>
      </c>
      <c r="F166" s="887"/>
      <c r="G166" s="32"/>
      <c r="H166" s="165"/>
    </row>
    <row r="167" spans="1:9">
      <c r="A167" s="34"/>
      <c r="B167" s="491"/>
      <c r="C167" s="92"/>
      <c r="D167" s="93"/>
      <c r="E167" s="1065" t="s">
        <v>13398</v>
      </c>
      <c r="F167" s="884">
        <f>18.2*0.33</f>
        <v>6.0060000000000002</v>
      </c>
      <c r="G167" s="32"/>
      <c r="H167" s="165"/>
    </row>
    <row r="168" spans="1:9">
      <c r="A168" s="34"/>
      <c r="B168" s="491"/>
      <c r="C168" s="92"/>
      <c r="D168" s="93"/>
      <c r="E168" s="1065" t="s">
        <v>13399</v>
      </c>
      <c r="F168" s="889">
        <f>18.2*0.5</f>
        <v>9.1</v>
      </c>
      <c r="G168" s="32"/>
      <c r="H168" s="165"/>
    </row>
    <row r="169" spans="1:9">
      <c r="A169" s="34"/>
      <c r="B169" s="491"/>
      <c r="C169" s="92"/>
      <c r="D169" s="93"/>
      <c r="E169" s="1065"/>
      <c r="F169" s="265">
        <f>SUM(F167:F168)</f>
        <v>15.106</v>
      </c>
      <c r="G169" s="32"/>
      <c r="H169" s="165"/>
    </row>
    <row r="170" spans="1:9">
      <c r="A170" s="34"/>
      <c r="B170" s="491"/>
      <c r="C170" s="92"/>
      <c r="D170" s="93"/>
      <c r="E170" s="1056" t="s">
        <v>13400</v>
      </c>
      <c r="F170" s="265"/>
      <c r="G170" s="32"/>
      <c r="H170" s="165"/>
    </row>
    <row r="171" spans="1:9">
      <c r="A171" s="34"/>
      <c r="B171" s="491"/>
      <c r="C171" s="92"/>
      <c r="D171" s="93"/>
      <c r="E171" s="1065" t="s">
        <v>13401</v>
      </c>
      <c r="F171" s="265">
        <f>29.9*0.33</f>
        <v>9.8670000000000009</v>
      </c>
      <c r="G171" s="32"/>
      <c r="H171" s="165"/>
    </row>
    <row r="172" spans="1:9">
      <c r="A172" s="34"/>
      <c r="B172" s="491"/>
      <c r="C172" s="92"/>
      <c r="D172" s="93"/>
      <c r="E172" s="1065" t="s">
        <v>13402</v>
      </c>
      <c r="F172" s="889">
        <f>29.9*0.5</f>
        <v>14.95</v>
      </c>
      <c r="G172" s="32"/>
      <c r="H172" s="165"/>
    </row>
    <row r="173" spans="1:9">
      <c r="A173" s="34"/>
      <c r="B173" s="491"/>
      <c r="C173" s="92"/>
      <c r="D173" s="93"/>
      <c r="E173" s="913"/>
      <c r="F173" s="265">
        <f>SUM(F171:F172)</f>
        <v>24.817</v>
      </c>
      <c r="G173" s="32"/>
      <c r="H173" s="165"/>
    </row>
    <row r="174" spans="1:9">
      <c r="A174" s="34"/>
      <c r="B174" s="491"/>
      <c r="C174" s="92"/>
      <c r="D174" s="93"/>
      <c r="E174" s="1056" t="s">
        <v>13276</v>
      </c>
      <c r="F174" s="265"/>
      <c r="G174" s="32"/>
      <c r="H174" s="165"/>
    </row>
    <row r="175" spans="1:9">
      <c r="A175" s="34"/>
      <c r="B175" s="491"/>
      <c r="C175" s="92"/>
      <c r="D175" s="93"/>
      <c r="E175" s="1065" t="s">
        <v>13403</v>
      </c>
      <c r="F175" s="265">
        <f>163.45*0.33</f>
        <v>53.938499999999998</v>
      </c>
      <c r="G175" s="32"/>
      <c r="H175" s="165"/>
    </row>
    <row r="176" spans="1:9">
      <c r="A176" s="34"/>
      <c r="B176" s="491"/>
      <c r="C176" s="92"/>
      <c r="D176" s="93"/>
      <c r="E176" s="1065" t="s">
        <v>13404</v>
      </c>
      <c r="F176" s="889">
        <f>163.45*0.5</f>
        <v>81.724999999999994</v>
      </c>
      <c r="G176" s="32"/>
      <c r="H176" s="165"/>
    </row>
    <row r="177" spans="1:9">
      <c r="A177" s="34"/>
      <c r="B177" s="491"/>
      <c r="C177" s="92"/>
      <c r="D177" s="93"/>
      <c r="E177" s="913"/>
      <c r="F177" s="265">
        <f>SUM(F175:F176)</f>
        <v>135.6635</v>
      </c>
      <c r="G177" s="32"/>
      <c r="H177" s="165"/>
    </row>
    <row r="178" spans="1:9">
      <c r="A178" s="34"/>
      <c r="B178" s="491"/>
      <c r="C178" s="92"/>
      <c r="D178" s="93"/>
      <c r="E178" s="913"/>
      <c r="F178" s="265"/>
      <c r="G178" s="32"/>
      <c r="H178" s="165"/>
    </row>
    <row r="179" spans="1:9">
      <c r="A179" s="34"/>
      <c r="B179" s="491"/>
      <c r="C179" s="92"/>
      <c r="D179" s="93"/>
      <c r="E179" s="2353" t="s">
        <v>5516</v>
      </c>
      <c r="F179" s="265">
        <f>SUM(F177,F173,F169)</f>
        <v>175.5865</v>
      </c>
      <c r="G179" s="32"/>
      <c r="H179" s="165"/>
    </row>
    <row r="180" spans="1:9">
      <c r="A180" s="34"/>
      <c r="B180" s="491"/>
      <c r="C180" s="92"/>
      <c r="D180" s="93"/>
      <c r="E180" s="913"/>
      <c r="F180" s="265"/>
      <c r="G180" s="32"/>
      <c r="H180" s="165"/>
    </row>
    <row r="181" spans="1:9">
      <c r="A181" s="34">
        <f>MAX(A$1:A180)+1</f>
        <v>26</v>
      </c>
      <c r="B181" s="491"/>
      <c r="C181" s="36" t="s">
        <v>5809</v>
      </c>
      <c r="D181" s="37"/>
      <c r="E181" s="38" t="s">
        <v>5810</v>
      </c>
      <c r="F181" s="110"/>
      <c r="G181" s="40" t="s">
        <v>39</v>
      </c>
      <c r="H181" s="174">
        <v>473.05</v>
      </c>
    </row>
    <row r="182" spans="1:9" ht="26.4">
      <c r="A182" s="34"/>
      <c r="B182" s="491"/>
      <c r="C182" s="78"/>
      <c r="D182" s="79" t="s">
        <v>5811</v>
      </c>
      <c r="E182" s="83" t="s">
        <v>5812</v>
      </c>
      <c r="F182" s="108"/>
      <c r="G182" s="74" t="s">
        <v>39</v>
      </c>
      <c r="H182" s="165">
        <v>441.32</v>
      </c>
      <c r="I182" s="155"/>
    </row>
    <row r="183" spans="1:9">
      <c r="A183" s="34"/>
      <c r="B183" s="491"/>
      <c r="C183" s="92"/>
      <c r="D183" s="93"/>
      <c r="E183" s="1065" t="s">
        <v>13405</v>
      </c>
      <c r="F183" s="327">
        <v>441.32</v>
      </c>
      <c r="G183" s="32"/>
      <c r="H183" s="165"/>
      <c r="I183" s="628"/>
    </row>
    <row r="184" spans="1:9" ht="26.4">
      <c r="A184" s="34"/>
      <c r="B184" s="491"/>
      <c r="C184" s="92"/>
      <c r="D184" s="79" t="s">
        <v>5814</v>
      </c>
      <c r="E184" s="83" t="s">
        <v>5815</v>
      </c>
      <c r="F184" s="108"/>
      <c r="G184" s="74" t="s">
        <v>39</v>
      </c>
      <c r="H184" s="97">
        <v>31.73</v>
      </c>
    </row>
    <row r="185" spans="1:9" ht="26.4">
      <c r="A185" s="34"/>
      <c r="B185" s="491"/>
      <c r="C185" s="92"/>
      <c r="D185" s="79"/>
      <c r="E185" s="913" t="s">
        <v>13406</v>
      </c>
      <c r="F185" s="108">
        <f>18.2*0.15</f>
        <v>2.73</v>
      </c>
      <c r="G185" s="74"/>
      <c r="H185" s="165"/>
    </row>
    <row r="186" spans="1:9" ht="26.4">
      <c r="A186" s="34"/>
      <c r="B186" s="491"/>
      <c r="C186" s="92"/>
      <c r="D186" s="79"/>
      <c r="E186" s="913" t="s">
        <v>13407</v>
      </c>
      <c r="F186" s="108">
        <f>29.9*0.15</f>
        <v>4.4849999999999994</v>
      </c>
      <c r="G186" s="74"/>
      <c r="H186" s="165"/>
    </row>
    <row r="187" spans="1:9" ht="26.4">
      <c r="A187" s="34"/>
      <c r="B187" s="491"/>
      <c r="C187" s="92"/>
      <c r="D187" s="79"/>
      <c r="E187" s="913" t="s">
        <v>13408</v>
      </c>
      <c r="F187" s="214">
        <f>163.45*0.15</f>
        <v>24.517499999999998</v>
      </c>
      <c r="G187" s="74"/>
      <c r="H187" s="165"/>
    </row>
    <row r="188" spans="1:9">
      <c r="A188" s="34"/>
      <c r="B188" s="491"/>
      <c r="C188" s="92"/>
      <c r="D188" s="79"/>
      <c r="E188" s="83"/>
      <c r="F188" s="108">
        <f>SUM(F185:F187)</f>
        <v>31.732499999999998</v>
      </c>
      <c r="G188" s="74"/>
      <c r="H188" s="165"/>
    </row>
    <row r="189" spans="1:9">
      <c r="A189" s="34"/>
      <c r="B189" s="491"/>
      <c r="C189" s="92"/>
      <c r="D189" s="93"/>
      <c r="E189" s="913"/>
      <c r="F189" s="265"/>
      <c r="G189" s="32"/>
      <c r="H189" s="165"/>
    </row>
    <row r="190" spans="1:9" ht="26.4">
      <c r="A190" s="34">
        <f>MAX(A$1:A189)+1</f>
        <v>27</v>
      </c>
      <c r="B190" s="491"/>
      <c r="C190" s="36" t="s">
        <v>1823</v>
      </c>
      <c r="D190" s="37"/>
      <c r="E190" s="38" t="s">
        <v>1824</v>
      </c>
      <c r="F190" s="110"/>
      <c r="G190" s="40" t="s">
        <v>39</v>
      </c>
      <c r="H190" s="76">
        <v>1487.38</v>
      </c>
    </row>
    <row r="191" spans="1:9" ht="26.4">
      <c r="A191" s="34"/>
      <c r="B191" s="491"/>
      <c r="C191" s="78"/>
      <c r="D191" s="79" t="s">
        <v>6454</v>
      </c>
      <c r="E191" s="83" t="s">
        <v>6455</v>
      </c>
      <c r="F191" s="108"/>
      <c r="G191" s="74" t="s">
        <v>39</v>
      </c>
      <c r="H191" s="97">
        <v>882.64</v>
      </c>
    </row>
    <row r="192" spans="1:9">
      <c r="A192" s="34"/>
      <c r="B192" s="491"/>
      <c r="C192" s="78"/>
      <c r="D192" s="79"/>
      <c r="E192" s="1065" t="s">
        <v>13409</v>
      </c>
      <c r="F192" s="108">
        <f>441.32*2</f>
        <v>882.64</v>
      </c>
      <c r="G192" s="74"/>
      <c r="H192" s="165"/>
    </row>
    <row r="193" spans="1:8" ht="26.4">
      <c r="A193" s="34"/>
      <c r="B193" s="491"/>
      <c r="C193" s="92"/>
      <c r="D193" s="79" t="s">
        <v>1825</v>
      </c>
      <c r="E193" s="83" t="s">
        <v>1826</v>
      </c>
      <c r="F193" s="108"/>
      <c r="G193" s="74" t="s">
        <v>39</v>
      </c>
      <c r="H193" s="97">
        <v>604.74</v>
      </c>
    </row>
    <row r="194" spans="1:8">
      <c r="A194" s="34"/>
      <c r="B194" s="491"/>
      <c r="C194" s="92"/>
      <c r="D194" s="93"/>
      <c r="E194" s="2352" t="s">
        <v>13410</v>
      </c>
      <c r="F194" s="108">
        <v>375.94</v>
      </c>
      <c r="G194" s="32"/>
      <c r="H194" s="165"/>
    </row>
    <row r="195" spans="1:8">
      <c r="A195" s="34"/>
      <c r="B195" s="491"/>
      <c r="C195" s="92"/>
      <c r="D195" s="93"/>
      <c r="E195" s="2352" t="s">
        <v>13284</v>
      </c>
      <c r="F195" s="214">
        <v>228.8</v>
      </c>
      <c r="G195" s="32"/>
      <c r="H195" s="165"/>
    </row>
    <row r="196" spans="1:8">
      <c r="A196" s="34"/>
      <c r="B196" s="491"/>
      <c r="C196" s="92"/>
      <c r="D196" s="93"/>
      <c r="E196" s="1056"/>
      <c r="F196" s="108">
        <f>SUM(F194:F195)</f>
        <v>604.74</v>
      </c>
      <c r="G196" s="32"/>
      <c r="H196" s="165"/>
    </row>
    <row r="197" spans="1:8">
      <c r="A197" s="34"/>
      <c r="B197" s="491"/>
      <c r="C197" s="92"/>
      <c r="D197" s="93"/>
      <c r="E197" s="1065"/>
      <c r="F197" s="884"/>
      <c r="G197" s="32"/>
      <c r="H197" s="165"/>
    </row>
    <row r="198" spans="1:8">
      <c r="A198" s="34"/>
      <c r="B198" s="491"/>
      <c r="C198" s="92"/>
      <c r="D198" s="93"/>
      <c r="E198" s="1065"/>
      <c r="F198" s="884"/>
      <c r="G198" s="32"/>
      <c r="H198" s="165"/>
    </row>
    <row r="199" spans="1:8">
      <c r="A199" s="34"/>
      <c r="B199" s="35" t="s">
        <v>340</v>
      </c>
      <c r="C199" s="35"/>
      <c r="D199" s="120"/>
      <c r="E199" s="53" t="s">
        <v>341</v>
      </c>
      <c r="F199" s="2342"/>
      <c r="G199" s="126"/>
      <c r="H199" s="165"/>
    </row>
    <row r="200" spans="1:8">
      <c r="A200" s="34"/>
      <c r="B200" s="491"/>
      <c r="C200" s="92"/>
      <c r="D200" s="93"/>
      <c r="E200" s="1065"/>
      <c r="F200" s="884"/>
      <c r="G200" s="32"/>
      <c r="H200" s="165"/>
    </row>
    <row r="201" spans="1:8" ht="26.4">
      <c r="A201" s="34">
        <f>MAX(A$1:A200)+1</f>
        <v>28</v>
      </c>
      <c r="B201" s="491"/>
      <c r="C201" s="36" t="s">
        <v>930</v>
      </c>
      <c r="D201" s="37"/>
      <c r="E201" s="38" t="s">
        <v>931</v>
      </c>
      <c r="F201" s="110"/>
      <c r="G201" s="40" t="s">
        <v>68</v>
      </c>
      <c r="H201" s="76">
        <v>163.44999999999999</v>
      </c>
    </row>
    <row r="202" spans="1:8" ht="26.4">
      <c r="A202" s="34"/>
      <c r="B202" s="491"/>
      <c r="C202" s="92"/>
      <c r="D202" s="79" t="s">
        <v>932</v>
      </c>
      <c r="E202" s="83" t="s">
        <v>933</v>
      </c>
      <c r="F202" s="108"/>
      <c r="G202" s="74" t="s">
        <v>68</v>
      </c>
      <c r="H202" s="97">
        <v>163.44999999999999</v>
      </c>
    </row>
    <row r="203" spans="1:8">
      <c r="A203" s="34"/>
      <c r="B203" s="491"/>
      <c r="C203" s="92"/>
      <c r="D203" s="93"/>
      <c r="E203" s="2352" t="s">
        <v>13411</v>
      </c>
      <c r="F203" s="265">
        <v>163.44999999999999</v>
      </c>
      <c r="G203" s="32"/>
      <c r="H203" s="165"/>
    </row>
    <row r="204" spans="1:8">
      <c r="A204" s="34"/>
      <c r="B204" s="491"/>
      <c r="C204" s="92"/>
      <c r="D204" s="93"/>
      <c r="E204" s="1065"/>
      <c r="F204" s="265"/>
      <c r="G204" s="32"/>
      <c r="H204" s="165"/>
    </row>
    <row r="205" spans="1:8">
      <c r="A205" s="34"/>
      <c r="B205" s="491"/>
      <c r="C205" s="92"/>
      <c r="D205" s="93"/>
      <c r="E205" s="2356" t="s">
        <v>13286</v>
      </c>
      <c r="F205" s="265"/>
      <c r="G205" s="32"/>
      <c r="H205" s="165"/>
    </row>
    <row r="206" spans="1:8">
      <c r="A206" s="34"/>
      <c r="B206" s="491"/>
      <c r="C206" s="92"/>
      <c r="D206" s="93"/>
      <c r="E206" s="1065"/>
      <c r="F206" s="265"/>
      <c r="G206" s="32"/>
      <c r="H206" s="165"/>
    </row>
    <row r="207" spans="1:8" ht="26.4">
      <c r="A207" s="34">
        <f>MAX(A$1:A206)+1</f>
        <v>29</v>
      </c>
      <c r="B207" s="491"/>
      <c r="C207" s="36" t="s">
        <v>1266</v>
      </c>
      <c r="D207" s="37"/>
      <c r="E207" s="38" t="s">
        <v>1267</v>
      </c>
      <c r="F207" s="110"/>
      <c r="G207" s="40" t="s">
        <v>39</v>
      </c>
      <c r="H207" s="76">
        <v>2344.81</v>
      </c>
    </row>
    <row r="208" spans="1:8" ht="26.4">
      <c r="A208" s="34"/>
      <c r="B208" s="491"/>
      <c r="C208" s="78"/>
      <c r="D208" s="79" t="s">
        <v>1268</v>
      </c>
      <c r="E208" s="83" t="s">
        <v>1269</v>
      </c>
      <c r="F208" s="108"/>
      <c r="G208" s="74" t="s">
        <v>39</v>
      </c>
      <c r="H208" s="97">
        <v>2083.29</v>
      </c>
    </row>
    <row r="209" spans="1:9" ht="26.4">
      <c r="A209" s="34"/>
      <c r="B209" s="491"/>
      <c r="C209" s="78"/>
      <c r="D209" s="79"/>
      <c r="E209" s="2352" t="s">
        <v>13287</v>
      </c>
      <c r="F209" s="108">
        <v>490.29</v>
      </c>
      <c r="G209" s="74"/>
      <c r="H209" s="97"/>
    </row>
    <row r="210" spans="1:9">
      <c r="A210" s="34"/>
      <c r="B210" s="491"/>
      <c r="C210" s="92"/>
      <c r="D210" s="93"/>
      <c r="E210" s="2352" t="s">
        <v>13288</v>
      </c>
      <c r="F210" s="889">
        <v>1593</v>
      </c>
      <c r="G210" s="32"/>
      <c r="H210" s="165"/>
    </row>
    <row r="211" spans="1:9">
      <c r="A211" s="34"/>
      <c r="B211" s="491"/>
      <c r="C211" s="92"/>
      <c r="D211" s="93"/>
      <c r="E211" s="1065"/>
      <c r="F211" s="265">
        <f>SUM(F209:F210)</f>
        <v>2083.29</v>
      </c>
      <c r="G211" s="32"/>
      <c r="H211" s="165"/>
    </row>
    <row r="212" spans="1:9" ht="26.4">
      <c r="A212" s="34"/>
      <c r="B212" s="491"/>
      <c r="C212" s="92"/>
      <c r="D212" s="79" t="s">
        <v>13289</v>
      </c>
      <c r="E212" s="83" t="s">
        <v>13290</v>
      </c>
      <c r="F212" s="108"/>
      <c r="G212" s="74" t="s">
        <v>39</v>
      </c>
      <c r="H212" s="97">
        <v>261.52</v>
      </c>
    </row>
    <row r="213" spans="1:9">
      <c r="A213" s="34"/>
      <c r="B213" s="491"/>
      <c r="C213" s="92"/>
      <c r="D213" s="93"/>
      <c r="E213" s="2352" t="s">
        <v>13412</v>
      </c>
      <c r="F213" s="206">
        <v>261.52</v>
      </c>
      <c r="G213" s="32"/>
      <c r="H213" s="165"/>
    </row>
    <row r="214" spans="1:9">
      <c r="A214" s="34"/>
      <c r="B214" s="491"/>
      <c r="C214" s="92"/>
      <c r="D214" s="93"/>
      <c r="E214" s="1065"/>
      <c r="F214" s="265"/>
      <c r="G214" s="32"/>
      <c r="H214" s="165"/>
      <c r="I214" s="628"/>
    </row>
    <row r="215" spans="1:9" ht="26.4">
      <c r="A215" s="34">
        <f>MAX(A$1:A214)+1</f>
        <v>30</v>
      </c>
      <c r="B215" s="491"/>
      <c r="C215" s="36" t="s">
        <v>13292</v>
      </c>
      <c r="D215" s="37"/>
      <c r="E215" s="38" t="s">
        <v>13293</v>
      </c>
      <c r="F215" s="39"/>
      <c r="G215" s="40" t="s">
        <v>19</v>
      </c>
      <c r="H215" s="76">
        <v>245.15</v>
      </c>
    </row>
    <row r="216" spans="1:9" ht="26.4">
      <c r="A216" s="34"/>
      <c r="B216" s="491"/>
      <c r="C216" s="92"/>
      <c r="D216" s="93"/>
      <c r="E216" s="2352" t="s">
        <v>13294</v>
      </c>
      <c r="F216" s="206">
        <v>245.15</v>
      </c>
      <c r="G216" s="32"/>
      <c r="H216" s="165"/>
    </row>
    <row r="217" spans="1:9">
      <c r="A217" s="34"/>
      <c r="B217" s="491"/>
      <c r="C217" s="92"/>
      <c r="D217" s="93"/>
      <c r="E217" s="1065"/>
      <c r="F217" s="265"/>
      <c r="G217" s="32"/>
      <c r="H217" s="165"/>
      <c r="I217" s="628"/>
    </row>
    <row r="218" spans="1:9" ht="26.4">
      <c r="A218" s="34">
        <f>MAX(A$1:A217)+1</f>
        <v>31</v>
      </c>
      <c r="B218" s="491"/>
      <c r="C218" s="36" t="s">
        <v>5541</v>
      </c>
      <c r="D218" s="37"/>
      <c r="E218" s="38" t="s">
        <v>6859</v>
      </c>
      <c r="F218" s="110"/>
      <c r="G218" s="40" t="s">
        <v>68</v>
      </c>
      <c r="H218" s="76">
        <v>754.8</v>
      </c>
    </row>
    <row r="219" spans="1:9" ht="26.4">
      <c r="A219" s="34"/>
      <c r="B219" s="491"/>
      <c r="C219" s="92"/>
      <c r="D219" s="79" t="s">
        <v>13295</v>
      </c>
      <c r="E219" s="83" t="s">
        <v>13296</v>
      </c>
      <c r="F219" s="108"/>
      <c r="G219" s="74" t="s">
        <v>68</v>
      </c>
      <c r="H219" s="97">
        <v>754.8</v>
      </c>
    </row>
    <row r="220" spans="1:9">
      <c r="A220" s="34"/>
      <c r="B220" s="491"/>
      <c r="C220" s="92"/>
      <c r="D220" s="93"/>
      <c r="E220" s="2352" t="s">
        <v>13413</v>
      </c>
      <c r="F220" s="1124">
        <f>74*(3.2+7)</f>
        <v>754.8</v>
      </c>
      <c r="G220" s="32"/>
      <c r="H220" s="165"/>
    </row>
    <row r="221" spans="1:9">
      <c r="A221" s="34"/>
      <c r="B221" s="491"/>
      <c r="C221" s="92"/>
      <c r="D221" s="93"/>
      <c r="E221" s="1065"/>
      <c r="F221" s="265"/>
      <c r="G221" s="32"/>
      <c r="H221" s="165"/>
    </row>
    <row r="222" spans="1:9">
      <c r="A222" s="34">
        <f>MAX(A$1:A221)+1</f>
        <v>32</v>
      </c>
      <c r="B222" s="491"/>
      <c r="C222" s="36" t="s">
        <v>5834</v>
      </c>
      <c r="D222" s="37"/>
      <c r="E222" s="38" t="s">
        <v>5835</v>
      </c>
      <c r="F222" s="110"/>
      <c r="G222" s="40" t="s">
        <v>68</v>
      </c>
      <c r="H222" s="76">
        <v>1052.76</v>
      </c>
    </row>
    <row r="223" spans="1:9">
      <c r="A223" s="34"/>
      <c r="B223" s="491"/>
      <c r="C223" s="92"/>
      <c r="D223" s="79" t="s">
        <v>13298</v>
      </c>
      <c r="E223" s="83" t="s">
        <v>13299</v>
      </c>
      <c r="F223" s="108"/>
      <c r="G223" s="74" t="s">
        <v>68</v>
      </c>
      <c r="H223" s="97">
        <v>1052.76</v>
      </c>
    </row>
    <row r="224" spans="1:9">
      <c r="A224" s="34"/>
      <c r="B224" s="491"/>
      <c r="C224" s="92"/>
      <c r="D224" s="93"/>
      <c r="E224" s="1056" t="s">
        <v>13300</v>
      </c>
      <c r="F224" s="265"/>
      <c r="G224" s="32"/>
      <c r="H224" s="165"/>
    </row>
    <row r="225" spans="1:9">
      <c r="A225" s="34"/>
      <c r="B225" s="491"/>
      <c r="C225" s="92"/>
      <c r="D225" s="93"/>
      <c r="E225" s="2352" t="s">
        <v>13414</v>
      </c>
      <c r="F225" s="325">
        <f>31*7</f>
        <v>217</v>
      </c>
      <c r="G225" s="32"/>
      <c r="H225" s="165"/>
    </row>
    <row r="226" spans="1:9">
      <c r="A226" s="34"/>
      <c r="B226" s="491"/>
      <c r="C226" s="92"/>
      <c r="D226" s="93"/>
      <c r="E226" s="2352" t="s">
        <v>13415</v>
      </c>
      <c r="F226" s="325">
        <f>68*7.5</f>
        <v>510</v>
      </c>
      <c r="G226" s="32"/>
      <c r="H226" s="165"/>
    </row>
    <row r="227" spans="1:9">
      <c r="A227" s="34"/>
      <c r="B227" s="491"/>
      <c r="C227" s="92"/>
      <c r="D227" s="93"/>
      <c r="E227" s="2352" t="s">
        <v>13416</v>
      </c>
      <c r="F227" s="325">
        <f>40*8</f>
        <v>320</v>
      </c>
      <c r="G227" s="32"/>
      <c r="H227" s="165"/>
    </row>
    <row r="228" spans="1:9">
      <c r="A228" s="34"/>
      <c r="B228" s="491"/>
      <c r="C228" s="92"/>
      <c r="D228" s="93"/>
      <c r="E228" s="2352" t="s">
        <v>13417</v>
      </c>
      <c r="F228" s="343">
        <f>10*8.5</f>
        <v>85</v>
      </c>
      <c r="G228" s="32"/>
      <c r="H228" s="165"/>
    </row>
    <row r="229" spans="1:9">
      <c r="A229" s="34"/>
      <c r="B229" s="491"/>
      <c r="C229" s="92"/>
      <c r="D229" s="93"/>
      <c r="E229" s="2352"/>
      <c r="F229" s="325">
        <f>SUM(F225:F228)</f>
        <v>1132</v>
      </c>
      <c r="G229" s="32"/>
      <c r="H229" s="165"/>
    </row>
    <row r="230" spans="1:9">
      <c r="A230" s="34"/>
      <c r="B230" s="491"/>
      <c r="C230" s="92"/>
      <c r="D230" s="93"/>
      <c r="E230" s="2352"/>
      <c r="F230" s="327"/>
      <c r="G230" s="32"/>
      <c r="H230" s="165"/>
    </row>
    <row r="231" spans="1:9">
      <c r="A231" s="34"/>
      <c r="B231" s="491"/>
      <c r="C231" s="92"/>
      <c r="D231" s="93"/>
      <c r="E231" s="2357" t="s">
        <v>13305</v>
      </c>
      <c r="F231" s="265">
        <f>F229*0.93</f>
        <v>1052.76</v>
      </c>
      <c r="G231" s="32"/>
      <c r="H231" s="165"/>
    </row>
    <row r="232" spans="1:9">
      <c r="A232" s="34"/>
      <c r="B232" s="491"/>
      <c r="C232" s="92"/>
      <c r="D232" s="93"/>
      <c r="E232" s="1065"/>
      <c r="F232" s="265"/>
      <c r="G232" s="32"/>
      <c r="H232" s="165"/>
    </row>
    <row r="233" spans="1:9">
      <c r="A233" s="34">
        <f>MAX(A$1:A232)+1</f>
        <v>33</v>
      </c>
      <c r="B233" s="491"/>
      <c r="C233" s="36" t="s">
        <v>6879</v>
      </c>
      <c r="D233" s="37"/>
      <c r="E233" s="38" t="s">
        <v>6880</v>
      </c>
      <c r="F233" s="110"/>
      <c r="G233" s="40" t="s">
        <v>68</v>
      </c>
      <c r="H233" s="76">
        <v>79.239999999999995</v>
      </c>
      <c r="I233" s="628"/>
    </row>
    <row r="234" spans="1:9">
      <c r="A234" s="34"/>
      <c r="B234" s="491"/>
      <c r="C234" s="92"/>
      <c r="D234" s="79" t="s">
        <v>13306</v>
      </c>
      <c r="E234" s="83" t="s">
        <v>13307</v>
      </c>
      <c r="F234" s="108"/>
      <c r="G234" s="74" t="s">
        <v>68</v>
      </c>
      <c r="H234" s="97">
        <v>79.239999999999995</v>
      </c>
    </row>
    <row r="235" spans="1:9">
      <c r="A235" s="34"/>
      <c r="B235" s="491"/>
      <c r="C235" s="92"/>
      <c r="D235" s="93"/>
      <c r="E235" s="1056" t="s">
        <v>13308</v>
      </c>
      <c r="F235" s="884"/>
      <c r="G235" s="32"/>
      <c r="H235" s="165"/>
    </row>
    <row r="236" spans="1:9">
      <c r="A236" s="342"/>
      <c r="B236" s="491"/>
      <c r="C236" s="92"/>
      <c r="D236" s="93"/>
      <c r="E236" s="2352" t="s">
        <v>13414</v>
      </c>
      <c r="F236" s="325">
        <f>31*7</f>
        <v>217</v>
      </c>
      <c r="G236" s="32"/>
      <c r="H236" s="165"/>
    </row>
    <row r="237" spans="1:9">
      <c r="A237" s="342"/>
      <c r="B237" s="35"/>
      <c r="C237" s="35"/>
      <c r="D237" s="120"/>
      <c r="E237" s="2352" t="s">
        <v>13415</v>
      </c>
      <c r="F237" s="325">
        <f>68*7.5</f>
        <v>510</v>
      </c>
      <c r="G237" s="126"/>
      <c r="H237" s="165"/>
    </row>
    <row r="238" spans="1:9">
      <c r="A238" s="342"/>
      <c r="B238" s="35"/>
      <c r="C238" s="35"/>
      <c r="D238" s="120"/>
      <c r="E238" s="2352" t="s">
        <v>13416</v>
      </c>
      <c r="F238" s="325">
        <f>40*8</f>
        <v>320</v>
      </c>
      <c r="G238" s="126"/>
      <c r="H238" s="165"/>
    </row>
    <row r="239" spans="1:9">
      <c r="A239" s="342"/>
      <c r="B239" s="35"/>
      <c r="C239" s="35"/>
      <c r="D239" s="120"/>
      <c r="E239" s="2352" t="s">
        <v>13417</v>
      </c>
      <c r="F239" s="343">
        <f>10*8.5</f>
        <v>85</v>
      </c>
      <c r="G239" s="126"/>
      <c r="H239" s="165"/>
    </row>
    <row r="240" spans="1:9">
      <c r="A240" s="342"/>
      <c r="B240" s="35"/>
      <c r="C240" s="35"/>
      <c r="D240" s="120"/>
      <c r="E240" s="2352"/>
      <c r="F240" s="325">
        <f>SUM(F236:F239)</f>
        <v>1132</v>
      </c>
      <c r="G240" s="126"/>
      <c r="H240" s="165"/>
    </row>
    <row r="241" spans="1:9">
      <c r="A241" s="342"/>
      <c r="B241" s="35"/>
      <c r="C241" s="35"/>
      <c r="D241" s="120"/>
      <c r="E241" s="53"/>
      <c r="F241" s="2342"/>
      <c r="G241" s="126"/>
      <c r="H241" s="165"/>
    </row>
    <row r="242" spans="1:9">
      <c r="A242" s="342"/>
      <c r="B242" s="35"/>
      <c r="C242" s="35"/>
      <c r="D242" s="120"/>
      <c r="E242" s="2357" t="s">
        <v>13309</v>
      </c>
      <c r="F242" s="265">
        <f>F240*0.07</f>
        <v>79.240000000000009</v>
      </c>
      <c r="G242" s="126"/>
      <c r="H242" s="165"/>
    </row>
    <row r="243" spans="1:9">
      <c r="A243" s="342"/>
      <c r="B243" s="35"/>
      <c r="C243" s="35"/>
      <c r="D243" s="120"/>
      <c r="E243" s="53"/>
      <c r="F243" s="2342"/>
      <c r="G243" s="126"/>
      <c r="H243" s="165"/>
    </row>
    <row r="244" spans="1:9" ht="26.4">
      <c r="A244" s="34">
        <f>MAX(A$1:A241)+1</f>
        <v>34</v>
      </c>
      <c r="B244" s="35"/>
      <c r="C244" s="36" t="s">
        <v>5840</v>
      </c>
      <c r="D244" s="37"/>
      <c r="E244" s="38" t="s">
        <v>5841</v>
      </c>
      <c r="F244" s="110"/>
      <c r="G244" s="40" t="s">
        <v>19</v>
      </c>
      <c r="H244" s="76">
        <v>339.6</v>
      </c>
    </row>
    <row r="245" spans="1:9" ht="26.4">
      <c r="A245" s="342"/>
      <c r="B245" s="35"/>
      <c r="C245" s="35"/>
      <c r="D245" s="79" t="s">
        <v>13310</v>
      </c>
      <c r="E245" s="83" t="s">
        <v>13311</v>
      </c>
      <c r="F245" s="141"/>
      <c r="G245" s="74" t="s">
        <v>19</v>
      </c>
      <c r="H245" s="97">
        <v>339.6</v>
      </c>
    </row>
    <row r="246" spans="1:9">
      <c r="A246" s="342"/>
      <c r="B246" s="35"/>
      <c r="C246" s="35"/>
      <c r="D246" s="79"/>
      <c r="E246" s="1056" t="s">
        <v>13312</v>
      </c>
      <c r="F246" s="141"/>
      <c r="G246" s="74"/>
      <c r="H246" s="97"/>
    </row>
    <row r="247" spans="1:9">
      <c r="A247" s="342"/>
      <c r="B247" s="35"/>
      <c r="C247" s="35"/>
      <c r="D247" s="120"/>
      <c r="E247" s="2352" t="s">
        <v>13418</v>
      </c>
      <c r="F247" s="108">
        <f>31*2.1</f>
        <v>65.100000000000009</v>
      </c>
      <c r="G247" s="126"/>
      <c r="H247" s="165"/>
    </row>
    <row r="248" spans="1:9">
      <c r="A248" s="342"/>
      <c r="B248" s="35"/>
      <c r="C248" s="35"/>
      <c r="D248" s="120"/>
      <c r="E248" s="2352" t="s">
        <v>13419</v>
      </c>
      <c r="F248" s="469">
        <f>68*2.25</f>
        <v>153</v>
      </c>
      <c r="G248" s="126"/>
      <c r="H248" s="165"/>
    </row>
    <row r="249" spans="1:9">
      <c r="A249" s="342"/>
      <c r="B249" s="35"/>
      <c r="C249" s="35"/>
      <c r="D249" s="120"/>
      <c r="E249" s="2352" t="s">
        <v>13420</v>
      </c>
      <c r="F249" s="469">
        <f>40*2.4</f>
        <v>96</v>
      </c>
      <c r="G249" s="126"/>
      <c r="H249" s="165"/>
    </row>
    <row r="250" spans="1:9">
      <c r="A250" s="342"/>
      <c r="B250" s="35"/>
      <c r="C250" s="35"/>
      <c r="D250" s="120"/>
      <c r="E250" s="2352" t="s">
        <v>13421</v>
      </c>
      <c r="F250" s="640">
        <f>10*2.55</f>
        <v>25.5</v>
      </c>
      <c r="G250" s="126"/>
      <c r="H250" s="165"/>
    </row>
    <row r="251" spans="1:9">
      <c r="A251" s="342"/>
      <c r="B251" s="35"/>
      <c r="C251" s="35"/>
      <c r="D251" s="120"/>
      <c r="E251" s="1056"/>
      <c r="F251" s="469">
        <f>SUM(F247:F250)</f>
        <v>339.6</v>
      </c>
      <c r="G251" s="126"/>
      <c r="H251" s="165"/>
    </row>
    <row r="252" spans="1:9">
      <c r="A252" s="34"/>
      <c r="B252" s="35"/>
      <c r="C252" s="36"/>
      <c r="D252" s="37"/>
      <c r="E252" s="2356" t="s">
        <v>13422</v>
      </c>
      <c r="F252" s="108"/>
      <c r="G252" s="40"/>
      <c r="H252" s="165"/>
      <c r="I252" s="140"/>
    </row>
    <row r="253" spans="1:9">
      <c r="A253" s="34"/>
      <c r="B253" s="35"/>
      <c r="C253" s="36"/>
      <c r="D253" s="37"/>
      <c r="E253" s="2356" t="s">
        <v>13423</v>
      </c>
      <c r="F253" s="108"/>
      <c r="G253" s="40"/>
      <c r="H253" s="165"/>
      <c r="I253" s="140"/>
    </row>
    <row r="254" spans="1:9">
      <c r="A254" s="34"/>
      <c r="B254" s="35"/>
      <c r="C254" s="36"/>
      <c r="D254" s="37"/>
      <c r="E254" s="2352"/>
      <c r="F254" s="108"/>
      <c r="G254" s="40"/>
      <c r="H254" s="165"/>
    </row>
    <row r="255" spans="1:9" ht="26.4">
      <c r="A255" s="34">
        <f>MAX(A$1:A251)+1</f>
        <v>35</v>
      </c>
      <c r="B255" s="35"/>
      <c r="C255" s="36" t="s">
        <v>5847</v>
      </c>
      <c r="D255" s="37"/>
      <c r="E255" s="38" t="s">
        <v>5848</v>
      </c>
      <c r="F255" s="110"/>
      <c r="G255" s="40" t="s">
        <v>16</v>
      </c>
      <c r="H255" s="76">
        <v>38.31</v>
      </c>
    </row>
    <row r="256" spans="1:9" ht="26.4">
      <c r="A256" s="342"/>
      <c r="B256" s="35"/>
      <c r="C256" s="35"/>
      <c r="D256" s="79" t="s">
        <v>5849</v>
      </c>
      <c r="E256" s="83" t="s">
        <v>5850</v>
      </c>
      <c r="F256" s="108"/>
      <c r="G256" s="74" t="s">
        <v>16</v>
      </c>
      <c r="H256" s="97">
        <v>38.31</v>
      </c>
    </row>
    <row r="257" spans="1:9">
      <c r="A257" s="342"/>
      <c r="B257" s="35"/>
      <c r="C257" s="35"/>
      <c r="D257" s="120"/>
      <c r="E257" s="2352" t="s">
        <v>13424</v>
      </c>
      <c r="F257" s="108">
        <f>38308.04*0.001</f>
        <v>38.308039999999998</v>
      </c>
      <c r="G257" s="126"/>
      <c r="H257" s="165"/>
    </row>
    <row r="258" spans="1:9">
      <c r="A258" s="342"/>
      <c r="B258" s="35"/>
      <c r="C258" s="35"/>
      <c r="D258" s="120"/>
      <c r="E258" s="2352"/>
      <c r="F258" s="214"/>
      <c r="G258" s="126"/>
      <c r="H258" s="165"/>
    </row>
    <row r="259" spans="1:9">
      <c r="A259" s="34">
        <f>MAX(A$1:A257)+1</f>
        <v>36</v>
      </c>
      <c r="B259" s="35"/>
      <c r="C259" s="36" t="s">
        <v>6885</v>
      </c>
      <c r="D259" s="37"/>
      <c r="E259" s="38" t="s">
        <v>6886</v>
      </c>
      <c r="F259" s="110"/>
      <c r="G259" s="40" t="s">
        <v>68</v>
      </c>
      <c r="H259" s="76">
        <v>814</v>
      </c>
      <c r="I259" s="628"/>
    </row>
    <row r="260" spans="1:9">
      <c r="A260" s="342"/>
      <c r="B260" s="35"/>
      <c r="C260" s="78"/>
      <c r="D260" s="79" t="s">
        <v>6887</v>
      </c>
      <c r="E260" s="83" t="s">
        <v>6888</v>
      </c>
      <c r="F260" s="108"/>
      <c r="G260" s="74" t="s">
        <v>68</v>
      </c>
      <c r="H260" s="97">
        <v>814</v>
      </c>
    </row>
    <row r="261" spans="1:9" ht="26.4">
      <c r="A261" s="342"/>
      <c r="B261" s="35"/>
      <c r="C261" s="35"/>
      <c r="D261" s="120"/>
      <c r="E261" s="2352" t="s">
        <v>13425</v>
      </c>
      <c r="F261" s="108">
        <f>74*11</f>
        <v>814</v>
      </c>
      <c r="G261" s="126"/>
      <c r="H261" s="165"/>
      <c r="I261" s="628"/>
    </row>
    <row r="262" spans="1:9">
      <c r="A262" s="342"/>
      <c r="B262" s="35"/>
      <c r="C262" s="35"/>
      <c r="D262" s="120"/>
      <c r="E262" s="2352"/>
      <c r="F262" s="214"/>
      <c r="G262" s="126"/>
      <c r="H262" s="165"/>
    </row>
    <row r="263" spans="1:9">
      <c r="A263" s="342"/>
      <c r="B263" s="35"/>
      <c r="C263" s="35"/>
      <c r="D263" s="120"/>
      <c r="E263" s="2356" t="s">
        <v>13321</v>
      </c>
      <c r="F263" s="214"/>
      <c r="G263" s="126"/>
      <c r="H263" s="165"/>
    </row>
    <row r="264" spans="1:9" ht="26.4">
      <c r="A264" s="342"/>
      <c r="B264" s="35"/>
      <c r="C264" s="35"/>
      <c r="D264" s="120"/>
      <c r="E264" s="2356" t="s">
        <v>13426</v>
      </c>
      <c r="F264" s="214"/>
      <c r="G264" s="126"/>
      <c r="H264" s="165"/>
    </row>
    <row r="265" spans="1:9">
      <c r="A265" s="342"/>
      <c r="B265" s="35"/>
      <c r="C265" s="35"/>
      <c r="D265" s="120"/>
      <c r="E265" s="2352"/>
      <c r="F265" s="214"/>
      <c r="G265" s="126"/>
      <c r="H265" s="165"/>
    </row>
    <row r="266" spans="1:9" ht="39.6">
      <c r="A266" s="34">
        <f>MAX(A$1:A262)+1</f>
        <v>37</v>
      </c>
      <c r="B266" s="35"/>
      <c r="C266" s="36" t="s">
        <v>6899</v>
      </c>
      <c r="D266" s="37"/>
      <c r="E266" s="38" t="s">
        <v>6900</v>
      </c>
      <c r="F266" s="2349"/>
      <c r="G266" s="40" t="s">
        <v>19</v>
      </c>
      <c r="H266" s="76">
        <v>24.42</v>
      </c>
    </row>
    <row r="267" spans="1:9" ht="26.4">
      <c r="A267" s="342"/>
      <c r="B267" s="35"/>
      <c r="C267" s="35"/>
      <c r="D267" s="120"/>
      <c r="E267" s="2352" t="s">
        <v>13427</v>
      </c>
      <c r="F267" s="108">
        <f>24420*0.001</f>
        <v>24.42</v>
      </c>
      <c r="G267" s="126"/>
      <c r="H267" s="165"/>
    </row>
    <row r="268" spans="1:9">
      <c r="A268" s="342"/>
      <c r="B268" s="35"/>
      <c r="C268" s="35"/>
      <c r="D268" s="120"/>
      <c r="E268" s="2352"/>
      <c r="F268" s="214"/>
      <c r="G268" s="126"/>
      <c r="H268" s="165"/>
    </row>
    <row r="269" spans="1:9" ht="39.6">
      <c r="A269" s="34">
        <f>MAX(A$1:A268)+1</f>
        <v>38</v>
      </c>
      <c r="B269" s="35"/>
      <c r="C269" s="36" t="s">
        <v>6901</v>
      </c>
      <c r="D269" s="37"/>
      <c r="E269" s="38" t="s">
        <v>6902</v>
      </c>
      <c r="F269" s="2349"/>
      <c r="G269" s="40" t="s">
        <v>19</v>
      </c>
      <c r="H269" s="76">
        <v>41.44</v>
      </c>
    </row>
    <row r="270" spans="1:9" ht="26.4">
      <c r="A270" s="342"/>
      <c r="B270" s="35"/>
      <c r="C270" s="35"/>
      <c r="D270" s="120"/>
      <c r="E270" s="2352" t="s">
        <v>13428</v>
      </c>
      <c r="F270" s="108">
        <f>41440*0.001</f>
        <v>41.44</v>
      </c>
      <c r="G270" s="126"/>
      <c r="H270" s="165"/>
    </row>
    <row r="271" spans="1:9">
      <c r="A271" s="342"/>
      <c r="B271" s="35"/>
      <c r="C271" s="35"/>
      <c r="D271" s="120"/>
      <c r="E271" s="2352"/>
      <c r="F271" s="214"/>
      <c r="G271" s="126"/>
      <c r="H271" s="165"/>
    </row>
    <row r="272" spans="1:9" ht="26.4">
      <c r="A272" s="34">
        <f>MAX(A$1:A271)+1</f>
        <v>39</v>
      </c>
      <c r="B272" s="35"/>
      <c r="C272" s="36" t="s">
        <v>1395</v>
      </c>
      <c r="D272" s="37"/>
      <c r="E272" s="38" t="s">
        <v>1396</v>
      </c>
      <c r="F272" s="110"/>
      <c r="G272" s="40" t="s">
        <v>39</v>
      </c>
      <c r="H272" s="76">
        <v>735.44</v>
      </c>
    </row>
    <row r="273" spans="1:9" ht="26.4">
      <c r="A273" s="342"/>
      <c r="B273" s="35"/>
      <c r="C273" s="35"/>
      <c r="D273" s="79" t="s">
        <v>1397</v>
      </c>
      <c r="E273" s="83" t="s">
        <v>1398</v>
      </c>
      <c r="F273" s="108"/>
      <c r="G273" s="74" t="s">
        <v>39</v>
      </c>
      <c r="H273" s="97">
        <v>735.44</v>
      </c>
    </row>
    <row r="274" spans="1:9">
      <c r="A274" s="342"/>
      <c r="B274" s="35"/>
      <c r="C274" s="35"/>
      <c r="D274" s="120"/>
      <c r="E274" s="2352" t="s">
        <v>13429</v>
      </c>
      <c r="F274" s="108">
        <v>735.44</v>
      </c>
      <c r="G274" s="126"/>
      <c r="H274" s="165"/>
    </row>
    <row r="275" spans="1:9">
      <c r="A275" s="342"/>
      <c r="B275" s="491"/>
      <c r="C275" s="92"/>
      <c r="D275" s="93"/>
      <c r="E275" s="1065"/>
      <c r="F275" s="519"/>
      <c r="G275" s="32"/>
      <c r="H275" s="165"/>
    </row>
    <row r="276" spans="1:9" ht="26.4">
      <c r="A276" s="34">
        <f>MAX(A$1:A275)+1</f>
        <v>40</v>
      </c>
      <c r="B276" s="491"/>
      <c r="C276" s="36" t="s">
        <v>9910</v>
      </c>
      <c r="D276" s="37"/>
      <c r="E276" s="38" t="s">
        <v>9911</v>
      </c>
      <c r="F276" s="39"/>
      <c r="G276" s="40" t="s">
        <v>39</v>
      </c>
      <c r="H276" s="76">
        <v>716.26</v>
      </c>
      <c r="I276" s="628"/>
    </row>
    <row r="277" spans="1:9">
      <c r="A277" s="342"/>
      <c r="B277" s="491"/>
      <c r="C277" s="92"/>
      <c r="D277" s="93"/>
      <c r="E277" s="913" t="s">
        <v>13430</v>
      </c>
      <c r="F277" s="206">
        <v>716.26</v>
      </c>
      <c r="G277" s="32"/>
      <c r="H277" s="165"/>
    </row>
    <row r="278" spans="1:9">
      <c r="A278" s="342"/>
      <c r="B278" s="491"/>
      <c r="C278" s="92"/>
      <c r="D278" s="93"/>
      <c r="E278" s="2352"/>
      <c r="F278" s="265"/>
      <c r="G278" s="32"/>
      <c r="H278" s="165"/>
    </row>
    <row r="279" spans="1:9" ht="26.4">
      <c r="A279" s="342"/>
      <c r="B279" s="491"/>
      <c r="C279" s="92"/>
      <c r="D279" s="93"/>
      <c r="E279" s="486" t="s">
        <v>13431</v>
      </c>
      <c r="F279" s="265"/>
      <c r="G279" s="32"/>
      <c r="H279" s="165"/>
    </row>
    <row r="280" spans="1:9" ht="26.4">
      <c r="A280" s="342"/>
      <c r="B280" s="491"/>
      <c r="C280" s="92"/>
      <c r="D280" s="93"/>
      <c r="E280" s="816" t="s">
        <v>13432</v>
      </c>
      <c r="F280" s="265"/>
      <c r="G280" s="32"/>
      <c r="H280" s="165"/>
    </row>
    <row r="281" spans="1:9">
      <c r="A281" s="342"/>
      <c r="B281" s="491"/>
      <c r="C281" s="92"/>
      <c r="D281" s="93"/>
      <c r="E281" s="486" t="s">
        <v>13433</v>
      </c>
      <c r="F281" s="214"/>
      <c r="G281" s="32"/>
      <c r="H281" s="165"/>
    </row>
    <row r="282" spans="1:9">
      <c r="A282" s="342"/>
      <c r="B282" s="491"/>
      <c r="C282" s="92"/>
      <c r="D282" s="93"/>
      <c r="E282" s="2352" t="s">
        <v>13434</v>
      </c>
      <c r="F282" s="108"/>
      <c r="G282" s="32"/>
      <c r="H282" s="165"/>
    </row>
    <row r="283" spans="1:9">
      <c r="A283" s="342"/>
      <c r="B283" s="491"/>
      <c r="C283" s="92"/>
      <c r="D283" s="93"/>
      <c r="E283" s="2352" t="s">
        <v>13435</v>
      </c>
      <c r="F283" s="214"/>
      <c r="G283" s="32"/>
      <c r="H283" s="165"/>
    </row>
    <row r="284" spans="1:9">
      <c r="A284" s="342"/>
      <c r="B284" s="491"/>
      <c r="C284" s="92"/>
      <c r="D284" s="93"/>
      <c r="E284" s="1065"/>
      <c r="F284" s="519"/>
      <c r="G284" s="32"/>
      <c r="H284" s="165"/>
    </row>
    <row r="285" spans="1:9">
      <c r="A285" s="342"/>
      <c r="B285" s="491"/>
      <c r="C285" s="92"/>
      <c r="D285" s="93"/>
      <c r="E285" s="1065"/>
      <c r="F285" s="519"/>
      <c r="G285" s="32"/>
      <c r="H285" s="165"/>
    </row>
    <row r="286" spans="1:9">
      <c r="A286" s="34"/>
      <c r="B286" s="35" t="s">
        <v>1831</v>
      </c>
      <c r="C286" s="35"/>
      <c r="D286" s="120"/>
      <c r="E286" s="53" t="s">
        <v>1832</v>
      </c>
      <c r="F286" s="2342"/>
      <c r="G286" s="126"/>
      <c r="H286" s="76"/>
    </row>
    <row r="287" spans="1:9">
      <c r="A287" s="342"/>
      <c r="B287" s="491"/>
      <c r="C287" s="92"/>
      <c r="D287" s="79"/>
      <c r="E287" s="83"/>
      <c r="F287" s="108"/>
      <c r="G287" s="74"/>
      <c r="H287" s="97"/>
    </row>
    <row r="288" spans="1:9">
      <c r="A288" s="34">
        <f>MAX(A$1:A287)+1</f>
        <v>41</v>
      </c>
      <c r="B288" s="491"/>
      <c r="C288" s="36" t="s">
        <v>13436</v>
      </c>
      <c r="D288" s="37"/>
      <c r="E288" s="38" t="s">
        <v>13437</v>
      </c>
      <c r="F288" s="110"/>
      <c r="G288" s="40" t="s">
        <v>19</v>
      </c>
      <c r="H288" s="76">
        <v>303</v>
      </c>
      <c r="I288" s="628"/>
    </row>
    <row r="289" spans="1:9">
      <c r="A289" s="342"/>
      <c r="B289" s="491"/>
      <c r="C289" s="92"/>
      <c r="D289" s="361" t="s">
        <v>13438</v>
      </c>
      <c r="E289" s="370" t="s">
        <v>13439</v>
      </c>
      <c r="F289" s="492"/>
      <c r="G289" s="32" t="s">
        <v>19</v>
      </c>
      <c r="H289" s="97">
        <v>303</v>
      </c>
    </row>
    <row r="290" spans="1:9">
      <c r="A290" s="342"/>
      <c r="B290" s="491"/>
      <c r="C290" s="92"/>
      <c r="D290" s="79"/>
      <c r="E290" s="2358" t="s">
        <v>13440</v>
      </c>
      <c r="F290" s="108"/>
      <c r="G290" s="74"/>
      <c r="H290" s="97"/>
      <c r="I290" s="628"/>
    </row>
    <row r="291" spans="1:9">
      <c r="A291" s="342"/>
      <c r="B291" s="491"/>
      <c r="C291" s="92"/>
      <c r="D291" s="79"/>
      <c r="E291" s="2352" t="s">
        <v>13441</v>
      </c>
      <c r="F291" s="108">
        <f>1*13.78</f>
        <v>13.78</v>
      </c>
      <c r="G291" s="74"/>
      <c r="H291" s="97"/>
    </row>
    <row r="292" spans="1:9">
      <c r="A292" s="342"/>
      <c r="B292" s="491"/>
      <c r="C292" s="92"/>
      <c r="D292" s="79"/>
      <c r="E292" s="2352" t="s">
        <v>13442</v>
      </c>
      <c r="F292" s="214">
        <f>13*22.248</f>
        <v>289.22399999999999</v>
      </c>
      <c r="G292" s="74"/>
      <c r="H292" s="97"/>
    </row>
    <row r="293" spans="1:9">
      <c r="A293" s="342"/>
      <c r="B293" s="491"/>
      <c r="C293" s="92"/>
      <c r="D293" s="79"/>
      <c r="E293" s="2352"/>
      <c r="F293" s="108">
        <f>SUM(F291:F292)</f>
        <v>303.00399999999996</v>
      </c>
      <c r="G293" s="74"/>
      <c r="H293" s="97"/>
    </row>
    <row r="294" spans="1:9" ht="26.4">
      <c r="A294" s="342"/>
      <c r="B294" s="491"/>
      <c r="C294" s="92"/>
      <c r="D294" s="79"/>
      <c r="E294" s="2356" t="s">
        <v>13443</v>
      </c>
      <c r="F294" s="108"/>
      <c r="G294" s="74"/>
      <c r="H294" s="97"/>
    </row>
    <row r="295" spans="1:9">
      <c r="A295" s="342"/>
      <c r="B295" s="491"/>
      <c r="C295" s="92"/>
      <c r="D295" s="79"/>
      <c r="E295" s="486" t="s">
        <v>13352</v>
      </c>
      <c r="F295" s="108"/>
      <c r="G295" s="74"/>
      <c r="H295" s="97"/>
    </row>
    <row r="296" spans="1:9">
      <c r="A296" s="342"/>
      <c r="B296" s="491"/>
      <c r="C296" s="92"/>
      <c r="D296" s="79"/>
      <c r="E296" s="2352"/>
      <c r="F296" s="108"/>
      <c r="G296" s="74"/>
      <c r="H296" s="97"/>
    </row>
    <row r="297" spans="1:9">
      <c r="A297" s="34">
        <f>MAX(A$1:A294)+1</f>
        <v>42</v>
      </c>
      <c r="B297" s="491"/>
      <c r="C297" s="36" t="s">
        <v>13444</v>
      </c>
      <c r="D297" s="37"/>
      <c r="E297" s="38" t="s">
        <v>13445</v>
      </c>
      <c r="F297" s="110"/>
      <c r="G297" s="40" t="s">
        <v>39</v>
      </c>
      <c r="H297" s="76">
        <v>704.2</v>
      </c>
    </row>
    <row r="298" spans="1:9">
      <c r="A298" s="342"/>
      <c r="B298" s="491"/>
      <c r="C298" s="78"/>
      <c r="D298" s="79" t="s">
        <v>13446</v>
      </c>
      <c r="E298" s="83" t="s">
        <v>13447</v>
      </c>
      <c r="F298" s="108"/>
      <c r="G298" s="74" t="s">
        <v>39</v>
      </c>
      <c r="H298" s="97">
        <v>704.2</v>
      </c>
    </row>
    <row r="299" spans="1:9">
      <c r="A299" s="342"/>
      <c r="B299" s="491"/>
      <c r="C299" s="92"/>
      <c r="D299" s="79"/>
      <c r="E299" s="2352" t="s">
        <v>13448</v>
      </c>
      <c r="F299" s="108">
        <v>704.2</v>
      </c>
      <c r="G299" s="74"/>
      <c r="H299" s="97"/>
    </row>
    <row r="300" spans="1:9">
      <c r="A300" s="342"/>
      <c r="B300" s="491"/>
      <c r="C300" s="92"/>
      <c r="D300" s="79"/>
      <c r="E300" s="2352"/>
      <c r="F300" s="108"/>
      <c r="G300" s="74"/>
      <c r="H300" s="97"/>
    </row>
    <row r="301" spans="1:9">
      <c r="A301" s="34">
        <f>MAX(A$1:A300)+1</f>
        <v>43</v>
      </c>
      <c r="B301" s="491"/>
      <c r="C301" s="36" t="s">
        <v>13449</v>
      </c>
      <c r="D301" s="37"/>
      <c r="E301" s="38" t="s">
        <v>13450</v>
      </c>
      <c r="F301" s="110"/>
      <c r="G301" s="40" t="s">
        <v>16</v>
      </c>
      <c r="H301" s="76">
        <v>14.77</v>
      </c>
    </row>
    <row r="302" spans="1:9">
      <c r="A302" s="342"/>
      <c r="B302" s="491"/>
      <c r="C302" s="92"/>
      <c r="D302" s="79" t="s">
        <v>13451</v>
      </c>
      <c r="E302" s="83" t="s">
        <v>13452</v>
      </c>
      <c r="F302" s="108"/>
      <c r="G302" s="74" t="s">
        <v>16</v>
      </c>
      <c r="H302" s="97">
        <v>14.77</v>
      </c>
    </row>
    <row r="303" spans="1:9">
      <c r="A303" s="342"/>
      <c r="B303" s="491"/>
      <c r="C303" s="92"/>
      <c r="D303" s="79"/>
      <c r="E303" s="2352" t="s">
        <v>13453</v>
      </c>
      <c r="F303" s="108">
        <f>14774.45*0.001</f>
        <v>14.774450000000002</v>
      </c>
      <c r="G303" s="74"/>
      <c r="H303" s="97"/>
    </row>
    <row r="304" spans="1:9">
      <c r="A304" s="342"/>
      <c r="B304" s="491"/>
      <c r="C304" s="92"/>
      <c r="D304" s="79"/>
      <c r="E304" s="2352"/>
      <c r="F304" s="108"/>
      <c r="G304" s="74"/>
      <c r="H304" s="97"/>
    </row>
    <row r="305" spans="1:9">
      <c r="A305" s="34">
        <f>MAX(A$1:A304)+1</f>
        <v>44</v>
      </c>
      <c r="B305" s="491"/>
      <c r="C305" s="36" t="s">
        <v>9924</v>
      </c>
      <c r="D305" s="37"/>
      <c r="E305" s="38" t="s">
        <v>9925</v>
      </c>
      <c r="F305" s="110"/>
      <c r="G305" s="40" t="s">
        <v>19</v>
      </c>
      <c r="H305" s="76">
        <v>339.28999999999996</v>
      </c>
      <c r="I305" s="2350"/>
    </row>
    <row r="306" spans="1:9">
      <c r="A306" s="342"/>
      <c r="B306" s="491"/>
      <c r="C306" s="92"/>
      <c r="D306" s="361" t="s">
        <v>13340</v>
      </c>
      <c r="E306" s="370" t="s">
        <v>13341</v>
      </c>
      <c r="F306" s="492"/>
      <c r="G306" s="32" t="s">
        <v>19</v>
      </c>
      <c r="H306" s="97">
        <v>250.07</v>
      </c>
    </row>
    <row r="307" spans="1:9">
      <c r="A307" s="342"/>
      <c r="B307" s="491"/>
      <c r="C307" s="92"/>
      <c r="D307" s="361"/>
      <c r="E307" s="2358" t="s">
        <v>13454</v>
      </c>
      <c r="F307" s="492"/>
      <c r="G307" s="32"/>
      <c r="H307" s="97"/>
    </row>
    <row r="308" spans="1:9">
      <c r="A308" s="342"/>
      <c r="B308" s="491"/>
      <c r="C308" s="92"/>
      <c r="D308" s="361"/>
      <c r="E308" s="2352" t="s">
        <v>13455</v>
      </c>
      <c r="F308" s="108">
        <f>1*11.24</f>
        <v>11.24</v>
      </c>
      <c r="G308" s="32"/>
      <c r="H308" s="97"/>
    </row>
    <row r="309" spans="1:9">
      <c r="A309" s="342"/>
      <c r="B309" s="491"/>
      <c r="C309" s="92"/>
      <c r="D309" s="361"/>
      <c r="E309" s="2352" t="s">
        <v>13456</v>
      </c>
      <c r="F309" s="108">
        <f>4*18.333</f>
        <v>73.331999999999994</v>
      </c>
      <c r="G309" s="32"/>
      <c r="H309" s="97"/>
    </row>
    <row r="310" spans="1:9">
      <c r="A310" s="342"/>
      <c r="B310" s="491"/>
      <c r="C310" s="92"/>
      <c r="D310" s="361"/>
      <c r="E310" s="2352" t="s">
        <v>13457</v>
      </c>
      <c r="F310" s="108">
        <f>8*18.397</f>
        <v>147.17599999999999</v>
      </c>
      <c r="G310" s="32"/>
      <c r="H310" s="97"/>
    </row>
    <row r="311" spans="1:9">
      <c r="A311" s="342"/>
      <c r="B311" s="491"/>
      <c r="C311" s="92"/>
      <c r="D311" s="361"/>
      <c r="E311" s="2352" t="s">
        <v>13458</v>
      </c>
      <c r="F311" s="214">
        <f>1*18.32</f>
        <v>18.32</v>
      </c>
      <c r="G311" s="32"/>
      <c r="H311" s="97"/>
    </row>
    <row r="312" spans="1:9">
      <c r="A312" s="342"/>
      <c r="B312" s="491"/>
      <c r="C312" s="92"/>
      <c r="D312" s="361"/>
      <c r="E312" s="370"/>
      <c r="F312" s="492">
        <f>SUM(F308:F311)</f>
        <v>250.06799999999998</v>
      </c>
      <c r="G312" s="32"/>
      <c r="H312" s="97"/>
      <c r="I312" s="155"/>
    </row>
    <row r="313" spans="1:9">
      <c r="A313" s="342"/>
      <c r="B313" s="491"/>
      <c r="C313" s="92"/>
      <c r="D313" s="361"/>
      <c r="E313" s="486" t="s">
        <v>13459</v>
      </c>
      <c r="F313" s="492"/>
      <c r="G313" s="32"/>
      <c r="H313" s="97"/>
    </row>
    <row r="314" spans="1:9">
      <c r="A314" s="342"/>
      <c r="B314" s="491"/>
      <c r="C314" s="92"/>
      <c r="D314" s="361" t="s">
        <v>13346</v>
      </c>
      <c r="E314" s="370" t="s">
        <v>13347</v>
      </c>
      <c r="F314" s="492"/>
      <c r="G314" s="32" t="s">
        <v>19</v>
      </c>
      <c r="H314" s="97">
        <v>89.22</v>
      </c>
      <c r="I314" s="155"/>
    </row>
    <row r="315" spans="1:9">
      <c r="A315" s="34"/>
      <c r="B315" s="491"/>
      <c r="C315" s="36"/>
      <c r="D315" s="37"/>
      <c r="E315" s="2358" t="s">
        <v>13460</v>
      </c>
      <c r="F315" s="110"/>
      <c r="G315" s="40"/>
      <c r="H315" s="76"/>
    </row>
    <row r="316" spans="1:9">
      <c r="A316" s="342"/>
      <c r="B316" s="491"/>
      <c r="C316" s="78"/>
      <c r="D316" s="79"/>
      <c r="E316" s="2352" t="s">
        <v>13461</v>
      </c>
      <c r="F316" s="108">
        <f>1*4.06</f>
        <v>4.0599999999999996</v>
      </c>
      <c r="G316" s="74"/>
      <c r="H316" s="97"/>
    </row>
    <row r="317" spans="1:9">
      <c r="A317" s="342"/>
      <c r="B317" s="491"/>
      <c r="C317" s="78"/>
      <c r="D317" s="79"/>
      <c r="E317" s="2352" t="s">
        <v>13462</v>
      </c>
      <c r="F317" s="214">
        <f>13*6.551</f>
        <v>85.162999999999997</v>
      </c>
      <c r="G317" s="74"/>
      <c r="H317" s="97"/>
    </row>
    <row r="318" spans="1:9">
      <c r="A318" s="342"/>
      <c r="B318" s="491"/>
      <c r="C318" s="78"/>
      <c r="D318" s="79"/>
      <c r="E318" s="83"/>
      <c r="F318" s="108">
        <f>SUM(F316:F317)</f>
        <v>89.222999999999999</v>
      </c>
      <c r="G318" s="74"/>
      <c r="H318" s="97"/>
    </row>
    <row r="319" spans="1:9">
      <c r="A319" s="342"/>
      <c r="B319" s="491"/>
      <c r="C319" s="78"/>
      <c r="D319" s="79"/>
      <c r="E319" s="486" t="s">
        <v>13463</v>
      </c>
      <c r="F319" s="108"/>
      <c r="G319" s="74"/>
      <c r="H319" s="97"/>
    </row>
    <row r="320" spans="1:9">
      <c r="A320" s="342"/>
      <c r="B320" s="491"/>
      <c r="C320" s="78"/>
      <c r="D320" s="79"/>
      <c r="E320" s="486" t="s">
        <v>13352</v>
      </c>
      <c r="F320" s="108"/>
      <c r="G320" s="74"/>
      <c r="H320" s="97"/>
    </row>
    <row r="321" spans="1:12">
      <c r="A321" s="342"/>
      <c r="B321" s="491"/>
      <c r="C321" s="92"/>
      <c r="D321" s="79"/>
      <c r="E321" s="913"/>
      <c r="F321" s="108"/>
      <c r="G321" s="74"/>
      <c r="H321" s="97"/>
    </row>
    <row r="322" spans="1:12">
      <c r="A322" s="34">
        <f>MAX(A$1:A321)+1</f>
        <v>45</v>
      </c>
      <c r="B322" s="491"/>
      <c r="C322" s="36" t="s">
        <v>9928</v>
      </c>
      <c r="D322" s="37"/>
      <c r="E322" s="38" t="s">
        <v>9929</v>
      </c>
      <c r="F322" s="110"/>
      <c r="G322" s="40" t="s">
        <v>39</v>
      </c>
      <c r="H322" s="76">
        <v>313.43</v>
      </c>
    </row>
    <row r="323" spans="1:12">
      <c r="A323" s="342"/>
      <c r="B323" s="491"/>
      <c r="C323" s="78"/>
      <c r="D323" s="79" t="s">
        <v>9930</v>
      </c>
      <c r="E323" s="83" t="s">
        <v>9931</v>
      </c>
      <c r="F323" s="108"/>
      <c r="G323" s="74" t="s">
        <v>39</v>
      </c>
      <c r="H323" s="97">
        <v>313.43</v>
      </c>
    </row>
    <row r="324" spans="1:12">
      <c r="A324" s="342"/>
      <c r="B324" s="491"/>
      <c r="C324" s="92"/>
      <c r="D324" s="79"/>
      <c r="E324" s="2352" t="s">
        <v>13464</v>
      </c>
      <c r="F324" s="108">
        <v>313.43</v>
      </c>
      <c r="G324" s="74"/>
      <c r="H324" s="97"/>
    </row>
    <row r="325" spans="1:12">
      <c r="A325" s="342"/>
      <c r="B325" s="491"/>
      <c r="C325" s="92"/>
      <c r="D325" s="79"/>
      <c r="E325" s="83"/>
      <c r="F325" s="108"/>
      <c r="G325" s="74"/>
      <c r="H325" s="97"/>
    </row>
    <row r="326" spans="1:12">
      <c r="A326" s="34">
        <f>MAX(A$1:A325)+1</f>
        <v>46</v>
      </c>
      <c r="B326" s="491"/>
      <c r="C326" s="36" t="s">
        <v>13355</v>
      </c>
      <c r="D326" s="37"/>
      <c r="E326" s="38" t="s">
        <v>13356</v>
      </c>
      <c r="F326" s="110"/>
      <c r="G326" s="40" t="s">
        <v>39</v>
      </c>
      <c r="H326" s="76">
        <v>132.38</v>
      </c>
    </row>
    <row r="327" spans="1:12">
      <c r="A327" s="342"/>
      <c r="B327" s="491"/>
      <c r="C327" s="78"/>
      <c r="D327" s="79" t="s">
        <v>13357</v>
      </c>
      <c r="E327" s="83" t="s">
        <v>13358</v>
      </c>
      <c r="F327" s="108"/>
      <c r="G327" s="74" t="s">
        <v>39</v>
      </c>
      <c r="H327" s="97">
        <v>132.38</v>
      </c>
    </row>
    <row r="328" spans="1:12">
      <c r="A328" s="342"/>
      <c r="B328" s="491"/>
      <c r="C328" s="92"/>
      <c r="D328" s="79"/>
      <c r="E328" s="2352" t="s">
        <v>13465</v>
      </c>
      <c r="F328" s="108">
        <v>132.38</v>
      </c>
      <c r="G328" s="74"/>
      <c r="H328" s="97"/>
    </row>
    <row r="329" spans="1:12">
      <c r="A329" s="342"/>
      <c r="B329" s="491"/>
      <c r="C329" s="92"/>
      <c r="D329" s="79"/>
      <c r="E329" s="913"/>
      <c r="F329" s="214"/>
      <c r="G329" s="74"/>
      <c r="H329" s="97"/>
    </row>
    <row r="330" spans="1:12">
      <c r="A330" s="34">
        <f>MAX(A$1:A329)+1</f>
        <v>47</v>
      </c>
      <c r="B330" s="491"/>
      <c r="C330" s="36" t="s">
        <v>9933</v>
      </c>
      <c r="D330" s="37"/>
      <c r="E330" s="38" t="s">
        <v>9934</v>
      </c>
      <c r="F330" s="110"/>
      <c r="G330" s="40" t="s">
        <v>16</v>
      </c>
      <c r="H330" s="76">
        <v>26.37</v>
      </c>
    </row>
    <row r="331" spans="1:12">
      <c r="A331" s="342"/>
      <c r="B331" s="491"/>
      <c r="C331" s="92"/>
      <c r="D331" s="79" t="s">
        <v>9935</v>
      </c>
      <c r="E331" s="83" t="s">
        <v>9936</v>
      </c>
      <c r="F331" s="108"/>
      <c r="G331" s="74" t="s">
        <v>16</v>
      </c>
      <c r="H331" s="97">
        <v>26.37</v>
      </c>
    </row>
    <row r="332" spans="1:12">
      <c r="A332" s="34"/>
      <c r="B332" s="491"/>
      <c r="C332" s="36"/>
      <c r="D332" s="37"/>
      <c r="E332" s="2352" t="s">
        <v>13466</v>
      </c>
      <c r="F332" s="108">
        <f>(17218.01+9147.29)*0.001</f>
        <v>26.365300000000001</v>
      </c>
      <c r="G332" s="40"/>
      <c r="H332" s="76"/>
    </row>
    <row r="333" spans="1:12">
      <c r="A333" s="34"/>
      <c r="B333" s="491"/>
      <c r="C333" s="36"/>
      <c r="D333" s="37"/>
      <c r="E333" s="2352"/>
      <c r="F333" s="108"/>
      <c r="G333" s="40"/>
      <c r="H333" s="76"/>
    </row>
    <row r="334" spans="1:12">
      <c r="A334" s="34">
        <f>MAX(A$1:A333)+1</f>
        <v>48</v>
      </c>
      <c r="B334" s="491"/>
      <c r="C334" s="36" t="s">
        <v>1556</v>
      </c>
      <c r="D334" s="78"/>
      <c r="E334" s="38" t="s">
        <v>1557</v>
      </c>
      <c r="F334" s="110"/>
      <c r="G334" s="40" t="s">
        <v>19</v>
      </c>
      <c r="H334" s="76">
        <v>53.28</v>
      </c>
      <c r="I334" s="628"/>
      <c r="L334" s="140" t="s">
        <v>13222</v>
      </c>
    </row>
    <row r="335" spans="1:12" ht="26.4">
      <c r="A335" s="34"/>
      <c r="B335" s="491"/>
      <c r="C335" s="36"/>
      <c r="D335" s="361" t="s">
        <v>1558</v>
      </c>
      <c r="E335" s="370" t="s">
        <v>1559</v>
      </c>
      <c r="F335" s="492"/>
      <c r="G335" s="32" t="s">
        <v>19</v>
      </c>
      <c r="H335" s="97">
        <v>53.28</v>
      </c>
    </row>
    <row r="336" spans="1:12">
      <c r="A336" s="34"/>
      <c r="B336" s="491"/>
      <c r="C336" s="36"/>
      <c r="D336" s="37"/>
      <c r="E336" s="2352" t="s">
        <v>13467</v>
      </c>
      <c r="F336" s="108">
        <v>17.98</v>
      </c>
      <c r="G336" s="40"/>
      <c r="H336" s="76"/>
    </row>
    <row r="337" spans="1:9">
      <c r="A337" s="23"/>
      <c r="B337" s="31"/>
      <c r="C337" s="541"/>
      <c r="D337" s="541"/>
      <c r="E337" s="2352" t="s">
        <v>13468</v>
      </c>
      <c r="F337" s="606">
        <v>35.299999999999997</v>
      </c>
      <c r="G337" s="925"/>
      <c r="H337" s="266"/>
    </row>
    <row r="338" spans="1:9">
      <c r="A338" s="23"/>
      <c r="B338" s="31"/>
      <c r="C338" s="541"/>
      <c r="D338" s="541"/>
      <c r="E338" s="2352"/>
      <c r="F338" s="519">
        <f>SUM(F336:F337)</f>
        <v>53.28</v>
      </c>
      <c r="G338" s="925"/>
      <c r="H338" s="266"/>
    </row>
    <row r="339" spans="1:9">
      <c r="A339" s="23"/>
      <c r="B339" s="31"/>
      <c r="C339" s="541"/>
      <c r="D339" s="541"/>
      <c r="E339" s="2352"/>
      <c r="F339" s="519"/>
      <c r="G339" s="925"/>
      <c r="H339" s="266"/>
    </row>
    <row r="340" spans="1:9">
      <c r="A340" s="34">
        <f>MAX(A$1:A338)+1</f>
        <v>49</v>
      </c>
      <c r="B340" s="31"/>
      <c r="C340" s="36" t="s">
        <v>1945</v>
      </c>
      <c r="D340" s="37"/>
      <c r="E340" s="38" t="s">
        <v>1946</v>
      </c>
      <c r="F340" s="110"/>
      <c r="G340" s="40" t="s">
        <v>39</v>
      </c>
      <c r="H340" s="76">
        <v>57.85</v>
      </c>
    </row>
    <row r="341" spans="1:9">
      <c r="A341" s="23"/>
      <c r="B341" s="31"/>
      <c r="C341" s="78"/>
      <c r="D341" s="79" t="s">
        <v>1947</v>
      </c>
      <c r="E341" s="83" t="s">
        <v>1948</v>
      </c>
      <c r="F341" s="108"/>
      <c r="G341" s="74" t="s">
        <v>39</v>
      </c>
      <c r="H341" s="97">
        <v>57.85</v>
      </c>
    </row>
    <row r="342" spans="1:9">
      <c r="A342" s="23"/>
      <c r="B342" s="31"/>
      <c r="C342" s="541"/>
      <c r="D342" s="541"/>
      <c r="E342" s="2352" t="s">
        <v>13467</v>
      </c>
      <c r="F342" s="108">
        <v>35.78</v>
      </c>
      <c r="G342" s="925"/>
      <c r="H342" s="266"/>
    </row>
    <row r="343" spans="1:9">
      <c r="A343" s="23"/>
      <c r="B343" s="31"/>
      <c r="C343" s="541"/>
      <c r="D343" s="541"/>
      <c r="E343" s="2352" t="s">
        <v>13468</v>
      </c>
      <c r="F343" s="606">
        <v>22.07</v>
      </c>
      <c r="G343" s="925"/>
      <c r="H343" s="266"/>
    </row>
    <row r="344" spans="1:9">
      <c r="A344" s="23"/>
      <c r="B344" s="31"/>
      <c r="C344" s="541"/>
      <c r="D344" s="541"/>
      <c r="E344" s="2343"/>
      <c r="F344" s="519">
        <f>SUM(F342:F343)</f>
        <v>57.85</v>
      </c>
      <c r="G344" s="925"/>
      <c r="H344" s="266"/>
    </row>
    <row r="345" spans="1:9">
      <c r="A345" s="23"/>
      <c r="B345" s="31"/>
      <c r="C345" s="541"/>
      <c r="D345" s="541"/>
      <c r="E345" s="924"/>
      <c r="F345" s="519"/>
      <c r="G345" s="925"/>
      <c r="H345" s="266"/>
    </row>
    <row r="346" spans="1:9" ht="14.4" thickBot="1">
      <c r="A346" s="378"/>
      <c r="B346" s="379"/>
      <c r="C346" s="380"/>
      <c r="D346" s="381"/>
      <c r="E346" s="382"/>
      <c r="F346" s="2351"/>
      <c r="G346" s="384"/>
      <c r="H346" s="2030"/>
    </row>
    <row r="347" spans="1:9">
      <c r="H347" s="6"/>
      <c r="I34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1"/>
  <dimension ref="A1:K46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10" bestFit="1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11">
      <c r="A1" s="2" t="s">
        <v>1</v>
      </c>
      <c r="B1" s="2"/>
      <c r="C1" s="3"/>
      <c r="D1" s="4"/>
      <c r="E1" s="5" t="s">
        <v>13469</v>
      </c>
      <c r="G1" s="7"/>
      <c r="H1" s="8"/>
      <c r="J1" s="892"/>
    </row>
    <row r="2" spans="1:11" ht="14.4" thickBot="1">
      <c r="A2" s="9" t="s">
        <v>3</v>
      </c>
      <c r="B2" s="2"/>
      <c r="C2" s="3"/>
      <c r="D2" s="4"/>
      <c r="E2" s="10">
        <v>2111</v>
      </c>
      <c r="G2" s="11"/>
      <c r="H2" s="12"/>
      <c r="K2" s="892"/>
    </row>
    <row r="3" spans="1:11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1">
      <c r="A5" s="16"/>
      <c r="B5" s="17"/>
      <c r="C5" s="17"/>
      <c r="D5" s="18"/>
      <c r="E5" s="19"/>
      <c r="F5" s="2336"/>
      <c r="G5" s="21"/>
      <c r="H5" s="2337"/>
    </row>
    <row r="6" spans="1:11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1">
      <c r="A7" s="34"/>
      <c r="B7" s="167"/>
      <c r="C7" s="167"/>
      <c r="D7" s="2339"/>
      <c r="E7" s="2340"/>
      <c r="F7" s="492"/>
      <c r="G7" s="32"/>
      <c r="H7" s="97"/>
    </row>
    <row r="8" spans="1:11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5368.05</v>
      </c>
    </row>
    <row r="9" spans="1:11" ht="26.4">
      <c r="A9" s="34"/>
      <c r="B9" s="167"/>
      <c r="C9" s="167"/>
      <c r="D9" s="2339"/>
      <c r="E9" s="913" t="s">
        <v>13470</v>
      </c>
      <c r="F9" s="492">
        <f>F74</f>
        <v>5368.05</v>
      </c>
      <c r="G9" s="32"/>
      <c r="H9" s="97"/>
    </row>
    <row r="10" spans="1:11">
      <c r="A10" s="34"/>
      <c r="B10" s="167"/>
      <c r="C10" s="167"/>
      <c r="D10" s="2339"/>
      <c r="E10" s="370"/>
      <c r="F10" s="492"/>
      <c r="G10" s="32"/>
      <c r="H10" s="97"/>
    </row>
    <row r="11" spans="1:11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5785.42</v>
      </c>
    </row>
    <row r="12" spans="1:11">
      <c r="A12" s="34"/>
      <c r="B12" s="372"/>
      <c r="C12" s="877"/>
      <c r="D12" s="557"/>
      <c r="E12" s="913" t="s">
        <v>13471</v>
      </c>
      <c r="F12" s="492">
        <f>F70</f>
        <v>4850.8600000000006</v>
      </c>
      <c r="G12" s="31"/>
      <c r="H12" s="174"/>
    </row>
    <row r="13" spans="1:11">
      <c r="A13" s="323"/>
      <c r="B13" s="372"/>
      <c r="C13" s="557"/>
      <c r="D13" s="558"/>
      <c r="E13" s="913" t="s">
        <v>5489</v>
      </c>
      <c r="F13" s="879">
        <f>F71</f>
        <v>934.55499999999995</v>
      </c>
      <c r="G13" s="32"/>
      <c r="H13" s="165"/>
    </row>
    <row r="14" spans="1:11">
      <c r="A14" s="323"/>
      <c r="B14" s="372"/>
      <c r="C14" s="557"/>
      <c r="D14" s="558"/>
      <c r="E14" s="2029"/>
      <c r="F14" s="492">
        <f>SUM(F12:F13)</f>
        <v>5785.4150000000009</v>
      </c>
      <c r="G14" s="32"/>
      <c r="H14" s="165"/>
    </row>
    <row r="15" spans="1:11">
      <c r="A15" s="323"/>
      <c r="B15" s="372"/>
      <c r="C15" s="557"/>
      <c r="D15" s="558"/>
      <c r="E15" s="913"/>
      <c r="F15" s="519"/>
      <c r="G15" s="32"/>
      <c r="H15" s="165"/>
    </row>
    <row r="16" spans="1:11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73.260000000000005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73.260000000000005</v>
      </c>
    </row>
    <row r="20" spans="1:9">
      <c r="A20" s="34"/>
      <c r="B20" s="167"/>
      <c r="C20" s="551"/>
      <c r="D20" s="551"/>
      <c r="E20" s="2352" t="s">
        <v>13375</v>
      </c>
      <c r="F20" s="492">
        <v>68.040000000000006</v>
      </c>
      <c r="G20" s="31"/>
      <c r="H20" s="174"/>
    </row>
    <row r="21" spans="1:9">
      <c r="A21" s="34"/>
      <c r="B21" s="167"/>
      <c r="C21" s="551"/>
      <c r="D21" s="551"/>
      <c r="E21" s="2352" t="s">
        <v>13472</v>
      </c>
      <c r="F21" s="879">
        <v>5.22</v>
      </c>
      <c r="G21" s="31"/>
      <c r="H21" s="174"/>
    </row>
    <row r="22" spans="1:9">
      <c r="A22" s="34"/>
      <c r="B22" s="167"/>
      <c r="C22" s="551"/>
      <c r="D22" s="551"/>
      <c r="E22" s="239"/>
      <c r="F22" s="492">
        <f>SUM(F20:F21)</f>
        <v>73.260000000000005</v>
      </c>
      <c r="G22" s="31"/>
      <c r="H22" s="174"/>
    </row>
    <row r="23" spans="1:9">
      <c r="A23" s="34"/>
      <c r="B23" s="167"/>
      <c r="C23" s="551"/>
      <c r="D23" s="551"/>
      <c r="E23" s="239"/>
      <c r="F23" s="492"/>
      <c r="G23" s="31"/>
      <c r="H23" s="174"/>
    </row>
    <row r="24" spans="1:9">
      <c r="A24" s="34">
        <f>MAX(A$1:A22)+1</f>
        <v>4</v>
      </c>
      <c r="B24" s="85"/>
      <c r="C24" s="36" t="s">
        <v>1191</v>
      </c>
      <c r="D24" s="78"/>
      <c r="E24" s="38" t="s">
        <v>1192</v>
      </c>
      <c r="F24" s="39"/>
      <c r="G24" s="40" t="s">
        <v>19</v>
      </c>
      <c r="H24" s="76">
        <v>5368.05</v>
      </c>
    </row>
    <row r="25" spans="1:9" s="140" customFormat="1" ht="13.2">
      <c r="A25" s="341"/>
      <c r="B25" s="85"/>
      <c r="C25" s="37"/>
      <c r="D25" s="78" t="s">
        <v>1193</v>
      </c>
      <c r="E25" s="83" t="s">
        <v>1194</v>
      </c>
      <c r="F25" s="73"/>
      <c r="G25" s="74" t="s">
        <v>19</v>
      </c>
      <c r="H25" s="97">
        <v>5368.05</v>
      </c>
    </row>
    <row r="26" spans="1:9">
      <c r="A26" s="323"/>
      <c r="B26" s="35"/>
      <c r="C26" s="119"/>
      <c r="D26" s="120"/>
      <c r="E26" s="77" t="s">
        <v>1749</v>
      </c>
      <c r="F26" s="469">
        <f>F36+F41</f>
        <v>5368.05</v>
      </c>
      <c r="G26" s="130"/>
      <c r="H26" s="165"/>
    </row>
    <row r="27" spans="1:9">
      <c r="A27" s="323"/>
      <c r="B27" s="35"/>
      <c r="C27" s="119"/>
      <c r="D27" s="120"/>
      <c r="E27" s="77"/>
      <c r="F27" s="469"/>
      <c r="G27" s="130"/>
      <c r="H27" s="165"/>
    </row>
    <row r="28" spans="1:9">
      <c r="A28" s="34">
        <f>MAX(A$1:A24)+1</f>
        <v>5</v>
      </c>
      <c r="B28" s="167"/>
      <c r="C28" s="36" t="s">
        <v>196</v>
      </c>
      <c r="D28" s="37"/>
      <c r="E28" s="38" t="s">
        <v>197</v>
      </c>
      <c r="F28" s="110"/>
      <c r="G28" s="40" t="s">
        <v>19</v>
      </c>
      <c r="H28" s="76">
        <v>4845.6400000000003</v>
      </c>
      <c r="I28" s="628"/>
    </row>
    <row r="29" spans="1:9">
      <c r="A29" s="34"/>
      <c r="B29" s="167"/>
      <c r="C29" s="2028"/>
      <c r="D29" s="79" t="s">
        <v>198</v>
      </c>
      <c r="E29" s="83" t="s">
        <v>199</v>
      </c>
      <c r="F29" s="108"/>
      <c r="G29" s="74" t="s">
        <v>19</v>
      </c>
      <c r="H29" s="97">
        <v>4845.6400000000003</v>
      </c>
    </row>
    <row r="30" spans="1:9" ht="26.4">
      <c r="A30" s="34"/>
      <c r="B30" s="167"/>
      <c r="C30" s="2028"/>
      <c r="D30" s="79"/>
      <c r="E30" s="2352" t="s">
        <v>13202</v>
      </c>
      <c r="F30" s="108">
        <v>745.58</v>
      </c>
      <c r="G30" s="74"/>
      <c r="H30" s="97"/>
    </row>
    <row r="31" spans="1:9">
      <c r="A31" s="34"/>
      <c r="B31" s="167"/>
      <c r="C31" s="2028"/>
      <c r="D31" s="79"/>
      <c r="E31" s="913" t="s">
        <v>13203</v>
      </c>
      <c r="F31" s="214">
        <v>4100.0600000000004</v>
      </c>
      <c r="G31" s="74"/>
      <c r="H31" s="97"/>
    </row>
    <row r="32" spans="1:9">
      <c r="A32" s="34"/>
      <c r="B32" s="167"/>
      <c r="C32" s="2028"/>
      <c r="D32" s="79"/>
      <c r="E32" s="83"/>
      <c r="F32" s="108">
        <f>SUM(F30:F31)</f>
        <v>4845.6400000000003</v>
      </c>
      <c r="G32" s="74"/>
      <c r="H32" s="97"/>
    </row>
    <row r="33" spans="1:9">
      <c r="A33" s="34"/>
      <c r="B33" s="167"/>
      <c r="C33" s="2028"/>
      <c r="D33" s="79"/>
      <c r="E33" s="83"/>
      <c r="F33" s="108"/>
      <c r="G33" s="74"/>
      <c r="H33" s="97"/>
    </row>
    <row r="34" spans="1:9">
      <c r="A34" s="34">
        <f>MAX(A$1:A32)+1</f>
        <v>6</v>
      </c>
      <c r="B34" s="167"/>
      <c r="C34" s="36" t="s">
        <v>996</v>
      </c>
      <c r="D34" s="37"/>
      <c r="E34" s="38" t="s">
        <v>997</v>
      </c>
      <c r="F34" s="110"/>
      <c r="G34" s="40" t="s">
        <v>19</v>
      </c>
      <c r="H34" s="76">
        <v>1605.15</v>
      </c>
    </row>
    <row r="35" spans="1:9">
      <c r="A35" s="34"/>
      <c r="B35" s="167"/>
      <c r="C35" s="78"/>
      <c r="D35" s="79" t="s">
        <v>1200</v>
      </c>
      <c r="E35" s="83" t="s">
        <v>1201</v>
      </c>
      <c r="F35" s="108"/>
      <c r="G35" s="74" t="s">
        <v>19</v>
      </c>
      <c r="H35" s="97">
        <v>1605.15</v>
      </c>
    </row>
    <row r="36" spans="1:9">
      <c r="A36" s="34"/>
      <c r="B36" s="167"/>
      <c r="C36" s="551"/>
      <c r="D36" s="551"/>
      <c r="E36" s="913" t="s">
        <v>13204</v>
      </c>
      <c r="F36" s="108">
        <v>1605.15</v>
      </c>
      <c r="G36" s="31"/>
      <c r="H36" s="174"/>
    </row>
    <row r="37" spans="1:9">
      <c r="A37" s="34"/>
      <c r="B37" s="167"/>
      <c r="C37" s="551"/>
      <c r="D37" s="551"/>
      <c r="E37" s="239"/>
      <c r="F37" s="881"/>
      <c r="G37" s="31"/>
      <c r="H37" s="174"/>
    </row>
    <row r="38" spans="1:9">
      <c r="A38" s="34">
        <f>MAX(A$1:A37)+1</f>
        <v>7</v>
      </c>
      <c r="B38" s="167"/>
      <c r="C38" s="36" t="s">
        <v>201</v>
      </c>
      <c r="D38" s="37"/>
      <c r="E38" s="38" t="s">
        <v>202</v>
      </c>
      <c r="F38" s="110"/>
      <c r="G38" s="40" t="s">
        <v>19</v>
      </c>
      <c r="H38" s="76">
        <v>3917.05</v>
      </c>
      <c r="I38" s="155"/>
    </row>
    <row r="39" spans="1:9">
      <c r="A39" s="34"/>
      <c r="B39" s="167"/>
      <c r="C39" s="551"/>
      <c r="D39" s="79" t="s">
        <v>203</v>
      </c>
      <c r="E39" s="83" t="s">
        <v>204</v>
      </c>
      <c r="F39" s="108"/>
      <c r="G39" s="74" t="s">
        <v>19</v>
      </c>
      <c r="H39" s="97">
        <v>3830.94</v>
      </c>
    </row>
    <row r="40" spans="1:9">
      <c r="A40" s="34"/>
      <c r="B40" s="167"/>
      <c r="C40" s="551"/>
      <c r="D40" s="551"/>
      <c r="E40" s="913" t="s">
        <v>13376</v>
      </c>
      <c r="F40" s="1066">
        <v>68.040000000000006</v>
      </c>
      <c r="G40" s="31"/>
      <c r="H40" s="174"/>
    </row>
    <row r="41" spans="1:9">
      <c r="A41" s="34"/>
      <c r="B41" s="167"/>
      <c r="C41" s="551"/>
      <c r="D41" s="551"/>
      <c r="E41" s="913" t="s">
        <v>13473</v>
      </c>
      <c r="F41" s="911">
        <f>(3818.44+12.5)-68.04</f>
        <v>3762.9</v>
      </c>
      <c r="G41" s="31"/>
      <c r="H41" s="174"/>
    </row>
    <row r="42" spans="1:9">
      <c r="A42" s="34"/>
      <c r="B42" s="167"/>
      <c r="C42" s="551"/>
      <c r="D42" s="551"/>
      <c r="E42" s="239"/>
      <c r="F42" s="492">
        <f>SUM(F40:F41)</f>
        <v>3830.94</v>
      </c>
      <c r="G42" s="31"/>
      <c r="H42" s="174"/>
    </row>
    <row r="43" spans="1:9">
      <c r="A43" s="34"/>
      <c r="B43" s="167"/>
      <c r="C43" s="551"/>
      <c r="D43" s="79" t="s">
        <v>792</v>
      </c>
      <c r="E43" s="83" t="s">
        <v>793</v>
      </c>
      <c r="F43" s="108"/>
      <c r="G43" s="74" t="s">
        <v>19</v>
      </c>
      <c r="H43" s="97">
        <v>86.11</v>
      </c>
    </row>
    <row r="44" spans="1:9" ht="26.4">
      <c r="A44" s="34"/>
      <c r="B44" s="167"/>
      <c r="C44" s="551"/>
      <c r="D44" s="551"/>
      <c r="E44" s="913" t="s">
        <v>13377</v>
      </c>
      <c r="F44" s="492">
        <v>16.53</v>
      </c>
      <c r="G44" s="31"/>
      <c r="H44" s="174"/>
    </row>
    <row r="45" spans="1:9" ht="26.4">
      <c r="A45" s="34"/>
      <c r="B45" s="167"/>
      <c r="C45" s="551"/>
      <c r="D45" s="551"/>
      <c r="E45" s="913" t="s">
        <v>13474</v>
      </c>
      <c r="F45" s="879">
        <v>69.58</v>
      </c>
      <c r="G45" s="31"/>
      <c r="H45" s="174"/>
    </row>
    <row r="46" spans="1:9">
      <c r="A46" s="34"/>
      <c r="B46" s="167"/>
      <c r="C46" s="551"/>
      <c r="D46" s="551"/>
      <c r="E46" s="239"/>
      <c r="F46" s="492">
        <f>SUM(F44:F45)</f>
        <v>86.11</v>
      </c>
      <c r="G46" s="31"/>
      <c r="H46" s="174"/>
    </row>
    <row r="47" spans="1:9">
      <c r="A47" s="34"/>
      <c r="B47" s="167"/>
      <c r="C47" s="551"/>
      <c r="D47" s="551"/>
      <c r="E47" s="239"/>
      <c r="F47" s="492"/>
      <c r="G47" s="31"/>
      <c r="H47" s="174"/>
    </row>
    <row r="48" spans="1:9">
      <c r="A48" s="34">
        <f>MAX(A$1:A47)+1</f>
        <v>8</v>
      </c>
      <c r="B48" s="167"/>
      <c r="C48" s="36" t="s">
        <v>1002</v>
      </c>
      <c r="D48" s="37"/>
      <c r="E48" s="38" t="s">
        <v>1003</v>
      </c>
      <c r="F48" s="110"/>
      <c r="G48" s="40" t="s">
        <v>19</v>
      </c>
      <c r="H48" s="76">
        <v>19775.599999999999</v>
      </c>
    </row>
    <row r="49" spans="1:8" ht="26.4">
      <c r="A49" s="34"/>
      <c r="B49" s="167"/>
      <c r="C49" s="78"/>
      <c r="D49" s="79" t="s">
        <v>1004</v>
      </c>
      <c r="E49" s="83" t="s">
        <v>1005</v>
      </c>
      <c r="F49" s="108"/>
      <c r="G49" s="74" t="s">
        <v>19</v>
      </c>
      <c r="H49" s="97">
        <v>19775.599999999999</v>
      </c>
    </row>
    <row r="50" spans="1:8" ht="26.4">
      <c r="A50" s="34"/>
      <c r="B50" s="167"/>
      <c r="C50" s="551"/>
      <c r="D50" s="551"/>
      <c r="E50" s="913" t="s">
        <v>13378</v>
      </c>
      <c r="F50" s="492">
        <v>19775.599999999999</v>
      </c>
      <c r="G50" s="31"/>
      <c r="H50" s="174"/>
    </row>
    <row r="51" spans="1:8">
      <c r="A51" s="34"/>
      <c r="B51" s="167"/>
      <c r="C51" s="551"/>
      <c r="D51" s="551"/>
      <c r="E51" s="239"/>
      <c r="F51" s="881"/>
      <c r="G51" s="31"/>
      <c r="H51" s="174"/>
    </row>
    <row r="52" spans="1:8">
      <c r="A52" s="34">
        <f>MAX(A$1:A51)+1</f>
        <v>9</v>
      </c>
      <c r="B52" s="167"/>
      <c r="C52" s="36" t="s">
        <v>1030</v>
      </c>
      <c r="D52" s="37"/>
      <c r="E52" s="38" t="s">
        <v>1031</v>
      </c>
      <c r="F52" s="110"/>
      <c r="G52" s="40" t="s">
        <v>39</v>
      </c>
      <c r="H52" s="76">
        <v>1683.05</v>
      </c>
    </row>
    <row r="53" spans="1:8">
      <c r="A53" s="34"/>
      <c r="B53" s="167"/>
      <c r="C53" s="78"/>
      <c r="D53" s="79" t="s">
        <v>1032</v>
      </c>
      <c r="E53" s="83" t="s">
        <v>1033</v>
      </c>
      <c r="F53" s="108"/>
      <c r="G53" s="74" t="s">
        <v>39</v>
      </c>
      <c r="H53" s="97">
        <v>1683.05</v>
      </c>
    </row>
    <row r="54" spans="1:8">
      <c r="A54" s="34"/>
      <c r="B54" s="167"/>
      <c r="C54" s="551"/>
      <c r="D54" s="551"/>
      <c r="E54" s="913" t="s">
        <v>13475</v>
      </c>
      <c r="F54" s="2193">
        <v>1683.05</v>
      </c>
      <c r="G54" s="31"/>
      <c r="H54" s="174"/>
    </row>
    <row r="55" spans="1:8">
      <c r="A55" s="34"/>
      <c r="B55" s="167"/>
      <c r="C55" s="551"/>
      <c r="D55" s="551"/>
      <c r="E55" s="239"/>
      <c r="F55" s="881"/>
      <c r="G55" s="31"/>
      <c r="H55" s="174"/>
    </row>
    <row r="56" spans="1:8">
      <c r="A56" s="34"/>
      <c r="B56" s="35" t="s">
        <v>129</v>
      </c>
      <c r="C56" s="119"/>
      <c r="D56" s="120"/>
      <c r="E56" s="124" t="s">
        <v>130</v>
      </c>
      <c r="F56" s="2344"/>
      <c r="G56" s="126"/>
      <c r="H56" s="174"/>
    </row>
    <row r="57" spans="1:8">
      <c r="A57" s="34"/>
      <c r="B57" s="167"/>
      <c r="C57" s="551"/>
      <c r="D57" s="551"/>
      <c r="E57" s="239"/>
      <c r="F57" s="881"/>
      <c r="G57" s="31"/>
      <c r="H57" s="174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110"/>
      <c r="G58" s="40" t="s">
        <v>19</v>
      </c>
      <c r="H58" s="76">
        <v>5785.42</v>
      </c>
    </row>
    <row r="59" spans="1:8">
      <c r="A59" s="34"/>
      <c r="B59" s="167"/>
      <c r="C59" s="78"/>
      <c r="D59" s="79" t="s">
        <v>133</v>
      </c>
      <c r="E59" s="83" t="s">
        <v>134</v>
      </c>
      <c r="F59" s="108"/>
      <c r="G59" s="74" t="s">
        <v>19</v>
      </c>
      <c r="H59" s="97">
        <v>5785.42</v>
      </c>
    </row>
    <row r="60" spans="1:8">
      <c r="A60" s="34"/>
      <c r="B60" s="167"/>
      <c r="C60" s="551"/>
      <c r="D60" s="551"/>
      <c r="E60" s="913" t="s">
        <v>13471</v>
      </c>
      <c r="F60" s="492">
        <f>F70</f>
        <v>4850.8600000000006</v>
      </c>
      <c r="G60" s="31"/>
      <c r="H60" s="174"/>
    </row>
    <row r="61" spans="1:8">
      <c r="A61" s="34"/>
      <c r="B61" s="167"/>
      <c r="C61" s="551"/>
      <c r="D61" s="551"/>
      <c r="E61" s="913" t="s">
        <v>5489</v>
      </c>
      <c r="F61" s="879">
        <f>F71</f>
        <v>934.55499999999995</v>
      </c>
      <c r="G61" s="31"/>
      <c r="H61" s="174"/>
    </row>
    <row r="62" spans="1:8">
      <c r="A62" s="34"/>
      <c r="B62" s="167"/>
      <c r="C62" s="551"/>
      <c r="D62" s="551"/>
      <c r="E62" s="2029"/>
      <c r="F62" s="492">
        <f>SUM(F60:F61)</f>
        <v>5785.4150000000009</v>
      </c>
      <c r="G62" s="31"/>
      <c r="H62" s="174"/>
    </row>
    <row r="63" spans="1:8">
      <c r="A63" s="34"/>
      <c r="B63" s="167"/>
      <c r="C63" s="551"/>
      <c r="D63" s="551"/>
      <c r="E63" s="2029"/>
      <c r="F63" s="881"/>
      <c r="G63" s="31"/>
      <c r="H63" s="174"/>
    </row>
    <row r="64" spans="1:8">
      <c r="A64" s="34">
        <f>MAX(A$1:A59)+1</f>
        <v>11</v>
      </c>
      <c r="B64" s="167"/>
      <c r="C64" s="36" t="s">
        <v>136</v>
      </c>
      <c r="D64" s="37"/>
      <c r="E64" s="38" t="s">
        <v>137</v>
      </c>
      <c r="F64" s="110"/>
      <c r="G64" s="40" t="s">
        <v>19</v>
      </c>
      <c r="H64" s="76">
        <v>136.08000000000001</v>
      </c>
    </row>
    <row r="65" spans="1:8" ht="26.4">
      <c r="A65" s="34"/>
      <c r="B65" s="167"/>
      <c r="C65" s="78"/>
      <c r="D65" s="79" t="s">
        <v>138</v>
      </c>
      <c r="E65" s="83" t="s">
        <v>139</v>
      </c>
      <c r="F65" s="108"/>
      <c r="G65" s="74" t="s">
        <v>19</v>
      </c>
      <c r="H65" s="97">
        <v>136.08000000000001</v>
      </c>
    </row>
    <row r="66" spans="1:8" ht="26.4">
      <c r="A66" s="34"/>
      <c r="B66" s="167"/>
      <c r="C66" s="551"/>
      <c r="D66" s="551"/>
      <c r="E66" s="913" t="s">
        <v>13476</v>
      </c>
      <c r="F66" s="492">
        <f>68.04*2</f>
        <v>136.08000000000001</v>
      </c>
      <c r="G66" s="31"/>
      <c r="H66" s="174"/>
    </row>
    <row r="67" spans="1:8">
      <c r="A67" s="34"/>
      <c r="B67" s="167"/>
      <c r="C67" s="551"/>
      <c r="D67" s="551"/>
      <c r="E67" s="2029"/>
      <c r="F67" s="881"/>
      <c r="G67" s="31"/>
      <c r="H67" s="174"/>
    </row>
    <row r="68" spans="1:8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110"/>
      <c r="G68" s="40" t="s">
        <v>19</v>
      </c>
      <c r="H68" s="76">
        <v>11153.47</v>
      </c>
    </row>
    <row r="69" spans="1:8" ht="26.4">
      <c r="A69" s="34"/>
      <c r="B69" s="167"/>
      <c r="C69" s="78"/>
      <c r="D69" s="79" t="s">
        <v>496</v>
      </c>
      <c r="E69" s="83" t="s">
        <v>497</v>
      </c>
      <c r="F69" s="108"/>
      <c r="G69" s="74" t="s">
        <v>19</v>
      </c>
      <c r="H69" s="97">
        <v>11153.47</v>
      </c>
    </row>
    <row r="70" spans="1:8">
      <c r="A70" s="34"/>
      <c r="B70" s="167"/>
      <c r="C70" s="78"/>
      <c r="D70" s="79"/>
      <c r="E70" s="913" t="s">
        <v>13471</v>
      </c>
      <c r="F70" s="492">
        <f>F32+F21</f>
        <v>4850.8600000000006</v>
      </c>
      <c r="G70" s="74"/>
      <c r="H70" s="174"/>
    </row>
    <row r="71" spans="1:8">
      <c r="A71" s="34"/>
      <c r="B71" s="167"/>
      <c r="C71" s="551"/>
      <c r="D71" s="551"/>
      <c r="E71" s="913" t="s">
        <v>5489</v>
      </c>
      <c r="F71" s="879">
        <f>F345</f>
        <v>934.55499999999995</v>
      </c>
      <c r="G71" s="31"/>
      <c r="H71" s="174"/>
    </row>
    <row r="72" spans="1:8">
      <c r="A72" s="34"/>
      <c r="B72" s="167"/>
      <c r="C72" s="551"/>
      <c r="D72" s="551"/>
      <c r="E72" s="2029"/>
      <c r="F72" s="492">
        <f>SUM(F70:F71)</f>
        <v>5785.4150000000009</v>
      </c>
      <c r="G72" s="31"/>
      <c r="H72" s="174"/>
    </row>
    <row r="73" spans="1:8">
      <c r="A73" s="34"/>
      <c r="B73" s="167"/>
      <c r="C73" s="551"/>
      <c r="D73" s="551"/>
      <c r="E73" s="2029"/>
      <c r="F73" s="881"/>
      <c r="G73" s="31"/>
      <c r="H73" s="174"/>
    </row>
    <row r="74" spans="1:8" ht="26.4">
      <c r="A74" s="34"/>
      <c r="B74" s="167"/>
      <c r="C74" s="551"/>
      <c r="D74" s="551"/>
      <c r="E74" s="913" t="s">
        <v>13470</v>
      </c>
      <c r="F74" s="492">
        <f>F36+F41</f>
        <v>5368.05</v>
      </c>
      <c r="G74" s="31"/>
      <c r="H74" s="174"/>
    </row>
    <row r="75" spans="1:8">
      <c r="A75" s="34"/>
      <c r="B75" s="167"/>
      <c r="C75" s="551"/>
      <c r="D75" s="551"/>
      <c r="E75" s="2029"/>
      <c r="F75" s="881"/>
      <c r="G75" s="31"/>
      <c r="H75" s="174"/>
    </row>
    <row r="76" spans="1:8">
      <c r="A76" s="34"/>
      <c r="B76" s="167"/>
      <c r="C76" s="551"/>
      <c r="D76" s="551"/>
      <c r="E76" s="2353" t="s">
        <v>5516</v>
      </c>
      <c r="F76" s="265">
        <f>SUM(F74,F72)</f>
        <v>11153.465</v>
      </c>
      <c r="G76" s="31"/>
      <c r="H76" s="174"/>
    </row>
    <row r="77" spans="1:8">
      <c r="A77" s="34"/>
      <c r="B77" s="167"/>
      <c r="C77" s="551"/>
      <c r="D77" s="551"/>
      <c r="E77" s="239"/>
      <c r="F77" s="881"/>
      <c r="G77" s="31"/>
      <c r="H77" s="174"/>
    </row>
    <row r="78" spans="1:8">
      <c r="A78" s="34">
        <f>MAX(A$1:A73)+1</f>
        <v>13</v>
      </c>
      <c r="B78" s="167"/>
      <c r="C78" s="36" t="s">
        <v>211</v>
      </c>
      <c r="D78" s="37"/>
      <c r="E78" s="38" t="s">
        <v>212</v>
      </c>
      <c r="F78" s="110"/>
      <c r="G78" s="40" t="s">
        <v>19</v>
      </c>
      <c r="H78" s="76">
        <v>68.040000000000006</v>
      </c>
    </row>
    <row r="79" spans="1:8" ht="26.4">
      <c r="A79" s="34"/>
      <c r="B79" s="167"/>
      <c r="C79" s="78"/>
      <c r="D79" s="79" t="s">
        <v>213</v>
      </c>
      <c r="E79" s="83" t="s">
        <v>214</v>
      </c>
      <c r="F79" s="108"/>
      <c r="G79" s="74" t="s">
        <v>19</v>
      </c>
      <c r="H79" s="97">
        <v>68.040000000000006</v>
      </c>
    </row>
    <row r="80" spans="1:8">
      <c r="A80" s="34"/>
      <c r="B80" s="167"/>
      <c r="C80" s="551"/>
      <c r="D80" s="551"/>
      <c r="E80" s="913" t="s">
        <v>13381</v>
      </c>
      <c r="F80" s="492">
        <v>68.040000000000006</v>
      </c>
      <c r="G80" s="31"/>
      <c r="H80" s="174"/>
    </row>
    <row r="81" spans="1:11">
      <c r="A81" s="34"/>
      <c r="B81" s="167"/>
      <c r="C81" s="551"/>
      <c r="D81" s="551"/>
      <c r="E81" s="239"/>
      <c r="F81" s="881"/>
      <c r="G81" s="31"/>
      <c r="H81" s="174"/>
    </row>
    <row r="82" spans="1:11">
      <c r="A82" s="34"/>
      <c r="B82" s="35" t="s">
        <v>1778</v>
      </c>
      <c r="C82" s="35"/>
      <c r="D82" s="120"/>
      <c r="E82" s="53" t="s">
        <v>1779</v>
      </c>
      <c r="F82" s="2342"/>
      <c r="G82" s="126"/>
      <c r="H82" s="174"/>
    </row>
    <row r="83" spans="1:11">
      <c r="A83" s="34"/>
      <c r="B83" s="167"/>
      <c r="C83" s="36"/>
      <c r="D83" s="37"/>
      <c r="E83" s="38"/>
      <c r="F83" s="110"/>
      <c r="G83" s="40"/>
      <c r="H83" s="174"/>
    </row>
    <row r="84" spans="1:11">
      <c r="A84" s="34">
        <f>MAX(A$1:A83)+1</f>
        <v>14</v>
      </c>
      <c r="B84" s="167"/>
      <c r="C84" s="36" t="s">
        <v>9818</v>
      </c>
      <c r="D84" s="37"/>
      <c r="E84" s="38" t="s">
        <v>9819</v>
      </c>
      <c r="F84" s="110"/>
      <c r="G84" s="40" t="s">
        <v>19</v>
      </c>
      <c r="H84" s="76">
        <v>57.37</v>
      </c>
      <c r="I84" s="628"/>
    </row>
    <row r="85" spans="1:11">
      <c r="A85" s="34"/>
      <c r="B85" s="167"/>
      <c r="C85" s="36"/>
      <c r="D85" s="37"/>
      <c r="E85" s="2358" t="s">
        <v>13477</v>
      </c>
      <c r="F85" s="110"/>
      <c r="G85" s="40"/>
      <c r="H85" s="76"/>
      <c r="I85" s="628"/>
    </row>
    <row r="86" spans="1:11">
      <c r="A86" s="34"/>
      <c r="B86" s="167"/>
      <c r="C86" s="36"/>
      <c r="D86" s="37"/>
      <c r="E86" s="2352" t="s">
        <v>13478</v>
      </c>
      <c r="F86" s="108">
        <f>40*1.49*0.05</f>
        <v>2.9800000000000004</v>
      </c>
      <c r="G86" s="40"/>
      <c r="H86" s="76"/>
      <c r="I86" s="628"/>
    </row>
    <row r="87" spans="1:11">
      <c r="A87" s="34"/>
      <c r="B87" s="167"/>
      <c r="C87" s="36"/>
      <c r="D87" s="37"/>
      <c r="E87" s="38"/>
      <c r="F87" s="110"/>
      <c r="G87" s="40"/>
      <c r="H87" s="76"/>
      <c r="I87" s="628"/>
    </row>
    <row r="88" spans="1:11">
      <c r="A88" s="34"/>
      <c r="B88" s="167"/>
      <c r="C88" s="551"/>
      <c r="D88" s="551"/>
      <c r="E88" s="1056" t="s">
        <v>13479</v>
      </c>
      <c r="F88" s="881"/>
      <c r="G88" s="31"/>
      <c r="H88" s="174"/>
    </row>
    <row r="89" spans="1:11">
      <c r="A89" s="34"/>
      <c r="B89" s="167"/>
      <c r="C89" s="551"/>
      <c r="D89" s="551"/>
      <c r="E89" s="2352" t="s">
        <v>13480</v>
      </c>
      <c r="F89" s="492">
        <f>330*1.49*0.11</f>
        <v>54.086999999999996</v>
      </c>
      <c r="G89" s="31"/>
      <c r="H89" s="174"/>
    </row>
    <row r="90" spans="1:11">
      <c r="A90" s="34"/>
      <c r="B90" s="167"/>
      <c r="C90" s="551"/>
      <c r="D90" s="551"/>
      <c r="E90" s="2352" t="s">
        <v>13481</v>
      </c>
      <c r="F90" s="492">
        <f>1*1.29*0.11</f>
        <v>0.1419</v>
      </c>
      <c r="G90" s="31"/>
      <c r="H90" s="174"/>
    </row>
    <row r="91" spans="1:11">
      <c r="A91" s="34"/>
      <c r="B91" s="167"/>
      <c r="C91" s="551"/>
      <c r="D91" s="551"/>
      <c r="E91" s="2352" t="s">
        <v>13482</v>
      </c>
      <c r="F91" s="879">
        <f>1*1.42*0.11</f>
        <v>0.15620000000000001</v>
      </c>
      <c r="G91" s="31"/>
      <c r="H91" s="174"/>
    </row>
    <row r="92" spans="1:11">
      <c r="A92" s="34"/>
      <c r="B92" s="167"/>
      <c r="C92" s="551"/>
      <c r="D92" s="551"/>
      <c r="E92" s="2352"/>
      <c r="F92" s="492">
        <f>SUM(F89:F91)</f>
        <v>54.385099999999994</v>
      </c>
      <c r="G92" s="31"/>
      <c r="H92" s="174"/>
      <c r="K92" s="234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>
      <c r="A94" s="34"/>
      <c r="B94" s="491"/>
      <c r="C94" s="92"/>
      <c r="D94" s="93"/>
      <c r="E94" s="2353" t="s">
        <v>5516</v>
      </c>
      <c r="F94" s="265">
        <f>SUM(F92,F86)</f>
        <v>57.365099999999998</v>
      </c>
      <c r="G94" s="32"/>
      <c r="H94" s="165"/>
    </row>
    <row r="95" spans="1:11">
      <c r="A95" s="34"/>
      <c r="B95" s="491"/>
      <c r="C95" s="92"/>
      <c r="D95" s="93"/>
      <c r="E95" s="1065"/>
      <c r="F95" s="265"/>
      <c r="G95" s="32"/>
      <c r="H95" s="165"/>
    </row>
    <row r="96" spans="1:11" ht="26.4">
      <c r="A96" s="34">
        <f>MAX(A$1:A93)+1</f>
        <v>15</v>
      </c>
      <c r="B96" s="491"/>
      <c r="C96" s="36" t="s">
        <v>1780</v>
      </c>
      <c r="D96" s="37"/>
      <c r="E96" s="38" t="s">
        <v>1781</v>
      </c>
      <c r="F96" s="110"/>
      <c r="G96" s="40" t="s">
        <v>19</v>
      </c>
      <c r="H96" s="76">
        <v>1580.47</v>
      </c>
    </row>
    <row r="97" spans="1:9">
      <c r="A97" s="34"/>
      <c r="B97" s="491"/>
      <c r="C97" s="92"/>
      <c r="D97" s="93"/>
      <c r="E97" s="2352" t="s">
        <v>13483</v>
      </c>
      <c r="F97" s="206">
        <f>98.85+1481.62</f>
        <v>1580.4699999999998</v>
      </c>
      <c r="G97" s="32"/>
      <c r="H97" s="165"/>
    </row>
    <row r="98" spans="1:9">
      <c r="A98" s="34"/>
      <c r="B98" s="491"/>
      <c r="C98" s="92"/>
      <c r="D98" s="93"/>
      <c r="E98" s="1065"/>
      <c r="F98" s="265"/>
      <c r="G98" s="32"/>
      <c r="H98" s="165"/>
    </row>
    <row r="99" spans="1:9">
      <c r="A99" s="34">
        <f>MAX(A$1:A98)+1</f>
        <v>16</v>
      </c>
      <c r="B99" s="491"/>
      <c r="C99" s="36" t="s">
        <v>5661</v>
      </c>
      <c r="D99" s="37"/>
      <c r="E99" s="38" t="s">
        <v>1052</v>
      </c>
      <c r="F99" s="110"/>
      <c r="G99" s="40" t="s">
        <v>68</v>
      </c>
      <c r="H99" s="76">
        <v>497.05</v>
      </c>
    </row>
    <row r="100" spans="1:9">
      <c r="A100" s="34"/>
      <c r="B100" s="491"/>
      <c r="C100" s="37"/>
      <c r="D100" s="79" t="s">
        <v>5669</v>
      </c>
      <c r="E100" s="83" t="s">
        <v>5670</v>
      </c>
      <c r="F100" s="108"/>
      <c r="G100" s="74" t="s">
        <v>68</v>
      </c>
      <c r="H100" s="97">
        <v>497.05</v>
      </c>
    </row>
    <row r="101" spans="1:9">
      <c r="A101" s="34"/>
      <c r="B101" s="491"/>
      <c r="C101" s="92"/>
      <c r="D101" s="93"/>
      <c r="E101" s="913" t="s">
        <v>13214</v>
      </c>
      <c r="F101" s="884">
        <v>497.05</v>
      </c>
      <c r="G101" s="32"/>
      <c r="H101" s="165"/>
    </row>
    <row r="102" spans="1:9">
      <c r="A102" s="34"/>
      <c r="B102" s="491"/>
      <c r="C102" s="92"/>
      <c r="D102" s="93"/>
      <c r="E102" s="1065"/>
      <c r="F102" s="884"/>
      <c r="G102" s="32"/>
      <c r="H102" s="165"/>
    </row>
    <row r="103" spans="1:9">
      <c r="A103" s="34"/>
      <c r="B103" s="491"/>
      <c r="C103" s="92"/>
      <c r="D103" s="93"/>
      <c r="E103" s="2354" t="s">
        <v>5667</v>
      </c>
      <c r="F103" s="884"/>
      <c r="G103" s="32"/>
      <c r="H103" s="165"/>
    </row>
    <row r="104" spans="1:9">
      <c r="A104" s="34"/>
      <c r="B104" s="491"/>
      <c r="C104" s="92"/>
      <c r="D104" s="93"/>
      <c r="E104" s="2354" t="s">
        <v>5668</v>
      </c>
      <c r="F104" s="884"/>
      <c r="G104" s="32"/>
      <c r="H104" s="165"/>
    </row>
    <row r="105" spans="1:9">
      <c r="A105" s="34"/>
      <c r="B105" s="491"/>
      <c r="C105" s="92"/>
      <c r="D105" s="93"/>
      <c r="E105" s="1065"/>
      <c r="F105" s="884"/>
      <c r="G105" s="32"/>
      <c r="H105" s="165"/>
    </row>
    <row r="106" spans="1:9" ht="26.4">
      <c r="A106" s="34">
        <f>MAX(A$1:A105)+1</f>
        <v>17</v>
      </c>
      <c r="B106" s="491"/>
      <c r="C106" s="36" t="s">
        <v>5681</v>
      </c>
      <c r="D106" s="37"/>
      <c r="E106" s="38" t="s">
        <v>5682</v>
      </c>
      <c r="F106" s="110"/>
      <c r="G106" s="40" t="s">
        <v>39</v>
      </c>
      <c r="H106" s="76">
        <v>158.72</v>
      </c>
    </row>
    <row r="107" spans="1:9" ht="26.4">
      <c r="A107" s="34"/>
      <c r="B107" s="491"/>
      <c r="C107" s="92"/>
      <c r="D107" s="79" t="s">
        <v>5683</v>
      </c>
      <c r="E107" s="83" t="s">
        <v>5684</v>
      </c>
      <c r="F107" s="108"/>
      <c r="G107" s="74" t="s">
        <v>39</v>
      </c>
      <c r="H107" s="97">
        <v>158.72</v>
      </c>
    </row>
    <row r="108" spans="1:9">
      <c r="A108" s="34"/>
      <c r="B108" s="491"/>
      <c r="C108" s="92"/>
      <c r="D108" s="93"/>
      <c r="E108" s="2355" t="s">
        <v>13215</v>
      </c>
      <c r="F108" s="265"/>
      <c r="G108" s="32"/>
      <c r="H108" s="165"/>
      <c r="I108" s="628"/>
    </row>
    <row r="109" spans="1:9">
      <c r="A109" s="34"/>
      <c r="B109" s="491"/>
      <c r="C109" s="92"/>
      <c r="D109" s="93"/>
      <c r="E109" s="913" t="s">
        <v>13386</v>
      </c>
      <c r="F109" s="265">
        <v>36.39</v>
      </c>
      <c r="G109" s="32"/>
      <c r="H109" s="165"/>
    </row>
    <row r="110" spans="1:9">
      <c r="A110" s="34"/>
      <c r="B110" s="491"/>
      <c r="C110" s="92"/>
      <c r="D110" s="93"/>
      <c r="E110" s="913" t="s">
        <v>13216</v>
      </c>
      <c r="F110" s="265">
        <v>48</v>
      </c>
      <c r="G110" s="32"/>
      <c r="H110" s="165"/>
    </row>
    <row r="111" spans="1:9">
      <c r="A111" s="34"/>
      <c r="B111" s="491"/>
      <c r="C111" s="92"/>
      <c r="D111" s="93"/>
      <c r="E111" s="913" t="s">
        <v>13484</v>
      </c>
      <c r="F111" s="265">
        <f>3.19+2.88+44.28</f>
        <v>50.35</v>
      </c>
      <c r="G111" s="32"/>
      <c r="H111" s="165"/>
    </row>
    <row r="112" spans="1:9">
      <c r="A112" s="34"/>
      <c r="B112" s="491"/>
      <c r="C112" s="92"/>
      <c r="D112" s="93"/>
      <c r="E112" s="913" t="s">
        <v>13387</v>
      </c>
      <c r="F112" s="265">
        <v>9</v>
      </c>
      <c r="G112" s="32"/>
      <c r="H112" s="165"/>
      <c r="I112" s="628"/>
    </row>
    <row r="113" spans="1:9">
      <c r="A113" s="34"/>
      <c r="B113" s="491"/>
      <c r="C113" s="92"/>
      <c r="D113" s="93"/>
      <c r="E113" s="913" t="s">
        <v>13485</v>
      </c>
      <c r="F113" s="889">
        <f>14.98</f>
        <v>14.98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>
        <f>SUM(F109:F113)</f>
        <v>158.72</v>
      </c>
      <c r="G114" s="32"/>
      <c r="H114" s="165"/>
    </row>
    <row r="115" spans="1:9">
      <c r="A115" s="34"/>
      <c r="B115" s="491"/>
      <c r="C115" s="92"/>
      <c r="D115" s="93"/>
      <c r="E115" s="1065"/>
      <c r="F115" s="265"/>
      <c r="G115" s="32"/>
      <c r="H115" s="165"/>
    </row>
    <row r="116" spans="1:9" ht="26.4">
      <c r="A116" s="34">
        <f>MAX(A$1:A115)+1</f>
        <v>18</v>
      </c>
      <c r="B116" s="491"/>
      <c r="C116" s="36" t="s">
        <v>5690</v>
      </c>
      <c r="D116" s="37"/>
      <c r="E116" s="38" t="s">
        <v>5691</v>
      </c>
      <c r="F116" s="110"/>
      <c r="G116" s="40" t="s">
        <v>68</v>
      </c>
      <c r="H116" s="76">
        <v>382.2</v>
      </c>
      <c r="I116" s="2346"/>
    </row>
    <row r="117" spans="1:9" ht="26.4">
      <c r="A117" s="34"/>
      <c r="B117" s="491"/>
      <c r="C117" s="92"/>
      <c r="D117" s="79" t="s">
        <v>5692</v>
      </c>
      <c r="E117" s="83" t="s">
        <v>5693</v>
      </c>
      <c r="F117" s="108"/>
      <c r="G117" s="74" t="s">
        <v>68</v>
      </c>
      <c r="H117" s="97">
        <v>191.1</v>
      </c>
      <c r="I117" s="2346"/>
    </row>
    <row r="118" spans="1:9">
      <c r="A118" s="34"/>
      <c r="B118" s="491"/>
      <c r="C118" s="92"/>
      <c r="D118" s="79"/>
      <c r="E118" s="2355" t="s">
        <v>13219</v>
      </c>
      <c r="F118" s="108"/>
      <c r="G118" s="74"/>
      <c r="H118" s="97"/>
      <c r="I118" s="2346"/>
    </row>
    <row r="119" spans="1:9">
      <c r="A119" s="34"/>
      <c r="B119" s="491"/>
      <c r="C119" s="92"/>
      <c r="D119" s="93"/>
      <c r="E119" s="913" t="s">
        <v>13386</v>
      </c>
      <c r="F119" s="265">
        <v>55.1</v>
      </c>
      <c r="G119" s="32"/>
      <c r="H119" s="165"/>
      <c r="I119" s="2346"/>
    </row>
    <row r="120" spans="1:9">
      <c r="A120" s="34"/>
      <c r="B120" s="491"/>
      <c r="C120" s="92"/>
      <c r="D120" s="93"/>
      <c r="E120" s="913" t="s">
        <v>13216</v>
      </c>
      <c r="F120" s="265">
        <v>48</v>
      </c>
      <c r="G120" s="32"/>
      <c r="H120" s="165"/>
      <c r="I120" s="2346"/>
    </row>
    <row r="121" spans="1:9">
      <c r="A121" s="34"/>
      <c r="B121" s="491"/>
      <c r="C121" s="92"/>
      <c r="D121" s="93"/>
      <c r="E121" s="913" t="s">
        <v>13486</v>
      </c>
      <c r="F121" s="889">
        <f>24.07+17.6+46.33</f>
        <v>88</v>
      </c>
      <c r="G121" s="32"/>
      <c r="H121" s="165"/>
      <c r="I121" s="2346"/>
    </row>
    <row r="122" spans="1:9">
      <c r="A122" s="34"/>
      <c r="B122" s="491"/>
      <c r="C122" s="92"/>
      <c r="D122" s="93"/>
      <c r="E122" s="913"/>
      <c r="F122" s="265">
        <f>SUM(F119:F121)</f>
        <v>191.1</v>
      </c>
      <c r="G122" s="32"/>
      <c r="H122" s="165"/>
      <c r="I122" s="2347"/>
    </row>
    <row r="123" spans="1:9" ht="26.4">
      <c r="A123" s="34"/>
      <c r="B123" s="491"/>
      <c r="C123" s="92"/>
      <c r="D123" s="79" t="s">
        <v>5702</v>
      </c>
      <c r="E123" s="83" t="s">
        <v>5703</v>
      </c>
      <c r="F123" s="108"/>
      <c r="G123" s="74" t="s">
        <v>68</v>
      </c>
      <c r="H123" s="97">
        <v>191.1</v>
      </c>
      <c r="I123" s="2346"/>
    </row>
    <row r="124" spans="1:9">
      <c r="A124" s="34"/>
      <c r="B124" s="491"/>
      <c r="C124" s="92"/>
      <c r="D124" s="79"/>
      <c r="E124" s="2355" t="s">
        <v>13221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13386</v>
      </c>
      <c r="F125" s="265">
        <v>55.1</v>
      </c>
      <c r="G125" s="32"/>
      <c r="H125" s="165"/>
    </row>
    <row r="126" spans="1:9">
      <c r="A126" s="34"/>
      <c r="B126" s="491"/>
      <c r="C126" s="92"/>
      <c r="D126" s="93"/>
      <c r="E126" s="913" t="s">
        <v>13216</v>
      </c>
      <c r="F126" s="265">
        <v>48</v>
      </c>
      <c r="G126" s="32"/>
      <c r="H126" s="165"/>
    </row>
    <row r="127" spans="1:9">
      <c r="A127" s="34"/>
      <c r="B127" s="491"/>
      <c r="C127" s="92"/>
      <c r="D127" s="93"/>
      <c r="E127" s="913" t="s">
        <v>13486</v>
      </c>
      <c r="F127" s="889">
        <f>24.07+17.6+46.33</f>
        <v>88</v>
      </c>
      <c r="G127" s="32"/>
      <c r="H127" s="165"/>
    </row>
    <row r="128" spans="1:9">
      <c r="A128" s="34"/>
      <c r="B128" s="491"/>
      <c r="C128" s="92"/>
      <c r="D128" s="93"/>
      <c r="E128" s="1065"/>
      <c r="F128" s="265">
        <f>SUM(F125:F127)</f>
        <v>191.1</v>
      </c>
      <c r="G128" s="32"/>
      <c r="H128" s="165"/>
    </row>
    <row r="129" spans="1:8">
      <c r="A129" s="34"/>
      <c r="B129" s="491"/>
      <c r="C129" s="92"/>
      <c r="D129" s="93"/>
      <c r="E129" s="1065"/>
      <c r="F129" s="265"/>
      <c r="G129" s="32"/>
      <c r="H129" s="165"/>
    </row>
    <row r="130" spans="1:8" ht="26.4">
      <c r="A130" s="34"/>
      <c r="B130" s="35" t="s">
        <v>916</v>
      </c>
      <c r="C130" s="35"/>
      <c r="D130" s="120"/>
      <c r="E130" s="53" t="s">
        <v>917</v>
      </c>
      <c r="F130" s="2342"/>
      <c r="G130" s="126"/>
      <c r="H130" s="165"/>
    </row>
    <row r="131" spans="1:8">
      <c r="A131" s="34"/>
      <c r="B131" s="491"/>
      <c r="C131" s="92"/>
      <c r="D131" s="93"/>
      <c r="E131" s="1065"/>
      <c r="F131" s="265"/>
      <c r="G131" s="32"/>
      <c r="H131" s="165"/>
    </row>
    <row r="132" spans="1:8">
      <c r="A132" s="34">
        <f>MAX(A$1:A131)+1</f>
        <v>19</v>
      </c>
      <c r="B132" s="491"/>
      <c r="C132" s="36" t="s">
        <v>2212</v>
      </c>
      <c r="D132" s="37"/>
      <c r="E132" s="38" t="s">
        <v>2213</v>
      </c>
      <c r="F132" s="110"/>
      <c r="G132" s="40" t="s">
        <v>68</v>
      </c>
      <c r="H132" s="76">
        <v>62</v>
      </c>
    </row>
    <row r="133" spans="1:8">
      <c r="A133" s="34"/>
      <c r="B133" s="491"/>
      <c r="C133" s="92"/>
      <c r="D133" s="79" t="s">
        <v>3243</v>
      </c>
      <c r="E133" s="83" t="s">
        <v>3244</v>
      </c>
      <c r="F133" s="108"/>
      <c r="G133" s="74" t="s">
        <v>68</v>
      </c>
      <c r="H133" s="97">
        <v>62</v>
      </c>
    </row>
    <row r="134" spans="1:8" ht="26.4">
      <c r="A134" s="34"/>
      <c r="B134" s="491"/>
      <c r="C134" s="92"/>
      <c r="D134" s="93"/>
      <c r="E134" s="913" t="s">
        <v>13487</v>
      </c>
      <c r="F134" s="887">
        <f>1.2*29+1.6*17</f>
        <v>62</v>
      </c>
      <c r="G134" s="32"/>
      <c r="H134" s="165"/>
    </row>
    <row r="135" spans="1:8">
      <c r="A135" s="34"/>
      <c r="B135" s="491"/>
      <c r="C135" s="92"/>
      <c r="D135" s="93"/>
      <c r="E135" s="1065"/>
      <c r="F135" s="265"/>
      <c r="G135" s="32"/>
      <c r="H135" s="165"/>
    </row>
    <row r="136" spans="1:8">
      <c r="A136" s="34">
        <f>MAX(A$1:A135)+1</f>
        <v>20</v>
      </c>
      <c r="B136" s="491"/>
      <c r="C136" s="36" t="s">
        <v>3949</v>
      </c>
      <c r="D136" s="37"/>
      <c r="E136" s="38" t="s">
        <v>3950</v>
      </c>
      <c r="F136" s="110"/>
      <c r="G136" s="40" t="s">
        <v>64</v>
      </c>
      <c r="H136" s="76">
        <v>46</v>
      </c>
    </row>
    <row r="137" spans="1:8">
      <c r="A137" s="34"/>
      <c r="B137" s="491"/>
      <c r="C137" s="78"/>
      <c r="D137" s="79" t="s">
        <v>3951</v>
      </c>
      <c r="E137" s="83" t="s">
        <v>3952</v>
      </c>
      <c r="F137" s="108"/>
      <c r="G137" s="74" t="s">
        <v>64</v>
      </c>
      <c r="H137" s="97">
        <v>46</v>
      </c>
    </row>
    <row r="138" spans="1:8" ht="26.4">
      <c r="A138" s="34"/>
      <c r="B138" s="491"/>
      <c r="C138" s="92"/>
      <c r="D138" s="93"/>
      <c r="E138" s="913" t="s">
        <v>13488</v>
      </c>
      <c r="F138" s="206">
        <f>17+29</f>
        <v>46</v>
      </c>
      <c r="G138" s="32"/>
      <c r="H138" s="97"/>
    </row>
    <row r="139" spans="1:8">
      <c r="A139" s="34"/>
      <c r="B139" s="491"/>
      <c r="C139" s="92"/>
      <c r="D139" s="93"/>
      <c r="E139" s="1065"/>
      <c r="F139" s="265"/>
      <c r="G139" s="32"/>
      <c r="H139" s="165"/>
    </row>
    <row r="140" spans="1:8" ht="26.4">
      <c r="A140" s="34"/>
      <c r="B140" s="35" t="s">
        <v>1040</v>
      </c>
      <c r="C140" s="35"/>
      <c r="D140" s="120"/>
      <c r="E140" s="53" t="s">
        <v>1041</v>
      </c>
      <c r="F140" s="2342"/>
      <c r="G140" s="126"/>
      <c r="H140" s="165"/>
    </row>
    <row r="141" spans="1:8">
      <c r="A141" s="34"/>
      <c r="B141" s="491"/>
      <c r="C141" s="36"/>
      <c r="D141" s="37"/>
      <c r="E141" s="38"/>
      <c r="F141" s="110"/>
      <c r="G141" s="40"/>
      <c r="H141" s="76"/>
    </row>
    <row r="142" spans="1:8">
      <c r="A142" s="34">
        <f>MAX(A$1:A141)+1</f>
        <v>21</v>
      </c>
      <c r="B142" s="491"/>
      <c r="C142" s="36" t="s">
        <v>13230</v>
      </c>
      <c r="D142" s="37"/>
      <c r="E142" s="38" t="s">
        <v>13231</v>
      </c>
      <c r="F142" s="110"/>
      <c r="G142" s="40" t="s">
        <v>19</v>
      </c>
      <c r="H142" s="76">
        <v>500.08</v>
      </c>
    </row>
    <row r="143" spans="1:8">
      <c r="A143" s="34"/>
      <c r="B143" s="491"/>
      <c r="C143" s="36"/>
      <c r="D143" s="361" t="s">
        <v>13232</v>
      </c>
      <c r="E143" s="370" t="s">
        <v>13233</v>
      </c>
      <c r="F143" s="492"/>
      <c r="G143" s="32" t="s">
        <v>19</v>
      </c>
      <c r="H143" s="97">
        <v>500.08</v>
      </c>
    </row>
    <row r="144" spans="1:8">
      <c r="A144" s="34"/>
      <c r="B144" s="491"/>
      <c r="C144" s="36"/>
      <c r="D144" s="37"/>
      <c r="E144" s="1056" t="s">
        <v>13489</v>
      </c>
      <c r="F144" s="206"/>
      <c r="G144" s="40"/>
      <c r="H144" s="76"/>
    </row>
    <row r="145" spans="1:9">
      <c r="A145" s="34"/>
      <c r="B145" s="491"/>
      <c r="C145" s="36"/>
      <c r="D145" s="37"/>
      <c r="E145" s="2352" t="s">
        <v>13490</v>
      </c>
      <c r="F145" s="206">
        <f>2*15.25</f>
        <v>30.5</v>
      </c>
      <c r="G145" s="40"/>
      <c r="H145" s="76"/>
    </row>
    <row r="146" spans="1:9">
      <c r="A146" s="34"/>
      <c r="B146" s="491"/>
      <c r="C146" s="36"/>
      <c r="D146" s="37"/>
      <c r="E146" s="2352" t="s">
        <v>13491</v>
      </c>
      <c r="F146" s="206">
        <f>2*30.505</f>
        <v>61.01</v>
      </c>
      <c r="G146" s="40"/>
      <c r="H146" s="76"/>
    </row>
    <row r="147" spans="1:9">
      <c r="A147" s="34"/>
      <c r="B147" s="491"/>
      <c r="C147" s="36"/>
      <c r="D147" s="37"/>
      <c r="E147" s="2352" t="s">
        <v>13492</v>
      </c>
      <c r="F147" s="206">
        <f>1*17.11</f>
        <v>17.11</v>
      </c>
      <c r="G147" s="40"/>
      <c r="H147" s="76"/>
    </row>
    <row r="148" spans="1:9">
      <c r="A148" s="34"/>
      <c r="B148" s="491"/>
      <c r="C148" s="36"/>
      <c r="D148" s="37"/>
      <c r="E148" s="2352" t="s">
        <v>13493</v>
      </c>
      <c r="F148" s="206">
        <f>1*37.92</f>
        <v>37.92</v>
      </c>
      <c r="G148" s="40"/>
      <c r="H148" s="76"/>
    </row>
    <row r="149" spans="1:9">
      <c r="A149" s="34"/>
      <c r="B149" s="491"/>
      <c r="C149" s="36"/>
      <c r="D149" s="37"/>
      <c r="E149" s="2352" t="s">
        <v>13494</v>
      </c>
      <c r="F149" s="206">
        <f>4*36.068</f>
        <v>144.27199999999999</v>
      </c>
      <c r="G149" s="40"/>
      <c r="H149" s="76"/>
    </row>
    <row r="150" spans="1:9">
      <c r="A150" s="34"/>
      <c r="B150" s="491"/>
      <c r="C150" s="36"/>
      <c r="D150" s="37"/>
      <c r="E150" s="2352" t="s">
        <v>13495</v>
      </c>
      <c r="F150" s="206">
        <f>3*34.213</f>
        <v>102.63900000000001</v>
      </c>
      <c r="G150" s="40"/>
      <c r="H150" s="76"/>
    </row>
    <row r="151" spans="1:9">
      <c r="A151" s="34"/>
      <c r="B151" s="491"/>
      <c r="C151" s="36"/>
      <c r="D151" s="37"/>
      <c r="E151" s="2352" t="s">
        <v>13496</v>
      </c>
      <c r="F151" s="206">
        <f>1*29.25</f>
        <v>29.25</v>
      </c>
      <c r="G151" s="40"/>
      <c r="H151" s="76"/>
    </row>
    <row r="152" spans="1:9">
      <c r="A152" s="34"/>
      <c r="B152" s="491"/>
      <c r="C152" s="36"/>
      <c r="D152" s="37"/>
      <c r="E152" s="2352" t="s">
        <v>13497</v>
      </c>
      <c r="F152" s="206">
        <f>1*2.77</f>
        <v>2.77</v>
      </c>
      <c r="G152" s="40"/>
      <c r="H152" s="76"/>
    </row>
    <row r="153" spans="1:9">
      <c r="A153" s="34"/>
      <c r="B153" s="491"/>
      <c r="C153" s="36"/>
      <c r="D153" s="37"/>
      <c r="E153" s="2352" t="s">
        <v>13498</v>
      </c>
      <c r="F153" s="206">
        <f>1*33.64</f>
        <v>33.64</v>
      </c>
      <c r="G153" s="40"/>
      <c r="H153" s="76"/>
    </row>
    <row r="154" spans="1:9">
      <c r="A154" s="34"/>
      <c r="B154" s="491"/>
      <c r="C154" s="36"/>
      <c r="D154" s="37"/>
      <c r="E154" s="2352" t="s">
        <v>13499</v>
      </c>
      <c r="F154" s="207">
        <f>1*40.97</f>
        <v>40.97</v>
      </c>
      <c r="G154" s="40"/>
      <c r="H154" s="76"/>
    </row>
    <row r="155" spans="1:9">
      <c r="A155" s="34"/>
      <c r="B155" s="491"/>
      <c r="C155" s="36"/>
      <c r="D155" s="37"/>
      <c r="E155" s="38"/>
      <c r="F155" s="108">
        <f>SUM(F145:F154)</f>
        <v>500.08100000000002</v>
      </c>
      <c r="G155" s="40"/>
      <c r="H155" s="76"/>
    </row>
    <row r="156" spans="1:9" ht="26.4">
      <c r="A156" s="34"/>
      <c r="B156" s="491"/>
      <c r="C156" s="36"/>
      <c r="D156" s="37"/>
      <c r="E156" s="2356" t="s">
        <v>13500</v>
      </c>
      <c r="F156" s="110"/>
      <c r="G156" s="40"/>
      <c r="H156" s="76"/>
      <c r="I156" s="2360"/>
    </row>
    <row r="157" spans="1:9">
      <c r="A157" s="34"/>
      <c r="B157" s="491"/>
      <c r="C157" s="36"/>
      <c r="D157" s="37"/>
      <c r="E157" s="38"/>
      <c r="F157" s="110"/>
      <c r="G157" s="40"/>
      <c r="H157" s="76"/>
    </row>
    <row r="158" spans="1:9">
      <c r="A158" s="34">
        <f>MAX(A$1:A145)+1</f>
        <v>22</v>
      </c>
      <c r="B158" s="491"/>
      <c r="C158" s="36" t="s">
        <v>13247</v>
      </c>
      <c r="D158" s="37"/>
      <c r="E158" s="38" t="s">
        <v>13248</v>
      </c>
      <c r="F158" s="110"/>
      <c r="G158" s="40" t="s">
        <v>39</v>
      </c>
      <c r="H158" s="76">
        <v>1156.8</v>
      </c>
    </row>
    <row r="159" spans="1:9">
      <c r="A159" s="34"/>
      <c r="B159" s="491"/>
      <c r="C159" s="78"/>
      <c r="D159" s="79" t="s">
        <v>13249</v>
      </c>
      <c r="E159" s="83" t="s">
        <v>13250</v>
      </c>
      <c r="F159" s="108"/>
      <c r="G159" s="74" t="s">
        <v>39</v>
      </c>
      <c r="H159" s="97">
        <v>1156.8</v>
      </c>
    </row>
    <row r="160" spans="1:9">
      <c r="A160" s="34"/>
      <c r="B160" s="491"/>
      <c r="C160" s="36"/>
      <c r="D160" s="37"/>
      <c r="E160" s="913" t="s">
        <v>13268</v>
      </c>
      <c r="F160" s="108">
        <v>1156.8</v>
      </c>
      <c r="G160" s="40"/>
      <c r="H160" s="76"/>
    </row>
    <row r="161" spans="1:8">
      <c r="A161" s="34"/>
      <c r="B161" s="491"/>
      <c r="C161" s="36"/>
      <c r="D161" s="37"/>
      <c r="E161" s="38"/>
      <c r="F161" s="110"/>
      <c r="G161" s="40"/>
      <c r="H161" s="76"/>
    </row>
    <row r="162" spans="1:8">
      <c r="A162" s="34">
        <f>MAX(A$1:A161)+1</f>
        <v>23</v>
      </c>
      <c r="B162" s="491"/>
      <c r="C162" s="36" t="s">
        <v>13253</v>
      </c>
      <c r="D162" s="37"/>
      <c r="E162" s="38" t="s">
        <v>13254</v>
      </c>
      <c r="F162" s="110"/>
      <c r="G162" s="40" t="s">
        <v>16</v>
      </c>
      <c r="H162" s="76">
        <v>29.04</v>
      </c>
    </row>
    <row r="163" spans="1:8">
      <c r="A163" s="34"/>
      <c r="B163" s="491"/>
      <c r="C163" s="36"/>
      <c r="D163" s="79" t="s">
        <v>13255</v>
      </c>
      <c r="E163" s="83" t="s">
        <v>13256</v>
      </c>
      <c r="F163" s="108"/>
      <c r="G163" s="74" t="s">
        <v>16</v>
      </c>
      <c r="H163" s="97">
        <v>29.04</v>
      </c>
    </row>
    <row r="164" spans="1:8">
      <c r="A164" s="34"/>
      <c r="B164" s="491"/>
      <c r="C164" s="36"/>
      <c r="D164" s="37"/>
      <c r="E164" s="913" t="s">
        <v>13501</v>
      </c>
      <c r="F164" s="206">
        <f>29035.62*0.001</f>
        <v>29.035619999999998</v>
      </c>
      <c r="G164" s="40"/>
      <c r="H164" s="76"/>
    </row>
    <row r="165" spans="1:8">
      <c r="A165" s="34"/>
      <c r="B165" s="491"/>
      <c r="C165" s="36"/>
      <c r="D165" s="37"/>
      <c r="E165" s="38"/>
      <c r="F165" s="110"/>
      <c r="G165" s="40"/>
      <c r="H165" s="76"/>
    </row>
    <row r="166" spans="1:8" ht="26.4">
      <c r="A166" s="34">
        <f>MAX(A$1:A165)+1</f>
        <v>24</v>
      </c>
      <c r="B166" s="491"/>
      <c r="C166" s="36" t="s">
        <v>13502</v>
      </c>
      <c r="D166" s="37"/>
      <c r="E166" s="38" t="s">
        <v>13503</v>
      </c>
      <c r="F166" s="110"/>
      <c r="G166" s="40" t="s">
        <v>39</v>
      </c>
      <c r="H166" s="76">
        <v>29</v>
      </c>
    </row>
    <row r="167" spans="1:8" ht="26.4">
      <c r="A167" s="34"/>
      <c r="B167" s="491"/>
      <c r="C167" s="92"/>
      <c r="D167" s="93"/>
      <c r="E167" s="2352" t="s">
        <v>13504</v>
      </c>
      <c r="F167" s="206">
        <v>29</v>
      </c>
      <c r="G167" s="32"/>
      <c r="H167" s="165"/>
    </row>
    <row r="168" spans="1:8">
      <c r="A168" s="34"/>
      <c r="B168" s="491"/>
      <c r="C168" s="92"/>
      <c r="D168" s="93"/>
      <c r="E168" s="2352"/>
      <c r="F168" s="265"/>
      <c r="G168" s="32"/>
      <c r="H168" s="165"/>
    </row>
    <row r="169" spans="1:8">
      <c r="A169" s="34"/>
      <c r="B169" s="491"/>
      <c r="C169" s="92"/>
      <c r="D169" s="93"/>
      <c r="E169" s="2356" t="s">
        <v>13505</v>
      </c>
      <c r="F169" s="265"/>
      <c r="G169" s="32"/>
      <c r="H169" s="165"/>
    </row>
    <row r="170" spans="1:8">
      <c r="A170" s="34"/>
      <c r="B170" s="491"/>
      <c r="C170" s="92"/>
      <c r="D170" s="93"/>
      <c r="E170" s="2352"/>
      <c r="F170" s="265"/>
      <c r="G170" s="32"/>
      <c r="H170" s="165"/>
    </row>
    <row r="171" spans="1:8" ht="26.4">
      <c r="A171" s="34">
        <f>MAX(A$1:A170)+1</f>
        <v>25</v>
      </c>
      <c r="B171" s="491"/>
      <c r="C171" s="36" t="s">
        <v>5748</v>
      </c>
      <c r="D171" s="37"/>
      <c r="E171" s="38" t="s">
        <v>5749</v>
      </c>
      <c r="F171" s="110"/>
      <c r="G171" s="40" t="s">
        <v>68</v>
      </c>
      <c r="H171" s="76">
        <v>557.04999999999995</v>
      </c>
    </row>
    <row r="172" spans="1:8" ht="26.4">
      <c r="A172" s="34"/>
      <c r="B172" s="491"/>
      <c r="C172" s="37"/>
      <c r="D172" s="79" t="s">
        <v>5755</v>
      </c>
      <c r="E172" s="83" t="s">
        <v>5756</v>
      </c>
      <c r="F172" s="108"/>
      <c r="G172" s="74" t="s">
        <v>68</v>
      </c>
      <c r="H172" s="97">
        <v>557.04999999999995</v>
      </c>
    </row>
    <row r="173" spans="1:8" ht="26.4">
      <c r="A173" s="34"/>
      <c r="B173" s="491"/>
      <c r="C173" s="92"/>
      <c r="D173" s="93"/>
      <c r="E173" s="913" t="s">
        <v>13389</v>
      </c>
      <c r="F173" s="206">
        <v>557.04999999999995</v>
      </c>
      <c r="G173" s="32"/>
      <c r="H173" s="165"/>
    </row>
    <row r="174" spans="1:8">
      <c r="A174" s="34"/>
      <c r="B174" s="491"/>
      <c r="C174" s="92"/>
      <c r="D174" s="93"/>
      <c r="E174" s="2352"/>
      <c r="F174" s="265"/>
      <c r="G174" s="32"/>
      <c r="H174" s="165"/>
    </row>
    <row r="175" spans="1:8">
      <c r="A175" s="34">
        <f>MAX(A$1:A174)+1</f>
        <v>26</v>
      </c>
      <c r="B175" s="491"/>
      <c r="C175" s="36" t="s">
        <v>1506</v>
      </c>
      <c r="D175" s="37"/>
      <c r="E175" s="38" t="s">
        <v>1507</v>
      </c>
      <c r="F175" s="110"/>
      <c r="G175" s="40" t="s">
        <v>68</v>
      </c>
      <c r="H175" s="76">
        <v>232.82</v>
      </c>
    </row>
    <row r="176" spans="1:8">
      <c r="A176" s="34"/>
      <c r="B176" s="491"/>
      <c r="C176" s="78"/>
      <c r="D176" s="79" t="s">
        <v>10042</v>
      </c>
      <c r="E176" s="83" t="s">
        <v>10043</v>
      </c>
      <c r="F176" s="108"/>
      <c r="G176" s="74" t="s">
        <v>68</v>
      </c>
      <c r="H176" s="97">
        <v>232.82</v>
      </c>
    </row>
    <row r="177" spans="1:8">
      <c r="A177" s="34"/>
      <c r="B177" s="491"/>
      <c r="C177" s="92"/>
      <c r="D177" s="93"/>
      <c r="E177" s="1056" t="s">
        <v>13506</v>
      </c>
      <c r="F177" s="884"/>
      <c r="G177" s="32"/>
      <c r="H177" s="165"/>
    </row>
    <row r="178" spans="1:8">
      <c r="A178" s="34"/>
      <c r="B178" s="491"/>
      <c r="C178" s="92"/>
      <c r="D178" s="93"/>
      <c r="E178" s="2352" t="s">
        <v>13507</v>
      </c>
      <c r="F178" s="265">
        <f>87*2</f>
        <v>174</v>
      </c>
      <c r="G178" s="32"/>
      <c r="H178" s="165"/>
    </row>
    <row r="179" spans="1:8">
      <c r="A179" s="34"/>
      <c r="B179" s="491"/>
      <c r="C179" s="92"/>
      <c r="D179" s="93"/>
      <c r="E179" s="2352" t="s">
        <v>13508</v>
      </c>
      <c r="F179" s="889">
        <f>1*1.62</f>
        <v>1.62</v>
      </c>
      <c r="G179" s="32"/>
      <c r="H179" s="165"/>
    </row>
    <row r="180" spans="1:8">
      <c r="A180" s="34"/>
      <c r="B180" s="491"/>
      <c r="C180" s="92"/>
      <c r="D180" s="93"/>
      <c r="E180" s="1065"/>
      <c r="F180" s="265">
        <f>SUM(F178:F179)</f>
        <v>175.62</v>
      </c>
      <c r="G180" s="32"/>
      <c r="H180" s="165"/>
    </row>
    <row r="181" spans="1:8">
      <c r="A181" s="34"/>
      <c r="B181" s="491"/>
      <c r="C181" s="92"/>
      <c r="D181" s="93"/>
      <c r="E181" s="1056" t="s">
        <v>13509</v>
      </c>
      <c r="F181" s="265"/>
      <c r="G181" s="32"/>
      <c r="H181" s="165"/>
    </row>
    <row r="182" spans="1:8">
      <c r="A182" s="34"/>
      <c r="B182" s="491"/>
      <c r="C182" s="92"/>
      <c r="D182" s="93"/>
      <c r="E182" s="2352" t="s">
        <v>13510</v>
      </c>
      <c r="F182" s="265">
        <f>28*2</f>
        <v>56</v>
      </c>
      <c r="G182" s="32"/>
      <c r="H182" s="165"/>
    </row>
    <row r="183" spans="1:8">
      <c r="A183" s="34"/>
      <c r="B183" s="491"/>
      <c r="C183" s="92"/>
      <c r="D183" s="93"/>
      <c r="E183" s="2352" t="s">
        <v>13511</v>
      </c>
      <c r="F183" s="889">
        <f>1*1.2</f>
        <v>1.2</v>
      </c>
      <c r="G183" s="32"/>
      <c r="H183" s="165"/>
    </row>
    <row r="184" spans="1:8">
      <c r="A184" s="34"/>
      <c r="B184" s="491"/>
      <c r="C184" s="92"/>
      <c r="D184" s="93"/>
      <c r="E184" s="2352"/>
      <c r="F184" s="265">
        <f>SUM(F182:F183)</f>
        <v>57.2</v>
      </c>
      <c r="G184" s="32"/>
      <c r="H184" s="165"/>
    </row>
    <row r="185" spans="1:8">
      <c r="A185" s="34"/>
      <c r="B185" s="491"/>
      <c r="C185" s="92"/>
      <c r="D185" s="93"/>
      <c r="E185" s="2352"/>
      <c r="F185" s="265"/>
      <c r="G185" s="32"/>
      <c r="H185" s="165"/>
    </row>
    <row r="186" spans="1:8">
      <c r="A186" s="34"/>
      <c r="B186" s="491"/>
      <c r="C186" s="92"/>
      <c r="D186" s="93"/>
      <c r="E186" s="2353" t="s">
        <v>5516</v>
      </c>
      <c r="F186" s="265">
        <f>SUM(F184,F180)</f>
        <v>232.82</v>
      </c>
      <c r="G186" s="32"/>
      <c r="H186" s="165"/>
    </row>
    <row r="187" spans="1:8">
      <c r="A187" s="34"/>
      <c r="B187" s="491"/>
      <c r="C187" s="92"/>
      <c r="D187" s="93"/>
      <c r="E187" s="486" t="s">
        <v>5760</v>
      </c>
      <c r="F187" s="265"/>
      <c r="G187" s="32"/>
      <c r="H187" s="165"/>
    </row>
    <row r="188" spans="1:8">
      <c r="A188" s="34"/>
      <c r="B188" s="491"/>
      <c r="C188" s="92"/>
      <c r="D188" s="93"/>
      <c r="E188" s="2354" t="s">
        <v>5668</v>
      </c>
      <c r="F188" s="265"/>
      <c r="G188" s="32"/>
      <c r="H188" s="165"/>
    </row>
    <row r="189" spans="1:8">
      <c r="A189" s="34"/>
      <c r="B189" s="491"/>
      <c r="C189" s="92"/>
      <c r="D189" s="93"/>
      <c r="E189" s="1065"/>
      <c r="F189" s="265"/>
      <c r="G189" s="32"/>
      <c r="H189" s="165"/>
    </row>
    <row r="190" spans="1:8">
      <c r="A190" s="34"/>
      <c r="B190" s="35" t="s">
        <v>13512</v>
      </c>
      <c r="C190" s="35"/>
      <c r="D190" s="120"/>
      <c r="E190" s="53" t="s">
        <v>13513</v>
      </c>
      <c r="F190" s="129"/>
      <c r="G190" s="126"/>
      <c r="H190" s="165"/>
    </row>
    <row r="191" spans="1:8">
      <c r="A191" s="34"/>
      <c r="B191" s="491"/>
      <c r="C191" s="92"/>
      <c r="D191" s="93"/>
      <c r="E191" s="1065"/>
      <c r="F191" s="265"/>
      <c r="G191" s="32"/>
      <c r="H191" s="165"/>
    </row>
    <row r="192" spans="1:8" ht="26.4">
      <c r="A192" s="34">
        <f>MAX(A$1:A191)+1</f>
        <v>27</v>
      </c>
      <c r="B192" s="491"/>
      <c r="C192" s="36" t="s">
        <v>13514</v>
      </c>
      <c r="D192" s="37"/>
      <c r="E192" s="38" t="s">
        <v>13515</v>
      </c>
      <c r="F192" s="39"/>
      <c r="G192" s="40" t="s">
        <v>19</v>
      </c>
      <c r="H192" s="76">
        <v>393.08</v>
      </c>
    </row>
    <row r="193" spans="1:10" ht="26.4">
      <c r="A193" s="34"/>
      <c r="B193" s="491"/>
      <c r="C193" s="78"/>
      <c r="D193" s="79" t="s">
        <v>13516</v>
      </c>
      <c r="E193" s="83" t="s">
        <v>13517</v>
      </c>
      <c r="F193" s="73"/>
      <c r="G193" s="74" t="s">
        <v>19</v>
      </c>
      <c r="H193" s="97">
        <v>393.08</v>
      </c>
    </row>
    <row r="194" spans="1:10">
      <c r="A194" s="34"/>
      <c r="B194" s="491"/>
      <c r="C194" s="78"/>
      <c r="D194" s="79"/>
      <c r="E194" s="913" t="s">
        <v>13518</v>
      </c>
      <c r="F194" s="73">
        <v>393.08</v>
      </c>
      <c r="G194" s="74"/>
      <c r="H194" s="165"/>
    </row>
    <row r="195" spans="1:10">
      <c r="A195" s="34"/>
      <c r="B195" s="491"/>
      <c r="C195" s="78"/>
      <c r="D195" s="79"/>
      <c r="E195" s="83"/>
      <c r="F195" s="73"/>
      <c r="G195" s="74"/>
      <c r="H195" s="165"/>
    </row>
    <row r="196" spans="1:10" ht="26.4">
      <c r="A196" s="34"/>
      <c r="B196" s="35" t="s">
        <v>333</v>
      </c>
      <c r="C196" s="35"/>
      <c r="D196" s="120"/>
      <c r="E196" s="53" t="s">
        <v>334</v>
      </c>
      <c r="F196" s="2342"/>
      <c r="G196" s="126"/>
      <c r="H196" s="76"/>
      <c r="J196" s="140"/>
    </row>
    <row r="197" spans="1:10">
      <c r="A197" s="34"/>
      <c r="B197" s="491"/>
      <c r="C197" s="36"/>
      <c r="D197" s="37"/>
      <c r="E197" s="38"/>
      <c r="F197" s="110"/>
      <c r="G197" s="40"/>
      <c r="H197" s="76"/>
    </row>
    <row r="198" spans="1:10">
      <c r="A198" s="34">
        <f>MAX(A$1:A197)+1</f>
        <v>28</v>
      </c>
      <c r="B198" s="491"/>
      <c r="C198" s="36" t="s">
        <v>13262</v>
      </c>
      <c r="D198" s="78"/>
      <c r="E198" s="38" t="s">
        <v>13263</v>
      </c>
      <c r="F198" s="110"/>
      <c r="G198" s="40" t="s">
        <v>39</v>
      </c>
      <c r="H198" s="76">
        <v>157</v>
      </c>
    </row>
    <row r="199" spans="1:10">
      <c r="A199" s="34"/>
      <c r="B199" s="491"/>
      <c r="C199" s="36"/>
      <c r="D199" s="37"/>
      <c r="E199" s="2352" t="s">
        <v>13519</v>
      </c>
      <c r="F199" s="265">
        <f>500*3.14*0.1</f>
        <v>157</v>
      </c>
      <c r="G199" s="40"/>
      <c r="H199" s="76"/>
    </row>
    <row r="200" spans="1:10">
      <c r="A200" s="34"/>
      <c r="B200" s="491"/>
      <c r="C200" s="36"/>
      <c r="D200" s="37"/>
      <c r="E200" s="38"/>
      <c r="F200" s="110"/>
      <c r="G200" s="40"/>
      <c r="H200" s="76"/>
    </row>
    <row r="201" spans="1:10">
      <c r="A201" s="34">
        <f>MAX(A$1:A200)+1</f>
        <v>29</v>
      </c>
      <c r="B201" s="491"/>
      <c r="C201" s="36" t="s">
        <v>5139</v>
      </c>
      <c r="D201" s="37"/>
      <c r="E201" s="38" t="s">
        <v>5140</v>
      </c>
      <c r="F201" s="39"/>
      <c r="G201" s="40" t="s">
        <v>39</v>
      </c>
      <c r="H201" s="76">
        <v>1683.05</v>
      </c>
    </row>
    <row r="202" spans="1:10">
      <c r="A202" s="34"/>
      <c r="B202" s="491"/>
      <c r="C202" s="78"/>
      <c r="D202" s="79" t="s">
        <v>5141</v>
      </c>
      <c r="E202" s="83" t="s">
        <v>5142</v>
      </c>
      <c r="F202" s="73"/>
      <c r="G202" s="74" t="s">
        <v>39</v>
      </c>
      <c r="H202" s="97">
        <v>1683.05</v>
      </c>
    </row>
    <row r="203" spans="1:10" ht="26.4">
      <c r="A203" s="34"/>
      <c r="B203" s="491"/>
      <c r="C203" s="36"/>
      <c r="D203" s="37"/>
      <c r="E203" s="913" t="s">
        <v>13520</v>
      </c>
      <c r="F203" s="108">
        <v>1683.05</v>
      </c>
      <c r="G203" s="40"/>
      <c r="H203" s="76"/>
    </row>
    <row r="204" spans="1:10">
      <c r="A204" s="34"/>
      <c r="B204" s="491"/>
      <c r="C204" s="36"/>
      <c r="D204" s="37"/>
      <c r="E204" s="38"/>
      <c r="F204" s="110"/>
      <c r="G204" s="40"/>
      <c r="H204" s="76"/>
    </row>
    <row r="205" spans="1:10">
      <c r="A205" s="34">
        <f>MAX(A$1:A204)+1</f>
        <v>30</v>
      </c>
      <c r="B205" s="491"/>
      <c r="C205" s="36" t="s">
        <v>335</v>
      </c>
      <c r="D205" s="37"/>
      <c r="E205" s="38" t="s">
        <v>336</v>
      </c>
      <c r="F205" s="110"/>
      <c r="G205" s="40" t="s">
        <v>19</v>
      </c>
      <c r="H205" s="76">
        <v>494.56</v>
      </c>
    </row>
    <row r="206" spans="1:10">
      <c r="A206" s="34"/>
      <c r="B206" s="491"/>
      <c r="C206" s="36"/>
      <c r="D206" s="79" t="s">
        <v>13265</v>
      </c>
      <c r="E206" s="83" t="s">
        <v>13266</v>
      </c>
      <c r="F206" s="108"/>
      <c r="G206" s="74" t="s">
        <v>19</v>
      </c>
      <c r="H206" s="97">
        <v>494.56</v>
      </c>
    </row>
    <row r="207" spans="1:10">
      <c r="A207" s="34"/>
      <c r="B207" s="491"/>
      <c r="C207" s="36"/>
      <c r="D207" s="37"/>
      <c r="E207" s="2352" t="s">
        <v>13267</v>
      </c>
      <c r="F207" s="206">
        <v>494.56</v>
      </c>
      <c r="G207" s="40"/>
      <c r="H207" s="76"/>
    </row>
    <row r="208" spans="1:10">
      <c r="A208" s="34"/>
      <c r="B208" s="491"/>
      <c r="C208" s="92"/>
      <c r="D208" s="93"/>
      <c r="E208" s="1065"/>
      <c r="F208" s="884"/>
      <c r="G208" s="32"/>
      <c r="H208" s="165"/>
    </row>
    <row r="209" spans="1:9">
      <c r="A209" s="34"/>
      <c r="B209" s="35" t="s">
        <v>1813</v>
      </c>
      <c r="C209" s="35"/>
      <c r="D209" s="120"/>
      <c r="E209" s="53" t="s">
        <v>1814</v>
      </c>
      <c r="F209" s="2342"/>
      <c r="G209" s="126"/>
      <c r="H209" s="165"/>
    </row>
    <row r="210" spans="1:9">
      <c r="A210" s="34"/>
      <c r="B210" s="491"/>
      <c r="C210" s="92"/>
      <c r="D210" s="93"/>
      <c r="E210" s="1065"/>
      <c r="F210" s="884"/>
      <c r="G210" s="32"/>
      <c r="H210" s="165"/>
    </row>
    <row r="211" spans="1:9" ht="26.4">
      <c r="A211" s="34">
        <f>MAX(A$1:A208)+1</f>
        <v>31</v>
      </c>
      <c r="B211" s="491"/>
      <c r="C211" s="36" t="s">
        <v>1815</v>
      </c>
      <c r="D211" s="37"/>
      <c r="E211" s="38" t="s">
        <v>1816</v>
      </c>
      <c r="F211" s="110"/>
      <c r="G211" s="40" t="s">
        <v>39</v>
      </c>
      <c r="H211" s="76">
        <v>2401.9</v>
      </c>
    </row>
    <row r="212" spans="1:9" ht="26.4">
      <c r="A212" s="34"/>
      <c r="B212" s="491"/>
      <c r="C212" s="78"/>
      <c r="D212" s="79" t="s">
        <v>1821</v>
      </c>
      <c r="E212" s="83" t="s">
        <v>1822</v>
      </c>
      <c r="F212" s="108"/>
      <c r="G212" s="74" t="s">
        <v>39</v>
      </c>
      <c r="H212" s="97">
        <v>2401.9</v>
      </c>
    </row>
    <row r="213" spans="1:9">
      <c r="A213" s="34"/>
      <c r="B213" s="491"/>
      <c r="C213" s="78"/>
      <c r="D213" s="79"/>
      <c r="E213" s="1065" t="s">
        <v>5781</v>
      </c>
      <c r="F213" s="108"/>
      <c r="G213" s="74"/>
      <c r="H213" s="97"/>
    </row>
    <row r="214" spans="1:9">
      <c r="A214" s="34"/>
      <c r="B214" s="491"/>
      <c r="C214" s="78"/>
      <c r="D214" s="79"/>
      <c r="E214" s="2352" t="s">
        <v>13397</v>
      </c>
      <c r="F214" s="108">
        <v>257.14</v>
      </c>
      <c r="G214" s="74"/>
      <c r="H214" s="97"/>
    </row>
    <row r="215" spans="1:9">
      <c r="A215" s="34"/>
      <c r="B215" s="491"/>
      <c r="C215" s="78"/>
      <c r="D215" s="79"/>
      <c r="E215" s="913" t="s">
        <v>13521</v>
      </c>
      <c r="F215" s="108">
        <v>902.13</v>
      </c>
      <c r="G215" s="74"/>
      <c r="H215" s="97"/>
    </row>
    <row r="216" spans="1:9">
      <c r="A216" s="34"/>
      <c r="B216" s="491"/>
      <c r="C216" s="78"/>
      <c r="D216" s="79"/>
      <c r="E216" s="2352" t="s">
        <v>13269</v>
      </c>
      <c r="F216" s="214">
        <v>1242.6300000000001</v>
      </c>
      <c r="G216" s="74"/>
      <c r="H216" s="97"/>
    </row>
    <row r="217" spans="1:9">
      <c r="A217" s="34"/>
      <c r="B217" s="491"/>
      <c r="C217" s="78"/>
      <c r="D217" s="79"/>
      <c r="E217" s="1056"/>
      <c r="F217" s="108">
        <f>SUM(F214:F216)</f>
        <v>2401.9</v>
      </c>
      <c r="G217" s="74"/>
      <c r="H217" s="97"/>
    </row>
    <row r="218" spans="1:9">
      <c r="A218" s="34"/>
      <c r="B218" s="491"/>
      <c r="C218" s="78"/>
      <c r="D218" s="79"/>
      <c r="E218" s="1056"/>
      <c r="F218" s="108"/>
      <c r="G218" s="74"/>
      <c r="H218" s="97"/>
    </row>
    <row r="219" spans="1:9">
      <c r="A219" s="34">
        <f>MAX(A$1:A217)+1</f>
        <v>32</v>
      </c>
      <c r="B219" s="491"/>
      <c r="C219" s="36" t="s">
        <v>5790</v>
      </c>
      <c r="D219" s="37"/>
      <c r="E219" s="38" t="s">
        <v>5791</v>
      </c>
      <c r="F219" s="110"/>
      <c r="G219" s="40" t="s">
        <v>39</v>
      </c>
      <c r="H219" s="76">
        <v>739.16</v>
      </c>
      <c r="I219" s="155"/>
    </row>
    <row r="220" spans="1:9" ht="26.4">
      <c r="A220" s="34"/>
      <c r="B220" s="491"/>
      <c r="C220" s="92"/>
      <c r="D220" s="79" t="s">
        <v>5792</v>
      </c>
      <c r="E220" s="83" t="s">
        <v>5793</v>
      </c>
      <c r="F220" s="108"/>
      <c r="G220" s="74" t="s">
        <v>39</v>
      </c>
      <c r="H220" s="97">
        <v>739.16</v>
      </c>
    </row>
    <row r="221" spans="1:9">
      <c r="A221" s="34"/>
      <c r="B221" s="491"/>
      <c r="C221" s="92"/>
      <c r="D221" s="93"/>
      <c r="E221" s="1056" t="s">
        <v>13270</v>
      </c>
      <c r="F221" s="887"/>
      <c r="G221" s="32"/>
      <c r="H221" s="165"/>
    </row>
    <row r="222" spans="1:9">
      <c r="A222" s="34"/>
      <c r="B222" s="491"/>
      <c r="C222" s="92"/>
      <c r="D222" s="93"/>
      <c r="E222" s="1065" t="s">
        <v>13522</v>
      </c>
      <c r="F222" s="884">
        <f>122.85*0.33</f>
        <v>40.540500000000002</v>
      </c>
      <c r="G222" s="32"/>
      <c r="H222" s="165"/>
    </row>
    <row r="223" spans="1:9">
      <c r="A223" s="34"/>
      <c r="B223" s="491"/>
      <c r="C223" s="92"/>
      <c r="D223" s="93"/>
      <c r="E223" s="1065" t="s">
        <v>13523</v>
      </c>
      <c r="F223" s="889">
        <f>122.85*0.5</f>
        <v>61.424999999999997</v>
      </c>
      <c r="G223" s="32"/>
      <c r="H223" s="165"/>
    </row>
    <row r="224" spans="1:9">
      <c r="A224" s="34"/>
      <c r="B224" s="491"/>
      <c r="C224" s="92"/>
      <c r="D224" s="93"/>
      <c r="E224" s="1065"/>
      <c r="F224" s="265">
        <f>SUM(F222:F223)</f>
        <v>101.96549999999999</v>
      </c>
      <c r="G224" s="32"/>
      <c r="H224" s="165"/>
    </row>
    <row r="225" spans="1:9">
      <c r="A225" s="34"/>
      <c r="B225" s="491"/>
      <c r="C225" s="92"/>
      <c r="D225" s="93"/>
      <c r="E225" s="1056" t="s">
        <v>13524</v>
      </c>
      <c r="F225" s="265"/>
      <c r="G225" s="32"/>
      <c r="H225" s="165"/>
    </row>
    <row r="226" spans="1:9">
      <c r="A226" s="34"/>
      <c r="B226" s="491"/>
      <c r="C226" s="92"/>
      <c r="D226" s="93"/>
      <c r="E226" s="1065" t="s">
        <v>13525</v>
      </c>
      <c r="F226" s="265">
        <f>94.06*0.33</f>
        <v>31.039800000000003</v>
      </c>
      <c r="G226" s="32"/>
      <c r="H226" s="165"/>
    </row>
    <row r="227" spans="1:9">
      <c r="A227" s="34"/>
      <c r="B227" s="491"/>
      <c r="C227" s="92"/>
      <c r="D227" s="93"/>
      <c r="E227" s="1065" t="s">
        <v>13526</v>
      </c>
      <c r="F227" s="889">
        <f>94.06*0.5</f>
        <v>47.03</v>
      </c>
      <c r="G227" s="32"/>
      <c r="H227" s="165"/>
    </row>
    <row r="228" spans="1:9">
      <c r="A228" s="34"/>
      <c r="B228" s="491"/>
      <c r="C228" s="92"/>
      <c r="D228" s="93"/>
      <c r="E228" s="913"/>
      <c r="F228" s="265">
        <f>SUM(F226:F227)</f>
        <v>78.069800000000001</v>
      </c>
      <c r="G228" s="32"/>
      <c r="H228" s="165"/>
    </row>
    <row r="229" spans="1:9">
      <c r="A229" s="34"/>
      <c r="B229" s="491"/>
      <c r="C229" s="92"/>
      <c r="D229" s="93"/>
      <c r="E229" s="1056" t="s">
        <v>13276</v>
      </c>
      <c r="F229" s="265"/>
      <c r="G229" s="32"/>
      <c r="H229" s="165"/>
    </row>
    <row r="230" spans="1:9">
      <c r="A230" s="34"/>
      <c r="B230" s="491"/>
      <c r="C230" s="92"/>
      <c r="D230" s="93"/>
      <c r="E230" s="1065" t="s">
        <v>13527</v>
      </c>
      <c r="F230" s="265">
        <f>673.65*0.33</f>
        <v>222.30449999999999</v>
      </c>
      <c r="G230" s="32"/>
      <c r="H230" s="165"/>
    </row>
    <row r="231" spans="1:9">
      <c r="A231" s="34"/>
      <c r="B231" s="491"/>
      <c r="C231" s="92"/>
      <c r="D231" s="93"/>
      <c r="E231" s="1065" t="s">
        <v>13528</v>
      </c>
      <c r="F231" s="889">
        <f>673.65*0.5</f>
        <v>336.82499999999999</v>
      </c>
      <c r="G231" s="32"/>
      <c r="H231" s="165"/>
    </row>
    <row r="232" spans="1:9">
      <c r="A232" s="34"/>
      <c r="B232" s="491"/>
      <c r="C232" s="92"/>
      <c r="D232" s="93"/>
      <c r="E232" s="913"/>
      <c r="F232" s="265">
        <f>SUM(F230:F231)</f>
        <v>559.12950000000001</v>
      </c>
      <c r="G232" s="32"/>
      <c r="H232" s="165"/>
    </row>
    <row r="233" spans="1:9">
      <c r="A233" s="34"/>
      <c r="B233" s="491"/>
      <c r="C233" s="92"/>
      <c r="D233" s="93"/>
      <c r="E233" s="913"/>
      <c r="F233" s="265"/>
      <c r="G233" s="32"/>
      <c r="H233" s="165"/>
    </row>
    <row r="234" spans="1:9">
      <c r="A234" s="34"/>
      <c r="B234" s="491"/>
      <c r="C234" s="92"/>
      <c r="D234" s="93"/>
      <c r="E234" s="2353" t="s">
        <v>5516</v>
      </c>
      <c r="F234" s="265">
        <f>SUM(F232,F228,F224)</f>
        <v>739.16480000000001</v>
      </c>
      <c r="G234" s="32"/>
      <c r="H234" s="165"/>
    </row>
    <row r="235" spans="1:9">
      <c r="A235" s="34"/>
      <c r="B235" s="491"/>
      <c r="C235" s="92"/>
      <c r="D235" s="93"/>
      <c r="E235" s="913"/>
      <c r="F235" s="265"/>
      <c r="G235" s="32"/>
      <c r="H235" s="165"/>
    </row>
    <row r="236" spans="1:9">
      <c r="A236" s="34">
        <f>MAX(A$1:A235)+1</f>
        <v>33</v>
      </c>
      <c r="B236" s="491"/>
      <c r="C236" s="36" t="s">
        <v>5809</v>
      </c>
      <c r="D236" s="37"/>
      <c r="E236" s="38" t="s">
        <v>5810</v>
      </c>
      <c r="F236" s="110"/>
      <c r="G236" s="40" t="s">
        <v>39</v>
      </c>
      <c r="H236" s="76">
        <v>1627.73</v>
      </c>
    </row>
    <row r="237" spans="1:9" ht="26.4">
      <c r="A237" s="34"/>
      <c r="B237" s="491"/>
      <c r="C237" s="78"/>
      <c r="D237" s="79" t="s">
        <v>5811</v>
      </c>
      <c r="E237" s="83" t="s">
        <v>5812</v>
      </c>
      <c r="F237" s="108"/>
      <c r="G237" s="74" t="s">
        <v>39</v>
      </c>
      <c r="H237" s="97">
        <v>1494.15</v>
      </c>
      <c r="I237" s="155"/>
    </row>
    <row r="238" spans="1:9">
      <c r="A238" s="34"/>
      <c r="B238" s="491"/>
      <c r="C238" s="92"/>
      <c r="D238" s="93"/>
      <c r="E238" s="1065" t="s">
        <v>13279</v>
      </c>
      <c r="F238" s="327">
        <v>1494.15</v>
      </c>
      <c r="G238" s="32"/>
      <c r="H238" s="165"/>
      <c r="I238" s="628"/>
    </row>
    <row r="239" spans="1:9" ht="26.4">
      <c r="A239" s="34"/>
      <c r="B239" s="491"/>
      <c r="C239" s="92"/>
      <c r="D239" s="79" t="s">
        <v>5814</v>
      </c>
      <c r="E239" s="83" t="s">
        <v>5815</v>
      </c>
      <c r="F239" s="108"/>
      <c r="G239" s="74" t="s">
        <v>39</v>
      </c>
      <c r="H239" s="165">
        <v>133.58000000000001</v>
      </c>
    </row>
    <row r="240" spans="1:9" ht="26.4">
      <c r="A240" s="34"/>
      <c r="B240" s="491"/>
      <c r="C240" s="92"/>
      <c r="D240" s="79"/>
      <c r="E240" s="913" t="s">
        <v>13529</v>
      </c>
      <c r="F240" s="108">
        <f>122.85*0.15</f>
        <v>18.427499999999998</v>
      </c>
      <c r="G240" s="74"/>
      <c r="H240" s="165"/>
    </row>
    <row r="241" spans="1:8" ht="26.4">
      <c r="A241" s="34"/>
      <c r="B241" s="491"/>
      <c r="C241" s="92"/>
      <c r="D241" s="79"/>
      <c r="E241" s="913" t="s">
        <v>13530</v>
      </c>
      <c r="F241" s="108">
        <f>94.06*0.15</f>
        <v>14.109</v>
      </c>
      <c r="G241" s="74"/>
      <c r="H241" s="165"/>
    </row>
    <row r="242" spans="1:8" ht="26.4">
      <c r="A242" s="34"/>
      <c r="B242" s="491"/>
      <c r="C242" s="92"/>
      <c r="D242" s="79"/>
      <c r="E242" s="913" t="s">
        <v>13531</v>
      </c>
      <c r="F242" s="214">
        <f>673.65*0.15</f>
        <v>101.0475</v>
      </c>
      <c r="G242" s="74"/>
      <c r="H242" s="165"/>
    </row>
    <row r="243" spans="1:8">
      <c r="A243" s="34"/>
      <c r="B243" s="491"/>
      <c r="C243" s="92"/>
      <c r="D243" s="79"/>
      <c r="E243" s="83"/>
      <c r="F243" s="108">
        <f>SUM(F240:F242)</f>
        <v>133.584</v>
      </c>
      <c r="G243" s="74"/>
      <c r="H243" s="165"/>
    </row>
    <row r="244" spans="1:8">
      <c r="A244" s="34"/>
      <c r="B244" s="491"/>
      <c r="C244" s="92"/>
      <c r="D244" s="93"/>
      <c r="E244" s="913"/>
      <c r="F244" s="265"/>
      <c r="G244" s="32"/>
      <c r="H244" s="165"/>
    </row>
    <row r="245" spans="1:8" ht="26.4">
      <c r="A245" s="34">
        <f>MAX(A$1:A244)+1</f>
        <v>34</v>
      </c>
      <c r="B245" s="491"/>
      <c r="C245" s="36" t="s">
        <v>1823</v>
      </c>
      <c r="D245" s="37"/>
      <c r="E245" s="38" t="s">
        <v>1824</v>
      </c>
      <c r="F245" s="110"/>
      <c r="G245" s="40" t="s">
        <v>39</v>
      </c>
      <c r="H245" s="76">
        <v>4488.07</v>
      </c>
    </row>
    <row r="246" spans="1:8" ht="26.4">
      <c r="A246" s="34"/>
      <c r="B246" s="491"/>
      <c r="C246" s="78"/>
      <c r="D246" s="79" t="s">
        <v>6454</v>
      </c>
      <c r="E246" s="83" t="s">
        <v>6455</v>
      </c>
      <c r="F246" s="108"/>
      <c r="G246" s="74" t="s">
        <v>39</v>
      </c>
      <c r="H246" s="165">
        <v>2988.3</v>
      </c>
    </row>
    <row r="247" spans="1:8">
      <c r="A247" s="34"/>
      <c r="B247" s="491"/>
      <c r="C247" s="78"/>
      <c r="D247" s="79"/>
      <c r="E247" s="1065" t="s">
        <v>13532</v>
      </c>
      <c r="F247" s="108">
        <f>1494.15*2</f>
        <v>2988.3</v>
      </c>
      <c r="G247" s="74"/>
      <c r="H247" s="165"/>
    </row>
    <row r="248" spans="1:8" ht="26.4">
      <c r="A248" s="34"/>
      <c r="B248" s="491"/>
      <c r="C248" s="92"/>
      <c r="D248" s="79" t="s">
        <v>1825</v>
      </c>
      <c r="E248" s="83" t="s">
        <v>1826</v>
      </c>
      <c r="F248" s="108"/>
      <c r="G248" s="74" t="s">
        <v>39</v>
      </c>
      <c r="H248" s="165">
        <v>1499.77</v>
      </c>
    </row>
    <row r="249" spans="1:8">
      <c r="A249" s="34"/>
      <c r="B249" s="491"/>
      <c r="C249" s="92"/>
      <c r="D249" s="93"/>
      <c r="E249" s="2352" t="s">
        <v>13410</v>
      </c>
      <c r="F249" s="206">
        <v>257.14</v>
      </c>
      <c r="G249" s="32"/>
      <c r="H249" s="165"/>
    </row>
    <row r="250" spans="1:8">
      <c r="A250" s="34"/>
      <c r="B250" s="491"/>
      <c r="C250" s="92"/>
      <c r="D250" s="93"/>
      <c r="E250" s="2352" t="s">
        <v>13284</v>
      </c>
      <c r="F250" s="889">
        <v>1242.6300000000001</v>
      </c>
      <c r="G250" s="32"/>
      <c r="H250" s="165"/>
    </row>
    <row r="251" spans="1:8">
      <c r="A251" s="34"/>
      <c r="B251" s="491"/>
      <c r="C251" s="92"/>
      <c r="D251" s="93"/>
      <c r="E251" s="1065"/>
      <c r="F251" s="265">
        <f>SUM(F249:F250)</f>
        <v>1499.77</v>
      </c>
      <c r="G251" s="32"/>
      <c r="H251" s="165"/>
    </row>
    <row r="252" spans="1:8">
      <c r="A252" s="34"/>
      <c r="B252" s="491"/>
      <c r="C252" s="92"/>
      <c r="D252" s="93"/>
      <c r="E252" s="1065"/>
      <c r="F252" s="265"/>
      <c r="G252" s="32"/>
      <c r="H252" s="165"/>
    </row>
    <row r="253" spans="1:8">
      <c r="A253" s="34"/>
      <c r="B253" s="35" t="s">
        <v>340</v>
      </c>
      <c r="C253" s="35"/>
      <c r="D253" s="120"/>
      <c r="E253" s="53" t="s">
        <v>341</v>
      </c>
      <c r="F253" s="2342"/>
      <c r="G253" s="126"/>
      <c r="H253" s="165"/>
    </row>
    <row r="254" spans="1:8">
      <c r="A254" s="34"/>
      <c r="B254" s="491"/>
      <c r="C254" s="92"/>
      <c r="D254" s="93"/>
      <c r="E254" s="1065"/>
      <c r="F254" s="884"/>
      <c r="G254" s="32"/>
      <c r="H254" s="165"/>
    </row>
    <row r="255" spans="1:8" ht="26.4">
      <c r="A255" s="34">
        <f>MAX(A$1:A254)+1</f>
        <v>35</v>
      </c>
      <c r="B255" s="491"/>
      <c r="C255" s="36" t="s">
        <v>930</v>
      </c>
      <c r="D255" s="37"/>
      <c r="E255" s="38" t="s">
        <v>931</v>
      </c>
      <c r="F255" s="110"/>
      <c r="G255" s="40" t="s">
        <v>68</v>
      </c>
      <c r="H255" s="76">
        <v>500</v>
      </c>
    </row>
    <row r="256" spans="1:8" ht="26.4">
      <c r="A256" s="34"/>
      <c r="B256" s="491"/>
      <c r="C256" s="92"/>
      <c r="D256" s="79" t="s">
        <v>932</v>
      </c>
      <c r="E256" s="83" t="s">
        <v>933</v>
      </c>
      <c r="F256" s="108"/>
      <c r="G256" s="74" t="s">
        <v>68</v>
      </c>
      <c r="H256" s="97">
        <v>500</v>
      </c>
    </row>
    <row r="257" spans="1:9">
      <c r="A257" s="34"/>
      <c r="B257" s="491"/>
      <c r="C257" s="92"/>
      <c r="D257" s="93"/>
      <c r="E257" s="2352" t="s">
        <v>13285</v>
      </c>
      <c r="F257" s="265">
        <v>500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>
      <c r="A259" s="34"/>
      <c r="B259" s="491"/>
      <c r="C259" s="92"/>
      <c r="D259" s="93"/>
      <c r="E259" s="2356" t="s">
        <v>13286</v>
      </c>
      <c r="F259" s="265"/>
      <c r="G259" s="32"/>
      <c r="H259" s="165"/>
    </row>
    <row r="260" spans="1:9">
      <c r="A260" s="34"/>
      <c r="B260" s="491"/>
      <c r="C260" s="92"/>
      <c r="D260" s="93"/>
      <c r="E260" s="1065"/>
      <c r="F260" s="265"/>
      <c r="G260" s="32"/>
      <c r="H260" s="165"/>
    </row>
    <row r="261" spans="1:9" ht="26.4">
      <c r="A261" s="34">
        <f>MAX(A$1:A260)+1</f>
        <v>36</v>
      </c>
      <c r="B261" s="491"/>
      <c r="C261" s="36" t="s">
        <v>1266</v>
      </c>
      <c r="D261" s="37"/>
      <c r="E261" s="38" t="s">
        <v>1267</v>
      </c>
      <c r="F261" s="110"/>
      <c r="G261" s="40" t="s">
        <v>39</v>
      </c>
      <c r="H261" s="76">
        <v>7239.1299999999992</v>
      </c>
    </row>
    <row r="262" spans="1:9" ht="26.4">
      <c r="A262" s="34"/>
      <c r="B262" s="491"/>
      <c r="C262" s="78"/>
      <c r="D262" s="79" t="s">
        <v>1268</v>
      </c>
      <c r="E262" s="83" t="s">
        <v>1269</v>
      </c>
      <c r="F262" s="108"/>
      <c r="G262" s="74" t="s">
        <v>39</v>
      </c>
      <c r="H262" s="97">
        <v>6677.11</v>
      </c>
    </row>
    <row r="263" spans="1:9" ht="26.4">
      <c r="A263" s="34"/>
      <c r="B263" s="491"/>
      <c r="C263" s="78"/>
      <c r="D263" s="79"/>
      <c r="E263" s="2352" t="s">
        <v>13287</v>
      </c>
      <c r="F263" s="108">
        <v>1491.15</v>
      </c>
      <c r="G263" s="74"/>
      <c r="H263" s="97"/>
    </row>
    <row r="264" spans="1:9">
      <c r="A264" s="34"/>
      <c r="B264" s="491"/>
      <c r="C264" s="92"/>
      <c r="D264" s="93"/>
      <c r="E264" s="2352" t="s">
        <v>13288</v>
      </c>
      <c r="F264" s="889">
        <v>5185.96</v>
      </c>
      <c r="G264" s="32"/>
      <c r="H264" s="165"/>
    </row>
    <row r="265" spans="1:9">
      <c r="A265" s="34"/>
      <c r="B265" s="491"/>
      <c r="C265" s="92"/>
      <c r="D265" s="93"/>
      <c r="E265" s="1065"/>
      <c r="F265" s="265">
        <f>SUM(F263:F264)</f>
        <v>6677.1100000000006</v>
      </c>
      <c r="G265" s="32"/>
      <c r="H265" s="165"/>
    </row>
    <row r="266" spans="1:9" ht="26.4">
      <c r="A266" s="34"/>
      <c r="B266" s="491"/>
      <c r="C266" s="92"/>
      <c r="D266" s="79" t="s">
        <v>13289</v>
      </c>
      <c r="E266" s="83" t="s">
        <v>13290</v>
      </c>
      <c r="F266" s="108"/>
      <c r="G266" s="74" t="s">
        <v>39</v>
      </c>
      <c r="H266" s="97">
        <v>562.02</v>
      </c>
    </row>
    <row r="267" spans="1:9" ht="26.4">
      <c r="A267" s="34"/>
      <c r="B267" s="491"/>
      <c r="C267" s="92"/>
      <c r="D267" s="93"/>
      <c r="E267" s="2352" t="s">
        <v>13533</v>
      </c>
      <c r="F267" s="206">
        <v>562.02</v>
      </c>
      <c r="G267" s="32"/>
      <c r="H267" s="165"/>
    </row>
    <row r="268" spans="1:9">
      <c r="A268" s="34"/>
      <c r="B268" s="491"/>
      <c r="C268" s="92"/>
      <c r="D268" s="93"/>
      <c r="E268" s="1065"/>
      <c r="F268" s="265"/>
      <c r="G268" s="32"/>
      <c r="H268" s="165"/>
    </row>
    <row r="269" spans="1:9" ht="26.4">
      <c r="A269" s="34">
        <f>MAX(A$1:A268)+1</f>
        <v>37</v>
      </c>
      <c r="B269" s="491"/>
      <c r="C269" s="36" t="s">
        <v>13292</v>
      </c>
      <c r="D269" s="37"/>
      <c r="E269" s="38" t="s">
        <v>13293</v>
      </c>
      <c r="F269" s="39"/>
      <c r="G269" s="40" t="s">
        <v>19</v>
      </c>
      <c r="H269" s="76">
        <v>745.58</v>
      </c>
    </row>
    <row r="270" spans="1:9" ht="26.4">
      <c r="A270" s="34"/>
      <c r="B270" s="491"/>
      <c r="C270" s="92"/>
      <c r="D270" s="93"/>
      <c r="E270" s="2352" t="s">
        <v>13294</v>
      </c>
      <c r="F270" s="206">
        <v>745.58</v>
      </c>
      <c r="G270" s="32"/>
      <c r="H270" s="165"/>
    </row>
    <row r="271" spans="1:9">
      <c r="A271" s="34"/>
      <c r="B271" s="491"/>
      <c r="C271" s="92"/>
      <c r="D271" s="93"/>
      <c r="E271" s="1065"/>
      <c r="F271" s="265"/>
      <c r="G271" s="32"/>
      <c r="H271" s="165"/>
    </row>
    <row r="272" spans="1:9" ht="26.4">
      <c r="A272" s="34">
        <f>MAX(A$1:A271)+1</f>
        <v>38</v>
      </c>
      <c r="B272" s="491"/>
      <c r="C272" s="36" t="s">
        <v>5541</v>
      </c>
      <c r="D272" s="37"/>
      <c r="E272" s="38" t="s">
        <v>6859</v>
      </c>
      <c r="F272" s="110"/>
      <c r="G272" s="40" t="s">
        <v>68</v>
      </c>
      <c r="H272" s="76">
        <v>1886.98</v>
      </c>
      <c r="I272" s="628"/>
    </row>
    <row r="273" spans="1:8" ht="26.4">
      <c r="A273" s="34"/>
      <c r="B273" s="491"/>
      <c r="C273" s="92"/>
      <c r="D273" s="79" t="s">
        <v>13295</v>
      </c>
      <c r="E273" s="83" t="s">
        <v>13296</v>
      </c>
      <c r="F273" s="108"/>
      <c r="G273" s="74" t="s">
        <v>68</v>
      </c>
      <c r="H273" s="97">
        <v>1886.98</v>
      </c>
    </row>
    <row r="274" spans="1:8">
      <c r="A274" s="34"/>
      <c r="B274" s="491"/>
      <c r="C274" s="92"/>
      <c r="D274" s="79"/>
      <c r="E274" s="1056" t="s">
        <v>13534</v>
      </c>
      <c r="F274" s="108"/>
      <c r="G274" s="74"/>
      <c r="H274" s="97"/>
    </row>
    <row r="275" spans="1:8">
      <c r="A275" s="34"/>
      <c r="B275" s="491"/>
      <c r="C275" s="92"/>
      <c r="D275" s="93"/>
      <c r="E275" s="2352" t="s">
        <v>13535</v>
      </c>
      <c r="F275" s="1124">
        <f>234*(3.2+8)</f>
        <v>2620.7999999999997</v>
      </c>
      <c r="G275" s="32"/>
      <c r="H275" s="165"/>
    </row>
    <row r="276" spans="1:8">
      <c r="A276" s="34"/>
      <c r="B276" s="491"/>
      <c r="C276" s="92"/>
      <c r="D276" s="93"/>
      <c r="E276" s="1065"/>
      <c r="F276" s="265"/>
      <c r="G276" s="32"/>
      <c r="H276" s="165"/>
    </row>
    <row r="277" spans="1:8">
      <c r="A277" s="34"/>
      <c r="B277" s="491"/>
      <c r="C277" s="92"/>
      <c r="D277" s="93"/>
      <c r="E277" s="2357" t="s">
        <v>13536</v>
      </c>
      <c r="F277" s="265">
        <f>F275*0.72</f>
        <v>1886.9759999999997</v>
      </c>
      <c r="G277" s="32"/>
      <c r="H277" s="165"/>
    </row>
    <row r="278" spans="1:8">
      <c r="A278" s="34"/>
      <c r="B278" s="491"/>
      <c r="C278" s="92"/>
      <c r="D278" s="93"/>
      <c r="E278" s="1065"/>
      <c r="F278" s="265"/>
      <c r="G278" s="32"/>
      <c r="H278" s="165"/>
    </row>
    <row r="279" spans="1:8" ht="26.4">
      <c r="A279" s="34">
        <f>MAX(A$1:A276)+1</f>
        <v>39</v>
      </c>
      <c r="B279" s="491"/>
      <c r="C279" s="36" t="s">
        <v>6864</v>
      </c>
      <c r="D279" s="37"/>
      <c r="E279" s="38" t="s">
        <v>6865</v>
      </c>
      <c r="F279" s="110"/>
      <c r="G279" s="40" t="s">
        <v>68</v>
      </c>
      <c r="H279" s="76">
        <v>733.82</v>
      </c>
    </row>
    <row r="280" spans="1:8" ht="26.4">
      <c r="A280" s="34"/>
      <c r="B280" s="491"/>
      <c r="C280" s="92"/>
      <c r="D280" s="79" t="s">
        <v>7932</v>
      </c>
      <c r="E280" s="83" t="s">
        <v>7933</v>
      </c>
      <c r="F280" s="108"/>
      <c r="G280" s="74" t="s">
        <v>68</v>
      </c>
      <c r="H280" s="97">
        <v>733.82</v>
      </c>
    </row>
    <row r="281" spans="1:8">
      <c r="A281" s="34"/>
      <c r="B281" s="491"/>
      <c r="C281" s="92"/>
      <c r="D281" s="93"/>
      <c r="E281" s="1056" t="s">
        <v>13537</v>
      </c>
      <c r="F281" s="265"/>
      <c r="G281" s="32"/>
      <c r="H281" s="165"/>
    </row>
    <row r="282" spans="1:8">
      <c r="A282" s="34"/>
      <c r="B282" s="491"/>
      <c r="C282" s="92"/>
      <c r="D282" s="93"/>
      <c r="E282" s="2352" t="s">
        <v>13535</v>
      </c>
      <c r="F282" s="1124">
        <f>234*(3.2+8)</f>
        <v>2620.7999999999997</v>
      </c>
      <c r="G282" s="32"/>
      <c r="H282" s="165"/>
    </row>
    <row r="283" spans="1:8">
      <c r="A283" s="34"/>
      <c r="B283" s="491"/>
      <c r="C283" s="92"/>
      <c r="D283" s="93"/>
      <c r="E283" s="1065"/>
      <c r="F283" s="265"/>
      <c r="G283" s="32"/>
      <c r="H283" s="165"/>
    </row>
    <row r="284" spans="1:8">
      <c r="A284" s="34"/>
      <c r="B284" s="491"/>
      <c r="C284" s="92"/>
      <c r="D284" s="93"/>
      <c r="E284" s="2357" t="s">
        <v>13538</v>
      </c>
      <c r="F284" s="265">
        <f>F282*0.28</f>
        <v>733.82399999999996</v>
      </c>
      <c r="G284" s="32"/>
      <c r="H284" s="165"/>
    </row>
    <row r="285" spans="1:8">
      <c r="A285" s="34"/>
      <c r="B285" s="491"/>
      <c r="C285" s="92"/>
      <c r="D285" s="93"/>
      <c r="E285" s="1065"/>
      <c r="F285" s="265"/>
      <c r="G285" s="32"/>
      <c r="H285" s="165"/>
    </row>
    <row r="286" spans="1:8">
      <c r="A286" s="34">
        <f>MAX(A$1:A285)+1</f>
        <v>40</v>
      </c>
      <c r="B286" s="491"/>
      <c r="C286" s="36" t="s">
        <v>5834</v>
      </c>
      <c r="D286" s="37"/>
      <c r="E286" s="38" t="s">
        <v>5835</v>
      </c>
      <c r="F286" s="110"/>
      <c r="G286" s="40" t="s">
        <v>68</v>
      </c>
      <c r="H286" s="76">
        <v>1688.31</v>
      </c>
    </row>
    <row r="287" spans="1:8">
      <c r="A287" s="34"/>
      <c r="B287" s="491"/>
      <c r="C287" s="36"/>
      <c r="D287" s="79" t="s">
        <v>13298</v>
      </c>
      <c r="E287" s="83" t="s">
        <v>13299</v>
      </c>
      <c r="F287" s="108"/>
      <c r="G287" s="74" t="s">
        <v>68</v>
      </c>
      <c r="H287" s="97">
        <v>1193.6199999999999</v>
      </c>
    </row>
    <row r="288" spans="1:8">
      <c r="A288" s="34"/>
      <c r="B288" s="491"/>
      <c r="C288" s="36"/>
      <c r="D288" s="37"/>
      <c r="E288" s="1056" t="s">
        <v>13539</v>
      </c>
      <c r="F288" s="884"/>
      <c r="G288" s="40"/>
      <c r="H288" s="76"/>
    </row>
    <row r="289" spans="1:8">
      <c r="A289" s="34"/>
      <c r="B289" s="491"/>
      <c r="C289" s="36"/>
      <c r="D289" s="37"/>
      <c r="E289" s="2352" t="s">
        <v>13540</v>
      </c>
      <c r="F289" s="325">
        <f>10*5</f>
        <v>50</v>
      </c>
      <c r="G289" s="40"/>
      <c r="H289" s="76"/>
    </row>
    <row r="290" spans="1:8">
      <c r="A290" s="34"/>
      <c r="B290" s="491"/>
      <c r="C290" s="36"/>
      <c r="D290" s="37"/>
      <c r="E290" s="2352" t="s">
        <v>13541</v>
      </c>
      <c r="F290" s="325">
        <f>24*5.5</f>
        <v>132</v>
      </c>
      <c r="G290" s="40"/>
      <c r="H290" s="76"/>
    </row>
    <row r="291" spans="1:8">
      <c r="A291" s="34"/>
      <c r="B291" s="491"/>
      <c r="C291" s="36"/>
      <c r="D291" s="37"/>
      <c r="E291" s="2352" t="s">
        <v>13542</v>
      </c>
      <c r="F291" s="325">
        <f>123*6</f>
        <v>738</v>
      </c>
      <c r="G291" s="40"/>
      <c r="H291" s="76"/>
    </row>
    <row r="292" spans="1:8">
      <c r="A292" s="34"/>
      <c r="B292" s="491"/>
      <c r="C292" s="36"/>
      <c r="D292" s="37"/>
      <c r="E292" s="2352" t="s">
        <v>13543</v>
      </c>
      <c r="F292" s="343">
        <f>99*7</f>
        <v>693</v>
      </c>
      <c r="G292" s="40"/>
      <c r="H292" s="76"/>
    </row>
    <row r="293" spans="1:8">
      <c r="A293" s="34"/>
      <c r="B293" s="491"/>
      <c r="C293" s="36"/>
      <c r="D293" s="37"/>
      <c r="E293" s="2352"/>
      <c r="F293" s="325">
        <f>SUM(F289:F292)</f>
        <v>1613</v>
      </c>
      <c r="G293" s="40"/>
      <c r="H293" s="76"/>
    </row>
    <row r="294" spans="1:8">
      <c r="A294" s="34"/>
      <c r="B294" s="491"/>
      <c r="C294" s="36"/>
      <c r="D294" s="37"/>
      <c r="E294" s="53"/>
      <c r="F294" s="2342"/>
      <c r="G294" s="40"/>
      <c r="H294" s="76"/>
    </row>
    <row r="295" spans="1:8">
      <c r="A295" s="34"/>
      <c r="B295" s="491"/>
      <c r="C295" s="36"/>
      <c r="D295" s="37"/>
      <c r="E295" s="2357" t="s">
        <v>13544</v>
      </c>
      <c r="F295" s="265">
        <f>F293*0.74</f>
        <v>1193.6199999999999</v>
      </c>
      <c r="G295" s="40"/>
      <c r="H295" s="76"/>
    </row>
    <row r="296" spans="1:8">
      <c r="A296" s="34"/>
      <c r="B296" s="491"/>
      <c r="C296" s="36"/>
      <c r="D296" s="37"/>
      <c r="E296" s="38"/>
      <c r="F296" s="110"/>
      <c r="G296" s="40"/>
      <c r="H296" s="76"/>
    </row>
    <row r="297" spans="1:8">
      <c r="A297" s="34"/>
      <c r="B297" s="491"/>
      <c r="C297" s="92"/>
      <c r="D297" s="79" t="s">
        <v>5836</v>
      </c>
      <c r="E297" s="83" t="s">
        <v>5837</v>
      </c>
      <c r="F297" s="108"/>
      <c r="G297" s="74" t="s">
        <v>68</v>
      </c>
      <c r="H297" s="97">
        <v>494.69</v>
      </c>
    </row>
    <row r="298" spans="1:8">
      <c r="A298" s="34"/>
      <c r="B298" s="491"/>
      <c r="C298" s="92"/>
      <c r="D298" s="93"/>
      <c r="E298" s="1056" t="s">
        <v>13545</v>
      </c>
      <c r="F298" s="2342"/>
      <c r="G298" s="32"/>
      <c r="H298" s="165"/>
    </row>
    <row r="299" spans="1:8">
      <c r="A299" s="34"/>
      <c r="B299" s="491"/>
      <c r="C299" s="92"/>
      <c r="D299" s="93"/>
      <c r="E299" s="2352" t="s">
        <v>13546</v>
      </c>
      <c r="F299" s="325">
        <f>51*5</f>
        <v>255</v>
      </c>
      <c r="G299" s="32"/>
      <c r="H299" s="165"/>
    </row>
    <row r="300" spans="1:8">
      <c r="A300" s="34"/>
      <c r="B300" s="491"/>
      <c r="C300" s="92"/>
      <c r="D300" s="93"/>
      <c r="E300" s="2352" t="s">
        <v>13547</v>
      </c>
      <c r="F300" s="325">
        <f>25*5.5</f>
        <v>137.5</v>
      </c>
      <c r="G300" s="32"/>
      <c r="H300" s="165"/>
    </row>
    <row r="301" spans="1:8">
      <c r="A301" s="34"/>
      <c r="B301" s="491"/>
      <c r="C301" s="92"/>
      <c r="D301" s="93"/>
      <c r="E301" s="2352" t="s">
        <v>13548</v>
      </c>
      <c r="F301" s="343">
        <f>46*6</f>
        <v>276</v>
      </c>
      <c r="G301" s="32"/>
      <c r="H301" s="165"/>
    </row>
    <row r="302" spans="1:8">
      <c r="A302" s="34"/>
      <c r="B302" s="491"/>
      <c r="C302" s="92"/>
      <c r="D302" s="93"/>
      <c r="E302" s="2352"/>
      <c r="F302" s="325">
        <f>SUM(F299:F301)</f>
        <v>668.5</v>
      </c>
      <c r="G302" s="32"/>
      <c r="H302" s="165"/>
    </row>
    <row r="303" spans="1:8">
      <c r="A303" s="34"/>
      <c r="B303" s="491"/>
      <c r="C303" s="92"/>
      <c r="D303" s="93"/>
      <c r="E303" s="53"/>
      <c r="F303" s="2342"/>
      <c r="G303" s="32"/>
      <c r="H303" s="165"/>
    </row>
    <row r="304" spans="1:8">
      <c r="A304" s="34"/>
      <c r="B304" s="491"/>
      <c r="C304" s="92"/>
      <c r="D304" s="93"/>
      <c r="E304" s="2357" t="s">
        <v>13544</v>
      </c>
      <c r="F304" s="265">
        <f>F302*0.74</f>
        <v>494.69</v>
      </c>
      <c r="G304" s="32"/>
      <c r="H304" s="165"/>
    </row>
    <row r="305" spans="1:8">
      <c r="A305" s="34"/>
      <c r="B305" s="491"/>
      <c r="C305" s="92"/>
      <c r="D305" s="93"/>
      <c r="E305" s="1065"/>
      <c r="F305" s="265"/>
      <c r="G305" s="32"/>
      <c r="H305" s="165"/>
    </row>
    <row r="306" spans="1:8">
      <c r="A306" s="34">
        <f>MAX(A$1:A305)+1</f>
        <v>41</v>
      </c>
      <c r="B306" s="491"/>
      <c r="C306" s="36" t="s">
        <v>6879</v>
      </c>
      <c r="D306" s="37"/>
      <c r="E306" s="38" t="s">
        <v>6880</v>
      </c>
      <c r="F306" s="110"/>
      <c r="G306" s="40" t="s">
        <v>68</v>
      </c>
      <c r="H306" s="76">
        <v>593.19000000000005</v>
      </c>
    </row>
    <row r="307" spans="1:8">
      <c r="A307" s="34"/>
      <c r="B307" s="491"/>
      <c r="C307" s="92"/>
      <c r="D307" s="79" t="s">
        <v>13306</v>
      </c>
      <c r="E307" s="83" t="s">
        <v>13307</v>
      </c>
      <c r="F307" s="108"/>
      <c r="G307" s="74" t="s">
        <v>68</v>
      </c>
      <c r="H307" s="97">
        <v>419.38</v>
      </c>
    </row>
    <row r="308" spans="1:8">
      <c r="A308" s="34"/>
      <c r="B308" s="491"/>
      <c r="C308" s="92"/>
      <c r="D308" s="93"/>
      <c r="E308" s="1056" t="s">
        <v>13549</v>
      </c>
      <c r="F308" s="884"/>
      <c r="G308" s="32"/>
      <c r="H308" s="165"/>
    </row>
    <row r="309" spans="1:8">
      <c r="A309" s="342"/>
      <c r="B309" s="491"/>
      <c r="C309" s="92"/>
      <c r="D309" s="93"/>
      <c r="E309" s="2352" t="s">
        <v>13540</v>
      </c>
      <c r="F309" s="325">
        <f>10*5</f>
        <v>50</v>
      </c>
      <c r="G309" s="32"/>
      <c r="H309" s="165"/>
    </row>
    <row r="310" spans="1:8">
      <c r="A310" s="342"/>
      <c r="B310" s="35"/>
      <c r="C310" s="35"/>
      <c r="D310" s="120"/>
      <c r="E310" s="2352" t="s">
        <v>13541</v>
      </c>
      <c r="F310" s="325">
        <f>24*5.5</f>
        <v>132</v>
      </c>
      <c r="G310" s="126"/>
      <c r="H310" s="165"/>
    </row>
    <row r="311" spans="1:8">
      <c r="A311" s="342"/>
      <c r="B311" s="35"/>
      <c r="C311" s="35"/>
      <c r="D311" s="120"/>
      <c r="E311" s="2352" t="s">
        <v>13542</v>
      </c>
      <c r="F311" s="325">
        <f>123*6</f>
        <v>738</v>
      </c>
      <c r="G311" s="126"/>
      <c r="H311" s="165"/>
    </row>
    <row r="312" spans="1:8">
      <c r="A312" s="342"/>
      <c r="B312" s="35"/>
      <c r="C312" s="35"/>
      <c r="D312" s="120"/>
      <c r="E312" s="2352" t="s">
        <v>13543</v>
      </c>
      <c r="F312" s="343">
        <f>99*7</f>
        <v>693</v>
      </c>
      <c r="G312" s="126"/>
      <c r="H312" s="165"/>
    </row>
    <row r="313" spans="1:8">
      <c r="A313" s="342"/>
      <c r="B313" s="35"/>
      <c r="C313" s="35"/>
      <c r="D313" s="120"/>
      <c r="E313" s="2352"/>
      <c r="F313" s="325">
        <f>SUM(F309:F312)</f>
        <v>1613</v>
      </c>
      <c r="G313" s="126"/>
      <c r="H313" s="165"/>
    </row>
    <row r="314" spans="1:8">
      <c r="A314" s="342"/>
      <c r="B314" s="35"/>
      <c r="C314" s="35"/>
      <c r="D314" s="120"/>
      <c r="E314" s="53"/>
      <c r="F314" s="2342"/>
      <c r="G314" s="126"/>
      <c r="H314" s="165"/>
    </row>
    <row r="315" spans="1:8">
      <c r="A315" s="342"/>
      <c r="B315" s="35"/>
      <c r="C315" s="35"/>
      <c r="D315" s="120"/>
      <c r="E315" s="2357" t="s">
        <v>13550</v>
      </c>
      <c r="F315" s="265">
        <f>F313*0.26</f>
        <v>419.38</v>
      </c>
      <c r="G315" s="126"/>
      <c r="H315" s="165"/>
    </row>
    <row r="316" spans="1:8">
      <c r="A316" s="342"/>
      <c r="B316" s="35"/>
      <c r="C316" s="35"/>
      <c r="D316" s="120"/>
      <c r="E316" s="53"/>
      <c r="F316" s="2342"/>
      <c r="G316" s="126"/>
      <c r="H316" s="165"/>
    </row>
    <row r="317" spans="1:8">
      <c r="A317" s="342"/>
      <c r="B317" s="35"/>
      <c r="C317" s="35"/>
      <c r="D317" s="79" t="s">
        <v>6884</v>
      </c>
      <c r="E317" s="83" t="s">
        <v>7222</v>
      </c>
      <c r="F317" s="108"/>
      <c r="G317" s="74" t="s">
        <v>68</v>
      </c>
      <c r="H317" s="97">
        <v>173.81</v>
      </c>
    </row>
    <row r="318" spans="1:8">
      <c r="A318" s="342"/>
      <c r="B318" s="35"/>
      <c r="C318" s="35"/>
      <c r="D318" s="120"/>
      <c r="E318" s="1056" t="s">
        <v>13551</v>
      </c>
      <c r="F318" s="2342"/>
      <c r="G318" s="126"/>
      <c r="H318" s="165"/>
    </row>
    <row r="319" spans="1:8">
      <c r="A319" s="342"/>
      <c r="B319" s="35"/>
      <c r="C319" s="35"/>
      <c r="D319" s="120"/>
      <c r="E319" s="2352" t="s">
        <v>13546</v>
      </c>
      <c r="F319" s="325">
        <f>51*5</f>
        <v>255</v>
      </c>
      <c r="G319" s="126"/>
      <c r="H319" s="165"/>
    </row>
    <row r="320" spans="1:8">
      <c r="A320" s="342"/>
      <c r="B320" s="35"/>
      <c r="C320" s="35"/>
      <c r="D320" s="120"/>
      <c r="E320" s="2352" t="s">
        <v>13547</v>
      </c>
      <c r="F320" s="325">
        <f>25*5.5</f>
        <v>137.5</v>
      </c>
      <c r="G320" s="126"/>
      <c r="H320" s="165"/>
    </row>
    <row r="321" spans="1:9">
      <c r="A321" s="342"/>
      <c r="B321" s="35"/>
      <c r="C321" s="35"/>
      <c r="D321" s="120"/>
      <c r="E321" s="2352" t="s">
        <v>13548</v>
      </c>
      <c r="F321" s="343">
        <f>46*6</f>
        <v>276</v>
      </c>
      <c r="G321" s="126"/>
      <c r="H321" s="165"/>
    </row>
    <row r="322" spans="1:9">
      <c r="A322" s="342"/>
      <c r="B322" s="35"/>
      <c r="C322" s="35"/>
      <c r="D322" s="120"/>
      <c r="E322" s="2352"/>
      <c r="F322" s="325">
        <f>SUM(F319:F321)</f>
        <v>668.5</v>
      </c>
      <c r="G322" s="126"/>
      <c r="H322" s="165"/>
    </row>
    <row r="323" spans="1:9">
      <c r="A323" s="342"/>
      <c r="B323" s="35"/>
      <c r="C323" s="35"/>
      <c r="D323" s="120"/>
      <c r="E323" s="53"/>
      <c r="F323" s="2342"/>
      <c r="G323" s="126"/>
      <c r="H323" s="165"/>
    </row>
    <row r="324" spans="1:9">
      <c r="A324" s="342"/>
      <c r="B324" s="35"/>
      <c r="C324" s="35"/>
      <c r="D324" s="120"/>
      <c r="E324" s="2357" t="s">
        <v>13550</v>
      </c>
      <c r="F324" s="265">
        <f>F322*0.26</f>
        <v>173.81</v>
      </c>
      <c r="G324" s="126"/>
      <c r="H324" s="165"/>
    </row>
    <row r="325" spans="1:9">
      <c r="A325" s="342"/>
      <c r="B325" s="35"/>
      <c r="C325" s="35"/>
      <c r="D325" s="120"/>
      <c r="E325" s="53"/>
      <c r="F325" s="2342"/>
      <c r="G325" s="126"/>
      <c r="H325" s="165"/>
    </row>
    <row r="326" spans="1:9" ht="26.4">
      <c r="A326" s="34">
        <f>MAX(A$1:A314)+1</f>
        <v>42</v>
      </c>
      <c r="B326" s="35"/>
      <c r="C326" s="36" t="s">
        <v>5840</v>
      </c>
      <c r="D326" s="37"/>
      <c r="E326" s="38" t="s">
        <v>5841</v>
      </c>
      <c r="F326" s="110"/>
      <c r="G326" s="40" t="s">
        <v>19</v>
      </c>
      <c r="H326" s="76">
        <v>934.56</v>
      </c>
    </row>
    <row r="327" spans="1:9" ht="26.4">
      <c r="A327" s="342"/>
      <c r="B327" s="35"/>
      <c r="C327" s="35"/>
      <c r="D327" s="79" t="s">
        <v>13310</v>
      </c>
      <c r="E327" s="83" t="s">
        <v>13311</v>
      </c>
      <c r="F327" s="141"/>
      <c r="G327" s="74" t="s">
        <v>19</v>
      </c>
      <c r="H327" s="97">
        <v>934.56</v>
      </c>
    </row>
    <row r="328" spans="1:9">
      <c r="A328" s="342"/>
      <c r="B328" s="35"/>
      <c r="C328" s="35"/>
      <c r="D328" s="79"/>
      <c r="E328" s="1056" t="s">
        <v>13312</v>
      </c>
      <c r="F328" s="141"/>
      <c r="G328" s="74"/>
      <c r="H328" s="97"/>
    </row>
    <row r="329" spans="1:9">
      <c r="A329" s="342"/>
      <c r="B329" s="35"/>
      <c r="C329" s="35"/>
      <c r="D329" s="120"/>
      <c r="E329" s="2352" t="s">
        <v>13552</v>
      </c>
      <c r="F329" s="108">
        <f>10*1.55</f>
        <v>15.5</v>
      </c>
      <c r="G329" s="126"/>
      <c r="H329" s="165"/>
    </row>
    <row r="330" spans="1:9">
      <c r="A330" s="342"/>
      <c r="B330" s="35"/>
      <c r="C330" s="35"/>
      <c r="D330" s="120"/>
      <c r="E330" s="2352" t="s">
        <v>13553</v>
      </c>
      <c r="F330" s="469">
        <f>24*1.705</f>
        <v>40.92</v>
      </c>
      <c r="G330" s="126"/>
      <c r="H330" s="165"/>
    </row>
    <row r="331" spans="1:9">
      <c r="A331" s="342"/>
      <c r="B331" s="35"/>
      <c r="C331" s="35"/>
      <c r="D331" s="120"/>
      <c r="E331" s="2352" t="s">
        <v>13554</v>
      </c>
      <c r="F331" s="469">
        <f>123*1.86</f>
        <v>228.78</v>
      </c>
      <c r="G331" s="126"/>
      <c r="H331" s="165"/>
    </row>
    <row r="332" spans="1:9">
      <c r="A332" s="342"/>
      <c r="B332" s="35"/>
      <c r="C332" s="35"/>
      <c r="D332" s="120"/>
      <c r="E332" s="2352" t="s">
        <v>13555</v>
      </c>
      <c r="F332" s="640">
        <f>99*2.17</f>
        <v>214.82999999999998</v>
      </c>
      <c r="G332" s="126"/>
      <c r="H332" s="165"/>
    </row>
    <row r="333" spans="1:9">
      <c r="A333" s="342"/>
      <c r="B333" s="35"/>
      <c r="C333" s="35"/>
      <c r="D333" s="120"/>
      <c r="E333" s="1056"/>
      <c r="F333" s="469">
        <f>SUM(F329:F332)</f>
        <v>500.03</v>
      </c>
      <c r="G333" s="126"/>
      <c r="H333" s="165"/>
    </row>
    <row r="334" spans="1:9">
      <c r="A334" s="34"/>
      <c r="B334" s="35"/>
      <c r="C334" s="36"/>
      <c r="D334" s="37"/>
      <c r="E334" s="2356" t="s">
        <v>13556</v>
      </c>
      <c r="F334" s="108"/>
      <c r="G334" s="40"/>
      <c r="H334" s="165"/>
      <c r="I334" s="140"/>
    </row>
    <row r="335" spans="1:9">
      <c r="A335" s="34"/>
      <c r="B335" s="35"/>
      <c r="C335" s="36"/>
      <c r="D335" s="37"/>
      <c r="E335" s="2356" t="s">
        <v>13557</v>
      </c>
      <c r="F335" s="108"/>
      <c r="G335" s="40"/>
      <c r="H335" s="165"/>
      <c r="I335" s="140"/>
    </row>
    <row r="336" spans="1:9">
      <c r="A336" s="34"/>
      <c r="B336" s="35"/>
      <c r="C336" s="36"/>
      <c r="D336" s="37"/>
      <c r="E336" s="2352"/>
      <c r="F336" s="108"/>
      <c r="G336" s="40"/>
      <c r="H336" s="165"/>
    </row>
    <row r="337" spans="1:9">
      <c r="A337" s="34"/>
      <c r="B337" s="35"/>
      <c r="C337" s="36"/>
      <c r="D337" s="37"/>
      <c r="E337" s="1056" t="s">
        <v>13558</v>
      </c>
      <c r="F337" s="108"/>
      <c r="G337" s="40"/>
      <c r="H337" s="165"/>
    </row>
    <row r="338" spans="1:9">
      <c r="A338" s="34"/>
      <c r="B338" s="35"/>
      <c r="C338" s="36"/>
      <c r="D338" s="37"/>
      <c r="E338" s="2352" t="s">
        <v>13559</v>
      </c>
      <c r="F338" s="325">
        <f>51*3.25</f>
        <v>165.75</v>
      </c>
      <c r="G338" s="40"/>
      <c r="H338" s="165"/>
    </row>
    <row r="339" spans="1:9">
      <c r="A339" s="34"/>
      <c r="B339" s="35"/>
      <c r="C339" s="36"/>
      <c r="D339" s="37"/>
      <c r="E339" s="2352" t="s">
        <v>13560</v>
      </c>
      <c r="F339" s="325">
        <f>25*3.575</f>
        <v>89.375</v>
      </c>
      <c r="G339" s="40"/>
      <c r="H339" s="165"/>
    </row>
    <row r="340" spans="1:9">
      <c r="A340" s="34"/>
      <c r="B340" s="35"/>
      <c r="C340" s="36"/>
      <c r="D340" s="37"/>
      <c r="E340" s="2352" t="s">
        <v>13561</v>
      </c>
      <c r="F340" s="343">
        <f>46*3.9</f>
        <v>179.4</v>
      </c>
      <c r="G340" s="40"/>
      <c r="H340" s="165"/>
    </row>
    <row r="341" spans="1:9">
      <c r="A341" s="34"/>
      <c r="B341" s="35"/>
      <c r="C341" s="36"/>
      <c r="D341" s="37"/>
      <c r="E341" s="2352"/>
      <c r="F341" s="325">
        <f>SUM(F338:F340)</f>
        <v>434.52499999999998</v>
      </c>
      <c r="G341" s="40"/>
      <c r="H341" s="165"/>
    </row>
    <row r="342" spans="1:9">
      <c r="A342" s="34"/>
      <c r="B342" s="35"/>
      <c r="C342" s="36"/>
      <c r="D342" s="37"/>
      <c r="E342" s="2356" t="s">
        <v>13562</v>
      </c>
      <c r="F342" s="108"/>
      <c r="G342" s="40"/>
      <c r="H342" s="165"/>
      <c r="I342" s="140"/>
    </row>
    <row r="343" spans="1:9">
      <c r="A343" s="34"/>
      <c r="B343" s="35"/>
      <c r="C343" s="36"/>
      <c r="D343" s="37"/>
      <c r="E343" s="2356" t="s">
        <v>13563</v>
      </c>
      <c r="F343" s="108"/>
      <c r="G343" s="40"/>
      <c r="H343" s="165"/>
      <c r="I343" s="140"/>
    </row>
    <row r="344" spans="1:9">
      <c r="A344" s="34"/>
      <c r="B344" s="35"/>
      <c r="C344" s="36"/>
      <c r="D344" s="37"/>
      <c r="E344" s="2352"/>
      <c r="F344" s="108"/>
      <c r="G344" s="40"/>
      <c r="H344" s="165"/>
    </row>
    <row r="345" spans="1:9">
      <c r="A345" s="34"/>
      <c r="B345" s="35"/>
      <c r="C345" s="36"/>
      <c r="D345" s="37"/>
      <c r="E345" s="2353" t="s">
        <v>5516</v>
      </c>
      <c r="F345" s="108">
        <f>SUM(F341,F333)</f>
        <v>934.55499999999995</v>
      </c>
      <c r="G345" s="40"/>
      <c r="H345" s="165"/>
    </row>
    <row r="346" spans="1:9">
      <c r="A346" s="34"/>
      <c r="B346" s="35"/>
      <c r="C346" s="36"/>
      <c r="D346" s="37"/>
      <c r="E346" s="2352"/>
      <c r="F346" s="108"/>
      <c r="G346" s="40"/>
      <c r="H346" s="165"/>
    </row>
    <row r="347" spans="1:9" ht="26.4">
      <c r="A347" s="34">
        <f>MAX(A$1:A333)+1</f>
        <v>43</v>
      </c>
      <c r="B347" s="35"/>
      <c r="C347" s="36" t="s">
        <v>5847</v>
      </c>
      <c r="D347" s="37"/>
      <c r="E347" s="38" t="s">
        <v>5848</v>
      </c>
      <c r="F347" s="110"/>
      <c r="G347" s="40" t="s">
        <v>16</v>
      </c>
      <c r="H347" s="76">
        <v>97.1</v>
      </c>
    </row>
    <row r="348" spans="1:9" ht="26.4">
      <c r="A348" s="342"/>
      <c r="B348" s="35"/>
      <c r="C348" s="35"/>
      <c r="D348" s="79" t="s">
        <v>5849</v>
      </c>
      <c r="E348" s="83" t="s">
        <v>5850</v>
      </c>
      <c r="F348" s="108"/>
      <c r="G348" s="74" t="s">
        <v>16</v>
      </c>
      <c r="H348" s="97">
        <v>97.1</v>
      </c>
    </row>
    <row r="349" spans="1:9">
      <c r="A349" s="342"/>
      <c r="B349" s="35"/>
      <c r="C349" s="35"/>
      <c r="D349" s="120"/>
      <c r="E349" s="913" t="s">
        <v>13564</v>
      </c>
      <c r="F349" s="108">
        <f>66567.83*0.001</f>
        <v>66.567830000000001</v>
      </c>
      <c r="G349" s="126"/>
      <c r="H349" s="165"/>
    </row>
    <row r="350" spans="1:9">
      <c r="A350" s="342"/>
      <c r="B350" s="35"/>
      <c r="C350" s="35"/>
      <c r="D350" s="120"/>
      <c r="E350" s="913" t="s">
        <v>13565</v>
      </c>
      <c r="F350" s="214">
        <f>30536.49*0.001</f>
        <v>30.536490000000001</v>
      </c>
      <c r="G350" s="126"/>
      <c r="H350" s="165"/>
    </row>
    <row r="351" spans="1:9">
      <c r="A351" s="342"/>
      <c r="B351" s="35"/>
      <c r="C351" s="35"/>
      <c r="D351" s="120"/>
      <c r="E351" s="2352"/>
      <c r="F351" s="108">
        <f>SUM(F349:F350)</f>
        <v>97.104320000000001</v>
      </c>
      <c r="G351" s="126"/>
      <c r="H351" s="165"/>
    </row>
    <row r="352" spans="1:9">
      <c r="A352" s="342"/>
      <c r="B352" s="35"/>
      <c r="C352" s="35"/>
      <c r="D352" s="120"/>
      <c r="E352" s="2352"/>
      <c r="F352" s="214"/>
      <c r="G352" s="126"/>
      <c r="H352" s="165"/>
    </row>
    <row r="353" spans="1:9">
      <c r="A353" s="34">
        <f>MAX(A$1:A348)+1</f>
        <v>44</v>
      </c>
      <c r="B353" s="35"/>
      <c r="C353" s="36" t="s">
        <v>6885</v>
      </c>
      <c r="D353" s="37"/>
      <c r="E353" s="38" t="s">
        <v>6886</v>
      </c>
      <c r="F353" s="110"/>
      <c r="G353" s="40" t="s">
        <v>68</v>
      </c>
      <c r="H353" s="76">
        <v>2808</v>
      </c>
      <c r="I353" s="628"/>
    </row>
    <row r="354" spans="1:9">
      <c r="A354" s="342"/>
      <c r="B354" s="35"/>
      <c r="C354" s="78"/>
      <c r="D354" s="79" t="s">
        <v>6887</v>
      </c>
      <c r="E354" s="83" t="s">
        <v>6888</v>
      </c>
      <c r="F354" s="108"/>
      <c r="G354" s="74" t="s">
        <v>68</v>
      </c>
      <c r="H354" s="97">
        <v>2808</v>
      </c>
    </row>
    <row r="355" spans="1:9" ht="26.4">
      <c r="A355" s="342"/>
      <c r="B355" s="35"/>
      <c r="C355" s="35"/>
      <c r="D355" s="120"/>
      <c r="E355" s="2352" t="s">
        <v>13566</v>
      </c>
      <c r="F355" s="108">
        <f>234*12</f>
        <v>2808</v>
      </c>
      <c r="G355" s="126"/>
      <c r="H355" s="165"/>
      <c r="I355" s="628"/>
    </row>
    <row r="356" spans="1:9">
      <c r="A356" s="342"/>
      <c r="B356" s="35"/>
      <c r="C356" s="35"/>
      <c r="D356" s="120"/>
      <c r="E356" s="2352"/>
      <c r="F356" s="214"/>
      <c r="G356" s="126"/>
      <c r="H356" s="165"/>
    </row>
    <row r="357" spans="1:9">
      <c r="A357" s="342"/>
      <c r="B357" s="35"/>
      <c r="C357" s="35"/>
      <c r="D357" s="120"/>
      <c r="E357" s="2356" t="s">
        <v>13321</v>
      </c>
      <c r="F357" s="214"/>
      <c r="G357" s="126"/>
      <c r="H357" s="165"/>
    </row>
    <row r="358" spans="1:9" ht="26.4">
      <c r="A358" s="342"/>
      <c r="B358" s="35"/>
      <c r="C358" s="35"/>
      <c r="D358" s="120"/>
      <c r="E358" s="2356" t="s">
        <v>13567</v>
      </c>
      <c r="F358" s="214"/>
      <c r="G358" s="126"/>
      <c r="H358" s="165"/>
    </row>
    <row r="359" spans="1:9">
      <c r="A359" s="342"/>
      <c r="B359" s="35"/>
      <c r="C359" s="35"/>
      <c r="D359" s="120"/>
      <c r="E359" s="2352"/>
      <c r="F359" s="214"/>
      <c r="G359" s="126"/>
      <c r="H359" s="165"/>
    </row>
    <row r="360" spans="1:9" ht="39.6">
      <c r="A360" s="34">
        <f>MAX(A$1:A356)+1</f>
        <v>45</v>
      </c>
      <c r="B360" s="35"/>
      <c r="C360" s="36" t="s">
        <v>6899</v>
      </c>
      <c r="D360" s="37"/>
      <c r="E360" s="38" t="s">
        <v>6900</v>
      </c>
      <c r="F360" s="2349"/>
      <c r="G360" s="40" t="s">
        <v>19</v>
      </c>
      <c r="H360" s="76">
        <v>78.62</v>
      </c>
    </row>
    <row r="361" spans="1:9" ht="26.4">
      <c r="A361" s="342"/>
      <c r="B361" s="35"/>
      <c r="C361" s="35"/>
      <c r="D361" s="120"/>
      <c r="E361" s="2352" t="s">
        <v>13568</v>
      </c>
      <c r="F361" s="108">
        <f>78624*0.001</f>
        <v>78.623999999999995</v>
      </c>
      <c r="G361" s="126"/>
      <c r="H361" s="165"/>
    </row>
    <row r="362" spans="1:9">
      <c r="A362" s="342"/>
      <c r="B362" s="35"/>
      <c r="C362" s="35"/>
      <c r="D362" s="120"/>
      <c r="E362" s="2352"/>
      <c r="F362" s="214"/>
      <c r="G362" s="126"/>
      <c r="H362" s="165"/>
    </row>
    <row r="363" spans="1:9" ht="39.6">
      <c r="A363" s="34">
        <f>MAX(A$1:A362)+1</f>
        <v>46</v>
      </c>
      <c r="B363" s="35"/>
      <c r="C363" s="36" t="s">
        <v>6901</v>
      </c>
      <c r="D363" s="37"/>
      <c r="E363" s="38" t="s">
        <v>6902</v>
      </c>
      <c r="F363" s="2349"/>
      <c r="G363" s="40" t="s">
        <v>19</v>
      </c>
      <c r="H363" s="76">
        <v>149.76</v>
      </c>
    </row>
    <row r="364" spans="1:9" ht="26.4">
      <c r="A364" s="342"/>
      <c r="B364" s="35"/>
      <c r="C364" s="35"/>
      <c r="D364" s="120"/>
      <c r="E364" s="2352" t="s">
        <v>13569</v>
      </c>
      <c r="F364" s="108">
        <f>149760*0.001</f>
        <v>149.76</v>
      </c>
      <c r="G364" s="126"/>
      <c r="H364" s="165"/>
    </row>
    <row r="365" spans="1:9">
      <c r="A365" s="342"/>
      <c r="B365" s="35"/>
      <c r="C365" s="35"/>
      <c r="D365" s="120"/>
      <c r="E365" s="2352"/>
      <c r="F365" s="214"/>
      <c r="G365" s="126"/>
      <c r="H365" s="165"/>
    </row>
    <row r="366" spans="1:9" ht="26.4">
      <c r="A366" s="34">
        <f>MAX(A$1:A365)+1</f>
        <v>47</v>
      </c>
      <c r="B366" s="35"/>
      <c r="C366" s="36" t="s">
        <v>1395</v>
      </c>
      <c r="D366" s="37"/>
      <c r="E366" s="38" t="s">
        <v>1396</v>
      </c>
      <c r="F366" s="110"/>
      <c r="G366" s="40" t="s">
        <v>39</v>
      </c>
      <c r="H366" s="76">
        <v>2236.73</v>
      </c>
    </row>
    <row r="367" spans="1:9" ht="26.4">
      <c r="A367" s="342"/>
      <c r="B367" s="35"/>
      <c r="C367" s="35"/>
      <c r="D367" s="79" t="s">
        <v>1397</v>
      </c>
      <c r="E367" s="83" t="s">
        <v>1398</v>
      </c>
      <c r="F367" s="108"/>
      <c r="G367" s="74" t="s">
        <v>39</v>
      </c>
      <c r="H367" s="97">
        <v>2236.73</v>
      </c>
    </row>
    <row r="368" spans="1:9">
      <c r="A368" s="342"/>
      <c r="B368" s="35"/>
      <c r="C368" s="35"/>
      <c r="D368" s="120"/>
      <c r="E368" s="2352" t="s">
        <v>13429</v>
      </c>
      <c r="F368" s="108">
        <v>2236.73</v>
      </c>
      <c r="G368" s="126"/>
      <c r="H368" s="165"/>
    </row>
    <row r="369" spans="1:10">
      <c r="A369" s="342"/>
      <c r="B369" s="491"/>
      <c r="C369" s="92"/>
      <c r="D369" s="93"/>
      <c r="E369" s="1065"/>
      <c r="F369" s="519"/>
      <c r="G369" s="32"/>
      <c r="H369" s="165"/>
    </row>
    <row r="370" spans="1:10" ht="26.4">
      <c r="A370" s="34">
        <f>MAX(A$1:A369)+1</f>
        <v>48</v>
      </c>
      <c r="B370" s="491"/>
      <c r="C370" s="36" t="s">
        <v>9910</v>
      </c>
      <c r="D370" s="37"/>
      <c r="E370" s="38" t="s">
        <v>9911</v>
      </c>
      <c r="F370" s="39"/>
      <c r="G370" s="40" t="s">
        <v>39</v>
      </c>
      <c r="H370" s="76">
        <v>2895.4</v>
      </c>
      <c r="I370" s="892"/>
      <c r="J370" s="4"/>
    </row>
    <row r="371" spans="1:10" ht="26.4">
      <c r="A371" s="342"/>
      <c r="B371" s="491"/>
      <c r="C371" s="92"/>
      <c r="D371" s="93"/>
      <c r="E371" s="913" t="s">
        <v>13570</v>
      </c>
      <c r="F371" s="206">
        <f>153.45+2741.95</f>
        <v>2895.3999999999996</v>
      </c>
      <c r="G371" s="32"/>
      <c r="H371" s="165"/>
    </row>
    <row r="372" spans="1:10">
      <c r="A372" s="342"/>
      <c r="B372" s="491"/>
      <c r="C372" s="92"/>
      <c r="D372" s="93"/>
      <c r="E372" s="2352"/>
      <c r="F372" s="265"/>
      <c r="G372" s="32"/>
      <c r="H372" s="165"/>
    </row>
    <row r="373" spans="1:10" ht="26.4">
      <c r="A373" s="342"/>
      <c r="B373" s="491"/>
      <c r="C373" s="92"/>
      <c r="D373" s="93"/>
      <c r="E373" s="486" t="s">
        <v>13571</v>
      </c>
      <c r="F373" s="265"/>
      <c r="G373" s="32"/>
      <c r="H373" s="165"/>
    </row>
    <row r="374" spans="1:10" ht="26.4">
      <c r="A374" s="342"/>
      <c r="B374" s="491"/>
      <c r="C374" s="92"/>
      <c r="D374" s="93"/>
      <c r="E374" s="816" t="s">
        <v>13432</v>
      </c>
      <c r="F374" s="265"/>
      <c r="G374" s="32"/>
      <c r="H374" s="165"/>
    </row>
    <row r="375" spans="1:10">
      <c r="A375" s="342"/>
      <c r="B375" s="491"/>
      <c r="C375" s="92"/>
      <c r="D375" s="93"/>
      <c r="E375" s="2356" t="s">
        <v>13572</v>
      </c>
      <c r="F375" s="214"/>
      <c r="G375" s="32"/>
      <c r="H375" s="165"/>
    </row>
    <row r="376" spans="1:10">
      <c r="A376" s="342"/>
      <c r="B376" s="491"/>
      <c r="C376" s="92"/>
      <c r="D376" s="93"/>
      <c r="E376" s="2356" t="s">
        <v>13573</v>
      </c>
      <c r="F376" s="108"/>
      <c r="G376" s="32"/>
      <c r="H376" s="165"/>
    </row>
    <row r="377" spans="1:10">
      <c r="A377" s="342"/>
      <c r="B377" s="491"/>
      <c r="C377" s="92"/>
      <c r="D377" s="93"/>
      <c r="E377" s="2356" t="s">
        <v>13574</v>
      </c>
      <c r="F377" s="214"/>
      <c r="G377" s="32"/>
      <c r="H377" s="165"/>
    </row>
    <row r="378" spans="1:10">
      <c r="A378" s="342"/>
      <c r="B378" s="491"/>
      <c r="C378" s="92"/>
      <c r="D378" s="93"/>
      <c r="E378" s="1065"/>
      <c r="F378" s="519"/>
      <c r="G378" s="32"/>
      <c r="H378" s="165"/>
    </row>
    <row r="379" spans="1:10">
      <c r="A379" s="34"/>
      <c r="B379" s="35" t="s">
        <v>1831</v>
      </c>
      <c r="C379" s="35"/>
      <c r="D379" s="120"/>
      <c r="E379" s="53" t="s">
        <v>1832</v>
      </c>
      <c r="F379" s="2342"/>
      <c r="G379" s="126"/>
      <c r="H379" s="76"/>
    </row>
    <row r="380" spans="1:10">
      <c r="A380" s="342"/>
      <c r="B380" s="491"/>
      <c r="C380" s="92"/>
      <c r="D380" s="79"/>
      <c r="E380" s="83"/>
      <c r="F380" s="108"/>
      <c r="G380" s="74"/>
      <c r="H380" s="97"/>
    </row>
    <row r="381" spans="1:10">
      <c r="A381" s="34">
        <f>MAX(A$1:A380)+1</f>
        <v>49</v>
      </c>
      <c r="B381" s="491"/>
      <c r="C381" s="36" t="s">
        <v>13436</v>
      </c>
      <c r="D381" s="37"/>
      <c r="E381" s="38" t="s">
        <v>13437</v>
      </c>
      <c r="F381" s="110"/>
      <c r="G381" s="40" t="s">
        <v>19</v>
      </c>
      <c r="H381" s="76">
        <v>297.55</v>
      </c>
      <c r="I381" s="628"/>
    </row>
    <row r="382" spans="1:10">
      <c r="A382" s="342"/>
      <c r="B382" s="491"/>
      <c r="C382" s="92"/>
      <c r="D382" s="361" t="s">
        <v>13438</v>
      </c>
      <c r="E382" s="370" t="s">
        <v>13439</v>
      </c>
      <c r="F382" s="492"/>
      <c r="G382" s="32" t="s">
        <v>19</v>
      </c>
      <c r="H382" s="97">
        <v>297.55</v>
      </c>
    </row>
    <row r="383" spans="1:10">
      <c r="A383" s="342"/>
      <c r="B383" s="491"/>
      <c r="C383" s="92"/>
      <c r="D383" s="79"/>
      <c r="E383" s="2358" t="s">
        <v>13440</v>
      </c>
      <c r="F383" s="108"/>
      <c r="G383" s="74"/>
      <c r="H383" s="97"/>
      <c r="I383" s="628"/>
    </row>
    <row r="384" spans="1:10">
      <c r="A384" s="342"/>
      <c r="B384" s="491"/>
      <c r="C384" s="92"/>
      <c r="D384" s="79"/>
      <c r="E384" s="2352" t="s">
        <v>13575</v>
      </c>
      <c r="F384" s="108">
        <f>1*11.05</f>
        <v>11.05</v>
      </c>
      <c r="G384" s="74"/>
      <c r="H384" s="97"/>
    </row>
    <row r="385" spans="1:9">
      <c r="A385" s="342"/>
      <c r="B385" s="491"/>
      <c r="C385" s="92"/>
      <c r="D385" s="79"/>
      <c r="E385" s="2352" t="s">
        <v>13576</v>
      </c>
      <c r="F385" s="108">
        <f>5*5.618</f>
        <v>28.090000000000003</v>
      </c>
      <c r="G385" s="74"/>
      <c r="H385" s="97"/>
    </row>
    <row r="386" spans="1:9">
      <c r="A386" s="342"/>
      <c r="B386" s="491"/>
      <c r="C386" s="92"/>
      <c r="D386" s="79"/>
      <c r="E386" s="2352" t="s">
        <v>13577</v>
      </c>
      <c r="F386" s="214">
        <f>23*11.235</f>
        <v>258.40499999999997</v>
      </c>
      <c r="G386" s="74"/>
      <c r="H386" s="97"/>
    </row>
    <row r="387" spans="1:9">
      <c r="A387" s="342"/>
      <c r="B387" s="491"/>
      <c r="C387" s="92"/>
      <c r="D387" s="79"/>
      <c r="E387" s="2352"/>
      <c r="F387" s="108">
        <f>SUM(F384:F386)</f>
        <v>297.54499999999996</v>
      </c>
      <c r="G387" s="74"/>
      <c r="H387" s="97"/>
    </row>
    <row r="388" spans="1:9" ht="26.4">
      <c r="A388" s="342"/>
      <c r="B388" s="491"/>
      <c r="C388" s="92"/>
      <c r="D388" s="79"/>
      <c r="E388" s="2356" t="s">
        <v>13578</v>
      </c>
      <c r="F388" s="108"/>
      <c r="G388" s="74"/>
      <c r="H388" s="97"/>
    </row>
    <row r="389" spans="1:9">
      <c r="A389" s="342"/>
      <c r="B389" s="491"/>
      <c r="C389" s="92"/>
      <c r="D389" s="79"/>
      <c r="E389" s="2352"/>
      <c r="F389" s="108"/>
      <c r="G389" s="74"/>
      <c r="H389" s="97"/>
    </row>
    <row r="390" spans="1:9">
      <c r="A390" s="34">
        <f>MAX(A$1:A388)+1</f>
        <v>50</v>
      </c>
      <c r="B390" s="491"/>
      <c r="C390" s="36" t="s">
        <v>13444</v>
      </c>
      <c r="D390" s="37"/>
      <c r="E390" s="38" t="s">
        <v>13445</v>
      </c>
      <c r="F390" s="110"/>
      <c r="G390" s="40" t="s">
        <v>39</v>
      </c>
      <c r="H390" s="76">
        <v>365.06</v>
      </c>
    </row>
    <row r="391" spans="1:9">
      <c r="A391" s="342"/>
      <c r="B391" s="491"/>
      <c r="C391" s="78"/>
      <c r="D391" s="79" t="s">
        <v>13446</v>
      </c>
      <c r="E391" s="83" t="s">
        <v>13447</v>
      </c>
      <c r="F391" s="108"/>
      <c r="G391" s="74" t="s">
        <v>39</v>
      </c>
      <c r="H391" s="97">
        <v>365.06</v>
      </c>
    </row>
    <row r="392" spans="1:9">
      <c r="A392" s="342"/>
      <c r="B392" s="491"/>
      <c r="C392" s="92"/>
      <c r="D392" s="79"/>
      <c r="E392" s="2352" t="s">
        <v>13579</v>
      </c>
      <c r="F392" s="108">
        <v>365.06</v>
      </c>
      <c r="G392" s="74"/>
      <c r="H392" s="97"/>
    </row>
    <row r="393" spans="1:9">
      <c r="A393" s="342"/>
      <c r="B393" s="491"/>
      <c r="C393" s="92"/>
      <c r="D393" s="79"/>
      <c r="E393" s="2352"/>
      <c r="F393" s="108"/>
      <c r="G393" s="74"/>
      <c r="H393" s="97"/>
    </row>
    <row r="394" spans="1:9">
      <c r="A394" s="34">
        <f>MAX(A$1:A393)+1</f>
        <v>51</v>
      </c>
      <c r="B394" s="491"/>
      <c r="C394" s="36" t="s">
        <v>13449</v>
      </c>
      <c r="D394" s="37"/>
      <c r="E394" s="38" t="s">
        <v>13450</v>
      </c>
      <c r="F394" s="110"/>
      <c r="G394" s="40" t="s">
        <v>16</v>
      </c>
      <c r="H394" s="76">
        <v>17.98</v>
      </c>
    </row>
    <row r="395" spans="1:9">
      <c r="A395" s="342"/>
      <c r="B395" s="491"/>
      <c r="C395" s="92"/>
      <c r="D395" s="79" t="s">
        <v>13451</v>
      </c>
      <c r="E395" s="83" t="s">
        <v>13452</v>
      </c>
      <c r="F395" s="108"/>
      <c r="G395" s="74" t="s">
        <v>16</v>
      </c>
      <c r="H395" s="97">
        <v>17.98</v>
      </c>
    </row>
    <row r="396" spans="1:9">
      <c r="A396" s="342"/>
      <c r="B396" s="491"/>
      <c r="C396" s="92"/>
      <c r="D396" s="79"/>
      <c r="E396" s="2352" t="s">
        <v>13580</v>
      </c>
      <c r="F396" s="108">
        <f>17981.43*0.001</f>
        <v>17.98143</v>
      </c>
      <c r="G396" s="74"/>
      <c r="H396" s="97"/>
    </row>
    <row r="397" spans="1:9">
      <c r="A397" s="342"/>
      <c r="B397" s="491"/>
      <c r="C397" s="92"/>
      <c r="D397" s="79"/>
      <c r="E397" s="38"/>
      <c r="F397" s="108"/>
      <c r="G397" s="74"/>
      <c r="H397" s="97"/>
    </row>
    <row r="398" spans="1:9">
      <c r="A398" s="34">
        <f>MAX(A$1:A397)+1</f>
        <v>52</v>
      </c>
      <c r="B398" s="491"/>
      <c r="C398" s="36" t="s">
        <v>9924</v>
      </c>
      <c r="D398" s="37"/>
      <c r="E398" s="38" t="s">
        <v>9925</v>
      </c>
      <c r="F398" s="110"/>
      <c r="G398" s="40" t="s">
        <v>19</v>
      </c>
      <c r="H398" s="76">
        <v>587.54999999999995</v>
      </c>
      <c r="I398" s="2350"/>
    </row>
    <row r="399" spans="1:9">
      <c r="A399" s="342"/>
      <c r="B399" s="491"/>
      <c r="C399" s="92"/>
      <c r="D399" s="361" t="s">
        <v>13340</v>
      </c>
      <c r="E399" s="370" t="s">
        <v>13341</v>
      </c>
      <c r="F399" s="492"/>
      <c r="G399" s="32" t="s">
        <v>19</v>
      </c>
      <c r="H399" s="97">
        <v>488.88</v>
      </c>
    </row>
    <row r="400" spans="1:9">
      <c r="A400" s="342"/>
      <c r="B400" s="491"/>
      <c r="C400" s="92"/>
      <c r="D400" s="361"/>
      <c r="E400" s="2358" t="s">
        <v>13581</v>
      </c>
      <c r="F400" s="492"/>
      <c r="G400" s="32"/>
      <c r="H400" s="97"/>
    </row>
    <row r="401" spans="1:8">
      <c r="A401" s="342"/>
      <c r="B401" s="491"/>
      <c r="C401" s="92"/>
      <c r="D401" s="361"/>
      <c r="E401" s="2352" t="s">
        <v>13582</v>
      </c>
      <c r="F401" s="492">
        <f>3*1.123</f>
        <v>3.3689999999999998</v>
      </c>
      <c r="G401" s="32"/>
      <c r="H401" s="97"/>
    </row>
    <row r="402" spans="1:8">
      <c r="A402" s="342"/>
      <c r="B402" s="491"/>
      <c r="C402" s="92"/>
      <c r="D402" s="361"/>
      <c r="E402" s="2352" t="s">
        <v>13583</v>
      </c>
      <c r="F402" s="141">
        <f>10*2.248</f>
        <v>22.480000000000004</v>
      </c>
      <c r="G402" s="32"/>
      <c r="H402" s="97"/>
    </row>
    <row r="403" spans="1:8">
      <c r="A403" s="342"/>
      <c r="B403" s="491"/>
      <c r="C403" s="92"/>
      <c r="D403" s="361"/>
      <c r="E403" s="2352" t="s">
        <v>13584</v>
      </c>
      <c r="F403" s="492">
        <f>1*1.92</f>
        <v>1.92</v>
      </c>
      <c r="G403" s="32"/>
      <c r="H403" s="97"/>
    </row>
    <row r="404" spans="1:8">
      <c r="A404" s="342"/>
      <c r="B404" s="491"/>
      <c r="C404" s="92"/>
      <c r="D404" s="361"/>
      <c r="E404" s="2352" t="s">
        <v>13585</v>
      </c>
      <c r="F404" s="492">
        <f>1*0.36</f>
        <v>0.36</v>
      </c>
      <c r="G404" s="32"/>
      <c r="H404" s="97"/>
    </row>
    <row r="405" spans="1:8">
      <c r="A405" s="342"/>
      <c r="B405" s="491"/>
      <c r="C405" s="92"/>
      <c r="D405" s="361"/>
      <c r="E405" s="2352" t="s">
        <v>13586</v>
      </c>
      <c r="F405" s="492">
        <f>1*2.21</f>
        <v>2.21</v>
      </c>
      <c r="G405" s="32"/>
      <c r="H405" s="97"/>
    </row>
    <row r="406" spans="1:8">
      <c r="A406" s="342"/>
      <c r="B406" s="491"/>
      <c r="C406" s="92"/>
      <c r="D406" s="361"/>
      <c r="E406" s="2352" t="s">
        <v>13587</v>
      </c>
      <c r="F406" s="879">
        <f>1*2.55</f>
        <v>2.5499999999999998</v>
      </c>
      <c r="G406" s="32"/>
      <c r="H406" s="97"/>
    </row>
    <row r="407" spans="1:8">
      <c r="A407" s="342"/>
      <c r="B407" s="491"/>
      <c r="C407" s="92"/>
      <c r="D407" s="361"/>
      <c r="E407" s="370"/>
      <c r="F407" s="492">
        <f>SUM(F401:F406)</f>
        <v>32.889000000000003</v>
      </c>
      <c r="G407" s="32"/>
      <c r="H407" s="97"/>
    </row>
    <row r="408" spans="1:8">
      <c r="A408" s="342"/>
      <c r="B408" s="491"/>
      <c r="C408" s="92"/>
      <c r="D408" s="361"/>
      <c r="E408" s="2358" t="s">
        <v>13588</v>
      </c>
      <c r="F408" s="492"/>
      <c r="G408" s="32"/>
      <c r="H408" s="97"/>
    </row>
    <row r="409" spans="1:8">
      <c r="A409" s="342"/>
      <c r="B409" s="491"/>
      <c r="C409" s="92"/>
      <c r="D409" s="361"/>
      <c r="E409" s="2352" t="s">
        <v>13589</v>
      </c>
      <c r="F409" s="492">
        <f>1*1.28</f>
        <v>1.28</v>
      </c>
      <c r="G409" s="32"/>
      <c r="H409" s="97"/>
    </row>
    <row r="410" spans="1:8">
      <c r="A410" s="342"/>
      <c r="B410" s="491"/>
      <c r="C410" s="92"/>
      <c r="D410" s="361"/>
      <c r="E410" s="2352" t="s">
        <v>13590</v>
      </c>
      <c r="F410" s="879">
        <f>4*1.3</f>
        <v>5.2</v>
      </c>
      <c r="G410" s="32"/>
      <c r="H410" s="97"/>
    </row>
    <row r="411" spans="1:8">
      <c r="A411" s="342"/>
      <c r="B411" s="491"/>
      <c r="C411" s="92"/>
      <c r="D411" s="361"/>
      <c r="E411" s="2358"/>
      <c r="F411" s="492">
        <f>SUM(F409:F410)</f>
        <v>6.48</v>
      </c>
      <c r="G411" s="32"/>
      <c r="H411" s="97"/>
    </row>
    <row r="412" spans="1:8">
      <c r="A412" s="342"/>
      <c r="B412" s="491"/>
      <c r="C412" s="92"/>
      <c r="D412" s="361"/>
      <c r="E412" s="2358" t="s">
        <v>13591</v>
      </c>
      <c r="F412" s="492"/>
      <c r="G412" s="32"/>
      <c r="H412" s="97"/>
    </row>
    <row r="413" spans="1:8">
      <c r="A413" s="342"/>
      <c r="B413" s="491"/>
      <c r="C413" s="92"/>
      <c r="D413" s="361"/>
      <c r="E413" s="2352" t="s">
        <v>13592</v>
      </c>
      <c r="F413" s="108">
        <f>1*12.85</f>
        <v>12.85</v>
      </c>
      <c r="G413" s="32"/>
      <c r="H413" s="97"/>
    </row>
    <row r="414" spans="1:8">
      <c r="A414" s="342"/>
      <c r="B414" s="491"/>
      <c r="C414" s="92"/>
      <c r="D414" s="361"/>
      <c r="E414" s="2352" t="s">
        <v>13593</v>
      </c>
      <c r="F414" s="108">
        <f>23*10.889</f>
        <v>250.44699999999997</v>
      </c>
      <c r="G414" s="32"/>
      <c r="H414" s="97"/>
    </row>
    <row r="415" spans="1:8">
      <c r="A415" s="342"/>
      <c r="B415" s="491"/>
      <c r="C415" s="92"/>
      <c r="D415" s="361"/>
      <c r="E415" s="2352" t="s">
        <v>13594</v>
      </c>
      <c r="F415" s="108">
        <f>16*10.686</f>
        <v>170.976</v>
      </c>
      <c r="G415" s="32"/>
      <c r="H415" s="97"/>
    </row>
    <row r="416" spans="1:8">
      <c r="A416" s="342"/>
      <c r="B416" s="491"/>
      <c r="C416" s="92"/>
      <c r="D416" s="361"/>
      <c r="E416" s="2352" t="s">
        <v>13595</v>
      </c>
      <c r="F416" s="108">
        <f>1*7.96</f>
        <v>7.96</v>
      </c>
      <c r="G416" s="32"/>
      <c r="H416" s="97"/>
    </row>
    <row r="417" spans="1:9">
      <c r="A417" s="342"/>
      <c r="B417" s="491"/>
      <c r="C417" s="92"/>
      <c r="D417" s="361"/>
      <c r="E417" s="2352" t="s">
        <v>13596</v>
      </c>
      <c r="F417" s="214">
        <f>1*7.28</f>
        <v>7.28</v>
      </c>
      <c r="G417" s="32"/>
      <c r="H417" s="97"/>
    </row>
    <row r="418" spans="1:9">
      <c r="A418" s="342"/>
      <c r="B418" s="491"/>
      <c r="C418" s="92"/>
      <c r="D418" s="361"/>
      <c r="E418" s="370"/>
      <c r="F418" s="492">
        <f>SUM(F413:F417)</f>
        <v>449.51299999999992</v>
      </c>
      <c r="G418" s="32"/>
      <c r="H418" s="97"/>
    </row>
    <row r="419" spans="1:9">
      <c r="A419" s="342"/>
      <c r="B419" s="491"/>
      <c r="C419" s="92"/>
      <c r="D419" s="361"/>
      <c r="E419" s="370"/>
      <c r="F419" s="492"/>
      <c r="G419" s="32"/>
      <c r="H419" s="97"/>
    </row>
    <row r="420" spans="1:9">
      <c r="A420" s="342"/>
      <c r="B420" s="491"/>
      <c r="C420" s="92"/>
      <c r="D420" s="361"/>
      <c r="E420" s="2353" t="s">
        <v>5516</v>
      </c>
      <c r="F420" s="492">
        <f>SUM(F418,F411,F407)</f>
        <v>488.88199999999995</v>
      </c>
      <c r="G420" s="32"/>
      <c r="H420" s="97"/>
    </row>
    <row r="421" spans="1:9">
      <c r="A421" s="342"/>
      <c r="B421" s="491"/>
      <c r="C421" s="92"/>
      <c r="D421" s="361"/>
      <c r="E421" s="486" t="s">
        <v>13352</v>
      </c>
      <c r="F421" s="492"/>
      <c r="G421" s="32"/>
      <c r="H421" s="97"/>
    </row>
    <row r="422" spans="1:9">
      <c r="A422" s="342"/>
      <c r="B422" s="491"/>
      <c r="C422" s="92"/>
      <c r="D422" s="361" t="s">
        <v>13346</v>
      </c>
      <c r="E422" s="370" t="s">
        <v>13347</v>
      </c>
      <c r="F422" s="492"/>
      <c r="G422" s="32" t="s">
        <v>19</v>
      </c>
      <c r="H422" s="97">
        <v>98.67</v>
      </c>
      <c r="I422" s="155"/>
    </row>
    <row r="423" spans="1:9">
      <c r="A423" s="342"/>
      <c r="B423" s="491"/>
      <c r="C423" s="78"/>
      <c r="D423" s="79"/>
      <c r="E423" s="2358" t="s">
        <v>13597</v>
      </c>
      <c r="F423" s="108"/>
      <c r="G423" s="74"/>
      <c r="H423" s="97"/>
    </row>
    <row r="424" spans="1:9">
      <c r="A424" s="342"/>
      <c r="B424" s="491"/>
      <c r="C424" s="78"/>
      <c r="D424" s="79"/>
      <c r="E424" s="2352" t="s">
        <v>13598</v>
      </c>
      <c r="F424" s="108">
        <f>1*2.34</f>
        <v>2.34</v>
      </c>
      <c r="G424" s="74"/>
      <c r="H424" s="97"/>
    </row>
    <row r="425" spans="1:9">
      <c r="A425" s="342"/>
      <c r="B425" s="491"/>
      <c r="C425" s="78"/>
      <c r="D425" s="79"/>
      <c r="E425" s="2352" t="s">
        <v>13599</v>
      </c>
      <c r="F425" s="108">
        <f>39*2.382</f>
        <v>92.89800000000001</v>
      </c>
      <c r="G425" s="74"/>
      <c r="H425" s="97"/>
    </row>
    <row r="426" spans="1:9">
      <c r="A426" s="342"/>
      <c r="B426" s="491"/>
      <c r="C426" s="78"/>
      <c r="D426" s="79"/>
      <c r="E426" s="2352" t="s">
        <v>13600</v>
      </c>
      <c r="F426" s="108">
        <f>1*1.79</f>
        <v>1.79</v>
      </c>
      <c r="G426" s="74"/>
      <c r="H426" s="97"/>
    </row>
    <row r="427" spans="1:9">
      <c r="A427" s="342"/>
      <c r="B427" s="491"/>
      <c r="C427" s="78"/>
      <c r="D427" s="79"/>
      <c r="E427" s="2352" t="s">
        <v>13601</v>
      </c>
      <c r="F427" s="214">
        <f>1*1.64</f>
        <v>1.64</v>
      </c>
      <c r="G427" s="74"/>
      <c r="H427" s="97"/>
    </row>
    <row r="428" spans="1:9">
      <c r="A428" s="342"/>
      <c r="B428" s="491"/>
      <c r="C428" s="78"/>
      <c r="D428" s="79"/>
      <c r="E428" s="83"/>
      <c r="F428" s="108">
        <f>SUM(F424:F427)</f>
        <v>98.668000000000021</v>
      </c>
      <c r="G428" s="74"/>
      <c r="H428" s="97"/>
      <c r="I428" s="628"/>
    </row>
    <row r="429" spans="1:9">
      <c r="A429" s="342"/>
      <c r="B429" s="491"/>
      <c r="C429" s="78"/>
      <c r="D429" s="79"/>
      <c r="E429" s="486" t="s">
        <v>13602</v>
      </c>
      <c r="F429" s="108"/>
      <c r="G429" s="74"/>
      <c r="H429" s="97"/>
    </row>
    <row r="430" spans="1:9">
      <c r="A430" s="342"/>
      <c r="B430" s="491"/>
      <c r="C430" s="78"/>
      <c r="D430" s="79"/>
      <c r="E430" s="486" t="s">
        <v>13352</v>
      </c>
      <c r="F430" s="108"/>
      <c r="G430" s="74"/>
      <c r="H430" s="97"/>
    </row>
    <row r="431" spans="1:9">
      <c r="A431" s="342"/>
      <c r="B431" s="491"/>
      <c r="C431" s="92"/>
      <c r="D431" s="79"/>
      <c r="E431" s="913"/>
      <c r="F431" s="108"/>
      <c r="G431" s="74"/>
      <c r="H431" s="97"/>
    </row>
    <row r="432" spans="1:9">
      <c r="A432" s="34">
        <f>MAX(A$1:A429)+1</f>
        <v>53</v>
      </c>
      <c r="B432" s="491"/>
      <c r="C432" s="36" t="s">
        <v>9928</v>
      </c>
      <c r="D432" s="37"/>
      <c r="E432" s="38" t="s">
        <v>9929</v>
      </c>
      <c r="F432" s="110"/>
      <c r="G432" s="40" t="s">
        <v>39</v>
      </c>
      <c r="H432" s="76">
        <v>1494.72</v>
      </c>
    </row>
    <row r="433" spans="1:9">
      <c r="A433" s="342"/>
      <c r="B433" s="491"/>
      <c r="C433" s="78"/>
      <c r="D433" s="79" t="s">
        <v>9930</v>
      </c>
      <c r="E433" s="83" t="s">
        <v>9931</v>
      </c>
      <c r="F433" s="108"/>
      <c r="G433" s="74" t="s">
        <v>39</v>
      </c>
      <c r="H433" s="97">
        <v>1494.72</v>
      </c>
    </row>
    <row r="434" spans="1:9">
      <c r="A434" s="342"/>
      <c r="B434" s="491"/>
      <c r="C434" s="78"/>
      <c r="D434" s="79"/>
      <c r="E434" s="2352" t="s">
        <v>13603</v>
      </c>
      <c r="F434" s="108">
        <v>117.65</v>
      </c>
      <c r="G434" s="74"/>
      <c r="H434" s="97"/>
    </row>
    <row r="435" spans="1:9">
      <c r="A435" s="342"/>
      <c r="B435" s="491"/>
      <c r="C435" s="78"/>
      <c r="D435" s="79"/>
      <c r="E435" s="2352" t="s">
        <v>13604</v>
      </c>
      <c r="F435" s="108">
        <v>60.9</v>
      </c>
      <c r="G435" s="74"/>
      <c r="H435" s="97"/>
    </row>
    <row r="436" spans="1:9">
      <c r="A436" s="342"/>
      <c r="B436" s="491"/>
      <c r="C436" s="92"/>
      <c r="D436" s="79"/>
      <c r="E436" s="2352" t="s">
        <v>13605</v>
      </c>
      <c r="F436" s="214">
        <v>1316.17</v>
      </c>
      <c r="G436" s="74"/>
      <c r="H436" s="97"/>
    </row>
    <row r="437" spans="1:9">
      <c r="A437" s="342"/>
      <c r="B437" s="491"/>
      <c r="C437" s="92"/>
      <c r="D437" s="79"/>
      <c r="E437" s="83"/>
      <c r="F437" s="108">
        <f>SUM(F434:F436)</f>
        <v>1494.72</v>
      </c>
      <c r="G437" s="74"/>
      <c r="H437" s="97"/>
    </row>
    <row r="438" spans="1:9">
      <c r="A438" s="342"/>
      <c r="B438" s="491"/>
      <c r="C438" s="92"/>
      <c r="D438" s="79"/>
      <c r="F438" s="108"/>
      <c r="G438" s="74"/>
      <c r="H438" s="97"/>
    </row>
    <row r="439" spans="1:9">
      <c r="A439" s="34">
        <f>MAX(A$1:A437)+1</f>
        <v>54</v>
      </c>
      <c r="B439" s="491"/>
      <c r="C439" s="36" t="s">
        <v>13355</v>
      </c>
      <c r="D439" s="37"/>
      <c r="E439" s="38" t="s">
        <v>13356</v>
      </c>
      <c r="F439" s="110"/>
      <c r="G439" s="40" t="s">
        <v>39</v>
      </c>
      <c r="H439" s="76">
        <v>832.13</v>
      </c>
      <c r="I439" s="628"/>
    </row>
    <row r="440" spans="1:9">
      <c r="A440" s="342"/>
      <c r="B440" s="491"/>
      <c r="C440" s="78"/>
      <c r="D440" s="79" t="s">
        <v>13357</v>
      </c>
      <c r="E440" s="83" t="s">
        <v>13358</v>
      </c>
      <c r="F440" s="108"/>
      <c r="G440" s="74" t="s">
        <v>39</v>
      </c>
      <c r="H440" s="97">
        <v>832.13</v>
      </c>
    </row>
    <row r="441" spans="1:9" ht="26.4">
      <c r="A441" s="342"/>
      <c r="B441" s="491"/>
      <c r="C441" s="92"/>
      <c r="D441" s="79"/>
      <c r="E441" s="2352" t="s">
        <v>13606</v>
      </c>
      <c r="F441" s="108">
        <f>820.13+12</f>
        <v>832.13</v>
      </c>
      <c r="G441" s="74"/>
      <c r="H441" s="97"/>
    </row>
    <row r="442" spans="1:9">
      <c r="A442" s="342"/>
      <c r="B442" s="491"/>
      <c r="C442" s="92"/>
      <c r="D442" s="79"/>
      <c r="E442" s="913"/>
      <c r="F442" s="214"/>
      <c r="G442" s="74"/>
      <c r="H442" s="97"/>
    </row>
    <row r="443" spans="1:9">
      <c r="A443" s="34">
        <f>MAX(A$1:A441)+1</f>
        <v>55</v>
      </c>
      <c r="B443" s="491"/>
      <c r="C443" s="36" t="s">
        <v>9933</v>
      </c>
      <c r="D443" s="37"/>
      <c r="E443" s="38" t="s">
        <v>9934</v>
      </c>
      <c r="F443" s="110"/>
      <c r="G443" s="40" t="s">
        <v>16</v>
      </c>
      <c r="H443" s="76">
        <v>39.78</v>
      </c>
    </row>
    <row r="444" spans="1:9">
      <c r="A444" s="342"/>
      <c r="B444" s="491"/>
      <c r="C444" s="92"/>
      <c r="D444" s="79" t="s">
        <v>9935</v>
      </c>
      <c r="E444" s="83" t="s">
        <v>9936</v>
      </c>
      <c r="F444" s="108"/>
      <c r="G444" s="74" t="s">
        <v>16</v>
      </c>
      <c r="H444" s="97">
        <v>39.78</v>
      </c>
    </row>
    <row r="445" spans="1:9">
      <c r="A445" s="34"/>
      <c r="B445" s="491"/>
      <c r="C445" s="36"/>
      <c r="D445" s="37"/>
      <c r="E445" s="2352" t="s">
        <v>13607</v>
      </c>
      <c r="F445" s="108">
        <f>3269.7*0.001</f>
        <v>3.2696999999999998</v>
      </c>
      <c r="G445" s="40"/>
      <c r="H445" s="76"/>
    </row>
    <row r="446" spans="1:9">
      <c r="A446" s="34"/>
      <c r="B446" s="491"/>
      <c r="C446" s="36"/>
      <c r="D446" s="37"/>
      <c r="E446" s="2352" t="s">
        <v>13608</v>
      </c>
      <c r="F446" s="108">
        <f>257.7*0.001</f>
        <v>0.25769999999999998</v>
      </c>
      <c r="G446" s="40"/>
      <c r="H446" s="76"/>
    </row>
    <row r="447" spans="1:9">
      <c r="A447" s="34"/>
      <c r="B447" s="491"/>
      <c r="C447" s="36"/>
      <c r="D447" s="37"/>
      <c r="E447" s="2352" t="s">
        <v>13609</v>
      </c>
      <c r="F447" s="108">
        <f>27548.1*0.001</f>
        <v>27.548099999999998</v>
      </c>
      <c r="G447" s="40"/>
      <c r="H447" s="76"/>
    </row>
    <row r="448" spans="1:9">
      <c r="A448" s="34"/>
      <c r="B448" s="491"/>
      <c r="C448" s="36"/>
      <c r="D448" s="37"/>
      <c r="E448" s="2352" t="s">
        <v>13610</v>
      </c>
      <c r="F448" s="214">
        <f>8702.2*0.001</f>
        <v>8.7022000000000013</v>
      </c>
      <c r="G448" s="40"/>
      <c r="H448" s="76"/>
      <c r="I448" s="628"/>
    </row>
    <row r="449" spans="1:9">
      <c r="A449" s="34"/>
      <c r="B449" s="491"/>
      <c r="C449" s="36"/>
      <c r="D449" s="37"/>
      <c r="E449" s="2352"/>
      <c r="F449" s="108">
        <f>SUM(F445:F448)</f>
        <v>39.777699999999996</v>
      </c>
      <c r="G449" s="40"/>
      <c r="H449" s="76"/>
    </row>
    <row r="450" spans="1:9">
      <c r="A450" s="34"/>
      <c r="B450" s="491"/>
      <c r="C450" s="36"/>
      <c r="D450" s="37"/>
      <c r="E450" s="2352"/>
      <c r="F450" s="108"/>
      <c r="G450" s="40"/>
      <c r="H450" s="76"/>
    </row>
    <row r="451" spans="1:9">
      <c r="A451" s="34">
        <f>MAX(A$1:A447)+1</f>
        <v>56</v>
      </c>
      <c r="B451" s="491"/>
      <c r="C451" s="36" t="s">
        <v>1556</v>
      </c>
      <c r="D451" s="78"/>
      <c r="E451" s="38" t="s">
        <v>1557</v>
      </c>
      <c r="F451" s="110"/>
      <c r="G451" s="40" t="s">
        <v>19</v>
      </c>
      <c r="H451" s="76">
        <v>185.04</v>
      </c>
      <c r="I451" s="628"/>
    </row>
    <row r="452" spans="1:9" ht="26.4">
      <c r="A452" s="34"/>
      <c r="B452" s="491"/>
      <c r="C452" s="36"/>
      <c r="D452" s="361" t="s">
        <v>1558</v>
      </c>
      <c r="E452" s="370" t="s">
        <v>1559</v>
      </c>
      <c r="F452" s="492"/>
      <c r="G452" s="32" t="s">
        <v>19</v>
      </c>
      <c r="H452" s="97">
        <v>185.04</v>
      </c>
    </row>
    <row r="453" spans="1:9">
      <c r="A453" s="34"/>
      <c r="B453" s="491"/>
      <c r="C453" s="36"/>
      <c r="D453" s="37"/>
      <c r="E453" s="2352" t="s">
        <v>13467</v>
      </c>
      <c r="F453" s="108">
        <v>35</v>
      </c>
      <c r="G453" s="40"/>
      <c r="H453" s="76"/>
    </row>
    <row r="454" spans="1:9">
      <c r="A454" s="34"/>
      <c r="B454" s="491"/>
      <c r="C454" s="36"/>
      <c r="D454" s="37"/>
      <c r="E454" s="2352" t="s">
        <v>13611</v>
      </c>
      <c r="F454" s="108">
        <v>45.66</v>
      </c>
      <c r="G454" s="40"/>
      <c r="H454" s="76"/>
    </row>
    <row r="455" spans="1:9">
      <c r="A455" s="23"/>
      <c r="B455" s="31"/>
      <c r="C455" s="541"/>
      <c r="D455" s="541"/>
      <c r="E455" s="2352" t="s">
        <v>13612</v>
      </c>
      <c r="F455" s="606">
        <f>104.38</f>
        <v>104.38</v>
      </c>
      <c r="G455" s="925"/>
      <c r="H455" s="266"/>
    </row>
    <row r="456" spans="1:9">
      <c r="A456" s="23"/>
      <c r="B456" s="31"/>
      <c r="C456" s="541"/>
      <c r="D456" s="541"/>
      <c r="E456" s="2352"/>
      <c r="F456" s="519">
        <f>SUM(F453:F455)</f>
        <v>185.04</v>
      </c>
      <c r="G456" s="925"/>
      <c r="H456" s="266"/>
    </row>
    <row r="457" spans="1:9">
      <c r="A457" s="23"/>
      <c r="B457" s="31"/>
      <c r="C457" s="541"/>
      <c r="D457" s="541"/>
      <c r="E457" s="2366"/>
      <c r="F457" s="519"/>
      <c r="G457" s="925"/>
      <c r="H457" s="266"/>
    </row>
    <row r="458" spans="1:9">
      <c r="A458" s="34">
        <f>MAX(A$1:A457)+1</f>
        <v>57</v>
      </c>
      <c r="B458" s="31"/>
      <c r="C458" s="36" t="s">
        <v>1945</v>
      </c>
      <c r="D458" s="37"/>
      <c r="E458" s="38" t="s">
        <v>1946</v>
      </c>
      <c r="F458" s="110"/>
      <c r="G458" s="40" t="s">
        <v>39</v>
      </c>
      <c r="H458" s="76">
        <v>176.87</v>
      </c>
    </row>
    <row r="459" spans="1:9">
      <c r="A459" s="23"/>
      <c r="B459" s="31"/>
      <c r="C459" s="78"/>
      <c r="D459" s="79" t="s">
        <v>1947</v>
      </c>
      <c r="E459" s="83" t="s">
        <v>1948</v>
      </c>
      <c r="F459" s="108"/>
      <c r="G459" s="74" t="s">
        <v>39</v>
      </c>
      <c r="H459" s="97">
        <v>176.87</v>
      </c>
    </row>
    <row r="460" spans="1:9">
      <c r="A460" s="23"/>
      <c r="B460" s="522"/>
      <c r="C460" s="541"/>
      <c r="D460" s="630"/>
      <c r="E460" s="2352" t="s">
        <v>13467</v>
      </c>
      <c r="F460" s="108">
        <v>71.78</v>
      </c>
      <c r="G460" s="925"/>
      <c r="H460" s="2361"/>
    </row>
    <row r="461" spans="1:9">
      <c r="A461" s="23"/>
      <c r="B461" s="522"/>
      <c r="C461" s="541"/>
      <c r="D461" s="630"/>
      <c r="E461" s="2352" t="s">
        <v>13611</v>
      </c>
      <c r="F461" s="141">
        <v>38.119999999999997</v>
      </c>
      <c r="G461" s="925"/>
      <c r="H461" s="2361"/>
    </row>
    <row r="462" spans="1:9">
      <c r="A462" s="23"/>
      <c r="B462" s="522"/>
      <c r="C462" s="541"/>
      <c r="D462" s="630"/>
      <c r="E462" s="2352" t="s">
        <v>13468</v>
      </c>
      <c r="F462" s="214">
        <v>66.97</v>
      </c>
      <c r="G462" s="925"/>
      <c r="H462" s="2361"/>
    </row>
    <row r="463" spans="1:9">
      <c r="A463" s="23"/>
      <c r="B463" s="522"/>
      <c r="C463" s="541"/>
      <c r="D463" s="630"/>
      <c r="E463" s="2343"/>
      <c r="F463" s="519">
        <f>SUM(F460:F462)</f>
        <v>176.87</v>
      </c>
      <c r="G463" s="925"/>
      <c r="H463" s="2361"/>
    </row>
    <row r="464" spans="1:9">
      <c r="A464" s="23"/>
      <c r="B464" s="522"/>
      <c r="C464" s="541"/>
      <c r="D464" s="630"/>
      <c r="E464" s="2362"/>
      <c r="F464" s="519"/>
      <c r="G464" s="925"/>
      <c r="H464" s="2361"/>
    </row>
    <row r="465" spans="1:9" ht="14.4" thickBot="1">
      <c r="A465" s="378"/>
      <c r="B465" s="379"/>
      <c r="C465" s="380"/>
      <c r="D465" s="381"/>
      <c r="E465" s="382"/>
      <c r="F465" s="2351"/>
      <c r="G465" s="384"/>
      <c r="H465" s="2030"/>
    </row>
    <row r="466" spans="1:9">
      <c r="H466" s="6"/>
      <c r="I46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2"/>
  <dimension ref="A1:K3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10">
      <c r="A1" s="2" t="s">
        <v>1</v>
      </c>
      <c r="B1" s="2"/>
      <c r="C1" s="3"/>
      <c r="D1" s="4"/>
      <c r="E1" s="5" t="s">
        <v>13613</v>
      </c>
      <c r="G1" s="7"/>
      <c r="H1" s="8"/>
      <c r="J1" s="892"/>
    </row>
    <row r="2" spans="1:10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5483.15</v>
      </c>
    </row>
    <row r="9" spans="1:10" ht="26.4">
      <c r="A9" s="34"/>
      <c r="B9" s="167"/>
      <c r="C9" s="167"/>
      <c r="D9" s="2339"/>
      <c r="E9" s="913" t="s">
        <v>13614</v>
      </c>
      <c r="F9" s="492">
        <f>68.14+5415.01</f>
        <v>5483.1500000000005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2308.91</v>
      </c>
    </row>
    <row r="12" spans="1:10">
      <c r="A12" s="34"/>
      <c r="B12" s="372"/>
      <c r="C12" s="877"/>
      <c r="D12" s="557"/>
      <c r="E12" s="913" t="s">
        <v>13188</v>
      </c>
      <c r="F12" s="492">
        <f>F63</f>
        <v>1286.46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F64</f>
        <v>1022.4499999999999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2308.91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59.35</v>
      </c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59.35</v>
      </c>
    </row>
    <row r="20" spans="1:9">
      <c r="A20" s="34"/>
      <c r="B20" s="167"/>
      <c r="C20" s="551"/>
      <c r="D20" s="551"/>
      <c r="E20" s="2352" t="s">
        <v>13375</v>
      </c>
      <c r="F20" s="492">
        <v>59.35</v>
      </c>
      <c r="G20" s="31"/>
      <c r="H20" s="174"/>
    </row>
    <row r="21" spans="1:9">
      <c r="A21" s="34"/>
      <c r="B21" s="167"/>
      <c r="C21" s="551"/>
      <c r="D21" s="551"/>
      <c r="E21" s="2352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5483.15</v>
      </c>
    </row>
    <row r="23" spans="1:9" s="140" customFormat="1" ht="13.2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5483.15</v>
      </c>
    </row>
    <row r="24" spans="1:9">
      <c r="A24" s="323"/>
      <c r="B24" s="35"/>
      <c r="C24" s="119"/>
      <c r="D24" s="120"/>
      <c r="E24" s="77" t="s">
        <v>1749</v>
      </c>
      <c r="F24" s="469">
        <f>F34+F39</f>
        <v>5483.15</v>
      </c>
      <c r="G24" s="130"/>
      <c r="H24" s="165"/>
    </row>
    <row r="25" spans="1:9">
      <c r="A25" s="34"/>
      <c r="B25" s="167"/>
      <c r="C25" s="551"/>
      <c r="D25" s="551"/>
      <c r="E25" s="239"/>
      <c r="F25" s="881"/>
      <c r="G25" s="31"/>
      <c r="H25" s="174"/>
    </row>
    <row r="26" spans="1:9">
      <c r="A26" s="34">
        <f>MAX(A$1:A25)+1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1286.46</v>
      </c>
      <c r="I26" s="628"/>
    </row>
    <row r="27" spans="1:9">
      <c r="A27" s="34"/>
      <c r="B27" s="167"/>
      <c r="C27" s="2028"/>
      <c r="D27" s="79" t="s">
        <v>198</v>
      </c>
      <c r="E27" s="83" t="s">
        <v>199</v>
      </c>
      <c r="F27" s="108"/>
      <c r="G27" s="74" t="s">
        <v>19</v>
      </c>
      <c r="H27" s="97">
        <v>1286.46</v>
      </c>
    </row>
    <row r="28" spans="1:9" ht="26.4">
      <c r="A28" s="34"/>
      <c r="B28" s="167"/>
      <c r="C28" s="2028"/>
      <c r="D28" s="79"/>
      <c r="E28" s="2352" t="s">
        <v>13202</v>
      </c>
      <c r="F28" s="108">
        <v>512.64</v>
      </c>
      <c r="G28" s="74"/>
      <c r="H28" s="97"/>
    </row>
    <row r="29" spans="1:9">
      <c r="A29" s="34"/>
      <c r="B29" s="167"/>
      <c r="C29" s="2028"/>
      <c r="D29" s="79"/>
      <c r="E29" s="913" t="s">
        <v>13203</v>
      </c>
      <c r="F29" s="214">
        <v>773.82</v>
      </c>
      <c r="G29" s="74"/>
      <c r="H29" s="97"/>
    </row>
    <row r="30" spans="1:9">
      <c r="A30" s="34"/>
      <c r="B30" s="167"/>
      <c r="C30" s="2028"/>
      <c r="D30" s="2028"/>
      <c r="E30" s="913"/>
      <c r="F30" s="1066">
        <f>SUM(F28:F29)</f>
        <v>1286.46</v>
      </c>
      <c r="G30" s="31"/>
      <c r="H30" s="174"/>
    </row>
    <row r="31" spans="1:9">
      <c r="A31" s="34"/>
      <c r="B31" s="167"/>
      <c r="C31" s="2028"/>
      <c r="D31" s="2028"/>
      <c r="E31" s="913"/>
      <c r="F31" s="1066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68.14</v>
      </c>
    </row>
    <row r="33" spans="1:9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68.14</v>
      </c>
    </row>
    <row r="34" spans="1:9">
      <c r="A34" s="34"/>
      <c r="B34" s="167"/>
      <c r="C34" s="36"/>
      <c r="D34" s="37"/>
      <c r="E34" s="913" t="s">
        <v>13204</v>
      </c>
      <c r="F34" s="1066">
        <v>68.14</v>
      </c>
      <c r="G34" s="40"/>
      <c r="H34" s="76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5540.66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5474.36</v>
      </c>
    </row>
    <row r="38" spans="1:9">
      <c r="A38" s="34"/>
      <c r="B38" s="167"/>
      <c r="C38" s="551"/>
      <c r="D38" s="551"/>
      <c r="E38" s="2352" t="s">
        <v>13615</v>
      </c>
      <c r="F38" s="1066">
        <v>59.35</v>
      </c>
      <c r="G38" s="31"/>
      <c r="H38" s="174"/>
    </row>
    <row r="39" spans="1:9">
      <c r="A39" s="34"/>
      <c r="B39" s="167"/>
      <c r="C39" s="551"/>
      <c r="D39" s="551"/>
      <c r="E39" s="913" t="s">
        <v>13616</v>
      </c>
      <c r="F39" s="911">
        <f>5474.36-59.35</f>
        <v>5415.0099999999993</v>
      </c>
      <c r="G39" s="31"/>
      <c r="H39" s="174"/>
    </row>
    <row r="40" spans="1:9">
      <c r="A40" s="34"/>
      <c r="B40" s="167"/>
      <c r="C40" s="551"/>
      <c r="D40" s="551"/>
      <c r="E40" s="239"/>
      <c r="F40" s="492">
        <f>SUM(F38:F39)</f>
        <v>5474.36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/>
      <c r="B42" s="167"/>
      <c r="C42" s="551"/>
      <c r="D42" s="79" t="s">
        <v>792</v>
      </c>
      <c r="E42" s="83" t="s">
        <v>793</v>
      </c>
      <c r="F42" s="108"/>
      <c r="G42" s="74" t="s">
        <v>19</v>
      </c>
      <c r="H42" s="97">
        <v>66.3</v>
      </c>
    </row>
    <row r="43" spans="1:9" ht="26.4">
      <c r="A43" s="34"/>
      <c r="B43" s="167"/>
      <c r="C43" s="551"/>
      <c r="D43" s="551"/>
      <c r="E43" s="913" t="s">
        <v>13474</v>
      </c>
      <c r="F43" s="492">
        <v>66.3</v>
      </c>
      <c r="G43" s="31"/>
      <c r="H43" s="174"/>
    </row>
    <row r="44" spans="1:9">
      <c r="A44" s="34"/>
      <c r="B44" s="167"/>
      <c r="C44" s="551"/>
      <c r="D44" s="551"/>
      <c r="E44" s="239"/>
      <c r="F44" s="492"/>
      <c r="G44" s="31"/>
      <c r="H44" s="174"/>
    </row>
    <row r="45" spans="1:9">
      <c r="A45" s="34">
        <f>MAX(A$1:A44)+1</f>
        <v>8</v>
      </c>
      <c r="B45" s="167"/>
      <c r="C45" s="36" t="s">
        <v>1002</v>
      </c>
      <c r="D45" s="37"/>
      <c r="E45" s="38" t="s">
        <v>1003</v>
      </c>
      <c r="F45" s="110"/>
      <c r="G45" s="40" t="s">
        <v>19</v>
      </c>
      <c r="H45" s="76">
        <v>10830.66</v>
      </c>
    </row>
    <row r="46" spans="1:9" ht="26.4">
      <c r="A46" s="34"/>
      <c r="B46" s="167"/>
      <c r="C46" s="78"/>
      <c r="D46" s="79" t="s">
        <v>1004</v>
      </c>
      <c r="E46" s="83" t="s">
        <v>1005</v>
      </c>
      <c r="F46" s="108"/>
      <c r="G46" s="74" t="s">
        <v>19</v>
      </c>
      <c r="H46" s="97">
        <v>10830.66</v>
      </c>
    </row>
    <row r="47" spans="1:9" ht="26.4">
      <c r="A47" s="34"/>
      <c r="B47" s="167"/>
      <c r="C47" s="551"/>
      <c r="D47" s="551"/>
      <c r="E47" s="913" t="s">
        <v>13378</v>
      </c>
      <c r="F47" s="492">
        <v>10830.66</v>
      </c>
      <c r="G47" s="31"/>
      <c r="H47" s="174"/>
    </row>
    <row r="48" spans="1:9">
      <c r="A48" s="34"/>
      <c r="B48" s="167"/>
      <c r="C48" s="551"/>
      <c r="D48" s="551"/>
      <c r="E48" s="239"/>
      <c r="F48" s="881"/>
      <c r="G48" s="31"/>
      <c r="H48" s="174"/>
    </row>
    <row r="49" spans="1:8">
      <c r="A49" s="34"/>
      <c r="B49" s="35" t="s">
        <v>129</v>
      </c>
      <c r="C49" s="119"/>
      <c r="D49" s="120"/>
      <c r="E49" s="124" t="s">
        <v>130</v>
      </c>
      <c r="F49" s="2344"/>
      <c r="G49" s="126"/>
      <c r="H49" s="174"/>
    </row>
    <row r="50" spans="1:8">
      <c r="A50" s="34"/>
      <c r="B50" s="167"/>
      <c r="C50" s="551"/>
      <c r="D50" s="551"/>
      <c r="E50" s="239"/>
      <c r="F50" s="881"/>
      <c r="G50" s="31"/>
      <c r="H50" s="174"/>
    </row>
    <row r="51" spans="1:8">
      <c r="A51" s="34">
        <f>MAX(A$1:A50)+1</f>
        <v>9</v>
      </c>
      <c r="B51" s="167"/>
      <c r="C51" s="36" t="s">
        <v>131</v>
      </c>
      <c r="D51" s="37"/>
      <c r="E51" s="38" t="s">
        <v>132</v>
      </c>
      <c r="F51" s="110"/>
      <c r="G51" s="40" t="s">
        <v>19</v>
      </c>
      <c r="H51" s="76">
        <v>2308.91</v>
      </c>
    </row>
    <row r="52" spans="1:8">
      <c r="A52" s="34"/>
      <c r="B52" s="167"/>
      <c r="C52" s="78"/>
      <c r="D52" s="79" t="s">
        <v>133</v>
      </c>
      <c r="E52" s="83" t="s">
        <v>134</v>
      </c>
      <c r="F52" s="108"/>
      <c r="G52" s="74" t="s">
        <v>19</v>
      </c>
      <c r="H52" s="97">
        <v>2308.91</v>
      </c>
    </row>
    <row r="53" spans="1:8">
      <c r="A53" s="34"/>
      <c r="B53" s="167"/>
      <c r="C53" s="551"/>
      <c r="D53" s="551"/>
      <c r="E53" s="913" t="s">
        <v>13188</v>
      </c>
      <c r="F53" s="492">
        <f>F63</f>
        <v>1286.46</v>
      </c>
      <c r="G53" s="31"/>
      <c r="H53" s="174"/>
    </row>
    <row r="54" spans="1:8">
      <c r="A54" s="34"/>
      <c r="B54" s="167"/>
      <c r="C54" s="551"/>
      <c r="D54" s="551"/>
      <c r="E54" s="913" t="s">
        <v>5489</v>
      </c>
      <c r="F54" s="879">
        <f>F64</f>
        <v>1022.4499999999999</v>
      </c>
      <c r="G54" s="31"/>
      <c r="H54" s="174"/>
    </row>
    <row r="55" spans="1:8">
      <c r="A55" s="34"/>
      <c r="B55" s="167"/>
      <c r="C55" s="551"/>
      <c r="D55" s="551"/>
      <c r="E55" s="2029"/>
      <c r="F55" s="492">
        <f>SUM(F53:F54)</f>
        <v>2308.91</v>
      </c>
      <c r="G55" s="31"/>
      <c r="H55" s="174"/>
    </row>
    <row r="56" spans="1:8">
      <c r="A56" s="34"/>
      <c r="B56" s="167"/>
      <c r="C56" s="551"/>
      <c r="D56" s="551"/>
      <c r="E56" s="2029"/>
      <c r="F56" s="881"/>
      <c r="G56" s="31"/>
      <c r="H56" s="174"/>
    </row>
    <row r="57" spans="1:8">
      <c r="A57" s="34">
        <f>MAX(A$1:A52)+1</f>
        <v>10</v>
      </c>
      <c r="B57" s="167"/>
      <c r="C57" s="36" t="s">
        <v>136</v>
      </c>
      <c r="D57" s="37"/>
      <c r="E57" s="38" t="s">
        <v>137</v>
      </c>
      <c r="F57" s="110"/>
      <c r="G57" s="40" t="s">
        <v>19</v>
      </c>
      <c r="H57" s="76">
        <v>118.7</v>
      </c>
    </row>
    <row r="58" spans="1:8" ht="26.4">
      <c r="A58" s="34"/>
      <c r="B58" s="167"/>
      <c r="C58" s="78"/>
      <c r="D58" s="79" t="s">
        <v>138</v>
      </c>
      <c r="E58" s="83" t="s">
        <v>139</v>
      </c>
      <c r="F58" s="108"/>
      <c r="G58" s="74" t="s">
        <v>19</v>
      </c>
      <c r="H58" s="97">
        <v>118.7</v>
      </c>
    </row>
    <row r="59" spans="1:8" ht="26.4">
      <c r="A59" s="34"/>
      <c r="B59" s="167"/>
      <c r="C59" s="551"/>
      <c r="D59" s="551"/>
      <c r="E59" s="913" t="s">
        <v>13617</v>
      </c>
      <c r="F59" s="492">
        <f>59.35*2</f>
        <v>118.7</v>
      </c>
      <c r="G59" s="31"/>
      <c r="H59" s="174"/>
    </row>
    <row r="60" spans="1:8">
      <c r="A60" s="34"/>
      <c r="B60" s="167"/>
      <c r="C60" s="551"/>
      <c r="D60" s="551"/>
      <c r="E60" s="239"/>
      <c r="F60" s="881"/>
      <c r="G60" s="31"/>
      <c r="H60" s="174"/>
    </row>
    <row r="61" spans="1:8">
      <c r="A61" s="34">
        <f>MAX(A$1:A60)+1</f>
        <v>11</v>
      </c>
      <c r="B61" s="167"/>
      <c r="C61" s="36" t="s">
        <v>117</v>
      </c>
      <c r="D61" s="37"/>
      <c r="E61" s="38" t="s">
        <v>118</v>
      </c>
      <c r="F61" s="110"/>
      <c r="G61" s="40" t="s">
        <v>19</v>
      </c>
      <c r="H61" s="76">
        <v>7792.06</v>
      </c>
    </row>
    <row r="62" spans="1:8" ht="26.4">
      <c r="A62" s="34"/>
      <c r="B62" s="167"/>
      <c r="C62" s="78"/>
      <c r="D62" s="79" t="s">
        <v>496</v>
      </c>
      <c r="E62" s="83" t="s">
        <v>497</v>
      </c>
      <c r="F62" s="108"/>
      <c r="G62" s="74" t="s">
        <v>19</v>
      </c>
      <c r="H62" s="97">
        <v>7792.06</v>
      </c>
    </row>
    <row r="63" spans="1:8">
      <c r="A63" s="34"/>
      <c r="B63" s="167"/>
      <c r="C63" s="78"/>
      <c r="D63" s="79"/>
      <c r="E63" s="913" t="s">
        <v>13188</v>
      </c>
      <c r="F63" s="492">
        <f>F30</f>
        <v>1286.46</v>
      </c>
      <c r="G63" s="74"/>
      <c r="H63" s="174"/>
    </row>
    <row r="64" spans="1:8">
      <c r="A64" s="34"/>
      <c r="B64" s="167"/>
      <c r="C64" s="2028"/>
      <c r="D64" s="2028"/>
      <c r="E64" s="913" t="s">
        <v>5489</v>
      </c>
      <c r="F64" s="879">
        <f>F284</f>
        <v>1022.4499999999999</v>
      </c>
      <c r="G64" s="31"/>
      <c r="H64" s="174"/>
    </row>
    <row r="65" spans="1:9">
      <c r="A65" s="34"/>
      <c r="B65" s="167"/>
      <c r="C65" s="2028"/>
      <c r="D65" s="2028"/>
      <c r="E65" s="2029"/>
      <c r="F65" s="492">
        <f>SUM(F63:F64)</f>
        <v>2308.91</v>
      </c>
      <c r="G65" s="31"/>
      <c r="H65" s="174"/>
    </row>
    <row r="66" spans="1:9">
      <c r="A66" s="34"/>
      <c r="B66" s="167"/>
      <c r="C66" s="2028"/>
      <c r="D66" s="2028"/>
      <c r="E66" s="2029"/>
      <c r="F66" s="881"/>
      <c r="G66" s="31"/>
      <c r="H66" s="174"/>
    </row>
    <row r="67" spans="1:9" ht="26.4">
      <c r="A67" s="34"/>
      <c r="B67" s="167"/>
      <c r="C67" s="2028"/>
      <c r="D67" s="2028"/>
      <c r="E67" s="913" t="s">
        <v>13614</v>
      </c>
      <c r="F67" s="492">
        <f>68.14+5415.01</f>
        <v>5483.1500000000005</v>
      </c>
      <c r="G67" s="31"/>
      <c r="H67" s="174"/>
    </row>
    <row r="68" spans="1:9">
      <c r="A68" s="34"/>
      <c r="B68" s="167"/>
      <c r="C68" s="2028"/>
      <c r="D68" s="2028"/>
      <c r="E68" s="2029"/>
      <c r="F68" s="881"/>
      <c r="G68" s="31"/>
      <c r="H68" s="174"/>
    </row>
    <row r="69" spans="1:9">
      <c r="A69" s="34"/>
      <c r="B69" s="167"/>
      <c r="C69" s="2028"/>
      <c r="D69" s="2028"/>
      <c r="E69" s="2353" t="s">
        <v>5516</v>
      </c>
      <c r="F69" s="265">
        <f>SUM(F67,F65)</f>
        <v>7792.06</v>
      </c>
      <c r="G69" s="31"/>
      <c r="H69" s="174"/>
    </row>
    <row r="70" spans="1:9">
      <c r="A70" s="34"/>
      <c r="B70" s="167"/>
      <c r="C70" s="551"/>
      <c r="D70" s="551"/>
      <c r="E70" s="239"/>
      <c r="F70" s="881"/>
      <c r="G70" s="31"/>
      <c r="H70" s="174"/>
    </row>
    <row r="71" spans="1:9">
      <c r="A71" s="34">
        <f>MAX(A$1:A66)+1</f>
        <v>12</v>
      </c>
      <c r="B71" s="167"/>
      <c r="C71" s="36" t="s">
        <v>211</v>
      </c>
      <c r="D71" s="37"/>
      <c r="E71" s="38" t="s">
        <v>212</v>
      </c>
      <c r="F71" s="110"/>
      <c r="G71" s="40" t="s">
        <v>19</v>
      </c>
      <c r="H71" s="76">
        <v>59.35</v>
      </c>
    </row>
    <row r="72" spans="1:9" ht="26.4">
      <c r="A72" s="34"/>
      <c r="B72" s="167"/>
      <c r="C72" s="78"/>
      <c r="D72" s="79" t="s">
        <v>213</v>
      </c>
      <c r="E72" s="83" t="s">
        <v>214</v>
      </c>
      <c r="F72" s="108"/>
      <c r="G72" s="74" t="s">
        <v>19</v>
      </c>
      <c r="H72" s="97">
        <v>59.35</v>
      </c>
    </row>
    <row r="73" spans="1:9">
      <c r="A73" s="34"/>
      <c r="B73" s="167"/>
      <c r="C73" s="551"/>
      <c r="D73" s="551"/>
      <c r="E73" s="913" t="s">
        <v>13381</v>
      </c>
      <c r="F73" s="492">
        <v>59.35</v>
      </c>
      <c r="G73" s="31"/>
      <c r="H73" s="174"/>
    </row>
    <row r="74" spans="1:9">
      <c r="A74" s="34"/>
      <c r="B74" s="167"/>
      <c r="C74" s="551"/>
      <c r="D74" s="551"/>
      <c r="E74" s="239"/>
      <c r="F74" s="881"/>
      <c r="G74" s="31"/>
      <c r="H74" s="174"/>
    </row>
    <row r="75" spans="1:9">
      <c r="A75" s="34"/>
      <c r="B75" s="35" t="s">
        <v>1778</v>
      </c>
      <c r="C75" s="35"/>
      <c r="D75" s="120"/>
      <c r="E75" s="53" t="s">
        <v>1779</v>
      </c>
      <c r="F75" s="2342"/>
      <c r="G75" s="126"/>
      <c r="H75" s="174"/>
    </row>
    <row r="76" spans="1:9">
      <c r="A76" s="34"/>
      <c r="B76" s="167"/>
      <c r="C76" s="36"/>
      <c r="D76" s="37"/>
      <c r="E76" s="38"/>
      <c r="F76" s="110"/>
      <c r="G76" s="40"/>
      <c r="H76" s="174"/>
    </row>
    <row r="77" spans="1:9">
      <c r="A77" s="34">
        <f>MAX(A$1:A76)+1</f>
        <v>13</v>
      </c>
      <c r="B77" s="167"/>
      <c r="C77" s="36" t="s">
        <v>9818</v>
      </c>
      <c r="D77" s="37"/>
      <c r="E77" s="38" t="s">
        <v>9819</v>
      </c>
      <c r="F77" s="110"/>
      <c r="G77" s="40" t="s">
        <v>19</v>
      </c>
      <c r="H77" s="76">
        <v>37.32</v>
      </c>
      <c r="I77" s="628"/>
    </row>
    <row r="78" spans="1:9">
      <c r="A78" s="34"/>
      <c r="B78" s="167"/>
      <c r="C78" s="551"/>
      <c r="D78" s="551"/>
      <c r="E78" s="1056" t="s">
        <v>13618</v>
      </c>
      <c r="F78" s="881"/>
      <c r="G78" s="31"/>
      <c r="H78" s="174"/>
    </row>
    <row r="79" spans="1:9">
      <c r="A79" s="34"/>
      <c r="B79" s="167"/>
      <c r="C79" s="551"/>
      <c r="D79" s="551"/>
      <c r="E79" s="2352" t="s">
        <v>13619</v>
      </c>
      <c r="F79" s="492">
        <f>226*1.49*0.11</f>
        <v>37.041400000000003</v>
      </c>
      <c r="G79" s="31"/>
      <c r="H79" s="174"/>
    </row>
    <row r="80" spans="1:9">
      <c r="A80" s="34"/>
      <c r="B80" s="167"/>
      <c r="C80" s="551"/>
      <c r="D80" s="551"/>
      <c r="E80" s="2352" t="s">
        <v>13620</v>
      </c>
      <c r="F80" s="492">
        <f>1*1.29*0.11</f>
        <v>0.1419</v>
      </c>
      <c r="G80" s="31"/>
      <c r="H80" s="174"/>
    </row>
    <row r="81" spans="1:11">
      <c r="A81" s="34"/>
      <c r="B81" s="167"/>
      <c r="C81" s="551"/>
      <c r="D81" s="551"/>
      <c r="E81" s="2352" t="s">
        <v>13621</v>
      </c>
      <c r="F81" s="879">
        <f>1*1.2*0.11</f>
        <v>0.13200000000000001</v>
      </c>
      <c r="G81" s="31"/>
      <c r="H81" s="174"/>
    </row>
    <row r="82" spans="1:11">
      <c r="A82" s="34"/>
      <c r="B82" s="167"/>
      <c r="C82" s="551"/>
      <c r="D82" s="551"/>
      <c r="E82" s="2352"/>
      <c r="F82" s="492">
        <f>SUM(F79:F81)</f>
        <v>37.315300000000001</v>
      </c>
      <c r="G82" s="31"/>
      <c r="H82" s="174"/>
      <c r="K82" s="2345"/>
    </row>
    <row r="83" spans="1:11">
      <c r="A83" s="34"/>
      <c r="B83" s="491"/>
      <c r="C83" s="92"/>
      <c r="D83" s="93"/>
      <c r="E83" s="1065"/>
      <c r="F83" s="884"/>
      <c r="G83" s="32"/>
      <c r="H83" s="165"/>
    </row>
    <row r="84" spans="1:11" ht="26.4">
      <c r="A84" s="34">
        <f>MAX(A$1:A83)+1</f>
        <v>14</v>
      </c>
      <c r="B84" s="491"/>
      <c r="C84" s="36" t="s">
        <v>1780</v>
      </c>
      <c r="D84" s="37"/>
      <c r="E84" s="38" t="s">
        <v>1781</v>
      </c>
      <c r="F84" s="110"/>
      <c r="G84" s="40" t="s">
        <v>19</v>
      </c>
      <c r="H84" s="76">
        <v>905.15</v>
      </c>
    </row>
    <row r="85" spans="1:11">
      <c r="A85" s="34"/>
      <c r="B85" s="491"/>
      <c r="C85" s="92"/>
      <c r="D85" s="93"/>
      <c r="E85" s="2352" t="s">
        <v>13622</v>
      </c>
      <c r="F85" s="206">
        <v>905.15</v>
      </c>
      <c r="G85" s="32"/>
      <c r="H85" s="165"/>
    </row>
    <row r="86" spans="1:11">
      <c r="A86" s="34"/>
      <c r="B86" s="491"/>
      <c r="C86" s="92"/>
      <c r="D86" s="93"/>
      <c r="E86" s="1065"/>
      <c r="F86" s="265"/>
      <c r="G86" s="32"/>
      <c r="H86" s="165"/>
    </row>
    <row r="87" spans="1:11">
      <c r="A87" s="34">
        <f>MAX(A$1:A86)+1</f>
        <v>15</v>
      </c>
      <c r="B87" s="491"/>
      <c r="C87" s="36" t="s">
        <v>5661</v>
      </c>
      <c r="D87" s="37"/>
      <c r="E87" s="38" t="s">
        <v>1052</v>
      </c>
      <c r="F87" s="110"/>
      <c r="G87" s="40" t="s">
        <v>68</v>
      </c>
      <c r="H87" s="76">
        <v>341.76</v>
      </c>
    </row>
    <row r="88" spans="1:11">
      <c r="A88" s="34"/>
      <c r="B88" s="491"/>
      <c r="C88" s="37"/>
      <c r="D88" s="79" t="s">
        <v>5669</v>
      </c>
      <c r="E88" s="83" t="s">
        <v>5670</v>
      </c>
      <c r="F88" s="108"/>
      <c r="G88" s="74" t="s">
        <v>68</v>
      </c>
      <c r="H88" s="97">
        <v>341.76</v>
      </c>
    </row>
    <row r="89" spans="1:11">
      <c r="A89" s="34"/>
      <c r="B89" s="491"/>
      <c r="C89" s="92"/>
      <c r="D89" s="93"/>
      <c r="E89" s="913" t="s">
        <v>13214</v>
      </c>
      <c r="F89" s="884">
        <v>341.76</v>
      </c>
      <c r="G89" s="32"/>
      <c r="H89" s="165"/>
    </row>
    <row r="90" spans="1:11">
      <c r="A90" s="34"/>
      <c r="B90" s="491"/>
      <c r="C90" s="92"/>
      <c r="D90" s="93"/>
      <c r="E90" s="1065"/>
      <c r="F90" s="884"/>
      <c r="G90" s="32"/>
      <c r="H90" s="165"/>
    </row>
    <row r="91" spans="1:11">
      <c r="A91" s="34"/>
      <c r="B91" s="491"/>
      <c r="C91" s="92"/>
      <c r="D91" s="93"/>
      <c r="E91" s="2354" t="s">
        <v>5667</v>
      </c>
      <c r="F91" s="884"/>
      <c r="G91" s="32"/>
      <c r="H91" s="165"/>
    </row>
    <row r="92" spans="1:11">
      <c r="A92" s="34"/>
      <c r="B92" s="491"/>
      <c r="C92" s="92"/>
      <c r="D92" s="93"/>
      <c r="E92" s="2354" t="s">
        <v>5668</v>
      </c>
      <c r="F92" s="884"/>
      <c r="G92" s="32"/>
      <c r="H92" s="16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 ht="26.4">
      <c r="A94" s="34">
        <f>MAX(A$1:A93)+1</f>
        <v>16</v>
      </c>
      <c r="B94" s="491"/>
      <c r="C94" s="36" t="s">
        <v>5681</v>
      </c>
      <c r="D94" s="37"/>
      <c r="E94" s="38" t="s">
        <v>5682</v>
      </c>
      <c r="F94" s="110"/>
      <c r="G94" s="40" t="s">
        <v>39</v>
      </c>
      <c r="H94" s="76">
        <v>113.4</v>
      </c>
    </row>
    <row r="95" spans="1:11" ht="26.4">
      <c r="A95" s="34"/>
      <c r="B95" s="491"/>
      <c r="C95" s="92"/>
      <c r="D95" s="79" t="s">
        <v>5683</v>
      </c>
      <c r="E95" s="83" t="s">
        <v>5684</v>
      </c>
      <c r="F95" s="108"/>
      <c r="G95" s="74" t="s">
        <v>39</v>
      </c>
      <c r="H95" s="97">
        <v>113.4</v>
      </c>
    </row>
    <row r="96" spans="1:11">
      <c r="A96" s="34"/>
      <c r="B96" s="491"/>
      <c r="C96" s="92"/>
      <c r="D96" s="93"/>
      <c r="E96" s="2355" t="s">
        <v>13215</v>
      </c>
      <c r="F96" s="265"/>
      <c r="G96" s="32"/>
      <c r="H96" s="165"/>
      <c r="I96" s="628"/>
    </row>
    <row r="97" spans="1:9">
      <c r="A97" s="34"/>
      <c r="B97" s="491"/>
      <c r="C97" s="92"/>
      <c r="D97" s="93"/>
      <c r="E97" s="913" t="s">
        <v>13216</v>
      </c>
      <c r="F97" s="265">
        <v>81.2</v>
      </c>
      <c r="G97" s="32"/>
      <c r="H97" s="165"/>
    </row>
    <row r="98" spans="1:9">
      <c r="A98" s="34"/>
      <c r="B98" s="491"/>
      <c r="C98" s="92"/>
      <c r="D98" s="93"/>
      <c r="E98" s="913" t="s">
        <v>13218</v>
      </c>
      <c r="F98" s="889">
        <v>32.200000000000003</v>
      </c>
      <c r="G98" s="32"/>
      <c r="H98" s="165"/>
    </row>
    <row r="99" spans="1:9">
      <c r="A99" s="34"/>
      <c r="B99" s="491"/>
      <c r="C99" s="92"/>
      <c r="D99" s="93"/>
      <c r="E99" s="1065"/>
      <c r="F99" s="265">
        <f>SUM(F97:F98)</f>
        <v>113.4</v>
      </c>
      <c r="G99" s="32"/>
      <c r="H99" s="165"/>
    </row>
    <row r="100" spans="1:9">
      <c r="A100" s="34"/>
      <c r="B100" s="491"/>
      <c r="C100" s="92"/>
      <c r="D100" s="93"/>
      <c r="E100" s="1065"/>
      <c r="F100" s="265"/>
      <c r="G100" s="32"/>
      <c r="H100" s="165"/>
    </row>
    <row r="101" spans="1:9" ht="26.4">
      <c r="A101" s="34">
        <f>MAX(A$1:A100)+1</f>
        <v>17</v>
      </c>
      <c r="B101" s="491"/>
      <c r="C101" s="36" t="s">
        <v>5690</v>
      </c>
      <c r="D101" s="37"/>
      <c r="E101" s="38" t="s">
        <v>5691</v>
      </c>
      <c r="F101" s="110"/>
      <c r="G101" s="40" t="s">
        <v>68</v>
      </c>
      <c r="H101" s="76">
        <v>204.4</v>
      </c>
      <c r="I101" s="2346"/>
    </row>
    <row r="102" spans="1:9" ht="26.4">
      <c r="A102" s="34"/>
      <c r="B102" s="491"/>
      <c r="C102" s="92"/>
      <c r="D102" s="79" t="s">
        <v>5692</v>
      </c>
      <c r="E102" s="83" t="s">
        <v>5693</v>
      </c>
      <c r="F102" s="108"/>
      <c r="G102" s="74" t="s">
        <v>68</v>
      </c>
      <c r="H102" s="97">
        <v>102.2</v>
      </c>
      <c r="I102" s="2346"/>
    </row>
    <row r="103" spans="1:9">
      <c r="A103" s="34"/>
      <c r="B103" s="491"/>
      <c r="C103" s="92"/>
      <c r="D103" s="79"/>
      <c r="E103" s="2355" t="s">
        <v>13219</v>
      </c>
      <c r="F103" s="108"/>
      <c r="G103" s="74"/>
      <c r="H103" s="97"/>
      <c r="I103" s="2346"/>
    </row>
    <row r="104" spans="1:9">
      <c r="A104" s="34"/>
      <c r="B104" s="491"/>
      <c r="C104" s="92"/>
      <c r="D104" s="93"/>
      <c r="E104" s="913" t="s">
        <v>13216</v>
      </c>
      <c r="F104" s="265">
        <v>77</v>
      </c>
      <c r="G104" s="32"/>
      <c r="H104" s="165"/>
      <c r="I104" s="2346"/>
    </row>
    <row r="105" spans="1:9">
      <c r="A105" s="34"/>
      <c r="B105" s="491"/>
      <c r="C105" s="92"/>
      <c r="D105" s="93"/>
      <c r="E105" s="913" t="s">
        <v>13220</v>
      </c>
      <c r="F105" s="889">
        <v>25.2</v>
      </c>
      <c r="G105" s="32"/>
      <c r="H105" s="165"/>
      <c r="I105" s="2346"/>
    </row>
    <row r="106" spans="1:9">
      <c r="A106" s="34"/>
      <c r="B106" s="491"/>
      <c r="C106" s="92"/>
      <c r="D106" s="93"/>
      <c r="E106" s="913"/>
      <c r="F106" s="265">
        <f>SUM(F104:F105)</f>
        <v>102.2</v>
      </c>
      <c r="G106" s="32"/>
      <c r="H106" s="165"/>
      <c r="I106" s="2346"/>
    </row>
    <row r="107" spans="1:9">
      <c r="A107" s="34"/>
      <c r="B107" s="491"/>
      <c r="C107" s="92"/>
      <c r="D107" s="93"/>
      <c r="E107" s="913"/>
      <c r="F107" s="265"/>
      <c r="G107" s="32"/>
      <c r="H107" s="165"/>
      <c r="I107" s="2347"/>
    </row>
    <row r="108" spans="1:9" ht="26.4">
      <c r="A108" s="34"/>
      <c r="B108" s="491"/>
      <c r="C108" s="92"/>
      <c r="D108" s="79" t="s">
        <v>5702</v>
      </c>
      <c r="E108" s="83" t="s">
        <v>5703</v>
      </c>
      <c r="F108" s="108"/>
      <c r="G108" s="74" t="s">
        <v>68</v>
      </c>
      <c r="H108" s="97">
        <v>102.2</v>
      </c>
      <c r="I108" s="2346"/>
    </row>
    <row r="109" spans="1:9">
      <c r="A109" s="34"/>
      <c r="B109" s="491"/>
      <c r="C109" s="92"/>
      <c r="D109" s="79"/>
      <c r="E109" s="2355" t="s">
        <v>13221</v>
      </c>
      <c r="F109" s="108"/>
      <c r="G109" s="74"/>
      <c r="H109" s="165"/>
      <c r="I109" s="2346"/>
    </row>
    <row r="110" spans="1:9">
      <c r="A110" s="34"/>
      <c r="B110" s="491"/>
      <c r="C110" s="92"/>
      <c r="D110" s="93"/>
      <c r="E110" s="913" t="s">
        <v>13216</v>
      </c>
      <c r="F110" s="265">
        <v>77</v>
      </c>
      <c r="G110" s="32"/>
      <c r="H110" s="165"/>
    </row>
    <row r="111" spans="1:9">
      <c r="A111" s="34"/>
      <c r="B111" s="491"/>
      <c r="C111" s="92"/>
      <c r="D111" s="93"/>
      <c r="E111" s="913" t="s">
        <v>13218</v>
      </c>
      <c r="F111" s="889">
        <v>25.2</v>
      </c>
      <c r="G111" s="32"/>
      <c r="H111" s="165"/>
    </row>
    <row r="112" spans="1:9">
      <c r="A112" s="34"/>
      <c r="B112" s="491"/>
      <c r="C112" s="92"/>
      <c r="D112" s="93"/>
      <c r="E112" s="1065"/>
      <c r="F112" s="265">
        <f>SUM(F110:F111)</f>
        <v>102.2</v>
      </c>
      <c r="G112" s="32"/>
      <c r="H112" s="165"/>
    </row>
    <row r="113" spans="1:8">
      <c r="A113" s="34"/>
      <c r="B113" s="491"/>
      <c r="C113" s="92"/>
      <c r="D113" s="93"/>
      <c r="E113" s="1065"/>
      <c r="F113" s="265"/>
      <c r="G113" s="32"/>
      <c r="H113" s="165"/>
    </row>
    <row r="114" spans="1:8" ht="26.4">
      <c r="A114" s="34"/>
      <c r="B114" s="35" t="s">
        <v>916</v>
      </c>
      <c r="C114" s="35"/>
      <c r="D114" s="120"/>
      <c r="E114" s="53" t="s">
        <v>917</v>
      </c>
      <c r="F114" s="2342"/>
      <c r="G114" s="126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>
      <c r="A116" s="34">
        <f>MAX(A$1:A115)+1</f>
        <v>18</v>
      </c>
      <c r="B116" s="491"/>
      <c r="C116" s="36" t="s">
        <v>2212</v>
      </c>
      <c r="D116" s="37"/>
      <c r="E116" s="38" t="s">
        <v>2213</v>
      </c>
      <c r="F116" s="110"/>
      <c r="G116" s="40" t="s">
        <v>68</v>
      </c>
      <c r="H116" s="76">
        <v>46.4</v>
      </c>
    </row>
    <row r="117" spans="1:8">
      <c r="A117" s="34"/>
      <c r="B117" s="491"/>
      <c r="C117" s="92"/>
      <c r="D117" s="79" t="s">
        <v>3243</v>
      </c>
      <c r="E117" s="83" t="s">
        <v>3244</v>
      </c>
      <c r="F117" s="108"/>
      <c r="G117" s="74" t="s">
        <v>68</v>
      </c>
      <c r="H117" s="97">
        <v>46.4</v>
      </c>
    </row>
    <row r="118" spans="1:8" ht="26.4">
      <c r="A118" s="34"/>
      <c r="B118" s="491"/>
      <c r="C118" s="92"/>
      <c r="D118" s="93"/>
      <c r="E118" s="913" t="s">
        <v>13623</v>
      </c>
      <c r="F118" s="887">
        <f>1.6*29</f>
        <v>46.400000000000006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19</v>
      </c>
      <c r="B120" s="491"/>
      <c r="C120" s="36" t="s">
        <v>3949</v>
      </c>
      <c r="D120" s="37"/>
      <c r="E120" s="38" t="s">
        <v>3950</v>
      </c>
      <c r="F120" s="110"/>
      <c r="G120" s="40" t="s">
        <v>64</v>
      </c>
      <c r="H120" s="76">
        <v>29</v>
      </c>
    </row>
    <row r="121" spans="1:8">
      <c r="A121" s="34"/>
      <c r="B121" s="491"/>
      <c r="C121" s="78"/>
      <c r="D121" s="79" t="s">
        <v>3951</v>
      </c>
      <c r="E121" s="83" t="s">
        <v>3952</v>
      </c>
      <c r="F121" s="108"/>
      <c r="G121" s="74" t="s">
        <v>64</v>
      </c>
      <c r="H121" s="97">
        <v>29</v>
      </c>
    </row>
    <row r="122" spans="1:8" ht="26.4">
      <c r="A122" s="34"/>
      <c r="B122" s="491"/>
      <c r="C122" s="92"/>
      <c r="D122" s="93"/>
      <c r="E122" s="913" t="s">
        <v>13229</v>
      </c>
      <c r="F122" s="206">
        <v>29</v>
      </c>
      <c r="G122" s="32"/>
      <c r="H122" s="97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 ht="26.4">
      <c r="A124" s="34"/>
      <c r="B124" s="35" t="s">
        <v>1040</v>
      </c>
      <c r="C124" s="35"/>
      <c r="D124" s="120"/>
      <c r="E124" s="53" t="s">
        <v>1041</v>
      </c>
      <c r="F124" s="2342"/>
      <c r="G124" s="126"/>
      <c r="H124" s="165"/>
    </row>
    <row r="125" spans="1:8">
      <c r="A125" s="34"/>
      <c r="B125" s="491"/>
      <c r="C125" s="36"/>
      <c r="D125" s="37"/>
      <c r="E125" s="38"/>
      <c r="F125" s="110"/>
      <c r="G125" s="40"/>
      <c r="H125" s="76"/>
    </row>
    <row r="126" spans="1:8">
      <c r="A126" s="34">
        <f>MAX(A$1:A125)+1</f>
        <v>20</v>
      </c>
      <c r="B126" s="491"/>
      <c r="C126" s="36" t="s">
        <v>13230</v>
      </c>
      <c r="D126" s="37"/>
      <c r="E126" s="38" t="s">
        <v>13231</v>
      </c>
      <c r="F126" s="110"/>
      <c r="G126" s="40" t="s">
        <v>19</v>
      </c>
      <c r="H126" s="76">
        <v>922.2</v>
      </c>
    </row>
    <row r="127" spans="1:8">
      <c r="A127" s="34"/>
      <c r="B127" s="491"/>
      <c r="C127" s="36"/>
      <c r="D127" s="361" t="s">
        <v>13232</v>
      </c>
      <c r="E127" s="370" t="s">
        <v>13233</v>
      </c>
      <c r="F127" s="492"/>
      <c r="G127" s="32" t="s">
        <v>19</v>
      </c>
      <c r="H127" s="97">
        <v>922.2</v>
      </c>
    </row>
    <row r="128" spans="1:8">
      <c r="A128" s="34"/>
      <c r="B128" s="491"/>
      <c r="C128" s="36"/>
      <c r="D128" s="37"/>
      <c r="E128" s="1056" t="s">
        <v>13489</v>
      </c>
      <c r="F128" s="206"/>
      <c r="G128" s="40"/>
      <c r="H128" s="76"/>
    </row>
    <row r="129" spans="1:8">
      <c r="A129" s="34"/>
      <c r="B129" s="491"/>
      <c r="C129" s="36"/>
      <c r="D129" s="37"/>
      <c r="E129" s="2352" t="s">
        <v>13624</v>
      </c>
      <c r="F129" s="206">
        <f>1*14.51</f>
        <v>14.51</v>
      </c>
      <c r="G129" s="40"/>
      <c r="H129" s="76"/>
    </row>
    <row r="130" spans="1:8">
      <c r="A130" s="34"/>
      <c r="B130" s="491"/>
      <c r="C130" s="36"/>
      <c r="D130" s="37"/>
      <c r="E130" s="2352" t="s">
        <v>13625</v>
      </c>
      <c r="F130" s="206">
        <f>1*22.88</f>
        <v>22.88</v>
      </c>
      <c r="G130" s="40"/>
      <c r="H130" s="76"/>
    </row>
    <row r="131" spans="1:8">
      <c r="A131" s="34"/>
      <c r="B131" s="491"/>
      <c r="C131" s="36"/>
      <c r="D131" s="37"/>
      <c r="E131" s="2352" t="s">
        <v>13626</v>
      </c>
      <c r="F131" s="206">
        <f>10*30.504</f>
        <v>305.04000000000002</v>
      </c>
      <c r="G131" s="40"/>
      <c r="H131" s="76"/>
    </row>
    <row r="132" spans="1:8">
      <c r="A132" s="34"/>
      <c r="B132" s="491"/>
      <c r="C132" s="36"/>
      <c r="D132" s="37"/>
      <c r="E132" s="2352" t="s">
        <v>13627</v>
      </c>
      <c r="F132" s="206">
        <f>7*32.359</f>
        <v>226.51300000000001</v>
      </c>
      <c r="G132" s="40"/>
      <c r="H132" s="76"/>
    </row>
    <row r="133" spans="1:8">
      <c r="A133" s="34"/>
      <c r="B133" s="491"/>
      <c r="C133" s="36"/>
      <c r="D133" s="37"/>
      <c r="E133" s="2352" t="s">
        <v>13628</v>
      </c>
      <c r="F133" s="206">
        <f>4*34.213</f>
        <v>136.852</v>
      </c>
      <c r="G133" s="40"/>
      <c r="H133" s="76"/>
    </row>
    <row r="134" spans="1:8">
      <c r="A134" s="34"/>
      <c r="B134" s="491"/>
      <c r="C134" s="36"/>
      <c r="D134" s="37"/>
      <c r="E134" s="2352" t="s">
        <v>13629</v>
      </c>
      <c r="F134" s="207">
        <f>6*36.067</f>
        <v>216.40199999999999</v>
      </c>
      <c r="G134" s="40"/>
      <c r="H134" s="76"/>
    </row>
    <row r="135" spans="1:8">
      <c r="A135" s="34"/>
      <c r="B135" s="491"/>
      <c r="C135" s="36"/>
      <c r="D135" s="37"/>
      <c r="E135" s="1056"/>
      <c r="F135" s="206">
        <f>SUM(F129:F134)</f>
        <v>922.19699999999989</v>
      </c>
      <c r="G135" s="40"/>
      <c r="H135" s="76"/>
    </row>
    <row r="136" spans="1:8">
      <c r="A136" s="34"/>
      <c r="B136" s="491"/>
      <c r="C136" s="36"/>
      <c r="D136" s="37"/>
      <c r="E136" s="1019"/>
      <c r="F136" s="108"/>
      <c r="G136" s="40"/>
      <c r="H136" s="76"/>
    </row>
    <row r="137" spans="1:8" ht="26.4">
      <c r="A137" s="34"/>
      <c r="B137" s="491"/>
      <c r="C137" s="36"/>
      <c r="D137" s="37"/>
      <c r="E137" s="2356" t="s">
        <v>13630</v>
      </c>
      <c r="F137" s="110"/>
      <c r="G137" s="40"/>
      <c r="H137" s="76"/>
    </row>
    <row r="138" spans="1:8">
      <c r="A138" s="34"/>
      <c r="B138" s="491"/>
      <c r="C138" s="36"/>
      <c r="D138" s="37"/>
      <c r="E138" s="486" t="s">
        <v>13631</v>
      </c>
      <c r="F138" s="110"/>
      <c r="G138" s="40"/>
      <c r="H138" s="76"/>
    </row>
    <row r="139" spans="1:8">
      <c r="A139" s="34"/>
      <c r="B139" s="491"/>
      <c r="C139" s="36"/>
      <c r="D139" s="37"/>
      <c r="E139" s="38"/>
      <c r="F139" s="110"/>
      <c r="G139" s="40"/>
      <c r="H139" s="76"/>
    </row>
    <row r="140" spans="1:8">
      <c r="A140" s="34"/>
      <c r="B140" s="491"/>
      <c r="C140" s="36"/>
      <c r="D140" s="37"/>
      <c r="E140" s="38"/>
      <c r="F140" s="110"/>
      <c r="G140" s="40"/>
      <c r="H140" s="76"/>
    </row>
    <row r="141" spans="1:8">
      <c r="A141" s="34">
        <f>MAX(A$1:A138)+1</f>
        <v>21</v>
      </c>
      <c r="B141" s="491"/>
      <c r="C141" s="36" t="s">
        <v>13247</v>
      </c>
      <c r="D141" s="37"/>
      <c r="E141" s="38" t="s">
        <v>13248</v>
      </c>
      <c r="F141" s="110"/>
      <c r="G141" s="40" t="s">
        <v>39</v>
      </c>
      <c r="H141" s="76">
        <v>2700.48</v>
      </c>
    </row>
    <row r="142" spans="1:8">
      <c r="A142" s="34"/>
      <c r="B142" s="491"/>
      <c r="C142" s="78"/>
      <c r="D142" s="79" t="s">
        <v>13249</v>
      </c>
      <c r="E142" s="83" t="s">
        <v>13250</v>
      </c>
      <c r="F142" s="108"/>
      <c r="G142" s="74" t="s">
        <v>39</v>
      </c>
      <c r="H142" s="97">
        <v>2700.48</v>
      </c>
    </row>
    <row r="143" spans="1:8">
      <c r="A143" s="34"/>
      <c r="B143" s="491"/>
      <c r="C143" s="36"/>
      <c r="D143" s="37"/>
      <c r="E143" s="913" t="s">
        <v>13268</v>
      </c>
      <c r="F143" s="108">
        <v>2700.48</v>
      </c>
      <c r="G143" s="40"/>
      <c r="H143" s="76"/>
    </row>
    <row r="144" spans="1:8">
      <c r="A144" s="34"/>
      <c r="B144" s="491"/>
      <c r="C144" s="36"/>
      <c r="D144" s="37"/>
      <c r="E144" s="38"/>
      <c r="F144" s="110"/>
      <c r="G144" s="40"/>
      <c r="H144" s="76"/>
    </row>
    <row r="145" spans="1:8">
      <c r="A145" s="34">
        <f>MAX(A$1:A144)+1</f>
        <v>22</v>
      </c>
      <c r="B145" s="491"/>
      <c r="C145" s="36" t="s">
        <v>13253</v>
      </c>
      <c r="D145" s="37"/>
      <c r="E145" s="38" t="s">
        <v>13254</v>
      </c>
      <c r="F145" s="110"/>
      <c r="G145" s="40" t="s">
        <v>16</v>
      </c>
      <c r="H145" s="76">
        <v>54.48</v>
      </c>
    </row>
    <row r="146" spans="1:8">
      <c r="A146" s="34"/>
      <c r="B146" s="491"/>
      <c r="C146" s="36"/>
      <c r="D146" s="79" t="s">
        <v>13255</v>
      </c>
      <c r="E146" s="83" t="s">
        <v>13256</v>
      </c>
      <c r="F146" s="108"/>
      <c r="G146" s="74" t="s">
        <v>16</v>
      </c>
      <c r="H146" s="97">
        <v>54.48</v>
      </c>
    </row>
    <row r="147" spans="1:8">
      <c r="A147" s="34"/>
      <c r="B147" s="491"/>
      <c r="C147" s="36"/>
      <c r="D147" s="37"/>
      <c r="E147" s="913" t="s">
        <v>13632</v>
      </c>
      <c r="F147" s="206">
        <f>54481.7*0.001</f>
        <v>54.481699999999996</v>
      </c>
      <c r="G147" s="40"/>
      <c r="H147" s="76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 ht="26.4">
      <c r="A149" s="34">
        <f>MAX(A$1:A148)+1</f>
        <v>23</v>
      </c>
      <c r="B149" s="491"/>
      <c r="C149" s="36" t="s">
        <v>5748</v>
      </c>
      <c r="D149" s="37"/>
      <c r="E149" s="38" t="s">
        <v>5749</v>
      </c>
      <c r="F149" s="110"/>
      <c r="G149" s="40" t="s">
        <v>68</v>
      </c>
      <c r="H149" s="76">
        <v>341.76</v>
      </c>
    </row>
    <row r="150" spans="1:8" ht="26.4">
      <c r="A150" s="34"/>
      <c r="B150" s="491"/>
      <c r="C150" s="37"/>
      <c r="D150" s="79" t="s">
        <v>5755</v>
      </c>
      <c r="E150" s="83" t="s">
        <v>5756</v>
      </c>
      <c r="F150" s="108"/>
      <c r="G150" s="74" t="s">
        <v>68</v>
      </c>
      <c r="H150" s="97">
        <v>341.76</v>
      </c>
    </row>
    <row r="151" spans="1:8" ht="26.4">
      <c r="A151" s="34"/>
      <c r="B151" s="491"/>
      <c r="C151" s="92"/>
      <c r="D151" s="93"/>
      <c r="E151" s="913" t="s">
        <v>13389</v>
      </c>
      <c r="F151" s="206">
        <v>341.76</v>
      </c>
      <c r="G151" s="32"/>
      <c r="H151" s="165"/>
    </row>
    <row r="152" spans="1:8">
      <c r="A152" s="34"/>
      <c r="B152" s="491"/>
      <c r="C152" s="92"/>
      <c r="D152" s="93"/>
      <c r="E152" s="2352"/>
      <c r="F152" s="265"/>
      <c r="G152" s="32"/>
      <c r="H152" s="165"/>
    </row>
    <row r="153" spans="1:8">
      <c r="A153" s="34">
        <f>MAX(A$1:A152)+1</f>
        <v>24</v>
      </c>
      <c r="B153" s="491"/>
      <c r="C153" s="36" t="s">
        <v>1506</v>
      </c>
      <c r="D153" s="37"/>
      <c r="E153" s="38" t="s">
        <v>1507</v>
      </c>
      <c r="F153" s="110"/>
      <c r="G153" s="40" t="s">
        <v>68</v>
      </c>
      <c r="H153" s="76">
        <v>337.8</v>
      </c>
    </row>
    <row r="154" spans="1:8">
      <c r="A154" s="34"/>
      <c r="B154" s="491"/>
      <c r="C154" s="78"/>
      <c r="D154" s="79" t="s">
        <v>10042</v>
      </c>
      <c r="E154" s="83" t="s">
        <v>10043</v>
      </c>
      <c r="F154" s="108"/>
      <c r="G154" s="74" t="s">
        <v>68</v>
      </c>
      <c r="H154" s="97">
        <v>337.8</v>
      </c>
    </row>
    <row r="155" spans="1:8">
      <c r="A155" s="34"/>
      <c r="B155" s="491"/>
      <c r="C155" s="92"/>
      <c r="D155" s="93"/>
      <c r="E155" s="1056" t="s">
        <v>13506</v>
      </c>
      <c r="F155" s="884"/>
      <c r="G155" s="32"/>
      <c r="H155" s="165"/>
    </row>
    <row r="156" spans="1:8">
      <c r="A156" s="34"/>
      <c r="B156" s="491"/>
      <c r="C156" s="92"/>
      <c r="D156" s="93"/>
      <c r="E156" s="2352" t="s">
        <v>13633</v>
      </c>
      <c r="F156" s="265">
        <f>165*2</f>
        <v>330</v>
      </c>
      <c r="G156" s="32"/>
      <c r="H156" s="165"/>
    </row>
    <row r="157" spans="1:8">
      <c r="A157" s="34"/>
      <c r="B157" s="491"/>
      <c r="C157" s="92"/>
      <c r="D157" s="93"/>
      <c r="E157" s="2352" t="s">
        <v>13634</v>
      </c>
      <c r="F157" s="265">
        <f>4*1.5</f>
        <v>6</v>
      </c>
      <c r="G157" s="32"/>
      <c r="H157" s="165"/>
    </row>
    <row r="158" spans="1:8">
      <c r="A158" s="34"/>
      <c r="B158" s="491"/>
      <c r="C158" s="92"/>
      <c r="D158" s="93"/>
      <c r="E158" s="2352" t="s">
        <v>13635</v>
      </c>
      <c r="F158" s="889">
        <f>1*1.8</f>
        <v>1.8</v>
      </c>
      <c r="G158" s="32"/>
      <c r="H158" s="165"/>
    </row>
    <row r="159" spans="1:8">
      <c r="A159" s="34"/>
      <c r="B159" s="491"/>
      <c r="C159" s="92"/>
      <c r="D159" s="93"/>
      <c r="E159" s="2353"/>
      <c r="F159" s="265">
        <f>SUM(F156:F158)</f>
        <v>337.8</v>
      </c>
      <c r="G159" s="32"/>
      <c r="H159" s="165"/>
    </row>
    <row r="160" spans="1:8">
      <c r="A160" s="34"/>
      <c r="B160" s="491"/>
      <c r="C160" s="92"/>
      <c r="D160" s="93"/>
      <c r="E160" s="486" t="s">
        <v>5760</v>
      </c>
      <c r="F160" s="265"/>
      <c r="G160" s="32"/>
      <c r="H160" s="165"/>
    </row>
    <row r="161" spans="1:8">
      <c r="A161" s="34"/>
      <c r="B161" s="491"/>
      <c r="C161" s="92"/>
      <c r="D161" s="93"/>
      <c r="E161" s="2354" t="s">
        <v>5668</v>
      </c>
      <c r="F161" s="265"/>
      <c r="G161" s="32"/>
      <c r="H161" s="165"/>
    </row>
    <row r="162" spans="1:8">
      <c r="A162" s="34"/>
      <c r="B162" s="491"/>
      <c r="C162" s="92"/>
      <c r="D162" s="93"/>
      <c r="E162" s="1065"/>
      <c r="F162" s="265"/>
      <c r="G162" s="32"/>
      <c r="H162" s="165"/>
    </row>
    <row r="163" spans="1:8" ht="26.4">
      <c r="A163" s="34"/>
      <c r="B163" s="35" t="s">
        <v>333</v>
      </c>
      <c r="C163" s="35"/>
      <c r="D163" s="120"/>
      <c r="E163" s="53" t="s">
        <v>334</v>
      </c>
      <c r="F163" s="2342"/>
      <c r="G163" s="126"/>
      <c r="H163" s="76"/>
    </row>
    <row r="164" spans="1:8">
      <c r="A164" s="34"/>
      <c r="B164" s="491"/>
      <c r="C164" s="36"/>
      <c r="D164" s="37"/>
      <c r="E164" s="38"/>
      <c r="F164" s="110"/>
      <c r="G164" s="40"/>
      <c r="H164" s="76"/>
    </row>
    <row r="165" spans="1:8">
      <c r="A165" s="34">
        <f>MAX(A$1:A164)+1</f>
        <v>25</v>
      </c>
      <c r="B165" s="491"/>
      <c r="C165" s="36" t="s">
        <v>13262</v>
      </c>
      <c r="D165" s="78"/>
      <c r="E165" s="38" t="s">
        <v>13263</v>
      </c>
      <c r="F165" s="110"/>
      <c r="G165" s="40" t="s">
        <v>39</v>
      </c>
      <c r="H165" s="76">
        <v>107.31</v>
      </c>
    </row>
    <row r="166" spans="1:8">
      <c r="A166" s="34"/>
      <c r="B166" s="491"/>
      <c r="C166" s="36"/>
      <c r="D166" s="37"/>
      <c r="E166" s="2352" t="s">
        <v>13636</v>
      </c>
      <c r="F166" s="265">
        <f>341.76*3.14*0.1</f>
        <v>107.31264000000002</v>
      </c>
      <c r="G166" s="40"/>
      <c r="H166" s="76"/>
    </row>
    <row r="167" spans="1:8">
      <c r="A167" s="34"/>
      <c r="B167" s="491"/>
      <c r="C167" s="36"/>
      <c r="D167" s="37"/>
      <c r="E167" s="38"/>
      <c r="F167" s="110"/>
      <c r="G167" s="40"/>
      <c r="H167" s="76"/>
    </row>
    <row r="168" spans="1:8">
      <c r="A168" s="34">
        <f>MAX(A$1:A167)+1</f>
        <v>26</v>
      </c>
      <c r="B168" s="491"/>
      <c r="C168" s="36" t="s">
        <v>335</v>
      </c>
      <c r="D168" s="37"/>
      <c r="E168" s="38" t="s">
        <v>336</v>
      </c>
      <c r="F168" s="110"/>
      <c r="G168" s="40" t="s">
        <v>19</v>
      </c>
      <c r="H168" s="76">
        <v>877.5</v>
      </c>
    </row>
    <row r="169" spans="1:8">
      <c r="A169" s="34"/>
      <c r="B169" s="491"/>
      <c r="C169" s="36"/>
      <c r="D169" s="79" t="s">
        <v>13265</v>
      </c>
      <c r="E169" s="83" t="s">
        <v>13266</v>
      </c>
      <c r="F169" s="108"/>
      <c r="G169" s="74" t="s">
        <v>19</v>
      </c>
      <c r="H169" s="97">
        <v>877.5</v>
      </c>
    </row>
    <row r="170" spans="1:8">
      <c r="A170" s="34"/>
      <c r="B170" s="491"/>
      <c r="C170" s="36"/>
      <c r="D170" s="37"/>
      <c r="E170" s="2352" t="s">
        <v>13267</v>
      </c>
      <c r="F170" s="206">
        <v>877.5</v>
      </c>
      <c r="G170" s="40"/>
      <c r="H170" s="76"/>
    </row>
    <row r="171" spans="1:8">
      <c r="A171" s="34"/>
      <c r="B171" s="491"/>
      <c r="C171" s="92"/>
      <c r="D171" s="93"/>
      <c r="E171" s="1065"/>
      <c r="F171" s="884"/>
      <c r="G171" s="32"/>
      <c r="H171" s="165"/>
    </row>
    <row r="172" spans="1:8">
      <c r="A172" s="34"/>
      <c r="B172" s="35" t="s">
        <v>1813</v>
      </c>
      <c r="C172" s="35"/>
      <c r="D172" s="120"/>
      <c r="E172" s="53" t="s">
        <v>1814</v>
      </c>
      <c r="F172" s="2342"/>
      <c r="G172" s="126"/>
      <c r="H172" s="165"/>
    </row>
    <row r="173" spans="1:8">
      <c r="A173" s="34"/>
      <c r="B173" s="491"/>
      <c r="C173" s="92"/>
      <c r="D173" s="93"/>
      <c r="E173" s="1065"/>
      <c r="F173" s="884"/>
      <c r="G173" s="32"/>
      <c r="H173" s="165"/>
    </row>
    <row r="174" spans="1:8" ht="26.4">
      <c r="A174" s="34">
        <f>MAX(A$1:A171)+1</f>
        <v>27</v>
      </c>
      <c r="B174" s="491"/>
      <c r="C174" s="36" t="s">
        <v>1815</v>
      </c>
      <c r="D174" s="37"/>
      <c r="E174" s="38" t="s">
        <v>1816</v>
      </c>
      <c r="F174" s="110"/>
      <c r="G174" s="40" t="s">
        <v>39</v>
      </c>
      <c r="H174" s="76">
        <v>2280.96</v>
      </c>
    </row>
    <row r="175" spans="1:8" ht="26.4">
      <c r="A175" s="34"/>
      <c r="B175" s="491"/>
      <c r="C175" s="78"/>
      <c r="D175" s="79" t="s">
        <v>1821</v>
      </c>
      <c r="E175" s="83" t="s">
        <v>1822</v>
      </c>
      <c r="F175" s="108"/>
      <c r="G175" s="74" t="s">
        <v>39</v>
      </c>
      <c r="H175" s="97">
        <v>2280.96</v>
      </c>
    </row>
    <row r="176" spans="1:8">
      <c r="A176" s="34"/>
      <c r="B176" s="491"/>
      <c r="C176" s="78"/>
      <c r="D176" s="79"/>
      <c r="E176" s="1065" t="s">
        <v>5781</v>
      </c>
      <c r="F176" s="108"/>
      <c r="G176" s="74"/>
      <c r="H176" s="97"/>
    </row>
    <row r="177" spans="1:9">
      <c r="A177" s="34"/>
      <c r="B177" s="491"/>
      <c r="C177" s="78"/>
      <c r="D177" s="79"/>
      <c r="E177" s="2352" t="s">
        <v>13637</v>
      </c>
      <c r="F177" s="108">
        <v>241.2</v>
      </c>
      <c r="G177" s="74"/>
      <c r="H177" s="97"/>
    </row>
    <row r="178" spans="1:9">
      <c r="A178" s="34"/>
      <c r="B178" s="491"/>
      <c r="C178" s="78"/>
      <c r="D178" s="79"/>
      <c r="E178" s="913" t="s">
        <v>13521</v>
      </c>
      <c r="F178" s="108">
        <v>1219.54</v>
      </c>
      <c r="G178" s="74"/>
      <c r="H178" s="97"/>
    </row>
    <row r="179" spans="1:9">
      <c r="A179" s="34"/>
      <c r="B179" s="491"/>
      <c r="C179" s="78"/>
      <c r="D179" s="79"/>
      <c r="E179" s="2352" t="s">
        <v>13269</v>
      </c>
      <c r="F179" s="214">
        <v>820.22</v>
      </c>
      <c r="G179" s="74"/>
      <c r="H179" s="97"/>
    </row>
    <row r="180" spans="1:9">
      <c r="A180" s="34"/>
      <c r="B180" s="491"/>
      <c r="C180" s="78"/>
      <c r="D180" s="79"/>
      <c r="E180" s="1056"/>
      <c r="F180" s="108">
        <f>SUM(F177:F179)</f>
        <v>2280.96</v>
      </c>
      <c r="G180" s="74"/>
      <c r="H180" s="97"/>
    </row>
    <row r="181" spans="1:9">
      <c r="A181" s="34"/>
      <c r="B181" s="491"/>
      <c r="C181" s="78"/>
      <c r="D181" s="79"/>
      <c r="E181" s="1056"/>
      <c r="F181" s="108"/>
      <c r="G181" s="74"/>
      <c r="H181" s="97"/>
    </row>
    <row r="182" spans="1:9">
      <c r="A182" s="34">
        <f>MAX(A$1:A180)+1</f>
        <v>28</v>
      </c>
      <c r="B182" s="491"/>
      <c r="C182" s="36" t="s">
        <v>5790</v>
      </c>
      <c r="D182" s="37"/>
      <c r="E182" s="38" t="s">
        <v>5791</v>
      </c>
      <c r="F182" s="110"/>
      <c r="G182" s="40" t="s">
        <v>39</v>
      </c>
      <c r="H182" s="76">
        <v>208.41</v>
      </c>
      <c r="I182" s="155"/>
    </row>
    <row r="183" spans="1:9" ht="26.4">
      <c r="A183" s="34"/>
      <c r="B183" s="491"/>
      <c r="C183" s="92"/>
      <c r="D183" s="79" t="s">
        <v>5792</v>
      </c>
      <c r="E183" s="83" t="s">
        <v>5793</v>
      </c>
      <c r="F183" s="108"/>
      <c r="G183" s="74" t="s">
        <v>39</v>
      </c>
      <c r="H183" s="97">
        <v>208.41</v>
      </c>
    </row>
    <row r="184" spans="1:9">
      <c r="A184" s="34"/>
      <c r="B184" s="491"/>
      <c r="C184" s="92"/>
      <c r="D184" s="93"/>
      <c r="E184" s="1056" t="s">
        <v>13270</v>
      </c>
      <c r="F184" s="887"/>
      <c r="G184" s="32"/>
      <c r="H184" s="165"/>
    </row>
    <row r="185" spans="1:9">
      <c r="A185" s="34"/>
      <c r="B185" s="491"/>
      <c r="C185" s="92"/>
      <c r="D185" s="93"/>
      <c r="E185" s="1065" t="s">
        <v>13638</v>
      </c>
      <c r="F185" s="884">
        <f>67.2*0.33</f>
        <v>22.176000000000002</v>
      </c>
      <c r="G185" s="32"/>
      <c r="H185" s="165"/>
    </row>
    <row r="186" spans="1:9">
      <c r="A186" s="34"/>
      <c r="B186" s="491"/>
      <c r="C186" s="92"/>
      <c r="D186" s="93"/>
      <c r="E186" s="1065" t="s">
        <v>13639</v>
      </c>
      <c r="F186" s="889">
        <f>67.2*0.5</f>
        <v>33.6</v>
      </c>
      <c r="G186" s="32"/>
      <c r="H186" s="165"/>
    </row>
    <row r="187" spans="1:9">
      <c r="A187" s="34"/>
      <c r="B187" s="491"/>
      <c r="C187" s="92"/>
      <c r="D187" s="93"/>
      <c r="E187" s="1065"/>
      <c r="F187" s="265">
        <f>SUM(F185:F186)</f>
        <v>55.776000000000003</v>
      </c>
      <c r="G187" s="32"/>
      <c r="H187" s="165"/>
    </row>
    <row r="188" spans="1:9">
      <c r="A188" s="34"/>
      <c r="B188" s="491"/>
      <c r="C188" s="92"/>
      <c r="D188" s="93"/>
      <c r="E188" s="1056" t="s">
        <v>13640</v>
      </c>
      <c r="F188" s="265"/>
      <c r="G188" s="32"/>
      <c r="H188" s="165"/>
    </row>
    <row r="189" spans="1:9">
      <c r="A189" s="34"/>
      <c r="B189" s="491"/>
      <c r="C189" s="92"/>
      <c r="D189" s="93"/>
      <c r="E189" s="1065" t="s">
        <v>13641</v>
      </c>
      <c r="F189" s="265">
        <f>134.4*0.33</f>
        <v>44.352000000000004</v>
      </c>
      <c r="G189" s="32"/>
      <c r="H189" s="165"/>
    </row>
    <row r="190" spans="1:9">
      <c r="A190" s="34"/>
      <c r="B190" s="491"/>
      <c r="C190" s="92"/>
      <c r="D190" s="93"/>
      <c r="E190" s="1065" t="s">
        <v>13642</v>
      </c>
      <c r="F190" s="889">
        <f>134.4*0.5</f>
        <v>67.2</v>
      </c>
      <c r="G190" s="32"/>
      <c r="H190" s="165"/>
    </row>
    <row r="191" spans="1:9">
      <c r="A191" s="34"/>
      <c r="B191" s="491"/>
      <c r="C191" s="92"/>
      <c r="D191" s="93"/>
      <c r="E191" s="913"/>
      <c r="F191" s="265">
        <f>SUM(F189:F190)</f>
        <v>111.55200000000001</v>
      </c>
      <c r="G191" s="32"/>
      <c r="H191" s="165"/>
    </row>
    <row r="192" spans="1:9">
      <c r="A192" s="34"/>
      <c r="B192" s="491"/>
      <c r="C192" s="92"/>
      <c r="D192" s="93"/>
      <c r="E192" s="1056" t="s">
        <v>13276</v>
      </c>
      <c r="F192" s="265"/>
      <c r="G192" s="32"/>
      <c r="H192" s="165"/>
    </row>
    <row r="193" spans="1:9">
      <c r="A193" s="34"/>
      <c r="B193" s="491"/>
      <c r="C193" s="92"/>
      <c r="D193" s="93"/>
      <c r="E193" s="1065" t="s">
        <v>13643</v>
      </c>
      <c r="F193" s="265">
        <f>49.5*0.33</f>
        <v>16.335000000000001</v>
      </c>
      <c r="G193" s="32"/>
      <c r="H193" s="165"/>
    </row>
    <row r="194" spans="1:9">
      <c r="A194" s="34"/>
      <c r="B194" s="491"/>
      <c r="C194" s="92"/>
      <c r="D194" s="93"/>
      <c r="E194" s="1065" t="s">
        <v>13644</v>
      </c>
      <c r="F194" s="889">
        <f>49.5*0.5</f>
        <v>24.75</v>
      </c>
      <c r="G194" s="32"/>
      <c r="H194" s="165"/>
    </row>
    <row r="195" spans="1:9">
      <c r="A195" s="34"/>
      <c r="B195" s="491"/>
      <c r="C195" s="92"/>
      <c r="D195" s="93"/>
      <c r="E195" s="913"/>
      <c r="F195" s="265">
        <f>SUM(F193:F194)</f>
        <v>41.085000000000001</v>
      </c>
      <c r="G195" s="32"/>
      <c r="H195" s="165"/>
    </row>
    <row r="196" spans="1:9">
      <c r="A196" s="34"/>
      <c r="B196" s="491"/>
      <c r="C196" s="92"/>
      <c r="D196" s="93"/>
      <c r="E196" s="913"/>
      <c r="F196" s="265"/>
      <c r="G196" s="32"/>
      <c r="H196" s="165"/>
    </row>
    <row r="197" spans="1:9">
      <c r="A197" s="34"/>
      <c r="B197" s="491"/>
      <c r="C197" s="92"/>
      <c r="D197" s="93"/>
      <c r="E197" s="2353" t="s">
        <v>5516</v>
      </c>
      <c r="F197" s="265">
        <f>SUM(F195,F191,F187)</f>
        <v>208.41300000000001</v>
      </c>
      <c r="G197" s="32"/>
      <c r="H197" s="165"/>
    </row>
    <row r="198" spans="1:9">
      <c r="A198" s="34"/>
      <c r="B198" s="491"/>
      <c r="C198" s="92"/>
      <c r="D198" s="93"/>
      <c r="E198" s="913"/>
      <c r="F198" s="265"/>
      <c r="G198" s="32"/>
      <c r="H198" s="165"/>
    </row>
    <row r="199" spans="1:9">
      <c r="A199" s="34">
        <f>MAX(A$1:A198)+1</f>
        <v>29</v>
      </c>
      <c r="B199" s="491"/>
      <c r="C199" s="36" t="s">
        <v>5809</v>
      </c>
      <c r="D199" s="37"/>
      <c r="E199" s="38" t="s">
        <v>5810</v>
      </c>
      <c r="F199" s="110"/>
      <c r="G199" s="40" t="s">
        <v>39</v>
      </c>
      <c r="H199" s="76">
        <v>1053.95</v>
      </c>
    </row>
    <row r="200" spans="1:9" ht="26.4">
      <c r="A200" s="34"/>
      <c r="B200" s="491"/>
      <c r="C200" s="78"/>
      <c r="D200" s="79" t="s">
        <v>5811</v>
      </c>
      <c r="E200" s="83" t="s">
        <v>5812</v>
      </c>
      <c r="F200" s="108"/>
      <c r="G200" s="74" t="s">
        <v>39</v>
      </c>
      <c r="H200" s="97">
        <v>1016.28</v>
      </c>
      <c r="I200" s="155"/>
    </row>
    <row r="201" spans="1:9">
      <c r="A201" s="34"/>
      <c r="B201" s="491"/>
      <c r="C201" s="92"/>
      <c r="D201" s="93"/>
      <c r="E201" s="1065" t="s">
        <v>13279</v>
      </c>
      <c r="F201" s="327">
        <v>1016.28</v>
      </c>
      <c r="G201" s="32"/>
      <c r="H201" s="165"/>
      <c r="I201" s="628"/>
    </row>
    <row r="202" spans="1:9" ht="26.4">
      <c r="A202" s="34"/>
      <c r="B202" s="491"/>
      <c r="C202" s="92"/>
      <c r="D202" s="79" t="s">
        <v>5814</v>
      </c>
      <c r="E202" s="83" t="s">
        <v>5815</v>
      </c>
      <c r="F202" s="108"/>
      <c r="G202" s="74" t="s">
        <v>39</v>
      </c>
      <c r="H202" s="165">
        <v>37.67</v>
      </c>
    </row>
    <row r="203" spans="1:9" ht="26.4">
      <c r="A203" s="34"/>
      <c r="B203" s="491"/>
      <c r="C203" s="92"/>
      <c r="D203" s="79"/>
      <c r="E203" s="913" t="s">
        <v>13645</v>
      </c>
      <c r="F203" s="108">
        <f>67.2*0.15</f>
        <v>10.08</v>
      </c>
      <c r="G203" s="74"/>
      <c r="H203" s="165"/>
    </row>
    <row r="204" spans="1:9" ht="26.4">
      <c r="A204" s="34"/>
      <c r="B204" s="491"/>
      <c r="C204" s="92"/>
      <c r="D204" s="79"/>
      <c r="E204" s="913" t="s">
        <v>13646</v>
      </c>
      <c r="F204" s="108">
        <f>134.4*0.15</f>
        <v>20.16</v>
      </c>
      <c r="G204" s="74"/>
      <c r="H204" s="165"/>
    </row>
    <row r="205" spans="1:9" ht="26.4">
      <c r="A205" s="34"/>
      <c r="B205" s="491"/>
      <c r="C205" s="92"/>
      <c r="D205" s="79"/>
      <c r="E205" s="913" t="s">
        <v>13647</v>
      </c>
      <c r="F205" s="214">
        <f>49.5*0.15</f>
        <v>7.4249999999999998</v>
      </c>
      <c r="G205" s="74"/>
      <c r="H205" s="165"/>
    </row>
    <row r="206" spans="1:9">
      <c r="A206" s="34"/>
      <c r="B206" s="491"/>
      <c r="C206" s="92"/>
      <c r="D206" s="79"/>
      <c r="E206" s="83"/>
      <c r="F206" s="108">
        <f>SUM(F203:F205)</f>
        <v>37.664999999999999</v>
      </c>
      <c r="G206" s="74"/>
      <c r="H206" s="165"/>
    </row>
    <row r="207" spans="1:9">
      <c r="A207" s="34"/>
      <c r="B207" s="491"/>
      <c r="C207" s="92"/>
      <c r="D207" s="93"/>
      <c r="E207" s="913"/>
      <c r="F207" s="265"/>
      <c r="G207" s="32"/>
      <c r="H207" s="165"/>
    </row>
    <row r="208" spans="1:9" ht="26.4">
      <c r="A208" s="34">
        <f>MAX(A$1:A207)+1</f>
        <v>30</v>
      </c>
      <c r="B208" s="491"/>
      <c r="C208" s="36" t="s">
        <v>1823</v>
      </c>
      <c r="D208" s="37"/>
      <c r="E208" s="38" t="s">
        <v>1824</v>
      </c>
      <c r="F208" s="110"/>
      <c r="G208" s="40" t="s">
        <v>39</v>
      </c>
      <c r="H208" s="76">
        <v>3093.98</v>
      </c>
    </row>
    <row r="209" spans="1:8" ht="26.4">
      <c r="A209" s="34"/>
      <c r="B209" s="491"/>
      <c r="C209" s="78"/>
      <c r="D209" s="79" t="s">
        <v>6454</v>
      </c>
      <c r="E209" s="83" t="s">
        <v>6455</v>
      </c>
      <c r="F209" s="108"/>
      <c r="G209" s="74" t="s">
        <v>39</v>
      </c>
      <c r="H209" s="165">
        <v>2032.56</v>
      </c>
    </row>
    <row r="210" spans="1:8">
      <c r="A210" s="34"/>
      <c r="B210" s="491"/>
      <c r="C210" s="78"/>
      <c r="D210" s="79"/>
      <c r="E210" s="1065" t="s">
        <v>13648</v>
      </c>
      <c r="F210" s="108">
        <f>1016.28*2</f>
        <v>2032.56</v>
      </c>
      <c r="G210" s="74"/>
      <c r="H210" s="165"/>
    </row>
    <row r="211" spans="1:8" ht="26.4">
      <c r="A211" s="34"/>
      <c r="B211" s="491"/>
      <c r="C211" s="92"/>
      <c r="D211" s="79" t="s">
        <v>1825</v>
      </c>
      <c r="E211" s="83" t="s">
        <v>1826</v>
      </c>
      <c r="F211" s="108"/>
      <c r="G211" s="74" t="s">
        <v>39</v>
      </c>
      <c r="H211" s="165">
        <v>1061.42</v>
      </c>
    </row>
    <row r="212" spans="1:8">
      <c r="A212" s="34"/>
      <c r="B212" s="491"/>
      <c r="C212" s="92"/>
      <c r="D212" s="93"/>
      <c r="E212" s="2352" t="s">
        <v>13649</v>
      </c>
      <c r="F212" s="206">
        <v>241.2</v>
      </c>
      <c r="G212" s="32"/>
      <c r="H212" s="165"/>
    </row>
    <row r="213" spans="1:8">
      <c r="A213" s="34"/>
      <c r="B213" s="491"/>
      <c r="C213" s="92"/>
      <c r="D213" s="93"/>
      <c r="E213" s="2352" t="s">
        <v>13284</v>
      </c>
      <c r="F213" s="889">
        <v>820.22</v>
      </c>
      <c r="G213" s="32"/>
      <c r="H213" s="165"/>
    </row>
    <row r="214" spans="1:8">
      <c r="A214" s="34"/>
      <c r="B214" s="491"/>
      <c r="C214" s="92"/>
      <c r="D214" s="93"/>
      <c r="E214" s="1065"/>
      <c r="F214" s="265">
        <f>SUM(F212:F213)</f>
        <v>1061.42</v>
      </c>
      <c r="G214" s="32"/>
      <c r="H214" s="165"/>
    </row>
    <row r="215" spans="1:8">
      <c r="A215" s="34"/>
      <c r="B215" s="491"/>
      <c r="C215" s="92"/>
      <c r="D215" s="93"/>
      <c r="E215" s="1065"/>
      <c r="F215" s="265"/>
      <c r="G215" s="32"/>
      <c r="H215" s="165"/>
    </row>
    <row r="216" spans="1:8">
      <c r="A216" s="34"/>
      <c r="B216" s="35" t="s">
        <v>340</v>
      </c>
      <c r="C216" s="35"/>
      <c r="D216" s="120"/>
      <c r="E216" s="53" t="s">
        <v>341</v>
      </c>
      <c r="F216" s="2342"/>
      <c r="G216" s="126"/>
      <c r="H216" s="165"/>
    </row>
    <row r="217" spans="1:8">
      <c r="A217" s="34"/>
      <c r="B217" s="491"/>
      <c r="C217" s="92"/>
      <c r="D217" s="93"/>
      <c r="E217" s="1065"/>
      <c r="F217" s="884"/>
      <c r="G217" s="32"/>
      <c r="H217" s="165"/>
    </row>
    <row r="218" spans="1:8" ht="26.4">
      <c r="A218" s="34">
        <f>MAX(A$1:A217)+1</f>
        <v>31</v>
      </c>
      <c r="B218" s="491"/>
      <c r="C218" s="36" t="s">
        <v>930</v>
      </c>
      <c r="D218" s="37"/>
      <c r="E218" s="38" t="s">
        <v>931</v>
      </c>
      <c r="F218" s="110"/>
      <c r="G218" s="40" t="s">
        <v>68</v>
      </c>
      <c r="H218" s="76">
        <v>341.76</v>
      </c>
    </row>
    <row r="219" spans="1:8" ht="26.4">
      <c r="A219" s="34"/>
      <c r="B219" s="491"/>
      <c r="C219" s="92"/>
      <c r="D219" s="79" t="s">
        <v>932</v>
      </c>
      <c r="E219" s="83" t="s">
        <v>933</v>
      </c>
      <c r="F219" s="108"/>
      <c r="G219" s="74" t="s">
        <v>68</v>
      </c>
      <c r="H219" s="97">
        <v>341.76</v>
      </c>
    </row>
    <row r="220" spans="1:8">
      <c r="A220" s="34"/>
      <c r="B220" s="491"/>
      <c r="C220" s="92"/>
      <c r="D220" s="93"/>
      <c r="E220" s="2352" t="s">
        <v>13285</v>
      </c>
      <c r="F220" s="265">
        <v>341.76</v>
      </c>
      <c r="G220" s="32"/>
      <c r="H220" s="165"/>
    </row>
    <row r="221" spans="1:8">
      <c r="A221" s="34"/>
      <c r="B221" s="491"/>
      <c r="C221" s="92"/>
      <c r="D221" s="93"/>
      <c r="E221" s="1065"/>
      <c r="F221" s="265"/>
      <c r="G221" s="32"/>
      <c r="H221" s="165"/>
    </row>
    <row r="222" spans="1:8">
      <c r="A222" s="34"/>
      <c r="B222" s="491"/>
      <c r="C222" s="92"/>
      <c r="D222" s="93"/>
      <c r="E222" s="2356" t="s">
        <v>13286</v>
      </c>
      <c r="F222" s="265"/>
      <c r="G222" s="32"/>
      <c r="H222" s="165"/>
    </row>
    <row r="223" spans="1:8">
      <c r="A223" s="34"/>
      <c r="B223" s="491"/>
      <c r="C223" s="92"/>
      <c r="D223" s="93"/>
      <c r="E223" s="1065"/>
      <c r="F223" s="265"/>
      <c r="G223" s="32"/>
      <c r="H223" s="165"/>
    </row>
    <row r="224" spans="1:8" ht="26.4">
      <c r="A224" s="34">
        <f>MAX(A$1:A223)+1</f>
        <v>32</v>
      </c>
      <c r="B224" s="491"/>
      <c r="C224" s="36" t="s">
        <v>1266</v>
      </c>
      <c r="D224" s="37"/>
      <c r="E224" s="38" t="s">
        <v>1267</v>
      </c>
      <c r="F224" s="110"/>
      <c r="G224" s="40" t="s">
        <v>39</v>
      </c>
      <c r="H224" s="76">
        <v>4863.91</v>
      </c>
    </row>
    <row r="225" spans="1:9" ht="26.4">
      <c r="A225" s="34"/>
      <c r="B225" s="491"/>
      <c r="C225" s="78"/>
      <c r="D225" s="79" t="s">
        <v>1268</v>
      </c>
      <c r="E225" s="83" t="s">
        <v>1269</v>
      </c>
      <c r="F225" s="108"/>
      <c r="G225" s="74" t="s">
        <v>39</v>
      </c>
      <c r="H225" s="97">
        <v>3779.88</v>
      </c>
    </row>
    <row r="226" spans="1:9" ht="26.4">
      <c r="A226" s="34"/>
      <c r="B226" s="491"/>
      <c r="C226" s="78"/>
      <c r="D226" s="79"/>
      <c r="E226" s="2352" t="s">
        <v>13287</v>
      </c>
      <c r="F226" s="108">
        <v>1025.28</v>
      </c>
      <c r="G226" s="74"/>
      <c r="H226" s="97"/>
    </row>
    <row r="227" spans="1:9">
      <c r="A227" s="34"/>
      <c r="B227" s="491"/>
      <c r="C227" s="92"/>
      <c r="D227" s="93"/>
      <c r="E227" s="2352" t="s">
        <v>13288</v>
      </c>
      <c r="F227" s="889">
        <v>2754.6</v>
      </c>
      <c r="G227" s="32"/>
      <c r="H227" s="165"/>
    </row>
    <row r="228" spans="1:9">
      <c r="A228" s="34"/>
      <c r="B228" s="491"/>
      <c r="C228" s="92"/>
      <c r="D228" s="93"/>
      <c r="E228" s="1065"/>
      <c r="F228" s="265">
        <f>SUM(F226:F227)</f>
        <v>3779.88</v>
      </c>
      <c r="G228" s="32"/>
      <c r="H228" s="165"/>
    </row>
    <row r="229" spans="1:9" ht="26.4">
      <c r="A229" s="34"/>
      <c r="B229" s="491"/>
      <c r="C229" s="92"/>
      <c r="D229" s="79" t="s">
        <v>13289</v>
      </c>
      <c r="E229" s="83" t="s">
        <v>13290</v>
      </c>
      <c r="F229" s="108"/>
      <c r="G229" s="74" t="s">
        <v>39</v>
      </c>
      <c r="H229" s="97">
        <v>1084.03</v>
      </c>
    </row>
    <row r="230" spans="1:9" ht="26.4">
      <c r="A230" s="34"/>
      <c r="B230" s="491"/>
      <c r="C230" s="92"/>
      <c r="D230" s="93"/>
      <c r="E230" s="2352" t="s">
        <v>13650</v>
      </c>
      <c r="F230" s="206">
        <v>1084.03</v>
      </c>
      <c r="G230" s="32"/>
      <c r="H230" s="165"/>
    </row>
    <row r="231" spans="1:9">
      <c r="A231" s="34"/>
      <c r="B231" s="491"/>
      <c r="C231" s="92"/>
      <c r="D231" s="93"/>
      <c r="E231" s="1065"/>
      <c r="F231" s="265"/>
      <c r="G231" s="32"/>
      <c r="H231" s="165"/>
    </row>
    <row r="232" spans="1:9" ht="26.4">
      <c r="A232" s="34">
        <f>MAX(A$1:A231)+1</f>
        <v>33</v>
      </c>
      <c r="B232" s="491"/>
      <c r="C232" s="36" t="s">
        <v>13292</v>
      </c>
      <c r="D232" s="37"/>
      <c r="E232" s="38" t="s">
        <v>13293</v>
      </c>
      <c r="F232" s="39"/>
      <c r="G232" s="40" t="s">
        <v>19</v>
      </c>
      <c r="H232" s="76">
        <v>512.64</v>
      </c>
    </row>
    <row r="233" spans="1:9" ht="26.4">
      <c r="A233" s="34"/>
      <c r="B233" s="491"/>
      <c r="C233" s="92"/>
      <c r="D233" s="93"/>
      <c r="E233" s="2352" t="s">
        <v>13294</v>
      </c>
      <c r="F233" s="206">
        <v>512.64</v>
      </c>
      <c r="G233" s="32"/>
      <c r="H233" s="165"/>
    </row>
    <row r="234" spans="1:9">
      <c r="A234" s="34"/>
      <c r="B234" s="491"/>
      <c r="C234" s="92"/>
      <c r="D234" s="93"/>
      <c r="E234" s="1065"/>
      <c r="F234" s="265"/>
      <c r="G234" s="32"/>
      <c r="H234" s="165"/>
    </row>
    <row r="235" spans="1:9" ht="26.4">
      <c r="A235" s="34">
        <f>MAX(A$1:A234)+1</f>
        <v>34</v>
      </c>
      <c r="B235" s="491"/>
      <c r="C235" s="36" t="s">
        <v>5541</v>
      </c>
      <c r="D235" s="37"/>
      <c r="E235" s="38" t="s">
        <v>6859</v>
      </c>
      <c r="F235" s="110"/>
      <c r="G235" s="40" t="s">
        <v>68</v>
      </c>
      <c r="H235" s="76">
        <v>1845.76</v>
      </c>
      <c r="I235" s="628"/>
    </row>
    <row r="236" spans="1:9" ht="26.4">
      <c r="A236" s="34"/>
      <c r="B236" s="491"/>
      <c r="C236" s="92"/>
      <c r="D236" s="79" t="s">
        <v>13295</v>
      </c>
      <c r="E236" s="83" t="s">
        <v>13296</v>
      </c>
      <c r="F236" s="108"/>
      <c r="G236" s="74" t="s">
        <v>68</v>
      </c>
      <c r="H236" s="97">
        <v>1845.76</v>
      </c>
    </row>
    <row r="237" spans="1:9">
      <c r="A237" s="34"/>
      <c r="B237" s="491"/>
      <c r="C237" s="92"/>
      <c r="D237" s="79"/>
      <c r="E237" s="1056" t="s">
        <v>13651</v>
      </c>
      <c r="F237" s="108"/>
      <c r="G237" s="74"/>
      <c r="H237" s="97"/>
    </row>
    <row r="238" spans="1:9">
      <c r="A238" s="34"/>
      <c r="B238" s="491"/>
      <c r="C238" s="92"/>
      <c r="D238" s="93"/>
      <c r="E238" s="2352" t="s">
        <v>13652</v>
      </c>
      <c r="F238" s="1124">
        <f>206*(3.2+8)</f>
        <v>2307.1999999999998</v>
      </c>
      <c r="G238" s="32"/>
      <c r="H238" s="165"/>
    </row>
    <row r="239" spans="1:9">
      <c r="A239" s="34"/>
      <c r="B239" s="491"/>
      <c r="C239" s="92"/>
      <c r="D239" s="93"/>
      <c r="E239" s="1065"/>
      <c r="F239" s="265"/>
      <c r="G239" s="32"/>
      <c r="H239" s="165"/>
    </row>
    <row r="240" spans="1:9">
      <c r="A240" s="34"/>
      <c r="B240" s="491"/>
      <c r="C240" s="92"/>
      <c r="D240" s="93"/>
      <c r="E240" s="2357" t="s">
        <v>13653</v>
      </c>
      <c r="F240" s="265">
        <f>F238*0.8</f>
        <v>1845.76</v>
      </c>
      <c r="G240" s="32"/>
      <c r="H240" s="165"/>
    </row>
    <row r="241" spans="1:10">
      <c r="A241" s="34"/>
      <c r="B241" s="491"/>
      <c r="C241" s="92"/>
      <c r="D241" s="93"/>
      <c r="E241" s="1065"/>
      <c r="F241" s="265"/>
      <c r="G241" s="32"/>
      <c r="H241" s="165"/>
    </row>
    <row r="242" spans="1:10" ht="26.4">
      <c r="A242" s="34">
        <f>MAX(A$1:A241)+1</f>
        <v>35</v>
      </c>
      <c r="B242" s="491"/>
      <c r="C242" s="36" t="s">
        <v>6864</v>
      </c>
      <c r="D242" s="37"/>
      <c r="E242" s="38" t="s">
        <v>6865</v>
      </c>
      <c r="F242" s="110"/>
      <c r="G242" s="40" t="s">
        <v>68</v>
      </c>
      <c r="H242" s="76">
        <v>461.44</v>
      </c>
    </row>
    <row r="243" spans="1:10" ht="26.4">
      <c r="A243" s="34"/>
      <c r="B243" s="491"/>
      <c r="C243" s="92"/>
      <c r="D243" s="79" t="s">
        <v>7932</v>
      </c>
      <c r="E243" s="83" t="s">
        <v>7933</v>
      </c>
      <c r="F243" s="108"/>
      <c r="G243" s="74" t="s">
        <v>68</v>
      </c>
      <c r="H243" s="97">
        <v>461.44</v>
      </c>
    </row>
    <row r="244" spans="1:10">
      <c r="A244" s="34"/>
      <c r="B244" s="491"/>
      <c r="C244" s="92"/>
      <c r="D244" s="93"/>
      <c r="E244" s="1056" t="s">
        <v>13654</v>
      </c>
      <c r="F244" s="265"/>
      <c r="G244" s="32"/>
      <c r="H244" s="165"/>
    </row>
    <row r="245" spans="1:10">
      <c r="A245" s="34"/>
      <c r="B245" s="491"/>
      <c r="C245" s="92"/>
      <c r="D245" s="93"/>
      <c r="E245" s="2352" t="s">
        <v>13652</v>
      </c>
      <c r="F245" s="1124">
        <f>206*(3.2+8)</f>
        <v>2307.1999999999998</v>
      </c>
      <c r="G245" s="32"/>
      <c r="H245" s="165"/>
    </row>
    <row r="246" spans="1:10">
      <c r="A246" s="34"/>
      <c r="B246" s="491"/>
      <c r="C246" s="92"/>
      <c r="D246" s="93"/>
      <c r="E246" s="1065"/>
      <c r="F246" s="265"/>
      <c r="G246" s="32"/>
      <c r="H246" s="165"/>
    </row>
    <row r="247" spans="1:10">
      <c r="A247" s="34"/>
      <c r="B247" s="491"/>
      <c r="C247" s="92"/>
      <c r="D247" s="93"/>
      <c r="E247" s="2357" t="s">
        <v>13655</v>
      </c>
      <c r="F247" s="265">
        <f>F245*0.2</f>
        <v>461.44</v>
      </c>
      <c r="G247" s="32"/>
      <c r="H247" s="165"/>
    </row>
    <row r="248" spans="1:10">
      <c r="A248" s="34"/>
      <c r="B248" s="491"/>
      <c r="C248" s="92"/>
      <c r="D248" s="93"/>
      <c r="E248" s="1065"/>
      <c r="F248" s="265"/>
      <c r="G248" s="32"/>
      <c r="H248" s="165"/>
    </row>
    <row r="249" spans="1:10">
      <c r="A249" s="34">
        <f>MAX(A$1:A248)+1</f>
        <v>36</v>
      </c>
      <c r="B249" s="491"/>
      <c r="C249" s="36" t="s">
        <v>5834</v>
      </c>
      <c r="D249" s="37"/>
      <c r="E249" s="38" t="s">
        <v>5835</v>
      </c>
      <c r="F249" s="110"/>
      <c r="G249" s="40" t="s">
        <v>68</v>
      </c>
      <c r="H249" s="76">
        <v>1368.51</v>
      </c>
      <c r="J249" s="394"/>
    </row>
    <row r="250" spans="1:10">
      <c r="A250" s="34"/>
      <c r="B250" s="491"/>
      <c r="C250" s="92"/>
      <c r="D250" s="79" t="s">
        <v>5836</v>
      </c>
      <c r="E250" s="83" t="s">
        <v>5837</v>
      </c>
      <c r="F250" s="108"/>
      <c r="G250" s="74" t="s">
        <v>68</v>
      </c>
      <c r="H250" s="97">
        <v>1368.51</v>
      </c>
    </row>
    <row r="251" spans="1:10">
      <c r="A251" s="34"/>
      <c r="B251" s="491"/>
      <c r="C251" s="92"/>
      <c r="D251" s="93"/>
      <c r="E251" s="1056" t="s">
        <v>13656</v>
      </c>
      <c r="F251" s="265"/>
      <c r="G251" s="32"/>
      <c r="H251" s="165"/>
    </row>
    <row r="252" spans="1:10">
      <c r="A252" s="34"/>
      <c r="B252" s="491"/>
      <c r="C252" s="92"/>
      <c r="D252" s="93"/>
      <c r="E252" s="2352" t="s">
        <v>13657</v>
      </c>
      <c r="F252" s="325">
        <f>43*5.5</f>
        <v>236.5</v>
      </c>
      <c r="G252" s="32"/>
      <c r="H252" s="165"/>
    </row>
    <row r="253" spans="1:10">
      <c r="A253" s="34"/>
      <c r="B253" s="491"/>
      <c r="C253" s="92"/>
      <c r="D253" s="93"/>
      <c r="E253" s="2352" t="s">
        <v>13658</v>
      </c>
      <c r="F253" s="325">
        <f>42*6</f>
        <v>252</v>
      </c>
      <c r="G253" s="32"/>
      <c r="H253" s="165"/>
    </row>
    <row r="254" spans="1:10">
      <c r="A254" s="34"/>
      <c r="B254" s="491"/>
      <c r="C254" s="92"/>
      <c r="D254" s="93"/>
      <c r="E254" s="2352" t="s">
        <v>13659</v>
      </c>
      <c r="F254" s="325">
        <f>21*6.5</f>
        <v>136.5</v>
      </c>
      <c r="G254" s="32"/>
      <c r="H254" s="165"/>
    </row>
    <row r="255" spans="1:10">
      <c r="A255" s="34"/>
      <c r="B255" s="491"/>
      <c r="C255" s="92"/>
      <c r="D255" s="93"/>
      <c r="E255" s="2352" t="s">
        <v>13660</v>
      </c>
      <c r="F255" s="325">
        <f>58*7</f>
        <v>406</v>
      </c>
      <c r="G255" s="32"/>
      <c r="H255" s="165"/>
    </row>
    <row r="256" spans="1:10">
      <c r="A256" s="34"/>
      <c r="B256" s="491"/>
      <c r="C256" s="92"/>
      <c r="D256" s="93"/>
      <c r="E256" s="2352" t="s">
        <v>13661</v>
      </c>
      <c r="F256" s="325">
        <f>52*7.5</f>
        <v>390</v>
      </c>
      <c r="G256" s="32"/>
      <c r="H256" s="165"/>
    </row>
    <row r="257" spans="1:9">
      <c r="A257" s="34"/>
      <c r="B257" s="491"/>
      <c r="C257" s="92"/>
      <c r="D257" s="93"/>
      <c r="E257" s="2352" t="s">
        <v>13662</v>
      </c>
      <c r="F257" s="343">
        <f>19*8</f>
        <v>152</v>
      </c>
      <c r="G257" s="32"/>
      <c r="H257" s="165"/>
    </row>
    <row r="258" spans="1:9">
      <c r="A258" s="34"/>
      <c r="B258" s="491"/>
      <c r="C258" s="92"/>
      <c r="D258" s="93"/>
      <c r="E258" s="2352"/>
      <c r="F258" s="325">
        <f>SUM(F252:F257)</f>
        <v>1573</v>
      </c>
      <c r="G258" s="32"/>
      <c r="H258" s="165"/>
    </row>
    <row r="259" spans="1:9">
      <c r="A259" s="34"/>
      <c r="B259" s="491"/>
      <c r="C259" s="92"/>
      <c r="D259" s="93"/>
      <c r="E259" s="1065"/>
      <c r="F259" s="265"/>
      <c r="G259" s="32"/>
      <c r="H259" s="165"/>
    </row>
    <row r="260" spans="1:9">
      <c r="A260" s="34"/>
      <c r="B260" s="491"/>
      <c r="C260" s="92"/>
      <c r="D260" s="93"/>
      <c r="E260" s="2357" t="s">
        <v>13663</v>
      </c>
      <c r="F260" s="265">
        <f>F258*0.87</f>
        <v>1368.51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>
      <c r="A262" s="34">
        <f>MAX(A$1:A261)+1</f>
        <v>37</v>
      </c>
      <c r="B262" s="491"/>
      <c r="C262" s="36" t="s">
        <v>6879</v>
      </c>
      <c r="D262" s="37"/>
      <c r="E262" s="38" t="s">
        <v>6880</v>
      </c>
      <c r="F262" s="110"/>
      <c r="G262" s="40" t="s">
        <v>68</v>
      </c>
      <c r="H262" s="76">
        <v>204.49</v>
      </c>
      <c r="I262" s="628"/>
    </row>
    <row r="263" spans="1:9">
      <c r="A263" s="342"/>
      <c r="B263" s="35"/>
      <c r="C263" s="35"/>
      <c r="D263" s="79" t="s">
        <v>6884</v>
      </c>
      <c r="E263" s="83" t="s">
        <v>7222</v>
      </c>
      <c r="F263" s="108"/>
      <c r="G263" s="74" t="s">
        <v>68</v>
      </c>
      <c r="H263" s="97">
        <v>204.49</v>
      </c>
    </row>
    <row r="264" spans="1:9">
      <c r="A264" s="342"/>
      <c r="B264" s="35"/>
      <c r="C264" s="35"/>
      <c r="D264" s="120"/>
      <c r="E264" s="1056" t="s">
        <v>13664</v>
      </c>
      <c r="F264" s="2342"/>
      <c r="G264" s="126"/>
      <c r="H264" s="165"/>
    </row>
    <row r="265" spans="1:9">
      <c r="A265" s="342"/>
      <c r="B265" s="35"/>
      <c r="C265" s="35"/>
      <c r="D265" s="120"/>
      <c r="E265" s="2352" t="s">
        <v>13657</v>
      </c>
      <c r="F265" s="325">
        <f>43*5.5</f>
        <v>236.5</v>
      </c>
      <c r="G265" s="126"/>
      <c r="H265" s="165"/>
    </row>
    <row r="266" spans="1:9">
      <c r="A266" s="342"/>
      <c r="B266" s="35"/>
      <c r="C266" s="35"/>
      <c r="D266" s="120"/>
      <c r="E266" s="2352" t="s">
        <v>13658</v>
      </c>
      <c r="F266" s="325">
        <f>42*6</f>
        <v>252</v>
      </c>
      <c r="G266" s="126"/>
      <c r="H266" s="165"/>
    </row>
    <row r="267" spans="1:9">
      <c r="A267" s="342"/>
      <c r="B267" s="35"/>
      <c r="C267" s="35"/>
      <c r="D267" s="120"/>
      <c r="E267" s="2352" t="s">
        <v>13659</v>
      </c>
      <c r="F267" s="325">
        <f>21*6.5</f>
        <v>136.5</v>
      </c>
      <c r="G267" s="126"/>
      <c r="H267" s="165"/>
    </row>
    <row r="268" spans="1:9">
      <c r="A268" s="342"/>
      <c r="B268" s="35"/>
      <c r="C268" s="35"/>
      <c r="D268" s="120"/>
      <c r="E268" s="2352" t="s">
        <v>13660</v>
      </c>
      <c r="F268" s="325">
        <f>58*7</f>
        <v>406</v>
      </c>
      <c r="G268" s="126"/>
      <c r="H268" s="165"/>
    </row>
    <row r="269" spans="1:9">
      <c r="A269" s="342"/>
      <c r="B269" s="35"/>
      <c r="C269" s="35"/>
      <c r="D269" s="120"/>
      <c r="E269" s="2352" t="s">
        <v>13661</v>
      </c>
      <c r="F269" s="325">
        <f>52*7.5</f>
        <v>390</v>
      </c>
      <c r="G269" s="126"/>
      <c r="H269" s="165"/>
    </row>
    <row r="270" spans="1:9">
      <c r="A270" s="342"/>
      <c r="B270" s="35"/>
      <c r="C270" s="35"/>
      <c r="D270" s="120"/>
      <c r="E270" s="2352" t="s">
        <v>13662</v>
      </c>
      <c r="F270" s="343">
        <f>19*8</f>
        <v>152</v>
      </c>
      <c r="G270" s="126"/>
      <c r="H270" s="165"/>
    </row>
    <row r="271" spans="1:9">
      <c r="A271" s="342"/>
      <c r="B271" s="35"/>
      <c r="C271" s="35"/>
      <c r="D271" s="120"/>
      <c r="E271" s="2352"/>
      <c r="F271" s="325">
        <f>SUM(F265:F270)</f>
        <v>1573</v>
      </c>
      <c r="G271" s="126"/>
      <c r="H271" s="165"/>
    </row>
    <row r="272" spans="1:9">
      <c r="A272" s="342"/>
      <c r="B272" s="35"/>
      <c r="C272" s="35"/>
      <c r="D272" s="120"/>
      <c r="E272" s="53"/>
      <c r="F272" s="2342"/>
      <c r="G272" s="126"/>
      <c r="H272" s="165"/>
    </row>
    <row r="273" spans="1:8">
      <c r="A273" s="342"/>
      <c r="B273" s="35"/>
      <c r="C273" s="35"/>
      <c r="D273" s="120"/>
      <c r="E273" s="2357" t="s">
        <v>13665</v>
      </c>
      <c r="F273" s="265">
        <f>F271*0.13</f>
        <v>204.49</v>
      </c>
      <c r="G273" s="126"/>
      <c r="H273" s="165"/>
    </row>
    <row r="274" spans="1:8">
      <c r="A274" s="342"/>
      <c r="B274" s="35"/>
      <c r="C274" s="35"/>
      <c r="D274" s="120"/>
      <c r="E274" s="53"/>
      <c r="F274" s="2342"/>
      <c r="G274" s="126"/>
      <c r="H274" s="165"/>
    </row>
    <row r="275" spans="1:8" ht="26.4">
      <c r="A275" s="34">
        <f>MAX(A$1:A262)+1</f>
        <v>38</v>
      </c>
      <c r="B275" s="35"/>
      <c r="C275" s="36" t="s">
        <v>5840</v>
      </c>
      <c r="D275" s="37"/>
      <c r="E275" s="38" t="s">
        <v>5841</v>
      </c>
      <c r="F275" s="110"/>
      <c r="G275" s="40" t="s">
        <v>19</v>
      </c>
      <c r="H275" s="76">
        <v>1022.45</v>
      </c>
    </row>
    <row r="276" spans="1:8" ht="26.4">
      <c r="A276" s="342"/>
      <c r="B276" s="35"/>
      <c r="C276" s="35"/>
      <c r="D276" s="79" t="s">
        <v>13310</v>
      </c>
      <c r="E276" s="83" t="s">
        <v>13311</v>
      </c>
      <c r="F276" s="141"/>
      <c r="G276" s="74" t="s">
        <v>19</v>
      </c>
      <c r="H276" s="97">
        <v>1022.45</v>
      </c>
    </row>
    <row r="277" spans="1:8">
      <c r="A277" s="34"/>
      <c r="B277" s="35"/>
      <c r="C277" s="36"/>
      <c r="D277" s="37"/>
      <c r="E277" s="1056" t="s">
        <v>13558</v>
      </c>
      <c r="F277" s="108"/>
      <c r="G277" s="40"/>
      <c r="H277" s="165"/>
    </row>
    <row r="278" spans="1:8">
      <c r="A278" s="34"/>
      <c r="B278" s="35"/>
      <c r="C278" s="36"/>
      <c r="D278" s="37"/>
      <c r="E278" s="2352" t="s">
        <v>13666</v>
      </c>
      <c r="F278" s="325">
        <f>43*3.575</f>
        <v>153.72499999999999</v>
      </c>
      <c r="G278" s="40"/>
      <c r="H278" s="165"/>
    </row>
    <row r="279" spans="1:8">
      <c r="A279" s="34"/>
      <c r="B279" s="35"/>
      <c r="C279" s="36"/>
      <c r="D279" s="37"/>
      <c r="E279" s="2352" t="s">
        <v>13667</v>
      </c>
      <c r="F279" s="325">
        <f>42*3.9</f>
        <v>163.79999999999998</v>
      </c>
      <c r="G279" s="40"/>
      <c r="H279" s="165"/>
    </row>
    <row r="280" spans="1:8">
      <c r="A280" s="34"/>
      <c r="B280" s="35"/>
      <c r="C280" s="36"/>
      <c r="D280" s="37"/>
      <c r="E280" s="2352" t="s">
        <v>13668</v>
      </c>
      <c r="F280" s="325">
        <f>21*4.225</f>
        <v>88.724999999999994</v>
      </c>
      <c r="G280" s="40"/>
      <c r="H280" s="165"/>
    </row>
    <row r="281" spans="1:8">
      <c r="A281" s="34"/>
      <c r="B281" s="35"/>
      <c r="C281" s="36"/>
      <c r="D281" s="37"/>
      <c r="E281" s="2352" t="s">
        <v>13669</v>
      </c>
      <c r="F281" s="325">
        <f>58*4.55</f>
        <v>263.89999999999998</v>
      </c>
      <c r="G281" s="40"/>
      <c r="H281" s="165"/>
    </row>
    <row r="282" spans="1:8">
      <c r="A282" s="34"/>
      <c r="B282" s="35"/>
      <c r="C282" s="36"/>
      <c r="D282" s="37"/>
      <c r="E282" s="2352" t="s">
        <v>13670</v>
      </c>
      <c r="F282" s="325">
        <f>52*4.875</f>
        <v>253.5</v>
      </c>
      <c r="G282" s="40"/>
      <c r="H282" s="165"/>
    </row>
    <row r="283" spans="1:8">
      <c r="A283" s="34"/>
      <c r="B283" s="35"/>
      <c r="C283" s="36"/>
      <c r="D283" s="37"/>
      <c r="E283" s="2352" t="s">
        <v>13671</v>
      </c>
      <c r="F283" s="343">
        <f>19*5.2</f>
        <v>98.8</v>
      </c>
      <c r="G283" s="40"/>
      <c r="H283" s="165"/>
    </row>
    <row r="284" spans="1:8">
      <c r="A284" s="34"/>
      <c r="B284" s="35"/>
      <c r="C284" s="36"/>
      <c r="D284" s="37"/>
      <c r="E284" s="2352"/>
      <c r="F284" s="325">
        <f>SUM(F278:F283)</f>
        <v>1022.4499999999999</v>
      </c>
      <c r="G284" s="40"/>
      <c r="H284" s="165"/>
    </row>
    <row r="285" spans="1:8" s="140" customFormat="1" ht="13.2">
      <c r="A285" s="34"/>
      <c r="B285" s="168"/>
      <c r="C285" s="36"/>
      <c r="D285" s="37"/>
      <c r="E285" s="2356" t="s">
        <v>13672</v>
      </c>
      <c r="F285" s="108"/>
      <c r="G285" s="40"/>
      <c r="H285" s="165"/>
    </row>
    <row r="286" spans="1:8" s="140" customFormat="1" ht="13.2">
      <c r="A286" s="34"/>
      <c r="B286" s="168"/>
      <c r="C286" s="36"/>
      <c r="D286" s="37"/>
      <c r="E286" s="2356" t="s">
        <v>13673</v>
      </c>
      <c r="F286" s="108"/>
      <c r="G286" s="40"/>
      <c r="H286" s="165"/>
    </row>
    <row r="287" spans="1:8" s="140" customFormat="1" ht="13.2">
      <c r="A287" s="34"/>
      <c r="B287" s="168"/>
      <c r="C287" s="36"/>
      <c r="D287" s="37"/>
      <c r="E287" s="2352"/>
      <c r="F287" s="108"/>
      <c r="G287" s="40"/>
      <c r="H287" s="165"/>
    </row>
    <row r="288" spans="1:8" ht="26.4">
      <c r="A288" s="34">
        <f>MAX(A$1:A276)+1</f>
        <v>39</v>
      </c>
      <c r="B288" s="35"/>
      <c r="C288" s="36" t="s">
        <v>5847</v>
      </c>
      <c r="D288" s="37"/>
      <c r="E288" s="38" t="s">
        <v>5848</v>
      </c>
      <c r="F288" s="110"/>
      <c r="G288" s="40" t="s">
        <v>16</v>
      </c>
      <c r="H288" s="76">
        <v>70.290000000000006</v>
      </c>
    </row>
    <row r="289" spans="1:9" ht="26.4">
      <c r="A289" s="342"/>
      <c r="B289" s="35"/>
      <c r="C289" s="35"/>
      <c r="D289" s="79" t="s">
        <v>5849</v>
      </c>
      <c r="E289" s="83" t="s">
        <v>5850</v>
      </c>
      <c r="F289" s="108"/>
      <c r="G289" s="74" t="s">
        <v>16</v>
      </c>
      <c r="H289" s="97">
        <v>70.290000000000006</v>
      </c>
    </row>
    <row r="290" spans="1:9">
      <c r="A290" s="342"/>
      <c r="B290" s="35"/>
      <c r="C290" s="35"/>
      <c r="D290" s="120"/>
      <c r="E290" s="913" t="s">
        <v>13674</v>
      </c>
      <c r="F290" s="108">
        <f>70287.6*0.001</f>
        <v>70.287600000000012</v>
      </c>
      <c r="G290" s="126"/>
      <c r="H290" s="165"/>
    </row>
    <row r="291" spans="1:9">
      <c r="A291" s="342"/>
      <c r="B291" s="35"/>
      <c r="C291" s="35"/>
      <c r="D291" s="120"/>
      <c r="E291" s="2352"/>
      <c r="F291" s="214"/>
      <c r="G291" s="126"/>
      <c r="H291" s="165"/>
    </row>
    <row r="292" spans="1:9">
      <c r="A292" s="34">
        <f>MAX(A$1:A289)+1</f>
        <v>40</v>
      </c>
      <c r="B292" s="35"/>
      <c r="C292" s="36" t="s">
        <v>6885</v>
      </c>
      <c r="D292" s="37"/>
      <c r="E292" s="38" t="s">
        <v>6886</v>
      </c>
      <c r="F292" s="110"/>
      <c r="G292" s="40" t="s">
        <v>68</v>
      </c>
      <c r="H292" s="76">
        <v>2472</v>
      </c>
      <c r="I292" s="628"/>
    </row>
    <row r="293" spans="1:9">
      <c r="A293" s="342"/>
      <c r="B293" s="35"/>
      <c r="C293" s="78"/>
      <c r="D293" s="79" t="s">
        <v>6887</v>
      </c>
      <c r="E293" s="83" t="s">
        <v>6888</v>
      </c>
      <c r="F293" s="108"/>
      <c r="G293" s="74" t="s">
        <v>68</v>
      </c>
      <c r="H293" s="97">
        <v>2472</v>
      </c>
    </row>
    <row r="294" spans="1:9" ht="26.4">
      <c r="A294" s="342"/>
      <c r="B294" s="35"/>
      <c r="C294" s="35"/>
      <c r="D294" s="120"/>
      <c r="E294" s="2352" t="s">
        <v>13675</v>
      </c>
      <c r="F294" s="108">
        <f>206*12</f>
        <v>2472</v>
      </c>
      <c r="G294" s="126"/>
      <c r="H294" s="165"/>
      <c r="I294" s="628"/>
    </row>
    <row r="295" spans="1:9">
      <c r="A295" s="342"/>
      <c r="B295" s="35"/>
      <c r="C295" s="35"/>
      <c r="D295" s="120"/>
      <c r="E295" s="2352"/>
      <c r="F295" s="214"/>
      <c r="G295" s="126"/>
      <c r="H295" s="165"/>
    </row>
    <row r="296" spans="1:9">
      <c r="A296" s="342"/>
      <c r="B296" s="35"/>
      <c r="C296" s="35"/>
      <c r="D296" s="120"/>
      <c r="E296" s="2356" t="s">
        <v>13321</v>
      </c>
      <c r="F296" s="214"/>
      <c r="G296" s="126"/>
      <c r="H296" s="165"/>
    </row>
    <row r="297" spans="1:9" ht="26.4">
      <c r="A297" s="342"/>
      <c r="B297" s="35"/>
      <c r="C297" s="35"/>
      <c r="D297" s="120"/>
      <c r="E297" s="2356" t="s">
        <v>13322</v>
      </c>
      <c r="F297" s="214"/>
      <c r="G297" s="126"/>
      <c r="H297" s="165"/>
    </row>
    <row r="298" spans="1:9">
      <c r="A298" s="342"/>
      <c r="B298" s="35"/>
      <c r="C298" s="35"/>
      <c r="D298" s="120"/>
      <c r="E298" s="2352"/>
      <c r="F298" s="214"/>
      <c r="G298" s="126"/>
      <c r="H298" s="165"/>
    </row>
    <row r="299" spans="1:9" ht="39.6">
      <c r="A299" s="34">
        <f>MAX(A$1:A295)+1</f>
        <v>41</v>
      </c>
      <c r="B299" s="35"/>
      <c r="C299" s="36" t="s">
        <v>6899</v>
      </c>
      <c r="D299" s="37"/>
      <c r="E299" s="38" t="s">
        <v>6900</v>
      </c>
      <c r="F299" s="2349"/>
      <c r="G299" s="40" t="s">
        <v>19</v>
      </c>
      <c r="H299" s="76">
        <v>69.22</v>
      </c>
    </row>
    <row r="300" spans="1:9" ht="26.4">
      <c r="A300" s="342"/>
      <c r="B300" s="35"/>
      <c r="C300" s="35"/>
      <c r="D300" s="120"/>
      <c r="E300" s="2352" t="s">
        <v>13676</v>
      </c>
      <c r="F300" s="108">
        <f>69216*0.001</f>
        <v>69.216000000000008</v>
      </c>
      <c r="G300" s="126"/>
      <c r="H300" s="165"/>
    </row>
    <row r="301" spans="1:9">
      <c r="A301" s="342"/>
      <c r="B301" s="35"/>
      <c r="C301" s="35"/>
      <c r="D301" s="120"/>
      <c r="E301" s="2352"/>
      <c r="F301" s="214"/>
      <c r="G301" s="126"/>
      <c r="H301" s="165"/>
    </row>
    <row r="302" spans="1:9" ht="39.6">
      <c r="A302" s="34">
        <f>MAX(A$1:A301)+1</f>
        <v>42</v>
      </c>
      <c r="B302" s="35"/>
      <c r="C302" s="36" t="s">
        <v>6901</v>
      </c>
      <c r="D302" s="37"/>
      <c r="E302" s="38" t="s">
        <v>6902</v>
      </c>
      <c r="F302" s="2349"/>
      <c r="G302" s="40" t="s">
        <v>19</v>
      </c>
      <c r="H302" s="76">
        <v>131.84</v>
      </c>
    </row>
    <row r="303" spans="1:9" ht="26.4">
      <c r="A303" s="342"/>
      <c r="B303" s="35"/>
      <c r="C303" s="35"/>
      <c r="D303" s="120"/>
      <c r="E303" s="2352" t="s">
        <v>13677</v>
      </c>
      <c r="F303" s="108">
        <f>131840*0.001</f>
        <v>131.84</v>
      </c>
      <c r="G303" s="126"/>
      <c r="H303" s="165"/>
    </row>
    <row r="304" spans="1:9">
      <c r="A304" s="342"/>
      <c r="B304" s="35"/>
      <c r="C304" s="35"/>
      <c r="D304" s="120"/>
      <c r="E304" s="2352"/>
      <c r="F304" s="214"/>
      <c r="G304" s="126"/>
      <c r="H304" s="165"/>
    </row>
    <row r="305" spans="1:10" ht="26.4">
      <c r="A305" s="34">
        <f>MAX(A$1:A304)+1</f>
        <v>43</v>
      </c>
      <c r="B305" s="35"/>
      <c r="C305" s="36" t="s">
        <v>1395</v>
      </c>
      <c r="D305" s="37"/>
      <c r="E305" s="38" t="s">
        <v>1396</v>
      </c>
      <c r="F305" s="110"/>
      <c r="G305" s="40" t="s">
        <v>39</v>
      </c>
      <c r="H305" s="76">
        <v>1672</v>
      </c>
    </row>
    <row r="306" spans="1:10" ht="26.4">
      <c r="A306" s="342"/>
      <c r="B306" s="35"/>
      <c r="C306" s="35"/>
      <c r="D306" s="79" t="s">
        <v>1397</v>
      </c>
      <c r="E306" s="83" t="s">
        <v>1398</v>
      </c>
      <c r="F306" s="108"/>
      <c r="G306" s="74" t="s">
        <v>39</v>
      </c>
      <c r="H306" s="97">
        <v>1672</v>
      </c>
    </row>
    <row r="307" spans="1:10">
      <c r="A307" s="342"/>
      <c r="B307" s="35"/>
      <c r="C307" s="35"/>
      <c r="D307" s="120"/>
      <c r="E307" s="2352" t="s">
        <v>13429</v>
      </c>
      <c r="F307" s="108">
        <v>1537</v>
      </c>
      <c r="G307" s="126"/>
      <c r="H307" s="165"/>
    </row>
    <row r="308" spans="1:10">
      <c r="A308" s="342"/>
      <c r="B308" s="491"/>
      <c r="C308" s="92"/>
      <c r="D308" s="93"/>
      <c r="E308" s="1065"/>
      <c r="F308" s="519"/>
      <c r="G308" s="32"/>
      <c r="H308" s="165"/>
    </row>
    <row r="309" spans="1:10">
      <c r="A309" s="342"/>
      <c r="B309" s="491"/>
      <c r="C309" s="92"/>
      <c r="D309" s="93"/>
      <c r="E309" s="1065" t="s">
        <v>13678</v>
      </c>
      <c r="F309" s="519">
        <v>135</v>
      </c>
      <c r="G309" s="32"/>
      <c r="H309" s="165"/>
    </row>
    <row r="310" spans="1:10">
      <c r="A310" s="342"/>
      <c r="B310" s="491"/>
      <c r="C310" s="92"/>
      <c r="D310" s="93"/>
      <c r="E310" s="1065"/>
      <c r="F310" s="519"/>
      <c r="G310" s="32"/>
      <c r="H310" s="165"/>
    </row>
    <row r="311" spans="1:10">
      <c r="A311" s="342"/>
      <c r="B311" s="491"/>
      <c r="C311" s="92"/>
      <c r="D311" s="93"/>
      <c r="E311" s="2353" t="s">
        <v>5516</v>
      </c>
      <c r="F311" s="492">
        <f>SUM(F309,F307)</f>
        <v>1672</v>
      </c>
      <c r="G311" s="32"/>
      <c r="H311" s="165"/>
    </row>
    <row r="312" spans="1:10">
      <c r="A312" s="342"/>
      <c r="B312" s="491"/>
      <c r="C312" s="92"/>
      <c r="D312" s="93"/>
      <c r="E312" s="1065"/>
      <c r="F312" s="519"/>
      <c r="G312" s="32"/>
      <c r="H312" s="165"/>
    </row>
    <row r="313" spans="1:10" ht="26.4">
      <c r="A313" s="34">
        <f>MAX(A$1:A312)+1</f>
        <v>44</v>
      </c>
      <c r="B313" s="491"/>
      <c r="C313" s="36" t="s">
        <v>8090</v>
      </c>
      <c r="D313" s="37"/>
      <c r="E313" s="38" t="s">
        <v>8091</v>
      </c>
      <c r="F313" s="110"/>
      <c r="G313" s="40" t="s">
        <v>19</v>
      </c>
      <c r="H313" s="76">
        <v>21.9</v>
      </c>
    </row>
    <row r="314" spans="1:10" ht="26.4">
      <c r="A314" s="342"/>
      <c r="B314" s="491"/>
      <c r="C314" s="78"/>
      <c r="D314" s="79" t="s">
        <v>13679</v>
      </c>
      <c r="E314" s="83" t="s">
        <v>13680</v>
      </c>
      <c r="F314" s="108"/>
      <c r="G314" s="74" t="s">
        <v>19</v>
      </c>
      <c r="H314" s="97">
        <v>21.9</v>
      </c>
      <c r="I314" s="628"/>
      <c r="J314" s="628"/>
    </row>
    <row r="315" spans="1:10" ht="26.4">
      <c r="A315" s="342"/>
      <c r="B315" s="491"/>
      <c r="C315" s="92"/>
      <c r="D315" s="93"/>
      <c r="E315" s="1065" t="s">
        <v>13681</v>
      </c>
      <c r="F315" s="1066">
        <f>219*0.1</f>
        <v>21.900000000000002</v>
      </c>
      <c r="G315" s="32"/>
      <c r="H315" s="165"/>
    </row>
    <row r="316" spans="1:10">
      <c r="A316" s="342"/>
      <c r="B316" s="491"/>
      <c r="C316" s="92"/>
      <c r="D316" s="93"/>
      <c r="E316" s="1065"/>
      <c r="F316" s="519"/>
      <c r="G316" s="32"/>
      <c r="H316" s="165"/>
    </row>
    <row r="317" spans="1:10" ht="26.4">
      <c r="A317" s="34">
        <f>MAX(A$1:A316)+1</f>
        <v>45</v>
      </c>
      <c r="B317" s="491"/>
      <c r="C317" s="36" t="s">
        <v>8107</v>
      </c>
      <c r="D317" s="37"/>
      <c r="E317" s="38" t="s">
        <v>8108</v>
      </c>
      <c r="F317" s="110"/>
      <c r="G317" s="40" t="s">
        <v>16</v>
      </c>
      <c r="H317" s="76">
        <v>1.17</v>
      </c>
    </row>
    <row r="318" spans="1:10" ht="26.4">
      <c r="A318" s="342"/>
      <c r="B318" s="491"/>
      <c r="C318" s="92"/>
      <c r="D318" s="79" t="s">
        <v>8109</v>
      </c>
      <c r="E318" s="83" t="s">
        <v>8110</v>
      </c>
      <c r="F318" s="108"/>
      <c r="G318" s="74" t="s">
        <v>16</v>
      </c>
      <c r="H318" s="97">
        <v>1.17</v>
      </c>
    </row>
    <row r="319" spans="1:10">
      <c r="A319" s="342"/>
      <c r="B319" s="491"/>
      <c r="C319" s="92"/>
      <c r="D319" s="93"/>
      <c r="E319" s="1065" t="s">
        <v>13682</v>
      </c>
      <c r="F319" s="1066">
        <v>1.17</v>
      </c>
      <c r="G319" s="32"/>
      <c r="H319" s="165"/>
    </row>
    <row r="320" spans="1:10" ht="26.4">
      <c r="A320" s="342"/>
      <c r="B320" s="491"/>
      <c r="C320" s="92"/>
      <c r="D320" s="79" t="s">
        <v>13683</v>
      </c>
      <c r="E320" s="83" t="s">
        <v>13684</v>
      </c>
      <c r="F320" s="108"/>
      <c r="G320" s="74" t="s">
        <v>64</v>
      </c>
      <c r="H320" s="165">
        <v>378</v>
      </c>
    </row>
    <row r="321" spans="1:9" ht="26.4">
      <c r="A321" s="342"/>
      <c r="B321" s="491"/>
      <c r="C321" s="92"/>
      <c r="D321" s="93"/>
      <c r="E321" s="1065" t="s">
        <v>13685</v>
      </c>
      <c r="F321" s="1066">
        <v>378</v>
      </c>
      <c r="G321" s="32"/>
      <c r="H321" s="165"/>
    </row>
    <row r="322" spans="1:9">
      <c r="A322" s="342"/>
      <c r="B322" s="491"/>
      <c r="C322" s="92"/>
      <c r="D322" s="93"/>
      <c r="E322" s="1065"/>
      <c r="F322" s="519"/>
      <c r="G322" s="32"/>
      <c r="H322" s="165"/>
    </row>
    <row r="323" spans="1:9" ht="26.4">
      <c r="A323" s="34">
        <f>MAX(A$1:A322)+1</f>
        <v>46</v>
      </c>
      <c r="B323" s="491"/>
      <c r="C323" s="36" t="s">
        <v>9910</v>
      </c>
      <c r="D323" s="37"/>
      <c r="E323" s="38" t="s">
        <v>9911</v>
      </c>
      <c r="F323" s="39"/>
      <c r="G323" s="40" t="s">
        <v>39</v>
      </c>
      <c r="H323" s="76">
        <v>1805.11</v>
      </c>
      <c r="I323" s="628"/>
    </row>
    <row r="324" spans="1:9">
      <c r="A324" s="342"/>
      <c r="B324" s="491"/>
      <c r="C324" s="92"/>
      <c r="D324" s="93"/>
      <c r="E324" s="913" t="s">
        <v>13430</v>
      </c>
      <c r="F324" s="206">
        <f>1805.11</f>
        <v>1805.11</v>
      </c>
      <c r="G324" s="32"/>
      <c r="H324" s="165"/>
    </row>
    <row r="325" spans="1:9">
      <c r="A325" s="342"/>
      <c r="B325" s="491"/>
      <c r="C325" s="92"/>
      <c r="D325" s="93"/>
      <c r="E325" s="2352"/>
      <c r="F325" s="265"/>
      <c r="G325" s="32"/>
      <c r="H325" s="165"/>
    </row>
    <row r="326" spans="1:9" ht="26.4">
      <c r="A326" s="342"/>
      <c r="B326" s="491"/>
      <c r="C326" s="92"/>
      <c r="D326" s="93"/>
      <c r="E326" s="486" t="s">
        <v>13686</v>
      </c>
      <c r="F326" s="265"/>
      <c r="G326" s="32"/>
      <c r="H326" s="165"/>
    </row>
    <row r="327" spans="1:9" ht="26.4">
      <c r="A327" s="342"/>
      <c r="B327" s="491"/>
      <c r="C327" s="92"/>
      <c r="D327" s="93"/>
      <c r="E327" s="816" t="s">
        <v>13432</v>
      </c>
      <c r="F327" s="265"/>
      <c r="G327" s="32"/>
      <c r="H327" s="165"/>
    </row>
    <row r="328" spans="1:9">
      <c r="A328" s="342"/>
      <c r="B328" s="491"/>
      <c r="C328" s="92"/>
      <c r="D328" s="93"/>
      <c r="E328" s="2368" t="s">
        <v>13572</v>
      </c>
      <c r="F328" s="214"/>
      <c r="G328" s="32"/>
      <c r="H328" s="165"/>
    </row>
    <row r="329" spans="1:9">
      <c r="A329" s="342"/>
      <c r="B329" s="491"/>
      <c r="C329" s="92"/>
      <c r="D329" s="93"/>
      <c r="E329" s="2352" t="s">
        <v>13687</v>
      </c>
      <c r="F329" s="108"/>
      <c r="G329" s="32"/>
      <c r="H329" s="165"/>
    </row>
    <row r="330" spans="1:9">
      <c r="A330" s="342"/>
      <c r="B330" s="491"/>
      <c r="C330" s="92"/>
      <c r="D330" s="93"/>
      <c r="E330" s="2352" t="s">
        <v>13688</v>
      </c>
      <c r="F330" s="214"/>
      <c r="G330" s="32"/>
      <c r="H330" s="165"/>
    </row>
    <row r="331" spans="1:9">
      <c r="A331" s="342"/>
      <c r="B331" s="491"/>
      <c r="C331" s="92"/>
      <c r="D331" s="93"/>
      <c r="E331" s="1065"/>
      <c r="F331" s="519"/>
      <c r="G331" s="32"/>
      <c r="H331" s="165"/>
    </row>
    <row r="332" spans="1:9">
      <c r="A332" s="34"/>
      <c r="B332" s="35" t="s">
        <v>1831</v>
      </c>
      <c r="C332" s="35"/>
      <c r="D332" s="120"/>
      <c r="E332" s="53" t="s">
        <v>1832</v>
      </c>
      <c r="F332" s="2342"/>
      <c r="G332" s="126"/>
      <c r="H332" s="76"/>
    </row>
    <row r="333" spans="1:9">
      <c r="A333" s="342"/>
      <c r="B333" s="491"/>
      <c r="C333" s="92"/>
      <c r="D333" s="79"/>
      <c r="E333" s="83"/>
      <c r="F333" s="108"/>
      <c r="G333" s="74"/>
      <c r="H333" s="97"/>
    </row>
    <row r="334" spans="1:9">
      <c r="A334" s="34">
        <f>MAX(A$1:A333)+1</f>
        <v>47</v>
      </c>
      <c r="B334" s="491"/>
      <c r="C334" s="36" t="s">
        <v>9924</v>
      </c>
      <c r="D334" s="37"/>
      <c r="E334" s="38" t="s">
        <v>9925</v>
      </c>
      <c r="F334" s="110"/>
      <c r="G334" s="40" t="s">
        <v>19</v>
      </c>
      <c r="H334" s="76">
        <v>443.24</v>
      </c>
      <c r="I334" s="2350"/>
    </row>
    <row r="335" spans="1:9">
      <c r="A335" s="342"/>
      <c r="B335" s="491"/>
      <c r="C335" s="92"/>
      <c r="D335" s="361" t="s">
        <v>13340</v>
      </c>
      <c r="E335" s="370" t="s">
        <v>13341</v>
      </c>
      <c r="F335" s="492"/>
      <c r="G335" s="32" t="s">
        <v>19</v>
      </c>
      <c r="H335" s="97">
        <v>373.46</v>
      </c>
    </row>
    <row r="336" spans="1:9">
      <c r="A336" s="342"/>
      <c r="B336" s="491"/>
      <c r="C336" s="92"/>
      <c r="D336" s="361"/>
      <c r="E336" s="2358" t="s">
        <v>13581</v>
      </c>
      <c r="F336" s="492"/>
      <c r="G336" s="32"/>
      <c r="H336" s="97"/>
    </row>
    <row r="337" spans="1:8">
      <c r="A337" s="342"/>
      <c r="B337" s="491"/>
      <c r="C337" s="92"/>
      <c r="D337" s="361"/>
      <c r="E337" s="2352" t="s">
        <v>13689</v>
      </c>
      <c r="F337" s="492">
        <f>1*1.07</f>
        <v>1.07</v>
      </c>
      <c r="G337" s="32"/>
      <c r="H337" s="97"/>
    </row>
    <row r="338" spans="1:8">
      <c r="A338" s="342"/>
      <c r="B338" s="491"/>
      <c r="C338" s="92"/>
      <c r="D338" s="361"/>
      <c r="E338" s="2352" t="s">
        <v>13690</v>
      </c>
      <c r="F338" s="492">
        <f>1*1.69</f>
        <v>1.69</v>
      </c>
      <c r="G338" s="32"/>
      <c r="H338" s="97"/>
    </row>
    <row r="339" spans="1:8">
      <c r="A339" s="342"/>
      <c r="B339" s="491"/>
      <c r="C339" s="92"/>
      <c r="D339" s="361"/>
      <c r="E339" s="2352" t="s">
        <v>13691</v>
      </c>
      <c r="F339" s="1145">
        <f>2.248*27</f>
        <v>60.696000000000005</v>
      </c>
      <c r="G339" s="32"/>
      <c r="H339" s="97"/>
    </row>
    <row r="340" spans="1:8">
      <c r="A340" s="342"/>
      <c r="B340" s="491"/>
      <c r="C340" s="92"/>
      <c r="D340" s="361"/>
      <c r="E340" s="2359"/>
      <c r="F340" s="492">
        <f>SUM(F337:F339)</f>
        <v>63.456000000000003</v>
      </c>
      <c r="G340" s="32"/>
      <c r="H340" s="97"/>
    </row>
    <row r="341" spans="1:8">
      <c r="A341" s="342"/>
      <c r="B341" s="491"/>
      <c r="C341" s="92"/>
      <c r="D341" s="361"/>
      <c r="E341" s="486" t="s">
        <v>13631</v>
      </c>
      <c r="F341" s="492"/>
      <c r="G341" s="32"/>
      <c r="H341" s="97"/>
    </row>
    <row r="342" spans="1:8">
      <c r="A342" s="342"/>
      <c r="B342" s="491"/>
      <c r="C342" s="92"/>
      <c r="D342" s="361"/>
      <c r="E342" s="913" t="s">
        <v>13352</v>
      </c>
      <c r="F342" s="492"/>
      <c r="G342" s="32"/>
      <c r="H342" s="97"/>
    </row>
    <row r="343" spans="1:8">
      <c r="A343" s="342"/>
      <c r="B343" s="491"/>
      <c r="C343" s="92"/>
      <c r="D343" s="361"/>
      <c r="E343" s="913"/>
      <c r="F343" s="492"/>
      <c r="G343" s="32"/>
      <c r="H343" s="97"/>
    </row>
    <row r="344" spans="1:8">
      <c r="A344" s="342"/>
      <c r="B344" s="491"/>
      <c r="C344" s="92"/>
      <c r="D344" s="361"/>
      <c r="E344" s="2358" t="s">
        <v>13591</v>
      </c>
      <c r="F344" s="492"/>
      <c r="G344" s="32"/>
      <c r="H344" s="97"/>
    </row>
    <row r="345" spans="1:8">
      <c r="A345" s="342"/>
      <c r="B345" s="491"/>
      <c r="C345" s="92"/>
      <c r="D345" s="361"/>
      <c r="E345" s="2352" t="s">
        <v>13692</v>
      </c>
      <c r="F345" s="108">
        <f>1*7.7</f>
        <v>7.7</v>
      </c>
      <c r="G345" s="32"/>
      <c r="H345" s="97"/>
    </row>
    <row r="346" spans="1:8">
      <c r="A346" s="342"/>
      <c r="B346" s="491"/>
      <c r="C346" s="92"/>
      <c r="D346" s="361"/>
      <c r="E346" s="2352" t="s">
        <v>13693</v>
      </c>
      <c r="F346" s="108">
        <f>1*7.96</f>
        <v>7.96</v>
      </c>
      <c r="G346" s="32"/>
      <c r="H346" s="97"/>
    </row>
    <row r="347" spans="1:8">
      <c r="A347" s="342"/>
      <c r="B347" s="491"/>
      <c r="C347" s="92"/>
      <c r="D347" s="361"/>
      <c r="E347" s="2352" t="s">
        <v>13694</v>
      </c>
      <c r="F347" s="108">
        <f>8*10.686</f>
        <v>85.488</v>
      </c>
      <c r="G347" s="32"/>
      <c r="H347" s="97"/>
    </row>
    <row r="348" spans="1:8">
      <c r="A348" s="342"/>
      <c r="B348" s="491"/>
      <c r="C348" s="92"/>
      <c r="D348" s="361"/>
      <c r="E348" s="2352" t="s">
        <v>13695</v>
      </c>
      <c r="F348" s="108">
        <f>18*10.889</f>
        <v>196.00199999999998</v>
      </c>
      <c r="G348" s="32"/>
      <c r="H348" s="97"/>
    </row>
    <row r="349" spans="1:8">
      <c r="A349" s="342"/>
      <c r="B349" s="491"/>
      <c r="C349" s="92"/>
      <c r="D349" s="361"/>
      <c r="E349" s="2352" t="s">
        <v>13696</v>
      </c>
      <c r="F349" s="214">
        <f>1*12.85</f>
        <v>12.85</v>
      </c>
      <c r="G349" s="32"/>
      <c r="H349" s="97"/>
    </row>
    <row r="350" spans="1:8">
      <c r="A350" s="342"/>
      <c r="B350" s="491"/>
      <c r="C350" s="92"/>
      <c r="D350" s="361"/>
      <c r="E350" s="937"/>
      <c r="F350" s="492">
        <f>SUM(F345:F349)</f>
        <v>310</v>
      </c>
      <c r="G350" s="32"/>
      <c r="H350" s="97"/>
    </row>
    <row r="351" spans="1:8">
      <c r="A351" s="342"/>
      <c r="B351" s="491"/>
      <c r="C351" s="92"/>
      <c r="D351" s="361"/>
      <c r="E351" s="370"/>
      <c r="F351" s="492"/>
      <c r="G351" s="32"/>
      <c r="H351" s="97"/>
    </row>
    <row r="352" spans="1:8">
      <c r="A352" s="342"/>
      <c r="B352" s="491"/>
      <c r="C352" s="92"/>
      <c r="D352" s="361"/>
      <c r="E352" s="2353" t="s">
        <v>5516</v>
      </c>
      <c r="F352" s="492">
        <f>SUM(F350,F340)</f>
        <v>373.45600000000002</v>
      </c>
      <c r="G352" s="32"/>
      <c r="H352" s="97"/>
    </row>
    <row r="353" spans="1:9">
      <c r="A353" s="342"/>
      <c r="B353" s="491"/>
      <c r="C353" s="92"/>
      <c r="D353" s="361" t="s">
        <v>13346</v>
      </c>
      <c r="E353" s="370" t="s">
        <v>13347</v>
      </c>
      <c r="F353" s="492"/>
      <c r="G353" s="32" t="s">
        <v>19</v>
      </c>
      <c r="H353" s="97">
        <v>69.78</v>
      </c>
      <c r="I353" s="155"/>
    </row>
    <row r="354" spans="1:9">
      <c r="A354" s="342"/>
      <c r="B354" s="491"/>
      <c r="C354" s="78"/>
      <c r="D354" s="79"/>
      <c r="E354" s="2358" t="s">
        <v>13597</v>
      </c>
      <c r="F354" s="108"/>
      <c r="G354" s="74"/>
      <c r="H354" s="97"/>
    </row>
    <row r="355" spans="1:9">
      <c r="A355" s="342"/>
      <c r="B355" s="491"/>
      <c r="C355" s="78"/>
      <c r="D355" s="79"/>
      <c r="E355" s="2352" t="s">
        <v>13697</v>
      </c>
      <c r="F355" s="108">
        <f>1*1.78</f>
        <v>1.78</v>
      </c>
      <c r="G355" s="74"/>
      <c r="H355" s="97"/>
    </row>
    <row r="356" spans="1:9">
      <c r="A356" s="342"/>
      <c r="B356" s="491"/>
      <c r="C356" s="78"/>
      <c r="D356" s="79"/>
      <c r="E356" s="2352" t="s">
        <v>13698</v>
      </c>
      <c r="F356" s="108">
        <f>1*1.84</f>
        <v>1.84</v>
      </c>
      <c r="G356" s="74"/>
      <c r="H356" s="97"/>
    </row>
    <row r="357" spans="1:9">
      <c r="A357" s="342"/>
      <c r="B357" s="491"/>
      <c r="C357" s="78"/>
      <c r="D357" s="79"/>
      <c r="E357" s="2352" t="s">
        <v>13699</v>
      </c>
      <c r="F357" s="108">
        <f>26*2.452</f>
        <v>63.751999999999995</v>
      </c>
      <c r="G357" s="74"/>
      <c r="H357" s="97"/>
    </row>
    <row r="358" spans="1:9">
      <c r="A358" s="342"/>
      <c r="B358" s="491"/>
      <c r="C358" s="78"/>
      <c r="D358" s="79"/>
      <c r="E358" s="2352" t="s">
        <v>13700</v>
      </c>
      <c r="F358" s="214">
        <f>1*2.41</f>
        <v>2.41</v>
      </c>
      <c r="G358" s="74"/>
      <c r="H358" s="97"/>
    </row>
    <row r="359" spans="1:9">
      <c r="A359" s="342"/>
      <c r="B359" s="491"/>
      <c r="C359" s="78"/>
      <c r="D359" s="79"/>
      <c r="E359" s="937"/>
      <c r="F359" s="492">
        <f>SUM(F355:F358)</f>
        <v>69.781999999999996</v>
      </c>
      <c r="G359" s="74"/>
      <c r="H359" s="97"/>
    </row>
    <row r="360" spans="1:9">
      <c r="A360" s="342"/>
      <c r="B360" s="491"/>
      <c r="C360" s="78"/>
      <c r="D360" s="79"/>
      <c r="E360" s="486" t="s">
        <v>13631</v>
      </c>
      <c r="F360" s="108"/>
      <c r="G360" s="74"/>
      <c r="H360" s="97"/>
    </row>
    <row r="361" spans="1:9">
      <c r="A361" s="342"/>
      <c r="B361" s="491"/>
      <c r="C361" s="92"/>
      <c r="D361" s="79"/>
      <c r="E361" s="913" t="s">
        <v>13352</v>
      </c>
      <c r="F361" s="108"/>
      <c r="G361" s="74"/>
      <c r="H361" s="97"/>
    </row>
    <row r="362" spans="1:9">
      <c r="A362" s="342"/>
      <c r="B362" s="491"/>
      <c r="C362" s="92"/>
      <c r="D362" s="79"/>
      <c r="E362" s="913"/>
      <c r="F362" s="108"/>
      <c r="G362" s="74"/>
      <c r="H362" s="97"/>
    </row>
    <row r="363" spans="1:9">
      <c r="A363" s="34">
        <f>MAX(A$1:A360)+1</f>
        <v>48</v>
      </c>
      <c r="B363" s="491"/>
      <c r="C363" s="36" t="s">
        <v>9928</v>
      </c>
      <c r="D363" s="37"/>
      <c r="E363" s="38" t="s">
        <v>9929</v>
      </c>
      <c r="F363" s="110"/>
      <c r="G363" s="40" t="s">
        <v>39</v>
      </c>
      <c r="H363" s="76">
        <v>1104.32</v>
      </c>
    </row>
    <row r="364" spans="1:9">
      <c r="A364" s="342"/>
      <c r="B364" s="491"/>
      <c r="C364" s="78"/>
      <c r="D364" s="79" t="s">
        <v>9930</v>
      </c>
      <c r="E364" s="83" t="s">
        <v>9931</v>
      </c>
      <c r="F364" s="108"/>
      <c r="G364" s="74" t="s">
        <v>39</v>
      </c>
      <c r="H364" s="97">
        <v>1104.32</v>
      </c>
    </row>
    <row r="365" spans="1:9">
      <c r="A365" s="342"/>
      <c r="B365" s="491"/>
      <c r="C365" s="78"/>
      <c r="D365" s="79"/>
      <c r="E365" s="2352" t="s">
        <v>13603</v>
      </c>
      <c r="F365" s="108">
        <v>240.12</v>
      </c>
      <c r="G365" s="74"/>
      <c r="H365" s="97"/>
    </row>
    <row r="366" spans="1:9">
      <c r="A366" s="342"/>
      <c r="B366" s="491"/>
      <c r="C366" s="92"/>
      <c r="D366" s="79"/>
      <c r="E366" s="2352" t="s">
        <v>13605</v>
      </c>
      <c r="F366" s="214">
        <v>864.2</v>
      </c>
      <c r="G366" s="74"/>
      <c r="H366" s="97"/>
    </row>
    <row r="367" spans="1:9">
      <c r="A367" s="342"/>
      <c r="B367" s="491"/>
      <c r="C367" s="92"/>
      <c r="D367" s="79"/>
      <c r="E367" s="83"/>
      <c r="F367" s="108">
        <f>SUM(F365:F366)</f>
        <v>1104.3200000000002</v>
      </c>
      <c r="G367" s="74"/>
      <c r="H367" s="97"/>
    </row>
    <row r="368" spans="1:9">
      <c r="A368" s="342"/>
      <c r="B368" s="491"/>
      <c r="C368" s="92"/>
      <c r="D368" s="79"/>
      <c r="F368" s="108"/>
      <c r="G368" s="74"/>
      <c r="H368" s="97"/>
    </row>
    <row r="369" spans="1:9">
      <c r="A369" s="34">
        <f>MAX(A$1:A367)+1</f>
        <v>49</v>
      </c>
      <c r="B369" s="491"/>
      <c r="C369" s="36" t="s">
        <v>13355</v>
      </c>
      <c r="D369" s="37"/>
      <c r="E369" s="38" t="s">
        <v>13356</v>
      </c>
      <c r="F369" s="110"/>
      <c r="G369" s="40" t="s">
        <v>39</v>
      </c>
      <c r="H369" s="76">
        <v>478.46</v>
      </c>
      <c r="I369" s="628"/>
    </row>
    <row r="370" spans="1:9">
      <c r="A370" s="342"/>
      <c r="B370" s="491"/>
      <c r="C370" s="78"/>
      <c r="D370" s="79" t="s">
        <v>13357</v>
      </c>
      <c r="E370" s="83" t="s">
        <v>13358</v>
      </c>
      <c r="F370" s="108"/>
      <c r="G370" s="74" t="s">
        <v>39</v>
      </c>
      <c r="H370" s="97">
        <v>478.46</v>
      </c>
    </row>
    <row r="371" spans="1:9" ht="26.4">
      <c r="A371" s="342"/>
      <c r="B371" s="491"/>
      <c r="C371" s="92"/>
      <c r="D371" s="79"/>
      <c r="E371" s="2352" t="s">
        <v>13606</v>
      </c>
      <c r="F371" s="108">
        <v>478.46</v>
      </c>
      <c r="G371" s="74"/>
      <c r="H371" s="97"/>
    </row>
    <row r="372" spans="1:9">
      <c r="A372" s="342"/>
      <c r="B372" s="491"/>
      <c r="C372" s="92"/>
      <c r="D372" s="79"/>
      <c r="E372" s="913"/>
      <c r="F372" s="214"/>
      <c r="G372" s="74"/>
      <c r="H372" s="97"/>
    </row>
    <row r="373" spans="1:9">
      <c r="A373" s="34">
        <f>MAX(A$1:A371)+1</f>
        <v>50</v>
      </c>
      <c r="B373" s="491"/>
      <c r="C373" s="36" t="s">
        <v>9933</v>
      </c>
      <c r="D373" s="37"/>
      <c r="E373" s="38" t="s">
        <v>9934</v>
      </c>
      <c r="F373" s="110"/>
      <c r="G373" s="40" t="s">
        <v>16</v>
      </c>
      <c r="H373" s="76">
        <v>31.69</v>
      </c>
    </row>
    <row r="374" spans="1:9">
      <c r="A374" s="342"/>
      <c r="B374" s="491"/>
      <c r="C374" s="92"/>
      <c r="D374" s="79" t="s">
        <v>9935</v>
      </c>
      <c r="E374" s="83" t="s">
        <v>9936</v>
      </c>
      <c r="F374" s="108"/>
      <c r="G374" s="74" t="s">
        <v>16</v>
      </c>
      <c r="H374" s="97">
        <v>31.69</v>
      </c>
    </row>
    <row r="375" spans="1:9">
      <c r="A375" s="34"/>
      <c r="B375" s="491"/>
      <c r="C375" s="36"/>
      <c r="D375" s="37"/>
      <c r="E375" s="2352" t="s">
        <v>13701</v>
      </c>
      <c r="F375" s="108">
        <f>6297.1*0.001</f>
        <v>6.2971000000000004</v>
      </c>
      <c r="G375" s="40"/>
      <c r="H375" s="76"/>
    </row>
    <row r="376" spans="1:9">
      <c r="A376" s="34"/>
      <c r="B376" s="491"/>
      <c r="C376" s="36"/>
      <c r="D376" s="37"/>
      <c r="E376" s="2352" t="s">
        <v>13702</v>
      </c>
      <c r="F376" s="108">
        <f>19039.4*0.001</f>
        <v>19.039400000000001</v>
      </c>
      <c r="G376" s="40"/>
      <c r="H376" s="76"/>
    </row>
    <row r="377" spans="1:9">
      <c r="A377" s="34"/>
      <c r="B377" s="491"/>
      <c r="C377" s="36"/>
      <c r="D377" s="37"/>
      <c r="E377" s="2352" t="s">
        <v>13703</v>
      </c>
      <c r="F377" s="196">
        <f>6349.8*0.001</f>
        <v>6.3498000000000001</v>
      </c>
      <c r="G377" s="40"/>
      <c r="H377" s="76"/>
      <c r="I377" s="628"/>
    </row>
    <row r="378" spans="1:9">
      <c r="A378" s="34"/>
      <c r="B378" s="491"/>
      <c r="C378" s="36"/>
      <c r="D378" s="37"/>
      <c r="E378" s="2352"/>
      <c r="F378" s="108">
        <f>SUM(F375:F377)</f>
        <v>31.686300000000003</v>
      </c>
      <c r="G378" s="40"/>
      <c r="H378" s="76"/>
    </row>
    <row r="379" spans="1:9">
      <c r="A379" s="34"/>
      <c r="B379" s="491"/>
      <c r="C379" s="36"/>
      <c r="D379" s="37"/>
      <c r="E379" s="2352"/>
      <c r="F379" s="108"/>
      <c r="G379" s="40"/>
      <c r="H379" s="76"/>
    </row>
    <row r="380" spans="1:9">
      <c r="A380" s="34">
        <f>MAX(A$1:A376)+1</f>
        <v>51</v>
      </c>
      <c r="B380" s="491"/>
      <c r="C380" s="36" t="s">
        <v>1556</v>
      </c>
      <c r="D380" s="78"/>
      <c r="E380" s="38" t="s">
        <v>1557</v>
      </c>
      <c r="F380" s="110"/>
      <c r="G380" s="40" t="s">
        <v>19</v>
      </c>
      <c r="H380" s="76">
        <v>158.13999999999999</v>
      </c>
      <c r="I380" s="628"/>
    </row>
    <row r="381" spans="1:9" ht="26.4">
      <c r="A381" s="34"/>
      <c r="B381" s="491"/>
      <c r="C381" s="36"/>
      <c r="D381" s="361" t="s">
        <v>1558</v>
      </c>
      <c r="E381" s="370" t="s">
        <v>1559</v>
      </c>
      <c r="F381" s="492"/>
      <c r="G381" s="32" t="s">
        <v>19</v>
      </c>
      <c r="H381" s="97">
        <v>158.13999999999999</v>
      </c>
    </row>
    <row r="382" spans="1:9">
      <c r="A382" s="34"/>
      <c r="B382" s="491"/>
      <c r="C382" s="36"/>
      <c r="D382" s="37"/>
      <c r="E382" s="2352" t="s">
        <v>13611</v>
      </c>
      <c r="F382" s="108">
        <v>86.37</v>
      </c>
      <c r="G382" s="40"/>
      <c r="H382" s="76"/>
    </row>
    <row r="383" spans="1:9">
      <c r="A383" s="23"/>
      <c r="B383" s="31"/>
      <c r="C383" s="541"/>
      <c r="D383" s="541"/>
      <c r="E383" s="2352" t="s">
        <v>13468</v>
      </c>
      <c r="F383" s="606">
        <v>71.77</v>
      </c>
      <c r="G383" s="925"/>
      <c r="H383" s="266"/>
    </row>
    <row r="384" spans="1:9">
      <c r="A384" s="23"/>
      <c r="B384" s="31"/>
      <c r="C384" s="541"/>
      <c r="D384" s="541"/>
      <c r="E384" s="2352"/>
      <c r="F384" s="519">
        <f>SUM(F382:F383)</f>
        <v>158.13999999999999</v>
      </c>
      <c r="G384" s="925"/>
      <c r="H384" s="266"/>
    </row>
    <row r="385" spans="1:9">
      <c r="A385" s="23"/>
      <c r="B385" s="31"/>
      <c r="C385" s="541"/>
      <c r="D385" s="541"/>
      <c r="E385" s="2352"/>
      <c r="F385" s="606"/>
      <c r="G385" s="925"/>
      <c r="H385" s="266"/>
    </row>
    <row r="386" spans="1:9">
      <c r="A386" s="34">
        <f>MAX(A$1:A385)+1</f>
        <v>52</v>
      </c>
      <c r="B386" s="31"/>
      <c r="C386" s="36" t="s">
        <v>1945</v>
      </c>
      <c r="D386" s="37"/>
      <c r="E386" s="38" t="s">
        <v>1946</v>
      </c>
      <c r="F386" s="110"/>
      <c r="G386" s="40" t="s">
        <v>39</v>
      </c>
      <c r="H386" s="76">
        <v>163.97</v>
      </c>
    </row>
    <row r="387" spans="1:9">
      <c r="A387" s="23"/>
      <c r="B387" s="31"/>
      <c r="C387" s="78"/>
      <c r="D387" s="79" t="s">
        <v>1947</v>
      </c>
      <c r="E387" s="83" t="s">
        <v>1948</v>
      </c>
      <c r="F387" s="108"/>
      <c r="G387" s="74" t="s">
        <v>39</v>
      </c>
      <c r="H387" s="97">
        <v>163.97</v>
      </c>
    </row>
    <row r="388" spans="1:9">
      <c r="A388" s="23"/>
      <c r="B388" s="31"/>
      <c r="C388" s="541"/>
      <c r="D388" s="541"/>
      <c r="E388" s="2352" t="s">
        <v>13611</v>
      </c>
      <c r="F388" s="108">
        <v>117.61</v>
      </c>
      <c r="G388" s="925"/>
      <c r="H388" s="266"/>
    </row>
    <row r="389" spans="1:9">
      <c r="A389" s="23"/>
      <c r="B389" s="31"/>
      <c r="C389" s="541"/>
      <c r="D389" s="541"/>
      <c r="E389" s="2352" t="s">
        <v>13468</v>
      </c>
      <c r="F389" s="606">
        <v>46.36</v>
      </c>
      <c r="G389" s="925"/>
      <c r="H389" s="266"/>
    </row>
    <row r="390" spans="1:9">
      <c r="A390" s="23"/>
      <c r="B390" s="31"/>
      <c r="C390" s="541"/>
      <c r="D390" s="541"/>
      <c r="E390" s="2343"/>
      <c r="F390" s="519">
        <f>SUM(F388:F389)</f>
        <v>163.97</v>
      </c>
      <c r="G390" s="925"/>
      <c r="H390" s="266"/>
    </row>
    <row r="391" spans="1:9">
      <c r="A391" s="23"/>
      <c r="B391" s="31"/>
      <c r="C391" s="541"/>
      <c r="D391" s="541"/>
      <c r="E391" s="924"/>
      <c r="F391" s="519"/>
      <c r="G391" s="925"/>
      <c r="H391" s="266"/>
    </row>
    <row r="392" spans="1:9" ht="14.4" thickBot="1">
      <c r="A392" s="378"/>
      <c r="B392" s="379"/>
      <c r="C392" s="380"/>
      <c r="D392" s="381"/>
      <c r="E392" s="382"/>
      <c r="F392" s="2351"/>
      <c r="G392" s="384"/>
      <c r="H392" s="2030"/>
    </row>
    <row r="393" spans="1:9">
      <c r="H393" s="6"/>
      <c r="I39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3"/>
  <dimension ref="A1:J13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8">
      <c r="A1" s="2" t="s">
        <v>1</v>
      </c>
      <c r="B1" s="2"/>
      <c r="C1" s="3"/>
      <c r="D1" s="4"/>
      <c r="E1" s="2939" t="s">
        <v>13704</v>
      </c>
      <c r="F1" s="2939"/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336"/>
      <c r="G5" s="21"/>
      <c r="H5" s="2337"/>
    </row>
    <row r="6" spans="1:8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8">
      <c r="A7" s="34"/>
      <c r="B7" s="167"/>
      <c r="C7" s="167"/>
      <c r="D7" s="2339"/>
      <c r="E7" s="2340"/>
      <c r="F7" s="492"/>
      <c r="G7" s="32"/>
      <c r="H7" s="97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110"/>
      <c r="G8" s="40" t="s">
        <v>19</v>
      </c>
      <c r="H8" s="550">
        <v>1088.96</v>
      </c>
    </row>
    <row r="9" spans="1:8">
      <c r="A9" s="34"/>
      <c r="B9" s="372"/>
      <c r="C9" s="877"/>
      <c r="D9" s="557"/>
      <c r="E9" s="913" t="s">
        <v>13705</v>
      </c>
      <c r="F9" s="492">
        <v>1088.96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>
      <c r="A11" s="323"/>
      <c r="B11" s="35" t="s">
        <v>122</v>
      </c>
      <c r="C11" s="119"/>
      <c r="D11" s="120"/>
      <c r="E11" s="53" t="s">
        <v>123</v>
      </c>
      <c r="F11" s="2342"/>
      <c r="G11" s="130"/>
      <c r="H11" s="165"/>
    </row>
    <row r="12" spans="1:8">
      <c r="A12" s="323"/>
      <c r="B12" s="35"/>
      <c r="C12" s="119"/>
      <c r="D12" s="120"/>
      <c r="E12" s="53"/>
      <c r="F12" s="2342"/>
      <c r="G12" s="130"/>
      <c r="H12" s="165"/>
    </row>
    <row r="13" spans="1:8">
      <c r="A13" s="34">
        <f>MAX(A$1:A11)+1</f>
        <v>2</v>
      </c>
      <c r="B13" s="85"/>
      <c r="C13" s="36" t="s">
        <v>1191</v>
      </c>
      <c r="D13" s="78"/>
      <c r="E13" s="38" t="s">
        <v>1192</v>
      </c>
      <c r="F13" s="39"/>
      <c r="G13" s="40" t="s">
        <v>19</v>
      </c>
      <c r="H13" s="76">
        <v>1088.96</v>
      </c>
    </row>
    <row r="14" spans="1:8" s="140" customFormat="1" ht="13.2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1088.96</v>
      </c>
    </row>
    <row r="15" spans="1:8">
      <c r="A15" s="323"/>
      <c r="B15" s="35"/>
      <c r="C15" s="119"/>
      <c r="D15" s="120"/>
      <c r="E15" s="77" t="s">
        <v>1749</v>
      </c>
      <c r="F15" s="469">
        <f>F19</f>
        <v>1088.96</v>
      </c>
      <c r="G15" s="130"/>
      <c r="H15" s="165"/>
    </row>
    <row r="16" spans="1:8">
      <c r="A16" s="323"/>
      <c r="B16" s="35"/>
      <c r="C16" s="119"/>
      <c r="D16" s="120"/>
      <c r="E16" s="77"/>
      <c r="F16" s="469"/>
      <c r="G16" s="130"/>
      <c r="H16" s="165"/>
    </row>
    <row r="17" spans="1:9">
      <c r="A17" s="34">
        <f>MAX(A$1:A15)+1</f>
        <v>3</v>
      </c>
      <c r="B17" s="167"/>
      <c r="C17" s="36" t="s">
        <v>201</v>
      </c>
      <c r="D17" s="37"/>
      <c r="E17" s="38" t="s">
        <v>202</v>
      </c>
      <c r="F17" s="110"/>
      <c r="G17" s="40" t="s">
        <v>19</v>
      </c>
      <c r="H17" s="76">
        <v>1088.96</v>
      </c>
    </row>
    <row r="18" spans="1:9">
      <c r="A18" s="34"/>
      <c r="B18" s="167"/>
      <c r="C18" s="551"/>
      <c r="D18" s="79" t="s">
        <v>203</v>
      </c>
      <c r="E18" s="83" t="s">
        <v>204</v>
      </c>
      <c r="F18" s="108"/>
      <c r="G18" s="74" t="s">
        <v>19</v>
      </c>
      <c r="H18" s="97">
        <v>1088.96</v>
      </c>
    </row>
    <row r="19" spans="1:9">
      <c r="A19" s="34"/>
      <c r="B19" s="167"/>
      <c r="C19" s="551"/>
      <c r="D19" s="551"/>
      <c r="E19" s="913" t="s">
        <v>13706</v>
      </c>
      <c r="F19" s="492">
        <v>1088.96</v>
      </c>
      <c r="G19" s="31"/>
      <c r="H19" s="174"/>
    </row>
    <row r="20" spans="1:9">
      <c r="A20" s="34"/>
      <c r="B20" s="167"/>
      <c r="C20" s="551"/>
      <c r="D20" s="551"/>
      <c r="E20" s="239"/>
      <c r="F20" s="492"/>
      <c r="G20" s="31"/>
      <c r="H20" s="174"/>
    </row>
    <row r="21" spans="1:9">
      <c r="A21" s="34">
        <f>MAX(A$1:A20)+1</f>
        <v>4</v>
      </c>
      <c r="B21" s="167"/>
      <c r="C21" s="36" t="s">
        <v>1002</v>
      </c>
      <c r="D21" s="37"/>
      <c r="E21" s="38" t="s">
        <v>1003</v>
      </c>
      <c r="F21" s="110"/>
      <c r="G21" s="40" t="s">
        <v>19</v>
      </c>
      <c r="H21" s="76">
        <v>22096.639999999999</v>
      </c>
    </row>
    <row r="22" spans="1:9" ht="26.4">
      <c r="A22" s="34"/>
      <c r="B22" s="167"/>
      <c r="C22" s="78"/>
      <c r="D22" s="79" t="s">
        <v>1004</v>
      </c>
      <c r="E22" s="83" t="s">
        <v>1005</v>
      </c>
      <c r="F22" s="108"/>
      <c r="G22" s="74" t="s">
        <v>19</v>
      </c>
      <c r="H22" s="97">
        <v>22096.639999999999</v>
      </c>
    </row>
    <row r="23" spans="1:9" ht="26.4">
      <c r="A23" s="34"/>
      <c r="B23" s="167"/>
      <c r="C23" s="551"/>
      <c r="D23" s="551"/>
      <c r="E23" s="913" t="s">
        <v>13378</v>
      </c>
      <c r="F23" s="492">
        <v>22652.007000000001</v>
      </c>
      <c r="G23" s="31"/>
      <c r="H23" s="174"/>
    </row>
    <row r="24" spans="1:9">
      <c r="A24" s="34"/>
      <c r="B24" s="167"/>
      <c r="C24" s="551"/>
      <c r="D24" s="551"/>
      <c r="E24" s="2352" t="s">
        <v>13707</v>
      </c>
      <c r="F24" s="879">
        <v>254.63</v>
      </c>
      <c r="G24" s="31"/>
      <c r="H24" s="174"/>
    </row>
    <row r="25" spans="1:9">
      <c r="A25" s="34"/>
      <c r="B25" s="167"/>
      <c r="C25" s="551"/>
      <c r="D25" s="551"/>
      <c r="E25" s="913"/>
      <c r="F25" s="492">
        <f>SUM(F23:F24)</f>
        <v>22906.637000000002</v>
      </c>
      <c r="G25" s="31"/>
      <c r="H25" s="174"/>
    </row>
    <row r="26" spans="1:9">
      <c r="A26" s="34"/>
      <c r="B26" s="167"/>
      <c r="C26" s="551"/>
      <c r="D26" s="551"/>
      <c r="E26" s="239"/>
      <c r="F26" s="881"/>
      <c r="G26" s="31"/>
      <c r="H26" s="174"/>
    </row>
    <row r="27" spans="1:9">
      <c r="A27" s="34"/>
      <c r="B27" s="35" t="s">
        <v>129</v>
      </c>
      <c r="C27" s="119"/>
      <c r="D27" s="120"/>
      <c r="E27" s="124" t="s">
        <v>130</v>
      </c>
      <c r="F27" s="2344"/>
      <c r="G27" s="126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117</v>
      </c>
      <c r="D29" s="37"/>
      <c r="E29" s="38" t="s">
        <v>118</v>
      </c>
      <c r="F29" s="110"/>
      <c r="G29" s="40" t="s">
        <v>19</v>
      </c>
      <c r="H29" s="76">
        <v>1088.96</v>
      </c>
      <c r="I29" s="155"/>
    </row>
    <row r="30" spans="1:9" ht="26.4">
      <c r="A30" s="34"/>
      <c r="B30" s="167"/>
      <c r="C30" s="78"/>
      <c r="D30" s="79" t="s">
        <v>496</v>
      </c>
      <c r="E30" s="83" t="s">
        <v>497</v>
      </c>
      <c r="F30" s="108"/>
      <c r="G30" s="74" t="s">
        <v>19</v>
      </c>
      <c r="H30" s="97">
        <v>1088.96</v>
      </c>
    </row>
    <row r="31" spans="1:9">
      <c r="A31" s="34"/>
      <c r="B31" s="167"/>
      <c r="C31" s="78"/>
      <c r="D31" s="79"/>
      <c r="E31" s="913" t="s">
        <v>13705</v>
      </c>
      <c r="F31" s="492">
        <v>1088.96</v>
      </c>
      <c r="G31" s="74"/>
      <c r="H31" s="174"/>
    </row>
    <row r="32" spans="1:9">
      <c r="A32" s="34"/>
      <c r="B32" s="167"/>
      <c r="C32" s="551"/>
      <c r="D32" s="551"/>
      <c r="E32" s="239"/>
      <c r="F32" s="881"/>
      <c r="G32" s="31"/>
      <c r="H32" s="174"/>
    </row>
    <row r="33" spans="1:9">
      <c r="A33" s="34"/>
      <c r="B33" s="35" t="s">
        <v>1778</v>
      </c>
      <c r="C33" s="35"/>
      <c r="D33" s="120"/>
      <c r="E33" s="53" t="s">
        <v>1779</v>
      </c>
      <c r="F33" s="2342"/>
      <c r="G33" s="126"/>
      <c r="H33" s="174"/>
    </row>
    <row r="34" spans="1:9">
      <c r="A34" s="34"/>
      <c r="B34" s="167"/>
      <c r="C34" s="36"/>
      <c r="D34" s="37"/>
      <c r="E34" s="38"/>
      <c r="F34" s="110"/>
      <c r="G34" s="40"/>
      <c r="H34" s="174"/>
    </row>
    <row r="35" spans="1:9">
      <c r="A35" s="34">
        <f>MAX(A$1:A34)+1</f>
        <v>6</v>
      </c>
      <c r="B35" s="167"/>
      <c r="C35" s="36" t="s">
        <v>9818</v>
      </c>
      <c r="D35" s="37"/>
      <c r="E35" s="38" t="s">
        <v>9819</v>
      </c>
      <c r="F35" s="110"/>
      <c r="G35" s="40" t="s">
        <v>19</v>
      </c>
      <c r="H35" s="76">
        <v>15.65</v>
      </c>
      <c r="I35" s="628"/>
    </row>
    <row r="36" spans="1:9">
      <c r="A36" s="34"/>
      <c r="B36" s="167"/>
      <c r="C36" s="551"/>
      <c r="D36" s="551"/>
      <c r="E36" s="913" t="s">
        <v>13708</v>
      </c>
      <c r="F36" s="492">
        <v>15.65</v>
      </c>
      <c r="G36" s="31"/>
      <c r="H36" s="174"/>
    </row>
    <row r="37" spans="1:9">
      <c r="A37" s="34"/>
      <c r="B37" s="491"/>
      <c r="C37" s="92"/>
      <c r="D37" s="93"/>
      <c r="E37" s="1065"/>
      <c r="F37" s="265"/>
      <c r="G37" s="32"/>
      <c r="H37" s="165"/>
    </row>
    <row r="38" spans="1:9" ht="26.4">
      <c r="A38" s="34">
        <f>MAX(A$1:A36)+1</f>
        <v>7</v>
      </c>
      <c r="B38" s="491"/>
      <c r="C38" s="36" t="s">
        <v>1780</v>
      </c>
      <c r="D38" s="37"/>
      <c r="E38" s="38" t="s">
        <v>1781</v>
      </c>
      <c r="F38" s="110"/>
      <c r="G38" s="40" t="s">
        <v>19</v>
      </c>
      <c r="H38" s="76">
        <v>762.72</v>
      </c>
    </row>
    <row r="39" spans="1:9">
      <c r="A39" s="34"/>
      <c r="B39" s="491"/>
      <c r="C39" s="92"/>
      <c r="D39" s="93"/>
      <c r="E39" s="2352" t="s">
        <v>13622</v>
      </c>
      <c r="F39" s="206">
        <v>762.72</v>
      </c>
      <c r="G39" s="32"/>
      <c r="H39" s="165"/>
    </row>
    <row r="40" spans="1:9">
      <c r="A40" s="34"/>
      <c r="B40" s="491"/>
      <c r="C40" s="92"/>
      <c r="D40" s="93"/>
      <c r="E40" s="1065"/>
      <c r="F40" s="265"/>
      <c r="G40" s="32"/>
      <c r="H40" s="165"/>
    </row>
    <row r="41" spans="1:9" ht="26.4">
      <c r="A41" s="34">
        <f>MAX(A$1:A40)+1</f>
        <v>8</v>
      </c>
      <c r="B41" s="491"/>
      <c r="C41" s="36" t="s">
        <v>5681</v>
      </c>
      <c r="D41" s="37"/>
      <c r="E41" s="38" t="s">
        <v>5682</v>
      </c>
      <c r="F41" s="110"/>
      <c r="G41" s="40" t="s">
        <v>39</v>
      </c>
      <c r="H41" s="76">
        <v>69.099999999999994</v>
      </c>
    </row>
    <row r="42" spans="1:9" ht="26.4">
      <c r="A42" s="34"/>
      <c r="B42" s="491"/>
      <c r="C42" s="92"/>
      <c r="D42" s="79" t="s">
        <v>5683</v>
      </c>
      <c r="E42" s="83" t="s">
        <v>5684</v>
      </c>
      <c r="F42" s="108"/>
      <c r="G42" s="74" t="s">
        <v>39</v>
      </c>
      <c r="H42" s="97">
        <v>69.099999999999994</v>
      </c>
    </row>
    <row r="43" spans="1:9">
      <c r="A43" s="34"/>
      <c r="B43" s="491"/>
      <c r="C43" s="92"/>
      <c r="D43" s="79"/>
      <c r="E43" s="2355" t="s">
        <v>13709</v>
      </c>
      <c r="F43" s="108"/>
      <c r="G43" s="74"/>
      <c r="H43" s="97"/>
    </row>
    <row r="44" spans="1:9">
      <c r="A44" s="34"/>
      <c r="B44" s="491"/>
      <c r="C44" s="92"/>
      <c r="D44" s="93"/>
      <c r="E44" s="1119" t="s">
        <v>13710</v>
      </c>
      <c r="F44" s="206">
        <f>3.5+41.98</f>
        <v>45.48</v>
      </c>
      <c r="G44" s="32"/>
      <c r="H44" s="165"/>
      <c r="I44" s="628"/>
    </row>
    <row r="45" spans="1:9">
      <c r="A45" s="34"/>
      <c r="B45" s="491"/>
      <c r="C45" s="92"/>
      <c r="D45" s="93"/>
      <c r="E45" s="913" t="s">
        <v>13711</v>
      </c>
      <c r="F45" s="265">
        <v>1.27</v>
      </c>
      <c r="G45" s="32"/>
      <c r="H45" s="165"/>
    </row>
    <row r="46" spans="1:9">
      <c r="A46" s="34"/>
      <c r="B46" s="491"/>
      <c r="C46" s="92"/>
      <c r="D46" s="93"/>
      <c r="E46" s="913" t="s">
        <v>13712</v>
      </c>
      <c r="F46" s="889">
        <v>22.35</v>
      </c>
      <c r="G46" s="32"/>
      <c r="H46" s="165"/>
      <c r="I46" s="628"/>
    </row>
    <row r="47" spans="1:9">
      <c r="A47" s="34"/>
      <c r="B47" s="491"/>
      <c r="C47" s="92"/>
      <c r="D47" s="93"/>
      <c r="E47" s="95"/>
      <c r="F47" s="141">
        <f>SUM(F44:F46)</f>
        <v>69.099999999999994</v>
      </c>
      <c r="G47" s="32"/>
      <c r="H47" s="165"/>
    </row>
    <row r="48" spans="1:9">
      <c r="A48" s="34"/>
      <c r="B48" s="491"/>
      <c r="C48" s="92"/>
      <c r="D48" s="93"/>
      <c r="E48" s="1065"/>
      <c r="F48" s="265"/>
      <c r="G48" s="32"/>
      <c r="H48" s="165"/>
    </row>
    <row r="49" spans="1:9" ht="26.4">
      <c r="A49" s="34">
        <f>MAX(A$1:A48)+1</f>
        <v>9</v>
      </c>
      <c r="B49" s="491"/>
      <c r="C49" s="36" t="s">
        <v>5690</v>
      </c>
      <c r="D49" s="37"/>
      <c r="E49" s="38" t="s">
        <v>5691</v>
      </c>
      <c r="F49" s="110"/>
      <c r="G49" s="40" t="s">
        <v>68</v>
      </c>
      <c r="H49" s="76">
        <v>236.8</v>
      </c>
      <c r="I49" s="2346"/>
    </row>
    <row r="50" spans="1:9" ht="26.4">
      <c r="A50" s="34"/>
      <c r="B50" s="491"/>
      <c r="C50" s="92"/>
      <c r="D50" s="79" t="s">
        <v>5702</v>
      </c>
      <c r="E50" s="83" t="s">
        <v>5703</v>
      </c>
      <c r="F50" s="108"/>
      <c r="G50" s="74" t="s">
        <v>68</v>
      </c>
      <c r="H50" s="97">
        <v>118.4</v>
      </c>
      <c r="I50" s="2346"/>
    </row>
    <row r="51" spans="1:9">
      <c r="A51" s="34"/>
      <c r="B51" s="491"/>
      <c r="C51" s="92"/>
      <c r="D51" s="79"/>
      <c r="E51" s="2355" t="s">
        <v>13713</v>
      </c>
      <c r="F51" s="108"/>
      <c r="G51" s="74"/>
      <c r="H51" s="165"/>
      <c r="I51" s="2346"/>
    </row>
    <row r="52" spans="1:9">
      <c r="A52" s="34"/>
      <c r="B52" s="491"/>
      <c r="C52" s="92"/>
      <c r="D52" s="93"/>
      <c r="E52" s="913" t="s">
        <v>13714</v>
      </c>
      <c r="F52" s="265">
        <f>15.5+93.8</f>
        <v>109.3</v>
      </c>
      <c r="G52" s="32"/>
      <c r="H52" s="165"/>
      <c r="I52" s="2346"/>
    </row>
    <row r="53" spans="1:9">
      <c r="A53" s="34"/>
      <c r="B53" s="491"/>
      <c r="C53" s="92"/>
      <c r="D53" s="93"/>
      <c r="E53" s="913" t="s">
        <v>13715</v>
      </c>
      <c r="F53" s="889">
        <v>9.1</v>
      </c>
      <c r="G53" s="32"/>
      <c r="H53" s="165"/>
      <c r="I53" s="2346"/>
    </row>
    <row r="54" spans="1:9">
      <c r="A54" s="34"/>
      <c r="B54" s="491"/>
      <c r="C54" s="92"/>
      <c r="D54" s="93"/>
      <c r="F54" s="265">
        <f>SUM(F52:F53)</f>
        <v>118.39999999999999</v>
      </c>
      <c r="G54" s="32"/>
      <c r="H54" s="165"/>
      <c r="I54" s="2346"/>
    </row>
    <row r="55" spans="1:9" ht="26.4">
      <c r="A55" s="34"/>
      <c r="B55" s="491"/>
      <c r="C55" s="92"/>
      <c r="D55" s="79" t="s">
        <v>6334</v>
      </c>
      <c r="E55" s="83" t="s">
        <v>6335</v>
      </c>
      <c r="F55" s="108"/>
      <c r="G55" s="74" t="s">
        <v>68</v>
      </c>
      <c r="H55" s="165">
        <v>118.4</v>
      </c>
      <c r="I55" s="2346"/>
    </row>
    <row r="56" spans="1:9">
      <c r="A56" s="34"/>
      <c r="B56" s="491"/>
      <c r="C56" s="92"/>
      <c r="D56" s="93"/>
      <c r="E56" s="2355" t="s">
        <v>13219</v>
      </c>
      <c r="F56" s="265"/>
      <c r="G56" s="32"/>
      <c r="H56" s="165"/>
      <c r="I56" s="2346"/>
    </row>
    <row r="57" spans="1:9">
      <c r="A57" s="34"/>
      <c r="B57" s="491"/>
      <c r="C57" s="92"/>
      <c r="D57" s="93"/>
      <c r="E57" s="913" t="s">
        <v>13714</v>
      </c>
      <c r="F57" s="265">
        <f>15.5+93.8</f>
        <v>109.3</v>
      </c>
      <c r="G57" s="32"/>
      <c r="H57" s="165"/>
    </row>
    <row r="58" spans="1:9">
      <c r="A58" s="34"/>
      <c r="B58" s="491"/>
      <c r="C58" s="92"/>
      <c r="D58" s="93"/>
      <c r="E58" s="913" t="s">
        <v>13715</v>
      </c>
      <c r="F58" s="889">
        <v>9.1</v>
      </c>
      <c r="G58" s="32"/>
      <c r="H58" s="165"/>
    </row>
    <row r="59" spans="1:9">
      <c r="A59" s="34"/>
      <c r="B59" s="491"/>
      <c r="C59" s="92"/>
      <c r="D59" s="93"/>
      <c r="E59" s="1065"/>
      <c r="F59" s="265">
        <f>SUM(F57:F58)</f>
        <v>118.39999999999999</v>
      </c>
      <c r="G59" s="32"/>
      <c r="H59" s="165"/>
    </row>
    <row r="60" spans="1:9">
      <c r="A60" s="34"/>
      <c r="B60" s="491"/>
      <c r="C60" s="92"/>
      <c r="D60" s="93"/>
      <c r="E60" s="1065"/>
      <c r="F60" s="265"/>
      <c r="G60" s="32"/>
      <c r="H60" s="165"/>
    </row>
    <row r="61" spans="1:9" ht="26.4">
      <c r="A61" s="34"/>
      <c r="B61" s="35" t="s">
        <v>1040</v>
      </c>
      <c r="C61" s="35"/>
      <c r="D61" s="120"/>
      <c r="E61" s="53" t="s">
        <v>1041</v>
      </c>
      <c r="F61" s="2342"/>
      <c r="G61" s="126"/>
      <c r="H61" s="165"/>
    </row>
    <row r="62" spans="1:9">
      <c r="A62" s="34"/>
      <c r="B62" s="491"/>
      <c r="C62" s="36"/>
      <c r="D62" s="37"/>
      <c r="E62" s="38"/>
      <c r="F62" s="110"/>
      <c r="G62" s="40"/>
      <c r="H62" s="76"/>
    </row>
    <row r="63" spans="1:9" ht="26.4">
      <c r="A63" s="34">
        <f>MAX(A$1:A62)+1</f>
        <v>10</v>
      </c>
      <c r="B63" s="491"/>
      <c r="C63" s="36" t="s">
        <v>5748</v>
      </c>
      <c r="D63" s="37"/>
      <c r="E63" s="38" t="s">
        <v>5749</v>
      </c>
      <c r="F63" s="110"/>
      <c r="G63" s="40" t="s">
        <v>68</v>
      </c>
      <c r="H63" s="76">
        <v>223.5</v>
      </c>
    </row>
    <row r="64" spans="1:9" ht="26.4">
      <c r="A64" s="34"/>
      <c r="B64" s="491"/>
      <c r="C64" s="37"/>
      <c r="D64" s="79" t="s">
        <v>5755</v>
      </c>
      <c r="E64" s="83" t="s">
        <v>5756</v>
      </c>
      <c r="F64" s="108"/>
      <c r="G64" s="74" t="s">
        <v>68</v>
      </c>
      <c r="H64" s="97">
        <v>223.5</v>
      </c>
    </row>
    <row r="65" spans="1:9" ht="26.4">
      <c r="A65" s="34"/>
      <c r="B65" s="491"/>
      <c r="C65" s="92"/>
      <c r="D65" s="93"/>
      <c r="E65" s="913" t="s">
        <v>13389</v>
      </c>
      <c r="F65" s="206">
        <v>223.5</v>
      </c>
      <c r="G65" s="32"/>
      <c r="H65" s="165"/>
    </row>
    <row r="66" spans="1:9">
      <c r="A66" s="34"/>
      <c r="B66" s="491"/>
      <c r="C66" s="92"/>
      <c r="D66" s="93"/>
      <c r="E66" s="2352"/>
      <c r="F66" s="265"/>
      <c r="G66" s="32"/>
      <c r="H66" s="165"/>
    </row>
    <row r="67" spans="1:9">
      <c r="A67" s="34">
        <f>MAX(A$1:A66)+1</f>
        <v>11</v>
      </c>
      <c r="B67" s="491"/>
      <c r="C67" s="36" t="s">
        <v>1796</v>
      </c>
      <c r="D67" s="37"/>
      <c r="E67" s="38" t="s">
        <v>1797</v>
      </c>
      <c r="F67" s="110"/>
      <c r="G67" s="40" t="s">
        <v>68</v>
      </c>
      <c r="H67" s="76">
        <v>223.5</v>
      </c>
    </row>
    <row r="68" spans="1:9">
      <c r="A68" s="34"/>
      <c r="B68" s="491"/>
      <c r="C68" s="78"/>
      <c r="D68" s="79" t="s">
        <v>1798</v>
      </c>
      <c r="E68" s="83" t="s">
        <v>1799</v>
      </c>
      <c r="F68" s="108"/>
      <c r="G68" s="74" t="s">
        <v>68</v>
      </c>
      <c r="H68" s="97">
        <v>223.5</v>
      </c>
    </row>
    <row r="69" spans="1:9" ht="26.4">
      <c r="A69" s="34"/>
      <c r="B69" s="491"/>
      <c r="C69" s="92"/>
      <c r="D69" s="93"/>
      <c r="E69" s="913" t="s">
        <v>13716</v>
      </c>
      <c r="F69" s="206">
        <f>70.5+0.676+5.328+5.318+6.682+60+75</f>
        <v>223.50400000000002</v>
      </c>
      <c r="G69" s="32"/>
      <c r="H69" s="165"/>
    </row>
    <row r="70" spans="1:9">
      <c r="A70" s="34"/>
      <c r="B70" s="491"/>
      <c r="C70" s="92"/>
      <c r="D70" s="93"/>
      <c r="E70" s="1065"/>
      <c r="F70" s="265"/>
      <c r="G70" s="32"/>
      <c r="H70" s="165"/>
    </row>
    <row r="71" spans="1:9">
      <c r="A71" s="34"/>
      <c r="B71" s="491"/>
      <c r="C71" s="92"/>
      <c r="D71" s="93"/>
      <c r="E71" s="486" t="s">
        <v>5760</v>
      </c>
      <c r="F71" s="265"/>
      <c r="G71" s="32"/>
      <c r="H71" s="165"/>
    </row>
    <row r="72" spans="1:9">
      <c r="A72" s="34"/>
      <c r="B72" s="491"/>
      <c r="C72" s="92"/>
      <c r="D72" s="93"/>
      <c r="E72" s="2354" t="s">
        <v>5668</v>
      </c>
      <c r="F72" s="265"/>
      <c r="G72" s="32"/>
      <c r="H72" s="165"/>
    </row>
    <row r="73" spans="1:9">
      <c r="A73" s="34"/>
      <c r="B73" s="491"/>
      <c r="C73" s="92"/>
      <c r="D73" s="93"/>
      <c r="E73" s="1065"/>
      <c r="F73" s="265"/>
      <c r="G73" s="32"/>
      <c r="H73" s="165"/>
    </row>
    <row r="74" spans="1:9" ht="26.4">
      <c r="A74" s="34"/>
      <c r="B74" s="35" t="s">
        <v>1061</v>
      </c>
      <c r="C74" s="35"/>
      <c r="D74" s="120"/>
      <c r="E74" s="53" t="s">
        <v>1062</v>
      </c>
      <c r="F74" s="2342"/>
      <c r="G74" s="126"/>
      <c r="H74" s="165"/>
    </row>
    <row r="75" spans="1:9">
      <c r="A75" s="34"/>
      <c r="B75" s="491"/>
      <c r="C75" s="92"/>
      <c r="D75" s="93"/>
      <c r="E75" s="1065"/>
      <c r="F75" s="265"/>
      <c r="G75" s="32"/>
      <c r="H75" s="165"/>
    </row>
    <row r="76" spans="1:9">
      <c r="A76" s="34">
        <f>MAX(A$1:A75)+1</f>
        <v>12</v>
      </c>
      <c r="B76" s="491"/>
      <c r="C76" s="36" t="s">
        <v>3250</v>
      </c>
      <c r="D76" s="37"/>
      <c r="E76" s="38" t="s">
        <v>3251</v>
      </c>
      <c r="F76" s="110"/>
      <c r="G76" s="40" t="s">
        <v>19</v>
      </c>
      <c r="H76" s="76">
        <v>33.44</v>
      </c>
      <c r="I76" s="134"/>
    </row>
    <row r="77" spans="1:9">
      <c r="A77" s="34"/>
      <c r="B77" s="491"/>
      <c r="C77" s="92"/>
      <c r="D77" s="93"/>
      <c r="E77" s="913" t="s">
        <v>13717</v>
      </c>
      <c r="F77" s="206">
        <v>33.44</v>
      </c>
      <c r="G77" s="32"/>
      <c r="H77" s="165"/>
      <c r="I77" s="134"/>
    </row>
    <row r="78" spans="1:9">
      <c r="A78" s="34"/>
      <c r="B78" s="491"/>
      <c r="C78" s="92"/>
      <c r="D78" s="93"/>
      <c r="E78" s="1065"/>
      <c r="F78" s="265"/>
      <c r="G78" s="32"/>
      <c r="H78" s="165"/>
      <c r="I78" s="134"/>
    </row>
    <row r="79" spans="1:9">
      <c r="A79" s="34"/>
      <c r="B79" s="35" t="s">
        <v>1813</v>
      </c>
      <c r="C79" s="35"/>
      <c r="D79" s="120"/>
      <c r="E79" s="53" t="s">
        <v>1814</v>
      </c>
      <c r="F79" s="2342"/>
      <c r="G79" s="126"/>
      <c r="H79" s="165"/>
      <c r="I79" s="134"/>
    </row>
    <row r="80" spans="1:9">
      <c r="A80" s="34"/>
      <c r="B80" s="491"/>
      <c r="C80" s="92"/>
      <c r="D80" s="93"/>
      <c r="E80" s="1065"/>
      <c r="F80" s="884"/>
      <c r="G80" s="32"/>
      <c r="H80" s="165"/>
      <c r="I80" s="134"/>
    </row>
    <row r="81" spans="1:10" ht="26.4">
      <c r="A81" s="34">
        <f>MAX(A$1:A80)+1</f>
        <v>13</v>
      </c>
      <c r="B81" s="491"/>
      <c r="C81" s="36" t="s">
        <v>1815</v>
      </c>
      <c r="D81" s="37"/>
      <c r="E81" s="38" t="s">
        <v>1816</v>
      </c>
      <c r="F81" s="110"/>
      <c r="G81" s="40" t="s">
        <v>39</v>
      </c>
      <c r="H81" s="76">
        <v>618.83999999999992</v>
      </c>
      <c r="I81" s="134"/>
    </row>
    <row r="82" spans="1:10" ht="26.4">
      <c r="A82" s="34"/>
      <c r="B82" s="491"/>
      <c r="C82" s="36"/>
      <c r="D82" s="79" t="s">
        <v>1817</v>
      </c>
      <c r="E82" s="83" t="s">
        <v>1818</v>
      </c>
      <c r="F82" s="108"/>
      <c r="G82" s="74" t="s">
        <v>39</v>
      </c>
      <c r="H82" s="97">
        <v>450.64</v>
      </c>
      <c r="I82" s="2363"/>
    </row>
    <row r="83" spans="1:10">
      <c r="A83" s="34"/>
      <c r="B83" s="491"/>
      <c r="C83" s="36"/>
      <c r="D83" s="37"/>
      <c r="E83" s="1065" t="s">
        <v>5781</v>
      </c>
      <c r="F83" s="110"/>
      <c r="G83" s="40"/>
      <c r="H83" s="76"/>
      <c r="I83" s="134"/>
    </row>
    <row r="84" spans="1:10">
      <c r="A84" s="34"/>
      <c r="B84" s="491"/>
      <c r="C84" s="36"/>
      <c r="D84" s="37"/>
      <c r="E84" s="2352" t="s">
        <v>13718</v>
      </c>
      <c r="F84" s="108">
        <v>450.64</v>
      </c>
      <c r="G84" s="40"/>
      <c r="H84" s="76"/>
      <c r="I84" s="134"/>
    </row>
    <row r="85" spans="1:10" ht="26.4">
      <c r="A85" s="34"/>
      <c r="B85" s="491"/>
      <c r="C85" s="78"/>
      <c r="D85" s="79" t="s">
        <v>1821</v>
      </c>
      <c r="E85" s="83" t="s">
        <v>1822</v>
      </c>
      <c r="F85" s="108"/>
      <c r="G85" s="74" t="s">
        <v>39</v>
      </c>
      <c r="H85" s="97">
        <v>168.2</v>
      </c>
      <c r="I85" s="2363"/>
    </row>
    <row r="86" spans="1:10">
      <c r="A86" s="34"/>
      <c r="B86" s="491"/>
      <c r="C86" s="78"/>
      <c r="D86" s="79"/>
      <c r="E86" s="1065" t="s">
        <v>5781</v>
      </c>
      <c r="F86" s="108"/>
      <c r="G86" s="74"/>
      <c r="H86" s="97"/>
      <c r="I86" s="134"/>
    </row>
    <row r="87" spans="1:10">
      <c r="A87" s="34"/>
      <c r="B87" s="491"/>
      <c r="C87" s="78"/>
      <c r="D87" s="79"/>
      <c r="E87" s="2352" t="s">
        <v>13718</v>
      </c>
      <c r="F87" s="108">
        <v>168.2</v>
      </c>
      <c r="G87" s="74"/>
      <c r="H87" s="97"/>
      <c r="I87" s="134"/>
    </row>
    <row r="88" spans="1:10">
      <c r="A88" s="34"/>
      <c r="B88" s="491"/>
      <c r="C88" s="92"/>
      <c r="D88" s="93"/>
      <c r="E88" s="1065"/>
      <c r="F88" s="265"/>
      <c r="G88" s="32"/>
      <c r="H88" s="165"/>
    </row>
    <row r="89" spans="1:10">
      <c r="A89" s="34"/>
      <c r="B89" s="35" t="s">
        <v>340</v>
      </c>
      <c r="C89" s="35"/>
      <c r="D89" s="120"/>
      <c r="E89" s="53" t="s">
        <v>341</v>
      </c>
      <c r="F89" s="2342"/>
      <c r="G89" s="126"/>
      <c r="H89" s="165"/>
    </row>
    <row r="90" spans="1:10">
      <c r="A90" s="34"/>
      <c r="B90" s="491"/>
      <c r="C90" s="92"/>
      <c r="D90" s="93"/>
      <c r="E90" s="1065"/>
      <c r="F90" s="884"/>
      <c r="G90" s="32"/>
      <c r="H90" s="165"/>
    </row>
    <row r="91" spans="1:10" ht="26.4">
      <c r="A91" s="34">
        <f>MAX(A$1:A90)+1</f>
        <v>14</v>
      </c>
      <c r="B91" s="491"/>
      <c r="C91" s="36" t="s">
        <v>9910</v>
      </c>
      <c r="D91" s="37"/>
      <c r="E91" s="38" t="s">
        <v>9911</v>
      </c>
      <c r="F91" s="39"/>
      <c r="G91" s="40" t="s">
        <v>39</v>
      </c>
      <c r="H91" s="76">
        <v>1395.52</v>
      </c>
      <c r="I91" s="892"/>
      <c r="J91" s="4"/>
    </row>
    <row r="92" spans="1:10">
      <c r="A92" s="342"/>
      <c r="B92" s="491"/>
      <c r="C92" s="92"/>
      <c r="D92" s="93"/>
      <c r="E92" s="913" t="s">
        <v>13430</v>
      </c>
      <c r="F92" s="206">
        <f>1395.52</f>
        <v>1395.52</v>
      </c>
      <c r="G92" s="32"/>
      <c r="H92" s="165"/>
    </row>
    <row r="93" spans="1:10">
      <c r="A93" s="342"/>
      <c r="B93" s="491"/>
      <c r="C93" s="92"/>
      <c r="D93" s="93"/>
      <c r="E93" s="2352"/>
      <c r="F93" s="265"/>
      <c r="G93" s="32"/>
      <c r="H93" s="165"/>
    </row>
    <row r="94" spans="1:10" ht="26.4">
      <c r="A94" s="342"/>
      <c r="B94" s="491"/>
      <c r="C94" s="92"/>
      <c r="D94" s="93"/>
      <c r="E94" s="486" t="s">
        <v>13719</v>
      </c>
      <c r="F94" s="265"/>
      <c r="G94" s="32"/>
      <c r="H94" s="165"/>
    </row>
    <row r="95" spans="1:10" ht="26.4">
      <c r="A95" s="342"/>
      <c r="B95" s="491"/>
      <c r="C95" s="92"/>
      <c r="D95" s="93"/>
      <c r="E95" s="816" t="s">
        <v>13720</v>
      </c>
      <c r="F95" s="265"/>
      <c r="G95" s="32"/>
      <c r="H95" s="165"/>
    </row>
    <row r="96" spans="1:10">
      <c r="A96" s="342"/>
      <c r="B96" s="491"/>
      <c r="C96" s="92"/>
      <c r="D96" s="93"/>
      <c r="E96" s="2356" t="s">
        <v>13721</v>
      </c>
      <c r="F96" s="2364"/>
      <c r="G96" s="32"/>
      <c r="H96" s="165"/>
    </row>
    <row r="97" spans="1:8">
      <c r="A97" s="342"/>
      <c r="B97" s="491"/>
      <c r="C97" s="92"/>
      <c r="D97" s="93"/>
      <c r="E97" s="1065"/>
      <c r="F97" s="519"/>
      <c r="G97" s="32"/>
      <c r="H97" s="165"/>
    </row>
    <row r="98" spans="1:8">
      <c r="A98" s="34"/>
      <c r="B98" s="35" t="s">
        <v>1831</v>
      </c>
      <c r="C98" s="35"/>
      <c r="D98" s="120"/>
      <c r="E98" s="53" t="s">
        <v>1832</v>
      </c>
      <c r="F98" s="2342"/>
      <c r="G98" s="126"/>
      <c r="H98" s="76"/>
    </row>
    <row r="99" spans="1:8">
      <c r="A99" s="342"/>
      <c r="B99" s="491"/>
      <c r="C99" s="92"/>
      <c r="D99" s="79"/>
      <c r="E99" s="83"/>
      <c r="F99" s="108"/>
      <c r="G99" s="74"/>
      <c r="H99" s="97"/>
    </row>
    <row r="100" spans="1:8">
      <c r="A100" s="34">
        <f>MAX(A$1:A99)+1</f>
        <v>15</v>
      </c>
      <c r="B100" s="491"/>
      <c r="C100" s="36" t="s">
        <v>9924</v>
      </c>
      <c r="D100" s="37"/>
      <c r="E100" s="38" t="s">
        <v>9925</v>
      </c>
      <c r="F100" s="110"/>
      <c r="G100" s="40" t="s">
        <v>19</v>
      </c>
      <c r="H100" s="76">
        <v>473.87</v>
      </c>
    </row>
    <row r="101" spans="1:8">
      <c r="A101" s="342"/>
      <c r="B101" s="491"/>
      <c r="C101" s="92"/>
      <c r="D101" s="361" t="s">
        <v>13346</v>
      </c>
      <c r="E101" s="370" t="s">
        <v>13347</v>
      </c>
      <c r="F101" s="492"/>
      <c r="G101" s="32" t="s">
        <v>19</v>
      </c>
      <c r="H101" s="97">
        <v>473.87</v>
      </c>
    </row>
    <row r="102" spans="1:8">
      <c r="A102" s="342"/>
      <c r="B102" s="491"/>
      <c r="C102" s="92"/>
      <c r="D102" s="361"/>
      <c r="E102" s="2358" t="s">
        <v>13722</v>
      </c>
      <c r="F102" s="492"/>
      <c r="G102" s="32"/>
      <c r="H102" s="97"/>
    </row>
    <row r="103" spans="1:8">
      <c r="A103" s="342"/>
      <c r="B103" s="491"/>
      <c r="C103" s="92"/>
      <c r="D103" s="361"/>
      <c r="E103" s="2352" t="s">
        <v>13723</v>
      </c>
      <c r="F103" s="492">
        <v>25.81</v>
      </c>
      <c r="G103" s="32"/>
      <c r="H103" s="97"/>
    </row>
    <row r="104" spans="1:8">
      <c r="A104" s="342"/>
      <c r="B104" s="491"/>
      <c r="C104" s="78"/>
      <c r="D104" s="79"/>
      <c r="E104" s="2358" t="s">
        <v>13724</v>
      </c>
      <c r="F104" s="108"/>
      <c r="G104" s="74"/>
      <c r="H104" s="97"/>
    </row>
    <row r="105" spans="1:8">
      <c r="A105" s="342"/>
      <c r="B105" s="491"/>
      <c r="C105" s="78"/>
      <c r="D105" s="79"/>
      <c r="E105" s="2352" t="s">
        <v>13725</v>
      </c>
      <c r="F105" s="108">
        <v>371.51</v>
      </c>
      <c r="G105" s="74"/>
      <c r="H105" s="97"/>
    </row>
    <row r="106" spans="1:8">
      <c r="A106" s="342"/>
      <c r="B106" s="491"/>
      <c r="C106" s="78"/>
      <c r="D106" s="79"/>
      <c r="E106" s="2352" t="s">
        <v>13726</v>
      </c>
      <c r="F106" s="214">
        <v>76.55</v>
      </c>
      <c r="G106" s="74"/>
      <c r="H106" s="97"/>
    </row>
    <row r="107" spans="1:8">
      <c r="A107" s="342"/>
      <c r="B107" s="491"/>
      <c r="C107" s="78"/>
      <c r="D107" s="79"/>
      <c r="E107" s="2352"/>
      <c r="F107" s="108">
        <f>SUM(F105:F106)</f>
        <v>448.06</v>
      </c>
      <c r="G107" s="74"/>
      <c r="H107" s="97"/>
    </row>
    <row r="108" spans="1:8">
      <c r="A108" s="342"/>
      <c r="B108" s="491"/>
      <c r="C108" s="78"/>
      <c r="D108" s="79"/>
      <c r="E108" s="83"/>
      <c r="F108" s="108"/>
      <c r="G108" s="74"/>
      <c r="H108" s="97"/>
    </row>
    <row r="109" spans="1:8">
      <c r="A109" s="342"/>
      <c r="B109" s="491"/>
      <c r="C109" s="78"/>
      <c r="D109" s="79"/>
      <c r="E109" s="2353" t="s">
        <v>5516</v>
      </c>
      <c r="F109" s="108">
        <f>SUM(F107,F103)</f>
        <v>473.87</v>
      </c>
      <c r="G109" s="74"/>
      <c r="H109" s="97"/>
    </row>
    <row r="110" spans="1:8">
      <c r="A110" s="342"/>
      <c r="B110" s="491"/>
      <c r="C110" s="78"/>
      <c r="D110" s="79"/>
      <c r="E110" s="83"/>
      <c r="F110" s="108"/>
      <c r="G110" s="74"/>
      <c r="H110" s="97"/>
    </row>
    <row r="111" spans="1:8">
      <c r="A111" s="342"/>
      <c r="B111" s="491"/>
      <c r="C111" s="78"/>
      <c r="D111" s="79"/>
      <c r="E111" s="486" t="s">
        <v>13727</v>
      </c>
      <c r="F111" s="108"/>
      <c r="G111" s="74"/>
      <c r="H111" s="97"/>
    </row>
    <row r="112" spans="1:8">
      <c r="A112" s="342"/>
      <c r="B112" s="491"/>
      <c r="C112" s="92"/>
      <c r="D112" s="79"/>
      <c r="E112" s="913"/>
      <c r="F112" s="108"/>
      <c r="G112" s="74"/>
      <c r="H112" s="97"/>
    </row>
    <row r="113" spans="1:9">
      <c r="A113" s="34">
        <f>MAX(A$1:A111)+1</f>
        <v>16</v>
      </c>
      <c r="B113" s="491"/>
      <c r="C113" s="36" t="s">
        <v>9928</v>
      </c>
      <c r="D113" s="37"/>
      <c r="E113" s="38" t="s">
        <v>9929</v>
      </c>
      <c r="F113" s="110"/>
      <c r="G113" s="40" t="s">
        <v>39</v>
      </c>
      <c r="H113" s="76">
        <v>772.02</v>
      </c>
    </row>
    <row r="114" spans="1:9">
      <c r="A114" s="342"/>
      <c r="B114" s="491"/>
      <c r="C114" s="78"/>
      <c r="D114" s="79" t="s">
        <v>9930</v>
      </c>
      <c r="E114" s="83" t="s">
        <v>9931</v>
      </c>
      <c r="F114" s="108"/>
      <c r="G114" s="74" t="s">
        <v>39</v>
      </c>
      <c r="H114" s="97">
        <v>772.02</v>
      </c>
    </row>
    <row r="115" spans="1:9">
      <c r="A115" s="342"/>
      <c r="B115" s="491"/>
      <c r="C115" s="78"/>
      <c r="D115" s="79"/>
      <c r="E115" s="2352" t="s">
        <v>13728</v>
      </c>
      <c r="F115" s="108">
        <v>149.94</v>
      </c>
      <c r="G115" s="74"/>
      <c r="H115" s="97"/>
    </row>
    <row r="116" spans="1:9">
      <c r="A116" s="342"/>
      <c r="B116" s="491"/>
      <c r="C116" s="78"/>
      <c r="D116" s="79"/>
      <c r="E116" s="2352" t="s">
        <v>13729</v>
      </c>
      <c r="F116" s="214">
        <v>622.08000000000004</v>
      </c>
      <c r="G116" s="74"/>
      <c r="H116" s="97"/>
    </row>
    <row r="117" spans="1:9">
      <c r="A117" s="342"/>
      <c r="B117" s="491"/>
      <c r="C117" s="92"/>
      <c r="D117" s="79"/>
      <c r="E117" s="2352"/>
      <c r="F117" s="108">
        <f>SUM(F115:F116)</f>
        <v>772.02</v>
      </c>
      <c r="G117" s="74"/>
      <c r="H117" s="97"/>
    </row>
    <row r="118" spans="1:9">
      <c r="A118" s="342"/>
      <c r="B118" s="491"/>
      <c r="C118" s="92"/>
      <c r="D118" s="79"/>
      <c r="E118" s="913"/>
      <c r="F118" s="214"/>
      <c r="G118" s="74"/>
      <c r="H118" s="97"/>
    </row>
    <row r="119" spans="1:9">
      <c r="A119" s="34">
        <f>MAX(A$1:A117)+1</f>
        <v>17</v>
      </c>
      <c r="B119" s="491"/>
      <c r="C119" s="36" t="s">
        <v>9933</v>
      </c>
      <c r="D119" s="37"/>
      <c r="E119" s="38" t="s">
        <v>9934</v>
      </c>
      <c r="F119" s="110"/>
      <c r="G119" s="40" t="s">
        <v>16</v>
      </c>
      <c r="H119" s="76">
        <v>47.37</v>
      </c>
    </row>
    <row r="120" spans="1:9">
      <c r="A120" s="342"/>
      <c r="B120" s="491"/>
      <c r="C120" s="92"/>
      <c r="D120" s="79" t="s">
        <v>9935</v>
      </c>
      <c r="E120" s="83" t="s">
        <v>9936</v>
      </c>
      <c r="F120" s="108"/>
      <c r="G120" s="74" t="s">
        <v>16</v>
      </c>
      <c r="H120" s="97">
        <v>47.37</v>
      </c>
    </row>
    <row r="121" spans="1:9">
      <c r="A121" s="342"/>
      <c r="B121" s="491"/>
      <c r="C121" s="92"/>
      <c r="D121" s="79"/>
      <c r="E121" s="2352" t="s">
        <v>13728</v>
      </c>
      <c r="F121" s="108">
        <v>1.27</v>
      </c>
      <c r="G121" s="74"/>
      <c r="H121" s="97"/>
    </row>
    <row r="122" spans="1:9">
      <c r="A122" s="34"/>
      <c r="B122" s="491"/>
      <c r="C122" s="36"/>
      <c r="D122" s="37"/>
      <c r="E122" s="2352" t="s">
        <v>13729</v>
      </c>
      <c r="F122" s="214">
        <v>46.1</v>
      </c>
      <c r="G122" s="40"/>
      <c r="H122" s="76"/>
    </row>
    <row r="123" spans="1:9">
      <c r="A123" s="34"/>
      <c r="B123" s="491"/>
      <c r="C123" s="36"/>
      <c r="D123" s="37"/>
      <c r="E123" s="2352"/>
      <c r="F123" s="108">
        <f>SUM(F121:F122)</f>
        <v>47.370000000000005</v>
      </c>
      <c r="G123" s="40"/>
      <c r="H123" s="76"/>
    </row>
    <row r="124" spans="1:9">
      <c r="A124" s="34"/>
      <c r="B124" s="491"/>
      <c r="C124" s="36"/>
      <c r="D124" s="37"/>
      <c r="E124" s="2352"/>
      <c r="F124" s="108"/>
      <c r="G124" s="40"/>
      <c r="H124" s="76"/>
    </row>
    <row r="125" spans="1:9">
      <c r="A125" s="34">
        <f>MAX(A$1:A123)+1</f>
        <v>18</v>
      </c>
      <c r="B125" s="491"/>
      <c r="C125" s="36" t="s">
        <v>1556</v>
      </c>
      <c r="D125" s="78"/>
      <c r="E125" s="38" t="s">
        <v>1557</v>
      </c>
      <c r="F125" s="110"/>
      <c r="G125" s="40" t="s">
        <v>19</v>
      </c>
      <c r="H125" s="76">
        <v>56.12</v>
      </c>
      <c r="I125" s="628"/>
    </row>
    <row r="126" spans="1:9" ht="26.4">
      <c r="A126" s="34"/>
      <c r="B126" s="491"/>
      <c r="C126" s="36"/>
      <c r="D126" s="361" t="s">
        <v>1561</v>
      </c>
      <c r="E126" s="370" t="s">
        <v>1562</v>
      </c>
      <c r="F126" s="492"/>
      <c r="G126" s="32" t="s">
        <v>19</v>
      </c>
      <c r="H126" s="97">
        <v>56.12</v>
      </c>
    </row>
    <row r="127" spans="1:9">
      <c r="A127" s="23"/>
      <c r="B127" s="31"/>
      <c r="C127" s="541"/>
      <c r="D127" s="541"/>
      <c r="E127" s="2352" t="s">
        <v>13730</v>
      </c>
      <c r="F127" s="519">
        <v>56.12</v>
      </c>
      <c r="G127" s="925"/>
      <c r="H127" s="266"/>
    </row>
    <row r="128" spans="1:9">
      <c r="A128" s="23"/>
      <c r="B128" s="31"/>
      <c r="C128" s="541"/>
      <c r="D128" s="541"/>
      <c r="E128" s="2352"/>
      <c r="F128" s="519"/>
      <c r="G128" s="925"/>
      <c r="H128" s="266"/>
    </row>
    <row r="129" spans="1:9">
      <c r="A129" s="34">
        <f>MAX(A$1:A128)+1</f>
        <v>19</v>
      </c>
      <c r="B129" s="31"/>
      <c r="C129" s="36" t="s">
        <v>1945</v>
      </c>
      <c r="D129" s="37"/>
      <c r="E129" s="38" t="s">
        <v>1946</v>
      </c>
      <c r="F129" s="110"/>
      <c r="G129" s="40" t="s">
        <v>39</v>
      </c>
      <c r="H129" s="76">
        <v>25.08</v>
      </c>
    </row>
    <row r="130" spans="1:9">
      <c r="A130" s="23"/>
      <c r="B130" s="522"/>
      <c r="C130" s="78"/>
      <c r="D130" s="79" t="s">
        <v>1947</v>
      </c>
      <c r="E130" s="83" t="s">
        <v>1948</v>
      </c>
      <c r="F130" s="108"/>
      <c r="G130" s="74" t="s">
        <v>39</v>
      </c>
      <c r="H130" s="97">
        <v>25.08</v>
      </c>
    </row>
    <row r="131" spans="1:9">
      <c r="A131" s="23"/>
      <c r="B131" s="522"/>
      <c r="C131" s="541"/>
      <c r="D131" s="630"/>
      <c r="E131" s="2352" t="s">
        <v>13730</v>
      </c>
      <c r="F131" s="519">
        <v>25.08</v>
      </c>
      <c r="G131" s="925"/>
      <c r="H131" s="2361"/>
    </row>
    <row r="132" spans="1:9">
      <c r="A132" s="23"/>
      <c r="B132" s="522"/>
      <c r="C132" s="541"/>
      <c r="D132" s="630"/>
      <c r="E132" s="2362"/>
      <c r="F132" s="519"/>
      <c r="G132" s="925"/>
      <c r="H132" s="2361"/>
    </row>
    <row r="133" spans="1:9" ht="14.4" thickBot="1">
      <c r="A133" s="378"/>
      <c r="B133" s="379"/>
      <c r="C133" s="380"/>
      <c r="D133" s="381"/>
      <c r="E133" s="382"/>
      <c r="F133" s="2351"/>
      <c r="G133" s="384"/>
      <c r="H133" s="2030"/>
    </row>
    <row r="134" spans="1:9">
      <c r="H134" s="6"/>
      <c r="I134" s="394"/>
    </row>
  </sheetData>
  <mergeCells count="5">
    <mergeCell ref="E1:F1"/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4"/>
  <dimension ref="A1:J2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8">
      <c r="A1" s="2" t="s">
        <v>1</v>
      </c>
      <c r="B1" s="2"/>
      <c r="C1" s="3"/>
      <c r="D1" s="4"/>
      <c r="E1" s="1807" t="s">
        <v>13731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336"/>
      <c r="G5" s="21"/>
      <c r="H5" s="2337"/>
    </row>
    <row r="6" spans="1:8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8">
      <c r="A7" s="34"/>
      <c r="B7" s="167"/>
      <c r="C7" s="167"/>
      <c r="D7" s="2339"/>
      <c r="E7" s="2340"/>
      <c r="F7" s="49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110"/>
      <c r="G8" s="40" t="s">
        <v>19</v>
      </c>
      <c r="H8" s="76">
        <v>91.91</v>
      </c>
    </row>
    <row r="9" spans="1:8">
      <c r="A9" s="34"/>
      <c r="B9" s="372"/>
      <c r="C9" s="877"/>
      <c r="D9" s="557"/>
      <c r="E9" s="913" t="s">
        <v>13732</v>
      </c>
      <c r="F9" s="492">
        <f>461.41-369.5</f>
        <v>91.910000000000025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 ht="15.6">
      <c r="A11" s="323"/>
      <c r="B11" s="24" t="s">
        <v>21</v>
      </c>
      <c r="C11" s="51"/>
      <c r="D11" s="52"/>
      <c r="E11" s="53" t="s">
        <v>22</v>
      </c>
      <c r="F11" s="2341"/>
      <c r="G11" s="55"/>
      <c r="H11" s="165"/>
    </row>
    <row r="12" spans="1:8">
      <c r="A12" s="323"/>
      <c r="B12" s="372"/>
      <c r="C12" s="557"/>
      <c r="D12" s="558"/>
      <c r="E12" s="913"/>
      <c r="F12" s="519"/>
      <c r="G12" s="32"/>
      <c r="H12" s="165"/>
    </row>
    <row r="13" spans="1:8">
      <c r="A13" s="34">
        <f>MAX(A$1:A12)+1</f>
        <v>2</v>
      </c>
      <c r="B13" s="372"/>
      <c r="C13" s="36" t="s">
        <v>13197</v>
      </c>
      <c r="D13" s="37"/>
      <c r="E13" s="38" t="s">
        <v>13198</v>
      </c>
      <c r="F13" s="110"/>
      <c r="G13" s="40" t="s">
        <v>3234</v>
      </c>
      <c r="H13" s="76">
        <f>H14</f>
        <v>80</v>
      </c>
    </row>
    <row r="14" spans="1:8">
      <c r="A14" s="323"/>
      <c r="B14" s="372"/>
      <c r="C14" s="36"/>
      <c r="D14" s="79" t="s">
        <v>13199</v>
      </c>
      <c r="E14" s="83" t="s">
        <v>13200</v>
      </c>
      <c r="F14" s="110"/>
      <c r="G14" s="74" t="s">
        <v>3234</v>
      </c>
      <c r="H14" s="97">
        <v>80</v>
      </c>
    </row>
    <row r="15" spans="1:8">
      <c r="A15" s="323"/>
      <c r="B15" s="372"/>
      <c r="C15" s="557"/>
      <c r="D15" s="558"/>
      <c r="E15" s="486" t="s">
        <v>13733</v>
      </c>
      <c r="F15" s="900">
        <f>8*10</f>
        <v>80</v>
      </c>
      <c r="G15" s="32"/>
      <c r="H15" s="165"/>
    </row>
    <row r="16" spans="1:8">
      <c r="A16" s="323"/>
      <c r="B16" s="372"/>
      <c r="C16" s="557"/>
      <c r="D16" s="558"/>
      <c r="E16" s="913"/>
      <c r="F16" s="519"/>
      <c r="G16" s="32"/>
      <c r="H16" s="165"/>
    </row>
    <row r="17" spans="1:9">
      <c r="A17" s="323"/>
      <c r="B17" s="35" t="s">
        <v>122</v>
      </c>
      <c r="C17" s="119"/>
      <c r="D17" s="120"/>
      <c r="E17" s="53" t="s">
        <v>123</v>
      </c>
      <c r="F17" s="2342"/>
      <c r="G17" s="130"/>
      <c r="H17" s="165"/>
    </row>
    <row r="18" spans="1:9">
      <c r="A18" s="34"/>
      <c r="B18" s="167"/>
      <c r="C18" s="551"/>
      <c r="D18" s="551"/>
      <c r="E18" s="239"/>
      <c r="F18" s="881"/>
      <c r="G18" s="31"/>
      <c r="H18" s="174"/>
    </row>
    <row r="19" spans="1:9">
      <c r="A19" s="34">
        <f>MAX(A$1:A18)+1</f>
        <v>3</v>
      </c>
      <c r="B19" s="167"/>
      <c r="C19" s="36" t="s">
        <v>196</v>
      </c>
      <c r="D19" s="37"/>
      <c r="E19" s="38" t="s">
        <v>197</v>
      </c>
      <c r="F19" s="110"/>
      <c r="G19" s="40" t="s">
        <v>19</v>
      </c>
      <c r="H19" s="76">
        <f>H20</f>
        <v>461.41</v>
      </c>
      <c r="I19" s="628"/>
    </row>
    <row r="20" spans="1:9">
      <c r="A20" s="34"/>
      <c r="B20" s="167"/>
      <c r="C20" s="551"/>
      <c r="D20" s="79" t="s">
        <v>198</v>
      </c>
      <c r="E20" s="83" t="s">
        <v>199</v>
      </c>
      <c r="F20" s="108"/>
      <c r="G20" s="74" t="s">
        <v>19</v>
      </c>
      <c r="H20" s="97">
        <v>461.41</v>
      </c>
    </row>
    <row r="21" spans="1:9">
      <c r="A21" s="34"/>
      <c r="B21" s="167"/>
      <c r="C21" s="551"/>
      <c r="D21" s="551"/>
      <c r="E21" s="913" t="s">
        <v>13734</v>
      </c>
      <c r="F21" s="492">
        <v>461.41</v>
      </c>
      <c r="G21" s="31"/>
      <c r="H21" s="174"/>
    </row>
    <row r="22" spans="1:9">
      <c r="A22" s="34"/>
      <c r="B22" s="167"/>
      <c r="C22" s="551"/>
      <c r="D22" s="551"/>
      <c r="E22" s="239"/>
      <c r="F22" s="881"/>
      <c r="G22" s="31"/>
      <c r="H22" s="174"/>
    </row>
    <row r="23" spans="1:9">
      <c r="A23" s="34">
        <f>MAX(A$1:A22)+1</f>
        <v>4</v>
      </c>
      <c r="B23" s="167"/>
      <c r="C23" s="36" t="s">
        <v>1002</v>
      </c>
      <c r="D23" s="37"/>
      <c r="E23" s="38" t="s">
        <v>1003</v>
      </c>
      <c r="F23" s="110"/>
      <c r="G23" s="40" t="s">
        <v>19</v>
      </c>
      <c r="H23" s="76">
        <f>H24</f>
        <v>8204.76</v>
      </c>
    </row>
    <row r="24" spans="1:9" ht="26.4">
      <c r="A24" s="34"/>
      <c r="B24" s="167"/>
      <c r="C24" s="78"/>
      <c r="D24" s="79" t="s">
        <v>1004</v>
      </c>
      <c r="E24" s="83" t="s">
        <v>1005</v>
      </c>
      <c r="F24" s="108"/>
      <c r="G24" s="74" t="s">
        <v>19</v>
      </c>
      <c r="H24" s="97">
        <v>8204.76</v>
      </c>
    </row>
    <row r="25" spans="1:9" ht="26.4">
      <c r="A25" s="34"/>
      <c r="B25" s="167"/>
      <c r="C25" s="551"/>
      <c r="D25" s="551"/>
      <c r="E25" s="913" t="s">
        <v>13378</v>
      </c>
      <c r="F25" s="492">
        <v>7446.76</v>
      </c>
      <c r="G25" s="31"/>
      <c r="H25" s="174"/>
    </row>
    <row r="26" spans="1:9">
      <c r="A26" s="34"/>
      <c r="B26" s="167"/>
      <c r="C26" s="551"/>
      <c r="D26" s="551"/>
      <c r="E26" s="2352" t="s">
        <v>13707</v>
      </c>
      <c r="F26" s="879">
        <v>758</v>
      </c>
      <c r="G26" s="31"/>
      <c r="H26" s="174"/>
    </row>
    <row r="27" spans="1:9">
      <c r="A27" s="34"/>
      <c r="B27" s="167"/>
      <c r="C27" s="551"/>
      <c r="D27" s="551"/>
      <c r="E27" s="239"/>
      <c r="F27" s="492">
        <f>SUM(F25:F26)</f>
        <v>8204.76</v>
      </c>
      <c r="G27" s="31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201</v>
      </c>
      <c r="D29" s="37"/>
      <c r="E29" s="38" t="s">
        <v>202</v>
      </c>
      <c r="F29" s="110"/>
      <c r="G29" s="40" t="s">
        <v>19</v>
      </c>
      <c r="H29" s="76">
        <f>H30+H32</f>
        <v>404.18</v>
      </c>
      <c r="I29" s="2365"/>
    </row>
    <row r="30" spans="1:9">
      <c r="A30" s="34"/>
      <c r="B30" s="167"/>
      <c r="C30" s="36"/>
      <c r="D30" s="79" t="s">
        <v>792</v>
      </c>
      <c r="E30" s="83" t="s">
        <v>793</v>
      </c>
      <c r="F30" s="108"/>
      <c r="G30" s="74" t="s">
        <v>19</v>
      </c>
      <c r="H30" s="97">
        <v>34.68</v>
      </c>
    </row>
    <row r="31" spans="1:9">
      <c r="A31" s="34"/>
      <c r="B31" s="167"/>
      <c r="C31" s="36"/>
      <c r="D31" s="37"/>
      <c r="E31" s="913" t="s">
        <v>13735</v>
      </c>
      <c r="F31" s="108">
        <v>34.68</v>
      </c>
      <c r="G31" s="40"/>
      <c r="H31" s="76"/>
    </row>
    <row r="32" spans="1:9">
      <c r="A32" s="34"/>
      <c r="B32" s="167"/>
      <c r="C32" s="551"/>
      <c r="D32" s="79" t="s">
        <v>203</v>
      </c>
      <c r="E32" s="83" t="s">
        <v>204</v>
      </c>
      <c r="F32" s="108"/>
      <c r="G32" s="74" t="s">
        <v>19</v>
      </c>
      <c r="H32" s="97">
        <v>369.5</v>
      </c>
    </row>
    <row r="33" spans="1:8">
      <c r="A33" s="34"/>
      <c r="B33" s="167"/>
      <c r="C33" s="551"/>
      <c r="D33" s="551"/>
      <c r="E33" s="913" t="s">
        <v>13736</v>
      </c>
      <c r="F33" s="492">
        <v>369.5</v>
      </c>
      <c r="G33" s="31"/>
      <c r="H33" s="174"/>
    </row>
    <row r="34" spans="1:8">
      <c r="A34" s="34"/>
      <c r="B34" s="167"/>
      <c r="C34" s="551"/>
      <c r="D34" s="551"/>
      <c r="E34" s="239"/>
      <c r="F34" s="492"/>
      <c r="G34" s="31"/>
      <c r="H34" s="174"/>
    </row>
    <row r="35" spans="1:8">
      <c r="A35" s="34">
        <f>MAX(A$1:A34)+1</f>
        <v>6</v>
      </c>
      <c r="B35" s="167"/>
      <c r="C35" s="36" t="s">
        <v>808</v>
      </c>
      <c r="D35" s="37"/>
      <c r="E35" s="38" t="s">
        <v>809</v>
      </c>
      <c r="F35" s="110"/>
      <c r="G35" s="40" t="s">
        <v>19</v>
      </c>
      <c r="H35" s="76">
        <f>H36</f>
        <v>171.11</v>
      </c>
    </row>
    <row r="36" spans="1:8">
      <c r="A36" s="34"/>
      <c r="B36" s="167"/>
      <c r="C36" s="78"/>
      <c r="D36" s="79" t="s">
        <v>3566</v>
      </c>
      <c r="E36" s="83" t="s">
        <v>3567</v>
      </c>
      <c r="F36" s="108"/>
      <c r="G36" s="74" t="s">
        <v>19</v>
      </c>
      <c r="H36" s="97">
        <v>171.11</v>
      </c>
    </row>
    <row r="37" spans="1:8">
      <c r="A37" s="34"/>
      <c r="B37" s="167"/>
      <c r="C37" s="551"/>
      <c r="D37" s="551"/>
      <c r="E37" s="913" t="s">
        <v>13737</v>
      </c>
      <c r="F37" s="492">
        <v>171.11</v>
      </c>
      <c r="G37" s="31"/>
      <c r="H37" s="174"/>
    </row>
    <row r="38" spans="1:8">
      <c r="A38" s="34"/>
      <c r="B38" s="167"/>
      <c r="C38" s="551"/>
      <c r="D38" s="551"/>
      <c r="E38" s="239"/>
      <c r="F38" s="881"/>
      <c r="G38" s="31"/>
      <c r="H38" s="174"/>
    </row>
    <row r="39" spans="1:8">
      <c r="A39" s="34"/>
      <c r="B39" s="35" t="s">
        <v>129</v>
      </c>
      <c r="C39" s="119"/>
      <c r="D39" s="120"/>
      <c r="E39" s="124" t="s">
        <v>130</v>
      </c>
      <c r="F39" s="2344"/>
      <c r="G39" s="126"/>
      <c r="H39" s="174"/>
    </row>
    <row r="40" spans="1:8">
      <c r="A40" s="34"/>
      <c r="B40" s="167"/>
      <c r="C40" s="551"/>
      <c r="D40" s="551"/>
      <c r="E40" s="239"/>
      <c r="F40" s="881"/>
      <c r="G40" s="31"/>
      <c r="H40" s="174"/>
    </row>
    <row r="41" spans="1:8">
      <c r="A41" s="34">
        <f>MAX(A$1:A40)+1</f>
        <v>7</v>
      </c>
      <c r="B41" s="167"/>
      <c r="C41" s="36" t="s">
        <v>131</v>
      </c>
      <c r="D41" s="37"/>
      <c r="E41" s="38" t="s">
        <v>132</v>
      </c>
      <c r="F41" s="110"/>
      <c r="G41" s="40" t="s">
        <v>19</v>
      </c>
      <c r="H41" s="76">
        <f>H42</f>
        <v>91.91</v>
      </c>
    </row>
    <row r="42" spans="1:8">
      <c r="A42" s="34"/>
      <c r="B42" s="167"/>
      <c r="C42" s="78"/>
      <c r="D42" s="79" t="s">
        <v>133</v>
      </c>
      <c r="E42" s="83" t="s">
        <v>134</v>
      </c>
      <c r="F42" s="108"/>
      <c r="G42" s="74" t="s">
        <v>19</v>
      </c>
      <c r="H42" s="97">
        <v>91.91</v>
      </c>
    </row>
    <row r="43" spans="1:8">
      <c r="A43" s="34"/>
      <c r="B43" s="167"/>
      <c r="C43" s="551"/>
      <c r="D43" s="551"/>
      <c r="E43" s="913" t="s">
        <v>13732</v>
      </c>
      <c r="F43" s="492">
        <f>461.41-369.5</f>
        <v>91.910000000000025</v>
      </c>
      <c r="G43" s="31"/>
      <c r="H43" s="174"/>
    </row>
    <row r="44" spans="1:8">
      <c r="A44" s="34"/>
      <c r="B44" s="167"/>
      <c r="C44" s="551"/>
      <c r="D44" s="551"/>
      <c r="E44" s="239"/>
      <c r="F44" s="881"/>
      <c r="G44" s="31"/>
      <c r="H44" s="174"/>
    </row>
    <row r="45" spans="1:8">
      <c r="A45" s="34">
        <f>MAX(A$1:A44)+1</f>
        <v>8</v>
      </c>
      <c r="B45" s="167"/>
      <c r="C45" s="36" t="s">
        <v>136</v>
      </c>
      <c r="D45" s="37"/>
      <c r="E45" s="38" t="s">
        <v>137</v>
      </c>
      <c r="F45" s="110"/>
      <c r="G45" s="40" t="s">
        <v>19</v>
      </c>
      <c r="H45" s="76">
        <f>H46</f>
        <v>739</v>
      </c>
    </row>
    <row r="46" spans="1:8" ht="26.4">
      <c r="A46" s="34"/>
      <c r="B46" s="167"/>
      <c r="C46" s="78"/>
      <c r="D46" s="79" t="s">
        <v>138</v>
      </c>
      <c r="E46" s="83" t="s">
        <v>139</v>
      </c>
      <c r="F46" s="108"/>
      <c r="G46" s="74" t="s">
        <v>19</v>
      </c>
      <c r="H46" s="97">
        <v>739</v>
      </c>
    </row>
    <row r="47" spans="1:8" ht="26.4">
      <c r="A47" s="34"/>
      <c r="B47" s="167"/>
      <c r="C47" s="551"/>
      <c r="D47" s="551"/>
      <c r="E47" s="913" t="s">
        <v>13738</v>
      </c>
      <c r="F47" s="492">
        <f>369.5*2</f>
        <v>739</v>
      </c>
      <c r="G47" s="31"/>
      <c r="H47" s="174"/>
    </row>
    <row r="48" spans="1:8">
      <c r="A48" s="34"/>
      <c r="B48" s="167"/>
      <c r="C48" s="551"/>
      <c r="D48" s="551"/>
      <c r="E48" s="239"/>
      <c r="F48" s="881"/>
      <c r="G48" s="31"/>
      <c r="H48" s="174"/>
    </row>
    <row r="49" spans="1:9">
      <c r="A49" s="34">
        <f>MAX(A$1:A48)+1</f>
        <v>9</v>
      </c>
      <c r="B49" s="167"/>
      <c r="C49" s="36" t="s">
        <v>117</v>
      </c>
      <c r="D49" s="37"/>
      <c r="E49" s="38" t="s">
        <v>118</v>
      </c>
      <c r="F49" s="110"/>
      <c r="G49" s="40" t="s">
        <v>19</v>
      </c>
      <c r="H49" s="76">
        <f>H50</f>
        <v>91.91</v>
      </c>
    </row>
    <row r="50" spans="1:9" ht="26.4">
      <c r="A50" s="34"/>
      <c r="B50" s="167"/>
      <c r="C50" s="78"/>
      <c r="D50" s="79" t="s">
        <v>496</v>
      </c>
      <c r="E50" s="83" t="s">
        <v>497</v>
      </c>
      <c r="F50" s="108"/>
      <c r="G50" s="74" t="s">
        <v>19</v>
      </c>
      <c r="H50" s="97">
        <v>91.91</v>
      </c>
    </row>
    <row r="51" spans="1:9">
      <c r="A51" s="34"/>
      <c r="B51" s="167"/>
      <c r="C51" s="78"/>
      <c r="D51" s="79"/>
      <c r="E51" s="913" t="s">
        <v>13732</v>
      </c>
      <c r="F51" s="492">
        <f>461.41-369.5</f>
        <v>91.910000000000025</v>
      </c>
      <c r="G51" s="74"/>
      <c r="H51" s="174"/>
    </row>
    <row r="52" spans="1:9">
      <c r="A52" s="34"/>
      <c r="B52" s="167"/>
      <c r="C52" s="551"/>
      <c r="D52" s="551"/>
      <c r="E52" s="239"/>
      <c r="F52" s="492"/>
      <c r="G52" s="31"/>
      <c r="H52" s="174"/>
    </row>
    <row r="53" spans="1:9">
      <c r="A53" s="34">
        <f>MAX(A$1:A52)+1</f>
        <v>10</v>
      </c>
      <c r="B53" s="167"/>
      <c r="C53" s="36" t="s">
        <v>211</v>
      </c>
      <c r="D53" s="37"/>
      <c r="E53" s="38" t="s">
        <v>212</v>
      </c>
      <c r="F53" s="110"/>
      <c r="G53" s="40" t="s">
        <v>19</v>
      </c>
      <c r="H53" s="76">
        <f>H54</f>
        <v>369.5</v>
      </c>
    </row>
    <row r="54" spans="1:9" ht="26.4">
      <c r="A54" s="34"/>
      <c r="B54" s="167"/>
      <c r="C54" s="78"/>
      <c r="D54" s="79" t="s">
        <v>213</v>
      </c>
      <c r="E54" s="83" t="s">
        <v>214</v>
      </c>
      <c r="F54" s="108"/>
      <c r="G54" s="74" t="s">
        <v>19</v>
      </c>
      <c r="H54" s="97">
        <v>369.5</v>
      </c>
    </row>
    <row r="55" spans="1:9" ht="26.4">
      <c r="A55" s="34"/>
      <c r="B55" s="167"/>
      <c r="C55" s="551"/>
      <c r="D55" s="551"/>
      <c r="E55" s="913" t="s">
        <v>13739</v>
      </c>
      <c r="F55" s="492">
        <v>369.5</v>
      </c>
      <c r="G55" s="31"/>
      <c r="H55" s="174"/>
    </row>
    <row r="56" spans="1:9">
      <c r="A56" s="34"/>
      <c r="B56" s="167"/>
      <c r="C56" s="551"/>
      <c r="D56" s="551"/>
      <c r="E56" s="239"/>
      <c r="F56" s="881"/>
      <c r="G56" s="31"/>
      <c r="H56" s="174"/>
    </row>
    <row r="57" spans="1:9">
      <c r="A57" s="34"/>
      <c r="B57" s="35" t="s">
        <v>1778</v>
      </c>
      <c r="C57" s="35"/>
      <c r="D57" s="120"/>
      <c r="E57" s="53" t="s">
        <v>1779</v>
      </c>
      <c r="F57" s="2342"/>
      <c r="G57" s="126"/>
      <c r="H57" s="174"/>
    </row>
    <row r="58" spans="1:9">
      <c r="A58" s="34"/>
      <c r="B58" s="167"/>
      <c r="C58" s="36"/>
      <c r="D58" s="37"/>
      <c r="E58" s="38"/>
      <c r="F58" s="110"/>
      <c r="G58" s="40"/>
      <c r="H58" s="174"/>
    </row>
    <row r="59" spans="1:9">
      <c r="A59" s="34">
        <f>MAX(A$1:A58)+1</f>
        <v>11</v>
      </c>
      <c r="B59" s="167"/>
      <c r="C59" s="36" t="s">
        <v>9818</v>
      </c>
      <c r="D59" s="37"/>
      <c r="E59" s="38" t="s">
        <v>9819</v>
      </c>
      <c r="F59" s="110"/>
      <c r="G59" s="40" t="s">
        <v>19</v>
      </c>
      <c r="H59" s="76">
        <v>12.18</v>
      </c>
      <c r="I59" s="628"/>
    </row>
    <row r="60" spans="1:9">
      <c r="A60" s="34"/>
      <c r="B60" s="167"/>
      <c r="C60" s="551"/>
      <c r="D60" s="551"/>
      <c r="E60" s="913" t="s">
        <v>13740</v>
      </c>
      <c r="F60" s="492">
        <v>12.18</v>
      </c>
      <c r="G60" s="31"/>
      <c r="H60" s="174"/>
    </row>
    <row r="61" spans="1:9">
      <c r="A61" s="34"/>
      <c r="B61" s="491"/>
      <c r="C61" s="92"/>
      <c r="D61" s="93"/>
      <c r="E61" s="1065"/>
      <c r="F61" s="265"/>
      <c r="G61" s="32"/>
      <c r="H61" s="165"/>
    </row>
    <row r="62" spans="1:9">
      <c r="A62" s="34">
        <f>MAX(A$1:A61)+1</f>
        <v>12</v>
      </c>
      <c r="B62" s="491"/>
      <c r="C62" s="36" t="s">
        <v>13741</v>
      </c>
      <c r="D62" s="37"/>
      <c r="E62" s="38" t="s">
        <v>13742</v>
      </c>
      <c r="F62" s="110"/>
      <c r="G62" s="40" t="s">
        <v>19</v>
      </c>
      <c r="H62" s="76">
        <v>231.04</v>
      </c>
    </row>
    <row r="63" spans="1:9" ht="26.4">
      <c r="A63" s="34"/>
      <c r="B63" s="491"/>
      <c r="C63" s="92"/>
      <c r="D63" s="93"/>
      <c r="E63" s="913" t="s">
        <v>13743</v>
      </c>
      <c r="F63" s="206">
        <f>(32*1.9*1.9)*2</f>
        <v>231.04</v>
      </c>
      <c r="G63" s="32"/>
      <c r="H63" s="165"/>
      <c r="I63" s="892"/>
    </row>
    <row r="64" spans="1:9">
      <c r="A64" s="34"/>
      <c r="B64" s="491"/>
      <c r="C64" s="92"/>
      <c r="D64" s="93"/>
      <c r="E64" s="1065"/>
      <c r="F64" s="265"/>
      <c r="G64" s="32"/>
      <c r="H64" s="165"/>
    </row>
    <row r="65" spans="1:9">
      <c r="A65" s="34"/>
      <c r="B65" s="491"/>
      <c r="C65" s="92"/>
      <c r="D65" s="93"/>
      <c r="E65" s="486" t="s">
        <v>13744</v>
      </c>
      <c r="F65" s="265"/>
      <c r="G65" s="32"/>
      <c r="H65" s="165"/>
      <c r="I65" s="140"/>
    </row>
    <row r="66" spans="1:9">
      <c r="A66" s="34"/>
      <c r="B66" s="491"/>
      <c r="C66" s="92"/>
      <c r="D66" s="93"/>
      <c r="E66" s="1065"/>
      <c r="F66" s="265"/>
      <c r="G66" s="32"/>
      <c r="H66" s="165"/>
    </row>
    <row r="67" spans="1:9" ht="26.4">
      <c r="A67" s="34">
        <f>MAX(A$1:A66)+1</f>
        <v>13</v>
      </c>
      <c r="B67" s="491"/>
      <c r="C67" s="36" t="s">
        <v>1780</v>
      </c>
      <c r="D67" s="37"/>
      <c r="E67" s="38" t="s">
        <v>1781</v>
      </c>
      <c r="F67" s="110"/>
      <c r="G67" s="40" t="s">
        <v>19</v>
      </c>
      <c r="H67" s="76">
        <v>668.82</v>
      </c>
    </row>
    <row r="68" spans="1:9">
      <c r="A68" s="34"/>
      <c r="B68" s="491"/>
      <c r="C68" s="92"/>
      <c r="D68" s="93"/>
      <c r="E68" s="2352" t="s">
        <v>13622</v>
      </c>
      <c r="F68" s="206">
        <v>668.82</v>
      </c>
      <c r="G68" s="32"/>
      <c r="H68" s="165"/>
    </row>
    <row r="69" spans="1:9">
      <c r="A69" s="34"/>
      <c r="B69" s="491"/>
      <c r="C69" s="92"/>
      <c r="D69" s="93"/>
      <c r="E69" s="1065"/>
      <c r="F69" s="265"/>
      <c r="G69" s="32"/>
      <c r="H69" s="165"/>
    </row>
    <row r="70" spans="1:9" ht="26.4">
      <c r="A70" s="34">
        <f>MAX(A$1:A69)+1</f>
        <v>14</v>
      </c>
      <c r="B70" s="491"/>
      <c r="C70" s="36" t="s">
        <v>5681</v>
      </c>
      <c r="D70" s="37"/>
      <c r="E70" s="38" t="s">
        <v>5682</v>
      </c>
      <c r="F70" s="110"/>
      <c r="G70" s="40" t="s">
        <v>39</v>
      </c>
      <c r="H70" s="76">
        <f>H71</f>
        <v>101.31</v>
      </c>
    </row>
    <row r="71" spans="1:9" ht="26.4">
      <c r="A71" s="34"/>
      <c r="B71" s="491"/>
      <c r="C71" s="92"/>
      <c r="D71" s="79" t="s">
        <v>5683</v>
      </c>
      <c r="E71" s="83" t="s">
        <v>5684</v>
      </c>
      <c r="F71" s="108"/>
      <c r="G71" s="74" t="s">
        <v>39</v>
      </c>
      <c r="H71" s="97">
        <v>101.31</v>
      </c>
    </row>
    <row r="72" spans="1:9">
      <c r="A72" s="34"/>
      <c r="B72" s="491"/>
      <c r="C72" s="92"/>
      <c r="D72" s="79"/>
      <c r="E72" s="2355" t="s">
        <v>13709</v>
      </c>
      <c r="F72" s="108"/>
      <c r="G72" s="74"/>
      <c r="H72" s="97"/>
    </row>
    <row r="73" spans="1:9">
      <c r="A73" s="34"/>
      <c r="B73" s="491"/>
      <c r="C73" s="92"/>
      <c r="D73" s="93"/>
      <c r="E73" s="1119" t="s">
        <v>13745</v>
      </c>
      <c r="F73" s="265">
        <f>2.94+79.23</f>
        <v>82.17</v>
      </c>
      <c r="G73" s="32"/>
      <c r="H73" s="165"/>
      <c r="I73" s="628"/>
    </row>
    <row r="74" spans="1:9">
      <c r="A74" s="34"/>
      <c r="B74" s="491"/>
      <c r="C74" s="92"/>
      <c r="D74" s="93"/>
      <c r="E74" s="913" t="s">
        <v>13711</v>
      </c>
      <c r="F74" s="265">
        <v>1.34</v>
      </c>
      <c r="G74" s="32"/>
      <c r="H74" s="165"/>
    </row>
    <row r="75" spans="1:9">
      <c r="A75" s="34"/>
      <c r="B75" s="491"/>
      <c r="C75" s="92"/>
      <c r="D75" s="93"/>
      <c r="E75" s="913" t="s">
        <v>13712</v>
      </c>
      <c r="F75" s="889">
        <v>17.8</v>
      </c>
      <c r="G75" s="32"/>
      <c r="H75" s="165"/>
      <c r="I75" s="628"/>
    </row>
    <row r="76" spans="1:9">
      <c r="A76" s="34"/>
      <c r="B76" s="491"/>
      <c r="C76" s="92"/>
      <c r="D76" s="93"/>
      <c r="E76" s="95"/>
      <c r="F76" s="141">
        <f>SUM(F73:F75)</f>
        <v>101.31</v>
      </c>
      <c r="G76" s="32"/>
      <c r="H76" s="165"/>
    </row>
    <row r="77" spans="1:9">
      <c r="A77" s="34"/>
      <c r="B77" s="491"/>
      <c r="C77" s="92"/>
      <c r="D77" s="93"/>
      <c r="E77" s="1065"/>
      <c r="F77" s="265"/>
      <c r="G77" s="32"/>
      <c r="H77" s="165"/>
    </row>
    <row r="78" spans="1:9" ht="26.4">
      <c r="A78" s="34">
        <f>MAX(A$1:A77)+1</f>
        <v>15</v>
      </c>
      <c r="B78" s="491"/>
      <c r="C78" s="36" t="s">
        <v>5690</v>
      </c>
      <c r="D78" s="37"/>
      <c r="E78" s="38" t="s">
        <v>5691</v>
      </c>
      <c r="F78" s="110"/>
      <c r="G78" s="40" t="s">
        <v>68</v>
      </c>
      <c r="H78" s="76">
        <f>H79+H84</f>
        <v>398.56</v>
      </c>
      <c r="I78" s="2346"/>
    </row>
    <row r="79" spans="1:9" ht="26.4">
      <c r="A79" s="34"/>
      <c r="B79" s="491"/>
      <c r="C79" s="92"/>
      <c r="D79" s="79" t="s">
        <v>5702</v>
      </c>
      <c r="E79" s="83" t="s">
        <v>5703</v>
      </c>
      <c r="F79" s="108"/>
      <c r="G79" s="74" t="s">
        <v>68</v>
      </c>
      <c r="H79" s="97">
        <v>199.28</v>
      </c>
      <c r="I79" s="2346"/>
    </row>
    <row r="80" spans="1:9">
      <c r="A80" s="34"/>
      <c r="B80" s="491"/>
      <c r="C80" s="92"/>
      <c r="D80" s="79"/>
      <c r="E80" s="2355" t="s">
        <v>13713</v>
      </c>
      <c r="F80" s="108"/>
      <c r="G80" s="74"/>
      <c r="H80" s="165"/>
      <c r="I80" s="2346"/>
    </row>
    <row r="81" spans="1:9">
      <c r="A81" s="34"/>
      <c r="B81" s="491"/>
      <c r="C81" s="92"/>
      <c r="D81" s="93"/>
      <c r="E81" s="913" t="s">
        <v>13746</v>
      </c>
      <c r="F81" s="265">
        <f>13.02+176.72</f>
        <v>189.74</v>
      </c>
      <c r="G81" s="32"/>
      <c r="H81" s="165"/>
      <c r="I81" s="2346"/>
    </row>
    <row r="82" spans="1:9">
      <c r="A82" s="34"/>
      <c r="B82" s="491"/>
      <c r="C82" s="92"/>
      <c r="D82" s="93"/>
      <c r="E82" s="913" t="s">
        <v>13715</v>
      </c>
      <c r="F82" s="889">
        <v>9.5399999999999991</v>
      </c>
      <c r="G82" s="32"/>
      <c r="H82" s="165"/>
      <c r="I82" s="2346"/>
    </row>
    <row r="83" spans="1:9">
      <c r="A83" s="34"/>
      <c r="B83" s="491"/>
      <c r="C83" s="92"/>
      <c r="D83" s="93"/>
      <c r="F83" s="265">
        <f>SUM(F81:F82)</f>
        <v>199.28</v>
      </c>
      <c r="G83" s="32"/>
      <c r="H83" s="165"/>
      <c r="I83" s="2346"/>
    </row>
    <row r="84" spans="1:9" ht="26.4">
      <c r="A84" s="34"/>
      <c r="B84" s="491"/>
      <c r="C84" s="92"/>
      <c r="D84" s="79" t="s">
        <v>6334</v>
      </c>
      <c r="E84" s="83" t="s">
        <v>6335</v>
      </c>
      <c r="F84" s="108"/>
      <c r="G84" s="74" t="s">
        <v>68</v>
      </c>
      <c r="H84" s="165">
        <v>199.28</v>
      </c>
      <c r="I84" s="2346"/>
    </row>
    <row r="85" spans="1:9">
      <c r="A85" s="34"/>
      <c r="B85" s="491"/>
      <c r="C85" s="92"/>
      <c r="D85" s="93"/>
      <c r="E85" s="2355" t="s">
        <v>13219</v>
      </c>
      <c r="F85" s="265"/>
      <c r="G85" s="32"/>
      <c r="H85" s="165"/>
    </row>
    <row r="86" spans="1:9">
      <c r="A86" s="34"/>
      <c r="B86" s="491"/>
      <c r="C86" s="92"/>
      <c r="D86" s="93"/>
      <c r="E86" s="913" t="s">
        <v>13746</v>
      </c>
      <c r="F86" s="265">
        <f>13.02+176.72</f>
        <v>189.74</v>
      </c>
      <c r="G86" s="32"/>
      <c r="H86" s="165"/>
    </row>
    <row r="87" spans="1:9">
      <c r="A87" s="34"/>
      <c r="B87" s="491"/>
      <c r="C87" s="92"/>
      <c r="D87" s="93"/>
      <c r="E87" s="913" t="s">
        <v>13715</v>
      </c>
      <c r="F87" s="889">
        <v>9.5399999999999991</v>
      </c>
      <c r="G87" s="32"/>
      <c r="H87" s="165"/>
    </row>
    <row r="88" spans="1:9">
      <c r="A88" s="34"/>
      <c r="B88" s="491"/>
      <c r="C88" s="92"/>
      <c r="D88" s="93"/>
      <c r="E88" s="1065"/>
      <c r="F88" s="265">
        <f>SUM(F86:F87)</f>
        <v>199.28</v>
      </c>
      <c r="G88" s="32"/>
      <c r="H88" s="165"/>
    </row>
    <row r="89" spans="1:9">
      <c r="A89" s="34"/>
      <c r="B89" s="491"/>
      <c r="C89" s="92"/>
      <c r="D89" s="93"/>
      <c r="E89" s="1065"/>
      <c r="F89" s="265"/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 ht="26.4">
      <c r="A91" s="34"/>
      <c r="B91" s="35" t="s">
        <v>1040</v>
      </c>
      <c r="C91" s="35"/>
      <c r="D91" s="120"/>
      <c r="E91" s="53" t="s">
        <v>1041</v>
      </c>
      <c r="F91" s="2342"/>
      <c r="G91" s="126"/>
      <c r="H91" s="165"/>
    </row>
    <row r="92" spans="1:9">
      <c r="A92" s="34"/>
      <c r="B92" s="491"/>
      <c r="C92" s="36"/>
      <c r="D92" s="37"/>
      <c r="E92" s="38"/>
      <c r="F92" s="110"/>
      <c r="G92" s="40"/>
      <c r="H92" s="76"/>
    </row>
    <row r="93" spans="1:9" ht="26.4">
      <c r="A93" s="34">
        <f>MAX(A$1:A92)+1</f>
        <v>16</v>
      </c>
      <c r="B93" s="491"/>
      <c r="C93" s="36" t="s">
        <v>5748</v>
      </c>
      <c r="D93" s="37"/>
      <c r="E93" s="38" t="s">
        <v>5749</v>
      </c>
      <c r="F93" s="110"/>
      <c r="G93" s="40" t="s">
        <v>68</v>
      </c>
      <c r="H93" s="76">
        <f>H94</f>
        <v>177.7</v>
      </c>
    </row>
    <row r="94" spans="1:9" ht="26.4">
      <c r="A94" s="34"/>
      <c r="B94" s="491"/>
      <c r="C94" s="37"/>
      <c r="D94" s="79" t="s">
        <v>5755</v>
      </c>
      <c r="E94" s="83" t="s">
        <v>5756</v>
      </c>
      <c r="F94" s="108"/>
      <c r="G94" s="74" t="s">
        <v>68</v>
      </c>
      <c r="H94" s="97">
        <v>177.7</v>
      </c>
    </row>
    <row r="95" spans="1:9" ht="26.4">
      <c r="A95" s="34"/>
      <c r="B95" s="491"/>
      <c r="C95" s="92"/>
      <c r="D95" s="93"/>
      <c r="E95" s="913" t="s">
        <v>13389</v>
      </c>
      <c r="F95" s="206">
        <v>177.7</v>
      </c>
      <c r="G95" s="32"/>
      <c r="H95" s="165"/>
    </row>
    <row r="96" spans="1:9">
      <c r="A96" s="34"/>
      <c r="B96" s="491"/>
      <c r="C96" s="92"/>
      <c r="D96" s="93"/>
      <c r="E96" s="2352"/>
      <c r="F96" s="265"/>
      <c r="G96" s="32"/>
      <c r="H96" s="165"/>
    </row>
    <row r="97" spans="1:8">
      <c r="A97" s="34">
        <f>MAX(A$1:A96)+1</f>
        <v>17</v>
      </c>
      <c r="B97" s="491"/>
      <c r="C97" s="36" t="s">
        <v>1796</v>
      </c>
      <c r="D97" s="37"/>
      <c r="E97" s="38" t="s">
        <v>1797</v>
      </c>
      <c r="F97" s="110"/>
      <c r="G97" s="40" t="s">
        <v>68</v>
      </c>
      <c r="H97" s="76">
        <f>H98</f>
        <v>188.89</v>
      </c>
    </row>
    <row r="98" spans="1:8">
      <c r="A98" s="34"/>
      <c r="B98" s="491"/>
      <c r="C98" s="78"/>
      <c r="D98" s="79" t="s">
        <v>1798</v>
      </c>
      <c r="E98" s="83" t="s">
        <v>1799</v>
      </c>
      <c r="F98" s="108"/>
      <c r="G98" s="74" t="s">
        <v>68</v>
      </c>
      <c r="H98" s="97">
        <v>188.89</v>
      </c>
    </row>
    <row r="99" spans="1:8" ht="26.4">
      <c r="A99" s="34"/>
      <c r="B99" s="491"/>
      <c r="C99" s="92"/>
      <c r="D99" s="93"/>
      <c r="E99" s="913" t="s">
        <v>13747</v>
      </c>
      <c r="F99" s="206">
        <f>85.5+0.437+3.993+4.347+3.993+0.437+73.5+1.695+3.39</f>
        <v>177.29199999999997</v>
      </c>
      <c r="G99" s="32"/>
      <c r="H99" s="165"/>
    </row>
    <row r="100" spans="1:8">
      <c r="A100" s="34"/>
      <c r="B100" s="491"/>
      <c r="C100" s="92"/>
      <c r="D100" s="93"/>
      <c r="E100" s="913" t="s">
        <v>13748</v>
      </c>
      <c r="F100" s="889">
        <v>11.6</v>
      </c>
      <c r="G100" s="32"/>
      <c r="H100" s="165"/>
    </row>
    <row r="101" spans="1:8">
      <c r="A101" s="34"/>
      <c r="B101" s="491"/>
      <c r="C101" s="92"/>
      <c r="D101" s="93"/>
      <c r="E101" s="1065"/>
      <c r="F101" s="265">
        <f>SUM(F99:F100)</f>
        <v>188.89199999999997</v>
      </c>
      <c r="G101" s="32"/>
      <c r="H101" s="165"/>
    </row>
    <row r="102" spans="1:8">
      <c r="A102" s="34"/>
      <c r="B102" s="491"/>
      <c r="C102" s="92"/>
      <c r="D102" s="93"/>
      <c r="E102" s="486" t="s">
        <v>5760</v>
      </c>
      <c r="F102" s="265"/>
      <c r="G102" s="32"/>
      <c r="H102" s="165"/>
    </row>
    <row r="103" spans="1:8">
      <c r="A103" s="34"/>
      <c r="B103" s="491"/>
      <c r="C103" s="92"/>
      <c r="D103" s="93"/>
      <c r="E103" s="2354" t="s">
        <v>5668</v>
      </c>
      <c r="F103" s="265"/>
      <c r="G103" s="32"/>
      <c r="H103" s="165"/>
    </row>
    <row r="104" spans="1:8">
      <c r="A104" s="34"/>
      <c r="B104" s="491"/>
      <c r="C104" s="92"/>
      <c r="D104" s="93"/>
      <c r="E104" s="1065"/>
      <c r="F104" s="265"/>
      <c r="G104" s="32"/>
      <c r="H104" s="165"/>
    </row>
    <row r="105" spans="1:8" ht="26.4">
      <c r="A105" s="34"/>
      <c r="B105" s="35" t="s">
        <v>1061</v>
      </c>
      <c r="C105" s="35"/>
      <c r="D105" s="120"/>
      <c r="E105" s="53" t="s">
        <v>1062</v>
      </c>
      <c r="F105" s="2342"/>
      <c r="G105" s="126"/>
      <c r="H105" s="165"/>
    </row>
    <row r="106" spans="1:8">
      <c r="A106" s="34"/>
      <c r="B106" s="491"/>
      <c r="C106" s="92"/>
      <c r="D106" s="93"/>
      <c r="E106" s="1065"/>
      <c r="F106" s="265"/>
      <c r="G106" s="32"/>
      <c r="H106" s="165"/>
    </row>
    <row r="107" spans="1:8">
      <c r="A107" s="34">
        <f>MAX(A$1:A106)+1</f>
        <v>18</v>
      </c>
      <c r="B107" s="491"/>
      <c r="C107" s="36" t="s">
        <v>3250</v>
      </c>
      <c r="D107" s="37"/>
      <c r="E107" s="38" t="s">
        <v>3251</v>
      </c>
      <c r="F107" s="110"/>
      <c r="G107" s="40" t="s">
        <v>19</v>
      </c>
      <c r="H107" s="76">
        <v>42.34</v>
      </c>
    </row>
    <row r="108" spans="1:8">
      <c r="A108" s="34"/>
      <c r="B108" s="491"/>
      <c r="C108" s="92"/>
      <c r="D108" s="93"/>
      <c r="E108" s="913" t="s">
        <v>13717</v>
      </c>
      <c r="F108" s="206">
        <v>42.34</v>
      </c>
      <c r="G108" s="32"/>
      <c r="H108" s="165"/>
    </row>
    <row r="109" spans="1:8">
      <c r="A109" s="34"/>
      <c r="B109" s="491"/>
      <c r="C109" s="92"/>
      <c r="D109" s="93"/>
      <c r="E109" s="1065"/>
      <c r="F109" s="265"/>
      <c r="G109" s="32"/>
      <c r="H109" s="165"/>
    </row>
    <row r="110" spans="1:8" ht="26.4">
      <c r="A110" s="34"/>
      <c r="B110" s="35" t="s">
        <v>333</v>
      </c>
      <c r="C110" s="35"/>
      <c r="D110" s="120"/>
      <c r="E110" s="53" t="s">
        <v>334</v>
      </c>
      <c r="F110" s="2342"/>
      <c r="G110" s="126"/>
      <c r="H110" s="165"/>
    </row>
    <row r="111" spans="1:8">
      <c r="A111" s="34"/>
      <c r="B111" s="491"/>
      <c r="C111" s="92"/>
      <c r="D111" s="93"/>
      <c r="E111" s="1065"/>
      <c r="F111" s="265"/>
      <c r="G111" s="32"/>
      <c r="H111" s="165"/>
    </row>
    <row r="112" spans="1:8">
      <c r="A112" s="34">
        <f>MAX(A$1:A111)+1</f>
        <v>19</v>
      </c>
      <c r="B112" s="491"/>
      <c r="C112" s="36" t="s">
        <v>1556</v>
      </c>
      <c r="D112" s="37"/>
      <c r="E112" s="38" t="s">
        <v>1557</v>
      </c>
      <c r="F112" s="110"/>
      <c r="G112" s="40" t="s">
        <v>19</v>
      </c>
      <c r="H112" s="76">
        <f>H113</f>
        <v>1.33</v>
      </c>
    </row>
    <row r="113" spans="1:8" ht="26.4">
      <c r="A113" s="34"/>
      <c r="B113" s="491"/>
      <c r="C113" s="37"/>
      <c r="D113" s="361" t="s">
        <v>1558</v>
      </c>
      <c r="E113" s="370" t="s">
        <v>1559</v>
      </c>
      <c r="F113" s="492"/>
      <c r="G113" s="32" t="s">
        <v>19</v>
      </c>
      <c r="H113" s="97">
        <v>1.33</v>
      </c>
    </row>
    <row r="114" spans="1:8">
      <c r="A114" s="34"/>
      <c r="B114" s="491"/>
      <c r="C114" s="92"/>
      <c r="D114" s="93"/>
      <c r="E114" s="2352" t="s">
        <v>13749</v>
      </c>
      <c r="F114" s="265">
        <v>1.33</v>
      </c>
      <c r="G114" s="32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 ht="26.4">
      <c r="A116" s="34">
        <f>MAX(A$1:A115)+1</f>
        <v>20</v>
      </c>
      <c r="B116" s="491"/>
      <c r="C116" s="36" t="s">
        <v>1564</v>
      </c>
      <c r="D116" s="37"/>
      <c r="E116" s="38" t="s">
        <v>1565</v>
      </c>
      <c r="F116" s="110"/>
      <c r="G116" s="40" t="s">
        <v>19</v>
      </c>
      <c r="H116" s="76">
        <f>H117</f>
        <v>0.9</v>
      </c>
    </row>
    <row r="117" spans="1:8" ht="26.4">
      <c r="A117" s="34"/>
      <c r="B117" s="491"/>
      <c r="C117" s="92"/>
      <c r="D117" s="361" t="s">
        <v>13750</v>
      </c>
      <c r="E117" s="370" t="s">
        <v>13751</v>
      </c>
      <c r="F117" s="492"/>
      <c r="G117" s="32" t="s">
        <v>19</v>
      </c>
      <c r="H117" s="97">
        <v>0.9</v>
      </c>
    </row>
    <row r="118" spans="1:8">
      <c r="A118" s="34"/>
      <c r="B118" s="491"/>
      <c r="C118" s="92"/>
      <c r="D118" s="93"/>
      <c r="E118" s="2352" t="s">
        <v>13752</v>
      </c>
      <c r="F118" s="265">
        <v>0.9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21</v>
      </c>
      <c r="B120" s="491"/>
      <c r="C120" s="36" t="s">
        <v>13368</v>
      </c>
      <c r="D120" s="37"/>
      <c r="E120" s="38" t="s">
        <v>13369</v>
      </c>
      <c r="F120" s="110"/>
      <c r="G120" s="40" t="s">
        <v>19</v>
      </c>
      <c r="H120" s="76">
        <f>H121</f>
        <v>14.79</v>
      </c>
    </row>
    <row r="121" spans="1:8" ht="26.4">
      <c r="A121" s="34"/>
      <c r="B121" s="491"/>
      <c r="C121" s="37"/>
      <c r="D121" s="361" t="s">
        <v>13753</v>
      </c>
      <c r="E121" s="370" t="s">
        <v>13754</v>
      </c>
      <c r="F121" s="492"/>
      <c r="G121" s="32" t="s">
        <v>19</v>
      </c>
      <c r="H121" s="97">
        <v>14.79</v>
      </c>
    </row>
    <row r="122" spans="1:8">
      <c r="A122" s="34"/>
      <c r="B122" s="491"/>
      <c r="C122" s="92"/>
      <c r="D122" s="93"/>
      <c r="E122" s="2352" t="s">
        <v>13755</v>
      </c>
      <c r="F122" s="1066">
        <v>14.79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22</v>
      </c>
      <c r="B124" s="491"/>
      <c r="C124" s="36" t="s">
        <v>1889</v>
      </c>
      <c r="D124" s="37"/>
      <c r="E124" s="38" t="s">
        <v>1890</v>
      </c>
      <c r="F124" s="110"/>
      <c r="G124" s="40" t="s">
        <v>39</v>
      </c>
      <c r="H124" s="76">
        <f>H125</f>
        <v>159.1</v>
      </c>
    </row>
    <row r="125" spans="1:8">
      <c r="A125" s="34"/>
      <c r="B125" s="491"/>
      <c r="C125" s="78"/>
      <c r="D125" s="79" t="s">
        <v>1891</v>
      </c>
      <c r="E125" s="83" t="s">
        <v>1892</v>
      </c>
      <c r="F125" s="108"/>
      <c r="G125" s="74" t="s">
        <v>39</v>
      </c>
      <c r="H125" s="97">
        <v>159.1</v>
      </c>
    </row>
    <row r="126" spans="1:8" ht="26.4">
      <c r="A126" s="34"/>
      <c r="B126" s="491"/>
      <c r="C126" s="92"/>
      <c r="D126" s="93"/>
      <c r="E126" s="2352" t="s">
        <v>13756</v>
      </c>
      <c r="F126" s="206">
        <f>31.82/0.2</f>
        <v>159.1</v>
      </c>
      <c r="G126" s="32"/>
      <c r="H126" s="165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>
      <c r="A128" s="34"/>
      <c r="B128" s="35" t="s">
        <v>1813</v>
      </c>
      <c r="C128" s="35"/>
      <c r="D128" s="120"/>
      <c r="E128" s="53" t="s">
        <v>1814</v>
      </c>
      <c r="F128" s="2342"/>
      <c r="G128" s="126"/>
      <c r="H128" s="165"/>
    </row>
    <row r="129" spans="1:8">
      <c r="A129" s="34"/>
      <c r="B129" s="491"/>
      <c r="C129" s="92"/>
      <c r="D129" s="93"/>
      <c r="E129" s="1065"/>
      <c r="F129" s="884"/>
      <c r="G129" s="32"/>
      <c r="H129" s="165"/>
    </row>
    <row r="130" spans="1:8" ht="26.4">
      <c r="A130" s="34">
        <f>MAX(A$1:A129)+1</f>
        <v>23</v>
      </c>
      <c r="B130" s="491"/>
      <c r="C130" s="36" t="s">
        <v>1815</v>
      </c>
      <c r="D130" s="37"/>
      <c r="E130" s="38" t="s">
        <v>1816</v>
      </c>
      <c r="F130" s="110"/>
      <c r="G130" s="40" t="s">
        <v>39</v>
      </c>
      <c r="H130" s="76">
        <f>H131+H136</f>
        <v>1399.47</v>
      </c>
    </row>
    <row r="131" spans="1:8" ht="26.4">
      <c r="A131" s="34"/>
      <c r="B131" s="491"/>
      <c r="C131" s="36"/>
      <c r="D131" s="79" t="s">
        <v>1817</v>
      </c>
      <c r="E131" s="83" t="s">
        <v>1818</v>
      </c>
      <c r="F131" s="108"/>
      <c r="G131" s="74" t="s">
        <v>39</v>
      </c>
      <c r="H131" s="97">
        <v>937.84</v>
      </c>
    </row>
    <row r="132" spans="1:8">
      <c r="A132" s="34"/>
      <c r="B132" s="491"/>
      <c r="C132" s="36"/>
      <c r="D132" s="37"/>
      <c r="E132" s="1065" t="s">
        <v>5781</v>
      </c>
      <c r="F132" s="110"/>
      <c r="G132" s="40"/>
      <c r="H132" s="76"/>
    </row>
    <row r="133" spans="1:8">
      <c r="A133" s="34"/>
      <c r="B133" s="491"/>
      <c r="C133" s="36"/>
      <c r="D133" s="37"/>
      <c r="E133" s="2352" t="s">
        <v>13718</v>
      </c>
      <c r="F133" s="108">
        <v>813.81</v>
      </c>
      <c r="G133" s="40"/>
      <c r="H133" s="76"/>
    </row>
    <row r="134" spans="1:8">
      <c r="A134" s="34"/>
      <c r="B134" s="491"/>
      <c r="C134" s="36"/>
      <c r="D134" s="37"/>
      <c r="E134" s="2352" t="s">
        <v>13757</v>
      </c>
      <c r="F134" s="214">
        <v>124.03</v>
      </c>
      <c r="G134" s="40"/>
      <c r="H134" s="76"/>
    </row>
    <row r="135" spans="1:8">
      <c r="A135" s="34"/>
      <c r="B135" s="491"/>
      <c r="C135" s="36"/>
      <c r="D135" s="37"/>
      <c r="E135" s="38"/>
      <c r="F135" s="108">
        <f>SUM(F133:F134)</f>
        <v>937.83999999999992</v>
      </c>
      <c r="G135" s="40"/>
      <c r="H135" s="76"/>
    </row>
    <row r="136" spans="1:8" ht="26.4">
      <c r="A136" s="34"/>
      <c r="B136" s="491"/>
      <c r="C136" s="78"/>
      <c r="D136" s="79" t="s">
        <v>1821</v>
      </c>
      <c r="E136" s="83" t="s">
        <v>1822</v>
      </c>
      <c r="F136" s="108"/>
      <c r="G136" s="74" t="s">
        <v>39</v>
      </c>
      <c r="H136" s="97">
        <v>461.63</v>
      </c>
    </row>
    <row r="137" spans="1:8">
      <c r="A137" s="34"/>
      <c r="B137" s="491"/>
      <c r="C137" s="78"/>
      <c r="D137" s="79"/>
      <c r="E137" s="1065" t="s">
        <v>5781</v>
      </c>
      <c r="F137" s="108"/>
      <c r="G137" s="74"/>
      <c r="H137" s="97"/>
    </row>
    <row r="138" spans="1:8">
      <c r="A138" s="34"/>
      <c r="B138" s="491"/>
      <c r="C138" s="78"/>
      <c r="D138" s="79"/>
      <c r="E138" s="2352" t="s">
        <v>13718</v>
      </c>
      <c r="F138" s="108">
        <v>318.63</v>
      </c>
      <c r="G138" s="74"/>
      <c r="H138" s="97"/>
    </row>
    <row r="139" spans="1:8">
      <c r="A139" s="34"/>
      <c r="B139" s="491"/>
      <c r="C139" s="78"/>
      <c r="D139" s="79"/>
      <c r="E139" s="2352" t="s">
        <v>13757</v>
      </c>
      <c r="F139" s="214">
        <v>143</v>
      </c>
      <c r="G139" s="74"/>
      <c r="H139" s="97"/>
    </row>
    <row r="140" spans="1:8">
      <c r="A140" s="34"/>
      <c r="B140" s="491"/>
      <c r="C140" s="92"/>
      <c r="D140" s="93"/>
      <c r="E140" s="913"/>
      <c r="F140" s="265">
        <f>SUM(F138:F139)</f>
        <v>461.63</v>
      </c>
      <c r="G140" s="32"/>
      <c r="H140" s="165"/>
    </row>
    <row r="141" spans="1:8">
      <c r="A141" s="34"/>
      <c r="B141" s="491"/>
      <c r="C141" s="92"/>
      <c r="D141" s="93"/>
      <c r="E141" s="913"/>
      <c r="F141" s="265"/>
      <c r="G141" s="32"/>
      <c r="H141" s="165"/>
    </row>
    <row r="142" spans="1:8">
      <c r="A142" s="34">
        <f>MAX(A$1:A141)+1</f>
        <v>24</v>
      </c>
      <c r="B142" s="491"/>
      <c r="C142" s="36" t="s">
        <v>5809</v>
      </c>
      <c r="D142" s="37"/>
      <c r="E142" s="38" t="s">
        <v>5810</v>
      </c>
      <c r="F142" s="110"/>
      <c r="G142" s="40" t="s">
        <v>39</v>
      </c>
      <c r="H142" s="76">
        <f>H143+H145</f>
        <v>267.02999999999997</v>
      </c>
    </row>
    <row r="143" spans="1:8" ht="26.4">
      <c r="A143" s="34"/>
      <c r="B143" s="491"/>
      <c r="C143" s="36"/>
      <c r="D143" s="79" t="s">
        <v>5811</v>
      </c>
      <c r="E143" s="83" t="s">
        <v>5812</v>
      </c>
      <c r="F143" s="108"/>
      <c r="G143" s="74" t="s">
        <v>39</v>
      </c>
      <c r="H143" s="97">
        <v>124.03</v>
      </c>
    </row>
    <row r="144" spans="1:8">
      <c r="A144" s="34"/>
      <c r="B144" s="491"/>
      <c r="C144" s="36"/>
      <c r="D144" s="37"/>
      <c r="E144" s="2352" t="s">
        <v>13758</v>
      </c>
      <c r="F144" s="108">
        <v>124.03</v>
      </c>
      <c r="G144" s="40"/>
      <c r="H144" s="76"/>
    </row>
    <row r="145" spans="1:8" ht="26.4">
      <c r="A145" s="34"/>
      <c r="B145" s="491"/>
      <c r="C145" s="92"/>
      <c r="D145" s="79" t="s">
        <v>5814</v>
      </c>
      <c r="E145" s="83" t="s">
        <v>5815</v>
      </c>
      <c r="F145" s="108"/>
      <c r="G145" s="74" t="s">
        <v>39</v>
      </c>
      <c r="H145" s="165">
        <v>143</v>
      </c>
    </row>
    <row r="146" spans="1:8">
      <c r="A146" s="34"/>
      <c r="B146" s="491"/>
      <c r="C146" s="92"/>
      <c r="D146" s="79"/>
      <c r="E146" s="2352" t="s">
        <v>13759</v>
      </c>
      <c r="F146" s="108">
        <v>143</v>
      </c>
      <c r="G146" s="74"/>
      <c r="H146" s="165"/>
    </row>
    <row r="147" spans="1:8">
      <c r="A147" s="34"/>
      <c r="B147" s="491"/>
      <c r="C147" s="92"/>
      <c r="D147" s="93"/>
      <c r="E147" s="913"/>
      <c r="F147" s="265"/>
      <c r="G147" s="32"/>
      <c r="H147" s="165"/>
    </row>
    <row r="148" spans="1:8" ht="26.4">
      <c r="A148" s="34">
        <f>MAX(A$1:A147)+1</f>
        <v>25</v>
      </c>
      <c r="B148" s="491"/>
      <c r="C148" s="36" t="s">
        <v>1823</v>
      </c>
      <c r="D148" s="37"/>
      <c r="E148" s="38" t="s">
        <v>1824</v>
      </c>
      <c r="F148" s="110"/>
      <c r="G148" s="40" t="s">
        <v>39</v>
      </c>
      <c r="H148" s="76">
        <f>H149+H151</f>
        <v>534.05999999999995</v>
      </c>
    </row>
    <row r="149" spans="1:8" ht="26.4">
      <c r="A149" s="34"/>
      <c r="B149" s="491"/>
      <c r="C149" s="36"/>
      <c r="D149" s="79" t="s">
        <v>6454</v>
      </c>
      <c r="E149" s="83" t="s">
        <v>6455</v>
      </c>
      <c r="F149" s="108"/>
      <c r="G149" s="74" t="s">
        <v>39</v>
      </c>
      <c r="H149" s="97">
        <v>248.06</v>
      </c>
    </row>
    <row r="150" spans="1:8">
      <c r="A150" s="34"/>
      <c r="B150" s="491"/>
      <c r="C150" s="36"/>
      <c r="D150" s="37"/>
      <c r="E150" s="2352" t="s">
        <v>13760</v>
      </c>
      <c r="F150" s="108">
        <v>248.06</v>
      </c>
      <c r="G150" s="40"/>
      <c r="H150" s="76"/>
    </row>
    <row r="151" spans="1:8" ht="26.4">
      <c r="A151" s="34"/>
      <c r="B151" s="491"/>
      <c r="C151" s="92"/>
      <c r="D151" s="79" t="s">
        <v>1825</v>
      </c>
      <c r="E151" s="83" t="s">
        <v>1826</v>
      </c>
      <c r="F151" s="108"/>
      <c r="G151" s="74" t="s">
        <v>39</v>
      </c>
      <c r="H151" s="165">
        <v>286</v>
      </c>
    </row>
    <row r="152" spans="1:8">
      <c r="A152" s="34"/>
      <c r="B152" s="491"/>
      <c r="C152" s="92"/>
      <c r="D152" s="93"/>
      <c r="E152" s="2352" t="s">
        <v>13760</v>
      </c>
      <c r="F152" s="887">
        <v>286</v>
      </c>
      <c r="G152" s="32"/>
      <c r="H152" s="165"/>
    </row>
    <row r="153" spans="1:8">
      <c r="A153" s="34"/>
      <c r="B153" s="491"/>
      <c r="C153" s="92"/>
      <c r="D153" s="93"/>
      <c r="E153" s="1065"/>
      <c r="F153" s="265"/>
      <c r="G153" s="32"/>
      <c r="H153" s="165"/>
    </row>
    <row r="154" spans="1:8">
      <c r="A154" s="34"/>
      <c r="B154" s="491"/>
      <c r="C154" s="92"/>
      <c r="D154" s="93"/>
      <c r="E154" s="1065"/>
      <c r="F154" s="265"/>
      <c r="G154" s="32"/>
      <c r="H154" s="165"/>
    </row>
    <row r="155" spans="1:8">
      <c r="A155" s="34"/>
      <c r="B155" s="35" t="s">
        <v>340</v>
      </c>
      <c r="C155" s="35"/>
      <c r="D155" s="120"/>
      <c r="E155" s="53" t="s">
        <v>341</v>
      </c>
      <c r="F155" s="2342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6.4">
      <c r="A157" s="34">
        <f>MAX(A$1:A156)+1</f>
        <v>26</v>
      </c>
      <c r="B157" s="491"/>
      <c r="C157" s="36" t="s">
        <v>1586</v>
      </c>
      <c r="D157" s="37"/>
      <c r="E157" s="38" t="s">
        <v>1587</v>
      </c>
      <c r="F157" s="110"/>
      <c r="G157" s="40" t="s">
        <v>19</v>
      </c>
      <c r="H157" s="76">
        <f>H158</f>
        <v>222.77</v>
      </c>
    </row>
    <row r="158" spans="1:8" ht="26.4">
      <c r="A158" s="34"/>
      <c r="B158" s="491"/>
      <c r="C158" s="78"/>
      <c r="D158" s="79" t="s">
        <v>1588</v>
      </c>
      <c r="E158" s="83" t="s">
        <v>1589</v>
      </c>
      <c r="F158" s="108"/>
      <c r="G158" s="74" t="s">
        <v>19</v>
      </c>
      <c r="H158" s="97">
        <v>222.77</v>
      </c>
    </row>
    <row r="159" spans="1:8">
      <c r="A159" s="34"/>
      <c r="B159" s="491"/>
      <c r="C159" s="78"/>
      <c r="D159" s="79"/>
      <c r="E159" s="2352" t="s">
        <v>13761</v>
      </c>
      <c r="F159" s="108">
        <v>222.77</v>
      </c>
      <c r="G159" s="74"/>
      <c r="H159" s="97"/>
    </row>
    <row r="160" spans="1:8">
      <c r="A160" s="34"/>
      <c r="B160" s="491"/>
      <c r="C160" s="92"/>
      <c r="D160" s="93"/>
      <c r="E160" s="1065"/>
      <c r="F160" s="265"/>
      <c r="G160" s="32"/>
      <c r="H160" s="165"/>
    </row>
    <row r="161" spans="1:10" ht="26.4">
      <c r="A161" s="34">
        <f>MAX(A$1:A160)+1</f>
        <v>27</v>
      </c>
      <c r="B161" s="491"/>
      <c r="C161" s="36" t="s">
        <v>1266</v>
      </c>
      <c r="D161" s="37"/>
      <c r="E161" s="38" t="s">
        <v>1267</v>
      </c>
      <c r="F161" s="110"/>
      <c r="G161" s="40" t="s">
        <v>39</v>
      </c>
      <c r="H161" s="76">
        <f>H162</f>
        <v>471.24</v>
      </c>
    </row>
    <row r="162" spans="1:10" ht="26.4">
      <c r="A162" s="34"/>
      <c r="B162" s="491"/>
      <c r="C162" s="78"/>
      <c r="D162" s="79" t="s">
        <v>1268</v>
      </c>
      <c r="E162" s="83" t="s">
        <v>1269</v>
      </c>
      <c r="F162" s="108"/>
      <c r="G162" s="74" t="s">
        <v>39</v>
      </c>
      <c r="H162" s="97">
        <v>471.24</v>
      </c>
    </row>
    <row r="163" spans="1:10">
      <c r="A163" s="34"/>
      <c r="B163" s="491"/>
      <c r="C163" s="92"/>
      <c r="D163" s="93"/>
      <c r="E163" s="1065" t="s">
        <v>13762</v>
      </c>
      <c r="F163" s="265">
        <v>471.24</v>
      </c>
      <c r="G163" s="32"/>
      <c r="H163" s="165"/>
    </row>
    <row r="164" spans="1:10">
      <c r="A164" s="34"/>
      <c r="B164" s="491"/>
      <c r="C164" s="92"/>
      <c r="D164" s="93"/>
      <c r="E164" s="1065"/>
      <c r="F164" s="265"/>
      <c r="G164" s="32"/>
      <c r="H164" s="165"/>
    </row>
    <row r="165" spans="1:10" ht="26.4">
      <c r="A165" s="34">
        <f>MAX(A$1:A164)+1</f>
        <v>28</v>
      </c>
      <c r="B165" s="491"/>
      <c r="C165" s="36" t="s">
        <v>1395</v>
      </c>
      <c r="D165" s="37"/>
      <c r="E165" s="38" t="s">
        <v>1396</v>
      </c>
      <c r="F165" s="110"/>
      <c r="G165" s="40" t="s">
        <v>39</v>
      </c>
      <c r="H165" s="76">
        <f>H166</f>
        <v>474.3</v>
      </c>
    </row>
    <row r="166" spans="1:10" ht="26.4">
      <c r="A166" s="342"/>
      <c r="B166" s="491"/>
      <c r="C166" s="78"/>
      <c r="D166" s="79" t="s">
        <v>1397</v>
      </c>
      <c r="E166" s="83" t="s">
        <v>1398</v>
      </c>
      <c r="F166" s="108"/>
      <c r="G166" s="74" t="s">
        <v>39</v>
      </c>
      <c r="H166" s="97">
        <v>474.3</v>
      </c>
    </row>
    <row r="167" spans="1:10">
      <c r="A167" s="342"/>
      <c r="B167" s="491"/>
      <c r="C167" s="92"/>
      <c r="D167" s="93"/>
      <c r="E167" s="1065" t="s">
        <v>13763</v>
      </c>
      <c r="F167" s="519">
        <v>474.3</v>
      </c>
      <c r="G167" s="32"/>
      <c r="H167" s="165"/>
    </row>
    <row r="168" spans="1:10">
      <c r="A168" s="342"/>
      <c r="B168" s="491"/>
      <c r="C168" s="92"/>
      <c r="D168" s="93"/>
      <c r="E168" s="1065"/>
      <c r="F168" s="519"/>
      <c r="G168" s="32"/>
      <c r="H168" s="165"/>
    </row>
    <row r="169" spans="1:10" ht="26.4">
      <c r="A169" s="34">
        <f>MAX(A$1:A168)+1</f>
        <v>29</v>
      </c>
      <c r="B169" s="491"/>
      <c r="C169" s="36" t="s">
        <v>9910</v>
      </c>
      <c r="D169" s="37"/>
      <c r="E169" s="38" t="s">
        <v>9911</v>
      </c>
      <c r="F169" s="39"/>
      <c r="G169" s="40" t="s">
        <v>39</v>
      </c>
      <c r="H169" s="76">
        <v>1232.2</v>
      </c>
      <c r="I169" s="892"/>
      <c r="J169" s="4"/>
    </row>
    <row r="170" spans="1:10">
      <c r="A170" s="34"/>
      <c r="B170" s="491"/>
      <c r="C170" s="36"/>
      <c r="D170" s="37"/>
      <c r="E170" s="913" t="s">
        <v>13430</v>
      </c>
      <c r="F170" s="206">
        <f>1232.2</f>
        <v>1232.2</v>
      </c>
      <c r="G170" s="40"/>
      <c r="H170" s="165"/>
      <c r="I170" s="628"/>
    </row>
    <row r="171" spans="1:10">
      <c r="A171" s="34"/>
      <c r="B171" s="491"/>
      <c r="C171" s="36"/>
      <c r="D171" s="37"/>
      <c r="E171" s="2352"/>
      <c r="F171" s="265"/>
      <c r="G171" s="40"/>
      <c r="H171" s="165"/>
      <c r="I171" s="628"/>
    </row>
    <row r="172" spans="1:10" ht="26.4">
      <c r="A172" s="34"/>
      <c r="B172" s="491"/>
      <c r="C172" s="36"/>
      <c r="D172" s="37"/>
      <c r="E172" s="486" t="s">
        <v>13764</v>
      </c>
      <c r="F172" s="265"/>
      <c r="G172" s="40"/>
      <c r="H172" s="165"/>
      <c r="I172" s="628"/>
    </row>
    <row r="173" spans="1:10" ht="26.4">
      <c r="A173" s="34"/>
      <c r="B173" s="491"/>
      <c r="C173" s="36"/>
      <c r="D173" s="37"/>
      <c r="E173" s="816" t="s">
        <v>13765</v>
      </c>
      <c r="F173" s="265"/>
      <c r="G173" s="40"/>
      <c r="H173" s="165"/>
      <c r="I173" s="628"/>
    </row>
    <row r="174" spans="1:10">
      <c r="A174" s="34"/>
      <c r="B174" s="491"/>
      <c r="C174" s="36"/>
      <c r="D174" s="37"/>
      <c r="E174" s="486" t="s">
        <v>13766</v>
      </c>
      <c r="F174" s="108"/>
      <c r="G174" s="40"/>
      <c r="H174" s="165"/>
      <c r="I174" s="628"/>
    </row>
    <row r="175" spans="1:10">
      <c r="A175" s="34"/>
      <c r="B175" s="491"/>
      <c r="C175" s="36"/>
      <c r="D175" s="37"/>
      <c r="E175" s="38"/>
      <c r="F175" s="39"/>
      <c r="G175" s="40"/>
      <c r="H175" s="165"/>
      <c r="I175" s="628"/>
    </row>
    <row r="176" spans="1:10">
      <c r="A176" s="34"/>
      <c r="B176" s="35" t="s">
        <v>1831</v>
      </c>
      <c r="C176" s="35"/>
      <c r="D176" s="120"/>
      <c r="E176" s="53" t="s">
        <v>1832</v>
      </c>
      <c r="F176" s="2342"/>
      <c r="G176" s="126"/>
      <c r="H176" s="76"/>
    </row>
    <row r="177" spans="1:8">
      <c r="A177" s="342"/>
      <c r="B177" s="491"/>
      <c r="C177" s="92"/>
      <c r="D177" s="79"/>
      <c r="E177" s="83"/>
      <c r="F177" s="108"/>
      <c r="G177" s="74"/>
      <c r="H177" s="97"/>
    </row>
    <row r="178" spans="1:8">
      <c r="A178" s="34">
        <f>MAX(A$1:A177)+1</f>
        <v>30</v>
      </c>
      <c r="B178" s="491"/>
      <c r="C178" s="36" t="s">
        <v>9681</v>
      </c>
      <c r="D178" s="37"/>
      <c r="E178" s="38" t="s">
        <v>9682</v>
      </c>
      <c r="F178" s="110"/>
      <c r="G178" s="40" t="s">
        <v>19</v>
      </c>
      <c r="H178" s="76">
        <f>H179</f>
        <v>44.47</v>
      </c>
    </row>
    <row r="179" spans="1:8">
      <c r="A179" s="342"/>
      <c r="B179" s="491"/>
      <c r="C179" s="78"/>
      <c r="D179" s="361" t="s">
        <v>9683</v>
      </c>
      <c r="E179" s="370" t="s">
        <v>9684</v>
      </c>
      <c r="F179" s="492"/>
      <c r="G179" s="32" t="s">
        <v>19</v>
      </c>
      <c r="H179" s="97">
        <v>44.47</v>
      </c>
    </row>
    <row r="180" spans="1:8">
      <c r="A180" s="342"/>
      <c r="B180" s="491"/>
      <c r="C180" s="92"/>
      <c r="D180" s="79"/>
      <c r="E180" s="2352" t="s">
        <v>13767</v>
      </c>
      <c r="F180" s="108">
        <v>44.47</v>
      </c>
      <c r="G180" s="74"/>
      <c r="H180" s="97"/>
    </row>
    <row r="181" spans="1:8">
      <c r="A181" s="342"/>
      <c r="B181" s="491"/>
      <c r="C181" s="92"/>
      <c r="D181" s="79"/>
      <c r="E181" s="83"/>
      <c r="F181" s="108"/>
      <c r="G181" s="74"/>
      <c r="H181" s="97"/>
    </row>
    <row r="182" spans="1:8">
      <c r="A182" s="34">
        <f>MAX(A$1:A181)+1</f>
        <v>31</v>
      </c>
      <c r="B182" s="491"/>
      <c r="C182" s="36" t="s">
        <v>6198</v>
      </c>
      <c r="D182" s="37"/>
      <c r="E182" s="38" t="s">
        <v>6199</v>
      </c>
      <c r="F182" s="110"/>
      <c r="G182" s="40" t="s">
        <v>39</v>
      </c>
      <c r="H182" s="76">
        <f>H183</f>
        <v>21.72</v>
      </c>
    </row>
    <row r="183" spans="1:8">
      <c r="A183" s="342"/>
      <c r="B183" s="491"/>
      <c r="C183" s="78"/>
      <c r="D183" s="79" t="s">
        <v>6200</v>
      </c>
      <c r="E183" s="83" t="s">
        <v>6201</v>
      </c>
      <c r="F183" s="108"/>
      <c r="G183" s="74" t="s">
        <v>39</v>
      </c>
      <c r="H183" s="97">
        <v>21.72</v>
      </c>
    </row>
    <row r="184" spans="1:8">
      <c r="A184" s="342"/>
      <c r="B184" s="491"/>
      <c r="C184" s="92"/>
      <c r="D184" s="79"/>
      <c r="E184" s="2352" t="s">
        <v>13767</v>
      </c>
      <c r="F184" s="108">
        <v>21.72</v>
      </c>
      <c r="G184" s="74"/>
      <c r="H184" s="97"/>
    </row>
    <row r="185" spans="1:8">
      <c r="A185" s="342"/>
      <c r="B185" s="491"/>
      <c r="C185" s="92"/>
      <c r="D185" s="79"/>
      <c r="E185" s="83"/>
      <c r="F185" s="108"/>
      <c r="G185" s="74"/>
      <c r="H185" s="97"/>
    </row>
    <row r="186" spans="1:8">
      <c r="A186" s="34">
        <f>MAX(A$1:A185)+1</f>
        <v>32</v>
      </c>
      <c r="B186" s="491"/>
      <c r="C186" s="36" t="s">
        <v>9924</v>
      </c>
      <c r="D186" s="37"/>
      <c r="E186" s="38" t="s">
        <v>9925</v>
      </c>
      <c r="F186" s="110"/>
      <c r="G186" s="40" t="s">
        <v>19</v>
      </c>
      <c r="H186" s="76">
        <f>H187</f>
        <v>788.59</v>
      </c>
    </row>
    <row r="187" spans="1:8">
      <c r="A187" s="342"/>
      <c r="B187" s="491"/>
      <c r="C187" s="92"/>
      <c r="D187" s="361" t="s">
        <v>13346</v>
      </c>
      <c r="E187" s="370" t="s">
        <v>13347</v>
      </c>
      <c r="F187" s="492"/>
      <c r="G187" s="32" t="s">
        <v>19</v>
      </c>
      <c r="H187" s="97">
        <v>788.59</v>
      </c>
    </row>
    <row r="188" spans="1:8">
      <c r="A188" s="342"/>
      <c r="B188" s="491"/>
      <c r="C188" s="92"/>
      <c r="D188" s="361"/>
      <c r="E188" s="2358" t="s">
        <v>13722</v>
      </c>
      <c r="F188" s="492"/>
      <c r="G188" s="32"/>
      <c r="H188" s="97"/>
    </row>
    <row r="189" spans="1:8">
      <c r="A189" s="342"/>
      <c r="B189" s="491"/>
      <c r="C189" s="92"/>
      <c r="D189" s="361"/>
      <c r="E189" s="2352" t="s">
        <v>13723</v>
      </c>
      <c r="F189" s="492">
        <v>22</v>
      </c>
      <c r="G189" s="32"/>
      <c r="H189" s="97"/>
    </row>
    <row r="190" spans="1:8">
      <c r="A190" s="342"/>
      <c r="B190" s="491"/>
      <c r="C190" s="78"/>
      <c r="D190" s="79"/>
      <c r="E190" s="2358" t="s">
        <v>13724</v>
      </c>
      <c r="F190" s="108"/>
      <c r="G190" s="74"/>
      <c r="H190" s="97"/>
    </row>
    <row r="191" spans="1:8">
      <c r="A191" s="342"/>
      <c r="B191" s="491"/>
      <c r="C191" s="78"/>
      <c r="D191" s="79"/>
      <c r="E191" s="2352" t="s">
        <v>13768</v>
      </c>
      <c r="F191" s="108">
        <v>629.25</v>
      </c>
      <c r="G191" s="74"/>
      <c r="H191" s="97"/>
    </row>
    <row r="192" spans="1:8">
      <c r="A192" s="342"/>
      <c r="B192" s="491"/>
      <c r="C192" s="78"/>
      <c r="D192" s="79"/>
      <c r="E192" s="2352" t="s">
        <v>13726</v>
      </c>
      <c r="F192" s="214">
        <v>137.34</v>
      </c>
      <c r="G192" s="74"/>
      <c r="H192" s="97"/>
    </row>
    <row r="193" spans="1:8">
      <c r="A193" s="342"/>
      <c r="B193" s="491"/>
      <c r="C193" s="78"/>
      <c r="D193" s="79"/>
      <c r="E193" s="2352"/>
      <c r="F193" s="108">
        <f>SUM(F191:F192)</f>
        <v>766.59</v>
      </c>
      <c r="G193" s="74"/>
      <c r="H193" s="97"/>
    </row>
    <row r="194" spans="1:8">
      <c r="A194" s="342"/>
      <c r="B194" s="491"/>
      <c r="C194" s="78"/>
      <c r="D194" s="79"/>
      <c r="E194" s="83"/>
      <c r="F194" s="108"/>
      <c r="G194" s="74"/>
      <c r="H194" s="97"/>
    </row>
    <row r="195" spans="1:8">
      <c r="A195" s="342"/>
      <c r="B195" s="491"/>
      <c r="C195" s="78"/>
      <c r="D195" s="79"/>
      <c r="E195" s="2353" t="s">
        <v>5516</v>
      </c>
      <c r="F195" s="108">
        <f>SUM(F193,F189)</f>
        <v>788.59</v>
      </c>
      <c r="G195" s="74"/>
      <c r="H195" s="97"/>
    </row>
    <row r="196" spans="1:8">
      <c r="A196" s="342"/>
      <c r="B196" s="491"/>
      <c r="C196" s="78"/>
      <c r="D196" s="79"/>
      <c r="E196" s="83"/>
      <c r="F196" s="108"/>
      <c r="G196" s="74"/>
      <c r="H196" s="97"/>
    </row>
    <row r="197" spans="1:8">
      <c r="A197" s="342"/>
      <c r="B197" s="491"/>
      <c r="C197" s="78"/>
      <c r="D197" s="79"/>
      <c r="E197" s="486" t="s">
        <v>13769</v>
      </c>
      <c r="F197" s="108"/>
      <c r="G197" s="74"/>
      <c r="H197" s="97"/>
    </row>
    <row r="198" spans="1:8">
      <c r="A198" s="342"/>
      <c r="B198" s="491"/>
      <c r="C198" s="92"/>
      <c r="D198" s="79"/>
      <c r="E198" s="913"/>
      <c r="F198" s="108"/>
      <c r="G198" s="74"/>
      <c r="H198" s="97"/>
    </row>
    <row r="199" spans="1:8">
      <c r="A199" s="34">
        <f>MAX(A$1:A197)+1</f>
        <v>33</v>
      </c>
      <c r="B199" s="491"/>
      <c r="C199" s="36" t="s">
        <v>9928</v>
      </c>
      <c r="D199" s="37"/>
      <c r="E199" s="38" t="s">
        <v>9929</v>
      </c>
      <c r="F199" s="110"/>
      <c r="G199" s="40" t="s">
        <v>39</v>
      </c>
      <c r="H199" s="76">
        <f>H200</f>
        <v>1235.92</v>
      </c>
    </row>
    <row r="200" spans="1:8">
      <c r="A200" s="342"/>
      <c r="B200" s="491"/>
      <c r="C200" s="78"/>
      <c r="D200" s="79" t="s">
        <v>9930</v>
      </c>
      <c r="E200" s="83" t="s">
        <v>9931</v>
      </c>
      <c r="F200" s="108"/>
      <c r="G200" s="74" t="s">
        <v>39</v>
      </c>
      <c r="H200" s="97">
        <v>1235.92</v>
      </c>
    </row>
    <row r="201" spans="1:8">
      <c r="A201" s="342"/>
      <c r="B201" s="491"/>
      <c r="C201" s="78"/>
      <c r="D201" s="79"/>
      <c r="E201" s="2352" t="s">
        <v>13728</v>
      </c>
      <c r="F201" s="108">
        <v>106.51</v>
      </c>
      <c r="G201" s="74"/>
      <c r="H201" s="97"/>
    </row>
    <row r="202" spans="1:8">
      <c r="A202" s="342"/>
      <c r="B202" s="491"/>
      <c r="C202" s="78"/>
      <c r="D202" s="79"/>
      <c r="E202" s="2352" t="s">
        <v>13770</v>
      </c>
      <c r="F202" s="214">
        <v>1129.4100000000001</v>
      </c>
      <c r="G202" s="74"/>
      <c r="H202" s="97"/>
    </row>
    <row r="203" spans="1:8">
      <c r="A203" s="342"/>
      <c r="B203" s="491"/>
      <c r="C203" s="92"/>
      <c r="D203" s="79"/>
      <c r="E203" s="83"/>
      <c r="F203" s="108">
        <f>SUM(F201:F202)</f>
        <v>1235.92</v>
      </c>
      <c r="G203" s="74"/>
      <c r="H203" s="97"/>
    </row>
    <row r="204" spans="1:8">
      <c r="A204" s="342"/>
      <c r="B204" s="491"/>
      <c r="C204" s="92"/>
      <c r="D204" s="79"/>
      <c r="E204" s="913"/>
      <c r="F204" s="214"/>
      <c r="G204" s="74"/>
      <c r="H204" s="97"/>
    </row>
    <row r="205" spans="1:8">
      <c r="A205" s="34">
        <f>MAX(A$1:A203)+1</f>
        <v>34</v>
      </c>
      <c r="B205" s="491"/>
      <c r="C205" s="36" t="s">
        <v>9933</v>
      </c>
      <c r="D205" s="37"/>
      <c r="E205" s="38" t="s">
        <v>9934</v>
      </c>
      <c r="F205" s="110"/>
      <c r="G205" s="40" t="s">
        <v>16</v>
      </c>
      <c r="H205" s="76">
        <f>H206</f>
        <v>84.08</v>
      </c>
    </row>
    <row r="206" spans="1:8">
      <c r="A206" s="342"/>
      <c r="B206" s="491"/>
      <c r="C206" s="92"/>
      <c r="D206" s="79" t="s">
        <v>9935</v>
      </c>
      <c r="E206" s="83" t="s">
        <v>9936</v>
      </c>
      <c r="F206" s="108"/>
      <c r="G206" s="74" t="s">
        <v>16</v>
      </c>
      <c r="H206" s="97">
        <v>84.08</v>
      </c>
    </row>
    <row r="207" spans="1:8">
      <c r="A207" s="342"/>
      <c r="B207" s="491"/>
      <c r="C207" s="92"/>
      <c r="D207" s="79"/>
      <c r="E207" s="2352" t="s">
        <v>13728</v>
      </c>
      <c r="F207" s="108">
        <v>1.36</v>
      </c>
      <c r="G207" s="74"/>
      <c r="H207" s="97"/>
    </row>
    <row r="208" spans="1:8">
      <c r="A208" s="34"/>
      <c r="B208" s="491"/>
      <c r="C208" s="36"/>
      <c r="D208" s="37"/>
      <c r="E208" s="2352" t="s">
        <v>13729</v>
      </c>
      <c r="F208" s="214">
        <v>82.72</v>
      </c>
      <c r="G208" s="40"/>
      <c r="H208" s="76"/>
    </row>
    <row r="209" spans="1:10">
      <c r="A209" s="34"/>
      <c r="B209" s="491"/>
      <c r="C209" s="36"/>
      <c r="D209" s="37"/>
      <c r="E209" s="2352"/>
      <c r="F209" s="108">
        <f>SUM(F207:F208)</f>
        <v>84.08</v>
      </c>
      <c r="G209" s="40"/>
      <c r="H209" s="76"/>
    </row>
    <row r="210" spans="1:10">
      <c r="A210" s="34"/>
      <c r="B210" s="491"/>
      <c r="C210" s="36"/>
      <c r="D210" s="37"/>
      <c r="E210" s="2352"/>
      <c r="F210" s="108"/>
      <c r="G210" s="40"/>
      <c r="H210" s="76"/>
    </row>
    <row r="211" spans="1:10">
      <c r="A211" s="34">
        <f>MAX(A$1:A210)+1</f>
        <v>35</v>
      </c>
      <c r="B211" s="491"/>
      <c r="C211" s="36" t="s">
        <v>13771</v>
      </c>
      <c r="D211" s="37"/>
      <c r="E211" s="38" t="s">
        <v>13772</v>
      </c>
      <c r="F211" s="110"/>
      <c r="G211" s="40" t="s">
        <v>19</v>
      </c>
      <c r="H211" s="76">
        <f>H212</f>
        <v>1.9</v>
      </c>
    </row>
    <row r="212" spans="1:10" ht="26.4">
      <c r="A212" s="34"/>
      <c r="B212" s="491"/>
      <c r="C212" s="36"/>
      <c r="D212" s="361" t="s">
        <v>13773</v>
      </c>
      <c r="E212" s="370" t="s">
        <v>13774</v>
      </c>
      <c r="F212" s="492"/>
      <c r="G212" s="32" t="s">
        <v>19</v>
      </c>
      <c r="H212" s="97">
        <v>1.9</v>
      </c>
    </row>
    <row r="213" spans="1:10">
      <c r="A213" s="34"/>
      <c r="B213" s="491"/>
      <c r="C213" s="36"/>
      <c r="D213" s="37"/>
      <c r="E213" s="2352" t="s">
        <v>13775</v>
      </c>
      <c r="F213" s="108">
        <v>1.9</v>
      </c>
      <c r="G213" s="40"/>
      <c r="H213" s="76"/>
    </row>
    <row r="214" spans="1:10">
      <c r="A214" s="34"/>
      <c r="B214" s="491"/>
      <c r="C214" s="36"/>
      <c r="D214" s="37"/>
      <c r="E214" s="2352"/>
      <c r="F214" s="108"/>
      <c r="G214" s="40"/>
      <c r="H214" s="76"/>
    </row>
    <row r="215" spans="1:10">
      <c r="A215" s="34">
        <f>MAX(A$1:A214)+1</f>
        <v>36</v>
      </c>
      <c r="B215" s="491"/>
      <c r="C215" s="36" t="s">
        <v>13776</v>
      </c>
      <c r="D215" s="37"/>
      <c r="E215" s="38" t="s">
        <v>13777</v>
      </c>
      <c r="F215" s="110"/>
      <c r="G215" s="40" t="s">
        <v>39</v>
      </c>
      <c r="H215" s="76">
        <f>H216</f>
        <v>8.9</v>
      </c>
    </row>
    <row r="216" spans="1:10">
      <c r="A216" s="34"/>
      <c r="B216" s="491"/>
      <c r="C216" s="78"/>
      <c r="D216" s="79" t="s">
        <v>13778</v>
      </c>
      <c r="E216" s="83" t="s">
        <v>13779</v>
      </c>
      <c r="F216" s="108"/>
      <c r="G216" s="74" t="s">
        <v>39</v>
      </c>
      <c r="H216" s="97">
        <v>8.9</v>
      </c>
    </row>
    <row r="217" spans="1:10">
      <c r="A217" s="34"/>
      <c r="B217" s="491"/>
      <c r="C217" s="36"/>
      <c r="D217" s="37"/>
      <c r="E217" s="2352" t="s">
        <v>13775</v>
      </c>
      <c r="F217" s="108">
        <v>8.9</v>
      </c>
      <c r="G217" s="40"/>
      <c r="H217" s="76"/>
    </row>
    <row r="218" spans="1:10">
      <c r="A218" s="34"/>
      <c r="B218" s="491"/>
      <c r="C218" s="36"/>
      <c r="D218" s="37"/>
      <c r="E218" s="2352"/>
      <c r="F218" s="108"/>
      <c r="G218" s="40"/>
      <c r="H218" s="76"/>
    </row>
    <row r="219" spans="1:10" ht="26.4">
      <c r="A219" s="34">
        <f>MAX(A$1:A218)+1</f>
        <v>37</v>
      </c>
      <c r="B219" s="491"/>
      <c r="C219" s="36" t="s">
        <v>13780</v>
      </c>
      <c r="D219" s="37"/>
      <c r="E219" s="38" t="s">
        <v>13781</v>
      </c>
      <c r="F219" s="110"/>
      <c r="G219" s="40" t="s">
        <v>16</v>
      </c>
      <c r="H219" s="76">
        <f>H220+H224</f>
        <v>0.18000000000000002</v>
      </c>
    </row>
    <row r="220" spans="1:10" ht="26.4">
      <c r="A220" s="34"/>
      <c r="B220" s="491"/>
      <c r="C220" s="36"/>
      <c r="D220" s="79" t="s">
        <v>13782</v>
      </c>
      <c r="E220" s="83" t="s">
        <v>13783</v>
      </c>
      <c r="F220" s="108"/>
      <c r="G220" s="74" t="s">
        <v>16</v>
      </c>
      <c r="H220" s="97">
        <v>0.01</v>
      </c>
    </row>
    <row r="221" spans="1:10" ht="26.4">
      <c r="A221" s="34"/>
      <c r="B221" s="491"/>
      <c r="C221" s="36"/>
      <c r="D221" s="79"/>
      <c r="E221" s="2352" t="s">
        <v>13784</v>
      </c>
      <c r="F221" s="108">
        <v>0.01</v>
      </c>
      <c r="G221" s="74"/>
      <c r="H221" s="76"/>
      <c r="J221" s="140"/>
    </row>
    <row r="222" spans="1:10">
      <c r="A222" s="34"/>
      <c r="B222" s="491"/>
      <c r="C222" s="36"/>
      <c r="D222" s="79"/>
      <c r="E222" s="83"/>
      <c r="F222" s="108"/>
      <c r="G222" s="74"/>
      <c r="H222" s="76"/>
    </row>
    <row r="223" spans="1:10">
      <c r="A223" s="34"/>
      <c r="B223" s="491"/>
      <c r="C223" s="36"/>
      <c r="D223" s="79"/>
      <c r="E223" s="486" t="s">
        <v>13785</v>
      </c>
      <c r="F223" s="108"/>
      <c r="G223" s="74"/>
      <c r="H223" s="76"/>
    </row>
    <row r="224" spans="1:10" ht="26.4">
      <c r="A224" s="34"/>
      <c r="B224" s="491"/>
      <c r="C224" s="36"/>
      <c r="D224" s="79" t="s">
        <v>13786</v>
      </c>
      <c r="E224" s="83" t="s">
        <v>13787</v>
      </c>
      <c r="F224" s="108"/>
      <c r="G224" s="74" t="s">
        <v>16</v>
      </c>
      <c r="H224" s="97">
        <v>0.17</v>
      </c>
    </row>
    <row r="225" spans="1:9" ht="26.4">
      <c r="A225" s="34"/>
      <c r="B225" s="491"/>
      <c r="C225" s="36"/>
      <c r="D225" s="37"/>
      <c r="E225" s="2352" t="s">
        <v>13788</v>
      </c>
      <c r="F225" s="108">
        <f>2*19.6*4.44*0.001</f>
        <v>0.17404800000000004</v>
      </c>
      <c r="G225" s="40"/>
      <c r="H225" s="76"/>
    </row>
    <row r="226" spans="1:9">
      <c r="A226" s="34"/>
      <c r="B226" s="491"/>
      <c r="C226" s="36"/>
      <c r="D226" s="37"/>
      <c r="E226" s="2352"/>
      <c r="F226" s="108"/>
      <c r="G226" s="40"/>
      <c r="H226" s="76"/>
    </row>
    <row r="227" spans="1:9">
      <c r="A227" s="34">
        <f>MAX(A$1:A226)+1</f>
        <v>38</v>
      </c>
      <c r="B227" s="491"/>
      <c r="C227" s="36" t="s">
        <v>1556</v>
      </c>
      <c r="D227" s="78"/>
      <c r="E227" s="38" t="s">
        <v>1557</v>
      </c>
      <c r="F227" s="110"/>
      <c r="G227" s="40" t="s">
        <v>19</v>
      </c>
      <c r="H227" s="76">
        <f>H228</f>
        <v>103.87</v>
      </c>
      <c r="I227" s="628"/>
    </row>
    <row r="228" spans="1:9" ht="26.4">
      <c r="A228" s="34"/>
      <c r="B228" s="491"/>
      <c r="C228" s="36"/>
      <c r="D228" s="361" t="s">
        <v>1561</v>
      </c>
      <c r="E228" s="370" t="s">
        <v>1562</v>
      </c>
      <c r="F228" s="492"/>
      <c r="G228" s="32" t="s">
        <v>19</v>
      </c>
      <c r="H228" s="97">
        <v>103.87</v>
      </c>
    </row>
    <row r="229" spans="1:9">
      <c r="A229" s="23"/>
      <c r="B229" s="31"/>
      <c r="C229" s="541"/>
      <c r="D229" s="541"/>
      <c r="E229" s="2352" t="s">
        <v>13730</v>
      </c>
      <c r="F229" s="519">
        <v>103.87</v>
      </c>
      <c r="G229" s="925"/>
      <c r="H229" s="266"/>
    </row>
    <row r="230" spans="1:9">
      <c r="A230" s="23"/>
      <c r="B230" s="31"/>
      <c r="C230" s="541"/>
      <c r="D230" s="541"/>
      <c r="E230" s="2352"/>
      <c r="F230" s="519"/>
      <c r="G230" s="925"/>
      <c r="H230" s="266"/>
    </row>
    <row r="231" spans="1:9">
      <c r="A231" s="34">
        <f>MAX(A$1:A230)+1</f>
        <v>39</v>
      </c>
      <c r="B231" s="31"/>
      <c r="C231" s="36" t="s">
        <v>1945</v>
      </c>
      <c r="D231" s="37"/>
      <c r="E231" s="38" t="s">
        <v>1946</v>
      </c>
      <c r="F231" s="110"/>
      <c r="G231" s="40" t="s">
        <v>39</v>
      </c>
      <c r="H231" s="76">
        <f>H232</f>
        <v>42.16</v>
      </c>
    </row>
    <row r="232" spans="1:9">
      <c r="A232" s="23"/>
      <c r="B232" s="31"/>
      <c r="C232" s="78"/>
      <c r="D232" s="79" t="s">
        <v>1947</v>
      </c>
      <c r="E232" s="83" t="s">
        <v>1948</v>
      </c>
      <c r="F232" s="108"/>
      <c r="G232" s="74" t="s">
        <v>39</v>
      </c>
      <c r="H232" s="97">
        <v>42.16</v>
      </c>
    </row>
    <row r="233" spans="1:9">
      <c r="A233" s="23"/>
      <c r="B233" s="31"/>
      <c r="C233" s="541"/>
      <c r="D233" s="630"/>
      <c r="E233" s="2352" t="s">
        <v>13730</v>
      </c>
      <c r="F233" s="519">
        <v>42.16</v>
      </c>
      <c r="G233" s="925"/>
      <c r="H233" s="2361"/>
    </row>
    <row r="234" spans="1:9">
      <c r="A234" s="23"/>
      <c r="B234" s="31"/>
      <c r="C234" s="541"/>
      <c r="D234" s="541"/>
      <c r="E234" s="2366"/>
      <c r="F234" s="519"/>
      <c r="G234" s="925"/>
      <c r="H234" s="266"/>
    </row>
    <row r="235" spans="1:9">
      <c r="A235" s="34">
        <f>MAX(A$1:A234)+1</f>
        <v>40</v>
      </c>
      <c r="B235" s="522"/>
      <c r="C235" s="36" t="s">
        <v>13368</v>
      </c>
      <c r="D235" s="37"/>
      <c r="E235" s="38" t="s">
        <v>13369</v>
      </c>
      <c r="F235" s="110"/>
      <c r="G235" s="40" t="s">
        <v>19</v>
      </c>
      <c r="H235" s="76">
        <f>H236</f>
        <v>11.2</v>
      </c>
    </row>
    <row r="236" spans="1:9" ht="26.4">
      <c r="A236" s="23"/>
      <c r="B236" s="522"/>
      <c r="C236" s="541"/>
      <c r="D236" s="361" t="s">
        <v>13753</v>
      </c>
      <c r="E236" s="370" t="s">
        <v>13754</v>
      </c>
      <c r="F236" s="492"/>
      <c r="G236" s="32" t="s">
        <v>19</v>
      </c>
      <c r="H236" s="97">
        <v>11.2</v>
      </c>
    </row>
    <row r="237" spans="1:9">
      <c r="A237" s="23"/>
      <c r="B237" s="522"/>
      <c r="C237" s="541"/>
      <c r="D237" s="630"/>
      <c r="E237" s="2352" t="s">
        <v>13789</v>
      </c>
      <c r="F237" s="519">
        <v>11.2</v>
      </c>
      <c r="G237" s="925"/>
      <c r="H237" s="2361"/>
    </row>
    <row r="238" spans="1:9">
      <c r="A238" s="23"/>
      <c r="B238" s="522"/>
      <c r="C238" s="541"/>
      <c r="D238" s="630"/>
      <c r="E238" s="2367"/>
      <c r="F238" s="519"/>
      <c r="G238" s="925"/>
      <c r="H238" s="2361"/>
    </row>
    <row r="239" spans="1:9">
      <c r="A239" s="34">
        <f>MAX(A$1:A238)+1</f>
        <v>41</v>
      </c>
      <c r="B239" s="522"/>
      <c r="C239" s="36" t="s">
        <v>13790</v>
      </c>
      <c r="D239" s="37"/>
      <c r="E239" s="38" t="s">
        <v>13791</v>
      </c>
      <c r="F239" s="110"/>
      <c r="G239" s="40" t="s">
        <v>39</v>
      </c>
      <c r="H239" s="76">
        <f>H240</f>
        <v>5.82</v>
      </c>
    </row>
    <row r="240" spans="1:9">
      <c r="A240" s="23"/>
      <c r="B240" s="522"/>
      <c r="C240" s="78"/>
      <c r="D240" s="79" t="s">
        <v>13792</v>
      </c>
      <c r="E240" s="83" t="s">
        <v>13793</v>
      </c>
      <c r="F240" s="108"/>
      <c r="G240" s="74" t="s">
        <v>39</v>
      </c>
      <c r="H240" s="97">
        <v>5.82</v>
      </c>
    </row>
    <row r="241" spans="1:9">
      <c r="A241" s="23"/>
      <c r="B241" s="522"/>
      <c r="C241" s="541"/>
      <c r="D241" s="630"/>
      <c r="E241" s="2352" t="s">
        <v>13789</v>
      </c>
      <c r="F241" s="519">
        <v>5.82</v>
      </c>
      <c r="G241" s="925"/>
      <c r="H241" s="2361"/>
    </row>
    <row r="242" spans="1:9">
      <c r="A242" s="23"/>
      <c r="B242" s="522"/>
      <c r="C242" s="541"/>
      <c r="D242" s="630"/>
      <c r="E242" s="2362"/>
      <c r="F242" s="519"/>
      <c r="G242" s="925"/>
      <c r="H242" s="2361"/>
    </row>
    <row r="243" spans="1:9" ht="14.4" thickBot="1">
      <c r="A243" s="378"/>
      <c r="B243" s="379"/>
      <c r="C243" s="380"/>
      <c r="D243" s="381"/>
      <c r="E243" s="382"/>
      <c r="F243" s="2351"/>
      <c r="G243" s="384"/>
      <c r="H243" s="2030"/>
    </row>
    <row r="244" spans="1:9">
      <c r="H244" s="6"/>
      <c r="I2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5"/>
  <dimension ref="A1:I45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8">
      <c r="A1" s="2" t="s">
        <v>1</v>
      </c>
      <c r="B1" s="2"/>
      <c r="C1" s="3"/>
      <c r="D1" s="4"/>
      <c r="E1" s="5" t="s">
        <v>14567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502.91</v>
      </c>
    </row>
    <row r="9" spans="1:8" ht="26.4">
      <c r="A9" s="34"/>
      <c r="B9" s="372"/>
      <c r="C9" s="877"/>
      <c r="D9" s="557"/>
      <c r="E9" s="913" t="s">
        <v>14568</v>
      </c>
      <c r="F9" s="492">
        <f>6.08+52.02+124.42-53.08</f>
        <v>129.44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f>F274</f>
        <v>373.47</v>
      </c>
      <c r="G10" s="32"/>
      <c r="H10" s="165"/>
    </row>
    <row r="11" spans="1:8">
      <c r="A11" s="323"/>
      <c r="B11" s="372"/>
      <c r="C11" s="557"/>
      <c r="D11" s="558"/>
      <c r="E11" s="2029"/>
      <c r="F11" s="492">
        <f>SUM(F9:F10)</f>
        <v>502.91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8">
      <c r="A14" s="323"/>
      <c r="B14" s="372"/>
      <c r="C14" s="557"/>
      <c r="D14" s="558"/>
      <c r="E14" s="73"/>
      <c r="F14" s="206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606</v>
      </c>
    </row>
    <row r="16" spans="1: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606</v>
      </c>
    </row>
    <row r="17" spans="1:8">
      <c r="A17" s="323"/>
      <c r="B17" s="372"/>
      <c r="C17" s="557"/>
      <c r="D17" s="79"/>
      <c r="E17" s="98" t="s">
        <v>13796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14569</v>
      </c>
      <c r="F18" s="206">
        <v>606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606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606</v>
      </c>
    </row>
    <row r="22" spans="1:8">
      <c r="A22" s="323"/>
      <c r="B22" s="372"/>
      <c r="C22" s="557"/>
      <c r="D22" s="79"/>
      <c r="E22" s="98" t="s">
        <v>13796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13798</v>
      </c>
      <c r="F23" s="206">
        <v>606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1212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1212</v>
      </c>
    </row>
    <row r="27" spans="1:8">
      <c r="A27" s="323"/>
      <c r="B27" s="372"/>
      <c r="C27" s="78"/>
      <c r="D27" s="79"/>
      <c r="E27" s="98" t="s">
        <v>13796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14570</v>
      </c>
      <c r="F28" s="206">
        <f>606*2</f>
        <v>1212</v>
      </c>
      <c r="G28" s="32"/>
      <c r="H28" s="165"/>
    </row>
    <row r="29" spans="1:8">
      <c r="A29" s="323"/>
      <c r="B29" s="372"/>
      <c r="C29" s="557"/>
      <c r="D29" s="558"/>
      <c r="E29" s="913"/>
      <c r="F29" s="368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606</v>
      </c>
    </row>
    <row r="31" spans="1:8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606</v>
      </c>
    </row>
    <row r="32" spans="1:8">
      <c r="A32" s="323"/>
      <c r="B32" s="372"/>
      <c r="C32" s="78"/>
      <c r="D32" s="79"/>
      <c r="E32" s="98" t="s">
        <v>13796</v>
      </c>
      <c r="F32" s="73"/>
      <c r="G32" s="74"/>
      <c r="H32" s="97"/>
    </row>
    <row r="33" spans="1:8">
      <c r="A33" s="323"/>
      <c r="B33" s="372"/>
      <c r="C33" s="557"/>
      <c r="D33" s="558"/>
      <c r="E33" s="913" t="s">
        <v>13798</v>
      </c>
      <c r="F33" s="206">
        <v>606</v>
      </c>
      <c r="G33" s="32"/>
      <c r="H33" s="559"/>
    </row>
    <row r="34" spans="1:8">
      <c r="A34" s="323"/>
      <c r="B34" s="372"/>
      <c r="C34" s="557"/>
      <c r="D34" s="558"/>
      <c r="E34" s="913"/>
      <c r="F34" s="519"/>
      <c r="G34" s="32"/>
      <c r="H34" s="559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6.08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6.08</v>
      </c>
    </row>
    <row r="39" spans="1:8">
      <c r="A39" s="34"/>
      <c r="B39" s="167"/>
      <c r="C39" s="551"/>
      <c r="D39" s="551"/>
      <c r="E39" s="1056" t="s">
        <v>13802</v>
      </c>
      <c r="F39" s="878"/>
      <c r="G39" s="31"/>
      <c r="H39" s="553"/>
    </row>
    <row r="40" spans="1:8">
      <c r="A40" s="34"/>
      <c r="B40" s="167"/>
      <c r="C40" s="551"/>
      <c r="D40" s="551"/>
      <c r="E40" s="2352" t="s">
        <v>14571</v>
      </c>
      <c r="F40" s="519">
        <v>1.48</v>
      </c>
      <c r="G40" s="31"/>
      <c r="H40" s="553"/>
    </row>
    <row r="41" spans="1:8">
      <c r="A41" s="34"/>
      <c r="B41" s="167"/>
      <c r="C41" s="551"/>
      <c r="D41" s="551"/>
      <c r="E41" s="2352" t="s">
        <v>14572</v>
      </c>
      <c r="F41" s="519">
        <v>1.9</v>
      </c>
      <c r="G41" s="31"/>
      <c r="H41" s="553"/>
    </row>
    <row r="42" spans="1:8">
      <c r="A42" s="34"/>
      <c r="B42" s="167"/>
      <c r="C42" s="551"/>
      <c r="D42" s="551"/>
      <c r="E42" s="2352" t="s">
        <v>14573</v>
      </c>
      <c r="F42" s="606">
        <v>2.7</v>
      </c>
      <c r="G42" s="31"/>
      <c r="H42" s="553"/>
    </row>
    <row r="43" spans="1:8">
      <c r="A43" s="34"/>
      <c r="B43" s="167"/>
      <c r="C43" s="551"/>
      <c r="D43" s="551"/>
      <c r="E43" s="83"/>
      <c r="F43" s="108">
        <f>SUM(F40:F42)</f>
        <v>6.08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MAX(A$1:A44)+1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52.02</v>
      </c>
    </row>
    <row r="46" spans="1:8">
      <c r="A46" s="34"/>
      <c r="B46" s="167"/>
      <c r="C46" s="2028"/>
      <c r="D46" s="79" t="s">
        <v>198</v>
      </c>
      <c r="E46" s="83" t="s">
        <v>199</v>
      </c>
      <c r="F46" s="73"/>
      <c r="G46" s="74" t="s">
        <v>19</v>
      </c>
      <c r="H46" s="97">
        <v>52.02</v>
      </c>
    </row>
    <row r="47" spans="1:8" ht="26.4">
      <c r="A47" s="34"/>
      <c r="B47" s="167"/>
      <c r="C47" s="551"/>
      <c r="D47" s="551"/>
      <c r="E47" s="913" t="s">
        <v>14574</v>
      </c>
      <c r="F47" s="1066">
        <f>(17.28+52.08)/2*1.5*1</f>
        <v>52.019999999999996</v>
      </c>
      <c r="G47" s="31"/>
      <c r="H47" s="553"/>
    </row>
    <row r="48" spans="1:8">
      <c r="A48" s="34"/>
      <c r="B48" s="167"/>
      <c r="C48" s="551"/>
      <c r="D48" s="551"/>
      <c r="E48" s="239"/>
      <c r="F48" s="878"/>
      <c r="G48" s="31"/>
      <c r="H48" s="553"/>
    </row>
    <row r="49" spans="1:8">
      <c r="A49" s="34">
        <f>MAX(A$1:A48)+1</f>
        <v>8</v>
      </c>
      <c r="B49" s="167"/>
      <c r="C49" s="36" t="s">
        <v>776</v>
      </c>
      <c r="D49" s="37"/>
      <c r="E49" s="38" t="s">
        <v>777</v>
      </c>
      <c r="F49" s="39"/>
      <c r="G49" s="40" t="s">
        <v>19</v>
      </c>
      <c r="H49" s="76">
        <f>H50</f>
        <v>124.42</v>
      </c>
    </row>
    <row r="50" spans="1:8">
      <c r="A50" s="34"/>
      <c r="B50" s="167"/>
      <c r="C50" s="551"/>
      <c r="D50" s="79" t="s">
        <v>778</v>
      </c>
      <c r="E50" s="83" t="s">
        <v>779</v>
      </c>
      <c r="F50" s="73"/>
      <c r="G50" s="74" t="s">
        <v>19</v>
      </c>
      <c r="H50" s="97">
        <v>124.42</v>
      </c>
    </row>
    <row r="51" spans="1:8" ht="52.8">
      <c r="A51" s="34"/>
      <c r="B51" s="167"/>
      <c r="C51" s="551"/>
      <c r="D51" s="79"/>
      <c r="E51" s="913" t="s">
        <v>14575</v>
      </c>
      <c r="F51" s="1066">
        <f>25*(3.2*0.6*0.3)+1*(3*0.6*0.3)+1*(3.23*0.6*0.3)+2*(2.69*0.6*0.3)+1*(3.26*0.6*0.3)</f>
        <v>17.076599999999999</v>
      </c>
      <c r="G51" s="74"/>
      <c r="H51" s="97"/>
    </row>
    <row r="52" spans="1:8">
      <c r="A52" s="34"/>
      <c r="B52" s="167"/>
      <c r="C52" s="551"/>
      <c r="D52" s="551"/>
      <c r="E52" s="2352" t="s">
        <v>14576</v>
      </c>
      <c r="F52" s="911">
        <f>178.91*0.6</f>
        <v>107.34599999999999</v>
      </c>
      <c r="G52" s="31"/>
      <c r="H52" s="553"/>
    </row>
    <row r="53" spans="1:8">
      <c r="A53" s="34"/>
      <c r="B53" s="167"/>
      <c r="C53" s="551"/>
      <c r="D53" s="551"/>
      <c r="E53" s="239"/>
      <c r="F53" s="492">
        <f>SUM(F51:F52)</f>
        <v>124.42259999999999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53.08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53.08</v>
      </c>
    </row>
    <row r="57" spans="1:8" ht="26.4">
      <c r="A57" s="34"/>
      <c r="B57" s="167"/>
      <c r="C57" s="551"/>
      <c r="D57" s="551"/>
      <c r="E57" s="913" t="s">
        <v>14577</v>
      </c>
      <c r="F57" s="1066">
        <f>52.02-(2*4.2*1.5)*1</f>
        <v>39.42</v>
      </c>
      <c r="G57" s="31"/>
      <c r="H57" s="553"/>
    </row>
    <row r="58" spans="1:8" ht="52.8">
      <c r="A58" s="34"/>
      <c r="B58" s="167"/>
      <c r="C58" s="551"/>
      <c r="D58" s="551"/>
      <c r="E58" s="913" t="s">
        <v>14578</v>
      </c>
      <c r="F58" s="911">
        <f>17.08-(25*(3.2*0.12*0.3)+1*(3*0.12*0.3)+1*(3.23*0.12*0.3)+2*(2.69*0.12*0.3)+1*(3.26*0.12*0.3))</f>
        <v>13.664679999999997</v>
      </c>
      <c r="G58" s="31"/>
      <c r="H58" s="553"/>
    </row>
    <row r="59" spans="1:8">
      <c r="A59" s="34"/>
      <c r="B59" s="167"/>
      <c r="C59" s="551"/>
      <c r="D59" s="551"/>
      <c r="E59" s="239"/>
      <c r="F59" s="492">
        <f>SUM(F57:F58)</f>
        <v>53.084679999999999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10</v>
      </c>
      <c r="B61" s="167"/>
      <c r="C61" s="36" t="s">
        <v>808</v>
      </c>
      <c r="D61" s="37"/>
      <c r="E61" s="38" t="s">
        <v>809</v>
      </c>
      <c r="F61" s="39"/>
      <c r="G61" s="40" t="s">
        <v>19</v>
      </c>
      <c r="H61" s="76">
        <f>H62</f>
        <v>85.88</v>
      </c>
    </row>
    <row r="62" spans="1:8">
      <c r="A62" s="34"/>
      <c r="B62" s="167"/>
      <c r="C62" s="551"/>
      <c r="D62" s="79" t="s">
        <v>3566</v>
      </c>
      <c r="E62" s="83" t="s">
        <v>3567</v>
      </c>
      <c r="F62" s="73"/>
      <c r="G62" s="74" t="s">
        <v>19</v>
      </c>
      <c r="H62" s="97">
        <v>85.88</v>
      </c>
    </row>
    <row r="63" spans="1:8" ht="26.4">
      <c r="A63" s="34"/>
      <c r="B63" s="167"/>
      <c r="C63" s="551"/>
      <c r="D63" s="551"/>
      <c r="E63" s="2352" t="s">
        <v>14579</v>
      </c>
      <c r="F63" s="1066">
        <f>107.35-178.91*0.12</f>
        <v>85.880799999999994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11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502.91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502.91</v>
      </c>
    </row>
    <row r="69" spans="1:8" ht="26.4">
      <c r="A69" s="34"/>
      <c r="B69" s="167"/>
      <c r="C69" s="551"/>
      <c r="D69" s="551"/>
      <c r="E69" s="913" t="s">
        <v>14568</v>
      </c>
      <c r="F69" s="492">
        <f>6.08+52.02+124.42-53.08</f>
        <v>129.44</v>
      </c>
      <c r="G69" s="31"/>
      <c r="H69" s="553"/>
    </row>
    <row r="70" spans="1:8">
      <c r="A70" s="34"/>
      <c r="B70" s="167"/>
      <c r="C70" s="551"/>
      <c r="D70" s="551"/>
      <c r="E70" s="913" t="s">
        <v>5489</v>
      </c>
      <c r="F70" s="879">
        <f>F274</f>
        <v>373.47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502.91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12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502.91</v>
      </c>
    </row>
    <row r="74" spans="1:8" ht="26.4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502.91</v>
      </c>
    </row>
    <row r="75" spans="1:8" ht="26.4">
      <c r="A75" s="34"/>
      <c r="B75" s="167"/>
      <c r="C75" s="78"/>
      <c r="D75" s="79"/>
      <c r="E75" s="913" t="s">
        <v>14568</v>
      </c>
      <c r="F75" s="492">
        <f>6.08+52.02+124.42-53.08</f>
        <v>129.44</v>
      </c>
      <c r="G75" s="74"/>
      <c r="H75" s="553"/>
    </row>
    <row r="76" spans="1:8">
      <c r="A76" s="34"/>
      <c r="B76" s="167"/>
      <c r="C76" s="551"/>
      <c r="D76" s="551"/>
      <c r="E76" s="913" t="s">
        <v>5489</v>
      </c>
      <c r="F76" s="879">
        <f>F274</f>
        <v>373.47</v>
      </c>
      <c r="G76" s="31"/>
      <c r="H76" s="553"/>
    </row>
    <row r="77" spans="1:8">
      <c r="A77" s="34"/>
      <c r="B77" s="167"/>
      <c r="C77" s="551"/>
      <c r="D77" s="551"/>
      <c r="E77" s="239"/>
      <c r="F77" s="492">
        <f>SUM(F75:F76)</f>
        <v>502.91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13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129.44</v>
      </c>
    </row>
    <row r="80" spans="1:8" ht="26.4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129.44</v>
      </c>
    </row>
    <row r="81" spans="1:8" ht="26.4">
      <c r="A81" s="34"/>
      <c r="B81" s="167"/>
      <c r="C81" s="551"/>
      <c r="D81" s="551"/>
      <c r="E81" s="913" t="s">
        <v>14568</v>
      </c>
      <c r="F81" s="492">
        <f>6.08+52.02+124.42-53.08</f>
        <v>129.44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>
      <c r="A83" s="34"/>
      <c r="B83" s="35" t="s">
        <v>1778</v>
      </c>
      <c r="C83" s="35"/>
      <c r="D83" s="120"/>
      <c r="E83" s="53" t="s">
        <v>1779</v>
      </c>
      <c r="F83" s="129"/>
      <c r="G83" s="126"/>
      <c r="H83" s="553"/>
    </row>
    <row r="84" spans="1:8">
      <c r="A84" s="34"/>
      <c r="B84" s="167"/>
      <c r="C84" s="36"/>
      <c r="D84" s="37"/>
      <c r="E84" s="38"/>
      <c r="F84" s="689"/>
      <c r="G84" s="40"/>
      <c r="H84" s="553"/>
    </row>
    <row r="85" spans="1:8">
      <c r="A85" s="34">
        <f>MAX(A$1:A84)+1</f>
        <v>14</v>
      </c>
      <c r="B85" s="167"/>
      <c r="C85" s="36" t="s">
        <v>14580</v>
      </c>
      <c r="D85" s="37"/>
      <c r="E85" s="38" t="s">
        <v>14581</v>
      </c>
      <c r="F85" s="39"/>
      <c r="G85" s="40" t="s">
        <v>64</v>
      </c>
      <c r="H85" s="76">
        <v>60</v>
      </c>
    </row>
    <row r="86" spans="1:8">
      <c r="A86" s="34"/>
      <c r="B86" s="167"/>
      <c r="C86" s="551"/>
      <c r="D86" s="551"/>
      <c r="E86" s="1056" t="s">
        <v>14582</v>
      </c>
      <c r="F86" s="878"/>
      <c r="G86" s="31"/>
      <c r="H86" s="553"/>
    </row>
    <row r="87" spans="1:8">
      <c r="A87" s="34"/>
      <c r="B87" s="167"/>
      <c r="C87" s="551"/>
      <c r="D87" s="551"/>
      <c r="E87" s="2352" t="s">
        <v>14583</v>
      </c>
      <c r="F87" s="492">
        <v>50</v>
      </c>
      <c r="G87" s="31"/>
      <c r="H87" s="553"/>
    </row>
    <row r="88" spans="1:8">
      <c r="A88" s="34"/>
      <c r="B88" s="167"/>
      <c r="C88" s="551"/>
      <c r="D88" s="551"/>
      <c r="E88" s="2352" t="s">
        <v>14584</v>
      </c>
      <c r="F88" s="492">
        <v>2</v>
      </c>
      <c r="G88" s="31"/>
      <c r="H88" s="553"/>
    </row>
    <row r="89" spans="1:8">
      <c r="A89" s="34"/>
      <c r="B89" s="167"/>
      <c r="C89" s="551"/>
      <c r="D89" s="551"/>
      <c r="E89" s="2352" t="s">
        <v>14585</v>
      </c>
      <c r="F89" s="492">
        <v>2</v>
      </c>
      <c r="G89" s="31"/>
      <c r="H89" s="553"/>
    </row>
    <row r="90" spans="1:8">
      <c r="A90" s="34"/>
      <c r="B90" s="167"/>
      <c r="C90" s="551"/>
      <c r="D90" s="551"/>
      <c r="E90" s="2352" t="s">
        <v>14586</v>
      </c>
      <c r="F90" s="492">
        <v>4</v>
      </c>
      <c r="G90" s="31"/>
      <c r="H90" s="553"/>
    </row>
    <row r="91" spans="1:8">
      <c r="A91" s="34"/>
      <c r="B91" s="167"/>
      <c r="C91" s="36"/>
      <c r="D91" s="37"/>
      <c r="E91" s="2352" t="s">
        <v>14587</v>
      </c>
      <c r="F91" s="879">
        <v>2</v>
      </c>
      <c r="G91" s="40"/>
      <c r="H91" s="553"/>
    </row>
    <row r="92" spans="1:8">
      <c r="A92" s="34"/>
      <c r="B92" s="491"/>
      <c r="C92" s="92"/>
      <c r="D92" s="93"/>
      <c r="E92" s="1065"/>
      <c r="F92" s="884">
        <f>SUM(F87:F91)</f>
        <v>60</v>
      </c>
      <c r="G92" s="32"/>
      <c r="H92" s="559"/>
    </row>
    <row r="93" spans="1:8">
      <c r="A93" s="34"/>
      <c r="B93" s="491"/>
      <c r="C93" s="92"/>
      <c r="D93" s="93"/>
      <c r="E93" s="1065"/>
      <c r="F93" s="884"/>
      <c r="G93" s="32"/>
      <c r="H93" s="559"/>
    </row>
    <row r="94" spans="1:8" ht="26.4">
      <c r="A94" s="34"/>
      <c r="B94" s="35" t="s">
        <v>1040</v>
      </c>
      <c r="C94" s="35"/>
      <c r="D94" s="120"/>
      <c r="E94" s="53" t="s">
        <v>1041</v>
      </c>
      <c r="F94" s="1194"/>
      <c r="G94" s="126"/>
      <c r="H94" s="559"/>
    </row>
    <row r="95" spans="1:8">
      <c r="A95" s="34"/>
      <c r="B95" s="491"/>
      <c r="C95" s="92"/>
      <c r="D95" s="93"/>
      <c r="E95" s="1065"/>
      <c r="F95" s="884"/>
      <c r="G95" s="32"/>
      <c r="H95" s="559"/>
    </row>
    <row r="96" spans="1:8">
      <c r="A96" s="34">
        <f>MAX(A$1:A95)+1</f>
        <v>15</v>
      </c>
      <c r="B96" s="491"/>
      <c r="C96" s="36" t="s">
        <v>1506</v>
      </c>
      <c r="D96" s="37"/>
      <c r="E96" s="38" t="s">
        <v>1507</v>
      </c>
      <c r="F96" s="39"/>
      <c r="G96" s="40" t="s">
        <v>68</v>
      </c>
      <c r="H96" s="76">
        <f>H97</f>
        <v>12.97</v>
      </c>
    </row>
    <row r="97" spans="1:8">
      <c r="A97" s="34"/>
      <c r="B97" s="491"/>
      <c r="C97" s="78"/>
      <c r="D97" s="79" t="s">
        <v>10042</v>
      </c>
      <c r="E97" s="83" t="s">
        <v>10043</v>
      </c>
      <c r="F97" s="73"/>
      <c r="G97" s="74" t="s">
        <v>68</v>
      </c>
      <c r="H97" s="97">
        <v>12.97</v>
      </c>
    </row>
    <row r="98" spans="1:8">
      <c r="A98" s="34"/>
      <c r="B98" s="491"/>
      <c r="C98" s="92"/>
      <c r="D98" s="93"/>
      <c r="E98" s="1056" t="s">
        <v>13817</v>
      </c>
      <c r="F98" s="265"/>
      <c r="G98" s="32"/>
      <c r="H98" s="559"/>
    </row>
    <row r="99" spans="1:8">
      <c r="A99" s="34"/>
      <c r="B99" s="491"/>
      <c r="C99" s="92"/>
      <c r="D99" s="93"/>
      <c r="E99" s="2352" t="s">
        <v>14588</v>
      </c>
      <c r="F99" s="265">
        <f>1.598+0.65</f>
        <v>2.2480000000000002</v>
      </c>
      <c r="G99" s="32"/>
      <c r="H99" s="559"/>
    </row>
    <row r="100" spans="1:8">
      <c r="A100" s="34"/>
      <c r="B100" s="491"/>
      <c r="C100" s="92"/>
      <c r="D100" s="93"/>
      <c r="E100" s="2352" t="s">
        <v>14589</v>
      </c>
      <c r="F100" s="265">
        <f>1.424+1.57+0.65</f>
        <v>3.6439999999999997</v>
      </c>
      <c r="G100" s="32"/>
      <c r="H100" s="559"/>
    </row>
    <row r="101" spans="1:8" ht="26.4">
      <c r="A101" s="34"/>
      <c r="B101" s="491"/>
      <c r="C101" s="92"/>
      <c r="D101" s="93"/>
      <c r="E101" s="2352" t="s">
        <v>14590</v>
      </c>
      <c r="F101" s="207">
        <f>1.424+1.221+0.642+0.524+1.396+1.221+0.65</f>
        <v>7.0780000000000003</v>
      </c>
      <c r="G101" s="32"/>
      <c r="H101" s="559"/>
    </row>
    <row r="102" spans="1:8">
      <c r="A102" s="34"/>
      <c r="B102" s="491"/>
      <c r="C102" s="92"/>
      <c r="D102" s="93"/>
      <c r="E102" s="1065"/>
      <c r="F102" s="265">
        <f>SUM(F99:F101)</f>
        <v>12.969999999999999</v>
      </c>
      <c r="G102" s="32"/>
      <c r="H102" s="559"/>
    </row>
    <row r="103" spans="1:8">
      <c r="A103" s="34"/>
      <c r="B103" s="491"/>
      <c r="C103" s="92"/>
      <c r="D103" s="93"/>
      <c r="E103" s="913" t="s">
        <v>13818</v>
      </c>
      <c r="F103" s="265"/>
      <c r="G103" s="32"/>
      <c r="H103" s="559"/>
    </row>
    <row r="104" spans="1:8">
      <c r="A104" s="34"/>
      <c r="B104" s="491"/>
      <c r="C104" s="92"/>
      <c r="D104" s="93"/>
      <c r="E104" s="1065"/>
      <c r="F104" s="265"/>
      <c r="G104" s="32"/>
      <c r="H104" s="559"/>
    </row>
    <row r="105" spans="1:8">
      <c r="A105" s="34">
        <f>MAX(A$1:A103)+1</f>
        <v>16</v>
      </c>
      <c r="B105" s="491"/>
      <c r="C105" s="36" t="s">
        <v>13819</v>
      </c>
      <c r="D105" s="37"/>
      <c r="E105" s="38" t="s">
        <v>13820</v>
      </c>
      <c r="F105" s="689"/>
      <c r="G105" s="40" t="s">
        <v>39</v>
      </c>
      <c r="H105" s="76">
        <f>H106</f>
        <v>741.19</v>
      </c>
    </row>
    <row r="106" spans="1:8">
      <c r="A106" s="34"/>
      <c r="B106" s="491"/>
      <c r="C106" s="78"/>
      <c r="D106" s="79" t="s">
        <v>13821</v>
      </c>
      <c r="E106" s="83" t="s">
        <v>13822</v>
      </c>
      <c r="F106" s="687"/>
      <c r="G106" s="74" t="s">
        <v>39</v>
      </c>
      <c r="H106" s="97">
        <v>741.19</v>
      </c>
    </row>
    <row r="107" spans="1:8" ht="26.4">
      <c r="A107" s="34"/>
      <c r="B107" s="491"/>
      <c r="C107" s="92"/>
      <c r="D107" s="93"/>
      <c r="E107" s="1056" t="s">
        <v>14591</v>
      </c>
      <c r="F107" s="265"/>
      <c r="G107" s="32"/>
      <c r="H107" s="559"/>
    </row>
    <row r="108" spans="1:8">
      <c r="A108" s="34"/>
      <c r="B108" s="491"/>
      <c r="C108" s="92"/>
      <c r="D108" s="93"/>
      <c r="E108" s="2352" t="s">
        <v>14592</v>
      </c>
      <c r="F108" s="265">
        <f>1.958*2</f>
        <v>3.9159999999999999</v>
      </c>
      <c r="G108" s="32"/>
      <c r="H108" s="559"/>
    </row>
    <row r="109" spans="1:8">
      <c r="A109" s="34"/>
      <c r="B109" s="491"/>
      <c r="C109" s="92"/>
      <c r="D109" s="93"/>
      <c r="E109" s="2352" t="s">
        <v>14593</v>
      </c>
      <c r="F109" s="265">
        <f>2.425*1</f>
        <v>2.4249999999999998</v>
      </c>
      <c r="G109" s="32"/>
      <c r="H109" s="559"/>
    </row>
    <row r="110" spans="1:8">
      <c r="A110" s="34"/>
      <c r="B110" s="491"/>
      <c r="C110" s="92"/>
      <c r="D110" s="93"/>
      <c r="E110" s="2352" t="s">
        <v>14594</v>
      </c>
      <c r="F110" s="265">
        <f>1.996*23</f>
        <v>45.908000000000001</v>
      </c>
      <c r="G110" s="32"/>
      <c r="H110" s="559"/>
    </row>
    <row r="111" spans="1:8">
      <c r="A111" s="34"/>
      <c r="B111" s="491"/>
      <c r="C111" s="92"/>
      <c r="D111" s="93"/>
      <c r="E111" s="2352" t="s">
        <v>14595</v>
      </c>
      <c r="F111" s="265">
        <f>2.746*95</f>
        <v>260.87</v>
      </c>
      <c r="G111" s="32"/>
      <c r="H111" s="559"/>
    </row>
    <row r="112" spans="1:8">
      <c r="A112" s="34"/>
      <c r="B112" s="491"/>
      <c r="C112" s="92"/>
      <c r="D112" s="93"/>
      <c r="E112" s="2352" t="s">
        <v>14596</v>
      </c>
      <c r="F112" s="265">
        <f>2.734*10</f>
        <v>27.34</v>
      </c>
      <c r="G112" s="32"/>
      <c r="H112" s="559"/>
    </row>
    <row r="113" spans="1:8">
      <c r="A113" s="34"/>
      <c r="B113" s="491"/>
      <c r="C113" s="92"/>
      <c r="D113" s="93"/>
      <c r="E113" s="2352" t="s">
        <v>14597</v>
      </c>
      <c r="F113" s="265">
        <f>2.037*2</f>
        <v>4.0739999999999998</v>
      </c>
      <c r="G113" s="32"/>
      <c r="H113" s="559"/>
    </row>
    <row r="114" spans="1:8">
      <c r="A114" s="34"/>
      <c r="B114" s="491"/>
      <c r="C114" s="92"/>
      <c r="D114" s="93"/>
      <c r="E114" s="2352" t="s">
        <v>14598</v>
      </c>
      <c r="F114" s="265">
        <f>2.738*136</f>
        <v>372.36799999999999</v>
      </c>
      <c r="G114" s="32"/>
      <c r="H114" s="559"/>
    </row>
    <row r="115" spans="1:8">
      <c r="A115" s="34"/>
      <c r="B115" s="491"/>
      <c r="C115" s="92"/>
      <c r="D115" s="93"/>
      <c r="E115" s="2352" t="s">
        <v>14599</v>
      </c>
      <c r="F115" s="265">
        <f>2.6*1</f>
        <v>2.6</v>
      </c>
      <c r="G115" s="32"/>
      <c r="H115" s="559"/>
    </row>
    <row r="116" spans="1:8">
      <c r="A116" s="34"/>
      <c r="B116" s="491"/>
      <c r="C116" s="92"/>
      <c r="D116" s="93"/>
      <c r="E116" s="2352" t="s">
        <v>14600</v>
      </c>
      <c r="F116" s="265">
        <f>2.72*1</f>
        <v>2.72</v>
      </c>
      <c r="G116" s="32"/>
      <c r="H116" s="559"/>
    </row>
    <row r="117" spans="1:8">
      <c r="A117" s="34"/>
      <c r="B117" s="491"/>
      <c r="C117" s="92"/>
      <c r="D117" s="93"/>
      <c r="E117" s="2352" t="s">
        <v>14601</v>
      </c>
      <c r="F117" s="265">
        <f>2.364*2</f>
        <v>4.7279999999999998</v>
      </c>
      <c r="G117" s="32"/>
      <c r="H117" s="559"/>
    </row>
    <row r="118" spans="1:8">
      <c r="A118" s="34"/>
      <c r="B118" s="491"/>
      <c r="C118" s="92"/>
      <c r="D118" s="93"/>
      <c r="E118" s="2352" t="s">
        <v>14602</v>
      </c>
      <c r="F118" s="265">
        <f>1.984*2</f>
        <v>3.968</v>
      </c>
      <c r="G118" s="32"/>
      <c r="H118" s="559"/>
    </row>
    <row r="119" spans="1:8">
      <c r="A119" s="34"/>
      <c r="B119" s="491"/>
      <c r="C119" s="92"/>
      <c r="D119" s="93"/>
      <c r="E119" s="2352" t="s">
        <v>14603</v>
      </c>
      <c r="F119" s="265">
        <f>2.796*1</f>
        <v>2.7959999999999998</v>
      </c>
      <c r="G119" s="32"/>
      <c r="H119" s="559"/>
    </row>
    <row r="120" spans="1:8">
      <c r="A120" s="34"/>
      <c r="B120" s="491"/>
      <c r="C120" s="92"/>
      <c r="D120" s="93"/>
      <c r="E120" s="2352" t="s">
        <v>14604</v>
      </c>
      <c r="F120" s="265">
        <f>1.398*1</f>
        <v>1.3979999999999999</v>
      </c>
      <c r="G120" s="32"/>
      <c r="H120" s="559"/>
    </row>
    <row r="121" spans="1:8">
      <c r="A121" s="34"/>
      <c r="B121" s="491"/>
      <c r="C121" s="92"/>
      <c r="D121" s="93"/>
      <c r="E121" s="2352" t="s">
        <v>14605</v>
      </c>
      <c r="F121" s="265">
        <f>1.398*1</f>
        <v>1.3979999999999999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14606</v>
      </c>
      <c r="F122" s="265">
        <f>1.474*1</f>
        <v>1.474</v>
      </c>
      <c r="G122" s="32"/>
      <c r="H122" s="559"/>
    </row>
    <row r="123" spans="1:8">
      <c r="A123" s="34"/>
      <c r="B123" s="491"/>
      <c r="C123" s="92"/>
      <c r="D123" s="93"/>
      <c r="E123" s="2352" t="s">
        <v>14607</v>
      </c>
      <c r="F123" s="265">
        <f>1.774*1</f>
        <v>1.774</v>
      </c>
      <c r="G123" s="32"/>
      <c r="H123" s="559"/>
    </row>
    <row r="124" spans="1:8">
      <c r="A124" s="34"/>
      <c r="B124" s="491"/>
      <c r="C124" s="92"/>
      <c r="D124" s="93"/>
      <c r="E124" s="2352" t="s">
        <v>14608</v>
      </c>
      <c r="F124" s="889">
        <f>1.437*1</f>
        <v>1.4370000000000001</v>
      </c>
      <c r="G124" s="32"/>
      <c r="H124" s="559"/>
    </row>
    <row r="125" spans="1:8">
      <c r="A125" s="34"/>
      <c r="B125" s="491"/>
      <c r="C125" s="92"/>
      <c r="D125" s="93"/>
      <c r="E125" s="1065"/>
      <c r="F125" s="265">
        <f>SUM(F108:F124)</f>
        <v>741.19400000000019</v>
      </c>
      <c r="G125" s="32"/>
      <c r="H125" s="559"/>
    </row>
    <row r="126" spans="1:8" ht="26.4">
      <c r="A126" s="34"/>
      <c r="B126" s="491"/>
      <c r="C126" s="92"/>
      <c r="D126" s="93"/>
      <c r="E126" s="913" t="s">
        <v>14609</v>
      </c>
      <c r="F126" s="265"/>
      <c r="G126" s="32"/>
      <c r="H126" s="559"/>
    </row>
    <row r="127" spans="1:8">
      <c r="A127" s="34"/>
      <c r="B127" s="491"/>
      <c r="C127" s="92"/>
      <c r="D127" s="93"/>
      <c r="E127" s="913" t="s">
        <v>14610</v>
      </c>
      <c r="F127" s="265"/>
      <c r="G127" s="32"/>
      <c r="H127" s="559"/>
    </row>
    <row r="128" spans="1:8">
      <c r="A128" s="34"/>
      <c r="B128" s="491"/>
      <c r="C128" s="92"/>
      <c r="D128" s="93"/>
      <c r="E128" s="1065"/>
      <c r="F128" s="265"/>
      <c r="G128" s="32"/>
      <c r="H128" s="559"/>
    </row>
    <row r="129" spans="1:8">
      <c r="A129" s="34">
        <f>MAX(A$1:A112)+1</f>
        <v>17</v>
      </c>
      <c r="B129" s="491"/>
      <c r="C129" s="36" t="s">
        <v>13854</v>
      </c>
      <c r="D129" s="37"/>
      <c r="E129" s="38" t="s">
        <v>13855</v>
      </c>
      <c r="F129" s="689"/>
      <c r="G129" s="40" t="s">
        <v>39</v>
      </c>
      <c r="H129" s="76">
        <f>H130+H154</f>
        <v>11038.84</v>
      </c>
    </row>
    <row r="130" spans="1:8">
      <c r="A130" s="34"/>
      <c r="B130" s="35"/>
      <c r="C130" s="78"/>
      <c r="D130" s="79" t="s">
        <v>13856</v>
      </c>
      <c r="E130" s="83" t="s">
        <v>13857</v>
      </c>
      <c r="F130" s="687"/>
      <c r="G130" s="74" t="s">
        <v>39</v>
      </c>
      <c r="H130" s="97">
        <v>4990.0200000000004</v>
      </c>
    </row>
    <row r="131" spans="1:8" ht="26.4">
      <c r="A131" s="34"/>
      <c r="B131" s="35"/>
      <c r="C131" s="78"/>
      <c r="D131" s="79"/>
      <c r="E131" s="1056" t="s">
        <v>14611</v>
      </c>
      <c r="F131" s="687"/>
      <c r="G131" s="74"/>
      <c r="H131" s="559"/>
    </row>
    <row r="132" spans="1:8">
      <c r="A132" s="34"/>
      <c r="B132" s="35"/>
      <c r="C132" s="78"/>
      <c r="D132" s="79"/>
      <c r="E132" s="2352" t="s">
        <v>14612</v>
      </c>
      <c r="F132" s="108">
        <f>0.98*100</f>
        <v>98</v>
      </c>
      <c r="G132" s="74"/>
      <c r="H132" s="559"/>
    </row>
    <row r="133" spans="1:8">
      <c r="A133" s="34"/>
      <c r="B133" s="35"/>
      <c r="C133" s="78"/>
      <c r="D133" s="79"/>
      <c r="E133" s="2352" t="s">
        <v>14613</v>
      </c>
      <c r="F133" s="214">
        <f>0.588*10</f>
        <v>5.88</v>
      </c>
      <c r="G133" s="74"/>
      <c r="H133" s="559"/>
    </row>
    <row r="134" spans="1:8">
      <c r="A134" s="34"/>
      <c r="B134" s="35"/>
      <c r="C134" s="78"/>
      <c r="D134" s="79"/>
      <c r="E134" s="83"/>
      <c r="F134" s="108">
        <f>SUM(F132:F133)</f>
        <v>103.88</v>
      </c>
      <c r="G134" s="74"/>
      <c r="H134" s="559"/>
    </row>
    <row r="135" spans="1:8" ht="26.4">
      <c r="A135" s="34"/>
      <c r="B135" s="35"/>
      <c r="C135" s="78"/>
      <c r="D135" s="79"/>
      <c r="E135" s="1056" t="s">
        <v>14614</v>
      </c>
      <c r="F135" s="687"/>
      <c r="G135" s="74"/>
      <c r="H135" s="559"/>
    </row>
    <row r="136" spans="1:8">
      <c r="A136" s="34"/>
      <c r="B136" s="35"/>
      <c r="C136" s="78"/>
      <c r="D136" s="79"/>
      <c r="E136" s="2352" t="s">
        <v>14615</v>
      </c>
      <c r="F136" s="108">
        <f>0.98*3274</f>
        <v>3208.52</v>
      </c>
      <c r="G136" s="74"/>
      <c r="H136" s="559"/>
    </row>
    <row r="137" spans="1:8">
      <c r="A137" s="34"/>
      <c r="B137" s="35"/>
      <c r="C137" s="78"/>
      <c r="D137" s="79"/>
      <c r="E137" s="2352" t="s">
        <v>14616</v>
      </c>
      <c r="F137" s="108">
        <f>0.588*155</f>
        <v>91.14</v>
      </c>
      <c r="G137" s="74"/>
      <c r="H137" s="559"/>
    </row>
    <row r="138" spans="1:8">
      <c r="A138" s="34"/>
      <c r="B138" s="35"/>
      <c r="C138" s="78"/>
      <c r="D138" s="79"/>
      <c r="E138" s="2352" t="s">
        <v>14617</v>
      </c>
      <c r="F138" s="108">
        <f>0.73*10</f>
        <v>7.3</v>
      </c>
      <c r="G138" s="74"/>
      <c r="H138" s="559"/>
    </row>
    <row r="139" spans="1:8">
      <c r="A139" s="34"/>
      <c r="B139" s="35"/>
      <c r="C139" s="78"/>
      <c r="D139" s="79"/>
      <c r="E139" s="2352" t="s">
        <v>14618</v>
      </c>
      <c r="F139" s="214">
        <f>0.98*2</f>
        <v>1.96</v>
      </c>
      <c r="G139" s="74"/>
      <c r="H139" s="559"/>
    </row>
    <row r="140" spans="1:8">
      <c r="A140" s="34"/>
      <c r="B140" s="35"/>
      <c r="C140" s="78"/>
      <c r="D140" s="79"/>
      <c r="E140" s="83"/>
      <c r="F140" s="108">
        <f>SUM(F136:F139)</f>
        <v>3308.92</v>
      </c>
      <c r="G140" s="74"/>
      <c r="H140" s="559"/>
    </row>
    <row r="141" spans="1:8">
      <c r="A141" s="34"/>
      <c r="B141" s="35"/>
      <c r="C141" s="78"/>
      <c r="D141" s="79"/>
      <c r="E141" s="83"/>
      <c r="F141" s="687"/>
      <c r="G141" s="74"/>
      <c r="H141" s="559"/>
    </row>
    <row r="142" spans="1:8" ht="39.6">
      <c r="A142" s="34"/>
      <c r="B142" s="35"/>
      <c r="C142" s="78"/>
      <c r="D142" s="79"/>
      <c r="E142" s="1056" t="s">
        <v>14619</v>
      </c>
      <c r="F142" s="687"/>
      <c r="G142" s="74"/>
      <c r="H142" s="559"/>
    </row>
    <row r="143" spans="1:8">
      <c r="A143" s="34"/>
      <c r="B143" s="35"/>
      <c r="C143" s="78"/>
      <c r="D143" s="79"/>
      <c r="E143" s="2352" t="s">
        <v>14620</v>
      </c>
      <c r="F143" s="108">
        <f>0.98*1596</f>
        <v>1564.08</v>
      </c>
      <c r="G143" s="74"/>
      <c r="H143" s="559"/>
    </row>
    <row r="144" spans="1:8">
      <c r="A144" s="34"/>
      <c r="B144" s="35"/>
      <c r="C144" s="78"/>
      <c r="D144" s="79"/>
      <c r="E144" s="2352" t="s">
        <v>14621</v>
      </c>
      <c r="F144" s="214">
        <f>0.73*18</f>
        <v>13.14</v>
      </c>
      <c r="G144" s="74"/>
      <c r="H144" s="559"/>
    </row>
    <row r="145" spans="1:8">
      <c r="A145" s="34"/>
      <c r="B145" s="35"/>
      <c r="C145" s="78"/>
      <c r="D145" s="79"/>
      <c r="E145" s="83"/>
      <c r="F145" s="108">
        <f>SUM(F143:F144)</f>
        <v>1577.22</v>
      </c>
      <c r="G145" s="74"/>
      <c r="H145" s="559"/>
    </row>
    <row r="146" spans="1:8">
      <c r="A146" s="34"/>
      <c r="B146" s="35"/>
      <c r="C146" s="78"/>
      <c r="D146" s="79"/>
      <c r="E146" s="83"/>
      <c r="F146" s="687"/>
      <c r="G146" s="74"/>
      <c r="H146" s="559"/>
    </row>
    <row r="147" spans="1:8">
      <c r="A147" s="34"/>
      <c r="B147" s="35"/>
      <c r="C147" s="78"/>
      <c r="D147" s="79"/>
      <c r="E147" s="247" t="s">
        <v>5516</v>
      </c>
      <c r="F147" s="108">
        <f>SUM(F145,F140,F134)</f>
        <v>4990.0200000000004</v>
      </c>
      <c r="G147" s="74"/>
      <c r="H147" s="559"/>
    </row>
    <row r="148" spans="1:8">
      <c r="A148" s="34"/>
      <c r="B148" s="35"/>
      <c r="C148" s="78"/>
      <c r="D148" s="79"/>
      <c r="E148" s="83"/>
      <c r="F148" s="687"/>
      <c r="G148" s="74"/>
      <c r="H148" s="559"/>
    </row>
    <row r="149" spans="1:8" ht="26.4">
      <c r="A149" s="34"/>
      <c r="B149" s="35"/>
      <c r="C149" s="78"/>
      <c r="D149" s="79"/>
      <c r="E149" s="913" t="s">
        <v>14622</v>
      </c>
      <c r="F149" s="687"/>
      <c r="G149" s="74"/>
      <c r="H149" s="559"/>
    </row>
    <row r="150" spans="1:8" ht="26.4">
      <c r="A150" s="34"/>
      <c r="B150" s="35"/>
      <c r="C150" s="78"/>
      <c r="D150" s="79"/>
      <c r="E150" s="913" t="s">
        <v>14623</v>
      </c>
      <c r="F150" s="687"/>
      <c r="G150" s="74"/>
      <c r="H150" s="559"/>
    </row>
    <row r="151" spans="1:8">
      <c r="A151" s="34"/>
      <c r="B151" s="35"/>
      <c r="C151" s="78"/>
      <c r="D151" s="79"/>
      <c r="E151" s="913" t="s">
        <v>14624</v>
      </c>
      <c r="F151" s="687"/>
      <c r="G151" s="74"/>
      <c r="H151" s="559"/>
    </row>
    <row r="152" spans="1:8">
      <c r="A152" s="34"/>
      <c r="B152" s="35"/>
      <c r="C152" s="78"/>
      <c r="D152" s="79"/>
      <c r="E152" s="913" t="s">
        <v>14610</v>
      </c>
      <c r="F152" s="687"/>
      <c r="G152" s="74"/>
      <c r="H152" s="559"/>
    </row>
    <row r="153" spans="1:8" ht="26.4">
      <c r="A153" s="34"/>
      <c r="B153" s="35"/>
      <c r="C153" s="78"/>
      <c r="D153" s="79"/>
      <c r="E153" s="913" t="s">
        <v>13852</v>
      </c>
      <c r="F153" s="687"/>
      <c r="G153" s="74"/>
      <c r="H153" s="559"/>
    </row>
    <row r="154" spans="1:8">
      <c r="A154" s="34"/>
      <c r="B154" s="491"/>
      <c r="C154" s="78"/>
      <c r="D154" s="79" t="s">
        <v>13870</v>
      </c>
      <c r="E154" s="83" t="s">
        <v>13871</v>
      </c>
      <c r="F154" s="687"/>
      <c r="G154" s="74" t="s">
        <v>39</v>
      </c>
      <c r="H154" s="97">
        <v>6048.82</v>
      </c>
    </row>
    <row r="155" spans="1:8">
      <c r="A155" s="34"/>
      <c r="B155" s="491"/>
      <c r="C155" s="92"/>
      <c r="D155" s="93"/>
      <c r="E155" s="1056" t="s">
        <v>14625</v>
      </c>
      <c r="F155" s="884"/>
      <c r="G155" s="32"/>
      <c r="H155" s="559"/>
    </row>
    <row r="156" spans="1:8">
      <c r="A156" s="34"/>
      <c r="B156" s="491"/>
      <c r="C156" s="36"/>
      <c r="D156" s="37"/>
      <c r="E156" s="2352" t="s">
        <v>14626</v>
      </c>
      <c r="F156" s="265">
        <f>1.48*157</f>
        <v>232.35999999999999</v>
      </c>
      <c r="G156" s="40"/>
      <c r="H156" s="76"/>
    </row>
    <row r="157" spans="1:8">
      <c r="A157" s="34"/>
      <c r="B157" s="491"/>
      <c r="C157" s="36"/>
      <c r="D157" s="37"/>
      <c r="E157" s="2352" t="s">
        <v>14627</v>
      </c>
      <c r="F157" s="265">
        <f>0.888*6</f>
        <v>5.3280000000000003</v>
      </c>
      <c r="G157" s="40"/>
      <c r="H157" s="76"/>
    </row>
    <row r="158" spans="1:8">
      <c r="A158" s="34"/>
      <c r="B158" s="491"/>
      <c r="C158" s="36"/>
      <c r="D158" s="37"/>
      <c r="E158" s="2352" t="s">
        <v>14628</v>
      </c>
      <c r="F158" s="265">
        <f>1.98*2563</f>
        <v>5074.74</v>
      </c>
      <c r="G158" s="40"/>
      <c r="H158" s="76"/>
    </row>
    <row r="159" spans="1:8">
      <c r="A159" s="34"/>
      <c r="B159" s="491"/>
      <c r="C159" s="36"/>
      <c r="D159" s="37"/>
      <c r="E159" s="2352" t="s">
        <v>14629</v>
      </c>
      <c r="F159" s="265">
        <f>1.188*85</f>
        <v>100.97999999999999</v>
      </c>
      <c r="G159" s="40"/>
      <c r="H159" s="76"/>
    </row>
    <row r="160" spans="1:8">
      <c r="A160" s="34"/>
      <c r="B160" s="491"/>
      <c r="C160" s="92"/>
      <c r="D160" s="79"/>
      <c r="E160" s="2352" t="s">
        <v>14630</v>
      </c>
      <c r="F160" s="108">
        <f>0.98*38</f>
        <v>37.24</v>
      </c>
      <c r="G160" s="74"/>
      <c r="H160" s="97"/>
    </row>
    <row r="161" spans="1:8">
      <c r="A161" s="34"/>
      <c r="B161" s="491"/>
      <c r="C161" s="92"/>
      <c r="D161" s="79"/>
      <c r="E161" s="2352" t="s">
        <v>14631</v>
      </c>
      <c r="F161" s="108">
        <f>0.588*5</f>
        <v>2.94</v>
      </c>
      <c r="G161" s="74"/>
      <c r="H161" s="97"/>
    </row>
    <row r="162" spans="1:8">
      <c r="A162" s="34"/>
      <c r="B162" s="491"/>
      <c r="C162" s="92"/>
      <c r="D162" s="79"/>
      <c r="E162" s="2352" t="s">
        <v>14632</v>
      </c>
      <c r="F162" s="265">
        <f>1.51*22</f>
        <v>33.22</v>
      </c>
      <c r="G162" s="74"/>
      <c r="H162" s="97"/>
    </row>
    <row r="163" spans="1:8">
      <c r="A163" s="34"/>
      <c r="B163" s="491"/>
      <c r="C163" s="92"/>
      <c r="D163" s="79"/>
      <c r="E163" s="2352" t="s">
        <v>14633</v>
      </c>
      <c r="F163" s="265">
        <f>1.885*11</f>
        <v>20.734999999999999</v>
      </c>
      <c r="G163" s="74"/>
      <c r="H163" s="97"/>
    </row>
    <row r="164" spans="1:8">
      <c r="A164" s="34"/>
      <c r="B164" s="491"/>
      <c r="C164" s="92"/>
      <c r="D164" s="79"/>
      <c r="E164" s="2352" t="s">
        <v>14634</v>
      </c>
      <c r="F164" s="265">
        <f>1.965*11</f>
        <v>21.615000000000002</v>
      </c>
      <c r="G164" s="74"/>
      <c r="H164" s="97"/>
    </row>
    <row r="165" spans="1:8">
      <c r="A165" s="34"/>
      <c r="B165" s="491"/>
      <c r="C165" s="92"/>
      <c r="D165" s="79"/>
      <c r="E165" s="2352" t="s">
        <v>14635</v>
      </c>
      <c r="F165" s="265">
        <f>1.725*22</f>
        <v>37.950000000000003</v>
      </c>
      <c r="G165" s="74"/>
      <c r="H165" s="97"/>
    </row>
    <row r="166" spans="1:8">
      <c r="A166" s="34"/>
      <c r="B166" s="491"/>
      <c r="C166" s="92"/>
      <c r="D166" s="79"/>
      <c r="E166" s="2352" t="s">
        <v>14636</v>
      </c>
      <c r="F166" s="265">
        <f>1.33*11</f>
        <v>14.63</v>
      </c>
      <c r="G166" s="74"/>
      <c r="H166" s="97"/>
    </row>
    <row r="167" spans="1:8">
      <c r="A167" s="34"/>
      <c r="B167" s="491"/>
      <c r="C167" s="92"/>
      <c r="D167" s="79"/>
      <c r="E167" s="2352" t="s">
        <v>14637</v>
      </c>
      <c r="F167" s="265">
        <f>0.798*1</f>
        <v>0.79800000000000004</v>
      </c>
      <c r="G167" s="74"/>
      <c r="H167" s="97"/>
    </row>
    <row r="168" spans="1:8">
      <c r="A168" s="34"/>
      <c r="B168" s="491"/>
      <c r="C168" s="92"/>
      <c r="D168" s="79"/>
      <c r="E168" s="2352" t="s">
        <v>14638</v>
      </c>
      <c r="F168" s="265">
        <f>1.86*4</f>
        <v>7.44</v>
      </c>
      <c r="G168" s="74"/>
      <c r="H168" s="97"/>
    </row>
    <row r="169" spans="1:8">
      <c r="A169" s="34"/>
      <c r="B169" s="491"/>
      <c r="C169" s="92"/>
      <c r="D169" s="79"/>
      <c r="E169" s="2352" t="s">
        <v>14639</v>
      </c>
      <c r="F169" s="214">
        <f>0.97*8</f>
        <v>7.76</v>
      </c>
      <c r="G169" s="74"/>
      <c r="H169" s="97"/>
    </row>
    <row r="170" spans="1:8">
      <c r="A170" s="34"/>
      <c r="B170" s="491"/>
      <c r="C170" s="92"/>
      <c r="D170" s="79"/>
      <c r="E170" s="1065"/>
      <c r="F170" s="108">
        <f>SUM(F156:F169)</f>
        <v>5597.7359999999981</v>
      </c>
      <c r="G170" s="74"/>
      <c r="H170" s="97"/>
    </row>
    <row r="171" spans="1:8">
      <c r="A171" s="34"/>
      <c r="B171" s="491"/>
      <c r="C171" s="92"/>
      <c r="D171" s="93"/>
      <c r="E171" s="1065"/>
      <c r="F171" s="265"/>
      <c r="G171" s="32"/>
      <c r="H171" s="559"/>
    </row>
    <row r="172" spans="1:8" ht="26.4">
      <c r="A172" s="34"/>
      <c r="B172" s="491"/>
      <c r="C172" s="92"/>
      <c r="D172" s="93"/>
      <c r="E172" s="1056" t="s">
        <v>14640</v>
      </c>
      <c r="F172" s="265"/>
      <c r="G172" s="32"/>
      <c r="H172" s="559"/>
    </row>
    <row r="173" spans="1:8">
      <c r="A173" s="34"/>
      <c r="B173" s="491"/>
      <c r="C173" s="92"/>
      <c r="D173" s="93"/>
      <c r="E173" s="2352" t="s">
        <v>14641</v>
      </c>
      <c r="F173" s="265">
        <f>1.48*96</f>
        <v>142.07999999999998</v>
      </c>
      <c r="G173" s="32"/>
      <c r="H173" s="559"/>
    </row>
    <row r="174" spans="1:8">
      <c r="A174" s="34"/>
      <c r="B174" s="491"/>
      <c r="C174" s="92"/>
      <c r="D174" s="93"/>
      <c r="E174" s="2352" t="s">
        <v>14642</v>
      </c>
      <c r="F174" s="265">
        <f>1.98*108</f>
        <v>213.84</v>
      </c>
      <c r="G174" s="32"/>
      <c r="H174" s="559"/>
    </row>
    <row r="175" spans="1:8">
      <c r="A175" s="34"/>
      <c r="B175" s="491"/>
      <c r="C175" s="92"/>
      <c r="D175" s="93"/>
      <c r="E175" s="2352" t="s">
        <v>14643</v>
      </c>
      <c r="F175" s="265">
        <f>0.98*20</f>
        <v>19.600000000000001</v>
      </c>
      <c r="G175" s="32"/>
      <c r="H175" s="559"/>
    </row>
    <row r="176" spans="1:8">
      <c r="A176" s="34"/>
      <c r="B176" s="491"/>
      <c r="C176" s="92"/>
      <c r="D176" s="93"/>
      <c r="E176" s="2352" t="s">
        <v>14644</v>
      </c>
      <c r="F176" s="265">
        <f>0.588*2</f>
        <v>1.1759999999999999</v>
      </c>
      <c r="G176" s="32"/>
      <c r="H176" s="559"/>
    </row>
    <row r="177" spans="1:8">
      <c r="A177" s="34"/>
      <c r="B177" s="491"/>
      <c r="C177" s="92"/>
      <c r="D177" s="93"/>
      <c r="E177" s="2352" t="s">
        <v>14645</v>
      </c>
      <c r="F177" s="265">
        <f>1.05*11</f>
        <v>11.55</v>
      </c>
      <c r="G177" s="32"/>
      <c r="H177" s="559"/>
    </row>
    <row r="178" spans="1:8">
      <c r="A178" s="34"/>
      <c r="B178" s="491"/>
      <c r="C178" s="92"/>
      <c r="D178" s="93"/>
      <c r="E178" s="2352" t="s">
        <v>14646</v>
      </c>
      <c r="F178" s="265">
        <f>0.87*1</f>
        <v>0.87</v>
      </c>
      <c r="G178" s="32"/>
      <c r="H178" s="559"/>
    </row>
    <row r="179" spans="1:8">
      <c r="A179" s="34"/>
      <c r="B179" s="491"/>
      <c r="C179" s="92"/>
      <c r="D179" s="93"/>
      <c r="E179" s="2352" t="s">
        <v>14647</v>
      </c>
      <c r="F179" s="214">
        <f>0.97*2</f>
        <v>1.94</v>
      </c>
      <c r="G179" s="32"/>
      <c r="H179" s="559"/>
    </row>
    <row r="180" spans="1:8">
      <c r="A180" s="34"/>
      <c r="B180" s="491"/>
      <c r="C180" s="92"/>
      <c r="D180" s="93"/>
      <c r="E180" s="1065"/>
      <c r="F180" s="265">
        <f>SUM(F173:F179)</f>
        <v>391.05599999999998</v>
      </c>
      <c r="G180" s="32"/>
      <c r="H180" s="559"/>
    </row>
    <row r="181" spans="1:8">
      <c r="A181" s="34"/>
      <c r="B181" s="491"/>
      <c r="C181" s="92"/>
      <c r="D181" s="93"/>
      <c r="E181" s="1065"/>
      <c r="F181" s="265"/>
      <c r="G181" s="32"/>
      <c r="H181" s="559"/>
    </row>
    <row r="182" spans="1:8" ht="26.4">
      <c r="A182" s="34"/>
      <c r="B182" s="491"/>
      <c r="C182" s="92"/>
      <c r="D182" s="93"/>
      <c r="E182" s="1056" t="s">
        <v>14648</v>
      </c>
      <c r="F182" s="265"/>
      <c r="G182" s="32"/>
      <c r="H182" s="559"/>
    </row>
    <row r="183" spans="1:8">
      <c r="A183" s="34"/>
      <c r="B183" s="491"/>
      <c r="C183" s="92"/>
      <c r="D183" s="93"/>
      <c r="E183" s="2352" t="s">
        <v>14649</v>
      </c>
      <c r="F183" s="265">
        <f>1.48*26</f>
        <v>38.479999999999997</v>
      </c>
      <c r="G183" s="32"/>
      <c r="H183" s="559"/>
    </row>
    <row r="184" spans="1:8">
      <c r="A184" s="34"/>
      <c r="B184" s="491"/>
      <c r="C184" s="92"/>
      <c r="D184" s="93"/>
      <c r="E184" s="2352" t="s">
        <v>14650</v>
      </c>
      <c r="F184" s="889">
        <f>0.98*4</f>
        <v>3.92</v>
      </c>
      <c r="G184" s="32"/>
      <c r="H184" s="559"/>
    </row>
    <row r="185" spans="1:8">
      <c r="A185" s="34"/>
      <c r="B185" s="491"/>
      <c r="C185" s="92"/>
      <c r="D185" s="93"/>
      <c r="E185" s="2352"/>
      <c r="F185" s="265">
        <f>SUM(F183:F184)</f>
        <v>42.4</v>
      </c>
      <c r="G185" s="32"/>
      <c r="H185" s="559"/>
    </row>
    <row r="186" spans="1:8">
      <c r="A186" s="34"/>
      <c r="B186" s="491"/>
      <c r="C186" s="92"/>
      <c r="D186" s="93"/>
      <c r="E186" s="2352"/>
      <c r="F186" s="265"/>
      <c r="G186" s="32"/>
      <c r="H186" s="559"/>
    </row>
    <row r="187" spans="1:8" ht="26.4">
      <c r="A187" s="34"/>
      <c r="B187" s="491"/>
      <c r="C187" s="92"/>
      <c r="D187" s="93"/>
      <c r="E187" s="1056" t="s">
        <v>14651</v>
      </c>
      <c r="F187" s="265"/>
      <c r="G187" s="32"/>
      <c r="H187" s="559"/>
    </row>
    <row r="188" spans="1:8">
      <c r="A188" s="34"/>
      <c r="B188" s="491"/>
      <c r="C188" s="92"/>
      <c r="D188" s="93"/>
      <c r="E188" s="2352" t="s">
        <v>14652</v>
      </c>
      <c r="F188" s="265">
        <f>0.588*1</f>
        <v>0.58799999999999997</v>
      </c>
      <c r="G188" s="32"/>
      <c r="H188" s="559"/>
    </row>
    <row r="189" spans="1:8">
      <c r="A189" s="34"/>
      <c r="B189" s="491"/>
      <c r="C189" s="92"/>
      <c r="D189" s="93"/>
      <c r="E189" s="2352" t="s">
        <v>14647</v>
      </c>
      <c r="F189" s="214">
        <f>0.97*2</f>
        <v>1.94</v>
      </c>
      <c r="G189" s="32"/>
      <c r="H189" s="559"/>
    </row>
    <row r="190" spans="1:8">
      <c r="A190" s="34"/>
      <c r="B190" s="491"/>
      <c r="C190" s="92"/>
      <c r="D190" s="93"/>
      <c r="E190" s="2352"/>
      <c r="F190" s="265">
        <f>SUM(F188:F189)</f>
        <v>2.528</v>
      </c>
      <c r="G190" s="32"/>
      <c r="H190" s="559"/>
    </row>
    <row r="191" spans="1:8">
      <c r="A191" s="34"/>
      <c r="B191" s="491"/>
      <c r="C191" s="92"/>
      <c r="D191" s="93"/>
      <c r="E191" s="2352"/>
      <c r="F191" s="265"/>
      <c r="G191" s="32"/>
      <c r="H191" s="559"/>
    </row>
    <row r="192" spans="1:8" ht="26.4">
      <c r="A192" s="34"/>
      <c r="B192" s="491"/>
      <c r="C192" s="92"/>
      <c r="D192" s="93"/>
      <c r="E192" s="1056" t="s">
        <v>14653</v>
      </c>
      <c r="F192" s="687"/>
      <c r="G192" s="32"/>
      <c r="H192" s="559"/>
    </row>
    <row r="193" spans="1:8">
      <c r="A193" s="34"/>
      <c r="B193" s="491"/>
      <c r="C193" s="92"/>
      <c r="D193" s="93"/>
      <c r="E193" s="2352" t="s">
        <v>14654</v>
      </c>
      <c r="F193" s="108">
        <f>0.98*2</f>
        <v>1.96</v>
      </c>
      <c r="G193" s="32"/>
      <c r="H193" s="559"/>
    </row>
    <row r="194" spans="1:8">
      <c r="A194" s="34"/>
      <c r="B194" s="491"/>
      <c r="C194" s="92"/>
      <c r="D194" s="93"/>
      <c r="E194" s="2352" t="s">
        <v>14621</v>
      </c>
      <c r="F194" s="214">
        <f>0.73*18</f>
        <v>13.14</v>
      </c>
      <c r="G194" s="32"/>
      <c r="H194" s="559"/>
    </row>
    <row r="195" spans="1:8">
      <c r="A195" s="34"/>
      <c r="B195" s="491"/>
      <c r="C195" s="92"/>
      <c r="D195" s="93"/>
      <c r="E195" s="83"/>
      <c r="F195" s="108">
        <f>SUM(F193:F194)</f>
        <v>15.100000000000001</v>
      </c>
      <c r="G195" s="32"/>
      <c r="H195" s="559"/>
    </row>
    <row r="196" spans="1:8">
      <c r="A196" s="34"/>
      <c r="B196" s="491"/>
      <c r="C196" s="92"/>
      <c r="D196" s="93"/>
      <c r="E196" s="83"/>
      <c r="F196" s="108"/>
      <c r="G196" s="32"/>
      <c r="H196" s="559"/>
    </row>
    <row r="197" spans="1:8">
      <c r="A197" s="34"/>
      <c r="B197" s="491"/>
      <c r="C197" s="92"/>
      <c r="D197" s="93"/>
      <c r="E197" s="247" t="s">
        <v>5516</v>
      </c>
      <c r="F197" s="108">
        <f>SUM(F195,F190,F185,F180,F170)</f>
        <v>6048.8199999999979</v>
      </c>
      <c r="G197" s="32"/>
      <c r="H197" s="559"/>
    </row>
    <row r="198" spans="1:8">
      <c r="A198" s="34"/>
      <c r="B198" s="491"/>
      <c r="C198" s="92"/>
      <c r="D198" s="93"/>
      <c r="E198" s="247"/>
      <c r="F198" s="108"/>
      <c r="G198" s="32"/>
      <c r="H198" s="559"/>
    </row>
    <row r="199" spans="1:8" ht="26.4">
      <c r="A199" s="34"/>
      <c r="B199" s="491"/>
      <c r="C199" s="92"/>
      <c r="D199" s="93"/>
      <c r="E199" s="913" t="s">
        <v>14655</v>
      </c>
      <c r="F199" s="265"/>
      <c r="G199" s="32"/>
      <c r="H199" s="559"/>
    </row>
    <row r="200" spans="1:8" ht="26.4">
      <c r="A200" s="34"/>
      <c r="B200" s="491"/>
      <c r="C200" s="92"/>
      <c r="D200" s="93"/>
      <c r="E200" s="913" t="s">
        <v>14656</v>
      </c>
      <c r="F200" s="265"/>
      <c r="G200" s="32"/>
      <c r="H200" s="559"/>
    </row>
    <row r="201" spans="1:8">
      <c r="A201" s="34"/>
      <c r="B201" s="491"/>
      <c r="C201" s="92"/>
      <c r="D201" s="93"/>
      <c r="E201" s="913" t="s">
        <v>14657</v>
      </c>
      <c r="F201" s="265"/>
      <c r="G201" s="32"/>
      <c r="H201" s="559"/>
    </row>
    <row r="202" spans="1:8">
      <c r="A202" s="34"/>
      <c r="B202" s="491"/>
      <c r="C202" s="92"/>
      <c r="D202" s="93"/>
      <c r="E202" s="913" t="s">
        <v>14610</v>
      </c>
      <c r="F202" s="265"/>
      <c r="G202" s="32"/>
      <c r="H202" s="559"/>
    </row>
    <row r="203" spans="1:8" ht="26.4">
      <c r="A203" s="34"/>
      <c r="B203" s="491"/>
      <c r="C203" s="92"/>
      <c r="D203" s="93"/>
      <c r="E203" s="913" t="s">
        <v>13852</v>
      </c>
      <c r="F203" s="265"/>
      <c r="G203" s="32"/>
      <c r="H203" s="559"/>
    </row>
    <row r="204" spans="1:8">
      <c r="A204" s="34"/>
      <c r="B204" s="491"/>
      <c r="C204" s="92"/>
      <c r="D204" s="93"/>
      <c r="E204" s="913"/>
      <c r="F204" s="265"/>
      <c r="G204" s="32"/>
      <c r="H204" s="559"/>
    </row>
    <row r="205" spans="1:8" ht="26.4">
      <c r="A205" s="34">
        <f>MAX(A$1:A199)+1</f>
        <v>18</v>
      </c>
      <c r="B205" s="491"/>
      <c r="C205" s="36" t="s">
        <v>14340</v>
      </c>
      <c r="D205" s="37"/>
      <c r="E205" s="38" t="s">
        <v>14341</v>
      </c>
      <c r="F205" s="689"/>
      <c r="G205" s="40" t="s">
        <v>39</v>
      </c>
      <c r="H205" s="76">
        <f>H206</f>
        <v>2233.79</v>
      </c>
    </row>
    <row r="206" spans="1:8" ht="26.4">
      <c r="A206" s="34"/>
      <c r="B206" s="491"/>
      <c r="C206" s="78"/>
      <c r="D206" s="79" t="s">
        <v>14492</v>
      </c>
      <c r="E206" s="83" t="s">
        <v>14493</v>
      </c>
      <c r="F206" s="687"/>
      <c r="G206" s="74" t="s">
        <v>39</v>
      </c>
      <c r="H206" s="97">
        <v>2233.79</v>
      </c>
    </row>
    <row r="207" spans="1:8" ht="26.4">
      <c r="A207" s="34"/>
      <c r="B207" s="491"/>
      <c r="C207" s="78"/>
      <c r="D207" s="79"/>
      <c r="E207" s="1056" t="s">
        <v>14658</v>
      </c>
      <c r="F207" s="687"/>
      <c r="G207" s="74"/>
      <c r="H207" s="97"/>
    </row>
    <row r="208" spans="1:8">
      <c r="A208" s="34"/>
      <c r="B208" s="491"/>
      <c r="C208" s="78"/>
      <c r="D208" s="79"/>
      <c r="E208" s="2352" t="s">
        <v>14659</v>
      </c>
      <c r="F208" s="492">
        <f>1.96*2.2*322</f>
        <v>1388.4640000000002</v>
      </c>
      <c r="G208" s="74"/>
      <c r="H208" s="97"/>
    </row>
    <row r="209" spans="1:8">
      <c r="A209" s="34"/>
      <c r="B209" s="491"/>
      <c r="C209" s="78"/>
      <c r="D209" s="79"/>
      <c r="E209" s="2352" t="s">
        <v>14660</v>
      </c>
      <c r="F209" s="492">
        <f>1.46*2.2*4</f>
        <v>12.848000000000001</v>
      </c>
      <c r="G209" s="74"/>
      <c r="H209" s="97"/>
    </row>
    <row r="210" spans="1:8">
      <c r="A210" s="34"/>
      <c r="B210" s="491"/>
      <c r="C210" s="78"/>
      <c r="D210" s="79"/>
      <c r="E210" s="2352" t="s">
        <v>14661</v>
      </c>
      <c r="F210" s="492">
        <f>1.96*2.7*40</f>
        <v>211.68</v>
      </c>
      <c r="G210" s="74"/>
      <c r="H210" s="97"/>
    </row>
    <row r="211" spans="1:8">
      <c r="A211" s="34"/>
      <c r="B211" s="491"/>
      <c r="C211" s="78"/>
      <c r="D211" s="79"/>
      <c r="E211" s="2352" t="s">
        <v>14662</v>
      </c>
      <c r="F211" s="492">
        <f>1.96*3.2*96</f>
        <v>602.11200000000008</v>
      </c>
      <c r="G211" s="74"/>
      <c r="H211" s="97"/>
    </row>
    <row r="212" spans="1:8">
      <c r="A212" s="34"/>
      <c r="B212" s="491"/>
      <c r="C212" s="78"/>
      <c r="D212" s="79"/>
      <c r="E212" s="2352" t="s">
        <v>14663</v>
      </c>
      <c r="F212" s="879">
        <f>1.46*3.2*4</f>
        <v>18.687999999999999</v>
      </c>
      <c r="G212" s="74"/>
      <c r="H212" s="97"/>
    </row>
    <row r="213" spans="1:8">
      <c r="A213" s="34"/>
      <c r="B213" s="491"/>
      <c r="C213" s="78"/>
      <c r="D213" s="79"/>
      <c r="E213" s="2352"/>
      <c r="F213" s="108">
        <f>SUM(F208:F212)</f>
        <v>2233.7920000000004</v>
      </c>
      <c r="G213" s="74"/>
      <c r="H213" s="97"/>
    </row>
    <row r="214" spans="1:8">
      <c r="A214" s="34"/>
      <c r="B214" s="491"/>
      <c r="C214" s="92"/>
      <c r="D214" s="93"/>
      <c r="E214" s="1065"/>
      <c r="F214" s="884"/>
      <c r="G214" s="32"/>
      <c r="H214" s="559"/>
    </row>
    <row r="215" spans="1:8" ht="26.4">
      <c r="A215" s="34"/>
      <c r="B215" s="491"/>
      <c r="C215" s="92"/>
      <c r="D215" s="93"/>
      <c r="E215" s="913" t="s">
        <v>14664</v>
      </c>
      <c r="F215" s="884"/>
      <c r="G215" s="32"/>
      <c r="H215" s="559"/>
    </row>
    <row r="216" spans="1:8" ht="26.4">
      <c r="A216" s="34"/>
      <c r="B216" s="491"/>
      <c r="C216" s="92"/>
      <c r="D216" s="93"/>
      <c r="E216" s="913" t="s">
        <v>14665</v>
      </c>
      <c r="F216" s="884"/>
      <c r="G216" s="32"/>
      <c r="H216" s="559"/>
    </row>
    <row r="217" spans="1:8">
      <c r="A217" s="34"/>
      <c r="B217" s="491"/>
      <c r="C217" s="92"/>
      <c r="D217" s="93"/>
      <c r="E217" s="913" t="s">
        <v>14666</v>
      </c>
      <c r="F217" s="884"/>
      <c r="G217" s="32"/>
      <c r="H217" s="559"/>
    </row>
    <row r="218" spans="1:8">
      <c r="A218" s="34"/>
      <c r="B218" s="491"/>
      <c r="C218" s="92"/>
      <c r="D218" s="93"/>
      <c r="E218" s="913" t="s">
        <v>13869</v>
      </c>
      <c r="F218" s="884"/>
      <c r="G218" s="32"/>
      <c r="H218" s="559"/>
    </row>
    <row r="219" spans="1:8">
      <c r="A219" s="34"/>
      <c r="B219" s="491"/>
      <c r="C219" s="92"/>
      <c r="D219" s="93"/>
      <c r="E219" s="913" t="s">
        <v>14610</v>
      </c>
      <c r="F219" s="884"/>
      <c r="G219" s="32"/>
      <c r="H219" s="559"/>
    </row>
    <row r="220" spans="1:8">
      <c r="A220" s="34"/>
      <c r="B220" s="491"/>
      <c r="C220" s="92"/>
      <c r="D220" s="93"/>
      <c r="E220" s="913" t="s">
        <v>14667</v>
      </c>
      <c r="F220" s="884"/>
      <c r="G220" s="32"/>
      <c r="H220" s="559"/>
    </row>
    <row r="221" spans="1:8">
      <c r="A221" s="34"/>
      <c r="B221" s="491"/>
      <c r="C221" s="92"/>
      <c r="D221" s="93"/>
      <c r="E221" s="1065"/>
      <c r="F221" s="884"/>
      <c r="G221" s="32"/>
      <c r="H221" s="559"/>
    </row>
    <row r="222" spans="1:8" ht="26.4">
      <c r="A222" s="34">
        <f>MAX(A$1:A221)+1</f>
        <v>19</v>
      </c>
      <c r="B222" s="491"/>
      <c r="C222" s="36" t="s">
        <v>1054</v>
      </c>
      <c r="D222" s="37"/>
      <c r="E222" s="38" t="s">
        <v>1055</v>
      </c>
      <c r="F222" s="39"/>
      <c r="G222" s="40" t="s">
        <v>64</v>
      </c>
      <c r="H222" s="76">
        <f>H223</f>
        <v>6</v>
      </c>
    </row>
    <row r="223" spans="1:8" ht="26.4">
      <c r="A223" s="34"/>
      <c r="B223" s="491"/>
      <c r="C223" s="78"/>
      <c r="D223" s="79" t="s">
        <v>6072</v>
      </c>
      <c r="E223" s="83" t="s">
        <v>6073</v>
      </c>
      <c r="F223" s="73"/>
      <c r="G223" s="74" t="s">
        <v>64</v>
      </c>
      <c r="H223" s="97">
        <v>6</v>
      </c>
    </row>
    <row r="224" spans="1:8" ht="26.4">
      <c r="A224" s="34"/>
      <c r="B224" s="491"/>
      <c r="C224" s="92"/>
      <c r="D224" s="93"/>
      <c r="E224" s="2352" t="s">
        <v>13890</v>
      </c>
      <c r="F224" s="887">
        <v>6</v>
      </c>
      <c r="G224" s="32"/>
      <c r="H224" s="559"/>
    </row>
    <row r="225" spans="1:8">
      <c r="A225" s="34"/>
      <c r="B225" s="491"/>
      <c r="C225" s="92"/>
      <c r="D225" s="93"/>
      <c r="E225" s="1065"/>
      <c r="F225" s="884"/>
      <c r="G225" s="32"/>
      <c r="H225" s="559"/>
    </row>
    <row r="226" spans="1:8">
      <c r="A226" s="34"/>
      <c r="B226" s="35" t="s">
        <v>1813</v>
      </c>
      <c r="C226" s="35"/>
      <c r="D226" s="120"/>
      <c r="E226" s="53" t="s">
        <v>1814</v>
      </c>
      <c r="F226" s="1194"/>
      <c r="G226" s="126"/>
      <c r="H226" s="559"/>
    </row>
    <row r="227" spans="1:8">
      <c r="A227" s="34"/>
      <c r="B227" s="491"/>
      <c r="C227" s="92"/>
      <c r="D227" s="93"/>
      <c r="E227" s="1065"/>
      <c r="F227" s="884"/>
      <c r="G227" s="32"/>
      <c r="H227" s="559"/>
    </row>
    <row r="228" spans="1:8" ht="26.4">
      <c r="A228" s="34">
        <f>MAX(A$1:A225)+1</f>
        <v>20</v>
      </c>
      <c r="B228" s="491"/>
      <c r="C228" s="36" t="s">
        <v>1815</v>
      </c>
      <c r="D228" s="37"/>
      <c r="E228" s="38" t="s">
        <v>1816</v>
      </c>
      <c r="F228" s="689"/>
      <c r="G228" s="40" t="s">
        <v>39</v>
      </c>
      <c r="H228" s="76">
        <f>H229</f>
        <v>1209.01</v>
      </c>
    </row>
    <row r="229" spans="1:8" ht="26.4">
      <c r="A229" s="34"/>
      <c r="B229" s="491"/>
      <c r="C229" s="78"/>
      <c r="D229" s="79" t="s">
        <v>1821</v>
      </c>
      <c r="E229" s="83" t="s">
        <v>1822</v>
      </c>
      <c r="F229" s="687"/>
      <c r="G229" s="74" t="s">
        <v>39</v>
      </c>
      <c r="H229" s="97">
        <v>1209.01</v>
      </c>
    </row>
    <row r="230" spans="1:8">
      <c r="A230" s="34"/>
      <c r="B230" s="491"/>
      <c r="C230" s="78"/>
      <c r="D230" s="79"/>
      <c r="E230" s="1065" t="s">
        <v>5781</v>
      </c>
      <c r="F230" s="687"/>
      <c r="G230" s="74"/>
      <c r="H230" s="97"/>
    </row>
    <row r="231" spans="1:8" ht="26.4">
      <c r="A231" s="34"/>
      <c r="B231" s="491"/>
      <c r="C231" s="78"/>
      <c r="D231" s="79"/>
      <c r="E231" s="1056" t="s">
        <v>14668</v>
      </c>
      <c r="F231" s="687"/>
      <c r="G231" s="74"/>
      <c r="H231" s="97"/>
    </row>
    <row r="232" spans="1:8">
      <c r="A232" s="34"/>
      <c r="B232" s="491"/>
      <c r="C232" s="78"/>
      <c r="D232" s="79"/>
      <c r="E232" s="2352" t="s">
        <v>14669</v>
      </c>
      <c r="F232" s="492">
        <f>(3.4*0.75)*50+(3.4*0.3)*25</f>
        <v>153</v>
      </c>
      <c r="G232" s="74"/>
      <c r="H232" s="97"/>
    </row>
    <row r="233" spans="1:8">
      <c r="A233" s="34"/>
      <c r="B233" s="491"/>
      <c r="C233" s="78"/>
      <c r="D233" s="79"/>
      <c r="E233" s="2352" t="s">
        <v>14670</v>
      </c>
      <c r="F233" s="492">
        <f>(3.22*0.75)*2+(3.22*0.3)*1</f>
        <v>5.7960000000000003</v>
      </c>
      <c r="G233" s="74"/>
      <c r="H233" s="97"/>
    </row>
    <row r="234" spans="1:8">
      <c r="A234" s="34"/>
      <c r="B234" s="491"/>
      <c r="C234" s="78"/>
      <c r="D234" s="79"/>
      <c r="E234" s="2352" t="s">
        <v>14671</v>
      </c>
      <c r="F234" s="492">
        <f>(3.44*0.75)*2+(3.44*0.3)*1</f>
        <v>6.1920000000000002</v>
      </c>
      <c r="G234" s="74"/>
      <c r="H234" s="97"/>
    </row>
    <row r="235" spans="1:8">
      <c r="A235" s="34"/>
      <c r="B235" s="491"/>
      <c r="C235" s="78"/>
      <c r="D235" s="79"/>
      <c r="E235" s="2352" t="s">
        <v>14672</v>
      </c>
      <c r="F235" s="492">
        <f>(2.89*0.75)*4+(2.89*0.3)*2</f>
        <v>10.404</v>
      </c>
      <c r="G235" s="74"/>
      <c r="H235" s="97"/>
    </row>
    <row r="236" spans="1:8">
      <c r="A236" s="34"/>
      <c r="B236" s="491"/>
      <c r="C236" s="78"/>
      <c r="D236" s="79"/>
      <c r="E236" s="2352" t="s">
        <v>14673</v>
      </c>
      <c r="F236" s="879">
        <f>(3.47*0.75)*2+(3.47*0.3)*1</f>
        <v>6.2460000000000004</v>
      </c>
      <c r="G236" s="74"/>
      <c r="H236" s="97"/>
    </row>
    <row r="237" spans="1:8">
      <c r="A237" s="34"/>
      <c r="B237" s="491"/>
      <c r="C237" s="78"/>
      <c r="D237" s="79"/>
      <c r="E237" s="83"/>
      <c r="F237" s="884">
        <f>SUM(F232:F236)</f>
        <v>181.63800000000001</v>
      </c>
      <c r="G237" s="74"/>
      <c r="H237" s="97"/>
    </row>
    <row r="238" spans="1:8">
      <c r="A238" s="34"/>
      <c r="B238" s="491"/>
      <c r="C238" s="78"/>
      <c r="D238" s="79"/>
      <c r="E238" s="1056" t="s">
        <v>13891</v>
      </c>
      <c r="F238" s="687"/>
      <c r="G238" s="74"/>
      <c r="H238" s="97"/>
    </row>
    <row r="239" spans="1:8">
      <c r="A239" s="34"/>
      <c r="B239" s="491"/>
      <c r="C239" s="92"/>
      <c r="D239" s="93"/>
      <c r="E239" s="2352" t="s">
        <v>14674</v>
      </c>
      <c r="F239" s="108">
        <f>((0.8+0.8)*2*0.6)*254</f>
        <v>487.68</v>
      </c>
      <c r="G239" s="32"/>
      <c r="H239" s="559"/>
    </row>
    <row r="240" spans="1:8" ht="39.6">
      <c r="A240" s="34"/>
      <c r="B240" s="491"/>
      <c r="C240" s="92"/>
      <c r="D240" s="93"/>
      <c r="E240" s="2352" t="s">
        <v>14675</v>
      </c>
      <c r="F240" s="206">
        <f>((0.8+0.8)*2*1.2+(0.39*1.2)*2)*25+((0.8+0.8)*2*1.2+(0.39*1.2))*2</f>
        <v>128.01599999999999</v>
      </c>
      <c r="G240" s="32"/>
      <c r="H240" s="559"/>
    </row>
    <row r="241" spans="1:8" ht="26.4">
      <c r="A241" s="34"/>
      <c r="B241" s="491"/>
      <c r="C241" s="92"/>
      <c r="D241" s="93"/>
      <c r="E241" s="2352" t="s">
        <v>14676</v>
      </c>
      <c r="F241" s="207">
        <f>((0.8+1)*2*1.2+(0.39*1.2))*4</f>
        <v>19.152000000000001</v>
      </c>
      <c r="G241" s="32"/>
      <c r="H241" s="559"/>
    </row>
    <row r="242" spans="1:8">
      <c r="A242" s="34"/>
      <c r="B242" s="491"/>
      <c r="C242" s="92"/>
      <c r="D242" s="93"/>
      <c r="E242" s="83"/>
      <c r="F242" s="265">
        <f>SUM(F239:F241)</f>
        <v>634.84800000000007</v>
      </c>
      <c r="G242" s="32"/>
      <c r="H242" s="559"/>
    </row>
    <row r="243" spans="1:8">
      <c r="A243" s="34"/>
      <c r="B243" s="491"/>
      <c r="C243" s="92"/>
      <c r="D243" s="93"/>
      <c r="E243" s="1065"/>
      <c r="F243" s="884"/>
      <c r="G243" s="32"/>
      <c r="H243" s="559"/>
    </row>
    <row r="244" spans="1:8" ht="26.4">
      <c r="A244" s="34"/>
      <c r="B244" s="491"/>
      <c r="C244" s="92"/>
      <c r="D244" s="93"/>
      <c r="E244" s="913" t="s">
        <v>14677</v>
      </c>
      <c r="F244" s="887">
        <f>((2+4.2)*2*2)*1</f>
        <v>24.8</v>
      </c>
      <c r="G244" s="32"/>
      <c r="H244" s="559"/>
    </row>
    <row r="245" spans="1:8">
      <c r="A245" s="34"/>
      <c r="B245" s="491"/>
      <c r="C245" s="92"/>
      <c r="D245" s="93"/>
      <c r="E245" s="913"/>
      <c r="F245" s="887"/>
      <c r="G245" s="32"/>
      <c r="H245" s="559"/>
    </row>
    <row r="246" spans="1:8">
      <c r="A246" s="34"/>
      <c r="B246" s="491"/>
      <c r="C246" s="92"/>
      <c r="D246" s="93"/>
      <c r="E246" s="913" t="s">
        <v>14678</v>
      </c>
      <c r="F246" s="884">
        <f>((0.35*1.2)*2)*5</f>
        <v>4.2</v>
      </c>
      <c r="G246" s="32"/>
      <c r="H246" s="559"/>
    </row>
    <row r="247" spans="1:8">
      <c r="A247" s="34"/>
      <c r="B247" s="491"/>
      <c r="C247" s="92"/>
      <c r="D247" s="93"/>
      <c r="E247" s="913"/>
      <c r="F247" s="884"/>
      <c r="G247" s="32"/>
      <c r="H247" s="559"/>
    </row>
    <row r="248" spans="1:8">
      <c r="A248" s="34"/>
      <c r="B248" s="491"/>
      <c r="C248" s="92"/>
      <c r="D248" s="93"/>
      <c r="E248" s="2352" t="s">
        <v>14679</v>
      </c>
      <c r="F248" s="884">
        <f xml:space="preserve"> 178.91*2</f>
        <v>357.82</v>
      </c>
      <c r="G248" s="32"/>
      <c r="H248" s="559"/>
    </row>
    <row r="249" spans="1:8">
      <c r="A249" s="34"/>
      <c r="B249" s="491"/>
      <c r="C249" s="92"/>
      <c r="D249" s="93"/>
      <c r="E249" s="1065"/>
      <c r="F249" s="884"/>
      <c r="G249" s="32"/>
      <c r="H249" s="559"/>
    </row>
    <row r="250" spans="1:8">
      <c r="A250" s="34"/>
      <c r="B250" s="491"/>
      <c r="C250" s="92"/>
      <c r="D250" s="93"/>
      <c r="E250" s="2358" t="s">
        <v>14680</v>
      </c>
      <c r="F250" s="265"/>
      <c r="G250" s="32"/>
      <c r="H250" s="559"/>
    </row>
    <row r="251" spans="1:8">
      <c r="A251" s="34"/>
      <c r="B251" s="491"/>
      <c r="C251" s="92"/>
      <c r="D251" s="93"/>
      <c r="E251" s="2352" t="s">
        <v>14681</v>
      </c>
      <c r="F251" s="265">
        <f>0.43*2+1*0.22*1.1+0.32*0.1</f>
        <v>1.1340000000000001</v>
      </c>
      <c r="G251" s="32"/>
      <c r="H251" s="559"/>
    </row>
    <row r="252" spans="1:8">
      <c r="A252" s="34"/>
      <c r="B252" s="491"/>
      <c r="C252" s="92"/>
      <c r="D252" s="93"/>
      <c r="E252" s="2352" t="s">
        <v>14682</v>
      </c>
      <c r="F252" s="265">
        <f>0.63*2+1*0.25*1.1+0.32*0.1</f>
        <v>1.5670000000000002</v>
      </c>
      <c r="G252" s="32"/>
      <c r="H252" s="559"/>
    </row>
    <row r="253" spans="1:8">
      <c r="A253" s="34"/>
      <c r="B253" s="491"/>
      <c r="C253" s="92"/>
      <c r="D253" s="93"/>
      <c r="E253" s="2352" t="s">
        <v>14683</v>
      </c>
      <c r="F253" s="889">
        <f>1.35*2+1*0.25*1.1+0.32*0.1</f>
        <v>3.0070000000000001</v>
      </c>
      <c r="G253" s="32"/>
      <c r="H253" s="559"/>
    </row>
    <row r="254" spans="1:8">
      <c r="A254" s="34"/>
      <c r="B254" s="491"/>
      <c r="C254" s="92"/>
      <c r="D254" s="93"/>
      <c r="E254" s="1065"/>
      <c r="F254" s="265">
        <f>SUM(F251:F253)</f>
        <v>5.7080000000000002</v>
      </c>
      <c r="G254" s="32"/>
      <c r="H254" s="559"/>
    </row>
    <row r="255" spans="1:8">
      <c r="A255" s="34"/>
      <c r="B255" s="491"/>
      <c r="C255" s="92"/>
      <c r="D255" s="93"/>
      <c r="E255" s="1065"/>
      <c r="F255" s="265"/>
      <c r="G255" s="32"/>
      <c r="H255" s="559"/>
    </row>
    <row r="256" spans="1:8">
      <c r="A256" s="34"/>
      <c r="B256" s="491"/>
      <c r="C256" s="92"/>
      <c r="D256" s="93"/>
      <c r="E256" s="247" t="s">
        <v>5516</v>
      </c>
      <c r="F256" s="108">
        <f>SUM(F248,F246,F244,F242,F237,F254)</f>
        <v>1209.0140000000001</v>
      </c>
      <c r="G256" s="32"/>
      <c r="H256" s="559"/>
    </row>
    <row r="257" spans="1:8">
      <c r="A257" s="34"/>
      <c r="B257" s="491"/>
      <c r="C257" s="92"/>
      <c r="D257" s="93"/>
      <c r="E257" s="1065"/>
      <c r="F257" s="884"/>
      <c r="G257" s="32"/>
      <c r="H257" s="559"/>
    </row>
    <row r="258" spans="1:8">
      <c r="A258" s="34"/>
      <c r="B258" s="35" t="s">
        <v>340</v>
      </c>
      <c r="C258" s="35"/>
      <c r="D258" s="120"/>
      <c r="E258" s="53" t="s">
        <v>341</v>
      </c>
      <c r="F258" s="1194"/>
      <c r="G258" s="126"/>
      <c r="H258" s="559"/>
    </row>
    <row r="259" spans="1:8">
      <c r="A259" s="34"/>
      <c r="B259" s="491"/>
      <c r="C259" s="92"/>
      <c r="D259" s="93"/>
      <c r="E259" s="1065"/>
      <c r="F259" s="884"/>
      <c r="G259" s="32"/>
      <c r="H259" s="559"/>
    </row>
    <row r="260" spans="1:8">
      <c r="A260" s="34">
        <f>MAX(A$1:A259)+1</f>
        <v>21</v>
      </c>
      <c r="B260" s="491"/>
      <c r="C260" s="36" t="s">
        <v>6879</v>
      </c>
      <c r="D260" s="37"/>
      <c r="E260" s="38" t="s">
        <v>6880</v>
      </c>
      <c r="F260" s="689"/>
      <c r="G260" s="40" t="s">
        <v>68</v>
      </c>
      <c r="H260" s="76">
        <f>H261</f>
        <v>1235.4000000000001</v>
      </c>
    </row>
    <row r="261" spans="1:8">
      <c r="A261" s="34"/>
      <c r="B261" s="491"/>
      <c r="C261" s="92"/>
      <c r="D261" s="79" t="s">
        <v>13306</v>
      </c>
      <c r="E261" s="83" t="s">
        <v>13307</v>
      </c>
      <c r="F261" s="687"/>
      <c r="G261" s="74" t="s">
        <v>68</v>
      </c>
      <c r="H261" s="97">
        <v>1235.4000000000001</v>
      </c>
    </row>
    <row r="262" spans="1:8">
      <c r="A262" s="34"/>
      <c r="B262" s="491"/>
      <c r="C262" s="92"/>
      <c r="D262" s="93"/>
      <c r="E262" s="1056" t="s">
        <v>13903</v>
      </c>
      <c r="F262" s="884"/>
      <c r="G262" s="32"/>
      <c r="H262" s="559"/>
    </row>
    <row r="263" spans="1:8">
      <c r="A263" s="342"/>
      <c r="B263" s="491"/>
      <c r="C263" s="92"/>
      <c r="D263" s="93"/>
      <c r="E263" s="2352" t="s">
        <v>14684</v>
      </c>
      <c r="F263" s="325">
        <f>254*4.4</f>
        <v>1117.6000000000001</v>
      </c>
      <c r="G263" s="32"/>
      <c r="H263" s="559"/>
    </row>
    <row r="264" spans="1:8">
      <c r="A264" s="342"/>
      <c r="B264" s="35"/>
      <c r="C264" s="35"/>
      <c r="D264" s="120"/>
      <c r="E264" s="2352" t="s">
        <v>14685</v>
      </c>
      <c r="F264" s="325">
        <f>27*3.8</f>
        <v>102.6</v>
      </c>
      <c r="G264" s="126"/>
      <c r="H264" s="559"/>
    </row>
    <row r="265" spans="1:8">
      <c r="A265" s="342"/>
      <c r="B265" s="35"/>
      <c r="C265" s="35"/>
      <c r="D265" s="120"/>
      <c r="E265" s="2352" t="s">
        <v>14686</v>
      </c>
      <c r="F265" s="343">
        <f>4*3.8</f>
        <v>15.2</v>
      </c>
      <c r="G265" s="126"/>
      <c r="H265" s="559"/>
    </row>
    <row r="266" spans="1:8">
      <c r="A266" s="342"/>
      <c r="B266" s="35"/>
      <c r="C266" s="35"/>
      <c r="D266" s="120"/>
      <c r="E266" s="53"/>
      <c r="F266" s="469">
        <f>SUM(F263:F265)</f>
        <v>1235.4000000000001</v>
      </c>
      <c r="G266" s="126"/>
      <c r="H266" s="559"/>
    </row>
    <row r="267" spans="1:8">
      <c r="A267" s="342"/>
      <c r="B267" s="35"/>
      <c r="C267" s="35"/>
      <c r="D267" s="120"/>
      <c r="E267" s="53"/>
      <c r="F267" s="1194"/>
      <c r="G267" s="126"/>
      <c r="H267" s="559"/>
    </row>
    <row r="268" spans="1:8" ht="26.4">
      <c r="A268" s="34">
        <f>MAX(A$1:A267)+1</f>
        <v>22</v>
      </c>
      <c r="B268" s="35"/>
      <c r="C268" s="36" t="s">
        <v>5840</v>
      </c>
      <c r="D268" s="37"/>
      <c r="E268" s="38" t="s">
        <v>5841</v>
      </c>
      <c r="F268" s="689"/>
      <c r="G268" s="40" t="s">
        <v>19</v>
      </c>
      <c r="H268" s="76">
        <f>H269</f>
        <v>373.47</v>
      </c>
    </row>
    <row r="269" spans="1:8" ht="26.4">
      <c r="A269" s="342"/>
      <c r="B269" s="35"/>
      <c r="C269" s="35"/>
      <c r="D269" s="79" t="s">
        <v>13310</v>
      </c>
      <c r="E269" s="83" t="s">
        <v>13311</v>
      </c>
      <c r="F269" s="687"/>
      <c r="G269" s="74" t="s">
        <v>19</v>
      </c>
      <c r="H269" s="97">
        <v>373.47</v>
      </c>
    </row>
    <row r="270" spans="1:8">
      <c r="A270" s="342"/>
      <c r="B270" s="35"/>
      <c r="C270" s="35"/>
      <c r="D270" s="120"/>
      <c r="E270" s="1056" t="s">
        <v>13905</v>
      </c>
      <c r="F270" s="1194"/>
      <c r="G270" s="126"/>
      <c r="H270" s="559"/>
    </row>
    <row r="271" spans="1:8">
      <c r="A271" s="34"/>
      <c r="B271" s="35"/>
      <c r="C271" s="36"/>
      <c r="D271" s="37"/>
      <c r="E271" s="2352" t="s">
        <v>14687</v>
      </c>
      <c r="F271" s="108">
        <f>1.33*254</f>
        <v>337.82</v>
      </c>
      <c r="G271" s="40"/>
      <c r="H271" s="559"/>
    </row>
    <row r="272" spans="1:8">
      <c r="A272" s="342"/>
      <c r="B272" s="35"/>
      <c r="C272" s="35"/>
      <c r="D272" s="120"/>
      <c r="E272" s="2352" t="s">
        <v>14688</v>
      </c>
      <c r="F272" s="108">
        <f>1.15*27</f>
        <v>31.049999999999997</v>
      </c>
      <c r="G272" s="126"/>
      <c r="H272" s="559"/>
    </row>
    <row r="273" spans="1:8">
      <c r="A273" s="342"/>
      <c r="B273" s="35"/>
      <c r="C273" s="35"/>
      <c r="D273" s="120"/>
      <c r="E273" s="2352" t="s">
        <v>14689</v>
      </c>
      <c r="F273" s="214">
        <f>1.15*4</f>
        <v>4.5999999999999996</v>
      </c>
      <c r="G273" s="126"/>
      <c r="H273" s="559"/>
    </row>
    <row r="274" spans="1:8">
      <c r="A274" s="342"/>
      <c r="B274" s="35"/>
      <c r="C274" s="35"/>
      <c r="D274" s="120"/>
      <c r="E274" s="53"/>
      <c r="F274" s="469">
        <f>SUM(F271:F273)</f>
        <v>373.47</v>
      </c>
      <c r="G274" s="126"/>
      <c r="H274" s="559"/>
    </row>
    <row r="275" spans="1:8">
      <c r="A275" s="342"/>
      <c r="B275" s="35"/>
      <c r="C275" s="35"/>
      <c r="D275" s="120"/>
      <c r="E275" s="53"/>
      <c r="F275" s="1194"/>
      <c r="G275" s="126"/>
      <c r="H275" s="559"/>
    </row>
    <row r="276" spans="1:8" ht="26.4">
      <c r="A276" s="34">
        <f>MAX(A$1:A275)+1</f>
        <v>23</v>
      </c>
      <c r="B276" s="35"/>
      <c r="C276" s="36" t="s">
        <v>5847</v>
      </c>
      <c r="D276" s="37"/>
      <c r="E276" s="38" t="s">
        <v>5848</v>
      </c>
      <c r="F276" s="689"/>
      <c r="G276" s="40" t="s">
        <v>16</v>
      </c>
      <c r="H276" s="76">
        <f>H277</f>
        <v>31.11</v>
      </c>
    </row>
    <row r="277" spans="1:8" ht="26.4">
      <c r="A277" s="342"/>
      <c r="B277" s="35"/>
      <c r="C277" s="35"/>
      <c r="D277" s="79" t="s">
        <v>5849</v>
      </c>
      <c r="E277" s="83" t="s">
        <v>5850</v>
      </c>
      <c r="F277" s="687"/>
      <c r="G277" s="74" t="s">
        <v>16</v>
      </c>
      <c r="H277" s="97">
        <v>31.11</v>
      </c>
    </row>
    <row r="278" spans="1:8">
      <c r="A278" s="342"/>
      <c r="B278" s="35"/>
      <c r="C278" s="35"/>
      <c r="D278" s="120"/>
      <c r="E278" s="1056" t="s">
        <v>13907</v>
      </c>
      <c r="F278" s="1194"/>
      <c r="G278" s="126"/>
      <c r="H278" s="559"/>
    </row>
    <row r="279" spans="1:8">
      <c r="A279" s="342"/>
      <c r="B279" s="35"/>
      <c r="C279" s="35"/>
      <c r="D279" s="120"/>
      <c r="E279" s="2352" t="s">
        <v>14690</v>
      </c>
      <c r="F279" s="108">
        <f>109*254*0.001</f>
        <v>27.686</v>
      </c>
      <c r="G279" s="126"/>
      <c r="H279" s="559"/>
    </row>
    <row r="280" spans="1:8">
      <c r="A280" s="342"/>
      <c r="B280" s="35"/>
      <c r="C280" s="35"/>
      <c r="D280" s="120"/>
      <c r="E280" s="2352" t="s">
        <v>14691</v>
      </c>
      <c r="F280" s="95">
        <f>110.55*27*0.001</f>
        <v>2.9848499999999998</v>
      </c>
      <c r="G280" s="126"/>
      <c r="H280" s="559"/>
    </row>
    <row r="281" spans="1:8">
      <c r="A281" s="342"/>
      <c r="B281" s="35"/>
      <c r="C281" s="35"/>
      <c r="D281" s="120"/>
      <c r="E281" s="2352" t="s">
        <v>14692</v>
      </c>
      <c r="F281" s="196">
        <f>110.55*4*0.001</f>
        <v>0.44219999999999998</v>
      </c>
      <c r="G281" s="126"/>
      <c r="H281" s="559"/>
    </row>
    <row r="282" spans="1:8">
      <c r="A282" s="342"/>
      <c r="B282" s="35"/>
      <c r="C282" s="35"/>
      <c r="D282" s="120"/>
      <c r="E282" s="53"/>
      <c r="F282" s="469">
        <f>SUM(F279:F281)</f>
        <v>31.113050000000001</v>
      </c>
      <c r="G282" s="126"/>
      <c r="H282" s="559"/>
    </row>
    <row r="283" spans="1:8">
      <c r="A283" s="342"/>
      <c r="B283" s="491"/>
      <c r="C283" s="92"/>
      <c r="D283" s="93"/>
      <c r="E283" s="1065"/>
      <c r="F283" s="519"/>
      <c r="G283" s="32"/>
      <c r="H283" s="559"/>
    </row>
    <row r="284" spans="1:8">
      <c r="A284" s="34"/>
      <c r="B284" s="35" t="s">
        <v>1831</v>
      </c>
      <c r="C284" s="35"/>
      <c r="D284" s="120"/>
      <c r="E284" s="53" t="s">
        <v>1832</v>
      </c>
      <c r="F284" s="1194"/>
      <c r="G284" s="126"/>
      <c r="H284" s="76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MAX(A$1:A285)+1</f>
        <v>24</v>
      </c>
      <c r="B286" s="491"/>
      <c r="C286" s="36" t="s">
        <v>2591</v>
      </c>
      <c r="D286" s="37"/>
      <c r="E286" s="38" t="s">
        <v>2592</v>
      </c>
      <c r="F286" s="39"/>
      <c r="G286" s="40" t="s">
        <v>19</v>
      </c>
      <c r="H286" s="76">
        <f>H287+H290</f>
        <v>17.75</v>
      </c>
    </row>
    <row r="287" spans="1:8">
      <c r="A287" s="34"/>
      <c r="B287" s="491"/>
      <c r="C287" s="36"/>
      <c r="D287" s="361" t="s">
        <v>5543</v>
      </c>
      <c r="E287" s="370" t="s">
        <v>5544</v>
      </c>
      <c r="F287" s="363"/>
      <c r="G287" s="32" t="s">
        <v>19</v>
      </c>
      <c r="H287" s="97">
        <v>16.8</v>
      </c>
    </row>
    <row r="288" spans="1:8" ht="26.4">
      <c r="A288" s="34"/>
      <c r="B288" s="491"/>
      <c r="C288" s="36"/>
      <c r="D288" s="37"/>
      <c r="E288" s="913" t="s">
        <v>14693</v>
      </c>
      <c r="F288" s="108">
        <f>2*2*4.2*1</f>
        <v>16.8</v>
      </c>
      <c r="G288" s="40"/>
      <c r="H288" s="76"/>
    </row>
    <row r="289" spans="1:8">
      <c r="A289" s="34"/>
      <c r="B289" s="491"/>
      <c r="C289" s="36"/>
      <c r="D289" s="37"/>
      <c r="E289" s="38"/>
      <c r="F289" s="39"/>
      <c r="G289" s="40"/>
      <c r="H289" s="76"/>
    </row>
    <row r="290" spans="1:8">
      <c r="A290" s="342"/>
      <c r="B290" s="491"/>
      <c r="C290" s="92"/>
      <c r="D290" s="361" t="s">
        <v>13911</v>
      </c>
      <c r="E290" s="370" t="s">
        <v>13912</v>
      </c>
      <c r="F290" s="363"/>
      <c r="G290" s="32" t="s">
        <v>19</v>
      </c>
      <c r="H290" s="97">
        <v>0.95</v>
      </c>
    </row>
    <row r="291" spans="1:8">
      <c r="A291" s="342"/>
      <c r="B291" s="491"/>
      <c r="C291" s="92"/>
      <c r="D291" s="79"/>
      <c r="E291" s="1056" t="s">
        <v>13913</v>
      </c>
      <c r="F291" s="687"/>
      <c r="G291" s="74"/>
      <c r="H291" s="97"/>
    </row>
    <row r="292" spans="1:8">
      <c r="A292" s="342"/>
      <c r="B292" s="491"/>
      <c r="C292" s="92"/>
      <c r="D292" s="79"/>
      <c r="E292" s="2352" t="s">
        <v>14694</v>
      </c>
      <c r="F292" s="108">
        <f>0.45*0.35*1.2</f>
        <v>0.189</v>
      </c>
      <c r="G292" s="74"/>
      <c r="H292" s="97"/>
    </row>
    <row r="293" spans="1:8">
      <c r="A293" s="342"/>
      <c r="B293" s="491"/>
      <c r="C293" s="92"/>
      <c r="D293" s="79"/>
      <c r="E293" s="2352" t="s">
        <v>14695</v>
      </c>
      <c r="F293" s="108">
        <f>0.45*0.35*1.2</f>
        <v>0.189</v>
      </c>
      <c r="G293" s="74"/>
      <c r="H293" s="97"/>
    </row>
    <row r="294" spans="1:8">
      <c r="A294" s="342"/>
      <c r="B294" s="491"/>
      <c r="C294" s="92"/>
      <c r="D294" s="79"/>
      <c r="E294" s="2352" t="s">
        <v>14696</v>
      </c>
      <c r="F294" s="108">
        <f>0.45*0.35*1.2</f>
        <v>0.189</v>
      </c>
      <c r="G294" s="74"/>
      <c r="H294" s="97"/>
    </row>
    <row r="295" spans="1:8">
      <c r="A295" s="342"/>
      <c r="B295" s="491"/>
      <c r="C295" s="92"/>
      <c r="D295" s="79"/>
      <c r="E295" s="2352" t="s">
        <v>14697</v>
      </c>
      <c r="F295" s="108">
        <f>0.45*0.35*1.2</f>
        <v>0.189</v>
      </c>
      <c r="G295" s="74"/>
      <c r="H295" s="97"/>
    </row>
    <row r="296" spans="1:8">
      <c r="A296" s="342"/>
      <c r="B296" s="491"/>
      <c r="C296" s="92"/>
      <c r="D296" s="79"/>
      <c r="E296" s="2352" t="s">
        <v>14698</v>
      </c>
      <c r="F296" s="214">
        <f>0.45*0.35*1.2</f>
        <v>0.189</v>
      </c>
      <c r="G296" s="74"/>
      <c r="H296" s="97"/>
    </row>
    <row r="297" spans="1:8">
      <c r="A297" s="342"/>
      <c r="B297" s="491"/>
      <c r="C297" s="92"/>
      <c r="D297" s="79"/>
      <c r="E297" s="2352"/>
      <c r="F297" s="108">
        <f>SUM(F292:F296)</f>
        <v>0.94500000000000006</v>
      </c>
      <c r="G297" s="74"/>
      <c r="H297" s="97"/>
    </row>
    <row r="298" spans="1:8">
      <c r="A298" s="342"/>
      <c r="B298" s="491"/>
      <c r="C298" s="92"/>
      <c r="D298" s="79"/>
      <c r="E298" s="83"/>
      <c r="F298" s="687"/>
      <c r="G298" s="74"/>
      <c r="H298" s="97"/>
    </row>
    <row r="299" spans="1:8">
      <c r="A299" s="34">
        <f>MAX(A$1:A297)+1</f>
        <v>25</v>
      </c>
      <c r="B299" s="491"/>
      <c r="C299" s="36" t="s">
        <v>1838</v>
      </c>
      <c r="D299" s="37"/>
      <c r="E299" s="38" t="s">
        <v>1839</v>
      </c>
      <c r="F299" s="39"/>
      <c r="G299" s="40" t="s">
        <v>39</v>
      </c>
      <c r="H299" s="76">
        <f>H300</f>
        <v>29</v>
      </c>
    </row>
    <row r="300" spans="1:8">
      <c r="A300" s="342"/>
      <c r="B300" s="491"/>
      <c r="C300" s="78"/>
      <c r="D300" s="79" t="s">
        <v>1840</v>
      </c>
      <c r="E300" s="83" t="s">
        <v>1841</v>
      </c>
      <c r="F300" s="73"/>
      <c r="G300" s="74" t="s">
        <v>39</v>
      </c>
      <c r="H300" s="97">
        <v>29</v>
      </c>
    </row>
    <row r="301" spans="1:8" ht="26.4">
      <c r="A301" s="342"/>
      <c r="B301" s="491"/>
      <c r="C301" s="92"/>
      <c r="D301" s="79"/>
      <c r="E301" s="913" t="s">
        <v>14677</v>
      </c>
      <c r="F301" s="108">
        <f>((2+4.2)*2*2)*1</f>
        <v>24.8</v>
      </c>
      <c r="G301" s="74"/>
      <c r="H301" s="97"/>
    </row>
    <row r="302" spans="1:8">
      <c r="A302" s="342"/>
      <c r="B302" s="491"/>
      <c r="C302" s="92"/>
      <c r="D302" s="79"/>
      <c r="E302" s="913" t="s">
        <v>14678</v>
      </c>
      <c r="F302" s="214">
        <f>((0.35*1.2)*2)*5</f>
        <v>4.2</v>
      </c>
      <c r="G302" s="74"/>
      <c r="H302" s="97"/>
    </row>
    <row r="303" spans="1:8">
      <c r="A303" s="342"/>
      <c r="B303" s="491"/>
      <c r="C303" s="92"/>
      <c r="D303" s="79"/>
      <c r="E303" s="83"/>
      <c r="F303" s="108">
        <f>SUM(F301:F302)</f>
        <v>29</v>
      </c>
      <c r="G303" s="74"/>
      <c r="H303" s="97"/>
    </row>
    <row r="304" spans="1:8">
      <c r="A304" s="342"/>
      <c r="B304" s="491"/>
      <c r="C304" s="92"/>
      <c r="D304" s="79"/>
      <c r="E304" s="83"/>
      <c r="F304" s="687"/>
      <c r="G304" s="74"/>
      <c r="H304" s="97"/>
    </row>
    <row r="305" spans="1:8">
      <c r="A305" s="34">
        <f>MAX(A$1:A304)+1</f>
        <v>26</v>
      </c>
      <c r="B305" s="491"/>
      <c r="C305" s="36" t="s">
        <v>5550</v>
      </c>
      <c r="D305" s="37"/>
      <c r="E305" s="38" t="s">
        <v>5551</v>
      </c>
      <c r="F305" s="39"/>
      <c r="G305" s="40" t="s">
        <v>16</v>
      </c>
      <c r="H305" s="76">
        <f>H306</f>
        <v>0.93</v>
      </c>
    </row>
    <row r="306" spans="1:8">
      <c r="A306" s="342"/>
      <c r="B306" s="491"/>
      <c r="C306" s="92"/>
      <c r="D306" s="79" t="s">
        <v>5552</v>
      </c>
      <c r="E306" s="83" t="s">
        <v>5553</v>
      </c>
      <c r="F306" s="73"/>
      <c r="G306" s="74" t="s">
        <v>16</v>
      </c>
      <c r="H306" s="97">
        <v>0.93</v>
      </c>
    </row>
    <row r="307" spans="1:8" ht="26.4">
      <c r="A307" s="342"/>
      <c r="B307" s="491"/>
      <c r="C307" s="92"/>
      <c r="D307" s="79"/>
      <c r="E307" s="913" t="s">
        <v>14699</v>
      </c>
      <c r="F307" s="108">
        <f>820.24*1*0.001</f>
        <v>0.82024000000000008</v>
      </c>
      <c r="G307" s="74"/>
      <c r="H307" s="97"/>
    </row>
    <row r="308" spans="1:8" ht="26.4">
      <c r="A308" s="342"/>
      <c r="B308" s="491"/>
      <c r="C308" s="92"/>
      <c r="D308" s="79"/>
      <c r="E308" s="913" t="s">
        <v>14700</v>
      </c>
      <c r="F308" s="214">
        <f>22.43*5*0.001</f>
        <v>0.11215000000000001</v>
      </c>
      <c r="G308" s="74"/>
      <c r="H308" s="97"/>
    </row>
    <row r="309" spans="1:8">
      <c r="A309" s="342"/>
      <c r="B309" s="491"/>
      <c r="C309" s="92"/>
      <c r="D309" s="79"/>
      <c r="E309" s="83"/>
      <c r="F309" s="108">
        <f>SUM(F307:F308)</f>
        <v>0.93239000000000005</v>
      </c>
      <c r="G309" s="74"/>
      <c r="H309" s="97"/>
    </row>
    <row r="310" spans="1:8">
      <c r="A310" s="342"/>
      <c r="B310" s="491"/>
      <c r="C310" s="92"/>
      <c r="D310" s="79"/>
      <c r="E310" s="83"/>
      <c r="F310" s="687"/>
      <c r="G310" s="74"/>
      <c r="H310" s="97"/>
    </row>
    <row r="311" spans="1:8">
      <c r="A311" s="34">
        <f>MAX(A$1:A310)+1</f>
        <v>27</v>
      </c>
      <c r="B311" s="491"/>
      <c r="C311" s="36" t="s">
        <v>13927</v>
      </c>
      <c r="D311" s="37"/>
      <c r="E311" s="38" t="s">
        <v>13928</v>
      </c>
      <c r="F311" s="689"/>
      <c r="G311" s="40" t="s">
        <v>19</v>
      </c>
      <c r="H311" s="76">
        <f>H312</f>
        <v>122.37</v>
      </c>
    </row>
    <row r="312" spans="1:8">
      <c r="A312" s="342"/>
      <c r="B312" s="491"/>
      <c r="C312" s="92"/>
      <c r="D312" s="361" t="s">
        <v>13932</v>
      </c>
      <c r="E312" s="370" t="s">
        <v>13933</v>
      </c>
      <c r="F312" s="2385"/>
      <c r="G312" s="32" t="s">
        <v>19</v>
      </c>
      <c r="H312" s="97">
        <v>122.37</v>
      </c>
    </row>
    <row r="313" spans="1:8">
      <c r="A313" s="342"/>
      <c r="B313" s="491"/>
      <c r="C313" s="92"/>
      <c r="D313" s="93"/>
      <c r="E313" s="1056" t="s">
        <v>13934</v>
      </c>
      <c r="F313" s="265"/>
      <c r="G313" s="32"/>
      <c r="H313" s="559"/>
    </row>
    <row r="314" spans="1:8">
      <c r="A314" s="34"/>
      <c r="B314" s="491"/>
      <c r="C314" s="36"/>
      <c r="D314" s="37"/>
      <c r="E314" s="2352" t="s">
        <v>14701</v>
      </c>
      <c r="F314" s="108">
        <f>0.385*254</f>
        <v>97.79</v>
      </c>
      <c r="G314" s="40"/>
      <c r="H314" s="76"/>
    </row>
    <row r="315" spans="1:8">
      <c r="A315" s="34"/>
      <c r="B315" s="491"/>
      <c r="C315" s="36"/>
      <c r="D315" s="37"/>
      <c r="E315" s="2352" t="s">
        <v>14702</v>
      </c>
      <c r="F315" s="108">
        <f>0.768*27</f>
        <v>20.736000000000001</v>
      </c>
      <c r="G315" s="40"/>
      <c r="H315" s="76"/>
    </row>
    <row r="316" spans="1:8">
      <c r="A316" s="34"/>
      <c r="B316" s="491"/>
      <c r="C316" s="36"/>
      <c r="D316" s="37"/>
      <c r="E316" s="2352" t="s">
        <v>14703</v>
      </c>
      <c r="F316" s="214">
        <f>0.96*4</f>
        <v>3.84</v>
      </c>
      <c r="G316" s="40"/>
      <c r="H316" s="76"/>
    </row>
    <row r="317" spans="1:8">
      <c r="A317" s="34"/>
      <c r="B317" s="491"/>
      <c r="C317" s="36"/>
      <c r="D317" s="37"/>
      <c r="E317" s="38"/>
      <c r="F317" s="108">
        <f>SUM(F314:F316)</f>
        <v>122.36600000000001</v>
      </c>
      <c r="G317" s="40"/>
      <c r="H317" s="76"/>
    </row>
    <row r="318" spans="1:8">
      <c r="A318" s="342"/>
      <c r="B318" s="491"/>
      <c r="C318" s="78"/>
      <c r="D318" s="79"/>
      <c r="E318" s="83"/>
      <c r="F318" s="687"/>
      <c r="G318" s="74"/>
      <c r="H318" s="559"/>
    </row>
    <row r="319" spans="1:8">
      <c r="A319" s="34">
        <f>MAX(A$1:A318)+1</f>
        <v>28</v>
      </c>
      <c r="B319" s="491"/>
      <c r="C319" s="36" t="s">
        <v>11068</v>
      </c>
      <c r="D319" s="37"/>
      <c r="E319" s="38" t="s">
        <v>11069</v>
      </c>
      <c r="F319" s="689"/>
      <c r="G319" s="40" t="s">
        <v>39</v>
      </c>
      <c r="H319" s="76">
        <f>H320</f>
        <v>634.85</v>
      </c>
    </row>
    <row r="320" spans="1:8">
      <c r="A320" s="342"/>
      <c r="B320" s="491"/>
      <c r="C320" s="78"/>
      <c r="D320" s="79" t="s">
        <v>11070</v>
      </c>
      <c r="E320" s="83" t="s">
        <v>11071</v>
      </c>
      <c r="F320" s="687"/>
      <c r="G320" s="74" t="s">
        <v>39</v>
      </c>
      <c r="H320" s="97">
        <v>634.85</v>
      </c>
    </row>
    <row r="321" spans="1:8">
      <c r="A321" s="342"/>
      <c r="B321" s="491"/>
      <c r="C321" s="78"/>
      <c r="D321" s="79"/>
      <c r="E321" s="1056" t="s">
        <v>13891</v>
      </c>
      <c r="F321" s="687"/>
      <c r="G321" s="74"/>
      <c r="H321" s="97"/>
    </row>
    <row r="322" spans="1:8">
      <c r="A322" s="342"/>
      <c r="B322" s="491"/>
      <c r="C322" s="92"/>
      <c r="D322" s="93"/>
      <c r="E322" s="2352" t="s">
        <v>14674</v>
      </c>
      <c r="F322" s="108">
        <f>((0.8+0.8)*2*0.6)*254</f>
        <v>487.68</v>
      </c>
      <c r="G322" s="32"/>
      <c r="H322" s="559"/>
    </row>
    <row r="323" spans="1:8" ht="39.6">
      <c r="A323" s="342"/>
      <c r="B323" s="491"/>
      <c r="C323" s="92"/>
      <c r="D323" s="93"/>
      <c r="E323" s="2352" t="s">
        <v>14675</v>
      </c>
      <c r="F323" s="206">
        <f>((0.8+0.8)*2*1.2+(0.39*1.2)*2)*25+((0.8+0.8)*2*1.2+(0.39*1.2))*2</f>
        <v>128.01599999999999</v>
      </c>
      <c r="G323" s="32"/>
      <c r="H323" s="559"/>
    </row>
    <row r="324" spans="1:8" ht="26.4">
      <c r="A324" s="342"/>
      <c r="B324" s="491"/>
      <c r="C324" s="92"/>
      <c r="D324" s="93"/>
      <c r="E324" s="2352" t="s">
        <v>14676</v>
      </c>
      <c r="F324" s="207">
        <f>((0.8+1)*2*1.2+(0.39*1.2))*4</f>
        <v>19.152000000000001</v>
      </c>
      <c r="G324" s="32"/>
      <c r="H324" s="559"/>
    </row>
    <row r="325" spans="1:8">
      <c r="A325" s="342"/>
      <c r="B325" s="491"/>
      <c r="C325" s="92"/>
      <c r="D325" s="93"/>
      <c r="E325" s="83"/>
      <c r="F325" s="265">
        <f>SUM(F322:F324)</f>
        <v>634.84800000000007</v>
      </c>
      <c r="G325" s="32"/>
      <c r="H325" s="559"/>
    </row>
    <row r="326" spans="1:8">
      <c r="A326" s="342"/>
      <c r="B326" s="491"/>
      <c r="C326" s="92"/>
      <c r="D326" s="93"/>
      <c r="F326" s="265"/>
      <c r="G326" s="32"/>
      <c r="H326" s="559"/>
    </row>
    <row r="327" spans="1:8">
      <c r="A327" s="34">
        <f>MAX(A$1:A326)+1</f>
        <v>29</v>
      </c>
      <c r="B327" s="491"/>
      <c r="C327" s="36" t="s">
        <v>14704</v>
      </c>
      <c r="D327" s="37"/>
      <c r="E327" s="38" t="s">
        <v>14705</v>
      </c>
      <c r="F327" s="39"/>
      <c r="G327" s="40" t="s">
        <v>39</v>
      </c>
      <c r="H327" s="76">
        <f>H328</f>
        <v>1.7</v>
      </c>
    </row>
    <row r="328" spans="1:8">
      <c r="A328" s="342"/>
      <c r="B328" s="491"/>
      <c r="C328" s="92"/>
      <c r="D328" s="79" t="s">
        <v>14706</v>
      </c>
      <c r="E328" s="83" t="s">
        <v>14707</v>
      </c>
      <c r="F328" s="73"/>
      <c r="G328" s="74" t="s">
        <v>39</v>
      </c>
      <c r="H328" s="97">
        <v>1.7</v>
      </c>
    </row>
    <row r="329" spans="1:8">
      <c r="A329" s="342"/>
      <c r="B329" s="491"/>
      <c r="C329" s="92"/>
      <c r="D329" s="93"/>
      <c r="E329" s="1056" t="s">
        <v>14708</v>
      </c>
      <c r="F329" s="265"/>
      <c r="G329" s="32"/>
      <c r="H329" s="559"/>
    </row>
    <row r="330" spans="1:8">
      <c r="A330" s="342"/>
      <c r="B330" s="491"/>
      <c r="C330" s="92"/>
      <c r="D330" s="93"/>
      <c r="E330" s="2352" t="s">
        <v>14709</v>
      </c>
      <c r="F330" s="265">
        <f>(0.355*1.2)*4</f>
        <v>1.704</v>
      </c>
      <c r="G330" s="32"/>
      <c r="H330" s="559"/>
    </row>
    <row r="331" spans="1:8">
      <c r="A331" s="342"/>
      <c r="B331" s="491"/>
      <c r="C331" s="92"/>
      <c r="D331" s="93"/>
      <c r="E331" s="83"/>
      <c r="F331" s="265"/>
      <c r="G331" s="32"/>
      <c r="H331" s="559"/>
    </row>
    <row r="332" spans="1:8">
      <c r="A332" s="34">
        <f>MAX(A$1:A331)+1</f>
        <v>30</v>
      </c>
      <c r="B332" s="491"/>
      <c r="C332" s="36" t="s">
        <v>13019</v>
      </c>
      <c r="D332" s="37"/>
      <c r="E332" s="38" t="s">
        <v>13020</v>
      </c>
      <c r="F332" s="689"/>
      <c r="G332" s="40" t="s">
        <v>16</v>
      </c>
      <c r="H332" s="76">
        <f>H333</f>
        <v>20.51</v>
      </c>
    </row>
    <row r="333" spans="1:8">
      <c r="A333" s="342"/>
      <c r="B333" s="491"/>
      <c r="C333" s="92"/>
      <c r="D333" s="79" t="s">
        <v>13938</v>
      </c>
      <c r="E333" s="83" t="s">
        <v>13939</v>
      </c>
      <c r="F333" s="687"/>
      <c r="G333" s="74" t="s">
        <v>16</v>
      </c>
      <c r="H333" s="97">
        <v>20.51</v>
      </c>
    </row>
    <row r="334" spans="1:8">
      <c r="A334" s="34"/>
      <c r="B334" s="491"/>
      <c r="C334" s="36"/>
      <c r="D334" s="37"/>
      <c r="E334" s="1056" t="s">
        <v>13940</v>
      </c>
      <c r="F334" s="689"/>
      <c r="G334" s="2387"/>
      <c r="H334" s="76"/>
    </row>
    <row r="335" spans="1:8">
      <c r="A335" s="342"/>
      <c r="B335" s="491"/>
      <c r="C335" s="78"/>
      <c r="D335" s="79"/>
      <c r="E335" s="2352" t="s">
        <v>14710</v>
      </c>
      <c r="F335" s="108">
        <f>66.73*254*0.001</f>
        <v>16.949420000000003</v>
      </c>
      <c r="G335" s="665"/>
      <c r="H335" s="97"/>
    </row>
    <row r="336" spans="1:8" ht="26.4">
      <c r="A336" s="342"/>
      <c r="B336" s="491"/>
      <c r="C336" s="92"/>
      <c r="D336" s="93"/>
      <c r="E336" s="2352" t="s">
        <v>14711</v>
      </c>
      <c r="F336" s="108">
        <f>(115.2*2+114*25)*0.001</f>
        <v>3.0804</v>
      </c>
      <c r="G336" s="32"/>
      <c r="H336" s="559"/>
    </row>
    <row r="337" spans="1:8" ht="26.4">
      <c r="A337" s="342"/>
      <c r="B337" s="491"/>
      <c r="C337" s="92"/>
      <c r="D337" s="93"/>
      <c r="E337" s="2352" t="s">
        <v>14712</v>
      </c>
      <c r="F337" s="207">
        <f>(120.55*2+120.15*2)*0.001</f>
        <v>0.48139999999999999</v>
      </c>
      <c r="G337" s="32"/>
      <c r="H337" s="559"/>
    </row>
    <row r="338" spans="1:8">
      <c r="A338" s="342"/>
      <c r="B338" s="491"/>
      <c r="C338" s="92"/>
      <c r="D338" s="93"/>
      <c r="F338" s="265">
        <f>SUM(F335:F337)</f>
        <v>20.511220000000005</v>
      </c>
      <c r="G338" s="32"/>
      <c r="H338" s="559"/>
    </row>
    <row r="339" spans="1:8">
      <c r="A339" s="23"/>
      <c r="B339" s="31"/>
      <c r="C339" s="541"/>
      <c r="D339" s="541"/>
      <c r="E339" s="2366"/>
      <c r="F339" s="519"/>
      <c r="G339" s="925"/>
      <c r="H339" s="926"/>
    </row>
    <row r="340" spans="1:8">
      <c r="A340" s="34">
        <f>MAX(A$1:A339)+1</f>
        <v>31</v>
      </c>
      <c r="B340" s="31"/>
      <c r="C340" s="36" t="s">
        <v>13944</v>
      </c>
      <c r="D340" s="37"/>
      <c r="E340" s="38" t="s">
        <v>13945</v>
      </c>
      <c r="F340" s="39"/>
      <c r="G340" s="40" t="s">
        <v>19</v>
      </c>
      <c r="H340" s="76">
        <f>H341</f>
        <v>7.5</v>
      </c>
    </row>
    <row r="341" spans="1:8" ht="26.4">
      <c r="A341" s="23"/>
      <c r="B341" s="31"/>
      <c r="C341" s="541"/>
      <c r="D341" s="361" t="s">
        <v>16004</v>
      </c>
      <c r="E341" s="370" t="s">
        <v>13946</v>
      </c>
      <c r="F341" s="363"/>
      <c r="G341" s="32" t="s">
        <v>19</v>
      </c>
      <c r="H341" s="97">
        <v>7.5</v>
      </c>
    </row>
    <row r="342" spans="1:8">
      <c r="A342" s="23"/>
      <c r="B342" s="31"/>
      <c r="C342" s="541"/>
      <c r="D342" s="541"/>
      <c r="E342" s="1056" t="s">
        <v>13947</v>
      </c>
      <c r="F342" s="519"/>
      <c r="G342" s="925"/>
      <c r="H342" s="926"/>
    </row>
    <row r="343" spans="1:8">
      <c r="A343" s="23"/>
      <c r="B343" s="31"/>
      <c r="C343" s="541"/>
      <c r="D343" s="541"/>
      <c r="E343" s="2352" t="s">
        <v>14713</v>
      </c>
      <c r="F343" s="519">
        <v>1.65</v>
      </c>
      <c r="G343" s="925"/>
      <c r="H343" s="926"/>
    </row>
    <row r="344" spans="1:8">
      <c r="A344" s="23"/>
      <c r="B344" s="31"/>
      <c r="C344" s="541"/>
      <c r="D344" s="541"/>
      <c r="E344" s="2352" t="s">
        <v>14572</v>
      </c>
      <c r="F344" s="519">
        <v>2.0499999999999998</v>
      </c>
      <c r="G344" s="925"/>
      <c r="H344" s="926"/>
    </row>
    <row r="345" spans="1:8">
      <c r="A345" s="23"/>
      <c r="B345" s="31"/>
      <c r="C345" s="541"/>
      <c r="D345" s="541"/>
      <c r="E345" s="2352" t="s">
        <v>14573</v>
      </c>
      <c r="F345" s="606">
        <v>3.8</v>
      </c>
      <c r="G345" s="925"/>
      <c r="H345" s="926"/>
    </row>
    <row r="346" spans="1:8">
      <c r="A346" s="23"/>
      <c r="B346" s="31"/>
      <c r="C346" s="541"/>
      <c r="D346" s="541"/>
      <c r="E346" s="83"/>
      <c r="F346" s="108">
        <f>SUM(F343:F345)</f>
        <v>7.5</v>
      </c>
      <c r="G346" s="925"/>
      <c r="H346" s="926"/>
    </row>
    <row r="347" spans="1:8">
      <c r="A347" s="23"/>
      <c r="B347" s="31"/>
      <c r="C347" s="541"/>
      <c r="D347" s="541"/>
      <c r="E347" s="1119" t="s">
        <v>14714</v>
      </c>
      <c r="F347" s="519"/>
      <c r="G347" s="925"/>
      <c r="H347" s="926"/>
    </row>
    <row r="348" spans="1:8">
      <c r="A348" s="23"/>
      <c r="B348" s="31"/>
      <c r="C348" s="541"/>
      <c r="D348" s="541"/>
      <c r="E348" s="913"/>
      <c r="F348" s="519"/>
      <c r="G348" s="925"/>
      <c r="H348" s="926"/>
    </row>
    <row r="349" spans="1:8">
      <c r="A349" s="34">
        <f>MAX(A$1:A347)+1</f>
        <v>32</v>
      </c>
      <c r="B349" s="31"/>
      <c r="C349" s="36" t="s">
        <v>5869</v>
      </c>
      <c r="D349" s="37"/>
      <c r="E349" s="38" t="s">
        <v>5870</v>
      </c>
      <c r="F349" s="39"/>
      <c r="G349" s="40" t="s">
        <v>39</v>
      </c>
      <c r="H349" s="76">
        <f>H350</f>
        <v>13.19</v>
      </c>
    </row>
    <row r="350" spans="1:8">
      <c r="A350" s="23"/>
      <c r="B350" s="31"/>
      <c r="C350" s="78"/>
      <c r="D350" s="79" t="s">
        <v>5871</v>
      </c>
      <c r="E350" s="83" t="s">
        <v>5872</v>
      </c>
      <c r="F350" s="73"/>
      <c r="G350" s="74" t="s">
        <v>39</v>
      </c>
      <c r="H350" s="97">
        <v>13.19</v>
      </c>
    </row>
    <row r="351" spans="1:8" ht="26.4">
      <c r="A351" s="23"/>
      <c r="B351" s="31"/>
      <c r="C351" s="541"/>
      <c r="D351" s="541"/>
      <c r="E351" s="2352" t="s">
        <v>14715</v>
      </c>
      <c r="F351" s="1066">
        <f>0.65*2+5*0.16*1.1+1*0.22*1.1+0.37*0.1</f>
        <v>2.4590000000000001</v>
      </c>
      <c r="G351" s="925"/>
      <c r="H351" s="926"/>
    </row>
    <row r="352" spans="1:8" ht="26.4">
      <c r="A352" s="23"/>
      <c r="B352" s="31"/>
      <c r="C352" s="541"/>
      <c r="D352" s="541"/>
      <c r="E352" s="2352" t="s">
        <v>14716</v>
      </c>
      <c r="F352" s="1066">
        <f>1*2+9*0.16*1.1+1*0.22*1.1+0.37*0.1</f>
        <v>3.863</v>
      </c>
      <c r="G352" s="925"/>
      <c r="H352" s="926"/>
    </row>
    <row r="353" spans="1:8" ht="26.4">
      <c r="A353" s="23"/>
      <c r="B353" s="31"/>
      <c r="C353" s="541"/>
      <c r="D353" s="541"/>
      <c r="E353" s="2352" t="s">
        <v>14717</v>
      </c>
      <c r="F353" s="911">
        <f>1.8*2+17*0.16*1.1+1*0.22*1.1+0.37*0.1</f>
        <v>6.8710000000000004</v>
      </c>
      <c r="G353" s="925"/>
      <c r="H353" s="926"/>
    </row>
    <row r="354" spans="1:8">
      <c r="A354" s="23"/>
      <c r="B354" s="31"/>
      <c r="C354" s="541"/>
      <c r="D354" s="541"/>
      <c r="E354" s="83"/>
      <c r="F354" s="108">
        <f>SUM(F351:F353)</f>
        <v>13.193000000000001</v>
      </c>
      <c r="G354" s="925"/>
      <c r="H354" s="926"/>
    </row>
    <row r="355" spans="1:8">
      <c r="A355" s="23"/>
      <c r="B355" s="31"/>
      <c r="C355" s="541"/>
      <c r="D355" s="541"/>
      <c r="E355" s="2366"/>
      <c r="F355" s="519"/>
      <c r="G355" s="925"/>
      <c r="H355" s="926"/>
    </row>
    <row r="356" spans="1:8">
      <c r="A356" s="34">
        <f>MAX(A$1:A355)+1</f>
        <v>33</v>
      </c>
      <c r="B356" s="31"/>
      <c r="C356" s="36" t="s">
        <v>13952</v>
      </c>
      <c r="D356" s="37"/>
      <c r="E356" s="38" t="s">
        <v>13953</v>
      </c>
      <c r="F356" s="39"/>
      <c r="G356" s="40" t="s">
        <v>16</v>
      </c>
      <c r="H356" s="76">
        <f>H357+H371</f>
        <v>9.8999999999999991E-2</v>
      </c>
    </row>
    <row r="357" spans="1:8">
      <c r="A357" s="23"/>
      <c r="B357" s="31"/>
      <c r="C357" s="541"/>
      <c r="D357" s="79" t="s">
        <v>13954</v>
      </c>
      <c r="E357" s="83" t="s">
        <v>13955</v>
      </c>
      <c r="F357" s="73"/>
      <c r="G357" s="74" t="s">
        <v>16</v>
      </c>
      <c r="H357" s="97">
        <v>8.9999999999999993E-3</v>
      </c>
    </row>
    <row r="358" spans="1:8">
      <c r="A358" s="23"/>
      <c r="B358" s="31"/>
      <c r="C358" s="541"/>
      <c r="D358" s="79"/>
      <c r="E358" s="2358" t="s">
        <v>13956</v>
      </c>
      <c r="F358" s="73"/>
      <c r="G358" s="74"/>
      <c r="H358" s="926"/>
    </row>
    <row r="359" spans="1:8">
      <c r="A359" s="23"/>
      <c r="B359" s="31"/>
      <c r="C359" s="541"/>
      <c r="D359" s="79"/>
      <c r="E359" s="2352" t="s">
        <v>14718</v>
      </c>
      <c r="F359" s="519">
        <f>9.09*0.001</f>
        <v>9.0900000000000009E-3</v>
      </c>
      <c r="G359" s="74"/>
      <c r="H359" s="926"/>
    </row>
    <row r="360" spans="1:8">
      <c r="A360" s="23"/>
      <c r="B360" s="31"/>
      <c r="C360" s="541"/>
      <c r="D360" s="79"/>
      <c r="E360" s="2352" t="s">
        <v>14719</v>
      </c>
      <c r="F360" s="519">
        <f>9.09*0.001</f>
        <v>9.0900000000000009E-3</v>
      </c>
      <c r="G360" s="74"/>
      <c r="H360" s="926"/>
    </row>
    <row r="361" spans="1:8">
      <c r="A361" s="23"/>
      <c r="B361" s="31"/>
      <c r="C361" s="541"/>
      <c r="D361" s="79"/>
      <c r="E361" s="2352" t="s">
        <v>14720</v>
      </c>
      <c r="F361" s="606">
        <f>18.18*0.001</f>
        <v>1.8180000000000002E-2</v>
      </c>
      <c r="G361" s="74"/>
      <c r="H361" s="926"/>
    </row>
    <row r="362" spans="1:8">
      <c r="A362" s="23"/>
      <c r="B362" s="31"/>
      <c r="C362" s="541"/>
      <c r="D362" s="79"/>
      <c r="E362" s="83"/>
      <c r="F362" s="108">
        <f>SUM(F359:F361)</f>
        <v>3.6360000000000003E-2</v>
      </c>
      <c r="G362" s="74"/>
      <c r="H362" s="926"/>
    </row>
    <row r="363" spans="1:8">
      <c r="A363" s="23"/>
      <c r="B363" s="31"/>
      <c r="C363" s="541"/>
      <c r="D363" s="79"/>
      <c r="E363" s="2358" t="s">
        <v>13961</v>
      </c>
      <c r="F363" s="73"/>
      <c r="G363" s="74"/>
      <c r="H363" s="926"/>
    </row>
    <row r="364" spans="1:8">
      <c r="A364" s="23"/>
      <c r="B364" s="31"/>
      <c r="C364" s="541"/>
      <c r="D364" s="79"/>
      <c r="E364" s="2352" t="s">
        <v>14721</v>
      </c>
      <c r="F364" s="519">
        <f>11.78*0.001</f>
        <v>1.1779999999999999E-2</v>
      </c>
      <c r="G364" s="74"/>
      <c r="H364" s="926"/>
    </row>
    <row r="365" spans="1:8">
      <c r="A365" s="23"/>
      <c r="B365" s="31"/>
      <c r="C365" s="541"/>
      <c r="D365" s="79"/>
      <c r="E365" s="2352" t="s">
        <v>14722</v>
      </c>
      <c r="F365" s="519">
        <f>11.78*0.001</f>
        <v>1.1779999999999999E-2</v>
      </c>
      <c r="G365" s="74"/>
      <c r="H365" s="926"/>
    </row>
    <row r="366" spans="1:8">
      <c r="A366" s="23"/>
      <c r="B366" s="31"/>
      <c r="C366" s="541"/>
      <c r="D366" s="79"/>
      <c r="E366" s="2352" t="s">
        <v>14723</v>
      </c>
      <c r="F366" s="606">
        <f>23.56*0.001</f>
        <v>2.3559999999999998E-2</v>
      </c>
      <c r="G366" s="74"/>
      <c r="H366" s="926"/>
    </row>
    <row r="367" spans="1:8">
      <c r="A367" s="23"/>
      <c r="B367" s="31"/>
      <c r="C367" s="541"/>
      <c r="D367" s="79"/>
      <c r="E367" s="83"/>
      <c r="F367" s="108">
        <f>SUM(F364:F366)</f>
        <v>4.7119999999999995E-2</v>
      </c>
      <c r="G367" s="74"/>
      <c r="H367" s="926"/>
    </row>
    <row r="368" spans="1:8">
      <c r="A368" s="23"/>
      <c r="B368" s="31"/>
      <c r="C368" s="541"/>
      <c r="D368" s="79"/>
      <c r="E368" s="83"/>
      <c r="F368" s="73"/>
      <c r="G368" s="74"/>
      <c r="H368" s="926"/>
    </row>
    <row r="369" spans="1:8">
      <c r="A369" s="23"/>
      <c r="B369" s="31"/>
      <c r="C369" s="541"/>
      <c r="D369" s="79"/>
      <c r="E369" s="247" t="s">
        <v>5516</v>
      </c>
      <c r="F369" s="108">
        <v>0.09</v>
      </c>
      <c r="G369" s="74"/>
      <c r="H369" s="926"/>
    </row>
    <row r="370" spans="1:8">
      <c r="A370" s="23"/>
      <c r="B370" s="31"/>
      <c r="C370" s="541"/>
      <c r="D370" s="79"/>
      <c r="E370" s="83"/>
      <c r="F370" s="73"/>
      <c r="G370" s="74"/>
      <c r="H370" s="926"/>
    </row>
    <row r="371" spans="1:8" ht="26.4">
      <c r="A371" s="23"/>
      <c r="B371" s="31"/>
      <c r="C371" s="541"/>
      <c r="D371" s="647">
        <v>1109022107</v>
      </c>
      <c r="E371" s="83" t="s">
        <v>13966</v>
      </c>
      <c r="F371" s="315"/>
      <c r="G371" s="32" t="s">
        <v>16</v>
      </c>
      <c r="H371" s="97">
        <v>0.09</v>
      </c>
    </row>
    <row r="372" spans="1:8">
      <c r="A372" s="23"/>
      <c r="B372" s="31"/>
      <c r="C372" s="541"/>
      <c r="D372" s="541"/>
      <c r="E372" s="2358" t="s">
        <v>13967</v>
      </c>
      <c r="F372" s="519"/>
      <c r="G372" s="925"/>
      <c r="H372" s="926"/>
    </row>
    <row r="373" spans="1:8">
      <c r="A373" s="23"/>
      <c r="B373" s="31"/>
      <c r="C373" s="541"/>
      <c r="D373" s="541"/>
      <c r="E373" s="2352" t="s">
        <v>14724</v>
      </c>
      <c r="F373" s="519">
        <f>3.76*5.27*0.001</f>
        <v>1.9815199999999998E-2</v>
      </c>
      <c r="G373" s="925"/>
      <c r="H373" s="926"/>
    </row>
    <row r="374" spans="1:8">
      <c r="A374" s="23"/>
      <c r="B374" s="31"/>
      <c r="C374" s="541"/>
      <c r="D374" s="541"/>
      <c r="E374" s="2352" t="s">
        <v>14725</v>
      </c>
      <c r="F374" s="519">
        <f>4.5*5.27*0.001</f>
        <v>2.3714999999999996E-2</v>
      </c>
      <c r="G374" s="925"/>
      <c r="H374" s="926"/>
    </row>
    <row r="375" spans="1:8">
      <c r="A375" s="23"/>
      <c r="B375" s="31"/>
      <c r="C375" s="541"/>
      <c r="D375" s="541"/>
      <c r="E375" s="2352" t="s">
        <v>14726</v>
      </c>
      <c r="F375" s="606">
        <f>8.6*5.27*0.001</f>
        <v>4.5321999999999994E-2</v>
      </c>
      <c r="G375" s="925"/>
      <c r="H375" s="926"/>
    </row>
    <row r="376" spans="1:8">
      <c r="A376" s="23"/>
      <c r="B376" s="31"/>
      <c r="C376" s="541"/>
      <c r="D376" s="541"/>
      <c r="E376" s="2366"/>
      <c r="F376" s="519">
        <f>SUM(F373:F375)</f>
        <v>8.8852199999999992E-2</v>
      </c>
      <c r="G376" s="925"/>
      <c r="H376" s="926"/>
    </row>
    <row r="377" spans="1:8">
      <c r="A377" s="23"/>
      <c r="B377" s="31"/>
      <c r="C377" s="541"/>
      <c r="D377" s="541"/>
      <c r="E377" s="2367"/>
      <c r="F377" s="519"/>
      <c r="G377" s="925"/>
      <c r="H377" s="926"/>
    </row>
    <row r="378" spans="1:8">
      <c r="A378" s="34">
        <f>MAX(A$1:A377)+1</f>
        <v>34</v>
      </c>
      <c r="B378" s="31"/>
      <c r="C378" s="36" t="s">
        <v>1556</v>
      </c>
      <c r="D378" s="78"/>
      <c r="E378" s="38" t="s">
        <v>1557</v>
      </c>
      <c r="F378" s="39"/>
      <c r="G378" s="40" t="s">
        <v>19</v>
      </c>
      <c r="H378" s="76">
        <f>H379</f>
        <v>1.1100000000000001</v>
      </c>
    </row>
    <row r="379" spans="1:8" ht="26.4">
      <c r="A379" s="23"/>
      <c r="B379" s="31"/>
      <c r="C379" s="78"/>
      <c r="D379" s="361" t="s">
        <v>1558</v>
      </c>
      <c r="E379" s="370" t="s">
        <v>1559</v>
      </c>
      <c r="F379" s="363"/>
      <c r="G379" s="32" t="s">
        <v>19</v>
      </c>
      <c r="H379" s="97">
        <v>1.1100000000000001</v>
      </c>
    </row>
    <row r="380" spans="1:8">
      <c r="A380" s="23"/>
      <c r="B380" s="31"/>
      <c r="C380" s="541"/>
      <c r="D380" s="541"/>
      <c r="E380" s="1056" t="s">
        <v>13972</v>
      </c>
      <c r="F380" s="519"/>
      <c r="G380" s="925"/>
      <c r="H380" s="926"/>
    </row>
    <row r="381" spans="1:8">
      <c r="A381" s="23"/>
      <c r="B381" s="31"/>
      <c r="C381" s="541"/>
      <c r="D381" s="541"/>
      <c r="E381" s="2352" t="s">
        <v>14713</v>
      </c>
      <c r="F381" s="519">
        <v>0.14000000000000001</v>
      </c>
      <c r="G381" s="925"/>
      <c r="H381" s="926"/>
    </row>
    <row r="382" spans="1:8">
      <c r="A382" s="23"/>
      <c r="B382" s="31"/>
      <c r="C382" s="541"/>
      <c r="D382" s="541"/>
      <c r="E382" s="2352" t="s">
        <v>14572</v>
      </c>
      <c r="F382" s="519">
        <v>0.3</v>
      </c>
      <c r="G382" s="925"/>
      <c r="H382" s="926"/>
    </row>
    <row r="383" spans="1:8">
      <c r="A383" s="23"/>
      <c r="B383" s="31"/>
      <c r="C383" s="541"/>
      <c r="D383" s="541"/>
      <c r="E383" s="2352" t="s">
        <v>14573</v>
      </c>
      <c r="F383" s="606">
        <v>0.67</v>
      </c>
      <c r="G383" s="925"/>
      <c r="H383" s="926"/>
    </row>
    <row r="384" spans="1:8">
      <c r="A384" s="23"/>
      <c r="B384" s="31"/>
      <c r="C384" s="541"/>
      <c r="D384" s="541"/>
      <c r="E384" s="2366"/>
      <c r="F384" s="519">
        <f>SUM(F381:F383)</f>
        <v>1.1100000000000001</v>
      </c>
      <c r="G384" s="925"/>
      <c r="H384" s="926"/>
    </row>
    <row r="385" spans="1:8">
      <c r="A385" s="23"/>
      <c r="B385" s="31"/>
      <c r="C385" s="541"/>
      <c r="D385" s="541"/>
      <c r="E385" s="2367"/>
      <c r="F385" s="519"/>
      <c r="G385" s="925"/>
      <c r="H385" s="926"/>
    </row>
    <row r="386" spans="1:8" ht="26.4">
      <c r="A386" s="23"/>
      <c r="B386" s="35" t="s">
        <v>2465</v>
      </c>
      <c r="C386" s="35"/>
      <c r="D386" s="120"/>
      <c r="E386" s="53" t="s">
        <v>2466</v>
      </c>
      <c r="F386" s="129"/>
      <c r="G386" s="126"/>
      <c r="H386" s="926"/>
    </row>
    <row r="387" spans="1:8">
      <c r="A387" s="23"/>
      <c r="B387" s="31"/>
      <c r="C387" s="541"/>
      <c r="D387" s="541"/>
      <c r="E387" s="2367"/>
      <c r="F387" s="519"/>
      <c r="G387" s="925"/>
      <c r="H387" s="926"/>
    </row>
    <row r="388" spans="1:8" ht="26.4">
      <c r="A388" s="34">
        <f>MAX(A$1:A387)+1</f>
        <v>35</v>
      </c>
      <c r="B388" s="31"/>
      <c r="C388" s="373">
        <v>91220702</v>
      </c>
      <c r="D388" s="374"/>
      <c r="E388" s="38" t="s">
        <v>10816</v>
      </c>
      <c r="F388" s="39"/>
      <c r="G388" s="40" t="s">
        <v>64</v>
      </c>
      <c r="H388" s="76">
        <f>H389</f>
        <v>5376</v>
      </c>
    </row>
    <row r="389" spans="1:8" ht="26.4">
      <c r="A389" s="23"/>
      <c r="B389" s="31"/>
      <c r="C389" s="376"/>
      <c r="D389" s="377">
        <v>9122070201</v>
      </c>
      <c r="E389" s="83" t="s">
        <v>10817</v>
      </c>
      <c r="F389" s="73"/>
      <c r="G389" s="74" t="s">
        <v>64</v>
      </c>
      <c r="H389" s="97">
        <v>5376</v>
      </c>
    </row>
    <row r="390" spans="1:8">
      <c r="A390" s="23"/>
      <c r="B390" s="31"/>
      <c r="C390" s="541"/>
      <c r="D390" s="541"/>
      <c r="E390" s="2352" t="s">
        <v>13993</v>
      </c>
      <c r="F390" s="2410">
        <v>182</v>
      </c>
      <c r="G390" s="925"/>
      <c r="H390" s="926"/>
    </row>
    <row r="391" spans="1:8">
      <c r="A391" s="23"/>
      <c r="B391" s="31"/>
      <c r="C391" s="541"/>
      <c r="D391" s="541"/>
      <c r="E391" s="2352" t="s">
        <v>13994</v>
      </c>
      <c r="F391" s="2410">
        <v>3270</v>
      </c>
      <c r="G391" s="925"/>
      <c r="H391" s="926"/>
    </row>
    <row r="392" spans="1:8">
      <c r="A392" s="23"/>
      <c r="B392" s="31"/>
      <c r="C392" s="541"/>
      <c r="D392" s="541"/>
      <c r="E392" s="2352" t="s">
        <v>13995</v>
      </c>
      <c r="F392" s="2410">
        <v>1378</v>
      </c>
      <c r="G392" s="925"/>
      <c r="H392" s="926"/>
    </row>
    <row r="393" spans="1:8">
      <c r="A393" s="23"/>
      <c r="B393" s="31"/>
      <c r="C393" s="541"/>
      <c r="D393" s="541"/>
      <c r="E393" s="2352" t="s">
        <v>13996</v>
      </c>
      <c r="F393" s="2410">
        <v>182</v>
      </c>
      <c r="G393" s="925"/>
      <c r="H393" s="926"/>
    </row>
    <row r="394" spans="1:8">
      <c r="A394" s="23"/>
      <c r="B394" s="31"/>
      <c r="C394" s="541"/>
      <c r="D394" s="541"/>
      <c r="E394" s="2352" t="s">
        <v>13997</v>
      </c>
      <c r="F394" s="2411">
        <v>364</v>
      </c>
      <c r="G394" s="925"/>
      <c r="H394" s="926"/>
    </row>
    <row r="395" spans="1:8">
      <c r="A395" s="23"/>
      <c r="B395" s="31"/>
      <c r="C395" s="541"/>
      <c r="D395" s="541"/>
      <c r="E395" s="2352"/>
      <c r="F395" s="2412">
        <f>SUM(F390:F394)</f>
        <v>5376</v>
      </c>
      <c r="G395" s="925"/>
      <c r="H395" s="926"/>
    </row>
    <row r="396" spans="1:8">
      <c r="A396" s="23"/>
      <c r="B396" s="31"/>
      <c r="C396" s="541"/>
      <c r="D396" s="541"/>
      <c r="E396" s="2367"/>
      <c r="F396" s="519"/>
      <c r="G396" s="925"/>
      <c r="H396" s="926"/>
    </row>
    <row r="397" spans="1:8">
      <c r="A397" s="34">
        <f>MAX(A$1:A396)+1</f>
        <v>36</v>
      </c>
      <c r="B397" s="31"/>
      <c r="C397" s="373">
        <v>91221001</v>
      </c>
      <c r="D397" s="374"/>
      <c r="E397" s="38" t="s">
        <v>10600</v>
      </c>
      <c r="F397" s="39"/>
      <c r="G397" s="40" t="s">
        <v>68</v>
      </c>
      <c r="H397" s="76">
        <f>H398</f>
        <v>3958</v>
      </c>
    </row>
    <row r="398" spans="1:8">
      <c r="A398" s="23"/>
      <c r="B398" s="31"/>
      <c r="C398" s="541"/>
      <c r="D398" s="377">
        <v>9122100103</v>
      </c>
      <c r="E398" s="83" t="s">
        <v>10601</v>
      </c>
      <c r="F398" s="73"/>
      <c r="G398" s="74" t="s">
        <v>68</v>
      </c>
      <c r="H398" s="97">
        <v>3958</v>
      </c>
    </row>
    <row r="399" spans="1:8">
      <c r="A399" s="23"/>
      <c r="B399" s="31"/>
      <c r="C399" s="541"/>
      <c r="D399" s="541"/>
      <c r="E399" s="2352" t="s">
        <v>14727</v>
      </c>
      <c r="F399" s="519">
        <v>3958</v>
      </c>
      <c r="G399" s="925"/>
      <c r="H399" s="926"/>
    </row>
    <row r="400" spans="1:8">
      <c r="A400" s="23"/>
      <c r="B400" s="31"/>
      <c r="C400" s="541"/>
      <c r="D400" s="541"/>
      <c r="E400" s="2367"/>
      <c r="F400" s="519"/>
      <c r="G400" s="925"/>
      <c r="H400" s="926"/>
    </row>
    <row r="401" spans="1:8">
      <c r="A401" s="34">
        <f>MAX(A$1:A400)+1</f>
        <v>37</v>
      </c>
      <c r="B401" s="31"/>
      <c r="C401" s="373">
        <v>91221501</v>
      </c>
      <c r="D401" s="374"/>
      <c r="E401" s="38" t="s">
        <v>14728</v>
      </c>
      <c r="F401" s="39"/>
      <c r="G401" s="40" t="s">
        <v>64</v>
      </c>
      <c r="H401" s="76">
        <f>H402</f>
        <v>182</v>
      </c>
    </row>
    <row r="402" spans="1:8" ht="26.4">
      <c r="A402" s="23"/>
      <c r="B402" s="31"/>
      <c r="C402" s="376"/>
      <c r="D402" s="377">
        <v>9122150101</v>
      </c>
      <c r="E402" s="83" t="s">
        <v>14729</v>
      </c>
      <c r="F402" s="73"/>
      <c r="G402" s="74" t="s">
        <v>64</v>
      </c>
      <c r="H402" s="97">
        <v>182</v>
      </c>
    </row>
    <row r="403" spans="1:8">
      <c r="A403" s="23"/>
      <c r="B403" s="31"/>
      <c r="C403" s="541"/>
      <c r="D403" s="541"/>
      <c r="E403" s="2367"/>
      <c r="F403" s="519"/>
      <c r="G403" s="925"/>
      <c r="H403" s="926"/>
    </row>
    <row r="404" spans="1:8">
      <c r="A404" s="23"/>
      <c r="B404" s="35" t="s">
        <v>5395</v>
      </c>
      <c r="C404" s="35"/>
      <c r="D404" s="120"/>
      <c r="E404" s="401" t="s">
        <v>5396</v>
      </c>
      <c r="F404" s="129"/>
      <c r="G404" s="126"/>
      <c r="H404" s="926"/>
    </row>
    <row r="405" spans="1:8">
      <c r="A405" s="23"/>
      <c r="B405" s="31"/>
      <c r="C405" s="541"/>
      <c r="D405" s="541"/>
      <c r="E405" s="2366"/>
      <c r="F405" s="519"/>
      <c r="G405" s="925"/>
      <c r="H405" s="926"/>
    </row>
    <row r="406" spans="1:8">
      <c r="A406" s="34">
        <f>MAX(A$1:A405)+1</f>
        <v>38</v>
      </c>
      <c r="B406" s="31"/>
      <c r="C406" s="36" t="s">
        <v>13973</v>
      </c>
      <c r="D406" s="37"/>
      <c r="E406" s="38" t="s">
        <v>13974</v>
      </c>
      <c r="F406" s="39"/>
      <c r="G406" s="40" t="s">
        <v>39</v>
      </c>
      <c r="H406" s="76">
        <f>H407</f>
        <v>13.23</v>
      </c>
    </row>
    <row r="407" spans="1:8">
      <c r="A407" s="23"/>
      <c r="B407" s="31"/>
      <c r="C407" s="78"/>
      <c r="D407" s="79" t="s">
        <v>13975</v>
      </c>
      <c r="E407" s="83" t="s">
        <v>13976</v>
      </c>
      <c r="F407" s="73"/>
      <c r="G407" s="74" t="s">
        <v>39</v>
      </c>
      <c r="H407" s="97">
        <v>13.23</v>
      </c>
    </row>
    <row r="408" spans="1:8" ht="26.4">
      <c r="A408" s="23"/>
      <c r="B408" s="31"/>
      <c r="C408" s="541"/>
      <c r="D408" s="541"/>
      <c r="E408" s="2352" t="s">
        <v>13977</v>
      </c>
      <c r="F408" s="519"/>
      <c r="G408" s="925"/>
      <c r="H408" s="926"/>
    </row>
    <row r="409" spans="1:8">
      <c r="A409" s="23"/>
      <c r="B409" s="31"/>
      <c r="C409" s="541"/>
      <c r="D409" s="541"/>
      <c r="E409" s="2352" t="s">
        <v>14730</v>
      </c>
      <c r="F409" s="519">
        <f t="shared" ref="F409:F415" si="0">1.89*1</f>
        <v>1.89</v>
      </c>
      <c r="G409" s="925"/>
      <c r="H409" s="926"/>
    </row>
    <row r="410" spans="1:8">
      <c r="A410" s="23"/>
      <c r="B410" s="31"/>
      <c r="C410" s="541"/>
      <c r="D410" s="541"/>
      <c r="E410" s="2352" t="s">
        <v>14731</v>
      </c>
      <c r="F410" s="519">
        <f t="shared" si="0"/>
        <v>1.89</v>
      </c>
      <c r="G410" s="925"/>
      <c r="H410" s="926"/>
    </row>
    <row r="411" spans="1:8">
      <c r="A411" s="23"/>
      <c r="B411" s="31"/>
      <c r="C411" s="541"/>
      <c r="D411" s="541"/>
      <c r="E411" s="2352" t="s">
        <v>14732</v>
      </c>
      <c r="F411" s="519">
        <f t="shared" si="0"/>
        <v>1.89</v>
      </c>
      <c r="G411" s="925"/>
      <c r="H411" s="926"/>
    </row>
    <row r="412" spans="1:8">
      <c r="A412" s="23"/>
      <c r="B412" s="31"/>
      <c r="C412" s="541"/>
      <c r="D412" s="541"/>
      <c r="E412" s="2352" t="s">
        <v>14733</v>
      </c>
      <c r="F412" s="519">
        <f t="shared" si="0"/>
        <v>1.89</v>
      </c>
      <c r="G412" s="925"/>
      <c r="H412" s="926"/>
    </row>
    <row r="413" spans="1:8">
      <c r="A413" s="23"/>
      <c r="B413" s="31"/>
      <c r="C413" s="541"/>
      <c r="D413" s="541"/>
      <c r="E413" s="2352" t="s">
        <v>14734</v>
      </c>
      <c r="F413" s="519">
        <f t="shared" si="0"/>
        <v>1.89</v>
      </c>
      <c r="G413" s="925"/>
      <c r="H413" s="926"/>
    </row>
    <row r="414" spans="1:8">
      <c r="A414" s="23"/>
      <c r="B414" s="31"/>
      <c r="C414" s="541"/>
      <c r="D414" s="541"/>
      <c r="E414" s="2352" t="s">
        <v>14735</v>
      </c>
      <c r="F414" s="519">
        <f t="shared" si="0"/>
        <v>1.89</v>
      </c>
      <c r="G414" s="925"/>
      <c r="H414" s="926"/>
    </row>
    <row r="415" spans="1:8">
      <c r="A415" s="23"/>
      <c r="B415" s="31"/>
      <c r="C415" s="541"/>
      <c r="D415" s="541"/>
      <c r="E415" s="2352" t="s">
        <v>14736</v>
      </c>
      <c r="F415" s="606">
        <f t="shared" si="0"/>
        <v>1.89</v>
      </c>
      <c r="G415" s="925"/>
      <c r="H415" s="926"/>
    </row>
    <row r="416" spans="1:8">
      <c r="A416" s="23"/>
      <c r="B416" s="31"/>
      <c r="C416" s="541"/>
      <c r="D416" s="541"/>
      <c r="E416" s="2366"/>
      <c r="F416" s="519">
        <f>SUM(F409:F415)</f>
        <v>13.23</v>
      </c>
      <c r="G416" s="925"/>
      <c r="H416" s="926"/>
    </row>
    <row r="417" spans="1:8">
      <c r="A417" s="23"/>
      <c r="B417" s="31"/>
      <c r="C417" s="541"/>
      <c r="D417" s="541"/>
      <c r="E417" s="2366"/>
      <c r="F417" s="519"/>
      <c r="G417" s="925"/>
      <c r="H417" s="926"/>
    </row>
    <row r="418" spans="1:8">
      <c r="A418" s="23"/>
      <c r="B418" s="31"/>
      <c r="C418" s="541"/>
      <c r="D418" s="541"/>
      <c r="E418" s="1119" t="s">
        <v>14737</v>
      </c>
      <c r="F418" s="519"/>
      <c r="G418" s="925"/>
      <c r="H418" s="926"/>
    </row>
    <row r="419" spans="1:8">
      <c r="A419" s="23"/>
      <c r="B419" s="31"/>
      <c r="C419" s="541"/>
      <c r="D419" s="541"/>
      <c r="E419" s="913" t="s">
        <v>13818</v>
      </c>
      <c r="F419" s="519"/>
      <c r="G419" s="925"/>
      <c r="H419" s="926"/>
    </row>
    <row r="420" spans="1:8">
      <c r="A420" s="23"/>
      <c r="B420" s="31"/>
      <c r="C420" s="541"/>
      <c r="D420" s="541"/>
      <c r="E420" s="2366"/>
      <c r="F420" s="519"/>
      <c r="G420" s="925"/>
      <c r="H420" s="926"/>
    </row>
    <row r="421" spans="1:8">
      <c r="A421" s="34">
        <f>MAX(A$1:A420)+1</f>
        <v>39</v>
      </c>
      <c r="B421" s="31"/>
      <c r="C421" s="36" t="s">
        <v>5397</v>
      </c>
      <c r="D421" s="37"/>
      <c r="E421" s="38" t="s">
        <v>5398</v>
      </c>
      <c r="F421" s="39"/>
      <c r="G421" s="40" t="s">
        <v>2872</v>
      </c>
      <c r="H421" s="76">
        <v>5673.97</v>
      </c>
    </row>
    <row r="422" spans="1:8">
      <c r="A422" s="23"/>
      <c r="B422" s="31"/>
      <c r="C422" s="541"/>
      <c r="D422" s="541"/>
      <c r="E422" s="2358" t="s">
        <v>13986</v>
      </c>
      <c r="F422" s="519"/>
      <c r="G422" s="925"/>
      <c r="H422" s="926"/>
    </row>
    <row r="423" spans="1:8">
      <c r="A423" s="23"/>
      <c r="B423" s="31"/>
      <c r="C423" s="541"/>
      <c r="D423" s="541"/>
      <c r="E423" s="2352" t="s">
        <v>14738</v>
      </c>
      <c r="F423" s="519">
        <f>280.198*8</f>
        <v>2241.5839999999998</v>
      </c>
      <c r="G423" s="925"/>
      <c r="H423" s="926"/>
    </row>
    <row r="424" spans="1:8">
      <c r="A424" s="23"/>
      <c r="B424" s="31"/>
      <c r="C424" s="541"/>
      <c r="D424" s="541"/>
      <c r="E424" s="2352" t="s">
        <v>14739</v>
      </c>
      <c r="F424" s="519">
        <f>143.655*4</f>
        <v>574.62</v>
      </c>
      <c r="G424" s="925"/>
      <c r="H424" s="926"/>
    </row>
    <row r="425" spans="1:8">
      <c r="A425" s="23"/>
      <c r="B425" s="31"/>
      <c r="C425" s="541"/>
      <c r="D425" s="541"/>
      <c r="E425" s="2352" t="s">
        <v>14740</v>
      </c>
      <c r="F425" s="519">
        <f>10.598*4</f>
        <v>42.392000000000003</v>
      </c>
      <c r="G425" s="925"/>
      <c r="H425" s="926"/>
    </row>
    <row r="426" spans="1:8">
      <c r="A426" s="23"/>
      <c r="B426" s="31"/>
      <c r="C426" s="541"/>
      <c r="D426" s="541"/>
      <c r="E426" s="2352" t="s">
        <v>14741</v>
      </c>
      <c r="F426" s="519">
        <f>60.288*4</f>
        <v>241.15199999999999</v>
      </c>
      <c r="G426" s="925"/>
      <c r="H426" s="926"/>
    </row>
    <row r="427" spans="1:8">
      <c r="A427" s="23"/>
      <c r="B427" s="31"/>
      <c r="C427" s="541"/>
      <c r="D427" s="541"/>
      <c r="E427" s="2352" t="s">
        <v>14742</v>
      </c>
      <c r="F427" s="606">
        <f>20.41*2</f>
        <v>40.82</v>
      </c>
      <c r="G427" s="925"/>
      <c r="H427" s="926"/>
    </row>
    <row r="428" spans="1:8">
      <c r="A428" s="23"/>
      <c r="B428" s="31"/>
      <c r="C428" s="541"/>
      <c r="D428" s="541"/>
      <c r="E428" s="2352"/>
      <c r="F428" s="519">
        <f>SUM(F423:F427)</f>
        <v>3140.5679999999998</v>
      </c>
      <c r="G428" s="925"/>
      <c r="H428" s="926"/>
    </row>
    <row r="429" spans="1:8">
      <c r="A429" s="23"/>
      <c r="B429" s="31"/>
      <c r="C429" s="541"/>
      <c r="D429" s="541"/>
      <c r="E429" s="2358" t="s">
        <v>13988</v>
      </c>
      <c r="F429" s="519"/>
      <c r="G429" s="925"/>
      <c r="H429" s="926"/>
    </row>
    <row r="430" spans="1:8">
      <c r="A430" s="23"/>
      <c r="B430" s="31"/>
      <c r="C430" s="541"/>
      <c r="D430" s="541"/>
      <c r="E430" s="2352" t="s">
        <v>14743</v>
      </c>
      <c r="F430" s="519">
        <f>1.32*2</f>
        <v>2.64</v>
      </c>
      <c r="G430" s="925"/>
      <c r="H430" s="926"/>
    </row>
    <row r="431" spans="1:8">
      <c r="A431" s="23"/>
      <c r="B431" s="31"/>
      <c r="C431" s="541"/>
      <c r="D431" s="541"/>
      <c r="E431" s="2352" t="s">
        <v>14744</v>
      </c>
      <c r="F431" s="519">
        <f>1.32*2</f>
        <v>2.64</v>
      </c>
      <c r="G431" s="925"/>
      <c r="H431" s="926"/>
    </row>
    <row r="432" spans="1:8">
      <c r="A432" s="23"/>
      <c r="B432" s="31"/>
      <c r="C432" s="541"/>
      <c r="D432" s="541"/>
      <c r="E432" s="2352" t="s">
        <v>14745</v>
      </c>
      <c r="F432" s="519">
        <f>1.11*4</f>
        <v>4.4400000000000004</v>
      </c>
      <c r="G432" s="925"/>
      <c r="H432" s="926"/>
    </row>
    <row r="433" spans="1:8">
      <c r="A433" s="23"/>
      <c r="B433" s="31"/>
      <c r="C433" s="541"/>
      <c r="D433" s="541"/>
      <c r="E433" s="2352" t="s">
        <v>14746</v>
      </c>
      <c r="F433" s="519">
        <f>1.11*4</f>
        <v>4.4400000000000004</v>
      </c>
      <c r="G433" s="925"/>
      <c r="H433" s="926"/>
    </row>
    <row r="434" spans="1:8">
      <c r="A434" s="23"/>
      <c r="B434" s="31"/>
      <c r="C434" s="541"/>
      <c r="D434" s="541"/>
      <c r="E434" s="2352" t="s">
        <v>14747</v>
      </c>
      <c r="F434" s="519">
        <f>1.41*680</f>
        <v>958.8</v>
      </c>
      <c r="G434" s="925"/>
      <c r="H434" s="926"/>
    </row>
    <row r="435" spans="1:8">
      <c r="A435" s="23"/>
      <c r="B435" s="31"/>
      <c r="C435" s="541"/>
      <c r="D435" s="541"/>
      <c r="E435" s="2352" t="s">
        <v>14748</v>
      </c>
      <c r="F435" s="519">
        <f>0.9*2</f>
        <v>1.8</v>
      </c>
      <c r="G435" s="925"/>
      <c r="H435" s="926"/>
    </row>
    <row r="436" spans="1:8">
      <c r="A436" s="23"/>
      <c r="B436" s="31"/>
      <c r="C436" s="541"/>
      <c r="D436" s="541"/>
      <c r="E436" s="2352" t="s">
        <v>14749</v>
      </c>
      <c r="F436" s="519">
        <f>1.5*910</f>
        <v>1365</v>
      </c>
      <c r="G436" s="925"/>
      <c r="H436" s="926"/>
    </row>
    <row r="437" spans="1:8">
      <c r="A437" s="23"/>
      <c r="B437" s="31"/>
      <c r="C437" s="541"/>
      <c r="D437" s="541"/>
      <c r="E437" s="2352" t="s">
        <v>14750</v>
      </c>
      <c r="F437" s="519">
        <f>0.97*16</f>
        <v>15.52</v>
      </c>
      <c r="G437" s="925"/>
      <c r="H437" s="926"/>
    </row>
    <row r="438" spans="1:8">
      <c r="A438" s="23"/>
      <c r="B438" s="31"/>
      <c r="C438" s="541"/>
      <c r="D438" s="541"/>
      <c r="E438" s="2352" t="s">
        <v>14751</v>
      </c>
      <c r="F438" s="606">
        <f>1.23*18</f>
        <v>22.14</v>
      </c>
      <c r="G438" s="925"/>
      <c r="H438" s="926"/>
    </row>
    <row r="439" spans="1:8">
      <c r="A439" s="23"/>
      <c r="B439" s="31"/>
      <c r="C439" s="541"/>
      <c r="D439" s="541"/>
      <c r="E439" s="2352"/>
      <c r="F439" s="519">
        <f>SUM(F430:F438)</f>
        <v>2377.4199999999996</v>
      </c>
      <c r="G439" s="925"/>
      <c r="H439" s="926"/>
    </row>
    <row r="440" spans="1:8">
      <c r="A440" s="23"/>
      <c r="B440" s="31"/>
      <c r="C440" s="541"/>
      <c r="D440" s="541"/>
      <c r="E440" s="2358" t="s">
        <v>13990</v>
      </c>
      <c r="F440" s="519"/>
      <c r="G440" s="925"/>
      <c r="H440" s="926"/>
    </row>
    <row r="441" spans="1:8">
      <c r="A441" s="23"/>
      <c r="B441" s="31"/>
      <c r="C441" s="541"/>
      <c r="D441" s="541"/>
      <c r="E441" s="2352" t="s">
        <v>14752</v>
      </c>
      <c r="F441" s="519">
        <f>0.147*14</f>
        <v>2.0579999999999998</v>
      </c>
      <c r="G441" s="925"/>
      <c r="H441" s="926"/>
    </row>
    <row r="442" spans="1:8">
      <c r="A442" s="23"/>
      <c r="B442" s="31"/>
      <c r="C442" s="541"/>
      <c r="D442" s="541"/>
      <c r="E442" s="2366"/>
      <c r="F442" s="519"/>
      <c r="G442" s="925"/>
      <c r="H442" s="926"/>
    </row>
    <row r="443" spans="1:8">
      <c r="A443" s="23"/>
      <c r="B443" s="31"/>
      <c r="C443" s="541"/>
      <c r="D443" s="541"/>
      <c r="E443" s="2352" t="s">
        <v>14753</v>
      </c>
      <c r="F443" s="519">
        <v>153.91999999999999</v>
      </c>
      <c r="G443" s="925"/>
      <c r="H443" s="926"/>
    </row>
    <row r="444" spans="1:8">
      <c r="A444" s="23"/>
      <c r="B444" s="31"/>
      <c r="C444" s="541"/>
      <c r="D444" s="541"/>
      <c r="E444" s="2367"/>
      <c r="F444" s="519"/>
      <c r="G444" s="925"/>
      <c r="H444" s="926"/>
    </row>
    <row r="445" spans="1:8">
      <c r="A445" s="23"/>
      <c r="B445" s="31"/>
      <c r="C445" s="541"/>
      <c r="D445" s="541"/>
      <c r="E445" s="247" t="s">
        <v>5516</v>
      </c>
      <c r="F445" s="108">
        <f>SUM(F441,F439,F428,F443)</f>
        <v>5673.9659999999994</v>
      </c>
      <c r="G445" s="925"/>
      <c r="H445" s="926"/>
    </row>
    <row r="446" spans="1:8">
      <c r="A446" s="23"/>
      <c r="B446" s="31"/>
      <c r="C446" s="541"/>
      <c r="D446" s="541"/>
      <c r="E446" s="1119" t="s">
        <v>13992</v>
      </c>
      <c r="F446" s="519"/>
      <c r="G446" s="925"/>
      <c r="H446" s="926"/>
    </row>
    <row r="447" spans="1:8">
      <c r="A447" s="23"/>
      <c r="B447" s="31"/>
      <c r="C447" s="541"/>
      <c r="D447" s="541"/>
      <c r="E447" s="913" t="s">
        <v>13818</v>
      </c>
      <c r="F447" s="519"/>
      <c r="G447" s="925"/>
      <c r="H447" s="926"/>
    </row>
    <row r="448" spans="1:8">
      <c r="A448" s="23"/>
      <c r="B448" s="31"/>
      <c r="C448" s="541"/>
      <c r="D448" s="541"/>
      <c r="E448" s="924"/>
      <c r="F448" s="519"/>
      <c r="G448" s="925"/>
      <c r="H448" s="926"/>
    </row>
    <row r="449" spans="1:9" ht="14.4" thickBot="1">
      <c r="A449" s="378"/>
      <c r="B449" s="379"/>
      <c r="C449" s="380"/>
      <c r="D449" s="381"/>
      <c r="E449" s="382"/>
      <c r="F449" s="383"/>
      <c r="G449" s="384"/>
      <c r="H449" s="385"/>
    </row>
    <row r="450" spans="1:9">
      <c r="H450" s="6"/>
      <c r="I45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6"/>
  <dimension ref="A1:J41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8">
      <c r="A1" s="2" t="s">
        <v>1</v>
      </c>
      <c r="B1" s="2"/>
      <c r="C1" s="3"/>
      <c r="D1" s="4"/>
      <c r="E1" s="5" t="s">
        <v>14754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658.51</v>
      </c>
    </row>
    <row r="9" spans="1:8" ht="26.4">
      <c r="A9" s="34"/>
      <c r="B9" s="372"/>
      <c r="C9" s="877"/>
      <c r="D9" s="557"/>
      <c r="E9" s="913" t="s">
        <v>14755</v>
      </c>
      <c r="F9" s="492">
        <f>7.37+168.28+199.91-184.32</f>
        <v>191.24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f>F261</f>
        <v>467.27</v>
      </c>
      <c r="G10" s="32"/>
      <c r="H10" s="165"/>
    </row>
    <row r="11" spans="1:8">
      <c r="A11" s="323"/>
      <c r="B11" s="372"/>
      <c r="C11" s="557"/>
      <c r="D11" s="558"/>
      <c r="E11" s="239"/>
      <c r="F11" s="492">
        <f>SUM(F9:F10)</f>
        <v>658.51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 ht="15.6">
      <c r="A13" s="323"/>
      <c r="B13" s="24" t="s">
        <v>21</v>
      </c>
      <c r="C13" s="51"/>
      <c r="D13" s="52"/>
      <c r="E13" s="53" t="s">
        <v>22</v>
      </c>
      <c r="F13" s="54"/>
      <c r="G13" s="55"/>
      <c r="H13" s="559"/>
    </row>
    <row r="14" spans="1:8">
      <c r="A14" s="323"/>
      <c r="B14" s="372"/>
      <c r="C14" s="557"/>
      <c r="D14" s="558"/>
      <c r="E14" s="913"/>
      <c r="F14" s="519"/>
      <c r="G14" s="32"/>
      <c r="H14" s="559"/>
    </row>
    <row r="15" spans="1:8" ht="26.4">
      <c r="A15" s="34">
        <f>MAX(A$1:A14)+1</f>
        <v>2</v>
      </c>
      <c r="B15" s="372"/>
      <c r="C15" s="36" t="s">
        <v>26</v>
      </c>
      <c r="D15" s="37"/>
      <c r="E15" s="38" t="s">
        <v>27</v>
      </c>
      <c r="F15" s="39"/>
      <c r="G15" s="40" t="s">
        <v>19</v>
      </c>
      <c r="H15" s="76">
        <v>32.340000000000003</v>
      </c>
    </row>
    <row r="16" spans="1:8">
      <c r="A16" s="323"/>
      <c r="B16" s="372"/>
      <c r="C16" s="557"/>
      <c r="D16" s="558"/>
      <c r="E16" s="2352" t="s">
        <v>14756</v>
      </c>
      <c r="F16" s="519">
        <v>32.340000000000003</v>
      </c>
      <c r="G16" s="32"/>
      <c r="H16" s="559"/>
    </row>
    <row r="17" spans="1:8">
      <c r="A17" s="323"/>
      <c r="B17" s="372"/>
      <c r="C17" s="557"/>
      <c r="D17" s="558"/>
      <c r="E17" s="913"/>
      <c r="F17" s="519"/>
      <c r="G17" s="32"/>
      <c r="H17" s="559"/>
    </row>
    <row r="18" spans="1:8">
      <c r="A18" s="34">
        <f>MAX(A$1:A17)+1</f>
        <v>3</v>
      </c>
      <c r="B18" s="372"/>
      <c r="C18" s="36" t="s">
        <v>72</v>
      </c>
      <c r="D18" s="37"/>
      <c r="E18" s="38" t="s">
        <v>73</v>
      </c>
      <c r="F18" s="39"/>
      <c r="G18" s="40" t="s">
        <v>16</v>
      </c>
      <c r="H18" s="76">
        <f>H19</f>
        <v>77.62</v>
      </c>
    </row>
    <row r="19" spans="1:8">
      <c r="A19" s="323"/>
      <c r="B19" s="372"/>
      <c r="C19" s="78"/>
      <c r="D19" s="79" t="s">
        <v>74</v>
      </c>
      <c r="E19" s="83" t="s">
        <v>75</v>
      </c>
      <c r="F19" s="73"/>
      <c r="G19" s="74" t="s">
        <v>16</v>
      </c>
      <c r="H19" s="97">
        <v>77.62</v>
      </c>
    </row>
    <row r="20" spans="1:8" ht="26.4">
      <c r="A20" s="323"/>
      <c r="B20" s="372"/>
      <c r="C20" s="557"/>
      <c r="D20" s="558"/>
      <c r="E20" s="2352" t="s">
        <v>14757</v>
      </c>
      <c r="F20" s="1066">
        <f>32.34*2.4</f>
        <v>77.616</v>
      </c>
      <c r="G20" s="32"/>
      <c r="H20" s="559"/>
    </row>
    <row r="21" spans="1:8">
      <c r="A21" s="323"/>
      <c r="B21" s="372"/>
      <c r="C21" s="557"/>
      <c r="D21" s="558"/>
      <c r="E21" s="913"/>
      <c r="F21" s="519"/>
      <c r="G21" s="32"/>
      <c r="H21" s="559"/>
    </row>
    <row r="22" spans="1:8">
      <c r="A22" s="34">
        <f>MAX(A$1:A21)+1</f>
        <v>4</v>
      </c>
      <c r="B22" s="372"/>
      <c r="C22" s="36" t="s">
        <v>102</v>
      </c>
      <c r="D22" s="37"/>
      <c r="E22" s="38" t="s">
        <v>103</v>
      </c>
      <c r="F22" s="39"/>
      <c r="G22" s="40" t="s">
        <v>16</v>
      </c>
      <c r="H22" s="76">
        <v>77.62</v>
      </c>
    </row>
    <row r="23" spans="1:8" ht="26.4">
      <c r="A23" s="323"/>
      <c r="B23" s="372"/>
      <c r="C23" s="557"/>
      <c r="D23" s="558"/>
      <c r="E23" s="2352" t="s">
        <v>14757</v>
      </c>
      <c r="F23" s="1066">
        <f>32.34*2.4</f>
        <v>77.616</v>
      </c>
      <c r="G23" s="32"/>
      <c r="H23" s="559"/>
    </row>
    <row r="24" spans="1:8">
      <c r="A24" s="323"/>
      <c r="B24" s="372"/>
      <c r="C24" s="557"/>
      <c r="D24" s="558"/>
      <c r="E24" s="913"/>
      <c r="F24" s="519"/>
      <c r="G24" s="32"/>
      <c r="H24" s="559"/>
    </row>
    <row r="25" spans="1:8">
      <c r="A25" s="323"/>
      <c r="B25" s="35" t="s">
        <v>194</v>
      </c>
      <c r="C25" s="119"/>
      <c r="D25" s="120"/>
      <c r="E25" s="53" t="s">
        <v>195</v>
      </c>
      <c r="F25" s="129"/>
      <c r="G25" s="130"/>
      <c r="H25" s="676"/>
    </row>
    <row r="26" spans="1:8">
      <c r="A26" s="323"/>
      <c r="B26" s="372"/>
      <c r="C26" s="557"/>
      <c r="D26" s="558"/>
      <c r="E26" s="73"/>
      <c r="F26" s="206"/>
      <c r="G26" s="32"/>
      <c r="H26" s="165"/>
    </row>
    <row r="27" spans="1:8">
      <c r="A27" s="34">
        <f>MAX(A$1:A26)+1</f>
        <v>5</v>
      </c>
      <c r="B27" s="372"/>
      <c r="C27" s="36" t="s">
        <v>776</v>
      </c>
      <c r="D27" s="37"/>
      <c r="E27" s="38" t="s">
        <v>777</v>
      </c>
      <c r="F27" s="39"/>
      <c r="G27" s="40" t="s">
        <v>19</v>
      </c>
      <c r="H27" s="76">
        <f>H28</f>
        <v>326</v>
      </c>
    </row>
    <row r="28" spans="1:8">
      <c r="A28" s="323"/>
      <c r="B28" s="372"/>
      <c r="C28" s="557"/>
      <c r="D28" s="79" t="s">
        <v>778</v>
      </c>
      <c r="E28" s="83" t="s">
        <v>779</v>
      </c>
      <c r="F28" s="73"/>
      <c r="G28" s="74" t="s">
        <v>19</v>
      </c>
      <c r="H28" s="97">
        <v>326</v>
      </c>
    </row>
    <row r="29" spans="1:8">
      <c r="A29" s="323"/>
      <c r="B29" s="372"/>
      <c r="C29" s="557"/>
      <c r="D29" s="79"/>
      <c r="E29" s="98" t="s">
        <v>13796</v>
      </c>
      <c r="F29" s="73"/>
      <c r="G29" s="74"/>
      <c r="H29" s="97"/>
    </row>
    <row r="30" spans="1:8">
      <c r="A30" s="323"/>
      <c r="B30" s="372"/>
      <c r="C30" s="557"/>
      <c r="D30" s="558"/>
      <c r="E30" s="913" t="s">
        <v>14758</v>
      </c>
      <c r="F30" s="206">
        <v>326</v>
      </c>
      <c r="G30" s="32"/>
      <c r="H30" s="165"/>
    </row>
    <row r="31" spans="1:8">
      <c r="A31" s="323"/>
      <c r="B31" s="372"/>
      <c r="C31" s="557"/>
      <c r="D31" s="558"/>
      <c r="E31" s="73"/>
      <c r="F31" s="206"/>
      <c r="G31" s="32"/>
      <c r="H31" s="165"/>
    </row>
    <row r="32" spans="1:8">
      <c r="A32" s="34">
        <f>MAX(A$1:A31)+1</f>
        <v>6</v>
      </c>
      <c r="B32" s="372"/>
      <c r="C32" s="36" t="s">
        <v>201</v>
      </c>
      <c r="D32" s="37"/>
      <c r="E32" s="38" t="s">
        <v>202</v>
      </c>
      <c r="F32" s="39"/>
      <c r="G32" s="40" t="s">
        <v>19</v>
      </c>
      <c r="H32" s="76">
        <f>H33</f>
        <v>326</v>
      </c>
    </row>
    <row r="33" spans="1:8">
      <c r="A33" s="323"/>
      <c r="B33" s="372"/>
      <c r="C33" s="557"/>
      <c r="D33" s="79" t="s">
        <v>203</v>
      </c>
      <c r="E33" s="83" t="s">
        <v>204</v>
      </c>
      <c r="F33" s="73"/>
      <c r="G33" s="74" t="s">
        <v>19</v>
      </c>
      <c r="H33" s="97">
        <v>326</v>
      </c>
    </row>
    <row r="34" spans="1:8">
      <c r="A34" s="323"/>
      <c r="B34" s="372"/>
      <c r="C34" s="557"/>
      <c r="D34" s="79"/>
      <c r="E34" s="98" t="s">
        <v>13796</v>
      </c>
      <c r="F34" s="73"/>
      <c r="G34" s="74"/>
      <c r="H34" s="97"/>
    </row>
    <row r="35" spans="1:8">
      <c r="A35" s="323"/>
      <c r="B35" s="372"/>
      <c r="C35" s="557"/>
      <c r="D35" s="558"/>
      <c r="E35" s="913" t="s">
        <v>13798</v>
      </c>
      <c r="F35" s="206">
        <v>326</v>
      </c>
      <c r="G35" s="32"/>
      <c r="H35" s="165"/>
    </row>
    <row r="36" spans="1:8">
      <c r="A36" s="34"/>
      <c r="B36" s="372"/>
      <c r="C36" s="557"/>
      <c r="D36" s="558"/>
      <c r="E36" s="73"/>
      <c r="F36" s="206"/>
      <c r="G36" s="32"/>
      <c r="H36" s="165"/>
    </row>
    <row r="37" spans="1:8">
      <c r="A37" s="34">
        <f>MAX(A$1:A36)+1</f>
        <v>7</v>
      </c>
      <c r="B37" s="372"/>
      <c r="C37" s="36" t="s">
        <v>821</v>
      </c>
      <c r="D37" s="37"/>
      <c r="E37" s="38" t="s">
        <v>822</v>
      </c>
      <c r="F37" s="39"/>
      <c r="G37" s="40" t="s">
        <v>19</v>
      </c>
      <c r="H37" s="76">
        <f>H38</f>
        <v>652</v>
      </c>
    </row>
    <row r="38" spans="1:8" ht="26.4">
      <c r="A38" s="323"/>
      <c r="B38" s="372"/>
      <c r="C38" s="78"/>
      <c r="D38" s="79" t="s">
        <v>823</v>
      </c>
      <c r="E38" s="83" t="s">
        <v>824</v>
      </c>
      <c r="F38" s="73"/>
      <c r="G38" s="74" t="s">
        <v>19</v>
      </c>
      <c r="H38" s="97">
        <v>652</v>
      </c>
    </row>
    <row r="39" spans="1:8">
      <c r="A39" s="323"/>
      <c r="B39" s="372"/>
      <c r="C39" s="78"/>
      <c r="D39" s="79"/>
      <c r="E39" s="98" t="s">
        <v>13796</v>
      </c>
      <c r="F39" s="73"/>
      <c r="G39" s="74"/>
      <c r="H39" s="97"/>
    </row>
    <row r="40" spans="1:8">
      <c r="A40" s="323"/>
      <c r="B40" s="372"/>
      <c r="C40" s="557"/>
      <c r="D40" s="558"/>
      <c r="E40" s="913" t="s">
        <v>14759</v>
      </c>
      <c r="F40" s="519">
        <f>326*2</f>
        <v>652</v>
      </c>
      <c r="G40" s="32"/>
      <c r="H40" s="559"/>
    </row>
    <row r="41" spans="1:8">
      <c r="A41" s="323"/>
      <c r="B41" s="372"/>
      <c r="C41" s="557"/>
      <c r="D41" s="558"/>
      <c r="E41" s="913"/>
      <c r="F41" s="519"/>
      <c r="G41" s="32"/>
      <c r="H41" s="559"/>
    </row>
    <row r="42" spans="1:8">
      <c r="A42" s="34">
        <f>MAX(A$1:A41)+1</f>
        <v>8</v>
      </c>
      <c r="B42" s="372"/>
      <c r="C42" s="36" t="s">
        <v>211</v>
      </c>
      <c r="D42" s="78"/>
      <c r="E42" s="38" t="s">
        <v>830</v>
      </c>
      <c r="F42" s="39"/>
      <c r="G42" s="40" t="s">
        <v>19</v>
      </c>
      <c r="H42" s="76">
        <f>H43</f>
        <v>326</v>
      </c>
    </row>
    <row r="43" spans="1:8" ht="26.4">
      <c r="A43" s="323"/>
      <c r="B43" s="372"/>
      <c r="C43" s="78"/>
      <c r="D43" s="79" t="s">
        <v>213</v>
      </c>
      <c r="E43" s="83" t="s">
        <v>831</v>
      </c>
      <c r="F43" s="73"/>
      <c r="G43" s="74" t="s">
        <v>19</v>
      </c>
      <c r="H43" s="97">
        <v>326</v>
      </c>
    </row>
    <row r="44" spans="1:8">
      <c r="A44" s="323"/>
      <c r="B44" s="372"/>
      <c r="C44" s="78"/>
      <c r="D44" s="79"/>
      <c r="E44" s="98" t="s">
        <v>13796</v>
      </c>
      <c r="F44" s="73"/>
      <c r="G44" s="74"/>
      <c r="H44" s="97"/>
    </row>
    <row r="45" spans="1:8">
      <c r="A45" s="323"/>
      <c r="B45" s="372"/>
      <c r="C45" s="557"/>
      <c r="D45" s="558"/>
      <c r="E45" s="913" t="s">
        <v>13798</v>
      </c>
      <c r="F45" s="206">
        <v>326</v>
      </c>
      <c r="G45" s="32"/>
      <c r="H45" s="559"/>
    </row>
    <row r="46" spans="1:8">
      <c r="A46" s="323"/>
      <c r="B46" s="372"/>
      <c r="C46" s="557"/>
      <c r="D46" s="558"/>
      <c r="E46" s="913"/>
      <c r="F46" s="519"/>
      <c r="G46" s="32"/>
      <c r="H46" s="559"/>
    </row>
    <row r="47" spans="1:8">
      <c r="A47" s="323"/>
      <c r="B47" s="35" t="s">
        <v>122</v>
      </c>
      <c r="C47" s="119"/>
      <c r="D47" s="120"/>
      <c r="E47" s="53" t="s">
        <v>123</v>
      </c>
      <c r="F47" s="1194"/>
      <c r="G47" s="130"/>
      <c r="H47" s="559"/>
    </row>
    <row r="48" spans="1:8">
      <c r="A48" s="34"/>
      <c r="B48" s="167"/>
      <c r="C48" s="551"/>
      <c r="D48" s="551"/>
      <c r="E48" s="560"/>
      <c r="F48" s="878"/>
      <c r="G48" s="31"/>
      <c r="H48" s="553"/>
    </row>
    <row r="49" spans="1:8">
      <c r="A49" s="34">
        <f>MAX(A$1:A48)+1</f>
        <v>9</v>
      </c>
      <c r="B49" s="167"/>
      <c r="C49" s="36" t="s">
        <v>1466</v>
      </c>
      <c r="D49" s="37"/>
      <c r="E49" s="38" t="s">
        <v>1467</v>
      </c>
      <c r="F49" s="39"/>
      <c r="G49" s="40" t="s">
        <v>19</v>
      </c>
      <c r="H49" s="76">
        <f>H50</f>
        <v>7.37</v>
      </c>
    </row>
    <row r="50" spans="1:8">
      <c r="A50" s="34"/>
      <c r="B50" s="167"/>
      <c r="C50" s="551"/>
      <c r="D50" s="79" t="s">
        <v>1468</v>
      </c>
      <c r="E50" s="83" t="s">
        <v>1469</v>
      </c>
      <c r="F50" s="73"/>
      <c r="G50" s="74" t="s">
        <v>19</v>
      </c>
      <c r="H50" s="97">
        <v>7.37</v>
      </c>
    </row>
    <row r="51" spans="1:8">
      <c r="A51" s="34"/>
      <c r="B51" s="167"/>
      <c r="C51" s="551"/>
      <c r="D51" s="551"/>
      <c r="E51" s="1056" t="s">
        <v>13802</v>
      </c>
      <c r="F51" s="878"/>
      <c r="G51" s="31"/>
      <c r="H51" s="553"/>
    </row>
    <row r="52" spans="1:8">
      <c r="A52" s="34"/>
      <c r="B52" s="167"/>
      <c r="C52" s="551"/>
      <c r="D52" s="551"/>
      <c r="E52" s="2352" t="s">
        <v>14760</v>
      </c>
      <c r="F52" s="519">
        <v>1.69</v>
      </c>
      <c r="G52" s="31"/>
      <c r="H52" s="553"/>
    </row>
    <row r="53" spans="1:8">
      <c r="A53" s="34"/>
      <c r="B53" s="167"/>
      <c r="C53" s="551"/>
      <c r="D53" s="551"/>
      <c r="E53" s="2352" t="s">
        <v>14761</v>
      </c>
      <c r="F53" s="519">
        <v>2.9</v>
      </c>
      <c r="G53" s="31"/>
      <c r="H53" s="553"/>
    </row>
    <row r="54" spans="1:8">
      <c r="A54" s="34"/>
      <c r="B54" s="167"/>
      <c r="C54" s="551"/>
      <c r="D54" s="551"/>
      <c r="E54" s="2352" t="s">
        <v>14762</v>
      </c>
      <c r="F54" s="606">
        <v>2.78</v>
      </c>
      <c r="G54" s="31"/>
      <c r="H54" s="553"/>
    </row>
    <row r="55" spans="1:8">
      <c r="A55" s="34"/>
      <c r="B55" s="167"/>
      <c r="C55" s="551"/>
      <c r="D55" s="551"/>
      <c r="E55" s="83"/>
      <c r="F55" s="108">
        <f>SUM(F52:F54)</f>
        <v>7.3699999999999992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196</v>
      </c>
      <c r="D57" s="37"/>
      <c r="E57" s="38" t="s">
        <v>197</v>
      </c>
      <c r="F57" s="39"/>
      <c r="G57" s="40" t="s">
        <v>19</v>
      </c>
      <c r="H57" s="76">
        <f>H58</f>
        <v>168.28</v>
      </c>
    </row>
    <row r="58" spans="1:8">
      <c r="A58" s="34"/>
      <c r="B58" s="167"/>
      <c r="C58" s="2028"/>
      <c r="D58" s="79" t="s">
        <v>198</v>
      </c>
      <c r="E58" s="83" t="s">
        <v>199</v>
      </c>
      <c r="F58" s="73"/>
      <c r="G58" s="74" t="s">
        <v>19</v>
      </c>
      <c r="H58" s="97">
        <v>168.28</v>
      </c>
    </row>
    <row r="59" spans="1:8" ht="26.4">
      <c r="A59" s="34"/>
      <c r="B59" s="167"/>
      <c r="C59" s="2028"/>
      <c r="D59" s="2028"/>
      <c r="E59" s="2352" t="s">
        <v>14530</v>
      </c>
      <c r="F59" s="492">
        <f>(10.88+37.2)/2*1.4*5</f>
        <v>168.28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11</v>
      </c>
      <c r="B61" s="167"/>
      <c r="C61" s="36" t="s">
        <v>776</v>
      </c>
      <c r="D61" s="37"/>
      <c r="E61" s="38" t="s">
        <v>777</v>
      </c>
      <c r="F61" s="39"/>
      <c r="G61" s="40" t="s">
        <v>19</v>
      </c>
      <c r="H61" s="76">
        <f>H62</f>
        <v>199.91</v>
      </c>
    </row>
    <row r="62" spans="1:8">
      <c r="A62" s="34"/>
      <c r="B62" s="167"/>
      <c r="C62" s="551"/>
      <c r="D62" s="79" t="s">
        <v>778</v>
      </c>
      <c r="E62" s="83" t="s">
        <v>779</v>
      </c>
      <c r="F62" s="73"/>
      <c r="G62" s="74" t="s">
        <v>19</v>
      </c>
      <c r="H62" s="97">
        <v>199.91</v>
      </c>
    </row>
    <row r="63" spans="1:8" ht="52.8">
      <c r="A63" s="34"/>
      <c r="B63" s="167"/>
      <c r="C63" s="551"/>
      <c r="D63" s="79"/>
      <c r="E63" s="913" t="s">
        <v>14763</v>
      </c>
      <c r="F63" s="1066">
        <f>3*(2.4*0.6*0.3)+91*(3.4*0.6*0.3)+2*(2.15*0.6*0.3)+1*(2.95*0.6*0.3)+1*(1.4*0.6*0.3)</f>
        <v>58.545000000000002</v>
      </c>
      <c r="G63" s="74"/>
      <c r="H63" s="97"/>
    </row>
    <row r="64" spans="1:8">
      <c r="A64" s="34"/>
      <c r="B64" s="167"/>
      <c r="C64" s="551"/>
      <c r="D64" s="551"/>
      <c r="E64" s="2352" t="s">
        <v>14764</v>
      </c>
      <c r="F64" s="911">
        <f>235.6*0.6</f>
        <v>141.35999999999999</v>
      </c>
      <c r="G64" s="31"/>
      <c r="H64" s="553"/>
    </row>
    <row r="65" spans="1:8">
      <c r="A65" s="34"/>
      <c r="B65" s="167"/>
      <c r="C65" s="551"/>
      <c r="D65" s="551"/>
      <c r="E65" s="239"/>
      <c r="F65" s="492">
        <f>SUM(F63:F64)</f>
        <v>199.90499999999997</v>
      </c>
      <c r="G65" s="31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12</v>
      </c>
      <c r="B67" s="167"/>
      <c r="C67" s="36" t="s">
        <v>201</v>
      </c>
      <c r="D67" s="37"/>
      <c r="E67" s="38" t="s">
        <v>202</v>
      </c>
      <c r="F67" s="39"/>
      <c r="G67" s="40" t="s">
        <v>19</v>
      </c>
      <c r="H67" s="76">
        <f>H68</f>
        <v>184.32</v>
      </c>
    </row>
    <row r="68" spans="1:8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184.32</v>
      </c>
    </row>
    <row r="69" spans="1:8" ht="52.8">
      <c r="A69" s="34"/>
      <c r="B69" s="167"/>
      <c r="C69" s="551"/>
      <c r="D69" s="551"/>
      <c r="E69" s="913" t="s">
        <v>14765</v>
      </c>
      <c r="F69" s="1066">
        <f>58.55-(3*(2.4*0.12*0.3)+91*(3.4*0.12*0.3)+2*(2.15*0.12*0.3)+1*(2.95*0.12*0.3)+1*(1.4*0.12*0.3))</f>
        <v>46.841000000000001</v>
      </c>
      <c r="G69" s="31"/>
      <c r="H69" s="553"/>
    </row>
    <row r="70" spans="1:8" ht="26.4">
      <c r="A70" s="34"/>
      <c r="B70" s="167"/>
      <c r="C70" s="551"/>
      <c r="D70" s="551"/>
      <c r="E70" s="2352" t="s">
        <v>14465</v>
      </c>
      <c r="F70" s="911">
        <f>168.28-(2.2*2*1.4)*5</f>
        <v>137.47999999999999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184.321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13</v>
      </c>
      <c r="B73" s="167"/>
      <c r="C73" s="36" t="s">
        <v>808</v>
      </c>
      <c r="D73" s="37"/>
      <c r="E73" s="38" t="s">
        <v>809</v>
      </c>
      <c r="F73" s="39"/>
      <c r="G73" s="40" t="s">
        <v>19</v>
      </c>
      <c r="H73" s="76">
        <f>H74</f>
        <v>113.09</v>
      </c>
    </row>
    <row r="74" spans="1:8">
      <c r="A74" s="34"/>
      <c r="B74" s="167"/>
      <c r="C74" s="551"/>
      <c r="D74" s="79" t="s">
        <v>3566</v>
      </c>
      <c r="E74" s="83" t="s">
        <v>3567</v>
      </c>
      <c r="F74" s="73"/>
      <c r="G74" s="74" t="s">
        <v>19</v>
      </c>
      <c r="H74" s="97">
        <v>113.09</v>
      </c>
    </row>
    <row r="75" spans="1:8" ht="26.4">
      <c r="A75" s="34"/>
      <c r="B75" s="167"/>
      <c r="C75" s="551"/>
      <c r="D75" s="551"/>
      <c r="E75" s="2352" t="s">
        <v>14766</v>
      </c>
      <c r="F75" s="1066">
        <f>141.36-235.6*0.12</f>
        <v>113.08800000000002</v>
      </c>
      <c r="G75" s="31"/>
      <c r="H75" s="553"/>
    </row>
    <row r="76" spans="1:8">
      <c r="A76" s="34"/>
      <c r="B76" s="167"/>
      <c r="C76" s="551"/>
      <c r="D76" s="551"/>
      <c r="E76" s="239"/>
      <c r="F76" s="878"/>
      <c r="G76" s="31"/>
      <c r="H76" s="553"/>
    </row>
    <row r="77" spans="1:8">
      <c r="A77" s="34"/>
      <c r="B77" s="35" t="s">
        <v>129</v>
      </c>
      <c r="C77" s="119"/>
      <c r="D77" s="120"/>
      <c r="E77" s="124" t="s">
        <v>130</v>
      </c>
      <c r="F77" s="125"/>
      <c r="G77" s="126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14</v>
      </c>
      <c r="B79" s="167"/>
      <c r="C79" s="36" t="s">
        <v>131</v>
      </c>
      <c r="D79" s="37"/>
      <c r="E79" s="38" t="s">
        <v>132</v>
      </c>
      <c r="F79" s="39"/>
      <c r="G79" s="40" t="s">
        <v>19</v>
      </c>
      <c r="H79" s="76">
        <f>H80</f>
        <v>658.51</v>
      </c>
    </row>
    <row r="80" spans="1:8">
      <c r="A80" s="34"/>
      <c r="B80" s="167"/>
      <c r="C80" s="78"/>
      <c r="D80" s="79" t="s">
        <v>133</v>
      </c>
      <c r="E80" s="83" t="s">
        <v>134</v>
      </c>
      <c r="F80" s="73"/>
      <c r="G80" s="74" t="s">
        <v>19</v>
      </c>
      <c r="H80" s="97">
        <v>658.51</v>
      </c>
    </row>
    <row r="81" spans="1:10" ht="26.4">
      <c r="A81" s="34"/>
      <c r="B81" s="167"/>
      <c r="C81" s="551"/>
      <c r="D81" s="551"/>
      <c r="E81" s="913" t="s">
        <v>14755</v>
      </c>
      <c r="F81" s="492">
        <f>7.37+168.28+199.91-184.32</f>
        <v>191.24</v>
      </c>
      <c r="G81" s="31"/>
      <c r="H81" s="553"/>
    </row>
    <row r="82" spans="1:10">
      <c r="A82" s="34"/>
      <c r="B82" s="167"/>
      <c r="C82" s="551"/>
      <c r="D82" s="551"/>
      <c r="E82" s="913" t="s">
        <v>5489</v>
      </c>
      <c r="F82" s="879">
        <f>F261</f>
        <v>467.27</v>
      </c>
      <c r="G82" s="31"/>
      <c r="H82" s="553"/>
    </row>
    <row r="83" spans="1:10">
      <c r="A83" s="34"/>
      <c r="B83" s="167"/>
      <c r="C83" s="551"/>
      <c r="D83" s="551"/>
      <c r="E83" s="239"/>
      <c r="F83" s="492">
        <f>SUM(F81:F82)</f>
        <v>658.51</v>
      </c>
      <c r="G83" s="31"/>
      <c r="H83" s="553"/>
    </row>
    <row r="84" spans="1:10">
      <c r="A84" s="34"/>
      <c r="B84" s="167"/>
      <c r="C84" s="551"/>
      <c r="D84" s="551"/>
      <c r="E84" s="239"/>
      <c r="F84" s="878"/>
      <c r="G84" s="31"/>
      <c r="H84" s="553"/>
    </row>
    <row r="85" spans="1:10">
      <c r="A85" s="34">
        <f>MAX(A$1:A84)+1</f>
        <v>15</v>
      </c>
      <c r="B85" s="167"/>
      <c r="C85" s="36" t="s">
        <v>117</v>
      </c>
      <c r="D85" s="37"/>
      <c r="E85" s="38" t="s">
        <v>118</v>
      </c>
      <c r="F85" s="39"/>
      <c r="G85" s="40" t="s">
        <v>19</v>
      </c>
      <c r="H85" s="76">
        <f>H86</f>
        <v>658.51</v>
      </c>
      <c r="J85" s="4"/>
    </row>
    <row r="86" spans="1:10" ht="26.4">
      <c r="A86" s="34"/>
      <c r="B86" s="167"/>
      <c r="C86" s="78"/>
      <c r="D86" s="79" t="s">
        <v>496</v>
      </c>
      <c r="E86" s="83" t="s">
        <v>497</v>
      </c>
      <c r="F86" s="73"/>
      <c r="G86" s="74" t="s">
        <v>19</v>
      </c>
      <c r="H86" s="97">
        <v>658.51</v>
      </c>
    </row>
    <row r="87" spans="1:10" ht="26.4">
      <c r="A87" s="34"/>
      <c r="B87" s="167"/>
      <c r="C87" s="78"/>
      <c r="D87" s="79"/>
      <c r="E87" s="913" t="s">
        <v>14755</v>
      </c>
      <c r="F87" s="492">
        <f>7.37+168.28+199.91-184.32</f>
        <v>191.24</v>
      </c>
      <c r="G87" s="74"/>
      <c r="H87" s="553"/>
    </row>
    <row r="88" spans="1:10">
      <c r="A88" s="34"/>
      <c r="B88" s="167"/>
      <c r="C88" s="551"/>
      <c r="D88" s="551"/>
      <c r="E88" s="913" t="s">
        <v>5489</v>
      </c>
      <c r="F88" s="879">
        <f>F261</f>
        <v>467.27</v>
      </c>
      <c r="G88" s="31"/>
      <c r="H88" s="553"/>
    </row>
    <row r="89" spans="1:10">
      <c r="A89" s="34"/>
      <c r="B89" s="167"/>
      <c r="C89" s="551"/>
      <c r="D89" s="551"/>
      <c r="E89" s="239"/>
      <c r="F89" s="492">
        <f>SUM(F87:F88)</f>
        <v>658.51</v>
      </c>
      <c r="G89" s="31"/>
      <c r="H89" s="553"/>
    </row>
    <row r="90" spans="1:10">
      <c r="A90" s="34"/>
      <c r="B90" s="167"/>
      <c r="C90" s="551"/>
      <c r="D90" s="551"/>
      <c r="E90" s="239"/>
      <c r="F90" s="878"/>
      <c r="G90" s="31"/>
      <c r="H90" s="553"/>
    </row>
    <row r="91" spans="1:10">
      <c r="A91" s="34">
        <f>MAX(A$1:A90)+1</f>
        <v>16</v>
      </c>
      <c r="B91" s="167"/>
      <c r="C91" s="36" t="s">
        <v>211</v>
      </c>
      <c r="D91" s="37"/>
      <c r="E91" s="38" t="s">
        <v>212</v>
      </c>
      <c r="F91" s="39"/>
      <c r="G91" s="40" t="s">
        <v>19</v>
      </c>
      <c r="H91" s="76">
        <f>H92</f>
        <v>191.24</v>
      </c>
    </row>
    <row r="92" spans="1:10" ht="26.4">
      <c r="A92" s="34"/>
      <c r="B92" s="167"/>
      <c r="C92" s="78"/>
      <c r="D92" s="79" t="s">
        <v>213</v>
      </c>
      <c r="E92" s="83" t="s">
        <v>214</v>
      </c>
      <c r="F92" s="73"/>
      <c r="G92" s="74" t="s">
        <v>19</v>
      </c>
      <c r="H92" s="97">
        <v>191.24</v>
      </c>
    </row>
    <row r="93" spans="1:10" ht="26.4">
      <c r="A93" s="34"/>
      <c r="B93" s="167"/>
      <c r="C93" s="551"/>
      <c r="D93" s="551"/>
      <c r="E93" s="913" t="s">
        <v>14755</v>
      </c>
      <c r="F93" s="492">
        <f>7.37+168.28+199.91-184.32</f>
        <v>191.24</v>
      </c>
      <c r="G93" s="31"/>
      <c r="H93" s="553"/>
    </row>
    <row r="94" spans="1:10">
      <c r="A94" s="34"/>
      <c r="B94" s="167"/>
      <c r="C94" s="551"/>
      <c r="D94" s="551"/>
      <c r="E94" s="239"/>
      <c r="F94" s="878"/>
      <c r="G94" s="31"/>
      <c r="H94" s="553"/>
    </row>
    <row r="95" spans="1:10">
      <c r="A95" s="34"/>
      <c r="B95" s="35" t="s">
        <v>1778</v>
      </c>
      <c r="C95" s="35"/>
      <c r="D95" s="120"/>
      <c r="E95" s="53" t="s">
        <v>1779</v>
      </c>
      <c r="F95" s="129"/>
      <c r="G95" s="126"/>
      <c r="H95" s="553"/>
    </row>
    <row r="96" spans="1:10">
      <c r="A96" s="34"/>
      <c r="B96" s="167"/>
      <c r="C96" s="36"/>
      <c r="D96" s="37"/>
      <c r="E96" s="38"/>
      <c r="F96" s="689"/>
      <c r="G96" s="40"/>
      <c r="H96" s="553"/>
    </row>
    <row r="97" spans="1:10">
      <c r="A97" s="34">
        <f>MAX(A$1:A96)+1</f>
        <v>17</v>
      </c>
      <c r="B97" s="167"/>
      <c r="C97" s="36" t="s">
        <v>14580</v>
      </c>
      <c r="D97" s="37"/>
      <c r="E97" s="38" t="s">
        <v>14581</v>
      </c>
      <c r="F97" s="39"/>
      <c r="G97" s="40" t="s">
        <v>64</v>
      </c>
      <c r="H97" s="76">
        <v>196</v>
      </c>
      <c r="I97" s="2413"/>
    </row>
    <row r="98" spans="1:10">
      <c r="A98" s="34"/>
      <c r="B98" s="167"/>
      <c r="C98" s="551"/>
      <c r="D98" s="551"/>
      <c r="E98" s="1056" t="s">
        <v>14582</v>
      </c>
      <c r="F98" s="878"/>
      <c r="G98" s="31"/>
      <c r="H98" s="553"/>
    </row>
    <row r="99" spans="1:10">
      <c r="A99" s="34"/>
      <c r="B99" s="167"/>
      <c r="C99" s="551"/>
      <c r="D99" s="551"/>
      <c r="E99" s="2352" t="s">
        <v>14767</v>
      </c>
      <c r="F99" s="492">
        <v>6</v>
      </c>
      <c r="G99" s="31"/>
      <c r="H99" s="553"/>
      <c r="I99" s="2414"/>
    </row>
    <row r="100" spans="1:10">
      <c r="A100" s="34"/>
      <c r="B100" s="167"/>
      <c r="C100" s="551"/>
      <c r="D100" s="551"/>
      <c r="E100" s="2352" t="s">
        <v>14768</v>
      </c>
      <c r="F100" s="492">
        <v>182</v>
      </c>
      <c r="G100" s="31"/>
      <c r="H100" s="553"/>
      <c r="I100" s="2414"/>
    </row>
    <row r="101" spans="1:10">
      <c r="A101" s="34"/>
      <c r="B101" s="167"/>
      <c r="C101" s="551"/>
      <c r="D101" s="551"/>
      <c r="E101" s="2352" t="s">
        <v>14769</v>
      </c>
      <c r="F101" s="492">
        <v>4</v>
      </c>
      <c r="G101" s="31"/>
      <c r="H101" s="553"/>
      <c r="I101" s="2414"/>
    </row>
    <row r="102" spans="1:10">
      <c r="A102" s="34"/>
      <c r="B102" s="167"/>
      <c r="C102" s="551"/>
      <c r="D102" s="551"/>
      <c r="E102" s="2352" t="s">
        <v>14770</v>
      </c>
      <c r="F102" s="492">
        <v>2</v>
      </c>
      <c r="G102" s="31"/>
      <c r="H102" s="553"/>
      <c r="I102" s="2414"/>
    </row>
    <row r="103" spans="1:10">
      <c r="A103" s="34"/>
      <c r="B103" s="167"/>
      <c r="C103" s="36"/>
      <c r="D103" s="37"/>
      <c r="E103" s="2352" t="s">
        <v>14771</v>
      </c>
      <c r="F103" s="879">
        <v>2</v>
      </c>
      <c r="G103" s="40"/>
      <c r="H103" s="553"/>
      <c r="I103" s="2414"/>
      <c r="J103" s="628"/>
    </row>
    <row r="104" spans="1:10">
      <c r="A104" s="34"/>
      <c r="B104" s="491"/>
      <c r="C104" s="92"/>
      <c r="D104" s="93"/>
      <c r="E104" s="1065"/>
      <c r="F104" s="884">
        <f>SUM(F99:F103)</f>
        <v>196</v>
      </c>
      <c r="G104" s="32"/>
      <c r="H104" s="559"/>
      <c r="I104" s="2415"/>
    </row>
    <row r="105" spans="1:10">
      <c r="A105" s="34"/>
      <c r="B105" s="491"/>
      <c r="C105" s="92"/>
      <c r="D105" s="93"/>
      <c r="E105" s="1065"/>
      <c r="F105" s="884"/>
      <c r="G105" s="32"/>
      <c r="H105" s="559"/>
    </row>
    <row r="106" spans="1:10" ht="26.4">
      <c r="A106" s="34"/>
      <c r="B106" s="35" t="s">
        <v>1040</v>
      </c>
      <c r="C106" s="35"/>
      <c r="D106" s="120"/>
      <c r="E106" s="53" t="s">
        <v>1041</v>
      </c>
      <c r="F106" s="1194"/>
      <c r="G106" s="126"/>
      <c r="H106" s="559"/>
    </row>
    <row r="107" spans="1:10">
      <c r="A107" s="34"/>
      <c r="B107" s="491"/>
      <c r="C107" s="92"/>
      <c r="D107" s="93"/>
      <c r="E107" s="1065"/>
      <c r="F107" s="884"/>
      <c r="G107" s="32"/>
      <c r="H107" s="559"/>
    </row>
    <row r="108" spans="1:10">
      <c r="A108" s="34">
        <f>MAX(A$1:A107)+1</f>
        <v>18</v>
      </c>
      <c r="B108" s="491"/>
      <c r="C108" s="36" t="s">
        <v>1506</v>
      </c>
      <c r="D108" s="37"/>
      <c r="E108" s="38" t="s">
        <v>1507</v>
      </c>
      <c r="F108" s="39"/>
      <c r="G108" s="40" t="s">
        <v>68</v>
      </c>
      <c r="H108" s="76">
        <f>H109</f>
        <v>14.43</v>
      </c>
    </row>
    <row r="109" spans="1:10">
      <c r="A109" s="34"/>
      <c r="B109" s="491"/>
      <c r="C109" s="78"/>
      <c r="D109" s="79" t="s">
        <v>10042</v>
      </c>
      <c r="E109" s="83" t="s">
        <v>10043</v>
      </c>
      <c r="F109" s="73"/>
      <c r="G109" s="74" t="s">
        <v>68</v>
      </c>
      <c r="H109" s="97">
        <v>14.43</v>
      </c>
    </row>
    <row r="110" spans="1:10">
      <c r="A110" s="34"/>
      <c r="B110" s="491"/>
      <c r="C110" s="92"/>
      <c r="D110" s="93"/>
      <c r="E110" s="1056" t="s">
        <v>13817</v>
      </c>
      <c r="F110" s="265"/>
      <c r="G110" s="32"/>
      <c r="H110" s="559"/>
    </row>
    <row r="111" spans="1:10">
      <c r="A111" s="34"/>
      <c r="B111" s="491"/>
      <c r="C111" s="92"/>
      <c r="D111" s="93"/>
      <c r="E111" s="2352" t="s">
        <v>14772</v>
      </c>
      <c r="F111" s="265">
        <f>2.322+0.65</f>
        <v>2.972</v>
      </c>
      <c r="G111" s="32"/>
      <c r="H111" s="559"/>
    </row>
    <row r="112" spans="1:10">
      <c r="A112" s="34"/>
      <c r="B112" s="491"/>
      <c r="C112" s="92"/>
      <c r="D112" s="93"/>
      <c r="E112" s="2352" t="s">
        <v>14773</v>
      </c>
      <c r="F112" s="265">
        <f>4.389+0.65</f>
        <v>5.0390000000000006</v>
      </c>
      <c r="G112" s="32"/>
      <c r="H112" s="559"/>
    </row>
    <row r="113" spans="1:8">
      <c r="A113" s="34"/>
      <c r="B113" s="491"/>
      <c r="C113" s="92"/>
      <c r="D113" s="93"/>
      <c r="E113" s="2352" t="s">
        <v>14774</v>
      </c>
      <c r="F113" s="207">
        <f>1.624+0.642+3.501+0.65</f>
        <v>6.4169999999999998</v>
      </c>
      <c r="G113" s="32"/>
      <c r="H113" s="559"/>
    </row>
    <row r="114" spans="1:8">
      <c r="A114" s="34"/>
      <c r="B114" s="491"/>
      <c r="C114" s="92"/>
      <c r="D114" s="93"/>
      <c r="E114" s="1065"/>
      <c r="F114" s="265">
        <f>SUM(F111:F113)</f>
        <v>14.428000000000001</v>
      </c>
      <c r="G114" s="32"/>
      <c r="H114" s="559"/>
    </row>
    <row r="115" spans="1:8">
      <c r="A115" s="34"/>
      <c r="B115" s="491"/>
      <c r="C115" s="92"/>
      <c r="D115" s="93"/>
      <c r="E115" s="913" t="s">
        <v>13818</v>
      </c>
      <c r="F115" s="265"/>
      <c r="G115" s="32"/>
      <c r="H115" s="559"/>
    </row>
    <row r="116" spans="1:8">
      <c r="A116" s="34"/>
      <c r="B116" s="491"/>
      <c r="C116" s="92"/>
      <c r="D116" s="93"/>
      <c r="E116" s="1065"/>
      <c r="F116" s="265"/>
      <c r="G116" s="32"/>
      <c r="H116" s="559"/>
    </row>
    <row r="117" spans="1:8">
      <c r="A117" s="34">
        <f>MAX(A$1:A115)+1</f>
        <v>19</v>
      </c>
      <c r="B117" s="491"/>
      <c r="C117" s="36" t="s">
        <v>13819</v>
      </c>
      <c r="D117" s="37"/>
      <c r="E117" s="38" t="s">
        <v>13820</v>
      </c>
      <c r="F117" s="689"/>
      <c r="G117" s="40" t="s">
        <v>39</v>
      </c>
      <c r="H117" s="76">
        <f>H118</f>
        <v>968.7</v>
      </c>
    </row>
    <row r="118" spans="1:8">
      <c r="A118" s="34"/>
      <c r="B118" s="491"/>
      <c r="C118" s="78"/>
      <c r="D118" s="79" t="s">
        <v>13821</v>
      </c>
      <c r="E118" s="83" t="s">
        <v>13822</v>
      </c>
      <c r="F118" s="687"/>
      <c r="G118" s="74" t="s">
        <v>39</v>
      </c>
      <c r="H118" s="97">
        <v>968.7</v>
      </c>
    </row>
    <row r="119" spans="1:8" ht="26.4">
      <c r="A119" s="34"/>
      <c r="B119" s="491"/>
      <c r="C119" s="92"/>
      <c r="D119" s="93"/>
      <c r="E119" s="1056" t="s">
        <v>14775</v>
      </c>
      <c r="F119" s="265"/>
      <c r="G119" s="32"/>
      <c r="H119" s="559"/>
    </row>
    <row r="120" spans="1:8">
      <c r="A120" s="34"/>
      <c r="B120" s="491"/>
      <c r="C120" s="92"/>
      <c r="D120" s="93"/>
      <c r="E120" s="2352" t="s">
        <v>14776</v>
      </c>
      <c r="F120" s="265">
        <f>1.992*11</f>
        <v>21.911999999999999</v>
      </c>
      <c r="G120" s="32"/>
      <c r="H120" s="559"/>
    </row>
    <row r="121" spans="1:8">
      <c r="A121" s="34"/>
      <c r="B121" s="491"/>
      <c r="C121" s="92"/>
      <c r="D121" s="93"/>
      <c r="E121" s="2352" t="s">
        <v>14777</v>
      </c>
      <c r="F121" s="265">
        <f>2.742*165</f>
        <v>452.43</v>
      </c>
      <c r="G121" s="32"/>
      <c r="H121" s="559"/>
    </row>
    <row r="122" spans="1:8">
      <c r="A122" s="34"/>
      <c r="B122" s="491"/>
      <c r="C122" s="92"/>
      <c r="D122" s="93"/>
      <c r="E122" s="2352" t="s">
        <v>14778</v>
      </c>
      <c r="F122" s="265">
        <f>2.738*124</f>
        <v>339.512</v>
      </c>
      <c r="G122" s="32"/>
      <c r="H122" s="559"/>
    </row>
    <row r="123" spans="1:8">
      <c r="A123" s="34"/>
      <c r="B123" s="491"/>
      <c r="C123" s="92"/>
      <c r="D123" s="93"/>
      <c r="E123" s="2352" t="s">
        <v>14779</v>
      </c>
      <c r="F123" s="265">
        <f>2.751*18</f>
        <v>49.518000000000001</v>
      </c>
      <c r="G123" s="32"/>
      <c r="H123" s="559"/>
    </row>
    <row r="124" spans="1:8">
      <c r="A124" s="34"/>
      <c r="B124" s="491"/>
      <c r="C124" s="92"/>
      <c r="D124" s="93"/>
      <c r="E124" s="2352" t="s">
        <v>14780</v>
      </c>
      <c r="F124" s="265">
        <f>2.725*12</f>
        <v>32.700000000000003</v>
      </c>
      <c r="G124" s="32"/>
      <c r="H124" s="559"/>
    </row>
    <row r="125" spans="1:8">
      <c r="A125" s="34"/>
      <c r="B125" s="491"/>
      <c r="C125" s="92"/>
      <c r="D125" s="93"/>
      <c r="E125" s="2352" t="s">
        <v>14781</v>
      </c>
      <c r="F125" s="265">
        <f>1.975*6</f>
        <v>11.850000000000001</v>
      </c>
      <c r="G125" s="32"/>
      <c r="H125" s="559"/>
    </row>
    <row r="126" spans="1:8">
      <c r="A126" s="34"/>
      <c r="B126" s="491"/>
      <c r="C126" s="92"/>
      <c r="D126" s="93"/>
      <c r="E126" s="2352" t="s">
        <v>14782</v>
      </c>
      <c r="F126" s="265">
        <f>2.036*1</f>
        <v>2.036</v>
      </c>
      <c r="G126" s="32"/>
      <c r="H126" s="559"/>
    </row>
    <row r="127" spans="1:8">
      <c r="A127" s="34"/>
      <c r="B127" s="491"/>
      <c r="C127" s="92"/>
      <c r="D127" s="93"/>
      <c r="E127" s="2352" t="s">
        <v>14783</v>
      </c>
      <c r="F127" s="265">
        <f>1*2.678</f>
        <v>2.6779999999999999</v>
      </c>
      <c r="G127" s="32"/>
      <c r="H127" s="559"/>
    </row>
    <row r="128" spans="1:8">
      <c r="A128" s="34"/>
      <c r="B128" s="491"/>
      <c r="C128" s="92"/>
      <c r="D128" s="93"/>
      <c r="E128" s="2352" t="s">
        <v>14784</v>
      </c>
      <c r="F128" s="265">
        <f>2.097*2</f>
        <v>4.194</v>
      </c>
      <c r="G128" s="32"/>
      <c r="H128" s="559"/>
    </row>
    <row r="129" spans="1:8">
      <c r="A129" s="34"/>
      <c r="B129" s="491"/>
      <c r="C129" s="92"/>
      <c r="D129" s="93"/>
      <c r="E129" s="2352" t="s">
        <v>14785</v>
      </c>
      <c r="F129" s="265">
        <f>2.587*1</f>
        <v>2.5870000000000002</v>
      </c>
      <c r="G129" s="32"/>
      <c r="H129" s="559"/>
    </row>
    <row r="130" spans="1:8">
      <c r="A130" s="34"/>
      <c r="B130" s="491"/>
      <c r="C130" s="92"/>
      <c r="D130" s="93"/>
      <c r="E130" s="2352" t="s">
        <v>14786</v>
      </c>
      <c r="F130" s="265">
        <f>2.578*1</f>
        <v>2.5779999999999998</v>
      </c>
      <c r="G130" s="32"/>
      <c r="H130" s="559"/>
    </row>
    <row r="131" spans="1:8">
      <c r="A131" s="34"/>
      <c r="B131" s="491"/>
      <c r="C131" s="92"/>
      <c r="D131" s="93"/>
      <c r="E131" s="2352" t="s">
        <v>14787</v>
      </c>
      <c r="F131" s="265">
        <f>1.805*2</f>
        <v>3.61</v>
      </c>
      <c r="G131" s="32"/>
      <c r="H131" s="559"/>
    </row>
    <row r="132" spans="1:8">
      <c r="A132" s="34"/>
      <c r="B132" s="491"/>
      <c r="C132" s="92"/>
      <c r="D132" s="93"/>
      <c r="E132" s="2352" t="s">
        <v>14788</v>
      </c>
      <c r="F132" s="265">
        <f>1.949*1</f>
        <v>1.9490000000000001</v>
      </c>
      <c r="G132" s="32"/>
      <c r="H132" s="559"/>
    </row>
    <row r="133" spans="1:8">
      <c r="A133" s="34"/>
      <c r="B133" s="491"/>
      <c r="C133" s="92"/>
      <c r="D133" s="93"/>
      <c r="E133" s="2352" t="s">
        <v>14789</v>
      </c>
      <c r="F133" s="265">
        <f>1.979*1</f>
        <v>1.9790000000000001</v>
      </c>
      <c r="G133" s="32"/>
      <c r="H133" s="559"/>
    </row>
    <row r="134" spans="1:8">
      <c r="A134" s="34"/>
      <c r="B134" s="491"/>
      <c r="C134" s="92"/>
      <c r="D134" s="93"/>
      <c r="E134" s="2352" t="s">
        <v>14790</v>
      </c>
      <c r="F134" s="265">
        <f>2.433*1</f>
        <v>2.4329999999999998</v>
      </c>
      <c r="G134" s="32"/>
      <c r="H134" s="559"/>
    </row>
    <row r="135" spans="1:8">
      <c r="A135" s="34"/>
      <c r="B135" s="491"/>
      <c r="C135" s="92"/>
      <c r="D135" s="93"/>
      <c r="E135" s="2352" t="s">
        <v>14791</v>
      </c>
      <c r="F135" s="265">
        <f>2.354*1</f>
        <v>2.3540000000000001</v>
      </c>
      <c r="G135" s="32"/>
      <c r="H135" s="559"/>
    </row>
    <row r="136" spans="1:8">
      <c r="A136" s="34"/>
      <c r="B136" s="491"/>
      <c r="C136" s="92"/>
      <c r="D136" s="93"/>
      <c r="E136" s="2352" t="s">
        <v>14792</v>
      </c>
      <c r="F136" s="265">
        <f>2.693*1</f>
        <v>2.6930000000000001</v>
      </c>
      <c r="G136" s="32"/>
      <c r="H136" s="559"/>
    </row>
    <row r="137" spans="1:8">
      <c r="A137" s="34"/>
      <c r="B137" s="491"/>
      <c r="C137" s="92"/>
      <c r="D137" s="93"/>
      <c r="E137" s="2352" t="s">
        <v>14793</v>
      </c>
      <c r="F137" s="265">
        <f>2.683*1</f>
        <v>2.6829999999999998</v>
      </c>
      <c r="G137" s="32"/>
      <c r="H137" s="559"/>
    </row>
    <row r="138" spans="1:8">
      <c r="A138" s="34"/>
      <c r="B138" s="491"/>
      <c r="C138" s="92"/>
      <c r="D138" s="93"/>
      <c r="E138" s="2352" t="s">
        <v>14794</v>
      </c>
      <c r="F138" s="265">
        <f>2.024*2</f>
        <v>4.048</v>
      </c>
      <c r="G138" s="32"/>
      <c r="H138" s="559"/>
    </row>
    <row r="139" spans="1:8">
      <c r="A139" s="34"/>
      <c r="B139" s="491"/>
      <c r="C139" s="92"/>
      <c r="D139" s="93"/>
      <c r="E139" s="2352" t="s">
        <v>14795</v>
      </c>
      <c r="F139" s="265">
        <f>2.396*1</f>
        <v>2.3959999999999999</v>
      </c>
      <c r="G139" s="32"/>
      <c r="H139" s="559"/>
    </row>
    <row r="140" spans="1:8">
      <c r="A140" s="34"/>
      <c r="B140" s="491"/>
      <c r="C140" s="92"/>
      <c r="D140" s="93"/>
      <c r="E140" s="2352" t="s">
        <v>14796</v>
      </c>
      <c r="F140" s="265">
        <f>2.003*1</f>
        <v>2.0030000000000001</v>
      </c>
      <c r="G140" s="32"/>
      <c r="H140" s="559"/>
    </row>
    <row r="141" spans="1:8">
      <c r="A141" s="34"/>
      <c r="B141" s="491"/>
      <c r="C141" s="92"/>
      <c r="D141" s="93"/>
      <c r="E141" s="2352" t="s">
        <v>14797</v>
      </c>
      <c r="F141" s="265">
        <f>2.553*1</f>
        <v>2.5529999999999999</v>
      </c>
      <c r="G141" s="32"/>
      <c r="H141" s="559"/>
    </row>
    <row r="142" spans="1:8">
      <c r="A142" s="34"/>
      <c r="B142" s="491"/>
      <c r="C142" s="92"/>
      <c r="D142" s="93"/>
      <c r="E142" s="2352" t="s">
        <v>14798</v>
      </c>
      <c r="F142" s="265">
        <f>2.371*4</f>
        <v>9.484</v>
      </c>
      <c r="G142" s="32"/>
      <c r="H142" s="559"/>
    </row>
    <row r="143" spans="1:8">
      <c r="A143" s="34"/>
      <c r="B143" s="491"/>
      <c r="C143" s="92"/>
      <c r="D143" s="93"/>
      <c r="E143" s="2352" t="s">
        <v>14799</v>
      </c>
      <c r="F143" s="265">
        <f>2.56*1</f>
        <v>2.56</v>
      </c>
      <c r="G143" s="32"/>
      <c r="H143" s="559"/>
    </row>
    <row r="144" spans="1:8">
      <c r="A144" s="34"/>
      <c r="B144" s="491"/>
      <c r="C144" s="92"/>
      <c r="D144" s="93"/>
      <c r="E144" s="2352" t="s">
        <v>14800</v>
      </c>
      <c r="F144" s="265">
        <f>1.738*1</f>
        <v>1.738</v>
      </c>
      <c r="G144" s="32"/>
      <c r="H144" s="559"/>
    </row>
    <row r="145" spans="1:10">
      <c r="A145" s="34"/>
      <c r="B145" s="491"/>
      <c r="C145" s="92"/>
      <c r="D145" s="93"/>
      <c r="E145" s="2352" t="s">
        <v>14801</v>
      </c>
      <c r="F145" s="265">
        <f>1.727*1</f>
        <v>1.7270000000000001</v>
      </c>
      <c r="G145" s="32"/>
      <c r="H145" s="559"/>
    </row>
    <row r="146" spans="1:10">
      <c r="A146" s="34"/>
      <c r="B146" s="491"/>
      <c r="C146" s="92"/>
      <c r="D146" s="93"/>
      <c r="E146" s="2352" t="s">
        <v>14802</v>
      </c>
      <c r="F146" s="889">
        <f>1.246*2</f>
        <v>2.492</v>
      </c>
      <c r="G146" s="32"/>
      <c r="H146" s="559"/>
    </row>
    <row r="147" spans="1:10">
      <c r="A147" s="34"/>
      <c r="B147" s="491"/>
      <c r="C147" s="92"/>
      <c r="D147" s="93"/>
      <c r="E147" s="1065"/>
      <c r="F147" s="265">
        <f>SUM(F120:F146)</f>
        <v>968.697</v>
      </c>
      <c r="G147" s="32"/>
      <c r="H147" s="559"/>
    </row>
    <row r="148" spans="1:10" ht="26.4">
      <c r="A148" s="34"/>
      <c r="B148" s="491"/>
      <c r="C148" s="92"/>
      <c r="D148" s="93"/>
      <c r="E148" s="913" t="s">
        <v>14609</v>
      </c>
      <c r="F148" s="265"/>
      <c r="G148" s="32"/>
      <c r="H148" s="559"/>
    </row>
    <row r="149" spans="1:10">
      <c r="A149" s="34"/>
      <c r="B149" s="491"/>
      <c r="C149" s="92"/>
      <c r="D149" s="93"/>
      <c r="E149" s="913" t="s">
        <v>14610</v>
      </c>
      <c r="F149" s="265"/>
      <c r="G149" s="32"/>
      <c r="H149" s="559"/>
    </row>
    <row r="150" spans="1:10">
      <c r="A150" s="34"/>
      <c r="B150" s="491"/>
      <c r="C150" s="92"/>
      <c r="D150" s="93"/>
      <c r="E150" s="1065"/>
      <c r="F150" s="265"/>
      <c r="G150" s="32"/>
      <c r="H150" s="559"/>
    </row>
    <row r="151" spans="1:10">
      <c r="A151" s="34">
        <f>MAX(A$1:A124)+1</f>
        <v>20</v>
      </c>
      <c r="B151" s="491"/>
      <c r="C151" s="36" t="s">
        <v>13854</v>
      </c>
      <c r="D151" s="37"/>
      <c r="E151" s="38" t="s">
        <v>13855</v>
      </c>
      <c r="F151" s="689"/>
      <c r="G151" s="40" t="s">
        <v>39</v>
      </c>
      <c r="H151" s="76">
        <f>H152+H167</f>
        <v>8165.29</v>
      </c>
      <c r="I151" s="394"/>
    </row>
    <row r="152" spans="1:10">
      <c r="A152" s="34"/>
      <c r="B152" s="35"/>
      <c r="C152" s="78"/>
      <c r="D152" s="79" t="s">
        <v>13856</v>
      </c>
      <c r="E152" s="83" t="s">
        <v>13857</v>
      </c>
      <c r="F152" s="687"/>
      <c r="G152" s="74" t="s">
        <v>39</v>
      </c>
      <c r="H152" s="97">
        <v>117.6</v>
      </c>
      <c r="J152" s="155"/>
    </row>
    <row r="153" spans="1:10" ht="26.4">
      <c r="A153" s="34"/>
      <c r="B153" s="35"/>
      <c r="C153" s="78"/>
      <c r="D153" s="79"/>
      <c r="E153" s="1056" t="s">
        <v>14803</v>
      </c>
      <c r="F153" s="687"/>
      <c r="G153" s="74"/>
      <c r="H153" s="559"/>
    </row>
    <row r="154" spans="1:10">
      <c r="A154" s="34"/>
      <c r="B154" s="35"/>
      <c r="C154" s="78"/>
      <c r="D154" s="79"/>
      <c r="E154" s="2352" t="s">
        <v>14612</v>
      </c>
      <c r="F154" s="108">
        <f>0.98*100</f>
        <v>98</v>
      </c>
      <c r="G154" s="74"/>
      <c r="H154" s="559"/>
    </row>
    <row r="155" spans="1:10">
      <c r="A155" s="34"/>
      <c r="B155" s="35"/>
      <c r="C155" s="78"/>
      <c r="D155" s="79"/>
      <c r="E155" s="83"/>
      <c r="F155" s="687"/>
      <c r="G155" s="74"/>
      <c r="H155" s="559"/>
    </row>
    <row r="156" spans="1:10" ht="26.4">
      <c r="A156" s="34"/>
      <c r="B156" s="35"/>
      <c r="C156" s="78"/>
      <c r="D156" s="79"/>
      <c r="E156" s="1056" t="s">
        <v>14804</v>
      </c>
      <c r="F156" s="687"/>
      <c r="G156" s="74"/>
      <c r="H156" s="559"/>
    </row>
    <row r="157" spans="1:10">
      <c r="A157" s="34"/>
      <c r="B157" s="35"/>
      <c r="C157" s="78"/>
      <c r="D157" s="79"/>
      <c r="E157" s="2352" t="s">
        <v>14805</v>
      </c>
      <c r="F157" s="108">
        <f>0.98*20</f>
        <v>19.600000000000001</v>
      </c>
      <c r="G157" s="74"/>
      <c r="H157" s="559"/>
    </row>
    <row r="158" spans="1:10">
      <c r="A158" s="34"/>
      <c r="B158" s="35"/>
      <c r="C158" s="78"/>
      <c r="D158" s="79"/>
      <c r="E158" s="83"/>
      <c r="F158" s="687"/>
      <c r="G158" s="74"/>
      <c r="H158" s="559"/>
    </row>
    <row r="159" spans="1:10">
      <c r="A159" s="34"/>
      <c r="B159" s="35"/>
      <c r="C159" s="78"/>
      <c r="D159" s="79"/>
      <c r="E159" s="247" t="s">
        <v>5516</v>
      </c>
      <c r="F159" s="108">
        <f>SUM(F157,F154)</f>
        <v>117.6</v>
      </c>
      <c r="G159" s="74"/>
      <c r="H159" s="559"/>
    </row>
    <row r="160" spans="1:10">
      <c r="A160" s="34"/>
      <c r="B160" s="35"/>
      <c r="C160" s="78"/>
      <c r="D160" s="79"/>
      <c r="E160" s="83"/>
      <c r="F160" s="687"/>
      <c r="G160" s="74"/>
      <c r="H160" s="559"/>
    </row>
    <row r="161" spans="1:8" ht="26.4">
      <c r="A161" s="34"/>
      <c r="B161" s="35"/>
      <c r="C161" s="78"/>
      <c r="D161" s="79"/>
      <c r="E161" s="913" t="s">
        <v>14806</v>
      </c>
      <c r="F161" s="687"/>
      <c r="G161" s="74"/>
      <c r="H161" s="559"/>
    </row>
    <row r="162" spans="1:8">
      <c r="A162" s="34"/>
      <c r="B162" s="35"/>
      <c r="C162" s="78"/>
      <c r="D162" s="79"/>
      <c r="E162" s="913" t="s">
        <v>14807</v>
      </c>
      <c r="F162" s="687"/>
      <c r="G162" s="74"/>
      <c r="H162" s="559"/>
    </row>
    <row r="163" spans="1:8">
      <c r="A163" s="34"/>
      <c r="B163" s="35"/>
      <c r="C163" s="78"/>
      <c r="D163" s="79"/>
      <c r="E163" s="913" t="s">
        <v>14808</v>
      </c>
      <c r="F163" s="687"/>
      <c r="G163" s="74"/>
      <c r="H163" s="559"/>
    </row>
    <row r="164" spans="1:8">
      <c r="A164" s="34"/>
      <c r="B164" s="35"/>
      <c r="C164" s="78"/>
      <c r="D164" s="79"/>
      <c r="E164" s="913" t="s">
        <v>13869</v>
      </c>
      <c r="F164" s="687"/>
      <c r="G164" s="74"/>
      <c r="H164" s="559"/>
    </row>
    <row r="165" spans="1:8">
      <c r="A165" s="34"/>
      <c r="B165" s="35"/>
      <c r="C165" s="78"/>
      <c r="D165" s="79"/>
      <c r="E165" s="913" t="s">
        <v>14610</v>
      </c>
      <c r="F165" s="687"/>
      <c r="G165" s="74"/>
      <c r="H165" s="559"/>
    </row>
    <row r="166" spans="1:8" ht="26.4">
      <c r="A166" s="34"/>
      <c r="B166" s="35"/>
      <c r="C166" s="78"/>
      <c r="D166" s="79"/>
      <c r="E166" s="913" t="s">
        <v>13852</v>
      </c>
      <c r="F166" s="687"/>
      <c r="G166" s="74"/>
      <c r="H166" s="559"/>
    </row>
    <row r="167" spans="1:8">
      <c r="A167" s="34"/>
      <c r="B167" s="491"/>
      <c r="C167" s="78"/>
      <c r="D167" s="79" t="s">
        <v>13870</v>
      </c>
      <c r="E167" s="83" t="s">
        <v>13871</v>
      </c>
      <c r="F167" s="687"/>
      <c r="G167" s="74" t="s">
        <v>39</v>
      </c>
      <c r="H167" s="97">
        <v>8047.69</v>
      </c>
    </row>
    <row r="168" spans="1:8" ht="26.4">
      <c r="A168" s="34"/>
      <c r="B168" s="491"/>
      <c r="C168" s="92"/>
      <c r="D168" s="93"/>
      <c r="E168" s="1056" t="s">
        <v>14809</v>
      </c>
      <c r="F168" s="884"/>
      <c r="G168" s="32"/>
      <c r="H168" s="559"/>
    </row>
    <row r="169" spans="1:8">
      <c r="A169" s="34"/>
      <c r="B169" s="491"/>
      <c r="C169" s="36"/>
      <c r="D169" s="37"/>
      <c r="E169" s="2352" t="s">
        <v>14810</v>
      </c>
      <c r="F169" s="265">
        <f>1.48*179</f>
        <v>264.92</v>
      </c>
      <c r="G169" s="40"/>
      <c r="H169" s="76"/>
    </row>
    <row r="170" spans="1:8">
      <c r="A170" s="34"/>
      <c r="B170" s="491"/>
      <c r="C170" s="36"/>
      <c r="D170" s="37"/>
      <c r="E170" s="2352" t="s">
        <v>14811</v>
      </c>
      <c r="F170" s="265">
        <f>0.888*5</f>
        <v>4.4400000000000004</v>
      </c>
      <c r="G170" s="40"/>
      <c r="H170" s="76"/>
    </row>
    <row r="171" spans="1:8">
      <c r="A171" s="34"/>
      <c r="B171" s="491"/>
      <c r="C171" s="36"/>
      <c r="D171" s="37"/>
      <c r="E171" s="2352" t="s">
        <v>14812</v>
      </c>
      <c r="F171" s="265">
        <f>1.98*3667</f>
        <v>7260.66</v>
      </c>
      <c r="G171" s="40"/>
      <c r="H171" s="76"/>
    </row>
    <row r="172" spans="1:8">
      <c r="A172" s="34"/>
      <c r="B172" s="491"/>
      <c r="C172" s="36"/>
      <c r="D172" s="37"/>
      <c r="E172" s="2352" t="s">
        <v>14813</v>
      </c>
      <c r="F172" s="265">
        <f>1.188*122</f>
        <v>144.93600000000001</v>
      </c>
      <c r="G172" s="40"/>
      <c r="H172" s="76"/>
    </row>
    <row r="173" spans="1:8">
      <c r="A173" s="34"/>
      <c r="B173" s="491"/>
      <c r="C173" s="92"/>
      <c r="D173" s="79"/>
      <c r="E173" s="2352" t="s">
        <v>14814</v>
      </c>
      <c r="F173" s="108">
        <f>0.98*50</f>
        <v>49</v>
      </c>
      <c r="G173" s="74"/>
      <c r="H173" s="97"/>
    </row>
    <row r="174" spans="1:8">
      <c r="A174" s="34"/>
      <c r="B174" s="491"/>
      <c r="C174" s="92"/>
      <c r="D174" s="79"/>
      <c r="E174" s="2352" t="s">
        <v>14815</v>
      </c>
      <c r="F174" s="108">
        <f>0.588*4</f>
        <v>2.3519999999999999</v>
      </c>
      <c r="G174" s="74"/>
      <c r="H174" s="97"/>
    </row>
    <row r="175" spans="1:8">
      <c r="A175" s="34"/>
      <c r="B175" s="491"/>
      <c r="C175" s="92"/>
      <c r="D175" s="79"/>
      <c r="E175" s="2352" t="s">
        <v>14816</v>
      </c>
      <c r="F175" s="265">
        <f>1.94*11</f>
        <v>21.34</v>
      </c>
      <c r="G175" s="74"/>
      <c r="H175" s="97"/>
    </row>
    <row r="176" spans="1:8">
      <c r="A176" s="34"/>
      <c r="B176" s="491"/>
      <c r="C176" s="92"/>
      <c r="D176" s="79"/>
      <c r="E176" s="2352" t="s">
        <v>14817</v>
      </c>
      <c r="F176" s="265">
        <f>1.164</f>
        <v>1.1639999999999999</v>
      </c>
      <c r="G176" s="74"/>
      <c r="H176" s="97"/>
    </row>
    <row r="177" spans="1:8">
      <c r="A177" s="34"/>
      <c r="B177" s="491"/>
      <c r="C177" s="92"/>
      <c r="D177" s="79"/>
      <c r="E177" s="2352" t="s">
        <v>14818</v>
      </c>
      <c r="F177" s="265">
        <f>1.51*44</f>
        <v>66.44</v>
      </c>
      <c r="G177" s="74"/>
      <c r="H177" s="97"/>
    </row>
    <row r="178" spans="1:8">
      <c r="A178" s="34"/>
      <c r="B178" s="491"/>
      <c r="C178" s="92"/>
      <c r="D178" s="79"/>
      <c r="E178" s="2352" t="s">
        <v>14819</v>
      </c>
      <c r="F178" s="265">
        <f>0.906*4</f>
        <v>3.6240000000000001</v>
      </c>
      <c r="G178" s="74"/>
      <c r="H178" s="97"/>
    </row>
    <row r="179" spans="1:8">
      <c r="A179" s="34"/>
      <c r="B179" s="491"/>
      <c r="C179" s="92"/>
      <c r="D179" s="79"/>
      <c r="E179" s="2352" t="s">
        <v>14820</v>
      </c>
      <c r="F179" s="265">
        <f>1.555*24</f>
        <v>37.32</v>
      </c>
      <c r="G179" s="74"/>
      <c r="H179" s="97"/>
    </row>
    <row r="180" spans="1:8">
      <c r="A180" s="34"/>
      <c r="B180" s="491"/>
      <c r="C180" s="92"/>
      <c r="D180" s="79"/>
      <c r="E180" s="2352" t="s">
        <v>14821</v>
      </c>
      <c r="F180" s="265">
        <f>1.9*24</f>
        <v>45.599999999999994</v>
      </c>
      <c r="G180" s="74"/>
      <c r="H180" s="97"/>
    </row>
    <row r="181" spans="1:8">
      <c r="A181" s="34"/>
      <c r="B181" s="491"/>
      <c r="C181" s="92"/>
      <c r="D181" s="79"/>
      <c r="E181" s="2352" t="s">
        <v>14822</v>
      </c>
      <c r="F181" s="265">
        <f>1.355*22</f>
        <v>29.81</v>
      </c>
      <c r="G181" s="74"/>
      <c r="H181" s="97"/>
    </row>
    <row r="182" spans="1:8">
      <c r="A182" s="34"/>
      <c r="B182" s="491"/>
      <c r="C182" s="92"/>
      <c r="D182" s="79"/>
      <c r="E182" s="2352" t="s">
        <v>14823</v>
      </c>
      <c r="F182" s="265">
        <f>1.755*11</f>
        <v>19.305</v>
      </c>
      <c r="G182" s="74"/>
      <c r="H182" s="97"/>
    </row>
    <row r="183" spans="1:8">
      <c r="A183" s="34"/>
      <c r="B183" s="491"/>
      <c r="C183" s="92"/>
      <c r="D183" s="79"/>
      <c r="E183" s="2352" t="s">
        <v>14824</v>
      </c>
      <c r="F183" s="265">
        <f>1.8*11</f>
        <v>19.8</v>
      </c>
      <c r="G183" s="74"/>
      <c r="H183" s="97"/>
    </row>
    <row r="184" spans="1:8">
      <c r="A184" s="34"/>
      <c r="B184" s="491"/>
      <c r="C184" s="92"/>
      <c r="D184" s="79"/>
      <c r="E184" s="2352" t="s">
        <v>14825</v>
      </c>
      <c r="F184" s="265">
        <f>1.73*11</f>
        <v>19.03</v>
      </c>
      <c r="G184" s="74"/>
      <c r="H184" s="97"/>
    </row>
    <row r="185" spans="1:8">
      <c r="A185" s="34"/>
      <c r="B185" s="491"/>
      <c r="C185" s="92"/>
      <c r="D185" s="79"/>
      <c r="E185" s="2352" t="s">
        <v>14826</v>
      </c>
      <c r="F185" s="265">
        <f>1.95*11</f>
        <v>21.45</v>
      </c>
      <c r="G185" s="74"/>
      <c r="H185" s="97"/>
    </row>
    <row r="186" spans="1:8">
      <c r="A186" s="34"/>
      <c r="B186" s="491"/>
      <c r="C186" s="92"/>
      <c r="D186" s="79"/>
      <c r="E186" s="2352" t="s">
        <v>14827</v>
      </c>
      <c r="F186" s="265">
        <f>1.455*10</f>
        <v>14.55</v>
      </c>
      <c r="G186" s="74"/>
      <c r="H186" s="97"/>
    </row>
    <row r="187" spans="1:8">
      <c r="A187" s="34"/>
      <c r="B187" s="491"/>
      <c r="C187" s="92"/>
      <c r="D187" s="79"/>
      <c r="E187" s="2352" t="s">
        <v>14828</v>
      </c>
      <c r="F187" s="265">
        <f>1.225*10</f>
        <v>12.25</v>
      </c>
      <c r="G187" s="74"/>
      <c r="H187" s="97"/>
    </row>
    <row r="188" spans="1:8">
      <c r="A188" s="34"/>
      <c r="B188" s="491"/>
      <c r="C188" s="92"/>
      <c r="D188" s="79"/>
      <c r="E188" s="2352" t="s">
        <v>14829</v>
      </c>
      <c r="F188" s="214">
        <f>0.97*10</f>
        <v>9.6999999999999993</v>
      </c>
      <c r="G188" s="74"/>
      <c r="H188" s="97"/>
    </row>
    <row r="189" spans="1:8">
      <c r="A189" s="34"/>
      <c r="B189" s="491"/>
      <c r="C189" s="92"/>
      <c r="D189" s="79"/>
      <c r="E189" s="1065"/>
      <c r="F189" s="108">
        <f>SUM(F169:F188)</f>
        <v>8047.6909999999989</v>
      </c>
      <c r="G189" s="74"/>
      <c r="H189" s="97"/>
    </row>
    <row r="190" spans="1:8">
      <c r="A190" s="34"/>
      <c r="B190" s="491"/>
      <c r="C190" s="92"/>
      <c r="D190" s="93"/>
      <c r="E190" s="247"/>
      <c r="F190" s="108"/>
      <c r="G190" s="32"/>
      <c r="H190" s="559"/>
    </row>
    <row r="191" spans="1:8" ht="26.4">
      <c r="A191" s="34"/>
      <c r="B191" s="491"/>
      <c r="C191" s="92"/>
      <c r="D191" s="93"/>
      <c r="E191" s="913" t="s">
        <v>14830</v>
      </c>
      <c r="F191" s="265"/>
      <c r="G191" s="32"/>
      <c r="H191" s="559"/>
    </row>
    <row r="192" spans="1:8" ht="26.4">
      <c r="A192" s="34"/>
      <c r="B192" s="491"/>
      <c r="C192" s="92"/>
      <c r="D192" s="93"/>
      <c r="E192" s="913" t="s">
        <v>14831</v>
      </c>
      <c r="F192" s="265"/>
      <c r="G192" s="32"/>
      <c r="H192" s="559"/>
    </row>
    <row r="193" spans="1:10">
      <c r="A193" s="34"/>
      <c r="B193" s="491"/>
      <c r="C193" s="92"/>
      <c r="D193" s="93"/>
      <c r="E193" s="913" t="s">
        <v>14832</v>
      </c>
      <c r="F193" s="265"/>
      <c r="G193" s="32"/>
      <c r="H193" s="559"/>
    </row>
    <row r="194" spans="1:10">
      <c r="A194" s="34"/>
      <c r="B194" s="491"/>
      <c r="C194" s="92"/>
      <c r="D194" s="93"/>
      <c r="E194" s="913" t="s">
        <v>13869</v>
      </c>
      <c r="F194" s="265"/>
      <c r="G194" s="32"/>
      <c r="H194" s="559"/>
    </row>
    <row r="195" spans="1:10">
      <c r="A195" s="34"/>
      <c r="B195" s="491"/>
      <c r="C195" s="92"/>
      <c r="D195" s="93"/>
      <c r="E195" s="913" t="s">
        <v>14610</v>
      </c>
      <c r="F195" s="265"/>
      <c r="G195" s="32"/>
      <c r="H195" s="559"/>
    </row>
    <row r="196" spans="1:10" ht="26.4">
      <c r="A196" s="34"/>
      <c r="B196" s="491"/>
      <c r="C196" s="92"/>
      <c r="D196" s="93"/>
      <c r="E196" s="913" t="s">
        <v>13852</v>
      </c>
      <c r="F196" s="265"/>
      <c r="G196" s="32"/>
      <c r="H196" s="559"/>
    </row>
    <row r="197" spans="1:10">
      <c r="A197" s="34"/>
      <c r="B197" s="491"/>
      <c r="C197" s="92"/>
      <c r="D197" s="93"/>
      <c r="E197" s="1065"/>
      <c r="F197" s="265"/>
      <c r="G197" s="32"/>
      <c r="H197" s="559"/>
    </row>
    <row r="198" spans="1:10">
      <c r="A198" s="34">
        <f>MAX(A$1:A197)+1</f>
        <v>21</v>
      </c>
      <c r="B198" s="491"/>
      <c r="C198" s="36" t="s">
        <v>14833</v>
      </c>
      <c r="D198" s="37"/>
      <c r="E198" s="38" t="s">
        <v>14834</v>
      </c>
      <c r="F198" s="39"/>
      <c r="G198" s="40" t="s">
        <v>39</v>
      </c>
      <c r="H198" s="76">
        <v>312.48</v>
      </c>
      <c r="I198" s="892"/>
      <c r="J198" s="4"/>
    </row>
    <row r="199" spans="1:10" ht="26.4">
      <c r="A199" s="34"/>
      <c r="B199" s="491"/>
      <c r="C199" s="902"/>
      <c r="D199" s="903"/>
      <c r="E199" s="2419" t="s">
        <v>14835</v>
      </c>
      <c r="F199" s="1020"/>
      <c r="G199" s="1018"/>
      <c r="H199" s="504"/>
    </row>
    <row r="200" spans="1:10">
      <c r="A200" s="34"/>
      <c r="B200" s="491"/>
      <c r="C200" s="92"/>
      <c r="D200" s="93"/>
      <c r="E200" s="1056" t="s">
        <v>14836</v>
      </c>
      <c r="F200" s="265"/>
      <c r="G200" s="32"/>
      <c r="H200" s="559"/>
    </row>
    <row r="201" spans="1:10">
      <c r="A201" s="34"/>
      <c r="B201" s="491"/>
      <c r="C201" s="92"/>
      <c r="D201" s="93"/>
      <c r="E201" s="2352" t="s">
        <v>14837</v>
      </c>
      <c r="F201" s="265">
        <f>2.48*98</f>
        <v>243.04</v>
      </c>
      <c r="G201" s="32"/>
      <c r="H201" s="559"/>
    </row>
    <row r="202" spans="1:10">
      <c r="A202" s="34"/>
      <c r="B202" s="491"/>
      <c r="C202" s="92"/>
      <c r="D202" s="93"/>
      <c r="E202" s="1065"/>
      <c r="F202" s="265"/>
      <c r="G202" s="32"/>
      <c r="H202" s="559"/>
    </row>
    <row r="203" spans="1:10">
      <c r="A203" s="34"/>
      <c r="B203" s="491"/>
      <c r="C203" s="92"/>
      <c r="D203" s="93"/>
      <c r="E203" s="1056" t="s">
        <v>14838</v>
      </c>
      <c r="F203" s="265"/>
      <c r="G203" s="32"/>
      <c r="H203" s="559"/>
    </row>
    <row r="204" spans="1:10">
      <c r="A204" s="34"/>
      <c r="B204" s="491"/>
      <c r="C204" s="92"/>
      <c r="D204" s="93"/>
      <c r="E204" s="2352" t="s">
        <v>14839</v>
      </c>
      <c r="F204" s="265">
        <f>4.96*14</f>
        <v>69.44</v>
      </c>
      <c r="G204" s="32"/>
      <c r="H204" s="559"/>
    </row>
    <row r="205" spans="1:10">
      <c r="A205" s="34"/>
      <c r="B205" s="491"/>
      <c r="C205" s="92"/>
      <c r="D205" s="93"/>
      <c r="E205" s="1065"/>
      <c r="F205" s="265"/>
      <c r="G205" s="32"/>
      <c r="H205" s="559"/>
    </row>
    <row r="206" spans="1:10">
      <c r="A206" s="34"/>
      <c r="B206" s="491"/>
      <c r="C206" s="92"/>
      <c r="D206" s="93"/>
      <c r="E206" s="247" t="s">
        <v>5516</v>
      </c>
      <c r="F206" s="265">
        <f>SUM(F204,F201)</f>
        <v>312.48</v>
      </c>
      <c r="G206" s="32"/>
      <c r="H206" s="559"/>
    </row>
    <row r="207" spans="1:10">
      <c r="A207" s="34"/>
      <c r="B207" s="491"/>
      <c r="C207" s="92"/>
      <c r="D207" s="93"/>
      <c r="E207" s="2352" t="s">
        <v>14840</v>
      </c>
      <c r="F207" s="265"/>
      <c r="G207" s="32"/>
      <c r="H207" s="559"/>
    </row>
    <row r="208" spans="1:10">
      <c r="A208" s="34"/>
      <c r="B208" s="491"/>
      <c r="C208" s="92"/>
      <c r="D208" s="93"/>
      <c r="E208" s="913" t="s">
        <v>14841</v>
      </c>
      <c r="F208" s="265"/>
      <c r="G208" s="32"/>
      <c r="H208" s="559"/>
    </row>
    <row r="209" spans="1:10">
      <c r="A209" s="34"/>
      <c r="B209" s="491"/>
      <c r="C209" s="92"/>
      <c r="D209" s="93"/>
      <c r="E209" s="913" t="s">
        <v>14842</v>
      </c>
      <c r="F209" s="265"/>
      <c r="G209" s="32"/>
      <c r="H209" s="559"/>
    </row>
    <row r="210" spans="1:10">
      <c r="A210" s="34"/>
      <c r="B210" s="491"/>
      <c r="C210" s="92"/>
      <c r="D210" s="93"/>
      <c r="E210" s="913" t="s">
        <v>14843</v>
      </c>
      <c r="F210" s="265"/>
      <c r="G210" s="32"/>
      <c r="H210" s="559"/>
    </row>
    <row r="211" spans="1:10">
      <c r="A211" s="34"/>
      <c r="B211" s="491"/>
      <c r="C211" s="92"/>
      <c r="D211" s="93"/>
      <c r="E211" s="1065"/>
      <c r="F211" s="265"/>
      <c r="G211" s="32"/>
      <c r="H211" s="559"/>
    </row>
    <row r="212" spans="1:10" ht="26.4">
      <c r="A212" s="34">
        <f>MAX(A$1:A211)+1</f>
        <v>22</v>
      </c>
      <c r="B212" s="491"/>
      <c r="C212" s="36" t="s">
        <v>1054</v>
      </c>
      <c r="D212" s="37"/>
      <c r="E212" s="38" t="s">
        <v>1055</v>
      </c>
      <c r="F212" s="39"/>
      <c r="G212" s="40" t="s">
        <v>64</v>
      </c>
      <c r="H212" s="76">
        <f>H213</f>
        <v>5</v>
      </c>
    </row>
    <row r="213" spans="1:10" ht="26.4">
      <c r="A213" s="34"/>
      <c r="B213" s="491"/>
      <c r="C213" s="78"/>
      <c r="D213" s="79" t="s">
        <v>6072</v>
      </c>
      <c r="E213" s="83" t="s">
        <v>6073</v>
      </c>
      <c r="F213" s="73"/>
      <c r="G213" s="74" t="s">
        <v>64</v>
      </c>
      <c r="H213" s="97">
        <v>5</v>
      </c>
    </row>
    <row r="214" spans="1:10" ht="26.4">
      <c r="A214" s="34"/>
      <c r="B214" s="491"/>
      <c r="C214" s="92"/>
      <c r="D214" s="93"/>
      <c r="E214" s="2352" t="s">
        <v>13890</v>
      </c>
      <c r="F214" s="887">
        <v>5</v>
      </c>
      <c r="G214" s="32"/>
      <c r="H214" s="559"/>
    </row>
    <row r="215" spans="1:10">
      <c r="A215" s="34"/>
      <c r="B215" s="491"/>
      <c r="C215" s="92"/>
      <c r="D215" s="93"/>
      <c r="E215" s="1065"/>
      <c r="F215" s="884"/>
      <c r="G215" s="32"/>
      <c r="H215" s="559"/>
    </row>
    <row r="216" spans="1:10">
      <c r="A216" s="34"/>
      <c r="B216" s="35" t="s">
        <v>1813</v>
      </c>
      <c r="C216" s="35"/>
      <c r="D216" s="120"/>
      <c r="E216" s="53" t="s">
        <v>1814</v>
      </c>
      <c r="F216" s="1194"/>
      <c r="G216" s="126"/>
      <c r="H216" s="559"/>
    </row>
    <row r="217" spans="1:10">
      <c r="A217" s="34"/>
      <c r="B217" s="491"/>
      <c r="C217" s="92"/>
      <c r="D217" s="93"/>
      <c r="E217" s="1065"/>
      <c r="F217" s="884"/>
      <c r="G217" s="32"/>
      <c r="H217" s="559"/>
    </row>
    <row r="218" spans="1:10" ht="26.4">
      <c r="A218" s="34">
        <f>MAX(A$1:A217)+1</f>
        <v>23</v>
      </c>
      <c r="B218" s="491"/>
      <c r="C218" s="36" t="s">
        <v>1815</v>
      </c>
      <c r="D218" s="37"/>
      <c r="E218" s="38" t="s">
        <v>1816</v>
      </c>
      <c r="F218" s="689"/>
      <c r="G218" s="40" t="s">
        <v>39</v>
      </c>
      <c r="H218" s="76">
        <f>H219</f>
        <v>2096.92</v>
      </c>
    </row>
    <row r="219" spans="1:10" ht="26.4">
      <c r="A219" s="34"/>
      <c r="B219" s="491"/>
      <c r="C219" s="78"/>
      <c r="D219" s="79" t="s">
        <v>1821</v>
      </c>
      <c r="E219" s="83" t="s">
        <v>1822</v>
      </c>
      <c r="F219" s="687"/>
      <c r="G219" s="74" t="s">
        <v>39</v>
      </c>
      <c r="H219" s="97">
        <v>2096.92</v>
      </c>
    </row>
    <row r="220" spans="1:10">
      <c r="A220" s="34"/>
      <c r="B220" s="491"/>
      <c r="C220" s="78"/>
      <c r="D220" s="79"/>
      <c r="E220" s="1065" t="s">
        <v>5781</v>
      </c>
      <c r="F220" s="687"/>
      <c r="G220" s="74"/>
      <c r="H220" s="97"/>
      <c r="I220" s="628"/>
      <c r="J220" s="628"/>
    </row>
    <row r="221" spans="1:10" ht="26.4">
      <c r="A221" s="34"/>
      <c r="B221" s="491"/>
      <c r="C221" s="78"/>
      <c r="D221" s="79"/>
      <c r="E221" s="1056" t="s">
        <v>14668</v>
      </c>
      <c r="F221" s="687"/>
      <c r="G221" s="74"/>
      <c r="H221" s="97"/>
    </row>
    <row r="222" spans="1:10">
      <c r="A222" s="34"/>
      <c r="B222" s="491"/>
      <c r="C222" s="78"/>
      <c r="D222" s="79"/>
      <c r="E222" s="2352" t="s">
        <v>14844</v>
      </c>
      <c r="F222" s="492">
        <f>(2.4*0.75)*6+(2.4*0.3)*3</f>
        <v>12.959999999999999</v>
      </c>
      <c r="G222" s="74"/>
      <c r="H222" s="97"/>
    </row>
    <row r="223" spans="1:10" ht="26.4">
      <c r="A223" s="34"/>
      <c r="B223" s="491"/>
      <c r="C223" s="78"/>
      <c r="D223" s="79"/>
      <c r="E223" s="2352" t="s">
        <v>14845</v>
      </c>
      <c r="F223" s="492">
        <f>(3.4*0.75)*182+(3.4*0.3)*91</f>
        <v>556.91999999999996</v>
      </c>
      <c r="G223" s="74"/>
      <c r="H223" s="97"/>
    </row>
    <row r="224" spans="1:10">
      <c r="A224" s="34"/>
      <c r="B224" s="491"/>
      <c r="C224" s="78"/>
      <c r="D224" s="79"/>
      <c r="E224" s="2352" t="s">
        <v>14846</v>
      </c>
      <c r="F224" s="492">
        <f>(2.15*0.75)*4+(2.15*0.3)*2</f>
        <v>7.7399999999999993</v>
      </c>
      <c r="G224" s="74"/>
      <c r="H224" s="97"/>
    </row>
    <row r="225" spans="1:10">
      <c r="A225" s="34"/>
      <c r="B225" s="491"/>
      <c r="C225" s="78"/>
      <c r="D225" s="79"/>
      <c r="E225" s="2352" t="s">
        <v>14847</v>
      </c>
      <c r="F225" s="492">
        <f>(2.95*0.75)*2+(2.95*0.3)*1</f>
        <v>5.3100000000000005</v>
      </c>
      <c r="G225" s="74"/>
      <c r="H225" s="97"/>
    </row>
    <row r="226" spans="1:10">
      <c r="A226" s="34"/>
      <c r="B226" s="491"/>
      <c r="C226" s="78"/>
      <c r="D226" s="79"/>
      <c r="E226" s="2352" t="s">
        <v>14848</v>
      </c>
      <c r="F226" s="879">
        <f>(1.4*0.75)*2+(1.4*0.3)*1</f>
        <v>2.5199999999999996</v>
      </c>
      <c r="G226" s="74"/>
      <c r="H226" s="97"/>
      <c r="I226" s="628"/>
      <c r="J226" s="628"/>
    </row>
    <row r="227" spans="1:10">
      <c r="A227" s="34"/>
      <c r="B227" s="491"/>
      <c r="C227" s="78"/>
      <c r="D227" s="79"/>
      <c r="E227" s="83"/>
      <c r="F227" s="884">
        <f>SUM(F222:F226)</f>
        <v>585.44999999999993</v>
      </c>
      <c r="G227" s="74"/>
      <c r="H227" s="97"/>
    </row>
    <row r="228" spans="1:10">
      <c r="A228" s="34"/>
      <c r="B228" s="491"/>
      <c r="C228" s="78"/>
      <c r="D228" s="79"/>
      <c r="E228" s="1056" t="s">
        <v>13891</v>
      </c>
      <c r="F228" s="687"/>
      <c r="G228" s="74"/>
      <c r="H228" s="97"/>
    </row>
    <row r="229" spans="1:10">
      <c r="A229" s="34"/>
      <c r="B229" s="491"/>
      <c r="C229" s="92"/>
      <c r="D229" s="93"/>
      <c r="E229" s="2352" t="s">
        <v>14849</v>
      </c>
      <c r="F229" s="108">
        <f>((0.8+0.8)*2*0.6)*264</f>
        <v>506.88</v>
      </c>
      <c r="G229" s="32"/>
      <c r="H229" s="559"/>
    </row>
    <row r="230" spans="1:10" ht="39.6">
      <c r="A230" s="34"/>
      <c r="B230" s="491"/>
      <c r="C230" s="92"/>
      <c r="D230" s="93"/>
      <c r="E230" s="2352" t="s">
        <v>14850</v>
      </c>
      <c r="F230" s="207">
        <f>((0.8+0.8)*2*1.2+(0.39*1.2)*2)*6+((0.8+0.8)*2*1.2+(0.39*1.2))*95</f>
        <v>437.916</v>
      </c>
      <c r="G230" s="32"/>
      <c r="H230" s="559"/>
    </row>
    <row r="231" spans="1:10">
      <c r="A231" s="34"/>
      <c r="B231" s="491"/>
      <c r="C231" s="92"/>
      <c r="D231" s="93"/>
      <c r="E231" s="2359"/>
      <c r="F231" s="206">
        <f>SUM(F229:F230)</f>
        <v>944.79600000000005</v>
      </c>
      <c r="G231" s="32"/>
      <c r="H231" s="559"/>
    </row>
    <row r="232" spans="1:10">
      <c r="A232" s="34"/>
      <c r="B232" s="491"/>
      <c r="C232" s="92"/>
      <c r="D232" s="93"/>
      <c r="E232" s="913"/>
      <c r="F232" s="887"/>
      <c r="G232" s="32"/>
      <c r="H232" s="559"/>
    </row>
    <row r="233" spans="1:10">
      <c r="A233" s="34"/>
      <c r="B233" s="491"/>
      <c r="C233" s="92"/>
      <c r="D233" s="93"/>
      <c r="E233" s="913" t="s">
        <v>14678</v>
      </c>
      <c r="F233" s="884">
        <f>((0.35*1.2)*2)*5</f>
        <v>4.2</v>
      </c>
      <c r="G233" s="32"/>
      <c r="H233" s="559"/>
    </row>
    <row r="234" spans="1:10">
      <c r="A234" s="34"/>
      <c r="B234" s="491"/>
      <c r="C234" s="92"/>
      <c r="D234" s="93"/>
      <c r="E234" s="913"/>
      <c r="F234" s="206"/>
      <c r="G234" s="32"/>
      <c r="H234" s="559"/>
    </row>
    <row r="235" spans="1:10">
      <c r="A235" s="34"/>
      <c r="B235" s="491"/>
      <c r="C235" s="92"/>
      <c r="D235" s="93"/>
      <c r="E235" s="2352" t="s">
        <v>14502</v>
      </c>
      <c r="F235" s="265">
        <f>((2.2+2)*2*2)*5</f>
        <v>84</v>
      </c>
      <c r="G235" s="32"/>
      <c r="H235" s="559"/>
    </row>
    <row r="236" spans="1:10">
      <c r="A236" s="34"/>
      <c r="B236" s="491"/>
      <c r="C236" s="92"/>
      <c r="D236" s="93"/>
      <c r="E236" s="913"/>
      <c r="F236" s="884"/>
      <c r="G236" s="32"/>
      <c r="H236" s="559"/>
    </row>
    <row r="237" spans="1:10">
      <c r="A237" s="34"/>
      <c r="B237" s="491"/>
      <c r="C237" s="92"/>
      <c r="D237" s="93"/>
      <c r="E237" s="2352" t="s">
        <v>14851</v>
      </c>
      <c r="F237" s="884">
        <f>235.6*2</f>
        <v>471.2</v>
      </c>
      <c r="G237" s="32"/>
      <c r="H237" s="559"/>
    </row>
    <row r="238" spans="1:10">
      <c r="A238" s="34"/>
      <c r="B238" s="491"/>
      <c r="C238" s="92"/>
      <c r="D238" s="93"/>
      <c r="E238" s="1065"/>
      <c r="F238" s="884"/>
      <c r="G238" s="32"/>
      <c r="H238" s="559"/>
    </row>
    <row r="239" spans="1:10">
      <c r="A239" s="34"/>
      <c r="B239" s="491"/>
      <c r="C239" s="92"/>
      <c r="D239" s="93"/>
      <c r="E239" s="2358" t="s">
        <v>14852</v>
      </c>
      <c r="F239" s="265"/>
      <c r="G239" s="32"/>
      <c r="H239" s="559"/>
    </row>
    <row r="240" spans="1:10">
      <c r="A240" s="34"/>
      <c r="B240" s="491"/>
      <c r="C240" s="92"/>
      <c r="D240" s="93"/>
      <c r="E240" s="2352" t="s">
        <v>14853</v>
      </c>
      <c r="F240" s="206">
        <f>0.66*2+1*0.26*1.1+0.32*0.1</f>
        <v>1.6380000000000001</v>
      </c>
      <c r="G240" s="32"/>
      <c r="H240" s="559"/>
    </row>
    <row r="241" spans="1:10">
      <c r="A241" s="34"/>
      <c r="B241" s="491"/>
      <c r="C241" s="92"/>
      <c r="D241" s="93"/>
      <c r="E241" s="2352" t="s">
        <v>14854</v>
      </c>
      <c r="F241" s="206">
        <f>0.99*2+1*0.28*1.1+0.32*0.1</f>
        <v>2.3200000000000003</v>
      </c>
      <c r="G241" s="32"/>
      <c r="H241" s="559"/>
    </row>
    <row r="242" spans="1:10">
      <c r="A242" s="34"/>
      <c r="B242" s="491"/>
      <c r="C242" s="92"/>
      <c r="D242" s="93"/>
      <c r="E242" s="2352" t="s">
        <v>14855</v>
      </c>
      <c r="F242" s="207">
        <f>1.53*2+1*0.2*1.1+0.32*0.1</f>
        <v>3.3120000000000003</v>
      </c>
      <c r="G242" s="32"/>
      <c r="H242" s="559"/>
    </row>
    <row r="243" spans="1:10">
      <c r="A243" s="34"/>
      <c r="B243" s="491"/>
      <c r="C243" s="92"/>
      <c r="D243" s="93"/>
      <c r="E243" s="1065"/>
      <c r="F243" s="265">
        <f>SUM(F240:F242)</f>
        <v>7.2700000000000005</v>
      </c>
      <c r="G243" s="32"/>
      <c r="H243" s="559"/>
    </row>
    <row r="244" spans="1:10">
      <c r="A244" s="34"/>
      <c r="B244" s="491"/>
      <c r="C244" s="92"/>
      <c r="D244" s="93"/>
      <c r="E244" s="1065"/>
      <c r="F244" s="265"/>
      <c r="G244" s="32"/>
      <c r="H244" s="559"/>
    </row>
    <row r="245" spans="1:10">
      <c r="A245" s="34"/>
      <c r="B245" s="491"/>
      <c r="C245" s="92"/>
      <c r="D245" s="93"/>
      <c r="E245" s="247" t="s">
        <v>5516</v>
      </c>
      <c r="F245" s="108">
        <f>SUM(F243,F237,F235,F233,F231,F227)</f>
        <v>2096.9160000000002</v>
      </c>
      <c r="G245" s="32"/>
      <c r="H245" s="559"/>
    </row>
    <row r="246" spans="1:10">
      <c r="A246" s="34"/>
      <c r="B246" s="491"/>
      <c r="C246" s="92"/>
      <c r="D246" s="93"/>
      <c r="E246" s="1065"/>
      <c r="F246" s="265"/>
      <c r="G246" s="32"/>
      <c r="H246" s="559"/>
    </row>
    <row r="247" spans="1:10">
      <c r="A247" s="34"/>
      <c r="B247" s="35" t="s">
        <v>340</v>
      </c>
      <c r="C247" s="35"/>
      <c r="D247" s="120"/>
      <c r="E247" s="53" t="s">
        <v>341</v>
      </c>
      <c r="F247" s="1194"/>
      <c r="G247" s="126"/>
      <c r="H247" s="559"/>
    </row>
    <row r="248" spans="1:10">
      <c r="A248" s="34"/>
      <c r="B248" s="491"/>
      <c r="C248" s="92"/>
      <c r="D248" s="93"/>
      <c r="E248" s="1065"/>
      <c r="F248" s="884"/>
      <c r="G248" s="32"/>
      <c r="H248" s="559"/>
    </row>
    <row r="249" spans="1:10">
      <c r="A249" s="34">
        <f>MAX(A$1:A248)+1</f>
        <v>24</v>
      </c>
      <c r="B249" s="491"/>
      <c r="C249" s="36" t="s">
        <v>6879</v>
      </c>
      <c r="D249" s="37"/>
      <c r="E249" s="38" t="s">
        <v>6880</v>
      </c>
      <c r="F249" s="689"/>
      <c r="G249" s="40" t="s">
        <v>68</v>
      </c>
      <c r="H249" s="76">
        <f>H250</f>
        <v>1545.4</v>
      </c>
      <c r="I249" s="2416"/>
      <c r="J249" s="2416"/>
    </row>
    <row r="250" spans="1:10">
      <c r="A250" s="34"/>
      <c r="B250" s="491"/>
      <c r="C250" s="92"/>
      <c r="D250" s="79" t="s">
        <v>13306</v>
      </c>
      <c r="E250" s="83" t="s">
        <v>13307</v>
      </c>
      <c r="F250" s="687"/>
      <c r="G250" s="74" t="s">
        <v>68</v>
      </c>
      <c r="H250" s="97">
        <v>1545.4</v>
      </c>
    </row>
    <row r="251" spans="1:10">
      <c r="A251" s="34"/>
      <c r="B251" s="491"/>
      <c r="C251" s="92"/>
      <c r="D251" s="93"/>
      <c r="E251" s="1056" t="s">
        <v>13903</v>
      </c>
      <c r="F251" s="884"/>
      <c r="G251" s="32"/>
      <c r="H251" s="559"/>
    </row>
    <row r="252" spans="1:10">
      <c r="A252" s="342"/>
      <c r="B252" s="491"/>
      <c r="C252" s="92"/>
      <c r="D252" s="93"/>
      <c r="E252" s="2352" t="s">
        <v>14856</v>
      </c>
      <c r="F252" s="325">
        <f>264*4.4</f>
        <v>1161.6000000000001</v>
      </c>
      <c r="G252" s="32"/>
      <c r="H252" s="559"/>
    </row>
    <row r="253" spans="1:10">
      <c r="A253" s="342"/>
      <c r="B253" s="35"/>
      <c r="C253" s="35"/>
      <c r="D253" s="120"/>
      <c r="E253" s="2352" t="s">
        <v>14857</v>
      </c>
      <c r="F253" s="343">
        <f>101*3.8</f>
        <v>383.79999999999995</v>
      </c>
      <c r="G253" s="126"/>
      <c r="H253" s="559"/>
    </row>
    <row r="254" spans="1:10">
      <c r="A254" s="342"/>
      <c r="B254" s="35"/>
      <c r="C254" s="35"/>
      <c r="D254" s="120"/>
      <c r="E254" s="2359"/>
      <c r="F254" s="325">
        <f>SUM(F252:F253)</f>
        <v>1545.4</v>
      </c>
      <c r="G254" s="126"/>
      <c r="H254" s="559"/>
    </row>
    <row r="255" spans="1:10">
      <c r="A255" s="342"/>
      <c r="B255" s="35"/>
      <c r="C255" s="35"/>
      <c r="D255" s="120"/>
      <c r="E255" s="53"/>
      <c r="F255" s="1194"/>
      <c r="G255" s="126"/>
      <c r="H255" s="559"/>
      <c r="I255" s="892"/>
      <c r="J255" s="892"/>
    </row>
    <row r="256" spans="1:10" ht="26.4">
      <c r="A256" s="34">
        <f>MAX(A$1:A255)+1</f>
        <v>25</v>
      </c>
      <c r="B256" s="35"/>
      <c r="C256" s="36" t="s">
        <v>5840</v>
      </c>
      <c r="D256" s="37"/>
      <c r="E256" s="38" t="s">
        <v>5841</v>
      </c>
      <c r="F256" s="689"/>
      <c r="G256" s="40" t="s">
        <v>19</v>
      </c>
      <c r="H256" s="76">
        <f>H257</f>
        <v>467.27</v>
      </c>
      <c r="I256" s="2417"/>
      <c r="J256" s="2417"/>
    </row>
    <row r="257" spans="1:8" ht="26.4">
      <c r="A257" s="342"/>
      <c r="B257" s="35"/>
      <c r="C257" s="35"/>
      <c r="D257" s="79" t="s">
        <v>13310</v>
      </c>
      <c r="E257" s="83" t="s">
        <v>13311</v>
      </c>
      <c r="F257" s="687"/>
      <c r="G257" s="74" t="s">
        <v>19</v>
      </c>
      <c r="H257" s="97">
        <v>467.27</v>
      </c>
    </row>
    <row r="258" spans="1:8">
      <c r="A258" s="342"/>
      <c r="B258" s="35"/>
      <c r="C258" s="35"/>
      <c r="D258" s="120"/>
      <c r="E258" s="1056" t="s">
        <v>13905</v>
      </c>
      <c r="F258" s="1194"/>
      <c r="G258" s="126"/>
      <c r="H258" s="559"/>
    </row>
    <row r="259" spans="1:8">
      <c r="A259" s="34"/>
      <c r="B259" s="35"/>
      <c r="C259" s="36"/>
      <c r="D259" s="37"/>
      <c r="E259" s="2352" t="s">
        <v>14858</v>
      </c>
      <c r="F259" s="108">
        <f>1.33*264</f>
        <v>351.12</v>
      </c>
      <c r="G259" s="40"/>
      <c r="H259" s="559"/>
    </row>
    <row r="260" spans="1:8">
      <c r="A260" s="342"/>
      <c r="B260" s="35"/>
      <c r="C260" s="35"/>
      <c r="D260" s="120"/>
      <c r="E260" s="2352" t="s">
        <v>14859</v>
      </c>
      <c r="F260" s="214">
        <f>1.15*101</f>
        <v>116.14999999999999</v>
      </c>
      <c r="G260" s="126"/>
      <c r="H260" s="559"/>
    </row>
    <row r="261" spans="1:8">
      <c r="A261" s="342"/>
      <c r="B261" s="35"/>
      <c r="C261" s="35"/>
      <c r="D261" s="120"/>
      <c r="E261" s="2359"/>
      <c r="F261" s="108">
        <f>SUM(F259:F260)</f>
        <v>467.27</v>
      </c>
      <c r="G261" s="126"/>
      <c r="H261" s="559"/>
    </row>
    <row r="262" spans="1:8">
      <c r="A262" s="342"/>
      <c r="B262" s="35"/>
      <c r="C262" s="35"/>
      <c r="D262" s="120"/>
      <c r="E262" s="53"/>
      <c r="F262" s="1194"/>
      <c r="G262" s="126"/>
      <c r="H262" s="559"/>
    </row>
    <row r="263" spans="1:8" ht="26.4">
      <c r="A263" s="34">
        <f>MAX(A$1:A262)+1</f>
        <v>26</v>
      </c>
      <c r="B263" s="35"/>
      <c r="C263" s="36" t="s">
        <v>5847</v>
      </c>
      <c r="D263" s="37"/>
      <c r="E263" s="38" t="s">
        <v>5848</v>
      </c>
      <c r="F263" s="689"/>
      <c r="G263" s="40" t="s">
        <v>16</v>
      </c>
      <c r="H263" s="76">
        <f>H264</f>
        <v>39.94</v>
      </c>
    </row>
    <row r="264" spans="1:8" ht="26.4">
      <c r="A264" s="342"/>
      <c r="B264" s="35"/>
      <c r="C264" s="35"/>
      <c r="D264" s="79" t="s">
        <v>5849</v>
      </c>
      <c r="E264" s="83" t="s">
        <v>5850</v>
      </c>
      <c r="F264" s="687"/>
      <c r="G264" s="74" t="s">
        <v>16</v>
      </c>
      <c r="H264" s="97">
        <v>39.94</v>
      </c>
    </row>
    <row r="265" spans="1:8">
      <c r="A265" s="342"/>
      <c r="B265" s="35"/>
      <c r="C265" s="35"/>
      <c r="D265" s="120"/>
      <c r="E265" s="1056" t="s">
        <v>13907</v>
      </c>
      <c r="F265" s="1194"/>
      <c r="G265" s="126"/>
      <c r="H265" s="559"/>
    </row>
    <row r="266" spans="1:8">
      <c r="A266" s="342"/>
      <c r="B266" s="35"/>
      <c r="C266" s="35"/>
      <c r="D266" s="120"/>
      <c r="E266" s="2352" t="s">
        <v>14860</v>
      </c>
      <c r="F266" s="108">
        <f>109*264*0.001</f>
        <v>28.776</v>
      </c>
      <c r="G266" s="126"/>
      <c r="H266" s="559"/>
    </row>
    <row r="267" spans="1:8">
      <c r="A267" s="342"/>
      <c r="B267" s="35"/>
      <c r="C267" s="35"/>
      <c r="D267" s="120"/>
      <c r="E267" s="2352" t="s">
        <v>14861</v>
      </c>
      <c r="F267" s="214">
        <f>110.55*101*0.001</f>
        <v>11.16555</v>
      </c>
      <c r="G267" s="126"/>
      <c r="H267" s="559"/>
    </row>
    <row r="268" spans="1:8">
      <c r="A268" s="342"/>
      <c r="B268" s="35"/>
      <c r="C268" s="35"/>
      <c r="D268" s="120"/>
      <c r="E268" s="2359"/>
      <c r="F268" s="95">
        <f>SUM(F266:F267)</f>
        <v>39.941549999999999</v>
      </c>
      <c r="G268" s="126"/>
      <c r="H268" s="559"/>
    </row>
    <row r="269" spans="1:8">
      <c r="A269" s="342"/>
      <c r="B269" s="491"/>
      <c r="C269" s="92"/>
      <c r="D269" s="93"/>
      <c r="E269" s="1065"/>
      <c r="F269" s="519"/>
      <c r="G269" s="32"/>
      <c r="H269" s="559"/>
    </row>
    <row r="270" spans="1:8">
      <c r="A270" s="34"/>
      <c r="B270" s="35" t="s">
        <v>1831</v>
      </c>
      <c r="C270" s="35"/>
      <c r="D270" s="120"/>
      <c r="E270" s="53" t="s">
        <v>1832</v>
      </c>
      <c r="F270" s="1194"/>
      <c r="G270" s="126"/>
      <c r="H270" s="76"/>
    </row>
    <row r="271" spans="1:8">
      <c r="A271" s="342"/>
      <c r="B271" s="491"/>
      <c r="C271" s="92"/>
      <c r="D271" s="79"/>
      <c r="E271" s="83"/>
      <c r="F271" s="687"/>
      <c r="G271" s="74"/>
      <c r="H271" s="97"/>
    </row>
    <row r="272" spans="1:8">
      <c r="A272" s="34">
        <f>MAX(A$1:A271)+1</f>
        <v>27</v>
      </c>
      <c r="B272" s="491"/>
      <c r="C272" s="36" t="s">
        <v>2591</v>
      </c>
      <c r="D272" s="37"/>
      <c r="E272" s="38" t="s">
        <v>2592</v>
      </c>
      <c r="F272" s="39"/>
      <c r="G272" s="40" t="s">
        <v>19</v>
      </c>
      <c r="H272" s="76">
        <f>H273</f>
        <v>0.95</v>
      </c>
    </row>
    <row r="273" spans="1:8">
      <c r="A273" s="342"/>
      <c r="B273" s="491"/>
      <c r="C273" s="92"/>
      <c r="D273" s="361" t="s">
        <v>13911</v>
      </c>
      <c r="E273" s="370" t="s">
        <v>13912</v>
      </c>
      <c r="F273" s="363"/>
      <c r="G273" s="32" t="s">
        <v>19</v>
      </c>
      <c r="H273" s="97">
        <v>0.95</v>
      </c>
    </row>
    <row r="274" spans="1:8">
      <c r="A274" s="342"/>
      <c r="B274" s="491"/>
      <c r="C274" s="92"/>
      <c r="D274" s="79"/>
      <c r="E274" s="1056" t="s">
        <v>13913</v>
      </c>
      <c r="F274" s="687"/>
      <c r="G274" s="74"/>
      <c r="H274" s="97"/>
    </row>
    <row r="275" spans="1:8">
      <c r="A275" s="342"/>
      <c r="B275" s="491"/>
      <c r="C275" s="92"/>
      <c r="D275" s="79"/>
      <c r="E275" s="2352" t="s">
        <v>14862</v>
      </c>
      <c r="F275" s="108">
        <f>0.45*0.35*1.2</f>
        <v>0.189</v>
      </c>
      <c r="G275" s="74"/>
      <c r="H275" s="97"/>
    </row>
    <row r="276" spans="1:8">
      <c r="A276" s="342"/>
      <c r="B276" s="491"/>
      <c r="C276" s="92"/>
      <c r="D276" s="79"/>
      <c r="E276" s="2352" t="s">
        <v>14863</v>
      </c>
      <c r="F276" s="108">
        <f>0.45*0.35*1.2</f>
        <v>0.189</v>
      </c>
      <c r="G276" s="74"/>
      <c r="H276" s="97"/>
    </row>
    <row r="277" spans="1:8">
      <c r="A277" s="342"/>
      <c r="B277" s="491"/>
      <c r="C277" s="92"/>
      <c r="D277" s="79"/>
      <c r="E277" s="2352" t="s">
        <v>14864</v>
      </c>
      <c r="F277" s="108">
        <f>0.45*0.35*1.2</f>
        <v>0.189</v>
      </c>
      <c r="G277" s="74"/>
      <c r="H277" s="97"/>
    </row>
    <row r="278" spans="1:8">
      <c r="A278" s="342"/>
      <c r="B278" s="491"/>
      <c r="C278" s="92"/>
      <c r="D278" s="79"/>
      <c r="E278" s="2352" t="s">
        <v>14865</v>
      </c>
      <c r="F278" s="108">
        <f>0.45*0.35*1.2</f>
        <v>0.189</v>
      </c>
      <c r="G278" s="74"/>
      <c r="H278" s="97"/>
    </row>
    <row r="279" spans="1:8">
      <c r="A279" s="342"/>
      <c r="B279" s="491"/>
      <c r="C279" s="92"/>
      <c r="D279" s="79"/>
      <c r="E279" s="2352" t="s">
        <v>14866</v>
      </c>
      <c r="F279" s="214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2"/>
      <c r="F280" s="108">
        <f>SUM(F275:F279)</f>
        <v>0.94500000000000006</v>
      </c>
      <c r="G280" s="74"/>
      <c r="H280" s="97"/>
    </row>
    <row r="281" spans="1:8">
      <c r="A281" s="342"/>
      <c r="B281" s="491"/>
      <c r="C281" s="92"/>
      <c r="D281" s="79"/>
      <c r="E281" s="83"/>
      <c r="F281" s="687"/>
      <c r="G281" s="74"/>
      <c r="H281" s="97"/>
    </row>
    <row r="282" spans="1:8">
      <c r="A282" s="34">
        <f>MAX(A$1:A280)+1</f>
        <v>28</v>
      </c>
      <c r="B282" s="491"/>
      <c r="C282" s="36" t="s">
        <v>1838</v>
      </c>
      <c r="D282" s="37"/>
      <c r="E282" s="38" t="s">
        <v>1839</v>
      </c>
      <c r="F282" s="39"/>
      <c r="G282" s="40" t="s">
        <v>39</v>
      </c>
      <c r="H282" s="76">
        <f>H283</f>
        <v>4.2</v>
      </c>
    </row>
    <row r="283" spans="1:8">
      <c r="A283" s="342"/>
      <c r="B283" s="491"/>
      <c r="C283" s="78"/>
      <c r="D283" s="79" t="s">
        <v>1840</v>
      </c>
      <c r="E283" s="83" t="s">
        <v>1841</v>
      </c>
      <c r="F283" s="73"/>
      <c r="G283" s="74" t="s">
        <v>39</v>
      </c>
      <c r="H283" s="97">
        <v>4.2</v>
      </c>
    </row>
    <row r="284" spans="1:8">
      <c r="A284" s="342"/>
      <c r="B284" s="491"/>
      <c r="C284" s="92"/>
      <c r="D284" s="79"/>
      <c r="E284" s="913" t="s">
        <v>14678</v>
      </c>
      <c r="F284" s="108">
        <f>((0.35*1.2)*2)*5</f>
        <v>4.2</v>
      </c>
      <c r="G284" s="74"/>
      <c r="H284" s="97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MAX(A$1:A284)+1</f>
        <v>29</v>
      </c>
      <c r="B286" s="491"/>
      <c r="C286" s="36" t="s">
        <v>5550</v>
      </c>
      <c r="D286" s="37"/>
      <c r="E286" s="38" t="s">
        <v>5551</v>
      </c>
      <c r="F286" s="39"/>
      <c r="G286" s="40" t="s">
        <v>16</v>
      </c>
      <c r="H286" s="76">
        <f>H287</f>
        <v>0.11</v>
      </c>
    </row>
    <row r="287" spans="1:8">
      <c r="A287" s="342"/>
      <c r="B287" s="491"/>
      <c r="C287" s="92"/>
      <c r="D287" s="79" t="s">
        <v>5552</v>
      </c>
      <c r="E287" s="83" t="s">
        <v>5553</v>
      </c>
      <c r="F287" s="73"/>
      <c r="G287" s="74" t="s">
        <v>16</v>
      </c>
      <c r="H287" s="97">
        <v>0.11</v>
      </c>
    </row>
    <row r="288" spans="1:8" ht="26.4">
      <c r="A288" s="342"/>
      <c r="B288" s="491"/>
      <c r="C288" s="92"/>
      <c r="D288" s="79"/>
      <c r="E288" s="913" t="s">
        <v>14700</v>
      </c>
      <c r="F288" s="108">
        <f>22.43*5*0.001</f>
        <v>0.11215000000000001</v>
      </c>
      <c r="G288" s="74"/>
      <c r="H288" s="97"/>
    </row>
    <row r="289" spans="1:10">
      <c r="A289" s="342"/>
      <c r="B289" s="491"/>
      <c r="C289" s="92"/>
      <c r="D289" s="79"/>
      <c r="E289" s="83"/>
      <c r="F289" s="687"/>
      <c r="G289" s="74"/>
      <c r="H289" s="97"/>
    </row>
    <row r="290" spans="1:10">
      <c r="A290" s="34">
        <f>MAX(A$1:A289)+1</f>
        <v>30</v>
      </c>
      <c r="B290" s="491"/>
      <c r="C290" s="36" t="s">
        <v>13927</v>
      </c>
      <c r="D290" s="37"/>
      <c r="E290" s="38" t="s">
        <v>13928</v>
      </c>
      <c r="F290" s="689"/>
      <c r="G290" s="40" t="s">
        <v>19</v>
      </c>
      <c r="H290" s="76">
        <f>H291+H294</f>
        <v>223.21</v>
      </c>
      <c r="I290" s="2418"/>
      <c r="J290" s="2418"/>
    </row>
    <row r="291" spans="1:10">
      <c r="A291" s="34"/>
      <c r="B291" s="491"/>
      <c r="C291" s="36"/>
      <c r="D291" s="361" t="s">
        <v>13929</v>
      </c>
      <c r="E291" s="370" t="s">
        <v>13930</v>
      </c>
      <c r="F291" s="363"/>
      <c r="G291" s="32" t="s">
        <v>19</v>
      </c>
      <c r="H291" s="97">
        <v>44</v>
      </c>
    </row>
    <row r="292" spans="1:10" ht="26.4">
      <c r="A292" s="34"/>
      <c r="B292" s="491"/>
      <c r="C292" s="36"/>
      <c r="D292" s="37"/>
      <c r="E292" s="2352" t="s">
        <v>14867</v>
      </c>
      <c r="F292" s="108">
        <f>(2.2*2*2)*5</f>
        <v>44</v>
      </c>
      <c r="G292" s="40"/>
      <c r="H292" s="76"/>
    </row>
    <row r="293" spans="1:10">
      <c r="A293" s="34"/>
      <c r="B293" s="491"/>
      <c r="C293" s="36"/>
      <c r="D293" s="37"/>
      <c r="E293" s="38"/>
      <c r="F293" s="689"/>
      <c r="G293" s="40"/>
      <c r="H293" s="76"/>
    </row>
    <row r="294" spans="1:10">
      <c r="A294" s="342"/>
      <c r="B294" s="491"/>
      <c r="C294" s="92"/>
      <c r="D294" s="361" t="s">
        <v>13932</v>
      </c>
      <c r="E294" s="370" t="s">
        <v>13933</v>
      </c>
      <c r="F294" s="2385"/>
      <c r="G294" s="32" t="s">
        <v>19</v>
      </c>
      <c r="H294" s="97">
        <v>179.21</v>
      </c>
    </row>
    <row r="295" spans="1:10">
      <c r="A295" s="342"/>
      <c r="B295" s="491"/>
      <c r="C295" s="92"/>
      <c r="D295" s="93"/>
      <c r="E295" s="1056" t="s">
        <v>13934</v>
      </c>
      <c r="F295" s="265"/>
      <c r="G295" s="32"/>
      <c r="H295" s="559"/>
    </row>
    <row r="296" spans="1:10">
      <c r="A296" s="34"/>
      <c r="B296" s="491"/>
      <c r="C296" s="36"/>
      <c r="D296" s="37"/>
      <c r="E296" s="2352" t="s">
        <v>14868</v>
      </c>
      <c r="F296" s="108">
        <f>0.385*264</f>
        <v>101.64</v>
      </c>
      <c r="G296" s="40"/>
      <c r="H296" s="76"/>
    </row>
    <row r="297" spans="1:10">
      <c r="A297" s="34"/>
      <c r="B297" s="491"/>
      <c r="C297" s="36"/>
      <c r="D297" s="37"/>
      <c r="E297" s="2352" t="s">
        <v>14869</v>
      </c>
      <c r="F297" s="214">
        <f>0.768*101</f>
        <v>77.567999999999998</v>
      </c>
      <c r="G297" s="40"/>
      <c r="H297" s="76"/>
    </row>
    <row r="298" spans="1:10">
      <c r="A298" s="34"/>
      <c r="B298" s="491"/>
      <c r="C298" s="36"/>
      <c r="D298" s="37"/>
      <c r="E298" s="2359"/>
      <c r="F298" s="108">
        <f>SUM(F296:F297)</f>
        <v>179.208</v>
      </c>
      <c r="G298" s="40"/>
      <c r="H298" s="76"/>
    </row>
    <row r="299" spans="1:10">
      <c r="A299" s="342"/>
      <c r="B299" s="491"/>
      <c r="C299" s="78"/>
      <c r="D299" s="79"/>
      <c r="E299" s="83"/>
      <c r="F299" s="687"/>
      <c r="G299" s="74"/>
      <c r="H299" s="559"/>
    </row>
    <row r="300" spans="1:10">
      <c r="A300" s="34">
        <f>MAX(A$1:A299)+1</f>
        <v>31</v>
      </c>
      <c r="B300" s="491"/>
      <c r="C300" s="36" t="s">
        <v>11068</v>
      </c>
      <c r="D300" s="37"/>
      <c r="E300" s="38" t="s">
        <v>11069</v>
      </c>
      <c r="F300" s="689"/>
      <c r="G300" s="40" t="s">
        <v>39</v>
      </c>
      <c r="H300" s="76">
        <f>H301</f>
        <v>1028</v>
      </c>
    </row>
    <row r="301" spans="1:10">
      <c r="A301" s="342"/>
      <c r="B301" s="491"/>
      <c r="C301" s="78"/>
      <c r="D301" s="79" t="s">
        <v>11070</v>
      </c>
      <c r="E301" s="83" t="s">
        <v>11071</v>
      </c>
      <c r="F301" s="687"/>
      <c r="G301" s="74" t="s">
        <v>39</v>
      </c>
      <c r="H301" s="97">
        <v>1028</v>
      </c>
    </row>
    <row r="302" spans="1:10">
      <c r="A302" s="342"/>
      <c r="B302" s="491"/>
      <c r="C302" s="92"/>
      <c r="D302" s="93"/>
      <c r="E302" s="2352" t="s">
        <v>14849</v>
      </c>
      <c r="F302" s="108">
        <f>((0.8+0.8)*2*0.6)*264</f>
        <v>506.88</v>
      </c>
      <c r="G302" s="32"/>
      <c r="H302" s="559"/>
    </row>
    <row r="303" spans="1:10" ht="39.6">
      <c r="A303" s="342"/>
      <c r="B303" s="491"/>
      <c r="C303" s="92"/>
      <c r="D303" s="93"/>
      <c r="E303" s="2352" t="s">
        <v>14850</v>
      </c>
      <c r="F303" s="206">
        <f>((0.8+0.8)*2*1.2+(0.39*1.2)*2)*6+((0.8+0.8)*2*1.2+(0.39*1.2))*95</f>
        <v>437.916</v>
      </c>
      <c r="G303" s="32"/>
      <c r="H303" s="559"/>
    </row>
    <row r="304" spans="1:10">
      <c r="A304" s="342"/>
      <c r="B304" s="491"/>
      <c r="C304" s="92"/>
      <c r="D304" s="93"/>
      <c r="E304" s="2352" t="s">
        <v>14502</v>
      </c>
      <c r="F304" s="889">
        <f>((2.2+2)*2*2)*5</f>
        <v>84</v>
      </c>
      <c r="G304" s="32"/>
      <c r="H304" s="559"/>
    </row>
    <row r="305" spans="1:8">
      <c r="A305" s="342"/>
      <c r="B305" s="491"/>
      <c r="C305" s="92"/>
      <c r="D305" s="93"/>
      <c r="E305" s="83"/>
      <c r="F305" s="265">
        <f>SUM(F302:F304)</f>
        <v>1028.796</v>
      </c>
      <c r="G305" s="32"/>
      <c r="H305" s="559"/>
    </row>
    <row r="306" spans="1:8">
      <c r="A306" s="342"/>
      <c r="B306" s="491"/>
      <c r="C306" s="92"/>
      <c r="D306" s="93"/>
      <c r="F306" s="265"/>
      <c r="G306" s="32"/>
      <c r="H306" s="559"/>
    </row>
    <row r="307" spans="1:8">
      <c r="A307" s="34">
        <f>MAX(A$1:A306)+1</f>
        <v>32</v>
      </c>
      <c r="B307" s="491"/>
      <c r="C307" s="36" t="s">
        <v>13019</v>
      </c>
      <c r="D307" s="37"/>
      <c r="E307" s="38" t="s">
        <v>13020</v>
      </c>
      <c r="F307" s="689"/>
      <c r="G307" s="40" t="s">
        <v>16</v>
      </c>
      <c r="H307" s="76">
        <f>H308</f>
        <v>31.72</v>
      </c>
    </row>
    <row r="308" spans="1:8">
      <c r="A308" s="342"/>
      <c r="B308" s="491"/>
      <c r="C308" s="92"/>
      <c r="D308" s="79" t="s">
        <v>13938</v>
      </c>
      <c r="E308" s="83" t="s">
        <v>13939</v>
      </c>
      <c r="F308" s="687"/>
      <c r="G308" s="74" t="s">
        <v>16</v>
      </c>
      <c r="H308" s="97">
        <v>31.72</v>
      </c>
    </row>
    <row r="309" spans="1:8">
      <c r="A309" s="34"/>
      <c r="B309" s="491"/>
      <c r="C309" s="36"/>
      <c r="D309" s="37"/>
      <c r="E309" s="1056" t="s">
        <v>14104</v>
      </c>
      <c r="F309" s="689"/>
      <c r="G309" s="2387"/>
      <c r="H309" s="76"/>
    </row>
    <row r="310" spans="1:8">
      <c r="A310" s="342"/>
      <c r="B310" s="491"/>
      <c r="C310" s="78"/>
      <c r="D310" s="79"/>
      <c r="E310" s="2352" t="s">
        <v>14870</v>
      </c>
      <c r="F310" s="108">
        <f>66.73*264*0.001</f>
        <v>17.616720000000001</v>
      </c>
      <c r="G310" s="665"/>
      <c r="H310" s="97"/>
    </row>
    <row r="311" spans="1:8" ht="26.4">
      <c r="A311" s="342"/>
      <c r="B311" s="491"/>
      <c r="C311" s="92"/>
      <c r="D311" s="93"/>
      <c r="E311" s="2352" t="s">
        <v>14871</v>
      </c>
      <c r="F311" s="108">
        <f>(115.2*6+114*95)*0.001</f>
        <v>11.5212</v>
      </c>
      <c r="G311" s="32"/>
      <c r="H311" s="559"/>
    </row>
    <row r="312" spans="1:8">
      <c r="A312" s="342"/>
      <c r="B312" s="491"/>
      <c r="C312" s="92"/>
      <c r="D312" s="93"/>
      <c r="E312" s="2352" t="s">
        <v>14514</v>
      </c>
      <c r="F312" s="606">
        <f>517.01*5*0.001</f>
        <v>2.5850500000000003</v>
      </c>
      <c r="G312" s="32"/>
      <c r="H312" s="559"/>
    </row>
    <row r="313" spans="1:8">
      <c r="A313" s="342"/>
      <c r="B313" s="491"/>
      <c r="C313" s="92"/>
      <c r="D313" s="93"/>
      <c r="F313" s="265">
        <f>SUM(F310:F312)</f>
        <v>31.72297</v>
      </c>
      <c r="G313" s="32"/>
      <c r="H313" s="559"/>
    </row>
    <row r="314" spans="1:8">
      <c r="A314" s="23"/>
      <c r="B314" s="31"/>
      <c r="C314" s="541"/>
      <c r="D314" s="541"/>
      <c r="E314" s="2366"/>
      <c r="F314" s="519"/>
      <c r="G314" s="925"/>
      <c r="H314" s="926"/>
    </row>
    <row r="315" spans="1:8">
      <c r="A315" s="34">
        <f>MAX(A$1:A314)+1</f>
        <v>33</v>
      </c>
      <c r="B315" s="31"/>
      <c r="C315" s="36" t="s">
        <v>9924</v>
      </c>
      <c r="D315" s="37"/>
      <c r="E315" s="38" t="s">
        <v>9925</v>
      </c>
      <c r="F315" s="39"/>
      <c r="G315" s="40" t="s">
        <v>19</v>
      </c>
      <c r="H315" s="76">
        <f>H316</f>
        <v>66.2</v>
      </c>
    </row>
    <row r="316" spans="1:8">
      <c r="A316" s="23"/>
      <c r="B316" s="31"/>
      <c r="C316" s="541"/>
      <c r="D316" s="1000" t="s">
        <v>13346</v>
      </c>
      <c r="E316" s="937" t="s">
        <v>13347</v>
      </c>
      <c r="F316" s="1001"/>
      <c r="G316" s="32" t="s">
        <v>19</v>
      </c>
      <c r="H316" s="97">
        <v>66.2</v>
      </c>
    </row>
    <row r="317" spans="1:8">
      <c r="A317" s="23"/>
      <c r="B317" s="31"/>
      <c r="C317" s="541"/>
      <c r="D317" s="541"/>
      <c r="E317" s="2352" t="s">
        <v>14872</v>
      </c>
      <c r="F317" s="519">
        <v>66.2</v>
      </c>
      <c r="G317" s="925"/>
      <c r="H317" s="926"/>
    </row>
    <row r="318" spans="1:8">
      <c r="A318" s="23"/>
      <c r="B318" s="31"/>
      <c r="C318" s="541"/>
      <c r="D318" s="541"/>
      <c r="E318" s="2367"/>
      <c r="F318" s="519"/>
      <c r="G318" s="925"/>
      <c r="H318" s="926"/>
    </row>
    <row r="319" spans="1:8">
      <c r="A319" s="34">
        <f>MAX(A$1:A318)+1</f>
        <v>34</v>
      </c>
      <c r="B319" s="31"/>
      <c r="C319" s="36" t="s">
        <v>9928</v>
      </c>
      <c r="D319" s="37"/>
      <c r="E319" s="38" t="s">
        <v>9929</v>
      </c>
      <c r="F319" s="39"/>
      <c r="G319" s="40" t="s">
        <v>39</v>
      </c>
      <c r="H319" s="76">
        <f>H320</f>
        <v>202.2</v>
      </c>
    </row>
    <row r="320" spans="1:8">
      <c r="A320" s="23"/>
      <c r="B320" s="31"/>
      <c r="C320" s="78"/>
      <c r="D320" s="79" t="s">
        <v>9930</v>
      </c>
      <c r="E320" s="83" t="s">
        <v>9931</v>
      </c>
      <c r="F320" s="73"/>
      <c r="G320" s="74" t="s">
        <v>39</v>
      </c>
      <c r="H320" s="97">
        <v>202.2</v>
      </c>
    </row>
    <row r="321" spans="1:8">
      <c r="A321" s="23"/>
      <c r="B321" s="31"/>
      <c r="C321" s="541"/>
      <c r="D321" s="541"/>
      <c r="E321" s="2352" t="s">
        <v>14872</v>
      </c>
      <c r="F321" s="519">
        <v>202.2</v>
      </c>
      <c r="G321" s="925"/>
      <c r="H321" s="926"/>
    </row>
    <row r="322" spans="1:8">
      <c r="A322" s="23"/>
      <c r="B322" s="31"/>
      <c r="C322" s="541"/>
      <c r="D322" s="541"/>
      <c r="E322" s="2367"/>
      <c r="F322" s="519"/>
      <c r="G322" s="925"/>
      <c r="H322" s="926"/>
    </row>
    <row r="323" spans="1:8">
      <c r="A323" s="34">
        <f>MAX(A$1:A322)+1</f>
        <v>35</v>
      </c>
      <c r="B323" s="31"/>
      <c r="C323" s="36" t="s">
        <v>9933</v>
      </c>
      <c r="D323" s="37"/>
      <c r="E323" s="38" t="s">
        <v>9934</v>
      </c>
      <c r="F323" s="39"/>
      <c r="G323" s="40" t="s">
        <v>16</v>
      </c>
      <c r="H323" s="76">
        <f>H324</f>
        <v>13.2</v>
      </c>
    </row>
    <row r="324" spans="1:8">
      <c r="A324" s="23"/>
      <c r="B324" s="31"/>
      <c r="C324" s="541"/>
      <c r="D324" s="79" t="s">
        <v>9935</v>
      </c>
      <c r="E324" s="83" t="s">
        <v>9936</v>
      </c>
      <c r="F324" s="73"/>
      <c r="G324" s="74" t="s">
        <v>16</v>
      </c>
      <c r="H324" s="97">
        <v>13.2</v>
      </c>
    </row>
    <row r="325" spans="1:8">
      <c r="A325" s="23"/>
      <c r="B325" s="31"/>
      <c r="C325" s="541"/>
      <c r="D325" s="541"/>
      <c r="E325" s="2352" t="s">
        <v>14872</v>
      </c>
      <c r="F325" s="519">
        <v>13.2</v>
      </c>
      <c r="G325" s="925"/>
      <c r="H325" s="926"/>
    </row>
    <row r="326" spans="1:8">
      <c r="A326" s="23"/>
      <c r="B326" s="31"/>
      <c r="C326" s="541"/>
      <c r="D326" s="541"/>
      <c r="E326" s="2367"/>
      <c r="F326" s="519"/>
      <c r="G326" s="925"/>
      <c r="H326" s="926"/>
    </row>
    <row r="327" spans="1:8">
      <c r="A327" s="34">
        <f>MAX(A$1:A326)+1</f>
        <v>36</v>
      </c>
      <c r="B327" s="31"/>
      <c r="C327" s="36" t="s">
        <v>13944</v>
      </c>
      <c r="D327" s="37"/>
      <c r="E327" s="38" t="s">
        <v>13945</v>
      </c>
      <c r="F327" s="39"/>
      <c r="G327" s="40" t="s">
        <v>19</v>
      </c>
      <c r="H327" s="76">
        <f>H328</f>
        <v>7.9</v>
      </c>
    </row>
    <row r="328" spans="1:8" ht="26.4">
      <c r="A328" s="23"/>
      <c r="B328" s="31"/>
      <c r="C328" s="541"/>
      <c r="D328" s="1000" t="s">
        <v>16004</v>
      </c>
      <c r="E328" s="937" t="s">
        <v>13946</v>
      </c>
      <c r="F328" s="1001"/>
      <c r="G328" s="32" t="s">
        <v>19</v>
      </c>
      <c r="H328" s="97">
        <v>7.9</v>
      </c>
    </row>
    <row r="329" spans="1:8">
      <c r="A329" s="23"/>
      <c r="B329" s="31"/>
      <c r="C329" s="541"/>
      <c r="D329" s="541"/>
      <c r="E329" s="1056" t="s">
        <v>13947</v>
      </c>
      <c r="F329" s="519"/>
      <c r="G329" s="925"/>
      <c r="H329" s="926"/>
    </row>
    <row r="330" spans="1:8">
      <c r="A330" s="23"/>
      <c r="B330" s="31"/>
      <c r="C330" s="541"/>
      <c r="D330" s="541"/>
      <c r="E330" s="2352" t="s">
        <v>14873</v>
      </c>
      <c r="F330" s="519">
        <v>1.87</v>
      </c>
      <c r="G330" s="925"/>
      <c r="H330" s="926"/>
    </row>
    <row r="331" spans="1:8">
      <c r="A331" s="23"/>
      <c r="B331" s="31"/>
      <c r="C331" s="541"/>
      <c r="D331" s="541"/>
      <c r="E331" s="2352" t="s">
        <v>14761</v>
      </c>
      <c r="F331" s="519">
        <v>2.4300000000000002</v>
      </c>
      <c r="G331" s="925"/>
      <c r="H331" s="926"/>
    </row>
    <row r="332" spans="1:8">
      <c r="A332" s="23"/>
      <c r="B332" s="31"/>
      <c r="C332" s="541"/>
      <c r="D332" s="541"/>
      <c r="E332" s="2352" t="s">
        <v>14762</v>
      </c>
      <c r="F332" s="606">
        <v>3.6</v>
      </c>
      <c r="G332" s="925"/>
      <c r="H332" s="926"/>
    </row>
    <row r="333" spans="1:8">
      <c r="A333" s="23"/>
      <c r="B333" s="31"/>
      <c r="C333" s="541"/>
      <c r="D333" s="541"/>
      <c r="E333" s="83"/>
      <c r="F333" s="108">
        <f>SUM(F330:F332)</f>
        <v>7.9</v>
      </c>
      <c r="G333" s="925"/>
      <c r="H333" s="926"/>
    </row>
    <row r="334" spans="1:8">
      <c r="A334" s="23"/>
      <c r="B334" s="31"/>
      <c r="C334" s="541"/>
      <c r="D334" s="541"/>
      <c r="E334" s="1119" t="s">
        <v>14714</v>
      </c>
      <c r="F334" s="519"/>
      <c r="G334" s="925"/>
      <c r="H334" s="926"/>
    </row>
    <row r="335" spans="1:8">
      <c r="A335" s="23"/>
      <c r="B335" s="31"/>
      <c r="C335" s="541"/>
      <c r="D335" s="541"/>
      <c r="E335" s="913"/>
      <c r="F335" s="519"/>
      <c r="G335" s="925"/>
      <c r="H335" s="926"/>
    </row>
    <row r="336" spans="1:8">
      <c r="A336" s="34">
        <f>MAX(A$1:A334)+1</f>
        <v>37</v>
      </c>
      <c r="B336" s="31"/>
      <c r="C336" s="36" t="s">
        <v>5869</v>
      </c>
      <c r="D336" s="37"/>
      <c r="E336" s="38" t="s">
        <v>5870</v>
      </c>
      <c r="F336" s="39"/>
      <c r="G336" s="40" t="s">
        <v>39</v>
      </c>
      <c r="H336" s="76">
        <f>H337</f>
        <v>15.88</v>
      </c>
    </row>
    <row r="337" spans="1:10">
      <c r="A337" s="23"/>
      <c r="B337" s="31"/>
      <c r="C337" s="78"/>
      <c r="D337" s="79" t="s">
        <v>5871</v>
      </c>
      <c r="E337" s="83" t="s">
        <v>5872</v>
      </c>
      <c r="F337" s="73"/>
      <c r="G337" s="74" t="s">
        <v>39</v>
      </c>
      <c r="H337" s="97">
        <v>15.88</v>
      </c>
    </row>
    <row r="338" spans="1:10" ht="26.4">
      <c r="A338" s="23"/>
      <c r="B338" s="31"/>
      <c r="C338" s="541"/>
      <c r="D338" s="541"/>
      <c r="E338" s="2352" t="s">
        <v>14874</v>
      </c>
      <c r="F338" s="1066">
        <f>0.87*2+7*0.16*1.1+1*0.4*1.1+0.37*0.1</f>
        <v>3.4490000000000003</v>
      </c>
      <c r="G338" s="925"/>
      <c r="H338" s="926"/>
    </row>
    <row r="339" spans="1:10" ht="26.4">
      <c r="A339" s="23"/>
      <c r="B339" s="31"/>
      <c r="C339" s="541"/>
      <c r="D339" s="541"/>
      <c r="E339" s="2352" t="s">
        <v>14875</v>
      </c>
      <c r="F339" s="1066">
        <f>1.43*2+13*0.16*1.1+1*0.4*1.1+0.37*0.1</f>
        <v>5.625</v>
      </c>
      <c r="G339" s="925"/>
      <c r="H339" s="926"/>
    </row>
    <row r="340" spans="1:10" ht="26.4">
      <c r="A340" s="23"/>
      <c r="B340" s="31"/>
      <c r="C340" s="541"/>
      <c r="D340" s="541"/>
      <c r="E340" s="2352" t="s">
        <v>14876</v>
      </c>
      <c r="F340" s="911">
        <f>1.76*2+17*0.15*1.1+1*0.4*1.1+0.37*0.1</f>
        <v>6.8020000000000005</v>
      </c>
      <c r="G340" s="925"/>
      <c r="H340" s="926"/>
    </row>
    <row r="341" spans="1:10">
      <c r="A341" s="23"/>
      <c r="B341" s="31"/>
      <c r="C341" s="541"/>
      <c r="D341" s="541"/>
      <c r="E341" s="83"/>
      <c r="F341" s="108">
        <f>SUM(F338:F340)</f>
        <v>15.876000000000001</v>
      </c>
      <c r="G341" s="925"/>
      <c r="H341" s="926"/>
    </row>
    <row r="342" spans="1:10">
      <c r="A342" s="23"/>
      <c r="B342" s="31"/>
      <c r="C342" s="541"/>
      <c r="D342" s="541"/>
      <c r="E342" s="2366"/>
      <c r="F342" s="519"/>
      <c r="G342" s="925"/>
      <c r="H342" s="926"/>
    </row>
    <row r="343" spans="1:10">
      <c r="A343" s="34">
        <f>MAX(A$1:A342)+1</f>
        <v>38</v>
      </c>
      <c r="B343" s="31"/>
      <c r="C343" s="36" t="s">
        <v>13952</v>
      </c>
      <c r="D343" s="37"/>
      <c r="E343" s="38" t="s">
        <v>13953</v>
      </c>
      <c r="F343" s="39"/>
      <c r="G343" s="40" t="s">
        <v>16</v>
      </c>
      <c r="H343" s="76">
        <f>H344+H358</f>
        <v>0.16999999999999998</v>
      </c>
      <c r="I343" s="2418"/>
      <c r="J343" s="2418"/>
    </row>
    <row r="344" spans="1:10">
      <c r="A344" s="23"/>
      <c r="B344" s="31"/>
      <c r="C344" s="541"/>
      <c r="D344" s="79" t="s">
        <v>13954</v>
      </c>
      <c r="E344" s="83" t="s">
        <v>13955</v>
      </c>
      <c r="F344" s="73"/>
      <c r="G344" s="74" t="s">
        <v>16</v>
      </c>
      <c r="H344" s="97">
        <v>0.08</v>
      </c>
    </row>
    <row r="345" spans="1:10">
      <c r="A345" s="23"/>
      <c r="B345" s="31"/>
      <c r="C345" s="541"/>
      <c r="D345" s="79"/>
      <c r="E345" s="2358" t="s">
        <v>13956</v>
      </c>
      <c r="F345" s="73"/>
      <c r="G345" s="74"/>
      <c r="H345" s="926"/>
    </row>
    <row r="346" spans="1:10">
      <c r="A346" s="23"/>
      <c r="B346" s="31"/>
      <c r="C346" s="541"/>
      <c r="D346" s="79"/>
      <c r="E346" s="2352" t="s">
        <v>14877</v>
      </c>
      <c r="F346" s="519">
        <f>9.09*0.001</f>
        <v>9.0900000000000009E-3</v>
      </c>
      <c r="G346" s="74"/>
      <c r="H346" s="926"/>
    </row>
    <row r="347" spans="1:10">
      <c r="A347" s="23"/>
      <c r="B347" s="31"/>
      <c r="C347" s="541"/>
      <c r="D347" s="79"/>
      <c r="E347" s="2352" t="s">
        <v>14878</v>
      </c>
      <c r="F347" s="519">
        <f>12.12*0.001</f>
        <v>1.2119999999999999E-2</v>
      </c>
      <c r="G347" s="74"/>
      <c r="H347" s="926"/>
    </row>
    <row r="348" spans="1:10">
      <c r="A348" s="23"/>
      <c r="B348" s="31"/>
      <c r="C348" s="541"/>
      <c r="D348" s="79"/>
      <c r="E348" s="2352" t="s">
        <v>14879</v>
      </c>
      <c r="F348" s="606">
        <f>15.15*0.001</f>
        <v>1.515E-2</v>
      </c>
      <c r="G348" s="74"/>
      <c r="H348" s="926"/>
    </row>
    <row r="349" spans="1:10">
      <c r="A349" s="23"/>
      <c r="B349" s="31"/>
      <c r="C349" s="541"/>
      <c r="D349" s="79"/>
      <c r="E349" s="83"/>
      <c r="F349" s="108">
        <f>SUM(F346:F348)</f>
        <v>3.6360000000000003E-2</v>
      </c>
      <c r="G349" s="74"/>
      <c r="H349" s="926"/>
    </row>
    <row r="350" spans="1:10">
      <c r="A350" s="23"/>
      <c r="B350" s="31"/>
      <c r="C350" s="541"/>
      <c r="D350" s="79"/>
      <c r="E350" s="2358" t="s">
        <v>13961</v>
      </c>
      <c r="F350" s="73"/>
      <c r="G350" s="74"/>
      <c r="H350" s="926"/>
    </row>
    <row r="351" spans="1:10">
      <c r="A351" s="23"/>
      <c r="B351" s="31"/>
      <c r="C351" s="541"/>
      <c r="D351" s="79"/>
      <c r="E351" s="2352" t="s">
        <v>14880</v>
      </c>
      <c r="F351" s="519">
        <f>11.78*0.001</f>
        <v>1.1779999999999999E-2</v>
      </c>
      <c r="G351" s="74"/>
      <c r="H351" s="926"/>
    </row>
    <row r="352" spans="1:10">
      <c r="A352" s="23"/>
      <c r="B352" s="31"/>
      <c r="C352" s="541"/>
      <c r="D352" s="79"/>
      <c r="E352" s="2352" t="s">
        <v>14881</v>
      </c>
      <c r="F352" s="519">
        <f>11.78*0.001</f>
        <v>1.1779999999999999E-2</v>
      </c>
      <c r="G352" s="74"/>
      <c r="H352" s="926"/>
    </row>
    <row r="353" spans="1:8">
      <c r="A353" s="23"/>
      <c r="B353" s="31"/>
      <c r="C353" s="541"/>
      <c r="D353" s="79"/>
      <c r="E353" s="2352" t="s">
        <v>14882</v>
      </c>
      <c r="F353" s="606">
        <f>23.56*0.001</f>
        <v>2.3559999999999998E-2</v>
      </c>
      <c r="G353" s="74"/>
      <c r="H353" s="926"/>
    </row>
    <row r="354" spans="1:8">
      <c r="A354" s="23"/>
      <c r="B354" s="31"/>
      <c r="C354" s="541"/>
      <c r="D354" s="79"/>
      <c r="E354" s="83"/>
      <c r="F354" s="108">
        <f>SUM(F351:F353)</f>
        <v>4.7119999999999995E-2</v>
      </c>
      <c r="G354" s="74"/>
      <c r="H354" s="926"/>
    </row>
    <row r="355" spans="1:8">
      <c r="A355" s="23"/>
      <c r="B355" s="31"/>
      <c r="C355" s="541"/>
      <c r="D355" s="79"/>
      <c r="E355" s="83"/>
      <c r="F355" s="73"/>
      <c r="G355" s="74"/>
      <c r="H355" s="926"/>
    </row>
    <row r="356" spans="1:8">
      <c r="A356" s="23"/>
      <c r="B356" s="31"/>
      <c r="C356" s="541"/>
      <c r="D356" s="79"/>
      <c r="E356" s="247" t="s">
        <v>5516</v>
      </c>
      <c r="F356" s="108">
        <f>SUM(F354,F349)</f>
        <v>8.3479999999999999E-2</v>
      </c>
      <c r="G356" s="74"/>
      <c r="H356" s="926"/>
    </row>
    <row r="357" spans="1:8">
      <c r="A357" s="23"/>
      <c r="B357" s="31"/>
      <c r="C357" s="541"/>
      <c r="D357" s="79"/>
      <c r="E357" s="83"/>
      <c r="F357" s="73"/>
      <c r="G357" s="74"/>
      <c r="H357" s="926"/>
    </row>
    <row r="358" spans="1:8" ht="26.4">
      <c r="A358" s="23"/>
      <c r="B358" s="31"/>
      <c r="C358" s="541"/>
      <c r="D358" s="647">
        <v>1109022107</v>
      </c>
      <c r="E358" s="83" t="s">
        <v>13966</v>
      </c>
      <c r="F358" s="315"/>
      <c r="G358" s="32" t="s">
        <v>16</v>
      </c>
      <c r="H358" s="97">
        <v>0.09</v>
      </c>
    </row>
    <row r="359" spans="1:8">
      <c r="A359" s="23"/>
      <c r="B359" s="31"/>
      <c r="C359" s="541"/>
      <c r="D359" s="541"/>
      <c r="E359" s="2358" t="s">
        <v>13967</v>
      </c>
      <c r="F359" s="519"/>
      <c r="G359" s="925"/>
      <c r="H359" s="926"/>
    </row>
    <row r="360" spans="1:8">
      <c r="A360" s="23"/>
      <c r="B360" s="31"/>
      <c r="C360" s="541"/>
      <c r="D360" s="541"/>
      <c r="E360" s="2352" t="s">
        <v>14724</v>
      </c>
      <c r="F360" s="519">
        <f>3.76*5.27*0.001</f>
        <v>1.9815199999999998E-2</v>
      </c>
      <c r="G360" s="925"/>
      <c r="H360" s="926"/>
    </row>
    <row r="361" spans="1:8">
      <c r="A361" s="23"/>
      <c r="B361" s="31"/>
      <c r="C361" s="541"/>
      <c r="D361" s="541"/>
      <c r="E361" s="2352" t="s">
        <v>14883</v>
      </c>
      <c r="F361" s="519">
        <f>6.5*5.27*0.001</f>
        <v>3.4254999999999994E-2</v>
      </c>
      <c r="G361" s="925"/>
      <c r="H361" s="926"/>
    </row>
    <row r="362" spans="1:8">
      <c r="A362" s="23"/>
      <c r="B362" s="31"/>
      <c r="C362" s="541"/>
      <c r="D362" s="541"/>
      <c r="E362" s="2352" t="s">
        <v>14884</v>
      </c>
      <c r="F362" s="606">
        <f>7.7*5.27*0.001</f>
        <v>4.0579000000000004E-2</v>
      </c>
      <c r="G362" s="925"/>
      <c r="H362" s="926"/>
    </row>
    <row r="363" spans="1:8">
      <c r="A363" s="23"/>
      <c r="B363" s="31"/>
      <c r="C363" s="541"/>
      <c r="D363" s="541"/>
      <c r="E363" s="2366"/>
      <c r="F363" s="519">
        <f>SUM(F360:F362)</f>
        <v>9.4649199999999989E-2</v>
      </c>
      <c r="G363" s="925"/>
      <c r="H363" s="926"/>
    </row>
    <row r="364" spans="1:8">
      <c r="A364" s="23"/>
      <c r="B364" s="31"/>
      <c r="C364" s="541"/>
      <c r="D364" s="541"/>
      <c r="E364" s="2367"/>
      <c r="F364" s="519"/>
      <c r="G364" s="925"/>
      <c r="H364" s="926"/>
    </row>
    <row r="365" spans="1:8">
      <c r="A365" s="34">
        <f>MAX(A$1:A364)+1</f>
        <v>39</v>
      </c>
      <c r="B365" s="31"/>
      <c r="C365" s="36" t="s">
        <v>1556</v>
      </c>
      <c r="D365" s="78"/>
      <c r="E365" s="38" t="s">
        <v>1557</v>
      </c>
      <c r="F365" s="39"/>
      <c r="G365" s="40" t="s">
        <v>19</v>
      </c>
      <c r="H365" s="76">
        <f>H366</f>
        <v>1.27</v>
      </c>
    </row>
    <row r="366" spans="1:8" ht="26.4">
      <c r="A366" s="23"/>
      <c r="B366" s="31"/>
      <c r="C366" s="78"/>
      <c r="D366" s="361" t="s">
        <v>1558</v>
      </c>
      <c r="E366" s="370" t="s">
        <v>1559</v>
      </c>
      <c r="F366" s="363"/>
      <c r="G366" s="32" t="s">
        <v>19</v>
      </c>
      <c r="H366" s="97">
        <v>1.27</v>
      </c>
    </row>
    <row r="367" spans="1:8">
      <c r="A367" s="23"/>
      <c r="B367" s="31"/>
      <c r="C367" s="541"/>
      <c r="D367" s="541"/>
      <c r="E367" s="1056" t="s">
        <v>13972</v>
      </c>
      <c r="F367" s="519"/>
      <c r="G367" s="925"/>
      <c r="H367" s="926"/>
    </row>
    <row r="368" spans="1:8">
      <c r="A368" s="23"/>
      <c r="B368" s="31"/>
      <c r="C368" s="541"/>
      <c r="D368" s="541"/>
      <c r="E368" s="2352" t="s">
        <v>14713</v>
      </c>
      <c r="F368" s="519">
        <v>0.23</v>
      </c>
      <c r="G368" s="925"/>
      <c r="H368" s="926"/>
    </row>
    <row r="369" spans="1:8">
      <c r="A369" s="23"/>
      <c r="B369" s="31"/>
      <c r="C369" s="541"/>
      <c r="D369" s="541"/>
      <c r="E369" s="2352" t="s">
        <v>14572</v>
      </c>
      <c r="F369" s="519">
        <v>0.47</v>
      </c>
      <c r="G369" s="925"/>
      <c r="H369" s="926"/>
    </row>
    <row r="370" spans="1:8">
      <c r="A370" s="23"/>
      <c r="B370" s="31"/>
      <c r="C370" s="541"/>
      <c r="D370" s="541"/>
      <c r="E370" s="2352" t="s">
        <v>14573</v>
      </c>
      <c r="F370" s="606">
        <v>0.56999999999999995</v>
      </c>
      <c r="G370" s="925"/>
      <c r="H370" s="926"/>
    </row>
    <row r="371" spans="1:8">
      <c r="A371" s="23"/>
      <c r="B371" s="31"/>
      <c r="C371" s="541"/>
      <c r="D371" s="541"/>
      <c r="E371" s="2366"/>
      <c r="F371" s="519">
        <f>SUM(F368:F370)</f>
        <v>1.27</v>
      </c>
      <c r="G371" s="925"/>
      <c r="H371" s="926"/>
    </row>
    <row r="372" spans="1:8">
      <c r="A372" s="23"/>
      <c r="B372" s="31"/>
      <c r="C372" s="541"/>
      <c r="D372" s="541"/>
      <c r="E372" s="2367"/>
      <c r="F372" s="519"/>
      <c r="G372" s="925"/>
      <c r="H372" s="926"/>
    </row>
    <row r="373" spans="1:8" ht="26.4">
      <c r="A373" s="23"/>
      <c r="B373" s="35" t="s">
        <v>2465</v>
      </c>
      <c r="C373" s="35"/>
      <c r="D373" s="120"/>
      <c r="E373" s="53" t="s">
        <v>2466</v>
      </c>
      <c r="F373" s="129"/>
      <c r="G373" s="126"/>
      <c r="H373" s="926"/>
    </row>
    <row r="374" spans="1:8">
      <c r="A374" s="23"/>
      <c r="B374" s="31"/>
      <c r="C374" s="541"/>
      <c r="D374" s="541"/>
      <c r="E374" s="2367"/>
      <c r="F374" s="519"/>
      <c r="G374" s="925"/>
      <c r="H374" s="926"/>
    </row>
    <row r="375" spans="1:8" ht="26.4">
      <c r="A375" s="34">
        <f>MAX(A$1:A374)+1</f>
        <v>40</v>
      </c>
      <c r="B375" s="31"/>
      <c r="C375" s="373">
        <v>91220702</v>
      </c>
      <c r="D375" s="374"/>
      <c r="E375" s="38" t="s">
        <v>10816</v>
      </c>
      <c r="F375" s="39"/>
      <c r="G375" s="40" t="s">
        <v>64</v>
      </c>
      <c r="H375" s="76">
        <f>H376</f>
        <v>2247</v>
      </c>
    </row>
    <row r="376" spans="1:8" ht="26.4">
      <c r="A376" s="23"/>
      <c r="B376" s="31"/>
      <c r="C376" s="376"/>
      <c r="D376" s="377">
        <v>9122070201</v>
      </c>
      <c r="E376" s="83" t="s">
        <v>10817</v>
      </c>
      <c r="F376" s="73"/>
      <c r="G376" s="74" t="s">
        <v>64</v>
      </c>
      <c r="H376" s="97">
        <v>2247</v>
      </c>
    </row>
    <row r="377" spans="1:8">
      <c r="A377" s="23"/>
      <c r="B377" s="31"/>
      <c r="C377" s="541"/>
      <c r="D377" s="541"/>
      <c r="E377" s="2352" t="s">
        <v>13993</v>
      </c>
      <c r="F377" s="2410">
        <v>98</v>
      </c>
      <c r="G377" s="925"/>
      <c r="H377" s="926"/>
    </row>
    <row r="378" spans="1:8">
      <c r="A378" s="23"/>
      <c r="B378" s="31"/>
      <c r="C378" s="541"/>
      <c r="D378" s="541"/>
      <c r="E378" s="2352" t="s">
        <v>13994</v>
      </c>
      <c r="F378" s="2410">
        <v>1757</v>
      </c>
      <c r="G378" s="925"/>
      <c r="H378" s="926"/>
    </row>
    <row r="379" spans="1:8">
      <c r="A379" s="23"/>
      <c r="B379" s="31"/>
      <c r="C379" s="541"/>
      <c r="D379" s="541"/>
      <c r="E379" s="2352" t="s">
        <v>13995</v>
      </c>
      <c r="F379" s="2410">
        <v>98</v>
      </c>
      <c r="G379" s="925"/>
      <c r="H379" s="926"/>
    </row>
    <row r="380" spans="1:8">
      <c r="A380" s="23"/>
      <c r="B380" s="31"/>
      <c r="C380" s="541"/>
      <c r="D380" s="541"/>
      <c r="E380" s="2352" t="s">
        <v>13996</v>
      </c>
      <c r="F380" s="2410">
        <v>98</v>
      </c>
      <c r="G380" s="925"/>
      <c r="H380" s="926"/>
    </row>
    <row r="381" spans="1:8">
      <c r="A381" s="23"/>
      <c r="B381" s="31"/>
      <c r="C381" s="541"/>
      <c r="D381" s="541"/>
      <c r="E381" s="2352" t="s">
        <v>13997</v>
      </c>
      <c r="F381" s="2411">
        <v>196</v>
      </c>
      <c r="G381" s="925"/>
      <c r="H381" s="926"/>
    </row>
    <row r="382" spans="1:8">
      <c r="A382" s="23"/>
      <c r="B382" s="31"/>
      <c r="C382" s="541"/>
      <c r="D382" s="541"/>
      <c r="E382" s="2352"/>
      <c r="F382" s="2412">
        <f>SUM(F377:F381)</f>
        <v>2247</v>
      </c>
      <c r="G382" s="925"/>
      <c r="H382" s="926"/>
    </row>
    <row r="383" spans="1:8">
      <c r="A383" s="23"/>
      <c r="B383" s="31"/>
      <c r="C383" s="541"/>
      <c r="D383" s="541"/>
      <c r="E383" s="2367"/>
      <c r="F383" s="519"/>
      <c r="G383" s="925"/>
      <c r="H383" s="926"/>
    </row>
    <row r="384" spans="1:8">
      <c r="A384" s="34">
        <f>MAX(A$1:A383)+1</f>
        <v>41</v>
      </c>
      <c r="B384" s="31"/>
      <c r="C384" s="373">
        <v>91221001</v>
      </c>
      <c r="D384" s="374"/>
      <c r="E384" s="38" t="s">
        <v>10600</v>
      </c>
      <c r="F384" s="39"/>
      <c r="G384" s="40" t="s">
        <v>68</v>
      </c>
      <c r="H384" s="76">
        <f>H385</f>
        <v>2126</v>
      </c>
    </row>
    <row r="385" spans="1:8">
      <c r="A385" s="23"/>
      <c r="B385" s="31"/>
      <c r="C385" s="541"/>
      <c r="D385" s="377">
        <v>9122100103</v>
      </c>
      <c r="E385" s="83" t="s">
        <v>10601</v>
      </c>
      <c r="F385" s="73"/>
      <c r="G385" s="74" t="s">
        <v>68</v>
      </c>
      <c r="H385" s="97">
        <v>2126</v>
      </c>
    </row>
    <row r="386" spans="1:8">
      <c r="A386" s="23"/>
      <c r="B386" s="31"/>
      <c r="C386" s="541"/>
      <c r="D386" s="541"/>
      <c r="E386" s="2352" t="s">
        <v>14727</v>
      </c>
      <c r="F386" s="519">
        <v>2126</v>
      </c>
      <c r="G386" s="925"/>
      <c r="H386" s="926"/>
    </row>
    <row r="387" spans="1:8">
      <c r="A387" s="23"/>
      <c r="B387" s="31"/>
      <c r="C387" s="541"/>
      <c r="D387" s="541"/>
      <c r="E387" s="2367"/>
      <c r="F387" s="519"/>
      <c r="G387" s="925"/>
      <c r="H387" s="926"/>
    </row>
    <row r="388" spans="1:8">
      <c r="A388" s="34">
        <f>MAX(A$1:A387)+1</f>
        <v>42</v>
      </c>
      <c r="B388" s="31"/>
      <c r="C388" s="373">
        <v>91221501</v>
      </c>
      <c r="D388" s="374"/>
      <c r="E388" s="38" t="s">
        <v>14728</v>
      </c>
      <c r="F388" s="39"/>
      <c r="G388" s="40" t="s">
        <v>64</v>
      </c>
      <c r="H388" s="76">
        <f>H389</f>
        <v>98</v>
      </c>
    </row>
    <row r="389" spans="1:8" ht="26.4">
      <c r="A389" s="23"/>
      <c r="B389" s="31"/>
      <c r="C389" s="376"/>
      <c r="D389" s="377">
        <v>9122150101</v>
      </c>
      <c r="E389" s="83" t="s">
        <v>14729</v>
      </c>
      <c r="F389" s="73"/>
      <c r="G389" s="74" t="s">
        <v>64</v>
      </c>
      <c r="H389" s="97">
        <v>98</v>
      </c>
    </row>
    <row r="390" spans="1:8">
      <c r="A390" s="23"/>
      <c r="B390" s="31"/>
      <c r="C390" s="541"/>
      <c r="D390" s="541"/>
      <c r="E390" s="2367"/>
      <c r="F390" s="519"/>
      <c r="G390" s="925"/>
      <c r="H390" s="926"/>
    </row>
    <row r="391" spans="1:8">
      <c r="A391" s="23"/>
      <c r="B391" s="35" t="s">
        <v>5395</v>
      </c>
      <c r="C391" s="35"/>
      <c r="D391" s="120"/>
      <c r="E391" s="401" t="s">
        <v>5396</v>
      </c>
      <c r="F391" s="129"/>
      <c r="G391" s="126"/>
      <c r="H391" s="926"/>
    </row>
    <row r="392" spans="1:8">
      <c r="A392" s="23"/>
      <c r="B392" s="31"/>
      <c r="C392" s="541"/>
      <c r="D392" s="541"/>
      <c r="E392" s="2366"/>
      <c r="F392" s="519"/>
      <c r="G392" s="925"/>
      <c r="H392" s="926"/>
    </row>
    <row r="393" spans="1:8">
      <c r="A393" s="34">
        <f>MAX(A$1:A392)+1</f>
        <v>43</v>
      </c>
      <c r="B393" s="31"/>
      <c r="C393" s="36" t="s">
        <v>13973</v>
      </c>
      <c r="D393" s="37"/>
      <c r="E393" s="38" t="s">
        <v>13974</v>
      </c>
      <c r="F393" s="39"/>
      <c r="G393" s="40" t="s">
        <v>39</v>
      </c>
      <c r="H393" s="76">
        <f>H394</f>
        <v>9.4499999999999993</v>
      </c>
    </row>
    <row r="394" spans="1:8">
      <c r="A394" s="23"/>
      <c r="B394" s="31"/>
      <c r="C394" s="78"/>
      <c r="D394" s="79" t="s">
        <v>13975</v>
      </c>
      <c r="E394" s="83" t="s">
        <v>13976</v>
      </c>
      <c r="F394" s="73"/>
      <c r="G394" s="74" t="s">
        <v>39</v>
      </c>
      <c r="H394" s="97">
        <v>9.4499999999999993</v>
      </c>
    </row>
    <row r="395" spans="1:8" ht="26.4">
      <c r="A395" s="23"/>
      <c r="B395" s="31"/>
      <c r="C395" s="541"/>
      <c r="D395" s="541"/>
      <c r="E395" s="2352" t="s">
        <v>13977</v>
      </c>
      <c r="F395" s="519"/>
      <c r="G395" s="925"/>
      <c r="H395" s="926"/>
    </row>
    <row r="396" spans="1:8">
      <c r="A396" s="23"/>
      <c r="B396" s="31"/>
      <c r="C396" s="541"/>
      <c r="D396" s="541"/>
      <c r="E396" s="2352" t="s">
        <v>14380</v>
      </c>
      <c r="F396" s="519">
        <v>1.89</v>
      </c>
      <c r="G396" s="925"/>
      <c r="H396" s="926"/>
    </row>
    <row r="397" spans="1:8">
      <c r="A397" s="23"/>
      <c r="B397" s="31"/>
      <c r="C397" s="541"/>
      <c r="D397" s="541"/>
      <c r="E397" s="2352" t="s">
        <v>14885</v>
      </c>
      <c r="F397" s="519">
        <v>1.89</v>
      </c>
      <c r="G397" s="925"/>
      <c r="H397" s="926"/>
    </row>
    <row r="398" spans="1:8">
      <c r="A398" s="23"/>
      <c r="B398" s="31"/>
      <c r="C398" s="541"/>
      <c r="D398" s="541"/>
      <c r="E398" s="2352" t="s">
        <v>14886</v>
      </c>
      <c r="F398" s="519">
        <v>1.89</v>
      </c>
      <c r="G398" s="925"/>
      <c r="H398" s="926"/>
    </row>
    <row r="399" spans="1:8">
      <c r="A399" s="23"/>
      <c r="B399" s="31"/>
      <c r="C399" s="541"/>
      <c r="D399" s="541"/>
      <c r="E399" s="2352" t="s">
        <v>14887</v>
      </c>
      <c r="F399" s="519">
        <v>1.89</v>
      </c>
      <c r="G399" s="925"/>
      <c r="H399" s="926"/>
    </row>
    <row r="400" spans="1:8">
      <c r="A400" s="23"/>
      <c r="B400" s="31"/>
      <c r="C400" s="541"/>
      <c r="D400" s="541"/>
      <c r="E400" s="2352" t="s">
        <v>14888</v>
      </c>
      <c r="F400" s="606">
        <v>1.89</v>
      </c>
      <c r="G400" s="925"/>
      <c r="H400" s="926"/>
    </row>
    <row r="401" spans="1:8">
      <c r="A401" s="23"/>
      <c r="B401" s="31"/>
      <c r="C401" s="541"/>
      <c r="D401" s="541"/>
      <c r="E401" s="2352"/>
      <c r="F401" s="519">
        <f>SUM(F396:F400)</f>
        <v>9.4499999999999993</v>
      </c>
      <c r="G401" s="925"/>
      <c r="H401" s="926"/>
    </row>
    <row r="402" spans="1:8">
      <c r="A402" s="23"/>
      <c r="B402" s="31"/>
      <c r="C402" s="541"/>
      <c r="D402" s="541"/>
      <c r="E402" s="2366"/>
      <c r="F402" s="519"/>
      <c r="G402" s="925"/>
      <c r="H402" s="926"/>
    </row>
    <row r="403" spans="1:8">
      <c r="A403" s="23"/>
      <c r="B403" s="31"/>
      <c r="C403" s="541"/>
      <c r="D403" s="541"/>
      <c r="E403" s="1119" t="s">
        <v>14889</v>
      </c>
      <c r="F403" s="519"/>
      <c r="G403" s="925"/>
      <c r="H403" s="926"/>
    </row>
    <row r="404" spans="1:8">
      <c r="A404" s="23"/>
      <c r="B404" s="31"/>
      <c r="C404" s="541"/>
      <c r="D404" s="541"/>
      <c r="E404" s="913" t="s">
        <v>13818</v>
      </c>
      <c r="F404" s="519"/>
      <c r="G404" s="925"/>
      <c r="H404" s="926"/>
    </row>
    <row r="405" spans="1:8">
      <c r="A405" s="23"/>
      <c r="B405" s="31"/>
      <c r="C405" s="541"/>
      <c r="D405" s="541"/>
      <c r="E405" s="2366"/>
      <c r="F405" s="519"/>
      <c r="G405" s="925"/>
      <c r="H405" s="926"/>
    </row>
    <row r="406" spans="1:8">
      <c r="A406" s="34">
        <f>MAX(A$1:A405)+1</f>
        <v>44</v>
      </c>
      <c r="B406" s="31"/>
      <c r="C406" s="36" t="s">
        <v>5397</v>
      </c>
      <c r="D406" s="37"/>
      <c r="E406" s="38" t="s">
        <v>5398</v>
      </c>
      <c r="F406" s="39"/>
      <c r="G406" s="40" t="s">
        <v>2872</v>
      </c>
      <c r="H406" s="76">
        <v>23.87</v>
      </c>
    </row>
    <row r="407" spans="1:8">
      <c r="A407" s="23"/>
      <c r="B407" s="31"/>
      <c r="C407" s="541"/>
      <c r="D407" s="541"/>
      <c r="E407" s="2358" t="s">
        <v>13988</v>
      </c>
      <c r="F407" s="519"/>
      <c r="G407" s="925"/>
      <c r="H407" s="926"/>
    </row>
    <row r="408" spans="1:8">
      <c r="A408" s="23"/>
      <c r="B408" s="31"/>
      <c r="C408" s="541"/>
      <c r="D408" s="541"/>
      <c r="E408" s="2352" t="s">
        <v>14890</v>
      </c>
      <c r="F408" s="519">
        <f>1.12*20</f>
        <v>22.400000000000002</v>
      </c>
      <c r="G408" s="925"/>
      <c r="H408" s="926"/>
    </row>
    <row r="409" spans="1:8">
      <c r="A409" s="23"/>
      <c r="B409" s="31"/>
      <c r="C409" s="541"/>
      <c r="D409" s="541"/>
      <c r="E409" s="2358" t="s">
        <v>13990</v>
      </c>
      <c r="F409" s="519"/>
      <c r="G409" s="925"/>
      <c r="H409" s="926"/>
    </row>
    <row r="410" spans="1:8">
      <c r="A410" s="23"/>
      <c r="B410" s="31"/>
      <c r="C410" s="541"/>
      <c r="D410" s="541"/>
      <c r="E410" s="2352" t="s">
        <v>14891</v>
      </c>
      <c r="F410" s="519">
        <f>0.147*10</f>
        <v>1.47</v>
      </c>
      <c r="G410" s="925"/>
      <c r="H410" s="926"/>
    </row>
    <row r="411" spans="1:8">
      <c r="A411" s="23"/>
      <c r="B411" s="31"/>
      <c r="C411" s="541"/>
      <c r="D411" s="541"/>
      <c r="E411" s="2366"/>
      <c r="F411" s="519"/>
      <c r="G411" s="925"/>
      <c r="H411" s="926"/>
    </row>
    <row r="412" spans="1:8">
      <c r="A412" s="23"/>
      <c r="B412" s="31"/>
      <c r="C412" s="541"/>
      <c r="D412" s="541"/>
      <c r="E412" s="247" t="s">
        <v>5516</v>
      </c>
      <c r="F412" s="108">
        <f>SUM(F410,F408)</f>
        <v>23.87</v>
      </c>
      <c r="G412" s="925"/>
      <c r="H412" s="926"/>
    </row>
    <row r="413" spans="1:8">
      <c r="A413" s="23"/>
      <c r="B413" s="31"/>
      <c r="C413" s="541"/>
      <c r="D413" s="541"/>
      <c r="E413" s="1119" t="s">
        <v>13992</v>
      </c>
      <c r="F413" s="519"/>
      <c r="G413" s="925"/>
      <c r="H413" s="926"/>
    </row>
    <row r="414" spans="1:8">
      <c r="A414" s="23"/>
      <c r="B414" s="31"/>
      <c r="C414" s="541"/>
      <c r="D414" s="541"/>
      <c r="E414" s="913" t="s">
        <v>13818</v>
      </c>
      <c r="F414" s="519"/>
      <c r="G414" s="925"/>
      <c r="H414" s="926"/>
    </row>
    <row r="415" spans="1:8">
      <c r="A415" s="23"/>
      <c r="B415" s="31"/>
      <c r="C415" s="541"/>
      <c r="D415" s="541"/>
      <c r="E415" s="924"/>
      <c r="F415" s="519"/>
      <c r="G415" s="925"/>
      <c r="H415" s="926"/>
    </row>
    <row r="416" spans="1:8" ht="14.4" thickBot="1">
      <c r="A416" s="378"/>
      <c r="B416" s="379"/>
      <c r="C416" s="380"/>
      <c r="D416" s="381"/>
      <c r="E416" s="382"/>
      <c r="F416" s="383"/>
      <c r="G416" s="384"/>
      <c r="H416" s="385"/>
    </row>
    <row r="417" spans="8:9">
      <c r="H417" s="6"/>
      <c r="I4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7"/>
  <dimension ref="A1:L22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1" max="11" width="15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15122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2435"/>
      <c r="F5" s="20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53"/>
      <c r="G6" s="24"/>
      <c r="H6" s="30"/>
    </row>
    <row r="7" spans="1:8">
      <c r="A7" s="2436"/>
      <c r="B7" s="167"/>
      <c r="C7" s="167"/>
      <c r="D7" s="2339"/>
      <c r="E7" s="2340"/>
      <c r="F7" s="2369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95.41</v>
      </c>
    </row>
    <row r="9" spans="1:8">
      <c r="A9" s="656"/>
      <c r="B9" s="31"/>
      <c r="C9" s="31"/>
      <c r="D9" s="32"/>
      <c r="E9" s="83"/>
      <c r="F9" s="95">
        <f>F55</f>
        <v>95.41461480000001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45">
        <v>76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47">
        <v>76</v>
      </c>
    </row>
    <row r="15" spans="1:8">
      <c r="A15" s="172"/>
      <c r="B15" s="35"/>
      <c r="C15" s="119"/>
      <c r="D15" s="79"/>
      <c r="E15" s="77" t="s">
        <v>15123</v>
      </c>
      <c r="F15" s="49">
        <v>76</v>
      </c>
      <c r="G15" s="74"/>
      <c r="H15" s="147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145">
        <v>76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147">
        <v>76</v>
      </c>
    </row>
    <row r="19" spans="1:12">
      <c r="A19" s="34"/>
      <c r="B19" s="31"/>
      <c r="C19" s="78"/>
      <c r="D19" s="79"/>
      <c r="E19" s="77" t="s">
        <v>15124</v>
      </c>
      <c r="F19" s="49">
        <v>76</v>
      </c>
      <c r="G19" s="74"/>
      <c r="H19" s="1033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13799</v>
      </c>
      <c r="F21" s="39"/>
      <c r="G21" s="40" t="s">
        <v>19</v>
      </c>
      <c r="H21" s="314">
        <v>152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152</v>
      </c>
    </row>
    <row r="23" spans="1:12">
      <c r="A23" s="23"/>
      <c r="B23" s="522"/>
      <c r="C23" s="31"/>
      <c r="D23" s="523"/>
      <c r="E23" s="90" t="s">
        <v>15125</v>
      </c>
      <c r="F23" s="95">
        <f>F19*2</f>
        <v>152</v>
      </c>
      <c r="G23" s="29"/>
      <c r="H23" s="1790"/>
    </row>
    <row r="24" spans="1:12">
      <c r="A24" s="656"/>
      <c r="B24" s="31"/>
      <c r="C24" s="31"/>
      <c r="D24" s="32"/>
      <c r="E24" s="83"/>
      <c r="F24" s="95"/>
      <c r="G24" s="29"/>
      <c r="H24" s="30"/>
    </row>
    <row r="25" spans="1:12">
      <c r="A25" s="34">
        <f>MAX(A$1:A23)+1</f>
        <v>5</v>
      </c>
      <c r="B25" s="372"/>
      <c r="C25" s="36" t="s">
        <v>211</v>
      </c>
      <c r="D25" s="78"/>
      <c r="E25" s="38" t="s">
        <v>830</v>
      </c>
      <c r="F25" s="39"/>
      <c r="G25" s="40" t="s">
        <v>19</v>
      </c>
      <c r="H25" s="76">
        <v>76</v>
      </c>
    </row>
    <row r="26" spans="1:12" ht="26.4">
      <c r="A26" s="323"/>
      <c r="B26" s="372"/>
      <c r="C26" s="78"/>
      <c r="D26" s="79" t="s">
        <v>213</v>
      </c>
      <c r="E26" s="83" t="s">
        <v>831</v>
      </c>
      <c r="F26" s="73"/>
      <c r="G26" s="74" t="s">
        <v>19</v>
      </c>
      <c r="H26" s="97">
        <v>76</v>
      </c>
    </row>
    <row r="27" spans="1:12">
      <c r="A27" s="323"/>
      <c r="B27" s="372"/>
      <c r="C27" s="557"/>
      <c r="D27" s="558"/>
      <c r="E27" s="913" t="s">
        <v>829</v>
      </c>
      <c r="F27" s="206">
        <f>F23/2</f>
        <v>76</v>
      </c>
      <c r="G27" s="32"/>
      <c r="H27" s="559"/>
    </row>
    <row r="28" spans="1:12">
      <c r="A28" s="656"/>
      <c r="B28" s="31"/>
      <c r="C28" s="31"/>
      <c r="D28" s="32"/>
      <c r="E28" s="83"/>
      <c r="F28" s="28"/>
      <c r="G28" s="29"/>
      <c r="H28" s="30"/>
    </row>
    <row r="29" spans="1:12" s="56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933"/>
      <c r="I29"/>
      <c r="J29"/>
      <c r="K29"/>
      <c r="L29"/>
    </row>
    <row r="30" spans="1:12" s="56" customFormat="1">
      <c r="A30" s="166"/>
      <c r="B30" s="35"/>
      <c r="C30" s="167"/>
      <c r="D30" s="168"/>
      <c r="E30" s="53"/>
      <c r="F30" s="603"/>
      <c r="G30" s="40"/>
      <c r="H30" s="147"/>
      <c r="I30"/>
      <c r="J30"/>
      <c r="K30"/>
      <c r="L30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45">
        <v>0.66</v>
      </c>
    </row>
    <row r="32" spans="1:12" s="56" customFormat="1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47">
        <v>0.66</v>
      </c>
      <c r="I32"/>
      <c r="J32"/>
      <c r="K32"/>
      <c r="L32"/>
    </row>
    <row r="33" spans="1:8">
      <c r="A33" s="172"/>
      <c r="B33" s="35"/>
      <c r="C33" s="167"/>
      <c r="D33" s="79"/>
      <c r="E33" s="77" t="s">
        <v>15126</v>
      </c>
      <c r="F33" s="49">
        <f>0.5*0.6*1.1*2</f>
        <v>0.66</v>
      </c>
      <c r="G33" s="74"/>
      <c r="H33" s="147"/>
    </row>
    <row r="34" spans="1:8">
      <c r="A34" s="172"/>
      <c r="B34" s="35"/>
      <c r="C34" s="167"/>
      <c r="D34" s="168"/>
      <c r="E34" s="53"/>
      <c r="F34" s="173"/>
      <c r="G34" s="40"/>
      <c r="H34" s="147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39"/>
      <c r="G35" s="40" t="s">
        <v>19</v>
      </c>
      <c r="H35" s="899">
        <v>125.54999999999998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73"/>
      <c r="G36" s="74" t="s">
        <v>19</v>
      </c>
      <c r="H36" s="1090">
        <v>125.54999999999998</v>
      </c>
    </row>
    <row r="37" spans="1:8">
      <c r="A37" s="23"/>
      <c r="B37" s="31"/>
      <c r="C37" s="36"/>
      <c r="D37" s="37"/>
      <c r="E37" s="77" t="s">
        <v>15127</v>
      </c>
      <c r="F37" s="49">
        <f>1.5*1.5*0.6*93</f>
        <v>125.54999999999998</v>
      </c>
      <c r="G37" s="40"/>
      <c r="H37" s="899"/>
    </row>
    <row r="38" spans="1:8">
      <c r="A38" s="23"/>
      <c r="B38" s="31"/>
      <c r="C38" s="36"/>
      <c r="D38" s="37"/>
      <c r="E38" s="38"/>
      <c r="F38" s="39"/>
      <c r="G38" s="40"/>
      <c r="H38" s="899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899">
        <v>150.66999999999999</v>
      </c>
    </row>
    <row r="40" spans="1:8">
      <c r="A40" s="34"/>
      <c r="B40" s="31"/>
      <c r="C40" s="36"/>
      <c r="D40" s="79" t="s">
        <v>3566</v>
      </c>
      <c r="E40" s="83" t="s">
        <v>3567</v>
      </c>
      <c r="F40" s="73"/>
      <c r="G40" s="74" t="s">
        <v>19</v>
      </c>
      <c r="H40" s="1090">
        <v>52.800000000000004</v>
      </c>
    </row>
    <row r="41" spans="1:8">
      <c r="A41" s="34"/>
      <c r="B41" s="31"/>
      <c r="C41" s="36"/>
      <c r="D41" s="37"/>
      <c r="E41" s="77" t="s">
        <v>15128</v>
      </c>
      <c r="F41" s="39"/>
      <c r="G41" s="40"/>
      <c r="H41" s="899"/>
    </row>
    <row r="42" spans="1:8">
      <c r="A42" s="34"/>
      <c r="B42" s="31"/>
      <c r="C42" s="36"/>
      <c r="D42" s="37"/>
      <c r="E42" s="77" t="s">
        <v>15129</v>
      </c>
      <c r="F42" s="49">
        <f>352*0.2*0.75</f>
        <v>52.800000000000004</v>
      </c>
      <c r="G42" s="40"/>
      <c r="H42" s="899"/>
    </row>
    <row r="43" spans="1:8">
      <c r="A43" s="34"/>
      <c r="B43" s="31"/>
      <c r="C43" s="36"/>
      <c r="D43" s="37"/>
      <c r="E43" s="77" t="s">
        <v>15130</v>
      </c>
      <c r="F43" s="80"/>
      <c r="G43" s="40"/>
      <c r="H43" s="899"/>
    </row>
    <row r="44" spans="1:8">
      <c r="A44" s="34"/>
      <c r="B44" s="31"/>
      <c r="C44" s="539"/>
      <c r="D44" s="79" t="s">
        <v>6178</v>
      </c>
      <c r="E44" s="83" t="s">
        <v>6179</v>
      </c>
      <c r="F44" s="73"/>
      <c r="G44" s="74" t="s">
        <v>19</v>
      </c>
      <c r="H44" s="1090">
        <v>97.87</v>
      </c>
    </row>
    <row r="45" spans="1:8">
      <c r="A45" s="34"/>
      <c r="B45" s="31"/>
      <c r="C45" s="539"/>
      <c r="D45" s="541"/>
      <c r="E45" s="913" t="s">
        <v>15131</v>
      </c>
      <c r="F45" s="327">
        <f>1.5*1.5*0.6*93-(0.8*0.62*0.6*93)</f>
        <v>97.873199999999983</v>
      </c>
      <c r="G45" s="31"/>
      <c r="H45" s="899"/>
    </row>
    <row r="46" spans="1:8">
      <c r="A46" s="34"/>
      <c r="B46" s="31"/>
      <c r="C46" s="539"/>
      <c r="D46" s="541"/>
      <c r="E46" s="913" t="s">
        <v>15132</v>
      </c>
      <c r="F46" s="327"/>
      <c r="G46" s="31"/>
      <c r="H46" s="899"/>
    </row>
    <row r="47" spans="1:8">
      <c r="A47" s="34"/>
      <c r="B47" s="31"/>
      <c r="C47" s="539"/>
      <c r="D47" s="541"/>
      <c r="E47" s="913"/>
      <c r="F47" s="327"/>
      <c r="G47" s="31"/>
      <c r="H47" s="899"/>
    </row>
    <row r="48" spans="1:8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20</v>
      </c>
    </row>
    <row r="49" spans="1:8">
      <c r="A49" s="2439"/>
      <c r="B49" s="372"/>
      <c r="C49" s="557"/>
      <c r="D49" s="558"/>
      <c r="E49" s="913" t="s">
        <v>15133</v>
      </c>
      <c r="F49" s="327">
        <f>5*2*2</f>
        <v>20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123.75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123.75</v>
      </c>
    </row>
    <row r="55" spans="1:8">
      <c r="A55" s="34"/>
      <c r="B55" s="167"/>
      <c r="C55" s="167"/>
      <c r="D55" s="79"/>
      <c r="E55" s="77" t="s">
        <v>15134</v>
      </c>
      <c r="F55" s="2369">
        <f>F74</f>
        <v>95.41461480000001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 ht="26.4">
      <c r="A57" s="34"/>
      <c r="B57" s="167"/>
      <c r="C57" s="167"/>
      <c r="D57" s="79"/>
      <c r="E57" s="913" t="s">
        <v>15135</v>
      </c>
      <c r="F57" s="2369">
        <f>F69</f>
        <v>28.336799999999997</v>
      </c>
      <c r="G57" s="74"/>
      <c r="H57" s="147"/>
    </row>
    <row r="58" spans="1:8">
      <c r="A58" s="34"/>
      <c r="B58" s="31"/>
      <c r="C58" s="539"/>
      <c r="D58" s="541"/>
      <c r="E58" s="1126" t="s">
        <v>101</v>
      </c>
      <c r="F58" s="324">
        <f>F55+F57</f>
        <v>123.75141480000001</v>
      </c>
      <c r="G58" s="31"/>
      <c r="H58" s="899"/>
    </row>
    <row r="59" spans="1:8">
      <c r="A59" s="2439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13799</v>
      </c>
      <c r="F60" s="39"/>
      <c r="G60" s="40" t="s">
        <v>19</v>
      </c>
      <c r="H60" s="145">
        <v>195.75</v>
      </c>
    </row>
    <row r="61" spans="1:8" ht="26.4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195.75</v>
      </c>
    </row>
    <row r="62" spans="1:8">
      <c r="A62" s="34"/>
      <c r="B62" s="31"/>
      <c r="C62" s="31"/>
      <c r="D62" s="523"/>
      <c r="E62" s="77" t="s">
        <v>15136</v>
      </c>
      <c r="F62" s="95">
        <f>F45*2</f>
        <v>195.74639999999997</v>
      </c>
      <c r="G62" s="29"/>
      <c r="H62" s="1501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28.34</v>
      </c>
    </row>
    <row r="65" spans="1:8" ht="26.4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28.34</v>
      </c>
    </row>
    <row r="66" spans="1:8" ht="26.4">
      <c r="A66" s="2440"/>
      <c r="B66" s="372"/>
      <c r="C66" s="557"/>
      <c r="D66" s="558"/>
      <c r="E66" s="1056" t="s">
        <v>15137</v>
      </c>
      <c r="F66" s="325"/>
      <c r="G66" s="32"/>
      <c r="H66" s="1090"/>
    </row>
    <row r="67" spans="1:8">
      <c r="A67" s="2440"/>
      <c r="B67" s="372"/>
      <c r="C67" s="557"/>
      <c r="D67" s="558"/>
      <c r="E67" s="913" t="s">
        <v>1611</v>
      </c>
      <c r="F67" s="327">
        <f>F33+F37</f>
        <v>126.20999999999998</v>
      </c>
      <c r="G67" s="32"/>
      <c r="H67" s="1090"/>
    </row>
    <row r="68" spans="1:8">
      <c r="A68" s="2440"/>
      <c r="B68" s="372"/>
      <c r="C68" s="557"/>
      <c r="D68" s="558"/>
      <c r="E68" s="913" t="s">
        <v>3428</v>
      </c>
      <c r="F68" s="544">
        <f>-F45</f>
        <v>-97.873199999999983</v>
      </c>
      <c r="G68" s="32"/>
      <c r="H68" s="1090"/>
    </row>
    <row r="69" spans="1:8">
      <c r="A69" s="2440"/>
      <c r="B69" s="372"/>
      <c r="C69" s="557"/>
      <c r="D69" s="558"/>
      <c r="E69" s="913"/>
      <c r="F69" s="327">
        <f>SUM(F67:F68)</f>
        <v>28.336799999999997</v>
      </c>
      <c r="G69" s="32"/>
      <c r="H69" s="1090"/>
    </row>
    <row r="70" spans="1:8">
      <c r="A70" s="2440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95.41</v>
      </c>
    </row>
    <row r="72" spans="1:8" ht="26.4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95.41</v>
      </c>
    </row>
    <row r="73" spans="1:8">
      <c r="A73" s="2440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0"/>
      <c r="B74" s="372"/>
      <c r="C74" s="557"/>
      <c r="D74" s="558"/>
      <c r="E74" s="77" t="s">
        <v>15138</v>
      </c>
      <c r="F74" s="2369">
        <f>3.14*0.31*0.31*3.4*93</f>
        <v>95.41461480000001</v>
      </c>
      <c r="G74" s="32"/>
      <c r="H74" s="1090"/>
    </row>
    <row r="75" spans="1:8">
      <c r="A75" s="2440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97.87</v>
      </c>
    </row>
    <row r="77" spans="1:8" ht="26.4">
      <c r="A77" s="2439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97.87</v>
      </c>
    </row>
    <row r="78" spans="1:8">
      <c r="A78" s="2439"/>
      <c r="B78" s="372"/>
      <c r="C78" s="557"/>
      <c r="D78" s="558"/>
      <c r="E78" s="913" t="s">
        <v>15139</v>
      </c>
      <c r="F78" s="327">
        <f>F45</f>
        <v>97.873199999999983</v>
      </c>
      <c r="G78" s="32"/>
      <c r="H78" s="1090"/>
    </row>
    <row r="79" spans="1:8">
      <c r="A79" s="2439"/>
      <c r="B79" s="372"/>
      <c r="C79" s="557"/>
      <c r="D79" s="558"/>
      <c r="E79" s="913"/>
      <c r="F79" s="327"/>
      <c r="G79" s="32"/>
      <c r="H79" s="165"/>
    </row>
    <row r="80" spans="1:8" ht="26.4">
      <c r="A80" s="2441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6">
      <c r="A81" s="2441"/>
      <c r="B81" s="1103"/>
      <c r="C81" s="286"/>
      <c r="D81" s="286"/>
      <c r="E81" s="53"/>
      <c r="F81" s="607"/>
      <c r="G81" s="565"/>
      <c r="H81" s="1035"/>
    </row>
    <row r="82" spans="1:8" ht="26.4">
      <c r="A82" s="34">
        <f>MAX(A$1:A81)+1</f>
        <v>15</v>
      </c>
      <c r="B82" s="1103"/>
      <c r="C82" s="36" t="s">
        <v>6364</v>
      </c>
      <c r="D82" s="37"/>
      <c r="E82" s="38" t="s">
        <v>6365</v>
      </c>
      <c r="F82" s="39"/>
      <c r="G82" s="40" t="s">
        <v>19</v>
      </c>
      <c r="H82" s="145">
        <v>0.26</v>
      </c>
    </row>
    <row r="83" spans="1:8" ht="26.4">
      <c r="A83" s="2441"/>
      <c r="B83" s="1103"/>
      <c r="C83" s="78"/>
      <c r="D83" s="79" t="s">
        <v>15140</v>
      </c>
      <c r="E83" s="83" t="s">
        <v>15141</v>
      </c>
      <c r="F83" s="73"/>
      <c r="G83" s="74" t="s">
        <v>19</v>
      </c>
      <c r="H83" s="147">
        <v>0.26</v>
      </c>
    </row>
    <row r="84" spans="1:8">
      <c r="A84" s="2441"/>
      <c r="B84" s="1103"/>
      <c r="C84" s="78"/>
      <c r="D84" s="79"/>
      <c r="E84" s="77" t="s">
        <v>15142</v>
      </c>
      <c r="F84" s="73"/>
      <c r="G84" s="74"/>
      <c r="H84" s="147"/>
    </row>
    <row r="85" spans="1:8" ht="15.6">
      <c r="A85" s="2441"/>
      <c r="B85" s="1103"/>
      <c r="C85" s="286"/>
      <c r="D85" s="286"/>
      <c r="E85" s="77" t="s">
        <v>15143</v>
      </c>
      <c r="F85" s="49">
        <f>1.2*1.2*0.18</f>
        <v>0.25919999999999999</v>
      </c>
      <c r="G85" s="565"/>
      <c r="H85" s="147"/>
    </row>
    <row r="86" spans="1:8" ht="15.6">
      <c r="A86" s="2441"/>
      <c r="B86" s="1103"/>
      <c r="C86" s="286"/>
      <c r="D86" s="286"/>
      <c r="E86" s="913" t="s">
        <v>15144</v>
      </c>
      <c r="F86" s="607"/>
      <c r="G86" s="565"/>
      <c r="H86" s="147"/>
    </row>
    <row r="87" spans="1:8" ht="15.6">
      <c r="A87" s="2441"/>
      <c r="B87" s="1103"/>
      <c r="C87" s="286"/>
      <c r="D87" s="286"/>
      <c r="E87" s="913"/>
      <c r="F87" s="607"/>
      <c r="G87" s="565"/>
      <c r="H87" s="147"/>
    </row>
    <row r="88" spans="1:8">
      <c r="A88" s="34">
        <f>MAX(A$1:A87)+1</f>
        <v>16</v>
      </c>
      <c r="B88" s="1103"/>
      <c r="C88" s="36" t="s">
        <v>1506</v>
      </c>
      <c r="D88" s="37"/>
      <c r="E88" s="38" t="s">
        <v>1507</v>
      </c>
      <c r="F88" s="39"/>
      <c r="G88" s="40" t="s">
        <v>68</v>
      </c>
      <c r="H88" s="145">
        <v>5.55</v>
      </c>
    </row>
    <row r="89" spans="1:8" ht="15.6">
      <c r="A89" s="172"/>
      <c r="B89" s="1103"/>
      <c r="C89" s="286"/>
      <c r="D89" s="79" t="s">
        <v>10042</v>
      </c>
      <c r="E89" s="83" t="s">
        <v>10043</v>
      </c>
      <c r="F89" s="73"/>
      <c r="G89" s="74" t="s">
        <v>68</v>
      </c>
      <c r="H89" s="147">
        <v>5.55</v>
      </c>
    </row>
    <row r="90" spans="1:8" ht="15.6">
      <c r="A90" s="172"/>
      <c r="B90" s="1103"/>
      <c r="C90" s="286"/>
      <c r="D90" s="286"/>
      <c r="E90" s="913" t="s">
        <v>15145</v>
      </c>
      <c r="F90" s="49">
        <v>5.55</v>
      </c>
      <c r="G90" s="565"/>
      <c r="H90" s="147"/>
    </row>
    <row r="91" spans="1:8" ht="15.6">
      <c r="A91" s="172"/>
      <c r="B91" s="1103"/>
      <c r="C91" s="286"/>
      <c r="D91" s="286"/>
      <c r="E91" s="77" t="s">
        <v>15146</v>
      </c>
      <c r="F91" s="607"/>
      <c r="G91" s="565"/>
      <c r="H91" s="147"/>
    </row>
    <row r="92" spans="1:8" ht="15.6">
      <c r="A92" s="172"/>
      <c r="B92" s="1103"/>
      <c r="C92" s="286"/>
      <c r="D92" s="286"/>
      <c r="E92" s="77"/>
      <c r="F92" s="607"/>
      <c r="G92" s="565"/>
      <c r="H92" s="147"/>
    </row>
    <row r="93" spans="1:8">
      <c r="A93" s="34">
        <f>MAX(A$1:A92)+1</f>
        <v>17</v>
      </c>
      <c r="B93" s="1103"/>
      <c r="C93" s="36" t="s">
        <v>13819</v>
      </c>
      <c r="D93" s="37"/>
      <c r="E93" s="38" t="s">
        <v>13820</v>
      </c>
      <c r="F93" s="39"/>
      <c r="G93" s="40" t="s">
        <v>39</v>
      </c>
      <c r="H93" s="145">
        <v>272.72000000000003</v>
      </c>
    </row>
    <row r="94" spans="1:8" ht="15.6">
      <c r="A94" s="172"/>
      <c r="B94" s="1103"/>
      <c r="C94" s="286"/>
      <c r="D94" s="79" t="s">
        <v>13821</v>
      </c>
      <c r="E94" s="83" t="s">
        <v>13822</v>
      </c>
      <c r="F94" s="73"/>
      <c r="G94" s="74" t="s">
        <v>39</v>
      </c>
      <c r="H94" s="147">
        <v>272.72000000000003</v>
      </c>
    </row>
    <row r="95" spans="1:8" ht="15.6">
      <c r="A95" s="172"/>
      <c r="B95" s="1103"/>
      <c r="C95" s="286"/>
      <c r="D95" s="286"/>
      <c r="E95" s="913" t="s">
        <v>15147</v>
      </c>
      <c r="F95" s="327"/>
      <c r="G95" s="565"/>
      <c r="H95" s="147"/>
    </row>
    <row r="96" spans="1:8" ht="92.4">
      <c r="A96" s="172"/>
      <c r="B96" s="1103"/>
      <c r="C96" s="286"/>
      <c r="D96" s="286"/>
      <c r="E96" s="913" t="s">
        <v>15148</v>
      </c>
      <c r="F96" s="327">
        <f>0.9*(2.96*7+3.96*5+3.96*8+3.96*9+3.96*11+3.96*3+3.96*1+3.96*5+3.96*2)+0.8*(3.96*5+3.96*8+3.96*8+3.96*3+2.96*7+2.96*7)+0.85*3.96*2-0.3*0.43*(7+5+8+9+11+3+7)-0.26*0.43*(1+5+5+8+2+2+8+3+7)-0.3*0.43*(7+5+8)-0.28*0.43*9-0.27*0.43*11-0.31*0.43*(3+1+5)-0.36*0.43*5+0.4*0.43*(8+8)-0.45*0.43*2-0.5*0.43*2-0.37*0.43*(3+7)-0.35*0.43*7</f>
        <v>272.72230000000008</v>
      </c>
      <c r="G96" s="565"/>
      <c r="H96" s="147"/>
    </row>
    <row r="97" spans="1:8" ht="15.6">
      <c r="A97" s="172"/>
      <c r="B97" s="1103"/>
      <c r="C97" s="286"/>
      <c r="D97" s="286"/>
      <c r="E97" s="913" t="s">
        <v>15149</v>
      </c>
      <c r="F97" s="327"/>
      <c r="G97" s="565"/>
      <c r="H97" s="147"/>
    </row>
    <row r="98" spans="1:8" ht="15.6">
      <c r="A98" s="172"/>
      <c r="B98" s="1103"/>
      <c r="C98" s="286"/>
      <c r="D98" s="286"/>
      <c r="E98" s="913" t="s">
        <v>15150</v>
      </c>
      <c r="F98" s="327"/>
      <c r="G98" s="565"/>
      <c r="H98" s="147"/>
    </row>
    <row r="99" spans="1:8" ht="15.6">
      <c r="A99" s="172"/>
      <c r="B99" s="1103"/>
      <c r="C99" s="286"/>
      <c r="D99" s="286"/>
      <c r="E99" s="913"/>
      <c r="F99" s="327"/>
      <c r="G99" s="565"/>
      <c r="H99" s="147"/>
    </row>
    <row r="100" spans="1:8">
      <c r="A100" s="34">
        <f>MAX(A$1:A99)+1</f>
        <v>18</v>
      </c>
      <c r="B100" s="44"/>
      <c r="C100" s="36" t="s">
        <v>13854</v>
      </c>
      <c r="D100" s="37"/>
      <c r="E100" s="38" t="s">
        <v>13855</v>
      </c>
      <c r="F100" s="39"/>
      <c r="G100" s="40" t="s">
        <v>39</v>
      </c>
      <c r="H100" s="145">
        <v>589.29999999999995</v>
      </c>
    </row>
    <row r="101" spans="1:8">
      <c r="A101" s="172"/>
      <c r="B101" s="85"/>
      <c r="C101" s="78"/>
      <c r="D101" s="79" t="s">
        <v>13870</v>
      </c>
      <c r="E101" s="83" t="s">
        <v>13871</v>
      </c>
      <c r="F101" s="73"/>
      <c r="G101" s="74" t="s">
        <v>39</v>
      </c>
      <c r="H101" s="988">
        <v>589.29999999999995</v>
      </c>
    </row>
    <row r="102" spans="1:8" ht="26.4">
      <c r="A102" s="172"/>
      <c r="B102" s="85"/>
      <c r="C102" s="78"/>
      <c r="D102" s="79"/>
      <c r="E102" s="913" t="s">
        <v>15151</v>
      </c>
      <c r="F102" s="49">
        <f>57.72+526.68+4.9</f>
        <v>589.29999999999995</v>
      </c>
      <c r="G102" s="74"/>
      <c r="H102" s="2442"/>
    </row>
    <row r="103" spans="1:8">
      <c r="A103" s="2443"/>
      <c r="B103" s="491"/>
      <c r="C103" s="92"/>
      <c r="D103" s="93"/>
      <c r="E103" s="913" t="s">
        <v>15152</v>
      </c>
      <c r="F103" s="325"/>
      <c r="G103" s="32"/>
      <c r="H103" s="1090"/>
    </row>
    <row r="104" spans="1:8">
      <c r="A104" s="2443"/>
      <c r="B104" s="491"/>
      <c r="C104" s="92"/>
      <c r="D104" s="93"/>
      <c r="E104" s="913" t="s">
        <v>15153</v>
      </c>
      <c r="F104" s="325"/>
      <c r="G104" s="32"/>
      <c r="H104" s="1090"/>
    </row>
    <row r="105" spans="1:8">
      <c r="A105" s="2443"/>
      <c r="B105" s="491"/>
      <c r="C105" s="92"/>
      <c r="D105" s="93"/>
      <c r="E105" s="913" t="s">
        <v>15154</v>
      </c>
      <c r="F105" s="325"/>
      <c r="G105" s="32"/>
      <c r="H105" s="1090"/>
    </row>
    <row r="106" spans="1:8" ht="26.4">
      <c r="A106" s="2443"/>
      <c r="B106" s="491"/>
      <c r="C106" s="92"/>
      <c r="D106" s="93"/>
      <c r="E106" s="77" t="s">
        <v>15155</v>
      </c>
      <c r="F106" s="325"/>
      <c r="G106" s="32"/>
      <c r="H106" s="1090"/>
    </row>
    <row r="107" spans="1:8" ht="26.4">
      <c r="A107" s="2443"/>
      <c r="B107" s="491"/>
      <c r="C107" s="92"/>
      <c r="D107" s="93"/>
      <c r="E107" s="913" t="s">
        <v>15156</v>
      </c>
      <c r="F107" s="325"/>
      <c r="G107" s="32"/>
      <c r="H107" s="1090"/>
    </row>
    <row r="108" spans="1:8">
      <c r="A108" s="2443"/>
      <c r="B108" s="491"/>
      <c r="C108" s="92"/>
      <c r="D108" s="93"/>
      <c r="E108" s="1065"/>
      <c r="F108" s="885"/>
      <c r="G108" s="32"/>
      <c r="H108" s="1090"/>
    </row>
    <row r="109" spans="1:8" ht="26.4">
      <c r="A109" s="34">
        <f>MAX(A$1:A108)+1</f>
        <v>19</v>
      </c>
      <c r="B109" s="491"/>
      <c r="C109" s="36" t="s">
        <v>14340</v>
      </c>
      <c r="D109" s="93"/>
      <c r="E109" s="38" t="s">
        <v>14341</v>
      </c>
      <c r="F109" s="885"/>
      <c r="G109" s="40" t="s">
        <v>39</v>
      </c>
      <c r="H109" s="899">
        <v>692.72</v>
      </c>
    </row>
    <row r="110" spans="1:8" ht="26.4">
      <c r="A110" s="2443"/>
      <c r="B110" s="491"/>
      <c r="C110" s="92"/>
      <c r="D110" s="79" t="s">
        <v>14342</v>
      </c>
      <c r="E110" s="83" t="s">
        <v>14343</v>
      </c>
      <c r="F110" s="947"/>
      <c r="G110" s="74" t="s">
        <v>39</v>
      </c>
      <c r="H110" s="1090">
        <v>692.72</v>
      </c>
    </row>
    <row r="111" spans="1:8">
      <c r="A111" s="2443"/>
      <c r="B111" s="491"/>
      <c r="C111" s="92"/>
      <c r="D111" s="93"/>
      <c r="E111" s="913" t="s">
        <v>15157</v>
      </c>
      <c r="F111" s="325">
        <v>692.72</v>
      </c>
      <c r="G111" s="32"/>
      <c r="H111" s="1090"/>
    </row>
    <row r="112" spans="1:8">
      <c r="A112" s="2443"/>
      <c r="B112" s="491"/>
      <c r="C112" s="92"/>
      <c r="D112" s="93"/>
      <c r="E112" s="913" t="s">
        <v>15152</v>
      </c>
      <c r="F112" s="327"/>
      <c r="G112" s="32"/>
      <c r="H112" s="1090"/>
    </row>
    <row r="113" spans="1:8">
      <c r="A113" s="2443"/>
      <c r="B113" s="491"/>
      <c r="C113" s="92"/>
      <c r="D113" s="93"/>
      <c r="E113" s="913" t="s">
        <v>15153</v>
      </c>
      <c r="F113" s="327"/>
      <c r="G113" s="32"/>
      <c r="H113" s="1090"/>
    </row>
    <row r="114" spans="1:8">
      <c r="A114" s="2443"/>
      <c r="B114" s="491"/>
      <c r="C114" s="92"/>
      <c r="D114" s="93"/>
      <c r="E114" s="913" t="s">
        <v>15154</v>
      </c>
      <c r="F114" s="327"/>
      <c r="G114" s="32"/>
      <c r="H114" s="1090"/>
    </row>
    <row r="115" spans="1:8">
      <c r="A115" s="2443"/>
      <c r="B115" s="491"/>
      <c r="C115" s="92"/>
      <c r="D115" s="93"/>
      <c r="E115" s="913"/>
      <c r="F115" s="327"/>
      <c r="G115" s="32"/>
      <c r="H115" s="1090"/>
    </row>
    <row r="116" spans="1:8" ht="26.4">
      <c r="A116" s="34">
        <f>MAX(A$1:A115)+1</f>
        <v>20</v>
      </c>
      <c r="B116" s="491"/>
      <c r="C116" s="36" t="s">
        <v>1054</v>
      </c>
      <c r="D116" s="37"/>
      <c r="E116" s="38" t="s">
        <v>1055</v>
      </c>
      <c r="F116" s="39"/>
      <c r="G116" s="40" t="s">
        <v>64</v>
      </c>
      <c r="H116" s="899">
        <v>2</v>
      </c>
    </row>
    <row r="117" spans="1:8" ht="26.4">
      <c r="A117" s="2443"/>
      <c r="B117" s="491"/>
      <c r="C117" s="92"/>
      <c r="D117" s="79" t="s">
        <v>15158</v>
      </c>
      <c r="E117" s="83" t="s">
        <v>15159</v>
      </c>
      <c r="F117" s="73"/>
      <c r="G117" s="74" t="s">
        <v>64</v>
      </c>
      <c r="H117" s="1090">
        <v>2</v>
      </c>
    </row>
    <row r="118" spans="1:8">
      <c r="A118" s="2443"/>
      <c r="B118" s="491"/>
      <c r="C118" s="92"/>
      <c r="D118" s="93"/>
      <c r="E118" s="913" t="s">
        <v>15160</v>
      </c>
      <c r="F118" s="327">
        <v>2</v>
      </c>
      <c r="G118" s="32"/>
      <c r="H118" s="1090"/>
    </row>
    <row r="119" spans="1:8">
      <c r="A119" s="2443"/>
      <c r="B119" s="491"/>
      <c r="C119" s="92"/>
      <c r="D119" s="93"/>
      <c r="E119" s="913"/>
      <c r="F119" s="327"/>
      <c r="G119" s="32"/>
      <c r="H119" s="1090"/>
    </row>
    <row r="120" spans="1:8">
      <c r="A120" s="2443"/>
      <c r="B120" s="491"/>
      <c r="C120" s="92"/>
      <c r="D120" s="93"/>
      <c r="E120" s="913"/>
      <c r="F120" s="327"/>
      <c r="G120" s="32"/>
      <c r="H120" s="1090"/>
    </row>
    <row r="121" spans="1:8">
      <c r="A121" s="34"/>
      <c r="B121" s="35" t="s">
        <v>340</v>
      </c>
      <c r="C121" s="35"/>
      <c r="D121" s="120"/>
      <c r="E121" s="53" t="s">
        <v>341</v>
      </c>
      <c r="F121" s="490"/>
      <c r="G121" s="32"/>
      <c r="H121" s="165"/>
    </row>
    <row r="122" spans="1:8">
      <c r="A122" s="34"/>
      <c r="B122" s="35"/>
      <c r="C122" s="92"/>
      <c r="D122" s="93"/>
      <c r="E122" s="53"/>
      <c r="F122" s="490"/>
      <c r="G122" s="32"/>
      <c r="H122" s="165"/>
    </row>
    <row r="123" spans="1:8">
      <c r="A123" s="34">
        <f>MAX(A$1:A122)+1</f>
        <v>21</v>
      </c>
      <c r="B123" s="491"/>
      <c r="C123" s="36" t="s">
        <v>6879</v>
      </c>
      <c r="D123" s="37"/>
      <c r="E123" s="38" t="s">
        <v>6880</v>
      </c>
      <c r="F123" s="2444"/>
      <c r="G123" s="40" t="s">
        <v>68</v>
      </c>
      <c r="H123" s="174">
        <v>316.2</v>
      </c>
    </row>
    <row r="124" spans="1:8">
      <c r="A124" s="2443"/>
      <c r="B124" s="491"/>
      <c r="C124" s="92"/>
      <c r="D124" s="79" t="s">
        <v>13306</v>
      </c>
      <c r="E124" s="83" t="s">
        <v>13307</v>
      </c>
      <c r="F124" s="73"/>
      <c r="G124" s="74" t="s">
        <v>68</v>
      </c>
      <c r="H124" s="165">
        <v>316.2</v>
      </c>
    </row>
    <row r="125" spans="1:8">
      <c r="A125" s="2443"/>
      <c r="B125" s="491"/>
      <c r="C125" s="92"/>
      <c r="D125" s="93"/>
      <c r="E125" s="913" t="s">
        <v>15161</v>
      </c>
      <c r="F125" s="325">
        <f>3.4*93</f>
        <v>316.2</v>
      </c>
      <c r="G125" s="32"/>
      <c r="H125" s="165"/>
    </row>
    <row r="126" spans="1:8">
      <c r="A126" s="34"/>
      <c r="B126" s="491"/>
      <c r="C126" s="92"/>
      <c r="D126" s="93"/>
      <c r="E126" s="913"/>
      <c r="F126" s="325"/>
      <c r="G126" s="31"/>
      <c r="H126" s="550"/>
    </row>
    <row r="127" spans="1:8" ht="26.4">
      <c r="A127" s="34">
        <f>MAX(A$1:A126)+1</f>
        <v>22</v>
      </c>
      <c r="B127" s="491"/>
      <c r="C127" s="36" t="s">
        <v>5840</v>
      </c>
      <c r="D127" s="37"/>
      <c r="E127" s="38" t="s">
        <v>5841</v>
      </c>
      <c r="F127" s="490"/>
      <c r="G127" s="40" t="s">
        <v>19</v>
      </c>
      <c r="H127" s="174">
        <v>95.41</v>
      </c>
    </row>
    <row r="128" spans="1:8" ht="26.4">
      <c r="A128" s="2443"/>
      <c r="B128" s="491"/>
      <c r="C128" s="92"/>
      <c r="D128" s="79" t="s">
        <v>13310</v>
      </c>
      <c r="E128" s="83" t="s">
        <v>13311</v>
      </c>
      <c r="F128" s="73"/>
      <c r="G128" s="74" t="s">
        <v>19</v>
      </c>
      <c r="H128" s="165">
        <v>95.41</v>
      </c>
    </row>
    <row r="129" spans="1:12">
      <c r="A129" s="2443"/>
      <c r="B129" s="491"/>
      <c r="C129" s="92"/>
      <c r="D129" s="93"/>
      <c r="E129" s="913" t="s">
        <v>15162</v>
      </c>
      <c r="F129" s="325">
        <f>3.14*0.31*0.31*3.4*93</f>
        <v>95.41461480000001</v>
      </c>
      <c r="G129" s="32"/>
      <c r="H129" s="165"/>
    </row>
    <row r="130" spans="1:12">
      <c r="A130" s="2443"/>
      <c r="B130" s="491"/>
      <c r="C130" s="92"/>
      <c r="D130" s="93"/>
      <c r="E130" s="913" t="s">
        <v>15144</v>
      </c>
      <c r="F130" s="327"/>
      <c r="G130" s="32"/>
      <c r="H130" s="165"/>
    </row>
    <row r="131" spans="1:12">
      <c r="A131" s="2443"/>
      <c r="B131" s="491"/>
      <c r="C131" s="92"/>
      <c r="D131" s="93"/>
      <c r="E131" s="83"/>
      <c r="F131" s="490"/>
      <c r="G131" s="32"/>
      <c r="H131" s="165"/>
    </row>
    <row r="132" spans="1:12" ht="26.4">
      <c r="A132" s="34">
        <f>MAX(A$1:A131)+1</f>
        <v>23</v>
      </c>
      <c r="B132" s="491"/>
      <c r="C132" s="36" t="s">
        <v>5847</v>
      </c>
      <c r="D132" s="93"/>
      <c r="E132" s="38" t="s">
        <v>5848</v>
      </c>
      <c r="F132" s="885"/>
      <c r="G132" s="40" t="s">
        <v>16</v>
      </c>
      <c r="H132" s="174">
        <v>7.92</v>
      </c>
    </row>
    <row r="133" spans="1:12" ht="26.4">
      <c r="A133" s="2443"/>
      <c r="B133" s="491"/>
      <c r="C133" s="92"/>
      <c r="D133" s="79" t="s">
        <v>5849</v>
      </c>
      <c r="E133" s="83" t="s">
        <v>5850</v>
      </c>
      <c r="F133" s="2445"/>
      <c r="G133" s="74" t="s">
        <v>16</v>
      </c>
      <c r="H133" s="165">
        <v>7.92</v>
      </c>
    </row>
    <row r="134" spans="1:12">
      <c r="A134" s="2443"/>
      <c r="B134" s="491"/>
      <c r="C134" s="92"/>
      <c r="D134" s="93"/>
      <c r="E134" s="913" t="s">
        <v>15163</v>
      </c>
      <c r="F134" s="325">
        <f>85.14*93/1000</f>
        <v>7.9180200000000003</v>
      </c>
      <c r="G134" s="32"/>
      <c r="H134" s="165"/>
    </row>
    <row r="135" spans="1:12">
      <c r="A135" s="172"/>
      <c r="B135" s="168"/>
      <c r="C135" s="167"/>
      <c r="D135" s="168"/>
      <c r="E135" s="913"/>
      <c r="F135" s="327"/>
      <c r="G135" s="40"/>
      <c r="H135" s="97"/>
    </row>
    <row r="136" spans="1:12">
      <c r="A136" s="172"/>
      <c r="B136" s="168"/>
      <c r="C136" s="167"/>
      <c r="D136" s="168"/>
      <c r="E136" s="913"/>
      <c r="F136" s="327"/>
      <c r="G136" s="40"/>
      <c r="H136" s="97"/>
    </row>
    <row r="137" spans="1:12">
      <c r="A137" s="172"/>
      <c r="B137" s="35" t="s">
        <v>1831</v>
      </c>
      <c r="C137" s="35"/>
      <c r="D137" s="120"/>
      <c r="E137" s="53" t="s">
        <v>1832</v>
      </c>
      <c r="F137" s="327"/>
      <c r="G137" s="40"/>
      <c r="H137" s="97"/>
    </row>
    <row r="138" spans="1:12">
      <c r="A138" s="172"/>
      <c r="B138" s="35"/>
      <c r="C138" s="119"/>
      <c r="D138" s="120"/>
      <c r="E138" s="53"/>
      <c r="F138" s="327"/>
      <c r="G138" s="40"/>
      <c r="H138" s="97"/>
    </row>
    <row r="139" spans="1:12">
      <c r="A139" s="34">
        <f>MAX(A$1:A138)+1</f>
        <v>24</v>
      </c>
      <c r="B139" s="35"/>
      <c r="C139" s="36" t="s">
        <v>1833</v>
      </c>
      <c r="D139" s="37"/>
      <c r="E139" s="38" t="s">
        <v>1834</v>
      </c>
      <c r="F139" s="39"/>
      <c r="G139" s="40" t="s">
        <v>19</v>
      </c>
      <c r="H139" s="76">
        <v>0.68</v>
      </c>
    </row>
    <row r="140" spans="1:12">
      <c r="A140" s="172"/>
      <c r="B140" s="35"/>
      <c r="C140" s="119"/>
      <c r="D140" s="361" t="s">
        <v>1835</v>
      </c>
      <c r="E140" s="370" t="s">
        <v>1836</v>
      </c>
      <c r="F140" s="363"/>
      <c r="G140" s="32" t="s">
        <v>19</v>
      </c>
      <c r="H140" s="97">
        <v>0.68</v>
      </c>
    </row>
    <row r="141" spans="1:12">
      <c r="A141" s="172"/>
      <c r="B141" s="35"/>
      <c r="C141" s="119"/>
      <c r="D141" s="120"/>
      <c r="E141" s="77" t="s">
        <v>15164</v>
      </c>
      <c r="F141" s="327"/>
      <c r="G141" s="40"/>
      <c r="H141" s="97"/>
    </row>
    <row r="142" spans="1:12">
      <c r="A142" s="172"/>
      <c r="B142" s="35"/>
      <c r="C142" s="119"/>
      <c r="D142" s="120"/>
      <c r="E142" s="77" t="s">
        <v>15165</v>
      </c>
      <c r="F142" s="327">
        <f>0.5*0.62*1.1*2</f>
        <v>0.68200000000000005</v>
      </c>
      <c r="G142" s="40"/>
      <c r="H142" s="97"/>
    </row>
    <row r="143" spans="1:12" s="127" customFormat="1">
      <c r="A143" s="172"/>
      <c r="B143" s="35"/>
      <c r="C143" s="119"/>
      <c r="D143" s="120"/>
      <c r="E143" s="53"/>
      <c r="F143" s="327"/>
      <c r="G143" s="40"/>
      <c r="H143" s="97"/>
      <c r="I143"/>
      <c r="J143"/>
      <c r="K143"/>
      <c r="L143"/>
    </row>
    <row r="144" spans="1:12">
      <c r="A144" s="34">
        <f>MAX(A$1:A143)+1</f>
        <v>25</v>
      </c>
      <c r="B144" s="35"/>
      <c r="C144" s="36" t="s">
        <v>2591</v>
      </c>
      <c r="D144" s="37"/>
      <c r="E144" s="38" t="s">
        <v>2592</v>
      </c>
      <c r="F144" s="39"/>
      <c r="G144" s="40" t="s">
        <v>19</v>
      </c>
      <c r="H144" s="76">
        <v>0.19</v>
      </c>
    </row>
    <row r="145" spans="1:12">
      <c r="A145" s="2441"/>
      <c r="B145" s="35"/>
      <c r="C145" s="119"/>
      <c r="D145" s="361" t="s">
        <v>15166</v>
      </c>
      <c r="E145" s="370" t="s">
        <v>15167</v>
      </c>
      <c r="F145" s="363"/>
      <c r="G145" s="32" t="s">
        <v>19</v>
      </c>
      <c r="H145" s="97">
        <v>0.19</v>
      </c>
    </row>
    <row r="146" spans="1:12">
      <c r="A146" s="2441"/>
      <c r="B146" s="35"/>
      <c r="C146" s="119"/>
      <c r="D146" s="120"/>
      <c r="E146" s="913" t="s">
        <v>15168</v>
      </c>
      <c r="F146" s="325">
        <f>0.45*0.35*1.2</f>
        <v>0.189</v>
      </c>
      <c r="G146" s="40"/>
      <c r="H146" s="97"/>
    </row>
    <row r="147" spans="1:12">
      <c r="A147" s="2441"/>
      <c r="B147" s="35"/>
      <c r="C147" s="119"/>
      <c r="D147" s="120"/>
      <c r="E147" s="913" t="s">
        <v>15144</v>
      </c>
      <c r="F147" s="327"/>
      <c r="G147" s="40"/>
      <c r="H147" s="97"/>
    </row>
    <row r="148" spans="1:12">
      <c r="A148" s="2441"/>
      <c r="B148" s="35"/>
      <c r="C148" s="119"/>
      <c r="D148" s="120"/>
      <c r="E148" s="53"/>
      <c r="F148" s="327"/>
      <c r="G148" s="40"/>
      <c r="H148" s="97"/>
    </row>
    <row r="149" spans="1:12">
      <c r="A149" s="34">
        <f>MAX(A$1:A148)+1</f>
        <v>26</v>
      </c>
      <c r="B149" s="35"/>
      <c r="C149" s="36" t="s">
        <v>15169</v>
      </c>
      <c r="D149" s="37"/>
      <c r="E149" s="38" t="s">
        <v>15170</v>
      </c>
      <c r="F149" s="39"/>
      <c r="G149" s="40" t="s">
        <v>39</v>
      </c>
      <c r="H149" s="76">
        <v>0.84</v>
      </c>
    </row>
    <row r="150" spans="1:12">
      <c r="A150" s="2441"/>
      <c r="B150" s="35"/>
      <c r="C150" s="119"/>
      <c r="D150" s="79" t="s">
        <v>15171</v>
      </c>
      <c r="E150" s="83" t="s">
        <v>15172</v>
      </c>
      <c r="F150" s="73"/>
      <c r="G150" s="74" t="s">
        <v>39</v>
      </c>
      <c r="H150" s="97">
        <v>0.84</v>
      </c>
    </row>
    <row r="151" spans="1:12">
      <c r="A151" s="2441"/>
      <c r="B151" s="35"/>
      <c r="C151" s="119"/>
      <c r="D151" s="120"/>
      <c r="E151" s="913" t="s">
        <v>15173</v>
      </c>
      <c r="F151" s="325">
        <f>1.2*2*0.35</f>
        <v>0.84</v>
      </c>
      <c r="G151" s="40"/>
      <c r="H151" s="97"/>
    </row>
    <row r="152" spans="1:12">
      <c r="A152" s="2441"/>
      <c r="B152" s="35"/>
      <c r="C152" s="119"/>
      <c r="D152" s="120"/>
      <c r="E152" s="53"/>
      <c r="F152" s="327"/>
      <c r="G152" s="40"/>
      <c r="H152" s="97"/>
    </row>
    <row r="153" spans="1:12">
      <c r="A153" s="34">
        <f>MAX(A$1:A152)+1</f>
        <v>27</v>
      </c>
      <c r="B153" s="35"/>
      <c r="C153" s="36" t="s">
        <v>5550</v>
      </c>
      <c r="D153" s="37"/>
      <c r="E153" s="38" t="s">
        <v>5551</v>
      </c>
      <c r="F153" s="39"/>
      <c r="G153" s="40" t="s">
        <v>16</v>
      </c>
      <c r="H153" s="76">
        <v>0.02</v>
      </c>
    </row>
    <row r="154" spans="1:12">
      <c r="A154" s="2441"/>
      <c r="B154" s="35"/>
      <c r="C154" s="119"/>
      <c r="D154" s="79" t="s">
        <v>5552</v>
      </c>
      <c r="E154" s="83" t="s">
        <v>5553</v>
      </c>
      <c r="F154" s="73"/>
      <c r="G154" s="74" t="s">
        <v>16</v>
      </c>
      <c r="H154" s="97">
        <v>0.02</v>
      </c>
    </row>
    <row r="155" spans="1:12">
      <c r="A155" s="2441"/>
      <c r="B155" s="35"/>
      <c r="C155" s="119"/>
      <c r="D155" s="120"/>
      <c r="E155" s="913" t="s">
        <v>15174</v>
      </c>
      <c r="F155" s="327">
        <f>22.43/1000</f>
        <v>2.2429999999999999E-2</v>
      </c>
      <c r="G155" s="40"/>
      <c r="H155" s="97"/>
    </row>
    <row r="156" spans="1:12" s="127" customFormat="1">
      <c r="A156" s="2441"/>
      <c r="B156" s="35"/>
      <c r="C156" s="119"/>
      <c r="D156" s="120"/>
      <c r="E156" s="77"/>
      <c r="F156" s="327"/>
      <c r="G156" s="40"/>
      <c r="H156" s="97"/>
      <c r="I156"/>
      <c r="J156"/>
      <c r="K156"/>
      <c r="L156"/>
    </row>
    <row r="157" spans="1:12">
      <c r="A157" s="34">
        <f>MAX(A$1:A156)+1</f>
        <v>28</v>
      </c>
      <c r="B157" s="168"/>
      <c r="C157" s="36" t="s">
        <v>13927</v>
      </c>
      <c r="D157" s="37"/>
      <c r="E157" s="38" t="s">
        <v>13928</v>
      </c>
      <c r="F157" s="39"/>
      <c r="G157" s="40" t="s">
        <v>19</v>
      </c>
      <c r="H157" s="76">
        <v>27.68</v>
      </c>
    </row>
    <row r="158" spans="1:12">
      <c r="A158" s="2441"/>
      <c r="B158" s="168"/>
      <c r="C158" s="167"/>
      <c r="D158" s="361" t="s">
        <v>13932</v>
      </c>
      <c r="E158" s="370" t="s">
        <v>13933</v>
      </c>
      <c r="F158" s="363"/>
      <c r="G158" s="32" t="s">
        <v>19</v>
      </c>
      <c r="H158" s="97">
        <v>27.68</v>
      </c>
    </row>
    <row r="159" spans="1:12">
      <c r="A159" s="2441"/>
      <c r="B159" s="168"/>
      <c r="C159" s="167"/>
      <c r="D159" s="168"/>
      <c r="E159" s="913" t="s">
        <v>15175</v>
      </c>
      <c r="F159" s="325">
        <f>0.8*0.62*0.6*93</f>
        <v>27.676799999999997</v>
      </c>
      <c r="G159" s="40"/>
      <c r="H159" s="97"/>
    </row>
    <row r="160" spans="1:12">
      <c r="A160" s="2441"/>
      <c r="B160" s="168"/>
      <c r="C160" s="167"/>
      <c r="D160" s="168"/>
      <c r="E160" s="913" t="s">
        <v>15144</v>
      </c>
      <c r="F160" s="327"/>
      <c r="G160" s="40"/>
      <c r="H160" s="97"/>
    </row>
    <row r="161" spans="1:8">
      <c r="A161" s="2441"/>
      <c r="B161" s="168"/>
      <c r="C161" s="167"/>
      <c r="D161" s="168"/>
      <c r="E161" s="913"/>
      <c r="F161" s="327"/>
      <c r="G161" s="40"/>
      <c r="H161" s="97"/>
    </row>
    <row r="162" spans="1:8">
      <c r="A162" s="34">
        <f>MAX(A$1:A161)+1</f>
        <v>29</v>
      </c>
      <c r="B162" s="168"/>
      <c r="C162" s="36" t="s">
        <v>15176</v>
      </c>
      <c r="D162" s="37"/>
      <c r="E162" s="38" t="s">
        <v>15177</v>
      </c>
      <c r="F162" s="39"/>
      <c r="G162" s="40" t="s">
        <v>39</v>
      </c>
      <c r="H162" s="76">
        <v>158.47</v>
      </c>
    </row>
    <row r="163" spans="1:8">
      <c r="A163" s="2441"/>
      <c r="B163" s="168"/>
      <c r="C163" s="36"/>
      <c r="D163" s="79" t="s">
        <v>15178</v>
      </c>
      <c r="E163" s="83" t="s">
        <v>15179</v>
      </c>
      <c r="F163" s="73"/>
      <c r="G163" s="74" t="s">
        <v>39</v>
      </c>
      <c r="H163" s="97">
        <v>158.47</v>
      </c>
    </row>
    <row r="164" spans="1:8">
      <c r="A164" s="2441"/>
      <c r="B164" s="168"/>
      <c r="C164" s="36"/>
      <c r="D164" s="79"/>
      <c r="E164" s="913" t="s">
        <v>15180</v>
      </c>
      <c r="F164" s="325">
        <f>0.6*(0.8*2+0.62*2)*93</f>
        <v>158.47200000000001</v>
      </c>
      <c r="G164" s="74"/>
      <c r="H164" s="97"/>
    </row>
    <row r="165" spans="1:8">
      <c r="A165" s="2441"/>
      <c r="B165" s="168"/>
      <c r="C165" s="36"/>
      <c r="D165" s="37"/>
      <c r="E165" s="38"/>
      <c r="F165" s="39"/>
      <c r="G165" s="40"/>
      <c r="H165" s="97"/>
    </row>
    <row r="166" spans="1:8">
      <c r="A166" s="34">
        <f>MAX(A$1:A165)+1</f>
        <v>30</v>
      </c>
      <c r="B166" s="168"/>
      <c r="C166" s="36" t="s">
        <v>13019</v>
      </c>
      <c r="D166" s="37"/>
      <c r="E166" s="38" t="s">
        <v>13020</v>
      </c>
      <c r="F166" s="39"/>
      <c r="G166" s="40" t="s">
        <v>16</v>
      </c>
      <c r="H166" s="76">
        <v>2.84</v>
      </c>
    </row>
    <row r="167" spans="1:8">
      <c r="A167" s="2441"/>
      <c r="B167" s="168"/>
      <c r="C167" s="36"/>
      <c r="D167" s="79" t="s">
        <v>13938</v>
      </c>
      <c r="E167" s="83" t="s">
        <v>13939</v>
      </c>
      <c r="F167" s="73"/>
      <c r="G167" s="74" t="s">
        <v>16</v>
      </c>
      <c r="H167" s="97">
        <v>2.84</v>
      </c>
    </row>
    <row r="168" spans="1:8">
      <c r="A168" s="2441"/>
      <c r="B168" s="168"/>
      <c r="C168" s="36"/>
      <c r="D168" s="37"/>
      <c r="E168" s="913" t="s">
        <v>15181</v>
      </c>
      <c r="F168" s="325">
        <f>30.59/1000*93</f>
        <v>2.8448699999999998</v>
      </c>
      <c r="G168" s="40"/>
      <c r="H168" s="97"/>
    </row>
    <row r="169" spans="1:8">
      <c r="A169" s="2441"/>
      <c r="B169" s="168"/>
      <c r="C169" s="36"/>
      <c r="D169" s="37"/>
      <c r="E169" s="913"/>
      <c r="F169" s="327"/>
      <c r="G169" s="40"/>
      <c r="H169" s="97"/>
    </row>
    <row r="170" spans="1:8">
      <c r="A170" s="34">
        <f>MAX(A$1:A169)+1</f>
        <v>31</v>
      </c>
      <c r="B170" s="168"/>
      <c r="C170" s="36" t="s">
        <v>15182</v>
      </c>
      <c r="D170" s="37"/>
      <c r="E170" s="38" t="s">
        <v>15183</v>
      </c>
      <c r="F170" s="39"/>
      <c r="G170" s="40" t="s">
        <v>19</v>
      </c>
      <c r="H170" s="76">
        <v>2.8</v>
      </c>
    </row>
    <row r="171" spans="1:8" ht="26.4">
      <c r="A171" s="2441"/>
      <c r="B171" s="168"/>
      <c r="C171" s="36"/>
      <c r="D171" s="361" t="s">
        <v>15184</v>
      </c>
      <c r="E171" s="370" t="s">
        <v>15185</v>
      </c>
      <c r="F171" s="363"/>
      <c r="G171" s="32" t="s">
        <v>19</v>
      </c>
      <c r="H171" s="97">
        <v>2.8</v>
      </c>
    </row>
    <row r="172" spans="1:8">
      <c r="A172" s="2441"/>
      <c r="B172" s="168"/>
      <c r="C172" s="36"/>
      <c r="D172" s="37"/>
      <c r="E172" s="913" t="s">
        <v>15186</v>
      </c>
      <c r="F172" s="327">
        <v>2.8</v>
      </c>
      <c r="G172" s="40"/>
      <c r="H172" s="97"/>
    </row>
    <row r="173" spans="1:8">
      <c r="A173" s="2441"/>
      <c r="B173" s="168"/>
      <c r="C173" s="36"/>
      <c r="D173" s="37"/>
      <c r="E173" s="913" t="s">
        <v>15187</v>
      </c>
      <c r="F173" s="327"/>
      <c r="G173" s="40"/>
      <c r="H173" s="97"/>
    </row>
    <row r="174" spans="1:8">
      <c r="A174" s="2441"/>
      <c r="B174" s="168"/>
      <c r="C174" s="36"/>
      <c r="D174" s="37"/>
      <c r="E174" s="913"/>
      <c r="F174" s="327"/>
      <c r="G174" s="40"/>
      <c r="H174" s="97"/>
    </row>
    <row r="175" spans="1:8">
      <c r="A175" s="34">
        <f>MAX(A$1:A174)+1</f>
        <v>32</v>
      </c>
      <c r="B175" s="168"/>
      <c r="C175" s="36" t="s">
        <v>15188</v>
      </c>
      <c r="D175" s="37"/>
      <c r="E175" s="38" t="s">
        <v>15189</v>
      </c>
      <c r="F175" s="39"/>
      <c r="G175" s="40" t="s">
        <v>39</v>
      </c>
      <c r="H175" s="76">
        <v>9.18</v>
      </c>
    </row>
    <row r="176" spans="1:8">
      <c r="A176" s="2441"/>
      <c r="B176" s="168"/>
      <c r="C176" s="78"/>
      <c r="D176" s="79" t="s">
        <v>15190</v>
      </c>
      <c r="E176" s="83" t="s">
        <v>15191</v>
      </c>
      <c r="F176" s="73"/>
      <c r="G176" s="74" t="s">
        <v>39</v>
      </c>
      <c r="H176" s="97">
        <v>9.18</v>
      </c>
    </row>
    <row r="177" spans="1:8">
      <c r="A177" s="2441"/>
      <c r="B177" s="168"/>
      <c r="C177" s="36"/>
      <c r="D177" s="37"/>
      <c r="E177" s="913" t="s">
        <v>15192</v>
      </c>
      <c r="F177" s="327">
        <f>0.5*5.5*2+15*0.16*1.1+0.18*(1.1*2+0.5*5+1.1)</f>
        <v>9.1840000000000011</v>
      </c>
      <c r="G177" s="40"/>
      <c r="H177" s="97"/>
    </row>
    <row r="178" spans="1:8">
      <c r="A178" s="172"/>
      <c r="B178" s="168"/>
      <c r="C178" s="36"/>
      <c r="D178" s="37"/>
      <c r="E178" s="913"/>
      <c r="F178" s="327"/>
      <c r="G178" s="40"/>
      <c r="H178" s="97"/>
    </row>
    <row r="179" spans="1:8">
      <c r="A179" s="34">
        <f>MAX(A$1:A178)+1</f>
        <v>33</v>
      </c>
      <c r="B179" s="168"/>
      <c r="C179" s="36" t="s">
        <v>15193</v>
      </c>
      <c r="D179" s="37"/>
      <c r="E179" s="38" t="s">
        <v>15194</v>
      </c>
      <c r="F179" s="39"/>
      <c r="G179" s="40" t="s">
        <v>16</v>
      </c>
      <c r="H179" s="76">
        <v>7.0000000000000007E-2</v>
      </c>
    </row>
    <row r="180" spans="1:8" ht="26.4">
      <c r="A180" s="2441"/>
      <c r="B180" s="168"/>
      <c r="C180" s="36"/>
      <c r="D180" s="79" t="s">
        <v>15195</v>
      </c>
      <c r="E180" s="83" t="s">
        <v>15196</v>
      </c>
      <c r="F180" s="73"/>
      <c r="G180" s="74" t="s">
        <v>16</v>
      </c>
      <c r="H180" s="97">
        <v>0.02</v>
      </c>
    </row>
    <row r="181" spans="1:8">
      <c r="A181" s="2441"/>
      <c r="B181" s="168"/>
      <c r="C181" s="36"/>
      <c r="D181" s="79"/>
      <c r="E181" s="83" t="s">
        <v>15197</v>
      </c>
      <c r="F181" s="1038">
        <f>(12+11.9)/1000</f>
        <v>2.3899999999999998E-2</v>
      </c>
      <c r="G181" s="74"/>
      <c r="H181" s="97"/>
    </row>
    <row r="182" spans="1:8">
      <c r="A182" s="2441"/>
      <c r="B182" s="168"/>
      <c r="C182" s="36"/>
      <c r="D182" s="79"/>
      <c r="E182" s="83"/>
      <c r="F182" s="73"/>
      <c r="G182" s="74"/>
      <c r="H182" s="97"/>
    </row>
    <row r="183" spans="1:8" ht="26.4">
      <c r="A183" s="2441"/>
      <c r="B183" s="168"/>
      <c r="C183" s="36"/>
      <c r="D183" s="79" t="s">
        <v>15198</v>
      </c>
      <c r="E183" s="83" t="s">
        <v>15199</v>
      </c>
      <c r="F183" s="73"/>
      <c r="G183" s="74" t="s">
        <v>16</v>
      </c>
      <c r="H183" s="97">
        <v>0.05</v>
      </c>
    </row>
    <row r="184" spans="1:8">
      <c r="A184" s="2441"/>
      <c r="B184" s="168"/>
      <c r="C184" s="36"/>
      <c r="D184" s="37"/>
      <c r="E184" s="913" t="s">
        <v>15200</v>
      </c>
      <c r="F184" s="327">
        <f>48.6/1000</f>
        <v>4.8600000000000004E-2</v>
      </c>
      <c r="G184" s="40"/>
      <c r="H184" s="97"/>
    </row>
    <row r="185" spans="1:8">
      <c r="A185" s="172"/>
      <c r="B185" s="168"/>
      <c r="C185" s="36"/>
      <c r="D185" s="37"/>
      <c r="E185" s="913"/>
      <c r="F185" s="327"/>
      <c r="G185" s="40"/>
      <c r="H185" s="97"/>
    </row>
    <row r="186" spans="1:8">
      <c r="A186" s="34">
        <f>MAX(A$1:A185)+1</f>
        <v>34</v>
      </c>
      <c r="B186" s="168"/>
      <c r="C186" s="36" t="s">
        <v>1556</v>
      </c>
      <c r="D186" s="78"/>
      <c r="E186" s="38" t="s">
        <v>1557</v>
      </c>
      <c r="F186" s="39"/>
      <c r="G186" s="40" t="s">
        <v>19</v>
      </c>
      <c r="H186" s="76">
        <v>0.85</v>
      </c>
    </row>
    <row r="187" spans="1:8" ht="26.4">
      <c r="A187" s="172"/>
      <c r="B187" s="168"/>
      <c r="C187" s="36"/>
      <c r="D187" s="361" t="s">
        <v>15201</v>
      </c>
      <c r="E187" s="370" t="s">
        <v>15202</v>
      </c>
      <c r="F187" s="363"/>
      <c r="G187" s="32" t="s">
        <v>19</v>
      </c>
      <c r="H187" s="97">
        <v>0.85</v>
      </c>
    </row>
    <row r="188" spans="1:8">
      <c r="A188" s="172"/>
      <c r="B188" s="168"/>
      <c r="C188" s="36"/>
      <c r="D188" s="37"/>
      <c r="E188" s="913" t="s">
        <v>15203</v>
      </c>
      <c r="F188" s="327">
        <v>0.85</v>
      </c>
      <c r="G188" s="40"/>
      <c r="H188" s="97"/>
    </row>
    <row r="189" spans="1:8">
      <c r="A189" s="172"/>
      <c r="B189" s="168"/>
      <c r="C189" s="36"/>
      <c r="D189" s="37"/>
      <c r="E189" s="913" t="s">
        <v>15144</v>
      </c>
      <c r="F189" s="327"/>
      <c r="G189" s="40"/>
      <c r="H189" s="97"/>
    </row>
    <row r="190" spans="1:8">
      <c r="A190" s="172"/>
      <c r="B190" s="168"/>
      <c r="C190" s="36"/>
      <c r="D190" s="37"/>
      <c r="E190" s="913"/>
      <c r="F190" s="327"/>
      <c r="G190" s="40"/>
      <c r="H190" s="97"/>
    </row>
    <row r="191" spans="1:8">
      <c r="A191" s="172"/>
      <c r="B191" s="168"/>
      <c r="C191" s="36"/>
      <c r="D191" s="37"/>
      <c r="E191" s="913"/>
      <c r="F191" s="327"/>
      <c r="G191" s="40"/>
      <c r="H191" s="97"/>
    </row>
    <row r="192" spans="1:8">
      <c r="A192" s="172"/>
      <c r="B192" s="2446" t="s">
        <v>941</v>
      </c>
      <c r="C192" s="1370"/>
      <c r="D192" s="1370"/>
      <c r="E192" s="1371" t="s">
        <v>10585</v>
      </c>
      <c r="F192" s="327"/>
      <c r="G192" s="40"/>
      <c r="H192" s="97"/>
    </row>
    <row r="193" spans="1:8">
      <c r="A193" s="172"/>
      <c r="B193" s="168"/>
      <c r="C193" s="36"/>
      <c r="D193" s="37"/>
      <c r="E193" s="913"/>
      <c r="F193" s="327"/>
      <c r="G193" s="40"/>
      <c r="H193" s="97"/>
    </row>
    <row r="194" spans="1:8" ht="26.4">
      <c r="A194" s="34">
        <f>MAX(A$1:A193)+1</f>
        <v>35</v>
      </c>
      <c r="B194" s="168"/>
      <c r="C194" s="373">
        <v>91220702</v>
      </c>
      <c r="D194" s="374"/>
      <c r="E194" s="38" t="s">
        <v>10816</v>
      </c>
      <c r="F194" s="39"/>
      <c r="G194" s="40" t="s">
        <v>64</v>
      </c>
      <c r="H194" s="76">
        <v>519</v>
      </c>
    </row>
    <row r="195" spans="1:8" ht="26.4">
      <c r="A195" s="172"/>
      <c r="B195" s="168"/>
      <c r="C195" s="373"/>
      <c r="D195" s="377">
        <v>9122070201</v>
      </c>
      <c r="E195" s="83" t="s">
        <v>10817</v>
      </c>
      <c r="F195" s="73"/>
      <c r="G195" s="74" t="s">
        <v>64</v>
      </c>
      <c r="H195" s="676">
        <v>519</v>
      </c>
    </row>
    <row r="196" spans="1:8">
      <c r="A196" s="172"/>
      <c r="B196" s="168"/>
      <c r="C196" s="373"/>
      <c r="D196" s="374"/>
      <c r="E196" s="2255" t="s">
        <v>13993</v>
      </c>
      <c r="F196" s="1774">
        <v>23</v>
      </c>
      <c r="G196" s="40"/>
      <c r="H196" s="43"/>
    </row>
    <row r="197" spans="1:8">
      <c r="A197" s="172"/>
      <c r="B197" s="168"/>
      <c r="C197" s="373"/>
      <c r="D197" s="374"/>
      <c r="E197" s="2255" t="s">
        <v>13994</v>
      </c>
      <c r="F197" s="1774">
        <v>405</v>
      </c>
      <c r="G197" s="40"/>
      <c r="H197" s="43"/>
    </row>
    <row r="198" spans="1:8">
      <c r="A198" s="172"/>
      <c r="B198" s="168"/>
      <c r="C198" s="373"/>
      <c r="D198" s="374"/>
      <c r="E198" s="2255" t="s">
        <v>13995</v>
      </c>
      <c r="F198" s="1774">
        <v>23</v>
      </c>
      <c r="G198" s="40"/>
      <c r="H198" s="43"/>
    </row>
    <row r="199" spans="1:8">
      <c r="A199" s="172"/>
      <c r="B199" s="168"/>
      <c r="C199" s="373"/>
      <c r="D199" s="374"/>
      <c r="E199" s="2255" t="s">
        <v>13996</v>
      </c>
      <c r="F199" s="1774">
        <v>23</v>
      </c>
      <c r="G199" s="40"/>
      <c r="H199" s="43"/>
    </row>
    <row r="200" spans="1:8">
      <c r="A200" s="172"/>
      <c r="B200" s="168"/>
      <c r="C200" s="373"/>
      <c r="D200" s="374"/>
      <c r="E200" s="2255" t="s">
        <v>13997</v>
      </c>
      <c r="F200" s="1775">
        <v>45</v>
      </c>
      <c r="G200" s="40"/>
      <c r="H200" s="43"/>
    </row>
    <row r="201" spans="1:8">
      <c r="A201" s="172"/>
      <c r="B201" s="168"/>
      <c r="C201" s="373"/>
      <c r="D201" s="374"/>
      <c r="E201" s="2255"/>
      <c r="F201" s="1771">
        <f>SUM(F196:F200)</f>
        <v>519</v>
      </c>
      <c r="G201" s="40"/>
      <c r="H201" s="43"/>
    </row>
    <row r="202" spans="1:8">
      <c r="A202" s="172"/>
      <c r="B202" s="168"/>
      <c r="C202" s="373"/>
      <c r="D202" s="374"/>
      <c r="E202" s="38"/>
      <c r="F202" s="39"/>
      <c r="G202" s="40"/>
      <c r="H202" s="43"/>
    </row>
    <row r="203" spans="1:8">
      <c r="A203" s="34">
        <f>MAX(A$1:A202)+1</f>
        <v>36</v>
      </c>
      <c r="B203" s="168"/>
      <c r="C203" s="373">
        <v>91221001</v>
      </c>
      <c r="D203" s="374"/>
      <c r="E203" s="38" t="s">
        <v>10600</v>
      </c>
      <c r="F203" s="159"/>
      <c r="G203" s="40" t="s">
        <v>68</v>
      </c>
      <c r="H203" s="76">
        <v>491</v>
      </c>
    </row>
    <row r="204" spans="1:8">
      <c r="A204" s="172"/>
      <c r="B204" s="168"/>
      <c r="C204" s="376"/>
      <c r="D204" s="377">
        <v>9122100103</v>
      </c>
      <c r="E204" s="83" t="s">
        <v>10601</v>
      </c>
      <c r="F204" s="49"/>
      <c r="G204" s="74" t="s">
        <v>68</v>
      </c>
      <c r="H204" s="676">
        <v>491</v>
      </c>
    </row>
    <row r="205" spans="1:8">
      <c r="A205" s="172"/>
      <c r="B205" s="168"/>
      <c r="C205" s="1375"/>
      <c r="D205" s="1376"/>
      <c r="E205" s="2255" t="s">
        <v>15204</v>
      </c>
      <c r="F205" s="1774">
        <v>491</v>
      </c>
      <c r="G205" s="1377"/>
      <c r="H205" s="917"/>
    </row>
    <row r="206" spans="1:8">
      <c r="A206" s="172"/>
      <c r="B206" s="168"/>
      <c r="C206" s="1375"/>
      <c r="D206" s="1376"/>
      <c r="E206" s="2255"/>
      <c r="F206" s="1774"/>
      <c r="G206" s="1377"/>
      <c r="H206" s="917"/>
    </row>
    <row r="207" spans="1:8">
      <c r="A207" s="34">
        <f>MAX(A$1:A206)+1</f>
        <v>37</v>
      </c>
      <c r="B207" s="168"/>
      <c r="C207" s="373">
        <v>91221501</v>
      </c>
      <c r="D207" s="374"/>
      <c r="E207" s="38" t="s">
        <v>13999</v>
      </c>
      <c r="F207" s="39"/>
      <c r="G207" s="40" t="s">
        <v>64</v>
      </c>
      <c r="H207" s="57">
        <v>24</v>
      </c>
    </row>
    <row r="208" spans="1:8" ht="26.4">
      <c r="A208" s="172"/>
      <c r="B208" s="168"/>
      <c r="C208" s="376"/>
      <c r="D208" s="377">
        <v>9122150101</v>
      </c>
      <c r="E208" s="83" t="s">
        <v>14729</v>
      </c>
      <c r="F208" s="73"/>
      <c r="G208" s="74" t="s">
        <v>64</v>
      </c>
      <c r="H208" s="128">
        <v>24</v>
      </c>
    </row>
    <row r="209" spans="1:9">
      <c r="A209" s="172"/>
      <c r="B209" s="168"/>
      <c r="C209" s="167"/>
      <c r="D209" s="168"/>
      <c r="E209" s="913"/>
      <c r="F209" s="327">
        <v>24</v>
      </c>
      <c r="G209" s="40"/>
      <c r="H209" s="97"/>
    </row>
    <row r="210" spans="1:9">
      <c r="A210" s="172"/>
      <c r="B210" s="167"/>
      <c r="C210" s="167"/>
      <c r="D210" s="2339"/>
      <c r="E210" s="132"/>
      <c r="F210" s="2447"/>
      <c r="G210" s="32"/>
      <c r="H210" s="97"/>
    </row>
    <row r="211" spans="1:9">
      <c r="A211" s="172"/>
      <c r="B211" s="35" t="s">
        <v>5395</v>
      </c>
      <c r="C211" s="35"/>
      <c r="D211" s="120"/>
      <c r="E211" s="401" t="s">
        <v>5396</v>
      </c>
      <c r="F211" s="2447"/>
      <c r="G211" s="32"/>
      <c r="H211" s="97"/>
    </row>
    <row r="212" spans="1:9">
      <c r="A212" s="172"/>
      <c r="B212" s="35"/>
      <c r="C212" s="35"/>
      <c r="D212" s="120"/>
      <c r="E212" s="53"/>
      <c r="F212" s="2447"/>
      <c r="G212" s="32"/>
      <c r="H212" s="97"/>
    </row>
    <row r="213" spans="1:9">
      <c r="A213" s="34">
        <f>MAX(A$1:A212)+1</f>
        <v>38</v>
      </c>
      <c r="B213" s="35"/>
      <c r="C213" s="36" t="s">
        <v>13973</v>
      </c>
      <c r="D213" s="37"/>
      <c r="E213" s="38" t="s">
        <v>13974</v>
      </c>
      <c r="F213" s="39"/>
      <c r="G213" s="40" t="s">
        <v>39</v>
      </c>
      <c r="H213" s="76">
        <v>4.13</v>
      </c>
    </row>
    <row r="214" spans="1:9">
      <c r="A214" s="172"/>
      <c r="B214" s="35"/>
      <c r="C214" s="78"/>
      <c r="D214" s="79" t="s">
        <v>13975</v>
      </c>
      <c r="E214" s="83" t="s">
        <v>13976</v>
      </c>
      <c r="F214" s="73"/>
      <c r="G214" s="74" t="s">
        <v>39</v>
      </c>
      <c r="H214" s="97">
        <v>4.13</v>
      </c>
    </row>
    <row r="215" spans="1:9">
      <c r="A215" s="172"/>
      <c r="B215" s="35"/>
      <c r="C215" s="78"/>
      <c r="D215" s="79"/>
      <c r="E215" s="2448" t="s">
        <v>15205</v>
      </c>
      <c r="F215" s="80">
        <v>4.13</v>
      </c>
      <c r="G215" s="74"/>
      <c r="H215" s="97"/>
    </row>
    <row r="216" spans="1:9">
      <c r="A216" s="172"/>
      <c r="B216" s="167"/>
      <c r="C216" s="167"/>
      <c r="D216" s="2339"/>
      <c r="E216" s="132"/>
      <c r="F216" s="2447"/>
      <c r="G216" s="32"/>
      <c r="H216" s="97"/>
    </row>
    <row r="217" spans="1:9">
      <c r="A217" s="34">
        <f>MAX(A$1:A216)+1</f>
        <v>39</v>
      </c>
      <c r="B217" s="167"/>
      <c r="C217" s="36" t="s">
        <v>5397</v>
      </c>
      <c r="D217" s="37"/>
      <c r="E217" s="38" t="s">
        <v>5398</v>
      </c>
      <c r="F217" s="39"/>
      <c r="G217" s="40" t="s">
        <v>2872</v>
      </c>
      <c r="H217" s="76">
        <v>90.64</v>
      </c>
    </row>
    <row r="218" spans="1:9">
      <c r="A218" s="2441"/>
      <c r="B218" s="167"/>
      <c r="C218" s="36"/>
      <c r="D218" s="37"/>
      <c r="E218" s="77" t="s">
        <v>15206</v>
      </c>
      <c r="F218" s="80">
        <v>90.64</v>
      </c>
      <c r="G218" s="40"/>
      <c r="H218" s="76"/>
    </row>
    <row r="219" spans="1:9">
      <c r="A219" s="2441"/>
      <c r="B219" s="167"/>
      <c r="C219" s="167"/>
      <c r="D219" s="2339"/>
      <c r="E219" s="913" t="s">
        <v>15207</v>
      </c>
      <c r="F219" s="327"/>
      <c r="G219" s="32"/>
      <c r="H219" s="97"/>
    </row>
    <row r="220" spans="1:9" ht="14.4" thickBot="1">
      <c r="A220" s="2449"/>
      <c r="B220" s="2450"/>
      <c r="C220" s="2450"/>
      <c r="D220" s="2451"/>
      <c r="E220" s="2452" t="s">
        <v>15208</v>
      </c>
      <c r="F220" s="2453"/>
      <c r="G220" s="384"/>
      <c r="H220" s="2454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8"/>
  <dimension ref="A1:AC19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11" max="11" width="10.19921875" style="140" bestFit="1" customWidth="1"/>
    <col min="29" max="29" width="9.09765625" style="140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4" width="10.09765625" customWidth="1"/>
    <col min="267" max="267" width="10.1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20" width="10.09765625" customWidth="1"/>
    <col min="523" max="523" width="10.1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6" width="10.09765625" customWidth="1"/>
    <col min="779" max="779" width="10.1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2" width="10.09765625" customWidth="1"/>
    <col min="1035" max="1035" width="10.1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8" width="10.09765625" customWidth="1"/>
    <col min="1291" max="1291" width="10.1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4" width="10.09765625" customWidth="1"/>
    <col min="1547" max="1547" width="10.1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800" width="10.09765625" customWidth="1"/>
    <col min="1803" max="1803" width="10.1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6" width="10.09765625" customWidth="1"/>
    <col min="2059" max="2059" width="10.1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2" width="10.09765625" customWidth="1"/>
    <col min="2315" max="2315" width="10.1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8" width="10.09765625" customWidth="1"/>
    <col min="2571" max="2571" width="10.1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4" width="10.09765625" customWidth="1"/>
    <col min="2827" max="2827" width="10.1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80" width="10.09765625" customWidth="1"/>
    <col min="3083" max="3083" width="10.1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6" width="10.09765625" customWidth="1"/>
    <col min="3339" max="3339" width="10.1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2" width="10.09765625" customWidth="1"/>
    <col min="3595" max="3595" width="10.1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8" width="10.09765625" customWidth="1"/>
    <col min="3851" max="3851" width="10.1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4" width="10.09765625" customWidth="1"/>
    <col min="4107" max="4107" width="10.1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60" width="10.09765625" customWidth="1"/>
    <col min="4363" max="4363" width="10.1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6" width="10.09765625" customWidth="1"/>
    <col min="4619" max="4619" width="10.1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2" width="10.09765625" customWidth="1"/>
    <col min="4875" max="4875" width="10.1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8" width="10.09765625" customWidth="1"/>
    <col min="5131" max="5131" width="10.1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4" width="10.09765625" customWidth="1"/>
    <col min="5387" max="5387" width="10.1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40" width="10.09765625" customWidth="1"/>
    <col min="5643" max="5643" width="10.1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6" width="10.09765625" customWidth="1"/>
    <col min="5899" max="5899" width="10.1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2" width="10.09765625" customWidth="1"/>
    <col min="6155" max="6155" width="10.1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8" width="10.09765625" customWidth="1"/>
    <col min="6411" max="6411" width="10.1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4" width="10.09765625" customWidth="1"/>
    <col min="6667" max="6667" width="10.1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20" width="10.09765625" customWidth="1"/>
    <col min="6923" max="6923" width="10.1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6" width="10.09765625" customWidth="1"/>
    <col min="7179" max="7179" width="10.1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2" width="10.09765625" customWidth="1"/>
    <col min="7435" max="7435" width="10.1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8" width="10.09765625" customWidth="1"/>
    <col min="7691" max="7691" width="10.1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4" width="10.09765625" customWidth="1"/>
    <col min="7947" max="7947" width="10.1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200" width="10.09765625" customWidth="1"/>
    <col min="8203" max="8203" width="10.1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6" width="10.09765625" customWidth="1"/>
    <col min="8459" max="8459" width="10.1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2" width="10.09765625" customWidth="1"/>
    <col min="8715" max="8715" width="10.1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8" width="10.09765625" customWidth="1"/>
    <col min="8971" max="8971" width="10.1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4" width="10.09765625" customWidth="1"/>
    <col min="9227" max="9227" width="10.1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80" width="10.09765625" customWidth="1"/>
    <col min="9483" max="9483" width="10.1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6" width="10.09765625" customWidth="1"/>
    <col min="9739" max="9739" width="10.1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2" width="10.09765625" customWidth="1"/>
    <col min="9995" max="9995" width="10.1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8" width="10.09765625" customWidth="1"/>
    <col min="10251" max="10251" width="10.1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4" width="10.09765625" customWidth="1"/>
    <col min="10507" max="10507" width="10.1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60" width="10.09765625" customWidth="1"/>
    <col min="10763" max="10763" width="10.1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6" width="10.09765625" customWidth="1"/>
    <col min="11019" max="11019" width="10.1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2" width="10.09765625" customWidth="1"/>
    <col min="11275" max="11275" width="10.1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8" width="10.09765625" customWidth="1"/>
    <col min="11531" max="11531" width="10.1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4" width="10.09765625" customWidth="1"/>
    <col min="11787" max="11787" width="10.1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40" width="10.09765625" customWidth="1"/>
    <col min="12043" max="12043" width="10.1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6" width="10.09765625" customWidth="1"/>
    <col min="12299" max="12299" width="10.1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2" width="10.09765625" customWidth="1"/>
    <col min="12555" max="12555" width="10.1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8" width="10.09765625" customWidth="1"/>
    <col min="12811" max="12811" width="10.1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4" width="10.09765625" customWidth="1"/>
    <col min="13067" max="13067" width="10.1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20" width="10.09765625" customWidth="1"/>
    <col min="13323" max="13323" width="10.1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6" width="10.09765625" customWidth="1"/>
    <col min="13579" max="13579" width="10.1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2" width="10.09765625" customWidth="1"/>
    <col min="13835" max="13835" width="10.1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8" width="10.09765625" customWidth="1"/>
    <col min="14091" max="14091" width="10.1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4" width="10.09765625" customWidth="1"/>
    <col min="14347" max="14347" width="10.1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600" width="10.09765625" customWidth="1"/>
    <col min="14603" max="14603" width="10.1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6" width="10.09765625" customWidth="1"/>
    <col min="14859" max="14859" width="10.1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2" width="10.09765625" customWidth="1"/>
    <col min="15115" max="15115" width="10.1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8" width="10.09765625" customWidth="1"/>
    <col min="15371" max="15371" width="10.1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4" width="10.09765625" customWidth="1"/>
    <col min="15627" max="15627" width="10.1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80" width="10.09765625" customWidth="1"/>
    <col min="15883" max="15883" width="10.1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6" width="10.09765625" customWidth="1"/>
    <col min="16139" max="16139" width="10.19921875" bestFit="1" customWidth="1"/>
  </cols>
  <sheetData>
    <row r="1" spans="1:28">
      <c r="A1" s="2" t="s">
        <v>1</v>
      </c>
      <c r="B1" s="2"/>
      <c r="C1" s="3"/>
      <c r="D1" s="4"/>
      <c r="E1" s="5" t="s">
        <v>14892</v>
      </c>
      <c r="G1" s="7"/>
      <c r="H1" s="8"/>
    </row>
    <row r="2" spans="1:2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  <c r="U3" s="140"/>
      <c r="V3" s="140"/>
      <c r="W3" s="140"/>
      <c r="X3" s="140"/>
      <c r="Y3" s="140"/>
      <c r="Z3" s="140"/>
      <c r="AA3" s="140"/>
      <c r="AB3" s="140"/>
    </row>
    <row r="4" spans="1:2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28">
      <c r="A5" s="16"/>
      <c r="B5" s="17"/>
      <c r="C5" s="17"/>
      <c r="D5" s="18"/>
      <c r="E5" s="19"/>
      <c r="F5" s="20"/>
      <c r="G5" s="21"/>
      <c r="H5" s="22"/>
    </row>
    <row r="6" spans="1:2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8">
      <c r="A7" s="34"/>
      <c r="B7" s="167"/>
      <c r="C7" s="167"/>
      <c r="D7" s="2339"/>
      <c r="E7" s="2340"/>
      <c r="F7" s="2369"/>
      <c r="G7" s="32"/>
      <c r="H7" s="97"/>
      <c r="J7" s="892"/>
    </row>
    <row r="8" spans="1:2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181.16</v>
      </c>
    </row>
    <row r="9" spans="1:28">
      <c r="A9" s="34"/>
      <c r="B9" s="372"/>
      <c r="C9" s="877"/>
      <c r="D9" s="557"/>
      <c r="E9" s="913" t="s">
        <v>14893</v>
      </c>
      <c r="F9" s="2193">
        <f>228.32+32.58-177.59</f>
        <v>83.309999999999974</v>
      </c>
      <c r="G9" s="31"/>
      <c r="H9" s="174"/>
    </row>
    <row r="10" spans="1:28">
      <c r="A10" s="323"/>
      <c r="B10" s="372"/>
      <c r="C10" s="557"/>
      <c r="D10" s="558"/>
      <c r="E10" s="913" t="s">
        <v>5489</v>
      </c>
      <c r="F10" s="879">
        <f>F131</f>
        <v>97.850000000000009</v>
      </c>
      <c r="G10" s="32"/>
      <c r="H10" s="165"/>
    </row>
    <row r="11" spans="1:28">
      <c r="A11" s="323"/>
      <c r="B11" s="372"/>
      <c r="C11" s="557"/>
      <c r="D11" s="558"/>
      <c r="E11" s="239"/>
      <c r="F11" s="492">
        <f>SUM(F9:F10)</f>
        <v>181.15999999999997</v>
      </c>
      <c r="G11" s="32"/>
      <c r="H11" s="165"/>
    </row>
    <row r="12" spans="1:28">
      <c r="A12" s="323"/>
      <c r="B12" s="372"/>
      <c r="C12" s="557"/>
      <c r="D12" s="558"/>
      <c r="E12" s="73"/>
      <c r="F12" s="206"/>
      <c r="G12" s="32"/>
      <c r="H12" s="165"/>
    </row>
    <row r="13" spans="1:2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28">
      <c r="A14" s="323"/>
      <c r="B14" s="372"/>
      <c r="C14" s="557"/>
      <c r="D14" s="558"/>
      <c r="E14" s="73"/>
      <c r="F14" s="206"/>
      <c r="G14" s="32"/>
      <c r="H14" s="165"/>
    </row>
    <row r="15" spans="1:2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83</v>
      </c>
    </row>
    <row r="16" spans="1:2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83</v>
      </c>
    </row>
    <row r="17" spans="1:8">
      <c r="A17" s="323"/>
      <c r="B17" s="372"/>
      <c r="C17" s="557"/>
      <c r="D17" s="79"/>
      <c r="E17" s="98" t="s">
        <v>13796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14894</v>
      </c>
      <c r="F18" s="206">
        <v>83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83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83</v>
      </c>
    </row>
    <row r="22" spans="1:8">
      <c r="A22" s="323"/>
      <c r="B22" s="372"/>
      <c r="C22" s="557"/>
      <c r="D22" s="79"/>
      <c r="E22" s="98" t="s">
        <v>13796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13798</v>
      </c>
      <c r="F23" s="206">
        <v>83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166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166</v>
      </c>
    </row>
    <row r="27" spans="1:8">
      <c r="A27" s="323"/>
      <c r="B27" s="372"/>
      <c r="C27" s="78"/>
      <c r="D27" s="79"/>
      <c r="E27" s="98" t="s">
        <v>13796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14895</v>
      </c>
      <c r="F28" s="519">
        <f>83*2</f>
        <v>166</v>
      </c>
      <c r="G28" s="32"/>
      <c r="H28" s="559"/>
    </row>
    <row r="29" spans="1:8">
      <c r="A29" s="323"/>
      <c r="B29" s="372"/>
      <c r="C29" s="557"/>
      <c r="D29" s="558"/>
      <c r="E29" s="913"/>
      <c r="F29" s="519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83</v>
      </c>
    </row>
    <row r="31" spans="1:8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83</v>
      </c>
    </row>
    <row r="32" spans="1:8">
      <c r="A32" s="323"/>
      <c r="B32" s="372"/>
      <c r="C32" s="78"/>
      <c r="D32" s="79"/>
      <c r="E32" s="98" t="s">
        <v>13796</v>
      </c>
      <c r="F32" s="73"/>
      <c r="G32" s="74"/>
      <c r="H32" s="97"/>
    </row>
    <row r="33" spans="1:10">
      <c r="A33" s="323"/>
      <c r="B33" s="372"/>
      <c r="C33" s="557"/>
      <c r="D33" s="558"/>
      <c r="E33" s="913" t="s">
        <v>13798</v>
      </c>
      <c r="F33" s="206">
        <v>83</v>
      </c>
      <c r="G33" s="32"/>
      <c r="H33" s="559"/>
    </row>
    <row r="34" spans="1:10">
      <c r="A34" s="323"/>
      <c r="B34" s="372"/>
      <c r="C34" s="557"/>
      <c r="D34" s="558"/>
      <c r="E34" s="913"/>
      <c r="F34" s="519"/>
      <c r="G34" s="32"/>
      <c r="H34" s="559"/>
    </row>
    <row r="35" spans="1:10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10">
      <c r="A36" s="34"/>
      <c r="B36" s="167"/>
      <c r="C36" s="551"/>
      <c r="D36" s="551"/>
      <c r="E36" s="560"/>
      <c r="F36" s="878"/>
      <c r="G36" s="31"/>
      <c r="H36" s="553"/>
    </row>
    <row r="37" spans="1:10">
      <c r="A37" s="34">
        <f>MAX(A$1:A36)+1</f>
        <v>6</v>
      </c>
      <c r="B37" s="167"/>
      <c r="C37" s="36" t="s">
        <v>196</v>
      </c>
      <c r="D37" s="37"/>
      <c r="E37" s="38" t="s">
        <v>197</v>
      </c>
      <c r="F37" s="39"/>
      <c r="G37" s="40" t="s">
        <v>19</v>
      </c>
      <c r="H37" s="76">
        <f>H38</f>
        <v>228.32</v>
      </c>
      <c r="J37" s="628"/>
    </row>
    <row r="38" spans="1:10">
      <c r="A38" s="34"/>
      <c r="B38" s="167"/>
      <c r="C38" s="2028"/>
      <c r="D38" s="79" t="s">
        <v>198</v>
      </c>
      <c r="E38" s="83" t="s">
        <v>199</v>
      </c>
      <c r="F38" s="73"/>
      <c r="G38" s="74" t="s">
        <v>19</v>
      </c>
      <c r="H38" s="97">
        <v>228.32</v>
      </c>
    </row>
    <row r="39" spans="1:10" ht="26.4">
      <c r="A39" s="34"/>
      <c r="B39" s="167"/>
      <c r="C39" s="551"/>
      <c r="D39" s="551"/>
      <c r="E39" s="913" t="s">
        <v>14896</v>
      </c>
      <c r="F39" s="492">
        <f>(45.9+124.45)/2*1.1*1</f>
        <v>93.69250000000001</v>
      </c>
      <c r="G39" s="31"/>
      <c r="H39" s="553"/>
    </row>
    <row r="40" spans="1:10" ht="26.4">
      <c r="A40" s="34"/>
      <c r="B40" s="167"/>
      <c r="C40" s="551"/>
      <c r="D40" s="551"/>
      <c r="E40" s="2352" t="s">
        <v>14897</v>
      </c>
      <c r="F40" s="879">
        <f>(10.88+37.2)/2*1.4*4</f>
        <v>134.624</v>
      </c>
      <c r="G40" s="31"/>
      <c r="H40" s="553"/>
    </row>
    <row r="41" spans="1:10">
      <c r="A41" s="34"/>
      <c r="B41" s="167"/>
      <c r="C41" s="551"/>
      <c r="D41" s="551"/>
      <c r="E41" s="239"/>
      <c r="F41" s="492">
        <f>SUM(F39:F40)</f>
        <v>228.31650000000002</v>
      </c>
      <c r="G41" s="31"/>
      <c r="H41" s="553"/>
    </row>
    <row r="42" spans="1:10">
      <c r="A42" s="34"/>
      <c r="B42" s="167"/>
      <c r="C42" s="551"/>
      <c r="D42" s="551"/>
      <c r="E42" s="239"/>
      <c r="F42" s="878"/>
      <c r="G42" s="31"/>
      <c r="H42" s="553"/>
    </row>
    <row r="43" spans="1:10">
      <c r="A43" s="34">
        <f>MAX(A$1:A40)+1</f>
        <v>7</v>
      </c>
      <c r="B43" s="167"/>
      <c r="C43" s="36" t="s">
        <v>776</v>
      </c>
      <c r="D43" s="37"/>
      <c r="E43" s="38" t="s">
        <v>777</v>
      </c>
      <c r="F43" s="39"/>
      <c r="G43" s="40" t="s">
        <v>19</v>
      </c>
      <c r="H43" s="76">
        <f>H44</f>
        <v>32.58</v>
      </c>
    </row>
    <row r="44" spans="1:10">
      <c r="A44" s="34"/>
      <c r="B44" s="167"/>
      <c r="C44" s="551"/>
      <c r="D44" s="79" t="s">
        <v>778</v>
      </c>
      <c r="E44" s="83" t="s">
        <v>779</v>
      </c>
      <c r="F44" s="73"/>
      <c r="G44" s="74" t="s">
        <v>19</v>
      </c>
      <c r="H44" s="97">
        <v>32.58</v>
      </c>
    </row>
    <row r="45" spans="1:10" ht="26.4">
      <c r="A45" s="34"/>
      <c r="B45" s="167"/>
      <c r="C45" s="551"/>
      <c r="D45" s="551"/>
      <c r="E45" s="2352" t="s">
        <v>14898</v>
      </c>
      <c r="F45" s="1066">
        <f>(30.95+23.35)*0.6</f>
        <v>32.58</v>
      </c>
      <c r="G45" s="31"/>
      <c r="H45" s="553"/>
    </row>
    <row r="46" spans="1:10">
      <c r="A46" s="34"/>
      <c r="B46" s="167"/>
      <c r="C46" s="551"/>
      <c r="D46" s="551"/>
      <c r="E46" s="239"/>
      <c r="F46" s="878"/>
      <c r="G46" s="31"/>
      <c r="H46" s="553"/>
    </row>
    <row r="47" spans="1:10">
      <c r="A47" s="34">
        <f>MAX(A$1:A46)+1</f>
        <v>8</v>
      </c>
      <c r="B47" s="167"/>
      <c r="C47" s="36" t="s">
        <v>201</v>
      </c>
      <c r="D47" s="37"/>
      <c r="E47" s="38" t="s">
        <v>202</v>
      </c>
      <c r="F47" s="39"/>
      <c r="G47" s="40" t="s">
        <v>19</v>
      </c>
      <c r="H47" s="76">
        <f>H48</f>
        <v>177.59</v>
      </c>
    </row>
    <row r="48" spans="1:10">
      <c r="A48" s="34"/>
      <c r="B48" s="167"/>
      <c r="C48" s="551"/>
      <c r="D48" s="79" t="s">
        <v>203</v>
      </c>
      <c r="E48" s="83" t="s">
        <v>204</v>
      </c>
      <c r="F48" s="73"/>
      <c r="G48" s="74" t="s">
        <v>19</v>
      </c>
      <c r="H48" s="97">
        <v>177.59</v>
      </c>
    </row>
    <row r="49" spans="1:10" ht="26.4">
      <c r="A49" s="34"/>
      <c r="B49" s="167"/>
      <c r="C49" s="551"/>
      <c r="D49" s="551"/>
      <c r="E49" s="913" t="s">
        <v>14899</v>
      </c>
      <c r="F49" s="1066">
        <f>93.68-(15.8*1.5*1.1)*1</f>
        <v>67.61</v>
      </c>
      <c r="G49" s="31"/>
      <c r="H49" s="553"/>
    </row>
    <row r="50" spans="1:10" ht="26.4">
      <c r="A50" s="34"/>
      <c r="B50" s="167"/>
      <c r="C50" s="551"/>
      <c r="D50" s="551"/>
      <c r="E50" s="2352" t="s">
        <v>14900</v>
      </c>
      <c r="F50" s="911">
        <f>134.62-(2.2*2*1.4)*4</f>
        <v>109.98</v>
      </c>
      <c r="G50" s="31"/>
      <c r="H50" s="553"/>
    </row>
    <row r="51" spans="1:10">
      <c r="A51" s="34"/>
      <c r="B51" s="167"/>
      <c r="C51" s="551"/>
      <c r="D51" s="551"/>
      <c r="E51" s="239"/>
      <c r="F51" s="492">
        <f>SUM(F49:F50)</f>
        <v>177.59</v>
      </c>
      <c r="G51" s="31"/>
      <c r="H51" s="553"/>
    </row>
    <row r="52" spans="1:10">
      <c r="A52" s="34"/>
      <c r="B52" s="167"/>
      <c r="C52" s="551"/>
      <c r="D52" s="551"/>
      <c r="E52" s="239"/>
      <c r="F52" s="878"/>
      <c r="G52" s="31"/>
      <c r="H52" s="553"/>
    </row>
    <row r="53" spans="1:10">
      <c r="A53" s="34">
        <f>MAX(A$1:A52)+1</f>
        <v>9</v>
      </c>
      <c r="B53" s="167"/>
      <c r="C53" s="36" t="s">
        <v>808</v>
      </c>
      <c r="D53" s="37"/>
      <c r="E53" s="38" t="s">
        <v>809</v>
      </c>
      <c r="F53" s="39"/>
      <c r="G53" s="40" t="s">
        <v>19</v>
      </c>
      <c r="H53" s="76">
        <f>H54</f>
        <v>26.06</v>
      </c>
    </row>
    <row r="54" spans="1:10">
      <c r="A54" s="34"/>
      <c r="B54" s="167"/>
      <c r="C54" s="551"/>
      <c r="D54" s="79" t="s">
        <v>3566</v>
      </c>
      <c r="E54" s="83" t="s">
        <v>3567</v>
      </c>
      <c r="F54" s="73"/>
      <c r="G54" s="74" t="s">
        <v>19</v>
      </c>
      <c r="H54" s="97">
        <v>26.06</v>
      </c>
    </row>
    <row r="55" spans="1:10" ht="26.4">
      <c r="A55" s="34"/>
      <c r="B55" s="167"/>
      <c r="C55" s="551"/>
      <c r="D55" s="551"/>
      <c r="E55" s="2352" t="s">
        <v>14901</v>
      </c>
      <c r="F55" s="1066">
        <f>32.58-(30.95+23.35)*0.12</f>
        <v>26.064</v>
      </c>
      <c r="G55" s="31"/>
      <c r="H55" s="553"/>
    </row>
    <row r="56" spans="1:10">
      <c r="A56" s="34"/>
      <c r="B56" s="167"/>
      <c r="C56" s="551"/>
      <c r="D56" s="551"/>
      <c r="E56" s="239"/>
      <c r="F56" s="878"/>
      <c r="G56" s="31"/>
      <c r="H56" s="553"/>
    </row>
    <row r="57" spans="1:10">
      <c r="A57" s="34"/>
      <c r="B57" s="35" t="s">
        <v>129</v>
      </c>
      <c r="C57" s="119"/>
      <c r="D57" s="120"/>
      <c r="E57" s="124" t="s">
        <v>130</v>
      </c>
      <c r="F57" s="125"/>
      <c r="G57" s="126"/>
      <c r="H57" s="553"/>
    </row>
    <row r="58" spans="1:10">
      <c r="A58" s="34"/>
      <c r="B58" s="167"/>
      <c r="C58" s="551"/>
      <c r="D58" s="551"/>
      <c r="E58" s="239"/>
      <c r="F58" s="878"/>
      <c r="G58" s="31"/>
      <c r="H58" s="553"/>
    </row>
    <row r="59" spans="1:10">
      <c r="A59" s="34">
        <f>MAX(A$1:A58)+1</f>
        <v>10</v>
      </c>
      <c r="B59" s="167"/>
      <c r="C59" s="36" t="s">
        <v>131</v>
      </c>
      <c r="D59" s="37"/>
      <c r="E59" s="38" t="s">
        <v>132</v>
      </c>
      <c r="F59" s="39"/>
      <c r="G59" s="40" t="s">
        <v>19</v>
      </c>
      <c r="H59" s="76">
        <f>H60</f>
        <v>181.16</v>
      </c>
      <c r="J59" s="628"/>
    </row>
    <row r="60" spans="1:10">
      <c r="A60" s="34"/>
      <c r="B60" s="167"/>
      <c r="C60" s="78"/>
      <c r="D60" s="79" t="s">
        <v>133</v>
      </c>
      <c r="E60" s="83" t="s">
        <v>134</v>
      </c>
      <c r="F60" s="73"/>
      <c r="G60" s="74" t="s">
        <v>19</v>
      </c>
      <c r="H60" s="97">
        <v>181.16</v>
      </c>
    </row>
    <row r="61" spans="1:10">
      <c r="A61" s="34"/>
      <c r="B61" s="167"/>
      <c r="C61" s="551"/>
      <c r="D61" s="551"/>
      <c r="E61" s="913" t="s">
        <v>14893</v>
      </c>
      <c r="F61" s="2193">
        <f>228.32+32.58-177.59</f>
        <v>83.309999999999974</v>
      </c>
      <c r="G61" s="31"/>
      <c r="H61" s="553"/>
    </row>
    <row r="62" spans="1:10">
      <c r="A62" s="34"/>
      <c r="B62" s="167"/>
      <c r="C62" s="551"/>
      <c r="D62" s="551"/>
      <c r="E62" s="913" t="s">
        <v>5489</v>
      </c>
      <c r="F62" s="879">
        <f>F131</f>
        <v>97.850000000000009</v>
      </c>
      <c r="G62" s="31"/>
      <c r="H62" s="553"/>
    </row>
    <row r="63" spans="1:10">
      <c r="A63" s="34"/>
      <c r="B63" s="167"/>
      <c r="C63" s="551"/>
      <c r="D63" s="551"/>
      <c r="E63" s="239"/>
      <c r="F63" s="492">
        <f>SUM(F61:F62)</f>
        <v>181.15999999999997</v>
      </c>
      <c r="G63" s="31"/>
      <c r="H63" s="553"/>
    </row>
    <row r="64" spans="1:10">
      <c r="A64" s="34"/>
      <c r="B64" s="167"/>
      <c r="C64" s="551"/>
      <c r="D64" s="551"/>
      <c r="E64" s="239"/>
      <c r="F64" s="878"/>
      <c r="G64" s="31"/>
      <c r="H64" s="553"/>
    </row>
    <row r="65" spans="1:12">
      <c r="A65" s="34">
        <f>MAX(A$1:A64)+1</f>
        <v>11</v>
      </c>
      <c r="B65" s="167"/>
      <c r="C65" s="36" t="s">
        <v>117</v>
      </c>
      <c r="D65" s="37"/>
      <c r="E65" s="38" t="s">
        <v>118</v>
      </c>
      <c r="F65" s="39"/>
      <c r="G65" s="40" t="s">
        <v>19</v>
      </c>
      <c r="H65" s="76">
        <f>H66</f>
        <v>181.16</v>
      </c>
      <c r="J65" s="4"/>
      <c r="L65" s="140"/>
    </row>
    <row r="66" spans="1:12" ht="26.4">
      <c r="A66" s="34"/>
      <c r="B66" s="167"/>
      <c r="C66" s="78"/>
      <c r="D66" s="79" t="s">
        <v>496</v>
      </c>
      <c r="E66" s="83" t="s">
        <v>497</v>
      </c>
      <c r="F66" s="73"/>
      <c r="G66" s="74" t="s">
        <v>19</v>
      </c>
      <c r="H66" s="97">
        <v>181.16</v>
      </c>
      <c r="K66"/>
    </row>
    <row r="67" spans="1:12">
      <c r="A67" s="34"/>
      <c r="B67" s="167"/>
      <c r="C67" s="78"/>
      <c r="D67" s="79"/>
      <c r="E67" s="913" t="s">
        <v>14893</v>
      </c>
      <c r="F67" s="2193">
        <f>228.32+32.58-177.59</f>
        <v>83.309999999999974</v>
      </c>
      <c r="G67" s="74"/>
      <c r="H67" s="553"/>
    </row>
    <row r="68" spans="1:12">
      <c r="A68" s="34"/>
      <c r="B68" s="167"/>
      <c r="C68" s="551"/>
      <c r="D68" s="551"/>
      <c r="E68" s="913" t="s">
        <v>5489</v>
      </c>
      <c r="F68" s="879">
        <f>F131</f>
        <v>97.850000000000009</v>
      </c>
      <c r="G68" s="31"/>
      <c r="H68" s="553"/>
    </row>
    <row r="69" spans="1:12">
      <c r="A69" s="34"/>
      <c r="B69" s="167"/>
      <c r="C69" s="551"/>
      <c r="D69" s="551"/>
      <c r="E69" s="239"/>
      <c r="F69" s="492">
        <f>SUM(F67:F68)</f>
        <v>181.15999999999997</v>
      </c>
      <c r="G69" s="31"/>
      <c r="H69" s="553"/>
    </row>
    <row r="70" spans="1:12">
      <c r="A70" s="34"/>
      <c r="B70" s="167"/>
      <c r="C70" s="551"/>
      <c r="D70" s="551"/>
      <c r="E70" s="239"/>
      <c r="F70" s="878"/>
      <c r="G70" s="31"/>
      <c r="H70" s="553"/>
    </row>
    <row r="71" spans="1:12">
      <c r="A71" s="34">
        <f>MAX(A$1:A70)+1</f>
        <v>12</v>
      </c>
      <c r="B71" s="167"/>
      <c r="C71" s="36" t="s">
        <v>211</v>
      </c>
      <c r="D71" s="37"/>
      <c r="E71" s="38" t="s">
        <v>212</v>
      </c>
      <c r="F71" s="39"/>
      <c r="G71" s="40" t="s">
        <v>19</v>
      </c>
      <c r="H71" s="76">
        <f>H72</f>
        <v>83.31</v>
      </c>
    </row>
    <row r="72" spans="1:12" ht="26.4">
      <c r="A72" s="34"/>
      <c r="B72" s="167"/>
      <c r="C72" s="78"/>
      <c r="D72" s="79" t="s">
        <v>213</v>
      </c>
      <c r="E72" s="83" t="s">
        <v>214</v>
      </c>
      <c r="F72" s="73"/>
      <c r="G72" s="74" t="s">
        <v>19</v>
      </c>
      <c r="H72" s="97">
        <v>83.31</v>
      </c>
    </row>
    <row r="73" spans="1:12">
      <c r="A73" s="34"/>
      <c r="B73" s="167"/>
      <c r="C73" s="551"/>
      <c r="D73" s="551"/>
      <c r="E73" s="913" t="s">
        <v>14893</v>
      </c>
      <c r="F73" s="2193">
        <f>228.32+32.58-177.59</f>
        <v>83.309999999999974</v>
      </c>
      <c r="G73" s="31"/>
      <c r="H73" s="553"/>
    </row>
    <row r="74" spans="1:12">
      <c r="A74" s="34"/>
      <c r="B74" s="167"/>
      <c r="C74" s="551"/>
      <c r="D74" s="551"/>
      <c r="E74" s="239"/>
      <c r="F74" s="878"/>
      <c r="G74" s="31"/>
      <c r="H74" s="553"/>
    </row>
    <row r="75" spans="1:12" ht="26.4">
      <c r="A75" s="34"/>
      <c r="B75" s="35" t="s">
        <v>1040</v>
      </c>
      <c r="C75" s="35"/>
      <c r="D75" s="120"/>
      <c r="E75" s="53" t="s">
        <v>1041</v>
      </c>
      <c r="F75" s="1194"/>
      <c r="G75" s="126"/>
      <c r="H75" s="559"/>
    </row>
    <row r="76" spans="1:12">
      <c r="A76" s="34"/>
      <c r="B76" s="491"/>
      <c r="C76" s="92"/>
      <c r="D76" s="93"/>
      <c r="E76" s="1065"/>
      <c r="F76" s="884"/>
      <c r="G76" s="32"/>
      <c r="H76" s="559"/>
    </row>
    <row r="77" spans="1:12">
      <c r="A77" s="34">
        <f>MAX(A$1:A76)+1</f>
        <v>13</v>
      </c>
      <c r="B77" s="491"/>
      <c r="C77" s="36" t="s">
        <v>13819</v>
      </c>
      <c r="D77" s="37"/>
      <c r="E77" s="38" t="s">
        <v>13820</v>
      </c>
      <c r="F77" s="689"/>
      <c r="G77" s="40" t="s">
        <v>39</v>
      </c>
      <c r="H77" s="76">
        <f>H78</f>
        <v>236.16</v>
      </c>
      <c r="K77" s="892"/>
    </row>
    <row r="78" spans="1:12">
      <c r="A78" s="34"/>
      <c r="B78" s="491"/>
      <c r="C78" s="78"/>
      <c r="D78" s="79" t="s">
        <v>13821</v>
      </c>
      <c r="E78" s="83" t="s">
        <v>13822</v>
      </c>
      <c r="F78" s="687"/>
      <c r="G78" s="74" t="s">
        <v>39</v>
      </c>
      <c r="H78" s="97">
        <v>236.16</v>
      </c>
    </row>
    <row r="79" spans="1:12">
      <c r="A79" s="34"/>
      <c r="B79" s="491"/>
      <c r="C79" s="78"/>
      <c r="D79" s="79"/>
      <c r="E79" s="1056" t="s">
        <v>14902</v>
      </c>
      <c r="F79" s="687"/>
      <c r="G79" s="74"/>
      <c r="H79" s="97"/>
    </row>
    <row r="80" spans="1:12">
      <c r="A80" s="34"/>
      <c r="B80" s="491"/>
      <c r="C80" s="92"/>
      <c r="D80" s="93"/>
      <c r="E80" s="2352" t="s">
        <v>14903</v>
      </c>
      <c r="F80" s="265">
        <f>2.001*16</f>
        <v>32.015999999999998</v>
      </c>
      <c r="G80" s="32"/>
      <c r="H80" s="559"/>
    </row>
    <row r="81" spans="1:8">
      <c r="A81" s="34"/>
      <c r="B81" s="491"/>
      <c r="C81" s="92"/>
      <c r="D81" s="93"/>
      <c r="E81" s="2352" t="s">
        <v>14904</v>
      </c>
      <c r="F81" s="265">
        <f>2.751*33</f>
        <v>90.783000000000001</v>
      </c>
      <c r="G81" s="32"/>
      <c r="H81" s="559"/>
    </row>
    <row r="82" spans="1:8">
      <c r="A82" s="34"/>
      <c r="B82" s="491"/>
      <c r="C82" s="92"/>
      <c r="D82" s="93"/>
      <c r="E82" s="2352" t="s">
        <v>14905</v>
      </c>
      <c r="F82" s="265">
        <f>2.009*6</f>
        <v>12.053999999999998</v>
      </c>
      <c r="G82" s="32"/>
      <c r="H82" s="559"/>
    </row>
    <row r="83" spans="1:8">
      <c r="A83" s="34"/>
      <c r="B83" s="491"/>
      <c r="C83" s="92"/>
      <c r="D83" s="93"/>
      <c r="E83" s="2352" t="s">
        <v>14906</v>
      </c>
      <c r="F83" s="265">
        <f>1.996*9</f>
        <v>17.963999999999999</v>
      </c>
      <c r="G83" s="32"/>
      <c r="H83" s="559"/>
    </row>
    <row r="84" spans="1:8">
      <c r="A84" s="34"/>
      <c r="B84" s="491"/>
      <c r="C84" s="92"/>
      <c r="D84" s="93"/>
      <c r="E84" s="2352" t="s">
        <v>14907</v>
      </c>
      <c r="F84" s="265">
        <f>1.984*3</f>
        <v>5.952</v>
      </c>
      <c r="G84" s="32"/>
      <c r="H84" s="559"/>
    </row>
    <row r="85" spans="1:8">
      <c r="A85" s="34"/>
      <c r="B85" s="491"/>
      <c r="C85" s="92"/>
      <c r="D85" s="93"/>
      <c r="E85" s="2352" t="s">
        <v>14908</v>
      </c>
      <c r="F85" s="265">
        <f>1.979*5</f>
        <v>9.8949999999999996</v>
      </c>
      <c r="G85" s="32"/>
      <c r="H85" s="559"/>
    </row>
    <row r="86" spans="1:8">
      <c r="A86" s="34"/>
      <c r="B86" s="491"/>
      <c r="C86" s="92"/>
      <c r="D86" s="93"/>
      <c r="E86" s="2352" t="s">
        <v>14909</v>
      </c>
      <c r="F86" s="265">
        <f>2.729*8</f>
        <v>21.832000000000001</v>
      </c>
      <c r="G86" s="32"/>
      <c r="H86" s="559"/>
    </row>
    <row r="87" spans="1:8">
      <c r="A87" s="34"/>
      <c r="B87" s="491"/>
      <c r="C87" s="92"/>
      <c r="D87" s="93"/>
      <c r="E87" s="2352" t="s">
        <v>14910</v>
      </c>
      <c r="F87" s="265">
        <f>2.729*11</f>
        <v>30.019000000000002</v>
      </c>
      <c r="G87" s="32"/>
      <c r="H87" s="559"/>
    </row>
    <row r="88" spans="1:8">
      <c r="A88" s="34"/>
      <c r="B88" s="491"/>
      <c r="C88" s="92"/>
      <c r="D88" s="93"/>
      <c r="E88" s="2352" t="s">
        <v>14911</v>
      </c>
      <c r="F88" s="265">
        <f>1.855*1</f>
        <v>1.855</v>
      </c>
      <c r="G88" s="32"/>
      <c r="H88" s="559"/>
    </row>
    <row r="89" spans="1:8">
      <c r="A89" s="34"/>
      <c r="B89" s="491"/>
      <c r="C89" s="92"/>
      <c r="D89" s="93"/>
      <c r="E89" s="2352" t="s">
        <v>14912</v>
      </c>
      <c r="F89" s="265">
        <f>1.587*1</f>
        <v>1.587</v>
      </c>
      <c r="G89" s="32"/>
      <c r="H89" s="559"/>
    </row>
    <row r="90" spans="1:8">
      <c r="A90" s="34"/>
      <c r="B90" s="491"/>
      <c r="C90" s="92"/>
      <c r="D90" s="93"/>
      <c r="E90" s="2352" t="s">
        <v>14913</v>
      </c>
      <c r="F90" s="265">
        <f>2.512*1</f>
        <v>2.512</v>
      </c>
      <c r="G90" s="32"/>
      <c r="H90" s="559"/>
    </row>
    <row r="91" spans="1:8">
      <c r="A91" s="34"/>
      <c r="B91" s="491"/>
      <c r="C91" s="92"/>
      <c r="D91" s="93"/>
      <c r="E91" s="2352" t="s">
        <v>14914</v>
      </c>
      <c r="F91" s="265">
        <f>1.578*5</f>
        <v>7.8900000000000006</v>
      </c>
      <c r="G91" s="32"/>
      <c r="H91" s="559"/>
    </row>
    <row r="92" spans="1:8">
      <c r="A92" s="34"/>
      <c r="B92" s="491"/>
      <c r="C92" s="92"/>
      <c r="D92" s="93"/>
      <c r="E92" s="2352" t="s">
        <v>14915</v>
      </c>
      <c r="F92" s="889">
        <f>1.804*1</f>
        <v>1.804</v>
      </c>
      <c r="G92" s="32"/>
      <c r="H92" s="559"/>
    </row>
    <row r="93" spans="1:8">
      <c r="A93" s="34"/>
      <c r="B93" s="491"/>
      <c r="C93" s="92"/>
      <c r="D93" s="93"/>
      <c r="E93" s="2352"/>
      <c r="F93" s="265">
        <f>SUM(F80:F92)</f>
        <v>236.16299999999998</v>
      </c>
      <c r="G93" s="32"/>
      <c r="H93" s="559"/>
    </row>
    <row r="94" spans="1:8" ht="26.4">
      <c r="A94" s="34"/>
      <c r="B94" s="491"/>
      <c r="C94" s="92"/>
      <c r="D94" s="93"/>
      <c r="E94" s="913" t="s">
        <v>13852</v>
      </c>
      <c r="F94" s="265"/>
      <c r="G94" s="32"/>
      <c r="H94" s="559"/>
    </row>
    <row r="95" spans="1:8">
      <c r="A95" s="34"/>
      <c r="B95" s="491"/>
      <c r="C95" s="92"/>
      <c r="D95" s="93"/>
      <c r="E95" s="913" t="s">
        <v>14610</v>
      </c>
      <c r="F95" s="265"/>
      <c r="G95" s="32"/>
      <c r="H95" s="559"/>
    </row>
    <row r="96" spans="1:8">
      <c r="A96" s="34"/>
      <c r="B96" s="491"/>
      <c r="C96" s="92"/>
      <c r="D96" s="93"/>
      <c r="E96" s="1065"/>
      <c r="F96" s="265"/>
      <c r="G96" s="32"/>
      <c r="H96" s="559"/>
    </row>
    <row r="97" spans="1:15">
      <c r="A97" s="34">
        <f>MAX(A$1:A84)+1</f>
        <v>14</v>
      </c>
      <c r="B97" s="491"/>
      <c r="C97" s="36" t="s">
        <v>13854</v>
      </c>
      <c r="D97" s="37"/>
      <c r="E97" s="38" t="s">
        <v>13855</v>
      </c>
      <c r="F97" s="689"/>
      <c r="G97" s="40" t="s">
        <v>39</v>
      </c>
      <c r="H97" s="76">
        <f>H98</f>
        <v>1388.16</v>
      </c>
      <c r="J97" s="628"/>
      <c r="K97"/>
    </row>
    <row r="98" spans="1:15">
      <c r="A98" s="34"/>
      <c r="B98" s="491"/>
      <c r="C98" s="78"/>
      <c r="D98" s="79" t="s">
        <v>13870</v>
      </c>
      <c r="E98" s="83" t="s">
        <v>13871</v>
      </c>
      <c r="F98" s="687"/>
      <c r="G98" s="74" t="s">
        <v>39</v>
      </c>
      <c r="H98" s="97">
        <v>1388.16</v>
      </c>
      <c r="K98" s="2031"/>
    </row>
    <row r="99" spans="1:15" ht="26.4">
      <c r="A99" s="34"/>
      <c r="B99" s="491"/>
      <c r="C99" s="78"/>
      <c r="D99" s="79"/>
      <c r="E99" s="1056" t="s">
        <v>14916</v>
      </c>
      <c r="F99" s="687"/>
      <c r="G99" s="74"/>
      <c r="H99" s="97"/>
    </row>
    <row r="100" spans="1:15">
      <c r="A100" s="34"/>
      <c r="B100" s="491"/>
      <c r="C100" s="36"/>
      <c r="D100" s="37"/>
      <c r="E100" s="2352" t="s">
        <v>14917</v>
      </c>
      <c r="F100" s="265">
        <f>1.48*360</f>
        <v>532.79999999999995</v>
      </c>
      <c r="G100" s="40"/>
      <c r="H100" s="76"/>
    </row>
    <row r="101" spans="1:15">
      <c r="A101" s="34"/>
      <c r="B101" s="491"/>
      <c r="C101" s="36"/>
      <c r="D101" s="37"/>
      <c r="E101" s="2352" t="s">
        <v>14918</v>
      </c>
      <c r="F101" s="889">
        <f>1.98*432</f>
        <v>855.36</v>
      </c>
      <c r="G101" s="40"/>
      <c r="H101" s="76"/>
    </row>
    <row r="102" spans="1:15">
      <c r="A102" s="34"/>
      <c r="B102" s="491"/>
      <c r="C102" s="92"/>
      <c r="D102" s="79"/>
      <c r="E102" s="1065"/>
      <c r="F102" s="108">
        <f>SUM(F100:F101)</f>
        <v>1388.1599999999999</v>
      </c>
      <c r="G102" s="74"/>
      <c r="H102" s="97"/>
      <c r="K102" s="394"/>
    </row>
    <row r="103" spans="1:15">
      <c r="A103" s="34"/>
      <c r="B103" s="491"/>
      <c r="C103" s="92"/>
      <c r="D103" s="93"/>
      <c r="E103" s="913" t="s">
        <v>14919</v>
      </c>
      <c r="F103" s="265"/>
      <c r="G103" s="32"/>
      <c r="H103" s="559"/>
      <c r="K103" s="394"/>
      <c r="M103" s="140"/>
    </row>
    <row r="104" spans="1:15">
      <c r="A104" s="34"/>
      <c r="B104" s="491"/>
      <c r="C104" s="92"/>
      <c r="D104" s="93"/>
      <c r="E104" s="913" t="s">
        <v>14920</v>
      </c>
      <c r="F104" s="265"/>
      <c r="G104" s="32"/>
      <c r="H104" s="559"/>
      <c r="K104"/>
    </row>
    <row r="105" spans="1:15">
      <c r="A105" s="34"/>
      <c r="B105" s="491"/>
      <c r="C105" s="92"/>
      <c r="D105" s="93"/>
      <c r="E105" s="913" t="s">
        <v>14921</v>
      </c>
      <c r="F105" s="265"/>
      <c r="G105" s="32"/>
      <c r="H105" s="559"/>
      <c r="K105"/>
    </row>
    <row r="106" spans="1:15">
      <c r="A106" s="34"/>
      <c r="B106" s="491"/>
      <c r="C106" s="92"/>
      <c r="D106" s="93"/>
      <c r="E106" s="913" t="s">
        <v>13869</v>
      </c>
      <c r="F106" s="265"/>
      <c r="G106" s="32"/>
      <c r="H106" s="559"/>
      <c r="K106"/>
    </row>
    <row r="107" spans="1:15">
      <c r="A107" s="34"/>
      <c r="B107" s="491"/>
      <c r="C107" s="92"/>
      <c r="D107" s="93"/>
      <c r="E107" s="913" t="s">
        <v>13853</v>
      </c>
      <c r="F107" s="265"/>
      <c r="G107" s="32"/>
      <c r="H107" s="559"/>
      <c r="K107"/>
      <c r="L107" s="140"/>
      <c r="O107" s="2377"/>
    </row>
    <row r="108" spans="1:15" ht="26.4">
      <c r="A108" s="34"/>
      <c r="B108" s="491"/>
      <c r="C108" s="92"/>
      <c r="D108" s="93"/>
      <c r="E108" s="913" t="s">
        <v>13852</v>
      </c>
      <c r="F108" s="265"/>
      <c r="G108" s="32"/>
      <c r="H108" s="559"/>
      <c r="K108"/>
      <c r="L108" s="140"/>
    </row>
    <row r="109" spans="1:15">
      <c r="A109" s="34"/>
      <c r="B109" s="491"/>
      <c r="C109" s="92"/>
      <c r="D109" s="93"/>
      <c r="E109" s="1065"/>
      <c r="F109" s="265"/>
      <c r="G109" s="32"/>
      <c r="H109" s="559"/>
    </row>
    <row r="110" spans="1:15">
      <c r="A110" s="34"/>
      <c r="B110" s="35" t="s">
        <v>1813</v>
      </c>
      <c r="C110" s="35"/>
      <c r="D110" s="120"/>
      <c r="E110" s="53" t="s">
        <v>1814</v>
      </c>
      <c r="F110" s="1194"/>
      <c r="G110" s="126"/>
      <c r="H110" s="559"/>
    </row>
    <row r="111" spans="1:15">
      <c r="A111" s="34"/>
      <c r="B111" s="491"/>
      <c r="C111" s="92"/>
      <c r="D111" s="93"/>
      <c r="E111" s="1065"/>
      <c r="F111" s="884"/>
      <c r="G111" s="32"/>
      <c r="H111" s="559"/>
    </row>
    <row r="112" spans="1:15" ht="26.4">
      <c r="A112" s="34">
        <f>MAX(A$1:A111)+1</f>
        <v>15</v>
      </c>
      <c r="B112" s="491"/>
      <c r="C112" s="36" t="s">
        <v>1815</v>
      </c>
      <c r="D112" s="37"/>
      <c r="E112" s="38" t="s">
        <v>1816</v>
      </c>
      <c r="F112" s="689"/>
      <c r="G112" s="40" t="s">
        <v>39</v>
      </c>
      <c r="H112" s="76">
        <f>H113</f>
        <v>393.09</v>
      </c>
    </row>
    <row r="113" spans="1:10" ht="26.4">
      <c r="A113" s="34"/>
      <c r="B113" s="491"/>
      <c r="C113" s="78"/>
      <c r="D113" s="79" t="s">
        <v>1821</v>
      </c>
      <c r="E113" s="83" t="s">
        <v>1822</v>
      </c>
      <c r="F113" s="687"/>
      <c r="G113" s="74" t="s">
        <v>39</v>
      </c>
      <c r="H113" s="97">
        <v>393.09</v>
      </c>
    </row>
    <row r="114" spans="1:10">
      <c r="A114" s="34"/>
      <c r="B114" s="491"/>
      <c r="C114" s="78"/>
      <c r="D114" s="79"/>
      <c r="E114" s="1065" t="s">
        <v>5781</v>
      </c>
      <c r="F114" s="687"/>
      <c r="G114" s="74"/>
      <c r="H114" s="97"/>
      <c r="I114" s="628"/>
    </row>
    <row r="115" spans="1:10">
      <c r="A115" s="34"/>
      <c r="B115" s="491"/>
      <c r="C115" s="78"/>
      <c r="D115" s="79"/>
      <c r="E115" s="913" t="s">
        <v>14922</v>
      </c>
      <c r="F115" s="108">
        <f>((15.8+1.5)*2)*1.7*1</f>
        <v>58.82</v>
      </c>
      <c r="G115" s="74"/>
      <c r="H115" s="97"/>
      <c r="I115" s="628"/>
    </row>
    <row r="116" spans="1:10">
      <c r="A116" s="34"/>
      <c r="B116" s="491"/>
      <c r="C116" s="78"/>
      <c r="D116" s="79"/>
      <c r="E116" s="2352" t="s">
        <v>14923</v>
      </c>
      <c r="F116" s="265">
        <f>((2.2+2)*2*2)*4</f>
        <v>67.2</v>
      </c>
      <c r="G116" s="74"/>
      <c r="H116" s="97"/>
      <c r="I116" s="628"/>
    </row>
    <row r="117" spans="1:10">
      <c r="A117" s="34"/>
      <c r="B117" s="491"/>
      <c r="C117" s="78"/>
      <c r="D117" s="79"/>
      <c r="E117" s="2352" t="s">
        <v>14924</v>
      </c>
      <c r="F117" s="108">
        <f>((0.8+0.62)*2*0.6)*93</f>
        <v>158.47200000000001</v>
      </c>
      <c r="G117" s="74"/>
      <c r="H117" s="97"/>
      <c r="I117" s="628"/>
    </row>
    <row r="118" spans="1:10">
      <c r="A118" s="34"/>
      <c r="B118" s="491"/>
      <c r="C118" s="92"/>
      <c r="D118" s="93"/>
      <c r="E118" s="2352" t="s">
        <v>14925</v>
      </c>
      <c r="F118" s="886">
        <f>(30.95+23.35)*2</f>
        <v>108.6</v>
      </c>
      <c r="G118" s="32"/>
      <c r="H118" s="559"/>
    </row>
    <row r="119" spans="1:10">
      <c r="A119" s="34"/>
      <c r="B119" s="491"/>
      <c r="C119" s="92"/>
      <c r="D119" s="93"/>
      <c r="E119" s="1065"/>
      <c r="F119" s="884">
        <f>SUM(F115:F118)</f>
        <v>393.09199999999998</v>
      </c>
      <c r="G119" s="32"/>
      <c r="H119" s="559"/>
    </row>
    <row r="120" spans="1:10">
      <c r="A120" s="34"/>
      <c r="B120" s="491"/>
      <c r="C120" s="92"/>
      <c r="D120" s="93"/>
      <c r="E120" s="1065"/>
      <c r="F120" s="884"/>
      <c r="G120" s="32"/>
      <c r="H120" s="559"/>
    </row>
    <row r="121" spans="1:10">
      <c r="A121" s="34"/>
      <c r="B121" s="35" t="s">
        <v>340</v>
      </c>
      <c r="C121" s="35"/>
      <c r="D121" s="120"/>
      <c r="E121" s="53" t="s">
        <v>341</v>
      </c>
      <c r="F121" s="1194"/>
      <c r="G121" s="126"/>
      <c r="H121" s="559"/>
    </row>
    <row r="122" spans="1:10">
      <c r="A122" s="34"/>
      <c r="B122" s="491"/>
      <c r="C122" s="92"/>
      <c r="D122" s="93"/>
      <c r="E122" s="1065"/>
      <c r="F122" s="884"/>
      <c r="G122" s="32"/>
      <c r="H122" s="559"/>
    </row>
    <row r="123" spans="1:10">
      <c r="A123" s="34">
        <f>MAX(A$1:A122)+1</f>
        <v>16</v>
      </c>
      <c r="B123" s="491"/>
      <c r="C123" s="36" t="s">
        <v>6879</v>
      </c>
      <c r="D123" s="37"/>
      <c r="E123" s="38" t="s">
        <v>6880</v>
      </c>
      <c r="F123" s="689"/>
      <c r="G123" s="40" t="s">
        <v>68</v>
      </c>
      <c r="H123" s="76">
        <f>H124</f>
        <v>323</v>
      </c>
      <c r="I123" s="2416"/>
      <c r="J123" s="892"/>
    </row>
    <row r="124" spans="1:10">
      <c r="A124" s="34"/>
      <c r="B124" s="491"/>
      <c r="C124" s="92"/>
      <c r="D124" s="79" t="s">
        <v>13306</v>
      </c>
      <c r="E124" s="83" t="s">
        <v>13307</v>
      </c>
      <c r="F124" s="687"/>
      <c r="G124" s="74" t="s">
        <v>68</v>
      </c>
      <c r="H124" s="97">
        <v>323</v>
      </c>
    </row>
    <row r="125" spans="1:10">
      <c r="A125" s="34"/>
      <c r="B125" s="491"/>
      <c r="C125" s="92"/>
      <c r="D125" s="93"/>
      <c r="E125" s="1056" t="s">
        <v>13903</v>
      </c>
      <c r="F125" s="884"/>
      <c r="G125" s="32"/>
      <c r="H125" s="559"/>
    </row>
    <row r="126" spans="1:10">
      <c r="A126" s="342"/>
      <c r="B126" s="491"/>
      <c r="C126" s="92"/>
      <c r="D126" s="93"/>
      <c r="E126" s="2352" t="s">
        <v>14926</v>
      </c>
      <c r="F126" s="325">
        <f>95*3.4</f>
        <v>323</v>
      </c>
      <c r="G126" s="32"/>
      <c r="H126" s="559"/>
    </row>
    <row r="127" spans="1:10">
      <c r="A127" s="342"/>
      <c r="B127" s="35"/>
      <c r="C127" s="35"/>
      <c r="D127" s="120"/>
      <c r="E127" s="53"/>
      <c r="F127" s="1194"/>
      <c r="G127" s="126"/>
      <c r="H127" s="559"/>
      <c r="I127" s="892"/>
      <c r="J127" s="892"/>
    </row>
    <row r="128" spans="1:10" ht="26.4">
      <c r="A128" s="34">
        <f>MAX(A$1:A127)+1</f>
        <v>17</v>
      </c>
      <c r="B128" s="35"/>
      <c r="C128" s="36" t="s">
        <v>5840</v>
      </c>
      <c r="D128" s="37"/>
      <c r="E128" s="38" t="s">
        <v>5841</v>
      </c>
      <c r="F128" s="689"/>
      <c r="G128" s="40" t="s">
        <v>19</v>
      </c>
      <c r="H128" s="76">
        <f>H129</f>
        <v>97.85</v>
      </c>
      <c r="I128" s="2417"/>
    </row>
    <row r="129" spans="1:8" ht="26.4">
      <c r="A129" s="342"/>
      <c r="B129" s="35"/>
      <c r="C129" s="35"/>
      <c r="D129" s="79" t="s">
        <v>13310</v>
      </c>
      <c r="E129" s="83" t="s">
        <v>13311</v>
      </c>
      <c r="F129" s="687"/>
      <c r="G129" s="74" t="s">
        <v>19</v>
      </c>
      <c r="H129" s="97">
        <v>97.85</v>
      </c>
    </row>
    <row r="130" spans="1:8">
      <c r="A130" s="342"/>
      <c r="B130" s="35"/>
      <c r="C130" s="35"/>
      <c r="D130" s="120"/>
      <c r="E130" s="1056" t="s">
        <v>13905</v>
      </c>
      <c r="F130" s="1194"/>
      <c r="G130" s="126"/>
      <c r="H130" s="559"/>
    </row>
    <row r="131" spans="1:8">
      <c r="A131" s="34"/>
      <c r="B131" s="35"/>
      <c r="C131" s="36"/>
      <c r="D131" s="37"/>
      <c r="E131" s="2352" t="s">
        <v>14927</v>
      </c>
      <c r="F131" s="108">
        <f>1.03*95</f>
        <v>97.850000000000009</v>
      </c>
      <c r="G131" s="40"/>
      <c r="H131" s="559"/>
    </row>
    <row r="132" spans="1:8">
      <c r="A132" s="342"/>
      <c r="B132" s="35"/>
      <c r="C132" s="35"/>
      <c r="D132" s="120"/>
      <c r="E132" s="53"/>
      <c r="F132" s="1194"/>
      <c r="G132" s="126"/>
      <c r="H132" s="559"/>
    </row>
    <row r="133" spans="1:8" ht="26.4">
      <c r="A133" s="34">
        <f>MAX(A$1:A132)+1</f>
        <v>18</v>
      </c>
      <c r="B133" s="35"/>
      <c r="C133" s="36" t="s">
        <v>5847</v>
      </c>
      <c r="D133" s="37"/>
      <c r="E133" s="38" t="s">
        <v>5848</v>
      </c>
      <c r="F133" s="689"/>
      <c r="G133" s="40" t="s">
        <v>16</v>
      </c>
      <c r="H133" s="76">
        <f>H134</f>
        <v>8.09</v>
      </c>
    </row>
    <row r="134" spans="1:8" ht="26.4">
      <c r="A134" s="342"/>
      <c r="B134" s="35"/>
      <c r="C134" s="35"/>
      <c r="D134" s="79" t="s">
        <v>5849</v>
      </c>
      <c r="E134" s="83" t="s">
        <v>5850</v>
      </c>
      <c r="F134" s="687"/>
      <c r="G134" s="74" t="s">
        <v>16</v>
      </c>
      <c r="H134" s="97">
        <v>8.09</v>
      </c>
    </row>
    <row r="135" spans="1:8">
      <c r="A135" s="342"/>
      <c r="B135" s="35"/>
      <c r="C135" s="35"/>
      <c r="D135" s="120"/>
      <c r="E135" s="1056" t="s">
        <v>13907</v>
      </c>
      <c r="F135" s="1194"/>
      <c r="G135" s="126"/>
      <c r="H135" s="559"/>
    </row>
    <row r="136" spans="1:8">
      <c r="A136" s="342"/>
      <c r="B136" s="35"/>
      <c r="C136" s="35"/>
      <c r="D136" s="120"/>
      <c r="E136" s="2352" t="s">
        <v>14928</v>
      </c>
      <c r="F136" s="108">
        <f>85.13*95*0.001</f>
        <v>8.0873499999999989</v>
      </c>
      <c r="G136" s="126"/>
      <c r="H136" s="559"/>
    </row>
    <row r="137" spans="1:8">
      <c r="A137" s="342"/>
      <c r="B137" s="491"/>
      <c r="C137" s="92"/>
      <c r="D137" s="93"/>
      <c r="E137" s="1065"/>
      <c r="F137" s="519"/>
      <c r="G137" s="32"/>
      <c r="H137" s="559"/>
    </row>
    <row r="138" spans="1:8">
      <c r="A138" s="34"/>
      <c r="B138" s="35" t="s">
        <v>1831</v>
      </c>
      <c r="C138" s="35"/>
      <c r="D138" s="120"/>
      <c r="E138" s="53" t="s">
        <v>1832</v>
      </c>
      <c r="F138" s="1194"/>
      <c r="G138" s="126"/>
      <c r="H138" s="76"/>
    </row>
    <row r="139" spans="1:8">
      <c r="A139" s="342"/>
      <c r="B139" s="491"/>
      <c r="C139" s="92"/>
      <c r="D139" s="79"/>
      <c r="E139" s="83"/>
      <c r="F139" s="687"/>
      <c r="G139" s="74"/>
      <c r="H139" s="97"/>
    </row>
    <row r="140" spans="1:8">
      <c r="A140" s="34">
        <f>MAX(A$1:A139)+1</f>
        <v>19</v>
      </c>
      <c r="B140" s="491"/>
      <c r="C140" s="36" t="s">
        <v>2591</v>
      </c>
      <c r="D140" s="37"/>
      <c r="E140" s="38" t="s">
        <v>2592</v>
      </c>
      <c r="F140" s="39"/>
      <c r="G140" s="40" t="s">
        <v>19</v>
      </c>
      <c r="H140" s="76">
        <f>H141</f>
        <v>40.29</v>
      </c>
    </row>
    <row r="141" spans="1:8">
      <c r="A141" s="34"/>
      <c r="B141" s="491"/>
      <c r="C141" s="36"/>
      <c r="D141" s="361" t="s">
        <v>5543</v>
      </c>
      <c r="E141" s="370" t="s">
        <v>5544</v>
      </c>
      <c r="F141" s="363"/>
      <c r="G141" s="32" t="s">
        <v>19</v>
      </c>
      <c r="H141" s="97">
        <v>40.29</v>
      </c>
    </row>
    <row r="142" spans="1:8" ht="26.4">
      <c r="A142" s="34"/>
      <c r="B142" s="491"/>
      <c r="C142" s="36"/>
      <c r="D142" s="37"/>
      <c r="E142" s="913" t="s">
        <v>14929</v>
      </c>
      <c r="F142" s="108">
        <f>15.8*1.5*1.7*1</f>
        <v>40.290000000000006</v>
      </c>
      <c r="G142" s="40"/>
      <c r="H142" s="76"/>
    </row>
    <row r="143" spans="1:8">
      <c r="A143" s="342"/>
      <c r="B143" s="491"/>
      <c r="C143" s="92"/>
      <c r="D143" s="79"/>
      <c r="E143" s="83"/>
      <c r="F143" s="687"/>
      <c r="G143" s="74"/>
      <c r="H143" s="97"/>
    </row>
    <row r="144" spans="1:8">
      <c r="A144" s="34">
        <f>MAX(A$1:A142)+1</f>
        <v>20</v>
      </c>
      <c r="B144" s="491"/>
      <c r="C144" s="36" t="s">
        <v>1838</v>
      </c>
      <c r="D144" s="37"/>
      <c r="E144" s="38" t="s">
        <v>1839</v>
      </c>
      <c r="F144" s="39"/>
      <c r="G144" s="40" t="s">
        <v>39</v>
      </c>
      <c r="H144" s="76">
        <f>H145</f>
        <v>58.82</v>
      </c>
    </row>
    <row r="145" spans="1:10">
      <c r="A145" s="342"/>
      <c r="B145" s="491"/>
      <c r="C145" s="78"/>
      <c r="D145" s="79" t="s">
        <v>1840</v>
      </c>
      <c r="E145" s="83" t="s">
        <v>1841</v>
      </c>
      <c r="F145" s="73"/>
      <c r="G145" s="74" t="s">
        <v>39</v>
      </c>
      <c r="H145" s="97">
        <v>58.82</v>
      </c>
    </row>
    <row r="146" spans="1:10">
      <c r="A146" s="342"/>
      <c r="B146" s="491"/>
      <c r="C146" s="92"/>
      <c r="D146" s="79"/>
      <c r="E146" s="913" t="s">
        <v>14922</v>
      </c>
      <c r="F146" s="108">
        <f>((15.8+1.5)*2)*1.7*1</f>
        <v>58.82</v>
      </c>
      <c r="G146" s="74"/>
      <c r="H146" s="97"/>
      <c r="J146" s="628"/>
    </row>
    <row r="147" spans="1:10">
      <c r="A147" s="342"/>
      <c r="B147" s="491"/>
      <c r="C147" s="92"/>
      <c r="D147" s="79"/>
      <c r="E147" s="83"/>
      <c r="F147" s="108"/>
      <c r="G147" s="74"/>
      <c r="H147" s="97"/>
    </row>
    <row r="148" spans="1:10">
      <c r="A148" s="34">
        <f>MAX(A$1:A147)+1</f>
        <v>21</v>
      </c>
      <c r="B148" s="491"/>
      <c r="C148" s="36" t="s">
        <v>5550</v>
      </c>
      <c r="D148" s="37"/>
      <c r="E148" s="38" t="s">
        <v>5551</v>
      </c>
      <c r="F148" s="39"/>
      <c r="G148" s="40" t="s">
        <v>16</v>
      </c>
      <c r="H148" s="76">
        <f>H149</f>
        <v>2.46</v>
      </c>
    </row>
    <row r="149" spans="1:10">
      <c r="A149" s="342"/>
      <c r="B149" s="491"/>
      <c r="C149" s="92"/>
      <c r="D149" s="79" t="s">
        <v>5552</v>
      </c>
      <c r="E149" s="83" t="s">
        <v>5553</v>
      </c>
      <c r="F149" s="73"/>
      <c r="G149" s="74" t="s">
        <v>16</v>
      </c>
      <c r="H149" s="97">
        <v>2.46</v>
      </c>
    </row>
    <row r="150" spans="1:10" ht="26.4">
      <c r="A150" s="342"/>
      <c r="B150" s="491"/>
      <c r="C150" s="92"/>
      <c r="D150" s="79"/>
      <c r="E150" s="913" t="s">
        <v>14930</v>
      </c>
      <c r="F150" s="108">
        <f>2462.45*1*0.001</f>
        <v>2.46245</v>
      </c>
      <c r="G150" s="74"/>
      <c r="H150" s="97"/>
    </row>
    <row r="151" spans="1:10">
      <c r="A151" s="342"/>
      <c r="B151" s="491"/>
      <c r="C151" s="92"/>
      <c r="D151" s="79"/>
      <c r="E151" s="83"/>
      <c r="F151" s="687"/>
      <c r="G151" s="74"/>
      <c r="H151" s="97"/>
    </row>
    <row r="152" spans="1:10">
      <c r="A152" s="34">
        <f>MAX(A$1:A151)+1</f>
        <v>22</v>
      </c>
      <c r="B152" s="491"/>
      <c r="C152" s="36" t="s">
        <v>13927</v>
      </c>
      <c r="D152" s="37"/>
      <c r="E152" s="38" t="s">
        <v>13928</v>
      </c>
      <c r="F152" s="689"/>
      <c r="G152" s="40" t="s">
        <v>19</v>
      </c>
      <c r="H152" s="76">
        <f>H153+H156</f>
        <v>63.1</v>
      </c>
      <c r="I152" s="2418"/>
    </row>
    <row r="153" spans="1:10">
      <c r="A153" s="34"/>
      <c r="B153" s="491"/>
      <c r="C153" s="36"/>
      <c r="D153" s="361" t="s">
        <v>13929</v>
      </c>
      <c r="E153" s="370" t="s">
        <v>13930</v>
      </c>
      <c r="F153" s="363"/>
      <c r="G153" s="32" t="s">
        <v>19</v>
      </c>
      <c r="H153" s="97">
        <v>35.200000000000003</v>
      </c>
    </row>
    <row r="154" spans="1:10" ht="26.4">
      <c r="A154" s="34"/>
      <c r="B154" s="491"/>
      <c r="C154" s="36"/>
      <c r="D154" s="37"/>
      <c r="E154" s="2352" t="s">
        <v>14931</v>
      </c>
      <c r="F154" s="108">
        <f>(2.2*2*2)*4</f>
        <v>35.200000000000003</v>
      </c>
      <c r="G154" s="40"/>
      <c r="H154" s="76"/>
    </row>
    <row r="155" spans="1:10">
      <c r="A155" s="34"/>
      <c r="B155" s="491"/>
      <c r="C155" s="36"/>
      <c r="D155" s="37"/>
      <c r="E155" s="38"/>
      <c r="F155" s="689"/>
      <c r="G155" s="40"/>
      <c r="H155" s="76"/>
    </row>
    <row r="156" spans="1:10">
      <c r="A156" s="342"/>
      <c r="B156" s="491"/>
      <c r="C156" s="92"/>
      <c r="D156" s="361" t="s">
        <v>13932</v>
      </c>
      <c r="E156" s="370" t="s">
        <v>13933</v>
      </c>
      <c r="F156" s="2385"/>
      <c r="G156" s="32" t="s">
        <v>19</v>
      </c>
      <c r="H156" s="97">
        <v>27.9</v>
      </c>
    </row>
    <row r="157" spans="1:10">
      <c r="A157" s="342"/>
      <c r="B157" s="491"/>
      <c r="C157" s="92"/>
      <c r="D157" s="93"/>
      <c r="E157" s="1056" t="s">
        <v>13934</v>
      </c>
      <c r="F157" s="265"/>
      <c r="G157" s="32"/>
      <c r="H157" s="559"/>
    </row>
    <row r="158" spans="1:10">
      <c r="A158" s="34"/>
      <c r="B158" s="491"/>
      <c r="C158" s="36"/>
      <c r="D158" s="37"/>
      <c r="E158" s="2352" t="s">
        <v>14932</v>
      </c>
      <c r="F158" s="108">
        <f>0.3*93</f>
        <v>27.9</v>
      </c>
      <c r="G158" s="40"/>
      <c r="H158" s="76"/>
    </row>
    <row r="159" spans="1:10">
      <c r="A159" s="342"/>
      <c r="B159" s="491"/>
      <c r="C159" s="78"/>
      <c r="D159" s="79"/>
      <c r="E159" s="83"/>
      <c r="F159" s="687"/>
      <c r="G159" s="74"/>
      <c r="H159" s="559"/>
    </row>
    <row r="160" spans="1:10">
      <c r="A160" s="34">
        <f>MAX(A$1:A159)+1</f>
        <v>23</v>
      </c>
      <c r="B160" s="491"/>
      <c r="C160" s="36" t="s">
        <v>11068</v>
      </c>
      <c r="D160" s="37"/>
      <c r="E160" s="38" t="s">
        <v>11069</v>
      </c>
      <c r="F160" s="689"/>
      <c r="G160" s="40" t="s">
        <v>39</v>
      </c>
      <c r="H160" s="76">
        <f>H161</f>
        <v>225.67</v>
      </c>
    </row>
    <row r="161" spans="1:8">
      <c r="A161" s="342"/>
      <c r="B161" s="491"/>
      <c r="C161" s="78"/>
      <c r="D161" s="79" t="s">
        <v>11070</v>
      </c>
      <c r="E161" s="83" t="s">
        <v>11071</v>
      </c>
      <c r="F161" s="687"/>
      <c r="G161" s="74" t="s">
        <v>39</v>
      </c>
      <c r="H161" s="97">
        <v>225.67</v>
      </c>
    </row>
    <row r="162" spans="1:8">
      <c r="A162" s="342"/>
      <c r="B162" s="491"/>
      <c r="C162" s="92"/>
      <c r="D162" s="93"/>
      <c r="E162" s="2352" t="s">
        <v>14924</v>
      </c>
      <c r="F162" s="108">
        <f>((0.8+0.62)*2*0.6)*93</f>
        <v>158.47200000000001</v>
      </c>
      <c r="G162" s="32"/>
      <c r="H162" s="559"/>
    </row>
    <row r="163" spans="1:8">
      <c r="A163" s="342"/>
      <c r="B163" s="491"/>
      <c r="C163" s="92"/>
      <c r="D163" s="93"/>
      <c r="E163" s="2352" t="s">
        <v>14923</v>
      </c>
      <c r="F163" s="889">
        <f>((2.2+2)*2*2)*4</f>
        <v>67.2</v>
      </c>
      <c r="G163" s="32"/>
      <c r="H163" s="559"/>
    </row>
    <row r="164" spans="1:8">
      <c r="A164" s="342"/>
      <c r="B164" s="491"/>
      <c r="C164" s="92"/>
      <c r="D164" s="93"/>
      <c r="E164" s="83"/>
      <c r="F164" s="265">
        <f>SUM(F162:F163)</f>
        <v>225.67200000000003</v>
      </c>
      <c r="G164" s="32"/>
      <c r="H164" s="559"/>
    </row>
    <row r="165" spans="1:8">
      <c r="A165" s="342"/>
      <c r="B165" s="491"/>
      <c r="C165" s="92"/>
      <c r="D165" s="93"/>
      <c r="E165" s="83"/>
      <c r="F165" s="265"/>
      <c r="G165" s="32"/>
      <c r="H165" s="559"/>
    </row>
    <row r="166" spans="1:8">
      <c r="A166" s="34">
        <f>MAX(A$1:A163)+1</f>
        <v>24</v>
      </c>
      <c r="B166" s="491"/>
      <c r="C166" s="36" t="s">
        <v>13019</v>
      </c>
      <c r="D166" s="37"/>
      <c r="E166" s="38" t="s">
        <v>13020</v>
      </c>
      <c r="F166" s="689"/>
      <c r="G166" s="40" t="s">
        <v>16</v>
      </c>
      <c r="H166" s="76">
        <f>H167</f>
        <v>4.91</v>
      </c>
    </row>
    <row r="167" spans="1:8">
      <c r="A167" s="342"/>
      <c r="B167" s="491"/>
      <c r="C167" s="92"/>
      <c r="D167" s="79" t="s">
        <v>13938</v>
      </c>
      <c r="E167" s="83" t="s">
        <v>13939</v>
      </c>
      <c r="F167" s="687"/>
      <c r="G167" s="74" t="s">
        <v>16</v>
      </c>
      <c r="H167" s="97">
        <v>4.91</v>
      </c>
    </row>
    <row r="168" spans="1:8">
      <c r="A168" s="34"/>
      <c r="B168" s="491"/>
      <c r="C168" s="36"/>
      <c r="D168" s="37"/>
      <c r="E168" s="1056" t="s">
        <v>14104</v>
      </c>
      <c r="F168" s="689"/>
      <c r="G168" s="2387"/>
      <c r="H168" s="76"/>
    </row>
    <row r="169" spans="1:8">
      <c r="A169" s="342"/>
      <c r="B169" s="491"/>
      <c r="C169" s="78"/>
      <c r="D169" s="79"/>
      <c r="E169" s="2352" t="s">
        <v>14933</v>
      </c>
      <c r="F169" s="108">
        <f>30.59*93*0.001</f>
        <v>2.8448699999999998</v>
      </c>
      <c r="G169" s="665"/>
      <c r="H169" s="97"/>
    </row>
    <row r="170" spans="1:8">
      <c r="A170" s="23"/>
      <c r="B170" s="31"/>
      <c r="C170" s="541"/>
      <c r="D170" s="541"/>
      <c r="E170" s="2352" t="s">
        <v>14934</v>
      </c>
      <c r="F170" s="606">
        <f>517.01*4*0.001</f>
        <v>2.0680399999999999</v>
      </c>
      <c r="G170" s="925"/>
      <c r="H170" s="926"/>
    </row>
    <row r="171" spans="1:8">
      <c r="A171" s="23"/>
      <c r="B171" s="31"/>
      <c r="C171" s="541"/>
      <c r="D171" s="541"/>
      <c r="E171" s="2366"/>
      <c r="F171" s="519">
        <f>SUM(F169:F170)</f>
        <v>4.9129100000000001</v>
      </c>
      <c r="G171" s="925"/>
      <c r="H171" s="926"/>
    </row>
    <row r="172" spans="1:8">
      <c r="A172" s="23"/>
      <c r="B172" s="31"/>
      <c r="C172" s="541"/>
      <c r="D172" s="541"/>
      <c r="E172" s="2367"/>
      <c r="F172" s="519"/>
      <c r="G172" s="925"/>
      <c r="H172" s="926"/>
    </row>
    <row r="173" spans="1:8" ht="26.4">
      <c r="A173" s="23"/>
      <c r="B173" s="35" t="s">
        <v>2465</v>
      </c>
      <c r="C173" s="35"/>
      <c r="D173" s="120"/>
      <c r="E173" s="53" t="s">
        <v>2466</v>
      </c>
      <c r="F173" s="129"/>
      <c r="G173" s="126"/>
      <c r="H173" s="926"/>
    </row>
    <row r="174" spans="1:8">
      <c r="A174" s="23"/>
      <c r="B174" s="31"/>
      <c r="C174" s="541"/>
      <c r="D174" s="541"/>
      <c r="E174" s="2367"/>
      <c r="F174" s="519"/>
      <c r="G174" s="925"/>
      <c r="H174" s="926"/>
    </row>
    <row r="175" spans="1:8" ht="26.4">
      <c r="A175" s="34">
        <f>MAX(A$1:A174)+1</f>
        <v>25</v>
      </c>
      <c r="B175" s="31"/>
      <c r="C175" s="373">
        <v>91220702</v>
      </c>
      <c r="D175" s="374"/>
      <c r="E175" s="38" t="s">
        <v>10816</v>
      </c>
      <c r="F175" s="39"/>
      <c r="G175" s="40" t="s">
        <v>64</v>
      </c>
      <c r="H175" s="76">
        <f>H176</f>
        <v>569</v>
      </c>
    </row>
    <row r="176" spans="1:8" ht="26.4">
      <c r="A176" s="23"/>
      <c r="B176" s="31"/>
      <c r="C176" s="376"/>
      <c r="D176" s="377">
        <v>9122070201</v>
      </c>
      <c r="E176" s="83" t="s">
        <v>10817</v>
      </c>
      <c r="F176" s="73"/>
      <c r="G176" s="74" t="s">
        <v>64</v>
      </c>
      <c r="H176" s="97">
        <v>569</v>
      </c>
    </row>
    <row r="177" spans="1:9">
      <c r="A177" s="23"/>
      <c r="B177" s="31"/>
      <c r="C177" s="541"/>
      <c r="D177" s="541"/>
      <c r="E177" s="2352" t="s">
        <v>13993</v>
      </c>
      <c r="F177" s="2410">
        <v>25</v>
      </c>
      <c r="G177" s="925"/>
      <c r="H177" s="926"/>
    </row>
    <row r="178" spans="1:9">
      <c r="A178" s="23"/>
      <c r="B178" s="31"/>
      <c r="C178" s="541"/>
      <c r="D178" s="541"/>
      <c r="E178" s="2352" t="s">
        <v>13994</v>
      </c>
      <c r="F178" s="2410">
        <v>444</v>
      </c>
      <c r="G178" s="925"/>
      <c r="H178" s="926"/>
    </row>
    <row r="179" spans="1:9">
      <c r="A179" s="23"/>
      <c r="B179" s="31"/>
      <c r="C179" s="541"/>
      <c r="D179" s="541"/>
      <c r="E179" s="2352" t="s">
        <v>13995</v>
      </c>
      <c r="F179" s="2410">
        <v>25</v>
      </c>
      <c r="G179" s="925"/>
      <c r="H179" s="926"/>
    </row>
    <row r="180" spans="1:9">
      <c r="A180" s="23"/>
      <c r="B180" s="31"/>
      <c r="C180" s="541"/>
      <c r="D180" s="541"/>
      <c r="E180" s="2352" t="s">
        <v>13996</v>
      </c>
      <c r="F180" s="2410">
        <v>25</v>
      </c>
      <c r="G180" s="925"/>
      <c r="H180" s="926"/>
    </row>
    <row r="181" spans="1:9">
      <c r="A181" s="23"/>
      <c r="B181" s="31"/>
      <c r="C181" s="541"/>
      <c r="D181" s="541"/>
      <c r="E181" s="2352" t="s">
        <v>13997</v>
      </c>
      <c r="F181" s="2411">
        <v>50</v>
      </c>
      <c r="G181" s="925"/>
      <c r="H181" s="926"/>
    </row>
    <row r="182" spans="1:9">
      <c r="A182" s="23"/>
      <c r="B182" s="31"/>
      <c r="C182" s="541"/>
      <c r="D182" s="541"/>
      <c r="E182" s="2352"/>
      <c r="F182" s="2412">
        <f>SUM(F177:F181)</f>
        <v>569</v>
      </c>
      <c r="G182" s="925"/>
      <c r="H182" s="926"/>
    </row>
    <row r="183" spans="1:9">
      <c r="A183" s="23"/>
      <c r="B183" s="31"/>
      <c r="C183" s="541"/>
      <c r="D183" s="541"/>
      <c r="E183" s="2367"/>
      <c r="F183" s="519"/>
      <c r="G183" s="925"/>
      <c r="H183" s="926"/>
    </row>
    <row r="184" spans="1:9">
      <c r="A184" s="34">
        <f>MAX(A$1:A183)+1</f>
        <v>26</v>
      </c>
      <c r="B184" s="31"/>
      <c r="C184" s="373">
        <v>91221001</v>
      </c>
      <c r="D184" s="374"/>
      <c r="E184" s="38" t="s">
        <v>10600</v>
      </c>
      <c r="F184" s="39"/>
      <c r="G184" s="40" t="s">
        <v>68</v>
      </c>
      <c r="H184" s="76">
        <f>H185</f>
        <v>538</v>
      </c>
    </row>
    <row r="185" spans="1:9">
      <c r="A185" s="23"/>
      <c r="B185" s="31"/>
      <c r="C185" s="541"/>
      <c r="D185" s="377">
        <v>9122100103</v>
      </c>
      <c r="E185" s="83" t="s">
        <v>10601</v>
      </c>
      <c r="F185" s="73"/>
      <c r="G185" s="74" t="s">
        <v>68</v>
      </c>
      <c r="H185" s="97">
        <v>538</v>
      </c>
    </row>
    <row r="186" spans="1:9">
      <c r="A186" s="23"/>
      <c r="B186" s="31"/>
      <c r="C186" s="541"/>
      <c r="D186" s="541"/>
      <c r="E186" s="2352" t="s">
        <v>14727</v>
      </c>
      <c r="F186" s="519">
        <v>538</v>
      </c>
      <c r="G186" s="925"/>
      <c r="H186" s="926"/>
    </row>
    <row r="187" spans="1:9">
      <c r="A187" s="23"/>
      <c r="B187" s="31"/>
      <c r="C187" s="541"/>
      <c r="D187" s="541"/>
      <c r="E187" s="2367"/>
      <c r="F187" s="519"/>
      <c r="G187" s="925"/>
      <c r="H187" s="926"/>
    </row>
    <row r="188" spans="1:9">
      <c r="A188" s="34">
        <f>MAX(A$1:A187)+1</f>
        <v>27</v>
      </c>
      <c r="B188" s="31"/>
      <c r="C188" s="373">
        <v>91221501</v>
      </c>
      <c r="D188" s="374"/>
      <c r="E188" s="38" t="s">
        <v>14728</v>
      </c>
      <c r="F188" s="39"/>
      <c r="G188" s="40" t="s">
        <v>64</v>
      </c>
      <c r="H188" s="76">
        <f>H189</f>
        <v>25</v>
      </c>
    </row>
    <row r="189" spans="1:9" ht="26.4">
      <c r="A189" s="23"/>
      <c r="B189" s="31"/>
      <c r="C189" s="376"/>
      <c r="D189" s="377">
        <v>9122150101</v>
      </c>
      <c r="E189" s="83" t="s">
        <v>14729</v>
      </c>
      <c r="F189" s="73"/>
      <c r="G189" s="74" t="s">
        <v>64</v>
      </c>
      <c r="H189" s="97">
        <v>25</v>
      </c>
    </row>
    <row r="190" spans="1:9">
      <c r="A190" s="23"/>
      <c r="B190" s="522"/>
      <c r="C190" s="541"/>
      <c r="D190" s="630"/>
      <c r="E190" s="2362"/>
      <c r="F190" s="519"/>
      <c r="G190" s="925"/>
      <c r="H190" s="2420"/>
    </row>
    <row r="191" spans="1:9" ht="14.4" thickBot="1">
      <c r="A191" s="378"/>
      <c r="B191" s="379"/>
      <c r="C191" s="380"/>
      <c r="D191" s="381"/>
      <c r="E191" s="382"/>
      <c r="F191" s="383"/>
      <c r="G191" s="384"/>
      <c r="H191" s="385"/>
    </row>
    <row r="192" spans="1:9">
      <c r="H192" s="6"/>
      <c r="I19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9"/>
  <dimension ref="A1:O35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9" width="10.09765625" style="142" customWidth="1"/>
    <col min="10" max="10" width="10.09765625" style="6" customWidth="1"/>
    <col min="11" max="11" width="11.69921875" style="6" bestFit="1" customWidth="1"/>
    <col min="12" max="13" width="10.09765625" style="142" customWidth="1"/>
    <col min="14" max="14" width="11.69921875" style="142" bestFit="1" customWidth="1"/>
    <col min="15" max="15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265" max="266" width="10.09765625" customWidth="1"/>
    <col min="267" max="267" width="11.69921875" bestFit="1" customWidth="1"/>
    <col min="268" max="269" width="10.09765625" customWidth="1"/>
    <col min="270" max="270" width="11.69921875" bestFit="1" customWidth="1"/>
    <col min="271" max="271" width="10.0976562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521" max="522" width="10.09765625" customWidth="1"/>
    <col min="523" max="523" width="11.69921875" bestFit="1" customWidth="1"/>
    <col min="524" max="525" width="10.09765625" customWidth="1"/>
    <col min="526" max="526" width="11.69921875" bestFit="1" customWidth="1"/>
    <col min="527" max="527" width="10.0976562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777" max="778" width="10.09765625" customWidth="1"/>
    <col min="779" max="779" width="11.69921875" bestFit="1" customWidth="1"/>
    <col min="780" max="781" width="10.09765625" customWidth="1"/>
    <col min="782" max="782" width="11.69921875" bestFit="1" customWidth="1"/>
    <col min="783" max="783" width="10.0976562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033" max="1034" width="10.09765625" customWidth="1"/>
    <col min="1035" max="1035" width="11.69921875" bestFit="1" customWidth="1"/>
    <col min="1036" max="1037" width="10.09765625" customWidth="1"/>
    <col min="1038" max="1038" width="11.69921875" bestFit="1" customWidth="1"/>
    <col min="1039" max="1039" width="10.0976562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289" max="1290" width="10.09765625" customWidth="1"/>
    <col min="1291" max="1291" width="11.69921875" bestFit="1" customWidth="1"/>
    <col min="1292" max="1293" width="10.09765625" customWidth="1"/>
    <col min="1294" max="1294" width="11.69921875" bestFit="1" customWidth="1"/>
    <col min="1295" max="1295" width="10.0976562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545" max="1546" width="10.09765625" customWidth="1"/>
    <col min="1547" max="1547" width="11.69921875" bestFit="1" customWidth="1"/>
    <col min="1548" max="1549" width="10.09765625" customWidth="1"/>
    <col min="1550" max="1550" width="11.69921875" bestFit="1" customWidth="1"/>
    <col min="1551" max="1551" width="10.0976562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1801" max="1802" width="10.09765625" customWidth="1"/>
    <col min="1803" max="1803" width="11.69921875" bestFit="1" customWidth="1"/>
    <col min="1804" max="1805" width="10.09765625" customWidth="1"/>
    <col min="1806" max="1806" width="11.69921875" bestFit="1" customWidth="1"/>
    <col min="1807" max="1807" width="10.0976562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057" max="2058" width="10.09765625" customWidth="1"/>
    <col min="2059" max="2059" width="11.69921875" bestFit="1" customWidth="1"/>
    <col min="2060" max="2061" width="10.09765625" customWidth="1"/>
    <col min="2062" max="2062" width="11.69921875" bestFit="1" customWidth="1"/>
    <col min="2063" max="2063" width="10.0976562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313" max="2314" width="10.09765625" customWidth="1"/>
    <col min="2315" max="2315" width="11.69921875" bestFit="1" customWidth="1"/>
    <col min="2316" max="2317" width="10.09765625" customWidth="1"/>
    <col min="2318" max="2318" width="11.69921875" bestFit="1" customWidth="1"/>
    <col min="2319" max="2319" width="10.0976562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569" max="2570" width="10.09765625" customWidth="1"/>
    <col min="2571" max="2571" width="11.69921875" bestFit="1" customWidth="1"/>
    <col min="2572" max="2573" width="10.09765625" customWidth="1"/>
    <col min="2574" max="2574" width="11.69921875" bestFit="1" customWidth="1"/>
    <col min="2575" max="2575" width="10.0976562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2825" max="2826" width="10.09765625" customWidth="1"/>
    <col min="2827" max="2827" width="11.69921875" bestFit="1" customWidth="1"/>
    <col min="2828" max="2829" width="10.09765625" customWidth="1"/>
    <col min="2830" max="2830" width="11.69921875" bestFit="1" customWidth="1"/>
    <col min="2831" max="2831" width="10.0976562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081" max="3082" width="10.09765625" customWidth="1"/>
    <col min="3083" max="3083" width="11.69921875" bestFit="1" customWidth="1"/>
    <col min="3084" max="3085" width="10.09765625" customWidth="1"/>
    <col min="3086" max="3086" width="11.69921875" bestFit="1" customWidth="1"/>
    <col min="3087" max="3087" width="10.0976562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337" max="3338" width="10.09765625" customWidth="1"/>
    <col min="3339" max="3339" width="11.69921875" bestFit="1" customWidth="1"/>
    <col min="3340" max="3341" width="10.09765625" customWidth="1"/>
    <col min="3342" max="3342" width="11.69921875" bestFit="1" customWidth="1"/>
    <col min="3343" max="3343" width="10.0976562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593" max="3594" width="10.09765625" customWidth="1"/>
    <col min="3595" max="3595" width="11.69921875" bestFit="1" customWidth="1"/>
    <col min="3596" max="3597" width="10.09765625" customWidth="1"/>
    <col min="3598" max="3598" width="11.69921875" bestFit="1" customWidth="1"/>
    <col min="3599" max="3599" width="10.0976562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3849" max="3850" width="10.09765625" customWidth="1"/>
    <col min="3851" max="3851" width="11.69921875" bestFit="1" customWidth="1"/>
    <col min="3852" max="3853" width="10.09765625" customWidth="1"/>
    <col min="3854" max="3854" width="11.69921875" bestFit="1" customWidth="1"/>
    <col min="3855" max="3855" width="10.0976562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105" max="4106" width="10.09765625" customWidth="1"/>
    <col min="4107" max="4107" width="11.69921875" bestFit="1" customWidth="1"/>
    <col min="4108" max="4109" width="10.09765625" customWidth="1"/>
    <col min="4110" max="4110" width="11.69921875" bestFit="1" customWidth="1"/>
    <col min="4111" max="4111" width="10.0976562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361" max="4362" width="10.09765625" customWidth="1"/>
    <col min="4363" max="4363" width="11.69921875" bestFit="1" customWidth="1"/>
    <col min="4364" max="4365" width="10.09765625" customWidth="1"/>
    <col min="4366" max="4366" width="11.69921875" bestFit="1" customWidth="1"/>
    <col min="4367" max="4367" width="10.0976562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617" max="4618" width="10.09765625" customWidth="1"/>
    <col min="4619" max="4619" width="11.69921875" bestFit="1" customWidth="1"/>
    <col min="4620" max="4621" width="10.09765625" customWidth="1"/>
    <col min="4622" max="4622" width="11.69921875" bestFit="1" customWidth="1"/>
    <col min="4623" max="4623" width="10.0976562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4873" max="4874" width="10.09765625" customWidth="1"/>
    <col min="4875" max="4875" width="11.69921875" bestFit="1" customWidth="1"/>
    <col min="4876" max="4877" width="10.09765625" customWidth="1"/>
    <col min="4878" max="4878" width="11.69921875" bestFit="1" customWidth="1"/>
    <col min="4879" max="4879" width="10.0976562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129" max="5130" width="10.09765625" customWidth="1"/>
    <col min="5131" max="5131" width="11.69921875" bestFit="1" customWidth="1"/>
    <col min="5132" max="5133" width="10.09765625" customWidth="1"/>
    <col min="5134" max="5134" width="11.69921875" bestFit="1" customWidth="1"/>
    <col min="5135" max="5135" width="10.0976562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385" max="5386" width="10.09765625" customWidth="1"/>
    <col min="5387" max="5387" width="11.69921875" bestFit="1" customWidth="1"/>
    <col min="5388" max="5389" width="10.09765625" customWidth="1"/>
    <col min="5390" max="5390" width="11.69921875" bestFit="1" customWidth="1"/>
    <col min="5391" max="5391" width="10.0976562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641" max="5642" width="10.09765625" customWidth="1"/>
    <col min="5643" max="5643" width="11.69921875" bestFit="1" customWidth="1"/>
    <col min="5644" max="5645" width="10.09765625" customWidth="1"/>
    <col min="5646" max="5646" width="11.69921875" bestFit="1" customWidth="1"/>
    <col min="5647" max="5647" width="10.0976562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5897" max="5898" width="10.09765625" customWidth="1"/>
    <col min="5899" max="5899" width="11.69921875" bestFit="1" customWidth="1"/>
    <col min="5900" max="5901" width="10.09765625" customWidth="1"/>
    <col min="5902" max="5902" width="11.69921875" bestFit="1" customWidth="1"/>
    <col min="5903" max="5903" width="10.0976562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153" max="6154" width="10.09765625" customWidth="1"/>
    <col min="6155" max="6155" width="11.69921875" bestFit="1" customWidth="1"/>
    <col min="6156" max="6157" width="10.09765625" customWidth="1"/>
    <col min="6158" max="6158" width="11.69921875" bestFit="1" customWidth="1"/>
    <col min="6159" max="6159" width="10.0976562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409" max="6410" width="10.09765625" customWidth="1"/>
    <col min="6411" max="6411" width="11.69921875" bestFit="1" customWidth="1"/>
    <col min="6412" max="6413" width="10.09765625" customWidth="1"/>
    <col min="6414" max="6414" width="11.69921875" bestFit="1" customWidth="1"/>
    <col min="6415" max="6415" width="10.0976562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665" max="6666" width="10.09765625" customWidth="1"/>
    <col min="6667" max="6667" width="11.69921875" bestFit="1" customWidth="1"/>
    <col min="6668" max="6669" width="10.09765625" customWidth="1"/>
    <col min="6670" max="6670" width="11.69921875" bestFit="1" customWidth="1"/>
    <col min="6671" max="6671" width="10.0976562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6921" max="6922" width="10.09765625" customWidth="1"/>
    <col min="6923" max="6923" width="11.69921875" bestFit="1" customWidth="1"/>
    <col min="6924" max="6925" width="10.09765625" customWidth="1"/>
    <col min="6926" max="6926" width="11.69921875" bestFit="1" customWidth="1"/>
    <col min="6927" max="6927" width="10.0976562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177" max="7178" width="10.09765625" customWidth="1"/>
    <col min="7179" max="7179" width="11.69921875" bestFit="1" customWidth="1"/>
    <col min="7180" max="7181" width="10.09765625" customWidth="1"/>
    <col min="7182" max="7182" width="11.69921875" bestFit="1" customWidth="1"/>
    <col min="7183" max="7183" width="10.0976562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433" max="7434" width="10.09765625" customWidth="1"/>
    <col min="7435" max="7435" width="11.69921875" bestFit="1" customWidth="1"/>
    <col min="7436" max="7437" width="10.09765625" customWidth="1"/>
    <col min="7438" max="7438" width="11.69921875" bestFit="1" customWidth="1"/>
    <col min="7439" max="7439" width="10.0976562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689" max="7690" width="10.09765625" customWidth="1"/>
    <col min="7691" max="7691" width="11.69921875" bestFit="1" customWidth="1"/>
    <col min="7692" max="7693" width="10.09765625" customWidth="1"/>
    <col min="7694" max="7694" width="11.69921875" bestFit="1" customWidth="1"/>
    <col min="7695" max="7695" width="10.0976562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7945" max="7946" width="10.09765625" customWidth="1"/>
    <col min="7947" max="7947" width="11.69921875" bestFit="1" customWidth="1"/>
    <col min="7948" max="7949" width="10.09765625" customWidth="1"/>
    <col min="7950" max="7950" width="11.69921875" bestFit="1" customWidth="1"/>
    <col min="7951" max="7951" width="10.0976562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201" max="8202" width="10.09765625" customWidth="1"/>
    <col min="8203" max="8203" width="11.69921875" bestFit="1" customWidth="1"/>
    <col min="8204" max="8205" width="10.09765625" customWidth="1"/>
    <col min="8206" max="8206" width="11.69921875" bestFit="1" customWidth="1"/>
    <col min="8207" max="8207" width="10.0976562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457" max="8458" width="10.09765625" customWidth="1"/>
    <col min="8459" max="8459" width="11.69921875" bestFit="1" customWidth="1"/>
    <col min="8460" max="8461" width="10.09765625" customWidth="1"/>
    <col min="8462" max="8462" width="11.69921875" bestFit="1" customWidth="1"/>
    <col min="8463" max="8463" width="10.0976562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713" max="8714" width="10.09765625" customWidth="1"/>
    <col min="8715" max="8715" width="11.69921875" bestFit="1" customWidth="1"/>
    <col min="8716" max="8717" width="10.09765625" customWidth="1"/>
    <col min="8718" max="8718" width="11.69921875" bestFit="1" customWidth="1"/>
    <col min="8719" max="8719" width="10.0976562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8969" max="8970" width="10.09765625" customWidth="1"/>
    <col min="8971" max="8971" width="11.69921875" bestFit="1" customWidth="1"/>
    <col min="8972" max="8973" width="10.09765625" customWidth="1"/>
    <col min="8974" max="8974" width="11.69921875" bestFit="1" customWidth="1"/>
    <col min="8975" max="8975" width="10.0976562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225" max="9226" width="10.09765625" customWidth="1"/>
    <col min="9227" max="9227" width="11.69921875" bestFit="1" customWidth="1"/>
    <col min="9228" max="9229" width="10.09765625" customWidth="1"/>
    <col min="9230" max="9230" width="11.69921875" bestFit="1" customWidth="1"/>
    <col min="9231" max="9231" width="10.0976562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481" max="9482" width="10.09765625" customWidth="1"/>
    <col min="9483" max="9483" width="11.69921875" bestFit="1" customWidth="1"/>
    <col min="9484" max="9485" width="10.09765625" customWidth="1"/>
    <col min="9486" max="9486" width="11.69921875" bestFit="1" customWidth="1"/>
    <col min="9487" max="9487" width="10.0976562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737" max="9738" width="10.09765625" customWidth="1"/>
    <col min="9739" max="9739" width="11.69921875" bestFit="1" customWidth="1"/>
    <col min="9740" max="9741" width="10.09765625" customWidth="1"/>
    <col min="9742" max="9742" width="11.69921875" bestFit="1" customWidth="1"/>
    <col min="9743" max="9743" width="10.0976562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9993" max="9994" width="10.09765625" customWidth="1"/>
    <col min="9995" max="9995" width="11.69921875" bestFit="1" customWidth="1"/>
    <col min="9996" max="9997" width="10.09765625" customWidth="1"/>
    <col min="9998" max="9998" width="11.69921875" bestFit="1" customWidth="1"/>
    <col min="9999" max="9999" width="10.0976562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249" max="10250" width="10.09765625" customWidth="1"/>
    <col min="10251" max="10251" width="11.69921875" bestFit="1" customWidth="1"/>
    <col min="10252" max="10253" width="10.09765625" customWidth="1"/>
    <col min="10254" max="10254" width="11.69921875" bestFit="1" customWidth="1"/>
    <col min="10255" max="10255" width="10.0976562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505" max="10506" width="10.09765625" customWidth="1"/>
    <col min="10507" max="10507" width="11.69921875" bestFit="1" customWidth="1"/>
    <col min="10508" max="10509" width="10.09765625" customWidth="1"/>
    <col min="10510" max="10510" width="11.69921875" bestFit="1" customWidth="1"/>
    <col min="10511" max="10511" width="10.0976562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0761" max="10762" width="10.09765625" customWidth="1"/>
    <col min="10763" max="10763" width="11.69921875" bestFit="1" customWidth="1"/>
    <col min="10764" max="10765" width="10.09765625" customWidth="1"/>
    <col min="10766" max="10766" width="11.69921875" bestFit="1" customWidth="1"/>
    <col min="10767" max="10767" width="10.0976562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017" max="11018" width="10.09765625" customWidth="1"/>
    <col min="11019" max="11019" width="11.69921875" bestFit="1" customWidth="1"/>
    <col min="11020" max="11021" width="10.09765625" customWidth="1"/>
    <col min="11022" max="11022" width="11.69921875" bestFit="1" customWidth="1"/>
    <col min="11023" max="11023" width="10.0976562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273" max="11274" width="10.09765625" customWidth="1"/>
    <col min="11275" max="11275" width="11.69921875" bestFit="1" customWidth="1"/>
    <col min="11276" max="11277" width="10.09765625" customWidth="1"/>
    <col min="11278" max="11278" width="11.69921875" bestFit="1" customWidth="1"/>
    <col min="11279" max="11279" width="10.0976562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529" max="11530" width="10.09765625" customWidth="1"/>
    <col min="11531" max="11531" width="11.69921875" bestFit="1" customWidth="1"/>
    <col min="11532" max="11533" width="10.09765625" customWidth="1"/>
    <col min="11534" max="11534" width="11.69921875" bestFit="1" customWidth="1"/>
    <col min="11535" max="11535" width="10.0976562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1785" max="11786" width="10.09765625" customWidth="1"/>
    <col min="11787" max="11787" width="11.69921875" bestFit="1" customWidth="1"/>
    <col min="11788" max="11789" width="10.09765625" customWidth="1"/>
    <col min="11790" max="11790" width="11.69921875" bestFit="1" customWidth="1"/>
    <col min="11791" max="11791" width="10.0976562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041" max="12042" width="10.09765625" customWidth="1"/>
    <col min="12043" max="12043" width="11.69921875" bestFit="1" customWidth="1"/>
    <col min="12044" max="12045" width="10.09765625" customWidth="1"/>
    <col min="12046" max="12046" width="11.69921875" bestFit="1" customWidth="1"/>
    <col min="12047" max="12047" width="10.0976562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297" max="12298" width="10.09765625" customWidth="1"/>
    <col min="12299" max="12299" width="11.69921875" bestFit="1" customWidth="1"/>
    <col min="12300" max="12301" width="10.09765625" customWidth="1"/>
    <col min="12302" max="12302" width="11.69921875" bestFit="1" customWidth="1"/>
    <col min="12303" max="12303" width="10.0976562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553" max="12554" width="10.09765625" customWidth="1"/>
    <col min="12555" max="12555" width="11.69921875" bestFit="1" customWidth="1"/>
    <col min="12556" max="12557" width="10.09765625" customWidth="1"/>
    <col min="12558" max="12558" width="11.69921875" bestFit="1" customWidth="1"/>
    <col min="12559" max="12559" width="10.0976562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2809" max="12810" width="10.09765625" customWidth="1"/>
    <col min="12811" max="12811" width="11.69921875" bestFit="1" customWidth="1"/>
    <col min="12812" max="12813" width="10.09765625" customWidth="1"/>
    <col min="12814" max="12814" width="11.69921875" bestFit="1" customWidth="1"/>
    <col min="12815" max="12815" width="10.0976562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065" max="13066" width="10.09765625" customWidth="1"/>
    <col min="13067" max="13067" width="11.69921875" bestFit="1" customWidth="1"/>
    <col min="13068" max="13069" width="10.09765625" customWidth="1"/>
    <col min="13070" max="13070" width="11.69921875" bestFit="1" customWidth="1"/>
    <col min="13071" max="13071" width="10.0976562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321" max="13322" width="10.09765625" customWidth="1"/>
    <col min="13323" max="13323" width="11.69921875" bestFit="1" customWidth="1"/>
    <col min="13324" max="13325" width="10.09765625" customWidth="1"/>
    <col min="13326" max="13326" width="11.69921875" bestFit="1" customWidth="1"/>
    <col min="13327" max="13327" width="10.0976562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577" max="13578" width="10.09765625" customWidth="1"/>
    <col min="13579" max="13579" width="11.69921875" bestFit="1" customWidth="1"/>
    <col min="13580" max="13581" width="10.09765625" customWidth="1"/>
    <col min="13582" max="13582" width="11.69921875" bestFit="1" customWidth="1"/>
    <col min="13583" max="13583" width="10.0976562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3833" max="13834" width="10.09765625" customWidth="1"/>
    <col min="13835" max="13835" width="11.69921875" bestFit="1" customWidth="1"/>
    <col min="13836" max="13837" width="10.09765625" customWidth="1"/>
    <col min="13838" max="13838" width="11.69921875" bestFit="1" customWidth="1"/>
    <col min="13839" max="13839" width="10.0976562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089" max="14090" width="10.09765625" customWidth="1"/>
    <col min="14091" max="14091" width="11.69921875" bestFit="1" customWidth="1"/>
    <col min="14092" max="14093" width="10.09765625" customWidth="1"/>
    <col min="14094" max="14094" width="11.69921875" bestFit="1" customWidth="1"/>
    <col min="14095" max="14095" width="10.0976562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345" max="14346" width="10.09765625" customWidth="1"/>
    <col min="14347" max="14347" width="11.69921875" bestFit="1" customWidth="1"/>
    <col min="14348" max="14349" width="10.09765625" customWidth="1"/>
    <col min="14350" max="14350" width="11.69921875" bestFit="1" customWidth="1"/>
    <col min="14351" max="14351" width="10.0976562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601" max="14602" width="10.09765625" customWidth="1"/>
    <col min="14603" max="14603" width="11.69921875" bestFit="1" customWidth="1"/>
    <col min="14604" max="14605" width="10.09765625" customWidth="1"/>
    <col min="14606" max="14606" width="11.69921875" bestFit="1" customWidth="1"/>
    <col min="14607" max="14607" width="10.0976562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4857" max="14858" width="10.09765625" customWidth="1"/>
    <col min="14859" max="14859" width="11.69921875" bestFit="1" customWidth="1"/>
    <col min="14860" max="14861" width="10.09765625" customWidth="1"/>
    <col min="14862" max="14862" width="11.69921875" bestFit="1" customWidth="1"/>
    <col min="14863" max="14863" width="10.0976562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113" max="15114" width="10.09765625" customWidth="1"/>
    <col min="15115" max="15115" width="11.69921875" bestFit="1" customWidth="1"/>
    <col min="15116" max="15117" width="10.09765625" customWidth="1"/>
    <col min="15118" max="15118" width="11.69921875" bestFit="1" customWidth="1"/>
    <col min="15119" max="15119" width="10.0976562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369" max="15370" width="10.09765625" customWidth="1"/>
    <col min="15371" max="15371" width="11.69921875" bestFit="1" customWidth="1"/>
    <col min="15372" max="15373" width="10.09765625" customWidth="1"/>
    <col min="15374" max="15374" width="11.69921875" bestFit="1" customWidth="1"/>
    <col min="15375" max="15375" width="10.0976562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625" max="15626" width="10.09765625" customWidth="1"/>
    <col min="15627" max="15627" width="11.69921875" bestFit="1" customWidth="1"/>
    <col min="15628" max="15629" width="10.09765625" customWidth="1"/>
    <col min="15630" max="15630" width="11.69921875" bestFit="1" customWidth="1"/>
    <col min="15631" max="15631" width="10.0976562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5881" max="15882" width="10.09765625" customWidth="1"/>
    <col min="15883" max="15883" width="11.69921875" bestFit="1" customWidth="1"/>
    <col min="15884" max="15885" width="10.09765625" customWidth="1"/>
    <col min="15886" max="15886" width="11.69921875" bestFit="1" customWidth="1"/>
    <col min="15887" max="15887" width="10.0976562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  <col min="16137" max="16138" width="10.09765625" customWidth="1"/>
    <col min="16139" max="16139" width="11.69921875" bestFit="1" customWidth="1"/>
    <col min="16140" max="16141" width="10.09765625" customWidth="1"/>
    <col min="16142" max="16142" width="11.69921875" bestFit="1" customWidth="1"/>
    <col min="16143" max="16143" width="10.09765625" customWidth="1"/>
  </cols>
  <sheetData>
    <row r="1" spans="1:15">
      <c r="A1" s="2" t="s">
        <v>1</v>
      </c>
      <c r="B1" s="2"/>
      <c r="C1" s="3"/>
      <c r="D1" s="4"/>
      <c r="E1" s="5" t="s">
        <v>14935</v>
      </c>
      <c r="G1" s="7"/>
      <c r="H1" s="8"/>
      <c r="I1" s="8"/>
      <c r="J1" s="531"/>
      <c r="K1" s="531"/>
      <c r="L1" s="8"/>
      <c r="M1" s="8"/>
      <c r="N1" s="8"/>
      <c r="O1" s="8"/>
    </row>
    <row r="2" spans="1:15" ht="14.4" thickBot="1">
      <c r="A2" s="9" t="s">
        <v>3</v>
      </c>
      <c r="B2" s="2"/>
      <c r="C2" s="3"/>
      <c r="D2" s="4"/>
      <c r="E2" s="10">
        <v>2111</v>
      </c>
      <c r="G2" s="11"/>
      <c r="H2" s="12"/>
      <c r="I2" s="12"/>
      <c r="J2" s="2421"/>
      <c r="K2" s="2421"/>
      <c r="L2" s="12"/>
      <c r="M2" s="12"/>
      <c r="N2" s="12"/>
      <c r="O2" s="12"/>
    </row>
    <row r="3" spans="1:15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  <c r="I3" s="2422"/>
      <c r="J3" s="2423"/>
      <c r="K3" s="2423"/>
      <c r="L3" s="2422"/>
      <c r="M3" s="2422"/>
      <c r="N3" s="2422"/>
      <c r="O3" s="2422"/>
    </row>
    <row r="4" spans="1:15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  <c r="I4" s="2422"/>
      <c r="J4" s="2423"/>
      <c r="K4" s="2423"/>
      <c r="L4" s="2422"/>
      <c r="M4" s="2422"/>
      <c r="N4" s="2422"/>
      <c r="O4" s="2422"/>
    </row>
    <row r="5" spans="1:15">
      <c r="A5" s="16"/>
      <c r="B5" s="17"/>
      <c r="C5" s="17"/>
      <c r="D5" s="18"/>
      <c r="E5" s="19"/>
      <c r="F5" s="20"/>
      <c r="G5" s="21"/>
      <c r="H5" s="22"/>
      <c r="I5" s="2424"/>
      <c r="J5" s="2425"/>
      <c r="K5" s="2425"/>
      <c r="L5" s="2424"/>
      <c r="M5" s="2424"/>
      <c r="N5" s="2424"/>
      <c r="O5" s="2424"/>
    </row>
    <row r="6" spans="1:15">
      <c r="A6" s="34"/>
      <c r="B6" s="24" t="s">
        <v>12</v>
      </c>
      <c r="C6" s="25"/>
      <c r="D6" s="26"/>
      <c r="E6" s="27" t="s">
        <v>13</v>
      </c>
      <c r="F6" s="27"/>
      <c r="G6" s="143"/>
      <c r="H6" s="76"/>
      <c r="I6" s="2407"/>
      <c r="J6" s="2407"/>
      <c r="K6" s="2407"/>
      <c r="L6" s="2407"/>
      <c r="M6" s="2407"/>
      <c r="N6" s="2407"/>
      <c r="O6" s="2407"/>
    </row>
    <row r="7" spans="1:15">
      <c r="A7" s="34"/>
      <c r="B7" s="167"/>
      <c r="C7" s="167"/>
      <c r="D7" s="2339"/>
      <c r="E7" s="2340"/>
      <c r="F7" s="2369"/>
      <c r="G7" s="32"/>
      <c r="H7" s="97"/>
      <c r="I7" s="531"/>
      <c r="J7" s="531"/>
      <c r="K7" s="531"/>
      <c r="L7" s="531"/>
      <c r="M7" s="531"/>
      <c r="N7" s="531"/>
      <c r="O7" s="531"/>
    </row>
    <row r="8" spans="1:1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285.37</v>
      </c>
      <c r="I8" s="91"/>
      <c r="J8" s="91"/>
      <c r="K8" s="91"/>
      <c r="L8" s="91"/>
      <c r="M8" s="91"/>
      <c r="N8" s="91"/>
      <c r="O8" s="91"/>
    </row>
    <row r="9" spans="1:15" ht="26.4">
      <c r="A9" s="34"/>
      <c r="B9" s="372"/>
      <c r="C9" s="877"/>
      <c r="D9" s="557"/>
      <c r="E9" s="913" t="s">
        <v>14936</v>
      </c>
      <c r="F9" s="492">
        <f>2.15+201.94+72.19-164.98</f>
        <v>111.29999999999998</v>
      </c>
      <c r="G9" s="31"/>
      <c r="H9" s="174"/>
      <c r="I9" s="2426"/>
      <c r="J9" s="2426"/>
      <c r="K9" s="2426"/>
      <c r="L9" s="2426"/>
      <c r="M9" s="2426"/>
      <c r="N9" s="2426"/>
      <c r="O9" s="2426"/>
    </row>
    <row r="10" spans="1:15">
      <c r="A10" s="323"/>
      <c r="B10" s="372"/>
      <c r="C10" s="557"/>
      <c r="D10" s="558"/>
      <c r="E10" s="913" t="s">
        <v>5489</v>
      </c>
      <c r="F10" s="879">
        <f>F203</f>
        <v>174.07</v>
      </c>
      <c r="G10" s="32"/>
      <c r="H10" s="165"/>
      <c r="I10" s="2427"/>
      <c r="J10" s="2427"/>
      <c r="K10" s="2427"/>
      <c r="L10" s="2427"/>
      <c r="M10" s="2427"/>
      <c r="N10" s="2427"/>
      <c r="O10" s="2427"/>
    </row>
    <row r="11" spans="1:15">
      <c r="A11" s="323"/>
      <c r="B11" s="372"/>
      <c r="C11" s="557"/>
      <c r="D11" s="558"/>
      <c r="E11" s="239"/>
      <c r="F11" s="492">
        <f>SUM(F9:F10)</f>
        <v>285.37</v>
      </c>
      <c r="G11" s="32"/>
      <c r="H11" s="165"/>
      <c r="I11" s="2427"/>
      <c r="J11" s="2427"/>
      <c r="K11" s="2427"/>
      <c r="L11" s="2427"/>
      <c r="M11" s="2427"/>
      <c r="N11" s="2427"/>
      <c r="O11" s="2427"/>
    </row>
    <row r="12" spans="1:15">
      <c r="A12" s="323"/>
      <c r="B12" s="372"/>
      <c r="C12" s="557"/>
      <c r="D12" s="558"/>
      <c r="E12" s="73"/>
      <c r="F12" s="206"/>
      <c r="G12" s="32"/>
      <c r="H12" s="165"/>
      <c r="I12" s="2427"/>
      <c r="J12" s="2427"/>
      <c r="K12" s="2427"/>
      <c r="L12" s="2427"/>
      <c r="M12" s="2427"/>
      <c r="N12" s="2427"/>
      <c r="O12" s="2427"/>
    </row>
    <row r="13" spans="1:15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  <c r="I13" s="2427"/>
      <c r="J13" s="2427"/>
      <c r="K13" s="2427"/>
      <c r="L13" s="2427"/>
      <c r="M13" s="2427"/>
      <c r="N13" s="2427"/>
      <c r="O13" s="2427"/>
    </row>
    <row r="14" spans="1:15">
      <c r="A14" s="323"/>
      <c r="B14" s="372"/>
      <c r="C14" s="557"/>
      <c r="D14" s="558"/>
      <c r="E14" s="73"/>
      <c r="F14" s="206"/>
      <c r="G14" s="32"/>
      <c r="H14" s="165"/>
      <c r="I14" s="2427"/>
      <c r="J14" s="2427"/>
      <c r="K14" s="2427"/>
      <c r="L14" s="2427"/>
      <c r="M14" s="2427"/>
      <c r="N14" s="2427"/>
      <c r="O14" s="2427"/>
    </row>
    <row r="15" spans="1:1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288</v>
      </c>
      <c r="I15" s="2427"/>
      <c r="J15" s="2427"/>
      <c r="K15" s="2427"/>
      <c r="L15" s="2427"/>
      <c r="M15" s="2427"/>
      <c r="N15" s="2427"/>
      <c r="O15" s="2427"/>
    </row>
    <row r="16" spans="1:15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288</v>
      </c>
      <c r="I16" s="2427"/>
      <c r="J16" s="2427"/>
      <c r="K16" s="2427"/>
      <c r="L16" s="2427"/>
      <c r="M16" s="2427"/>
      <c r="N16" s="2427"/>
      <c r="O16" s="2427"/>
    </row>
    <row r="17" spans="1:15">
      <c r="A17" s="323"/>
      <c r="B17" s="372"/>
      <c r="C17" s="557"/>
      <c r="D17" s="79"/>
      <c r="E17" s="98" t="s">
        <v>13796</v>
      </c>
      <c r="F17" s="73"/>
      <c r="G17" s="74"/>
      <c r="H17" s="97"/>
      <c r="I17" s="2427"/>
      <c r="J17" s="2427"/>
      <c r="K17" s="2427"/>
      <c r="L17" s="2427"/>
      <c r="M17" s="2427"/>
      <c r="N17" s="2427"/>
      <c r="O17" s="2427"/>
    </row>
    <row r="18" spans="1:15">
      <c r="A18" s="323"/>
      <c r="B18" s="372"/>
      <c r="C18" s="557"/>
      <c r="D18" s="558"/>
      <c r="E18" s="913" t="s">
        <v>14937</v>
      </c>
      <c r="F18" s="206">
        <v>288</v>
      </c>
      <c r="G18" s="32"/>
      <c r="H18" s="165"/>
      <c r="I18" s="2427"/>
      <c r="J18" s="2427"/>
      <c r="K18" s="2427"/>
      <c r="L18" s="2427"/>
      <c r="M18" s="2427"/>
      <c r="N18" s="2427"/>
      <c r="O18" s="2427"/>
    </row>
    <row r="19" spans="1:15">
      <c r="A19" s="323"/>
      <c r="B19" s="372"/>
      <c r="C19" s="557"/>
      <c r="D19" s="558"/>
      <c r="E19" s="73"/>
      <c r="F19" s="206"/>
      <c r="G19" s="32"/>
      <c r="H19" s="165"/>
      <c r="I19" s="2427"/>
      <c r="J19" s="2427"/>
      <c r="K19" s="2427"/>
      <c r="L19" s="2427"/>
      <c r="M19" s="2427"/>
      <c r="N19" s="2427"/>
      <c r="O19" s="2427"/>
    </row>
    <row r="20" spans="1:15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288</v>
      </c>
      <c r="I20" s="2427"/>
      <c r="J20" s="2427"/>
      <c r="K20" s="2427"/>
      <c r="L20" s="2427"/>
      <c r="M20" s="2427"/>
      <c r="N20" s="2427"/>
      <c r="O20" s="2427"/>
    </row>
    <row r="21" spans="1:15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288</v>
      </c>
      <c r="I21" s="2427"/>
      <c r="J21" s="2427"/>
      <c r="K21" s="2427"/>
      <c r="L21" s="2427"/>
      <c r="M21" s="2427"/>
      <c r="N21" s="2427"/>
      <c r="O21" s="2427"/>
    </row>
    <row r="22" spans="1:15">
      <c r="A22" s="323"/>
      <c r="B22" s="372"/>
      <c r="C22" s="557"/>
      <c r="D22" s="79"/>
      <c r="E22" s="98" t="s">
        <v>13796</v>
      </c>
      <c r="F22" s="73"/>
      <c r="G22" s="74"/>
      <c r="H22" s="97"/>
      <c r="I22" s="2427"/>
      <c r="J22" s="2427"/>
      <c r="K22" s="2427"/>
      <c r="L22" s="2427"/>
      <c r="M22" s="2427"/>
      <c r="N22" s="2427"/>
      <c r="O22" s="2427"/>
    </row>
    <row r="23" spans="1:15">
      <c r="A23" s="323"/>
      <c r="B23" s="372"/>
      <c r="C23" s="557"/>
      <c r="D23" s="558"/>
      <c r="E23" s="913" t="s">
        <v>13798</v>
      </c>
      <c r="F23" s="206">
        <v>288</v>
      </c>
      <c r="G23" s="32"/>
      <c r="H23" s="165"/>
      <c r="I23" s="2427"/>
      <c r="J23" s="2427"/>
      <c r="K23" s="2427"/>
      <c r="L23" s="2427"/>
      <c r="M23" s="2427"/>
      <c r="N23" s="2427"/>
      <c r="O23" s="2427"/>
    </row>
    <row r="24" spans="1:15">
      <c r="A24" s="34"/>
      <c r="B24" s="372"/>
      <c r="C24" s="557"/>
      <c r="D24" s="558"/>
      <c r="E24" s="73"/>
      <c r="F24" s="206"/>
      <c r="G24" s="32"/>
      <c r="H24" s="165"/>
      <c r="I24" s="2427"/>
      <c r="J24" s="2427"/>
      <c r="K24" s="2427"/>
      <c r="L24" s="2427"/>
      <c r="M24" s="2427"/>
      <c r="N24" s="2427"/>
      <c r="O24" s="2427"/>
    </row>
    <row r="25" spans="1:15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576</v>
      </c>
      <c r="I25" s="2427"/>
      <c r="J25" s="2427"/>
      <c r="K25" s="2427"/>
      <c r="L25" s="2427"/>
      <c r="M25" s="2427"/>
      <c r="N25" s="2427"/>
      <c r="O25" s="2427"/>
    </row>
    <row r="26" spans="1:15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576</v>
      </c>
      <c r="I26" s="2427"/>
      <c r="J26" s="2427"/>
      <c r="K26" s="2427"/>
      <c r="L26" s="2427"/>
      <c r="M26" s="2427"/>
      <c r="N26" s="2427"/>
      <c r="O26" s="2427"/>
    </row>
    <row r="27" spans="1:15">
      <c r="A27" s="323"/>
      <c r="B27" s="372"/>
      <c r="C27" s="78"/>
      <c r="D27" s="79"/>
      <c r="E27" s="98" t="s">
        <v>13796</v>
      </c>
      <c r="F27" s="73"/>
      <c r="G27" s="74"/>
      <c r="H27" s="97"/>
      <c r="I27" s="2427"/>
      <c r="J27" s="2427"/>
      <c r="K27" s="2427"/>
      <c r="L27" s="2427"/>
      <c r="M27" s="2427"/>
      <c r="N27" s="2427"/>
      <c r="O27" s="2427"/>
    </row>
    <row r="28" spans="1:15">
      <c r="A28" s="323"/>
      <c r="B28" s="372"/>
      <c r="C28" s="557"/>
      <c r="D28" s="558"/>
      <c r="E28" s="913" t="s">
        <v>14938</v>
      </c>
      <c r="F28" s="519">
        <f>288*2</f>
        <v>576</v>
      </c>
      <c r="G28" s="32"/>
      <c r="H28" s="559"/>
      <c r="I28" s="2427"/>
      <c r="J28" s="2427"/>
      <c r="K28" s="2427"/>
      <c r="L28" s="2427"/>
      <c r="M28" s="2427"/>
      <c r="N28" s="2427"/>
      <c r="O28" s="2427"/>
    </row>
    <row r="29" spans="1:15">
      <c r="A29" s="323"/>
      <c r="B29" s="372"/>
      <c r="C29" s="557"/>
      <c r="D29" s="558"/>
      <c r="E29" s="73"/>
      <c r="F29" s="206"/>
      <c r="G29" s="32"/>
      <c r="H29" s="165"/>
      <c r="I29" s="2427"/>
      <c r="J29" s="2427"/>
      <c r="K29" s="2427"/>
      <c r="L29" s="2427"/>
      <c r="M29" s="2427"/>
      <c r="N29" s="2427"/>
      <c r="O29" s="2427"/>
    </row>
    <row r="30" spans="1:15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288</v>
      </c>
      <c r="I30" s="2427"/>
      <c r="J30" s="2427"/>
      <c r="K30" s="2427"/>
      <c r="L30" s="2427"/>
      <c r="M30" s="2427"/>
      <c r="N30" s="2427"/>
      <c r="O30" s="2427"/>
    </row>
    <row r="31" spans="1:15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288</v>
      </c>
      <c r="I31" s="2427"/>
      <c r="J31" s="2427"/>
      <c r="K31" s="2427"/>
      <c r="L31" s="2427"/>
      <c r="M31" s="2427"/>
      <c r="N31" s="2427"/>
      <c r="O31" s="2427"/>
    </row>
    <row r="32" spans="1:15">
      <c r="A32" s="323"/>
      <c r="B32" s="372"/>
      <c r="C32" s="78"/>
      <c r="D32" s="79"/>
      <c r="E32" s="98" t="s">
        <v>13796</v>
      </c>
      <c r="F32" s="73"/>
      <c r="G32" s="74"/>
      <c r="H32" s="97"/>
      <c r="I32" s="2427"/>
      <c r="J32" s="2427"/>
      <c r="K32" s="2427"/>
      <c r="L32" s="2427"/>
      <c r="M32" s="2427"/>
      <c r="N32" s="2427"/>
      <c r="O32" s="2427"/>
    </row>
    <row r="33" spans="1:15">
      <c r="A33" s="323"/>
      <c r="B33" s="372"/>
      <c r="C33" s="557"/>
      <c r="D33" s="558"/>
      <c r="E33" s="913" t="s">
        <v>13798</v>
      </c>
      <c r="F33" s="206">
        <v>288</v>
      </c>
      <c r="G33" s="32"/>
      <c r="H33" s="165"/>
      <c r="I33" s="2427"/>
      <c r="J33" s="2427"/>
      <c r="K33" s="2427"/>
      <c r="L33" s="2427"/>
      <c r="M33" s="2427"/>
      <c r="N33" s="2427"/>
      <c r="O33" s="2427"/>
    </row>
    <row r="34" spans="1:15">
      <c r="A34" s="323"/>
      <c r="B34" s="372"/>
      <c r="C34" s="557"/>
      <c r="D34" s="558"/>
      <c r="E34" s="73"/>
      <c r="F34" s="206"/>
      <c r="G34" s="32"/>
      <c r="H34" s="165"/>
      <c r="I34" s="2427"/>
      <c r="J34" s="2427"/>
      <c r="K34" s="2427"/>
      <c r="L34" s="2427"/>
      <c r="M34" s="2427"/>
      <c r="N34" s="2427"/>
      <c r="O34" s="2427"/>
    </row>
    <row r="35" spans="1:15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  <c r="I35" s="2428"/>
      <c r="J35" s="2427"/>
      <c r="K35" s="2427"/>
      <c r="L35" s="2428"/>
      <c r="M35" s="2428"/>
      <c r="N35" s="2428"/>
      <c r="O35" s="2428"/>
    </row>
    <row r="36" spans="1:15">
      <c r="A36" s="34"/>
      <c r="B36" s="167"/>
      <c r="C36" s="551"/>
      <c r="D36" s="551"/>
      <c r="E36" s="560"/>
      <c r="F36" s="878"/>
      <c r="G36" s="31"/>
      <c r="H36" s="553"/>
      <c r="I36" s="2429"/>
      <c r="J36" s="2426"/>
      <c r="K36" s="2426"/>
      <c r="L36" s="2429"/>
      <c r="M36" s="2429"/>
      <c r="N36" s="2429"/>
      <c r="O36" s="2429"/>
    </row>
    <row r="37" spans="1:15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2.15</v>
      </c>
      <c r="I37" s="2407"/>
      <c r="J37" s="2407"/>
      <c r="K37" s="2407"/>
      <c r="L37" s="2407"/>
      <c r="M37" s="2407"/>
      <c r="N37" s="2407"/>
      <c r="O37" s="2407"/>
    </row>
    <row r="38" spans="1:1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2.15</v>
      </c>
      <c r="I38" s="531"/>
      <c r="J38" s="531"/>
      <c r="K38" s="531"/>
      <c r="L38" s="531"/>
      <c r="M38" s="531"/>
      <c r="N38" s="531"/>
      <c r="O38" s="531"/>
    </row>
    <row r="39" spans="1:15">
      <c r="A39" s="34"/>
      <c r="B39" s="167"/>
      <c r="C39" s="551"/>
      <c r="D39" s="551"/>
      <c r="E39" s="1056" t="s">
        <v>13802</v>
      </c>
      <c r="F39" s="878"/>
      <c r="G39" s="31"/>
      <c r="H39" s="553"/>
      <c r="I39" s="2429"/>
      <c r="J39" s="2426"/>
      <c r="K39" s="2426"/>
      <c r="L39" s="2429"/>
      <c r="M39" s="2429"/>
      <c r="N39" s="2429"/>
      <c r="O39" s="2429"/>
    </row>
    <row r="40" spans="1:15">
      <c r="A40" s="34"/>
      <c r="B40" s="167"/>
      <c r="C40" s="551"/>
      <c r="D40" s="551"/>
      <c r="E40" s="2352" t="s">
        <v>14939</v>
      </c>
      <c r="F40" s="519">
        <v>2.15</v>
      </c>
      <c r="G40" s="31"/>
      <c r="H40" s="553"/>
      <c r="I40" s="2429"/>
      <c r="J40" s="2426"/>
      <c r="K40" s="2426"/>
      <c r="L40" s="2429"/>
      <c r="M40" s="2429"/>
      <c r="N40" s="2429"/>
      <c r="O40" s="2429"/>
    </row>
    <row r="41" spans="1:15">
      <c r="A41" s="34"/>
      <c r="B41" s="167"/>
      <c r="C41" s="551"/>
      <c r="D41" s="551"/>
      <c r="E41" s="239"/>
      <c r="F41" s="878"/>
      <c r="G41" s="31"/>
      <c r="H41" s="553"/>
      <c r="I41" s="2429"/>
      <c r="J41" s="2426"/>
      <c r="K41" s="2426"/>
      <c r="L41" s="2429"/>
      <c r="M41" s="2429"/>
      <c r="N41" s="2429"/>
      <c r="O41" s="2429"/>
    </row>
    <row r="42" spans="1:15">
      <c r="A42" s="34">
        <f>MAX(A$1:A41)+1</f>
        <v>7</v>
      </c>
      <c r="B42" s="167"/>
      <c r="C42" s="36" t="s">
        <v>196</v>
      </c>
      <c r="D42" s="37"/>
      <c r="E42" s="38" t="s">
        <v>197</v>
      </c>
      <c r="F42" s="39"/>
      <c r="G42" s="40" t="s">
        <v>19</v>
      </c>
      <c r="H42" s="76">
        <f>H43</f>
        <v>201.94</v>
      </c>
      <c r="I42" s="2407"/>
      <c r="J42" s="2407"/>
      <c r="K42" s="2407"/>
      <c r="L42" s="2407"/>
      <c r="M42" s="2407"/>
      <c r="N42" s="2407"/>
      <c r="O42" s="2407"/>
    </row>
    <row r="43" spans="1:15">
      <c r="A43" s="34"/>
      <c r="B43" s="167"/>
      <c r="C43" s="2028"/>
      <c r="D43" s="79" t="s">
        <v>198</v>
      </c>
      <c r="E43" s="83" t="s">
        <v>199</v>
      </c>
      <c r="F43" s="73"/>
      <c r="G43" s="74" t="s">
        <v>19</v>
      </c>
      <c r="H43" s="97">
        <v>201.94</v>
      </c>
      <c r="I43" s="531"/>
      <c r="J43" s="531"/>
      <c r="K43" s="531"/>
      <c r="L43" s="531"/>
      <c r="M43" s="531"/>
      <c r="N43" s="531"/>
      <c r="O43" s="531"/>
    </row>
    <row r="44" spans="1:15" ht="26.4">
      <c r="A44" s="34"/>
      <c r="B44" s="167"/>
      <c r="C44" s="2028"/>
      <c r="D44" s="2028"/>
      <c r="E44" s="2352" t="s">
        <v>14940</v>
      </c>
      <c r="F44" s="492">
        <f>(10.88+37.2)/2*1.4*6</f>
        <v>201.93599999999998</v>
      </c>
      <c r="G44" s="31"/>
      <c r="H44" s="553"/>
      <c r="I44" s="2429"/>
      <c r="J44" s="2426"/>
      <c r="K44" s="2426"/>
      <c r="L44" s="2429"/>
      <c r="M44" s="2429"/>
      <c r="N44" s="2429"/>
      <c r="O44" s="2429"/>
    </row>
    <row r="45" spans="1:15">
      <c r="A45" s="34"/>
      <c r="B45" s="167"/>
      <c r="C45" s="551"/>
      <c r="D45" s="551"/>
      <c r="E45" s="239"/>
      <c r="F45" s="878"/>
      <c r="G45" s="31"/>
      <c r="H45" s="553"/>
      <c r="I45" s="2429"/>
      <c r="J45" s="2426"/>
      <c r="K45" s="2426"/>
      <c r="L45" s="2429"/>
      <c r="M45" s="2429"/>
      <c r="N45" s="2429"/>
      <c r="O45" s="2429"/>
    </row>
    <row r="46" spans="1:15">
      <c r="A46" s="34">
        <f>MAX(A$1:A45)+1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72.19</v>
      </c>
      <c r="I46" s="2407"/>
      <c r="J46" s="2407"/>
      <c r="K46" s="2407"/>
      <c r="L46" s="2407"/>
      <c r="M46" s="2407"/>
      <c r="N46" s="2407"/>
      <c r="O46" s="2407"/>
    </row>
    <row r="47" spans="1:15">
      <c r="A47" s="34"/>
      <c r="B47" s="167"/>
      <c r="C47" s="551"/>
      <c r="D47" s="79" t="s">
        <v>778</v>
      </c>
      <c r="E47" s="83" t="s">
        <v>779</v>
      </c>
      <c r="F47" s="73"/>
      <c r="G47" s="74" t="s">
        <v>19</v>
      </c>
      <c r="H47" s="97">
        <v>72.19</v>
      </c>
      <c r="I47" s="531"/>
      <c r="J47" s="531"/>
      <c r="K47" s="531"/>
      <c r="L47" s="531"/>
      <c r="M47" s="531"/>
      <c r="N47" s="531"/>
      <c r="O47" s="531"/>
    </row>
    <row r="48" spans="1:15">
      <c r="A48" s="34"/>
      <c r="B48" s="167"/>
      <c r="C48" s="551"/>
      <c r="D48" s="79"/>
      <c r="E48" s="2352" t="s">
        <v>14941</v>
      </c>
      <c r="F48" s="77">
        <f>0.2*26.8</f>
        <v>5.36</v>
      </c>
      <c r="G48" s="74"/>
      <c r="H48" s="97"/>
      <c r="I48" s="531"/>
      <c r="J48" s="531"/>
      <c r="K48" s="531"/>
      <c r="L48" s="531"/>
      <c r="M48" s="531"/>
      <c r="N48" s="531"/>
      <c r="O48" s="531"/>
    </row>
    <row r="49" spans="1:15">
      <c r="A49" s="34"/>
      <c r="B49" s="167"/>
      <c r="C49" s="551"/>
      <c r="D49" s="551"/>
      <c r="E49" s="2352" t="s">
        <v>14942</v>
      </c>
      <c r="F49" s="911">
        <f>111.38*0.6</f>
        <v>66.827999999999989</v>
      </c>
      <c r="G49" s="31"/>
      <c r="H49" s="553"/>
      <c r="I49" s="2429"/>
      <c r="J49" s="2426"/>
      <c r="K49" s="2426"/>
      <c r="L49" s="2429"/>
      <c r="M49" s="2429"/>
      <c r="N49" s="2429"/>
      <c r="O49" s="2429"/>
    </row>
    <row r="50" spans="1:15">
      <c r="A50" s="34"/>
      <c r="B50" s="167"/>
      <c r="C50" s="551"/>
      <c r="D50" s="551"/>
      <c r="E50" s="239"/>
      <c r="F50" s="492">
        <f>SUM(F48:F49)</f>
        <v>72.187999999999988</v>
      </c>
      <c r="G50" s="31"/>
      <c r="H50" s="553"/>
      <c r="I50" s="2429"/>
      <c r="J50" s="2426"/>
      <c r="K50" s="2426"/>
      <c r="L50" s="2429"/>
      <c r="M50" s="2429"/>
      <c r="N50" s="2429"/>
      <c r="O50" s="2429"/>
    </row>
    <row r="51" spans="1:15">
      <c r="A51" s="34"/>
      <c r="B51" s="167"/>
      <c r="C51" s="551"/>
      <c r="D51" s="551"/>
      <c r="E51" s="239"/>
      <c r="F51" s="878"/>
      <c r="G51" s="31"/>
      <c r="H51" s="553"/>
      <c r="I51" s="2429"/>
      <c r="J51" s="2426"/>
      <c r="K51" s="2426"/>
      <c r="L51" s="2429"/>
      <c r="M51" s="2429"/>
      <c r="N51" s="2429"/>
      <c r="O51" s="2429"/>
    </row>
    <row r="52" spans="1:15">
      <c r="A52" s="34">
        <f>MAX(A$1:A50)+1</f>
        <v>9</v>
      </c>
      <c r="B52" s="167"/>
      <c r="C52" s="36" t="s">
        <v>201</v>
      </c>
      <c r="D52" s="37"/>
      <c r="E52" s="38" t="s">
        <v>202</v>
      </c>
      <c r="F52" s="39"/>
      <c r="G52" s="40" t="s">
        <v>19</v>
      </c>
      <c r="H52" s="76">
        <f>H53</f>
        <v>164.98</v>
      </c>
      <c r="I52" s="2407"/>
      <c r="J52" s="2407"/>
      <c r="K52" s="2407"/>
      <c r="L52" s="2407"/>
      <c r="M52" s="2407"/>
      <c r="N52" s="2407"/>
      <c r="O52" s="2407"/>
    </row>
    <row r="53" spans="1:15">
      <c r="A53" s="34"/>
      <c r="B53" s="167"/>
      <c r="C53" s="551"/>
      <c r="D53" s="79" t="s">
        <v>203</v>
      </c>
      <c r="E53" s="83" t="s">
        <v>204</v>
      </c>
      <c r="F53" s="73"/>
      <c r="G53" s="74" t="s">
        <v>19</v>
      </c>
      <c r="H53" s="97">
        <v>164.98</v>
      </c>
      <c r="I53" s="531"/>
      <c r="J53" s="531"/>
      <c r="K53" s="531"/>
      <c r="L53" s="531"/>
      <c r="M53" s="531"/>
      <c r="N53" s="531"/>
      <c r="O53" s="531"/>
    </row>
    <row r="54" spans="1:15" ht="26.4">
      <c r="A54" s="34"/>
      <c r="B54" s="167"/>
      <c r="C54" s="551"/>
      <c r="D54" s="551"/>
      <c r="E54" s="2352" t="s">
        <v>14943</v>
      </c>
      <c r="F54" s="1066">
        <f>201.94-(2.2*2*1.4)*6</f>
        <v>164.98</v>
      </c>
      <c r="G54" s="31"/>
      <c r="H54" s="553"/>
      <c r="I54" s="2429"/>
      <c r="J54" s="2426"/>
      <c r="K54" s="2426"/>
      <c r="L54" s="2429"/>
      <c r="M54" s="2429"/>
      <c r="N54" s="2429"/>
      <c r="O54" s="2429"/>
    </row>
    <row r="55" spans="1:15">
      <c r="A55" s="34"/>
      <c r="B55" s="167"/>
      <c r="C55" s="551"/>
      <c r="D55" s="551"/>
      <c r="E55" s="239"/>
      <c r="F55" s="878"/>
      <c r="G55" s="31"/>
      <c r="H55" s="553"/>
      <c r="I55" s="2429"/>
      <c r="J55" s="2426"/>
      <c r="K55" s="2426"/>
      <c r="L55" s="2429"/>
      <c r="M55" s="2429"/>
      <c r="N55" s="2429"/>
      <c r="O55" s="2429"/>
    </row>
    <row r="56" spans="1:15">
      <c r="A56" s="34">
        <f>MAX(A$1:A55)+1</f>
        <v>10</v>
      </c>
      <c r="B56" s="167"/>
      <c r="C56" s="36" t="s">
        <v>808</v>
      </c>
      <c r="D56" s="37"/>
      <c r="E56" s="38" t="s">
        <v>809</v>
      </c>
      <c r="F56" s="39"/>
      <c r="G56" s="40" t="s">
        <v>19</v>
      </c>
      <c r="H56" s="76">
        <f>H57</f>
        <v>53.46</v>
      </c>
      <c r="I56" s="2407"/>
      <c r="J56" s="2407"/>
      <c r="K56" s="2407"/>
      <c r="L56" s="2407"/>
      <c r="M56" s="2407"/>
      <c r="N56" s="2407"/>
      <c r="O56" s="2407"/>
    </row>
    <row r="57" spans="1:15">
      <c r="A57" s="34"/>
      <c r="B57" s="167"/>
      <c r="C57" s="551"/>
      <c r="D57" s="79" t="s">
        <v>3566</v>
      </c>
      <c r="E57" s="83" t="s">
        <v>3567</v>
      </c>
      <c r="F57" s="73"/>
      <c r="G57" s="74" t="s">
        <v>19</v>
      </c>
      <c r="H57" s="97">
        <v>53.46</v>
      </c>
      <c r="I57" s="531"/>
      <c r="J57" s="531"/>
      <c r="K57" s="531"/>
      <c r="L57" s="531"/>
      <c r="M57" s="531"/>
      <c r="N57" s="531"/>
      <c r="O57" s="531"/>
    </row>
    <row r="58" spans="1:15">
      <c r="A58" s="34"/>
      <c r="B58" s="167"/>
      <c r="C58" s="551"/>
      <c r="D58" s="551"/>
      <c r="E58" s="2352" t="s">
        <v>14944</v>
      </c>
      <c r="F58" s="1066">
        <f>66.83-111.38*0.12</f>
        <v>53.464399999999998</v>
      </c>
      <c r="G58" s="31"/>
      <c r="H58" s="553"/>
      <c r="I58" s="2429"/>
      <c r="J58" s="2426"/>
      <c r="K58" s="2426"/>
      <c r="L58" s="2429"/>
      <c r="M58" s="2429"/>
      <c r="N58" s="2429"/>
      <c r="O58" s="2429"/>
    </row>
    <row r="59" spans="1:15">
      <c r="A59" s="34"/>
      <c r="B59" s="167"/>
      <c r="C59" s="551"/>
      <c r="D59" s="551"/>
      <c r="E59" s="239"/>
      <c r="F59" s="878"/>
      <c r="G59" s="31"/>
      <c r="H59" s="553"/>
      <c r="I59" s="2429"/>
      <c r="J59" s="2426"/>
      <c r="K59" s="2426"/>
      <c r="L59" s="2429"/>
      <c r="M59" s="2429"/>
      <c r="N59" s="2429"/>
      <c r="O59" s="2429"/>
    </row>
    <row r="60" spans="1:15">
      <c r="A60" s="34"/>
      <c r="B60" s="35" t="s">
        <v>129</v>
      </c>
      <c r="C60" s="119"/>
      <c r="D60" s="120"/>
      <c r="E60" s="124" t="s">
        <v>130</v>
      </c>
      <c r="F60" s="125"/>
      <c r="G60" s="126"/>
      <c r="H60" s="553"/>
      <c r="I60" s="2429"/>
      <c r="J60" s="2426"/>
      <c r="K60" s="2426"/>
      <c r="L60" s="2429"/>
      <c r="M60" s="2429"/>
      <c r="N60" s="2429"/>
      <c r="O60" s="2429"/>
    </row>
    <row r="61" spans="1:15">
      <c r="A61" s="34"/>
      <c r="B61" s="167"/>
      <c r="C61" s="551"/>
      <c r="D61" s="551"/>
      <c r="E61" s="239"/>
      <c r="F61" s="878"/>
      <c r="G61" s="31"/>
      <c r="H61" s="553"/>
      <c r="I61" s="2429"/>
      <c r="J61" s="2426"/>
      <c r="K61" s="2426"/>
      <c r="L61" s="2429"/>
      <c r="M61" s="2429"/>
      <c r="N61" s="2429"/>
      <c r="O61" s="2429"/>
    </row>
    <row r="62" spans="1:15">
      <c r="A62" s="34">
        <f>MAX(A$1:A61)+1</f>
        <v>11</v>
      </c>
      <c r="B62" s="167"/>
      <c r="C62" s="36" t="s">
        <v>131</v>
      </c>
      <c r="D62" s="37"/>
      <c r="E62" s="38" t="s">
        <v>132</v>
      </c>
      <c r="F62" s="39"/>
      <c r="G62" s="40" t="s">
        <v>19</v>
      </c>
      <c r="H62" s="76">
        <f>H63</f>
        <v>285.37</v>
      </c>
      <c r="I62" s="2407"/>
      <c r="J62" s="2407"/>
      <c r="K62" s="2407"/>
      <c r="L62" s="2407"/>
      <c r="M62" s="2407"/>
      <c r="N62" s="2407"/>
      <c r="O62" s="2407"/>
    </row>
    <row r="63" spans="1:15">
      <c r="A63" s="34"/>
      <c r="B63" s="167"/>
      <c r="C63" s="78"/>
      <c r="D63" s="79" t="s">
        <v>133</v>
      </c>
      <c r="E63" s="83" t="s">
        <v>134</v>
      </c>
      <c r="F63" s="73"/>
      <c r="G63" s="74" t="s">
        <v>19</v>
      </c>
      <c r="H63" s="97">
        <v>285.37</v>
      </c>
      <c r="I63" s="531"/>
      <c r="J63" s="531"/>
      <c r="K63" s="531"/>
      <c r="L63" s="531"/>
      <c r="M63" s="531"/>
      <c r="N63" s="531"/>
      <c r="O63" s="531"/>
    </row>
    <row r="64" spans="1:15" ht="26.4">
      <c r="A64" s="34"/>
      <c r="B64" s="167"/>
      <c r="C64" s="551"/>
      <c r="D64" s="551"/>
      <c r="E64" s="913" t="s">
        <v>14936</v>
      </c>
      <c r="F64" s="492">
        <f>2.15+201.94+72.19-164.98</f>
        <v>111.29999999999998</v>
      </c>
      <c r="G64" s="31"/>
      <c r="H64" s="553"/>
      <c r="I64" s="2429"/>
      <c r="J64" s="2426"/>
      <c r="K64" s="2426"/>
      <c r="L64" s="2429"/>
      <c r="M64" s="2429"/>
      <c r="N64" s="2429"/>
      <c r="O64" s="2429"/>
    </row>
    <row r="65" spans="1:15">
      <c r="A65" s="34"/>
      <c r="B65" s="167"/>
      <c r="C65" s="551"/>
      <c r="D65" s="551"/>
      <c r="E65" s="913" t="s">
        <v>5489</v>
      </c>
      <c r="F65" s="879">
        <f>F203</f>
        <v>174.07</v>
      </c>
      <c r="G65" s="31"/>
      <c r="H65" s="553"/>
      <c r="I65" s="2429"/>
      <c r="J65" s="2426"/>
      <c r="K65" s="2426"/>
      <c r="L65" s="2429"/>
      <c r="M65" s="2429"/>
      <c r="N65" s="2429"/>
      <c r="O65" s="2429"/>
    </row>
    <row r="66" spans="1:15">
      <c r="A66" s="34"/>
      <c r="B66" s="167"/>
      <c r="C66" s="551"/>
      <c r="D66" s="551"/>
      <c r="E66" s="239"/>
      <c r="F66" s="492">
        <f>SUM(F64:F65)</f>
        <v>285.37</v>
      </c>
      <c r="G66" s="31"/>
      <c r="H66" s="553"/>
      <c r="I66" s="2429"/>
      <c r="J66" s="2426"/>
      <c r="K66" s="2426"/>
      <c r="L66" s="2429"/>
      <c r="M66" s="2429"/>
      <c r="N66" s="2429"/>
      <c r="O66" s="2429"/>
    </row>
    <row r="67" spans="1:15">
      <c r="A67" s="34"/>
      <c r="B67" s="167"/>
      <c r="C67" s="551"/>
      <c r="D67" s="551"/>
      <c r="E67" s="239"/>
      <c r="F67" s="878"/>
      <c r="G67" s="31"/>
      <c r="H67" s="553"/>
      <c r="I67" s="2429"/>
      <c r="J67" s="2426"/>
      <c r="K67" s="2426"/>
      <c r="L67" s="2429"/>
      <c r="M67" s="2429"/>
      <c r="N67" s="2429"/>
      <c r="O67" s="2429"/>
    </row>
    <row r="68" spans="1:15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39"/>
      <c r="G68" s="40" t="s">
        <v>19</v>
      </c>
      <c r="H68" s="76">
        <f>H69</f>
        <v>285.37</v>
      </c>
      <c r="I68" s="2407"/>
      <c r="J68" s="2031"/>
      <c r="L68" s="140"/>
      <c r="M68" s="2407"/>
      <c r="N68" s="2407"/>
      <c r="O68" s="2407"/>
    </row>
    <row r="69" spans="1:15" ht="26.4">
      <c r="A69" s="34"/>
      <c r="B69" s="167"/>
      <c r="C69" s="78"/>
      <c r="D69" s="79" t="s">
        <v>496</v>
      </c>
      <c r="E69" s="83" t="s">
        <v>497</v>
      </c>
      <c r="F69" s="73"/>
      <c r="G69" s="74" t="s">
        <v>19</v>
      </c>
      <c r="H69" s="97">
        <v>285.37</v>
      </c>
      <c r="I69" s="531"/>
      <c r="J69" s="394"/>
      <c r="K69" s="394"/>
      <c r="L69"/>
      <c r="M69" s="531"/>
      <c r="N69" s="531"/>
      <c r="O69" s="531"/>
    </row>
    <row r="70" spans="1:15" ht="26.4">
      <c r="A70" s="34"/>
      <c r="B70" s="167"/>
      <c r="C70" s="78"/>
      <c r="D70" s="79"/>
      <c r="E70" s="913" t="s">
        <v>14936</v>
      </c>
      <c r="F70" s="492">
        <f>2.15+201.94+72.19-164.98</f>
        <v>111.29999999999998</v>
      </c>
      <c r="G70" s="74"/>
      <c r="H70" s="553"/>
      <c r="I70" s="2429"/>
      <c r="J70" s="2426"/>
      <c r="K70" s="2426"/>
      <c r="L70" s="2429"/>
      <c r="M70" s="2429"/>
      <c r="N70" s="2429"/>
      <c r="O70" s="2429"/>
    </row>
    <row r="71" spans="1:15">
      <c r="A71" s="34"/>
      <c r="B71" s="167"/>
      <c r="C71" s="551"/>
      <c r="D71" s="551"/>
      <c r="E71" s="913" t="s">
        <v>5489</v>
      </c>
      <c r="F71" s="879">
        <f>F203</f>
        <v>174.07</v>
      </c>
      <c r="G71" s="31"/>
      <c r="H71" s="553"/>
      <c r="I71" s="2429"/>
      <c r="J71" s="2426"/>
      <c r="K71" s="2426"/>
      <c r="L71" s="2429"/>
      <c r="M71" s="2429"/>
      <c r="N71" s="2429"/>
      <c r="O71" s="2429"/>
    </row>
    <row r="72" spans="1:15">
      <c r="A72" s="34"/>
      <c r="B72" s="167"/>
      <c r="C72" s="551"/>
      <c r="D72" s="551"/>
      <c r="E72" s="239"/>
      <c r="F72" s="492">
        <f>SUM(F70:F71)</f>
        <v>285.37</v>
      </c>
      <c r="G72" s="31"/>
      <c r="H72" s="553"/>
      <c r="I72" s="2429"/>
      <c r="J72" s="2426"/>
      <c r="K72" s="2426"/>
      <c r="L72" s="2429"/>
      <c r="M72" s="2429"/>
      <c r="N72" s="2429"/>
      <c r="O72" s="2429"/>
    </row>
    <row r="73" spans="1:15">
      <c r="A73" s="34"/>
      <c r="B73" s="167"/>
      <c r="C73" s="551"/>
      <c r="D73" s="551"/>
      <c r="E73" s="239"/>
      <c r="F73" s="878"/>
      <c r="G73" s="31"/>
      <c r="H73" s="553"/>
      <c r="I73" s="2429"/>
      <c r="J73" s="2426"/>
      <c r="K73" s="2426"/>
      <c r="L73" s="2429"/>
      <c r="M73" s="2429"/>
      <c r="N73" s="2429"/>
      <c r="O73" s="2429"/>
    </row>
    <row r="74" spans="1:15">
      <c r="A74" s="34">
        <f>MAX(A$1:A73)+1</f>
        <v>13</v>
      </c>
      <c r="B74" s="167"/>
      <c r="C74" s="36" t="s">
        <v>211</v>
      </c>
      <c r="D74" s="37"/>
      <c r="E74" s="38" t="s">
        <v>212</v>
      </c>
      <c r="F74" s="39"/>
      <c r="G74" s="40" t="s">
        <v>19</v>
      </c>
      <c r="H74" s="76">
        <f>H75</f>
        <v>111.3</v>
      </c>
      <c r="I74" s="2407"/>
      <c r="J74" s="2407"/>
      <c r="K74" s="2407"/>
      <c r="L74" s="2407"/>
      <c r="M74" s="2407"/>
      <c r="N74" s="2407"/>
      <c r="O74" s="2407"/>
    </row>
    <row r="75" spans="1:15" ht="26.4">
      <c r="A75" s="34"/>
      <c r="B75" s="167"/>
      <c r="C75" s="78"/>
      <c r="D75" s="79" t="s">
        <v>213</v>
      </c>
      <c r="E75" s="83" t="s">
        <v>214</v>
      </c>
      <c r="F75" s="73"/>
      <c r="G75" s="74" t="s">
        <v>19</v>
      </c>
      <c r="H75" s="97">
        <v>111.3</v>
      </c>
      <c r="I75" s="531"/>
      <c r="J75" s="531"/>
      <c r="K75" s="531"/>
      <c r="L75" s="531"/>
      <c r="M75" s="531"/>
      <c r="N75" s="531"/>
      <c r="O75" s="531"/>
    </row>
    <row r="76" spans="1:15" ht="26.4">
      <c r="A76" s="34"/>
      <c r="B76" s="167"/>
      <c r="C76" s="551"/>
      <c r="D76" s="551"/>
      <c r="E76" s="913" t="s">
        <v>14936</v>
      </c>
      <c r="F76" s="492">
        <f>2.15+201.94+72.19-164.98</f>
        <v>111.29999999999998</v>
      </c>
      <c r="G76" s="31"/>
      <c r="H76" s="553"/>
      <c r="I76" s="2429"/>
      <c r="J76" s="2426"/>
      <c r="K76" s="2426"/>
      <c r="L76" s="2429"/>
      <c r="M76" s="2429"/>
      <c r="N76" s="2429"/>
      <c r="O76" s="2429"/>
    </row>
    <row r="77" spans="1:15">
      <c r="A77" s="34"/>
      <c r="B77" s="491"/>
      <c r="C77" s="92"/>
      <c r="D77" s="93"/>
      <c r="E77" s="1065"/>
      <c r="F77" s="265"/>
      <c r="G77" s="32"/>
      <c r="H77" s="559"/>
      <c r="I77" s="2428"/>
      <c r="J77" s="2427"/>
      <c r="K77" s="2427"/>
      <c r="L77" s="2428"/>
      <c r="M77" s="2428"/>
      <c r="N77" s="2428"/>
      <c r="O77" s="2428"/>
    </row>
    <row r="78" spans="1:15" ht="26.4">
      <c r="A78" s="34"/>
      <c r="B78" s="35" t="s">
        <v>1040</v>
      </c>
      <c r="C78" s="35"/>
      <c r="D78" s="120"/>
      <c r="E78" s="53" t="s">
        <v>1041</v>
      </c>
      <c r="F78" s="1194"/>
      <c r="G78" s="126"/>
      <c r="H78" s="559"/>
      <c r="I78" s="2428"/>
      <c r="J78" s="2427"/>
      <c r="K78" s="2427"/>
      <c r="L78" s="2428"/>
      <c r="M78" s="2428"/>
      <c r="N78" s="2428"/>
      <c r="O78" s="2428"/>
    </row>
    <row r="79" spans="1:15">
      <c r="A79" s="34"/>
      <c r="B79" s="491"/>
      <c r="C79" s="92"/>
      <c r="D79" s="93"/>
      <c r="E79" s="1065"/>
      <c r="F79" s="884"/>
      <c r="G79" s="32"/>
      <c r="H79" s="559"/>
      <c r="I79" s="2428"/>
      <c r="J79" s="2427"/>
      <c r="K79" s="2427"/>
      <c r="L79" s="2428"/>
      <c r="M79" s="2428"/>
      <c r="N79" s="2428"/>
      <c r="O79" s="2428"/>
    </row>
    <row r="80" spans="1:15" ht="26.4">
      <c r="A80" s="34">
        <f>MAX(A$1:A79)+1</f>
        <v>14</v>
      </c>
      <c r="B80" s="491"/>
      <c r="C80" s="36" t="s">
        <v>6364</v>
      </c>
      <c r="D80" s="37"/>
      <c r="E80" s="38" t="s">
        <v>6365</v>
      </c>
      <c r="F80" s="39"/>
      <c r="G80" s="40" t="s">
        <v>19</v>
      </c>
      <c r="H80" s="76">
        <f>H81</f>
        <v>5.7</v>
      </c>
      <c r="I80" s="2407"/>
      <c r="J80" s="2407"/>
      <c r="K80" s="2407"/>
      <c r="L80" s="2407"/>
      <c r="M80" s="2407"/>
      <c r="N80" s="2407"/>
      <c r="O80" s="2407"/>
    </row>
    <row r="81" spans="1:15" ht="26.4">
      <c r="A81" s="34"/>
      <c r="B81" s="491"/>
      <c r="C81" s="623"/>
      <c r="D81" s="79" t="s">
        <v>6366</v>
      </c>
      <c r="E81" s="83" t="s">
        <v>6367</v>
      </c>
      <c r="F81" s="73"/>
      <c r="G81" s="74" t="s">
        <v>19</v>
      </c>
      <c r="H81" s="97">
        <v>5.7</v>
      </c>
      <c r="I81" s="531"/>
      <c r="J81" s="531"/>
      <c r="K81" s="531"/>
      <c r="L81" s="531"/>
      <c r="M81" s="531"/>
      <c r="N81" s="531"/>
      <c r="O81" s="531"/>
    </row>
    <row r="82" spans="1:15">
      <c r="A82" s="34"/>
      <c r="B82" s="491"/>
      <c r="C82" s="92"/>
      <c r="D82" s="93"/>
      <c r="E82" s="2352" t="s">
        <v>14945</v>
      </c>
      <c r="F82" s="265">
        <v>5.7</v>
      </c>
      <c r="G82" s="32"/>
      <c r="H82" s="559"/>
      <c r="I82" s="2428"/>
      <c r="J82" s="2427"/>
      <c r="K82" s="2427"/>
      <c r="L82" s="2428"/>
      <c r="M82" s="2428"/>
      <c r="N82" s="2428"/>
      <c r="O82" s="2428"/>
    </row>
    <row r="83" spans="1:15">
      <c r="A83" s="34"/>
      <c r="B83" s="491"/>
      <c r="C83" s="92"/>
      <c r="D83" s="93"/>
      <c r="E83" s="1065"/>
      <c r="F83" s="265"/>
      <c r="G83" s="32"/>
      <c r="H83" s="559"/>
      <c r="I83" s="2428"/>
      <c r="J83" s="2427"/>
      <c r="K83" s="2427"/>
      <c r="L83" s="2428"/>
      <c r="M83" s="2428"/>
      <c r="N83" s="2428"/>
      <c r="O83" s="2428"/>
    </row>
    <row r="84" spans="1:15">
      <c r="A84" s="34"/>
      <c r="B84" s="491"/>
      <c r="C84" s="92"/>
      <c r="D84" s="93"/>
      <c r="E84" s="913" t="s">
        <v>14946</v>
      </c>
      <c r="F84" s="265"/>
      <c r="G84" s="32"/>
      <c r="H84" s="559"/>
      <c r="I84" s="2428"/>
      <c r="J84" s="2427"/>
      <c r="K84" s="2427"/>
      <c r="L84" s="2428"/>
      <c r="M84" s="2428"/>
      <c r="N84" s="2428"/>
      <c r="O84" s="2428"/>
    </row>
    <row r="85" spans="1:15">
      <c r="A85" s="34"/>
      <c r="B85" s="491"/>
      <c r="C85" s="92"/>
      <c r="D85" s="93"/>
      <c r="E85" s="1065"/>
      <c r="F85" s="265"/>
      <c r="G85" s="32"/>
      <c r="H85" s="559"/>
      <c r="I85" s="2428"/>
      <c r="J85" s="2427"/>
      <c r="K85" s="2427"/>
      <c r="L85" s="2428"/>
      <c r="M85" s="2428"/>
      <c r="N85" s="2428"/>
      <c r="O85" s="2428"/>
    </row>
    <row r="86" spans="1:15">
      <c r="A86" s="34">
        <f>MAX(A$1:A84)+1</f>
        <v>15</v>
      </c>
      <c r="B86" s="491"/>
      <c r="C86" s="36" t="s">
        <v>1506</v>
      </c>
      <c r="D86" s="37"/>
      <c r="E86" s="38" t="s">
        <v>1507</v>
      </c>
      <c r="F86" s="39"/>
      <c r="G86" s="40" t="s">
        <v>68</v>
      </c>
      <c r="H86" s="76">
        <f>H87</f>
        <v>36.82</v>
      </c>
      <c r="I86" s="2407"/>
      <c r="J86" s="2407"/>
      <c r="K86" s="2407"/>
      <c r="L86" s="2407"/>
      <c r="M86" s="2407"/>
      <c r="N86" s="2407"/>
      <c r="O86" s="2407"/>
    </row>
    <row r="87" spans="1:15">
      <c r="A87" s="34"/>
      <c r="B87" s="491"/>
      <c r="C87" s="78"/>
      <c r="D87" s="79" t="s">
        <v>10042</v>
      </c>
      <c r="E87" s="83" t="s">
        <v>10043</v>
      </c>
      <c r="F87" s="73"/>
      <c r="G87" s="74" t="s">
        <v>68</v>
      </c>
      <c r="H87" s="97">
        <v>36.82</v>
      </c>
      <c r="I87" s="531"/>
      <c r="J87" s="531"/>
      <c r="K87" s="531"/>
      <c r="L87" s="531"/>
      <c r="M87" s="531"/>
      <c r="N87" s="531"/>
      <c r="O87" s="531"/>
    </row>
    <row r="88" spans="1:15">
      <c r="A88" s="34"/>
      <c r="B88" s="491"/>
      <c r="C88" s="92"/>
      <c r="D88" s="93"/>
      <c r="E88" s="1056" t="s">
        <v>13817</v>
      </c>
      <c r="F88" s="265"/>
      <c r="G88" s="32"/>
      <c r="H88" s="559"/>
      <c r="I88" s="2428"/>
      <c r="J88" s="2427"/>
      <c r="K88" s="2427"/>
      <c r="L88" s="2428"/>
      <c r="M88" s="2428"/>
      <c r="N88" s="2428"/>
      <c r="O88" s="2428"/>
    </row>
    <row r="89" spans="1:15">
      <c r="A89" s="34"/>
      <c r="B89" s="491"/>
      <c r="C89" s="92"/>
      <c r="D89" s="93"/>
      <c r="E89" s="2352" t="s">
        <v>14947</v>
      </c>
      <c r="F89" s="265">
        <f>0.833+4.853+0.66+1.256</f>
        <v>7.6020000000000003</v>
      </c>
      <c r="G89" s="32"/>
      <c r="H89" s="559"/>
      <c r="I89" s="2428"/>
      <c r="J89" s="2427"/>
      <c r="K89" s="2427"/>
      <c r="L89" s="2428"/>
      <c r="M89" s="2428"/>
      <c r="N89" s="2428"/>
      <c r="O89" s="2428"/>
    </row>
    <row r="90" spans="1:15">
      <c r="A90" s="34"/>
      <c r="B90" s="491"/>
      <c r="C90" s="92"/>
      <c r="D90" s="93"/>
      <c r="E90" s="2352" t="s">
        <v>14948</v>
      </c>
      <c r="F90" s="889">
        <f>26.916+(0.225+0.925)*2</f>
        <v>29.216000000000001</v>
      </c>
      <c r="G90" s="32"/>
      <c r="H90" s="559"/>
      <c r="I90" s="2428"/>
      <c r="J90" s="2427"/>
      <c r="K90" s="2427"/>
      <c r="L90" s="2428"/>
      <c r="M90" s="2428"/>
      <c r="N90" s="2428"/>
      <c r="O90" s="2428"/>
    </row>
    <row r="91" spans="1:15">
      <c r="A91" s="34"/>
      <c r="B91" s="491"/>
      <c r="C91" s="92"/>
      <c r="D91" s="93"/>
      <c r="E91" s="1065"/>
      <c r="F91" s="265">
        <f>SUM(F89:F90)</f>
        <v>36.817999999999998</v>
      </c>
      <c r="G91" s="32"/>
      <c r="H91" s="559"/>
      <c r="I91" s="2428"/>
      <c r="J91" s="2427"/>
      <c r="K91" s="2427"/>
      <c r="L91" s="2428"/>
      <c r="M91" s="2428"/>
      <c r="N91" s="2428"/>
      <c r="O91" s="2428"/>
    </row>
    <row r="92" spans="1:15">
      <c r="A92" s="34"/>
      <c r="B92" s="491"/>
      <c r="C92" s="92"/>
      <c r="D92" s="93"/>
      <c r="E92" s="913" t="s">
        <v>13818</v>
      </c>
      <c r="F92" s="265"/>
      <c r="G92" s="32"/>
      <c r="H92" s="559"/>
      <c r="I92" s="2428"/>
      <c r="J92" s="2427"/>
      <c r="K92" s="2427"/>
      <c r="L92" s="2428"/>
      <c r="M92" s="2428"/>
      <c r="N92" s="2428"/>
      <c r="O92" s="2428"/>
    </row>
    <row r="93" spans="1:15">
      <c r="A93" s="34"/>
      <c r="B93" s="491"/>
      <c r="C93" s="92"/>
      <c r="D93" s="93"/>
      <c r="E93" s="1065"/>
      <c r="F93" s="265"/>
      <c r="G93" s="32"/>
      <c r="H93" s="559"/>
      <c r="I93" s="2428"/>
      <c r="J93" s="2427"/>
      <c r="K93" s="2427"/>
      <c r="L93" s="2428"/>
      <c r="M93" s="2428"/>
      <c r="N93" s="2428"/>
      <c r="O93" s="2428"/>
    </row>
    <row r="94" spans="1:15">
      <c r="A94" s="34">
        <f>MAX(A$1:A92)+1</f>
        <v>16</v>
      </c>
      <c r="B94" s="491"/>
      <c r="C94" s="36" t="s">
        <v>13819</v>
      </c>
      <c r="D94" s="37"/>
      <c r="E94" s="38" t="s">
        <v>13820</v>
      </c>
      <c r="F94" s="689"/>
      <c r="G94" s="40" t="s">
        <v>39</v>
      </c>
      <c r="H94" s="76">
        <f>H95</f>
        <v>455.14</v>
      </c>
      <c r="I94" s="2407"/>
      <c r="J94" s="2407"/>
      <c r="K94" s="2407"/>
      <c r="L94" s="2407"/>
      <c r="M94" s="2407"/>
      <c r="N94" s="2407"/>
      <c r="O94" s="2407"/>
    </row>
    <row r="95" spans="1:15">
      <c r="A95" s="34"/>
      <c r="B95" s="491"/>
      <c r="C95" s="78"/>
      <c r="D95" s="79" t="s">
        <v>13821</v>
      </c>
      <c r="E95" s="83" t="s">
        <v>13822</v>
      </c>
      <c r="F95" s="687"/>
      <c r="G95" s="74" t="s">
        <v>39</v>
      </c>
      <c r="H95" s="97">
        <v>455.14</v>
      </c>
      <c r="I95" s="531"/>
      <c r="J95" s="531"/>
      <c r="K95" s="531"/>
      <c r="L95" s="531"/>
      <c r="M95" s="531"/>
      <c r="N95" s="531"/>
      <c r="O95" s="531"/>
    </row>
    <row r="96" spans="1:15" ht="26.4">
      <c r="A96" s="34"/>
      <c r="B96" s="491"/>
      <c r="C96" s="92"/>
      <c r="D96" s="93"/>
      <c r="E96" s="1056" t="s">
        <v>14949</v>
      </c>
      <c r="F96" s="265"/>
      <c r="G96" s="32"/>
      <c r="H96" s="559"/>
      <c r="I96" s="2428"/>
      <c r="J96" s="2427"/>
      <c r="K96" s="2427"/>
      <c r="L96" s="2428"/>
      <c r="M96" s="2428"/>
      <c r="N96" s="2428"/>
      <c r="O96" s="2428"/>
    </row>
    <row r="97" spans="1:15">
      <c r="A97" s="34"/>
      <c r="B97" s="491"/>
      <c r="C97" s="92"/>
      <c r="D97" s="93"/>
      <c r="E97" s="2352" t="s">
        <v>14950</v>
      </c>
      <c r="F97" s="265">
        <f>2.755*17</f>
        <v>46.835000000000001</v>
      </c>
      <c r="G97" s="32"/>
      <c r="H97" s="559"/>
      <c r="I97" s="2428"/>
      <c r="J97" s="2427"/>
      <c r="K97" s="2427"/>
      <c r="L97" s="2428"/>
      <c r="M97" s="2428"/>
      <c r="N97" s="2428"/>
      <c r="O97" s="2428"/>
    </row>
    <row r="98" spans="1:15">
      <c r="A98" s="34"/>
      <c r="B98" s="491"/>
      <c r="C98" s="92"/>
      <c r="D98" s="93"/>
      <c r="E98" s="2352" t="s">
        <v>14951</v>
      </c>
      <c r="F98" s="265">
        <f>2.742*63</f>
        <v>172.74600000000001</v>
      </c>
      <c r="G98" s="32"/>
      <c r="H98" s="559"/>
      <c r="I98" s="2428"/>
      <c r="J98" s="2427"/>
      <c r="K98" s="2427"/>
      <c r="L98" s="2428"/>
      <c r="M98" s="2428"/>
      <c r="N98" s="2428"/>
      <c r="O98" s="2428"/>
    </row>
    <row r="99" spans="1:15">
      <c r="A99" s="34"/>
      <c r="B99" s="491"/>
      <c r="C99" s="92"/>
      <c r="D99" s="93"/>
      <c r="E99" s="2352" t="s">
        <v>14952</v>
      </c>
      <c r="F99" s="265">
        <f>2.746*62</f>
        <v>170.25200000000001</v>
      </c>
      <c r="G99" s="32"/>
      <c r="H99" s="559"/>
      <c r="I99" s="2428"/>
      <c r="J99" s="2427"/>
      <c r="K99" s="2427"/>
      <c r="L99" s="2428"/>
      <c r="M99" s="2428"/>
      <c r="N99" s="2428"/>
      <c r="O99" s="2428"/>
    </row>
    <row r="100" spans="1:15">
      <c r="A100" s="34"/>
      <c r="B100" s="491"/>
      <c r="C100" s="92"/>
      <c r="D100" s="93"/>
      <c r="E100" s="2352" t="s">
        <v>14953</v>
      </c>
      <c r="F100" s="265">
        <f>2.734*9</f>
        <v>24.606000000000002</v>
      </c>
      <c r="G100" s="32"/>
      <c r="H100" s="559"/>
      <c r="I100" s="2428"/>
      <c r="J100" s="2427"/>
      <c r="K100" s="2427"/>
      <c r="L100" s="2428"/>
      <c r="M100" s="2428"/>
      <c r="N100" s="2428"/>
      <c r="O100" s="2428"/>
    </row>
    <row r="101" spans="1:15">
      <c r="A101" s="34"/>
      <c r="B101" s="491"/>
      <c r="C101" s="92"/>
      <c r="D101" s="93"/>
      <c r="E101" s="2352" t="s">
        <v>14954</v>
      </c>
      <c r="F101" s="265">
        <f>1.992*8</f>
        <v>15.936</v>
      </c>
      <c r="G101" s="32"/>
      <c r="H101" s="559"/>
      <c r="I101" s="2428"/>
      <c r="J101" s="2427"/>
      <c r="K101" s="2427"/>
      <c r="L101" s="2428"/>
      <c r="M101" s="2428"/>
      <c r="N101" s="2428"/>
      <c r="O101" s="2428"/>
    </row>
    <row r="102" spans="1:15">
      <c r="A102" s="34"/>
      <c r="B102" s="491"/>
      <c r="C102" s="92"/>
      <c r="D102" s="93"/>
      <c r="E102" s="2352" t="s">
        <v>14955</v>
      </c>
      <c r="F102" s="265">
        <f>1.609*3</f>
        <v>4.827</v>
      </c>
      <c r="G102" s="32"/>
      <c r="H102" s="559"/>
      <c r="I102" s="2428"/>
      <c r="J102" s="2427"/>
      <c r="K102" s="2427"/>
      <c r="L102" s="2428"/>
      <c r="M102" s="2428"/>
      <c r="N102" s="2428"/>
      <c r="O102" s="2428"/>
    </row>
    <row r="103" spans="1:15">
      <c r="A103" s="34"/>
      <c r="B103" s="491"/>
      <c r="C103" s="92"/>
      <c r="D103" s="93"/>
      <c r="E103" s="2352" t="s">
        <v>14956</v>
      </c>
      <c r="F103" s="265">
        <f>1.572*1</f>
        <v>1.5720000000000001</v>
      </c>
      <c r="G103" s="32"/>
      <c r="H103" s="559"/>
      <c r="I103" s="2428"/>
      <c r="J103" s="2427"/>
      <c r="K103" s="2427"/>
      <c r="L103" s="2428"/>
      <c r="M103" s="2428"/>
      <c r="N103" s="2428"/>
      <c r="O103" s="2428"/>
    </row>
    <row r="104" spans="1:15">
      <c r="A104" s="34"/>
      <c r="B104" s="491"/>
      <c r="C104" s="92"/>
      <c r="D104" s="93"/>
      <c r="E104" s="2352" t="s">
        <v>14957</v>
      </c>
      <c r="F104" s="265">
        <f>1.534*1</f>
        <v>1.534</v>
      </c>
      <c r="G104" s="32"/>
      <c r="H104" s="559"/>
      <c r="I104" s="2428"/>
      <c r="J104" s="2427"/>
      <c r="K104" s="2427"/>
      <c r="L104" s="2428"/>
      <c r="M104" s="2428"/>
      <c r="N104" s="2428"/>
      <c r="O104" s="2428"/>
    </row>
    <row r="105" spans="1:15">
      <c r="A105" s="34"/>
      <c r="B105" s="491"/>
      <c r="C105" s="92"/>
      <c r="D105" s="93"/>
      <c r="E105" s="2352" t="s">
        <v>14958</v>
      </c>
      <c r="F105" s="265">
        <f>2.559*1</f>
        <v>2.5590000000000002</v>
      </c>
      <c r="G105" s="32"/>
      <c r="H105" s="559"/>
      <c r="I105" s="2428"/>
      <c r="J105" s="2427"/>
      <c r="K105" s="2427"/>
      <c r="L105" s="2428"/>
      <c r="M105" s="2428"/>
      <c r="N105" s="2428"/>
      <c r="O105" s="2428"/>
    </row>
    <row r="106" spans="1:15">
      <c r="A106" s="34"/>
      <c r="B106" s="491"/>
      <c r="C106" s="92"/>
      <c r="D106" s="93"/>
      <c r="E106" s="2352" t="s">
        <v>14959</v>
      </c>
      <c r="F106" s="265">
        <f>2.349*5</f>
        <v>11.745000000000001</v>
      </c>
      <c r="G106" s="32"/>
      <c r="H106" s="559"/>
      <c r="I106" s="2428"/>
      <c r="J106" s="2427"/>
      <c r="K106" s="2427"/>
      <c r="L106" s="2428"/>
      <c r="M106" s="2428"/>
      <c r="N106" s="2428"/>
      <c r="O106" s="2428"/>
    </row>
    <row r="107" spans="1:15">
      <c r="A107" s="34"/>
      <c r="B107" s="491"/>
      <c r="C107" s="92"/>
      <c r="D107" s="93"/>
      <c r="E107" s="2352" t="s">
        <v>14960</v>
      </c>
      <c r="F107" s="889">
        <f>2.524*1</f>
        <v>2.524</v>
      </c>
      <c r="G107" s="32"/>
      <c r="H107" s="559"/>
      <c r="I107" s="2428"/>
      <c r="J107" s="2427"/>
      <c r="K107" s="2427"/>
      <c r="L107" s="2428"/>
      <c r="M107" s="2428"/>
      <c r="N107" s="2428"/>
      <c r="O107" s="2428"/>
    </row>
    <row r="108" spans="1:15">
      <c r="A108" s="34"/>
      <c r="B108" s="491"/>
      <c r="C108" s="92"/>
      <c r="D108" s="93"/>
      <c r="E108" s="2352"/>
      <c r="F108" s="265">
        <f>SUM(F97:F107)</f>
        <v>455.13600000000002</v>
      </c>
      <c r="G108" s="32"/>
      <c r="H108" s="559"/>
      <c r="I108" s="2428"/>
      <c r="J108" s="2427"/>
      <c r="K108" s="2427"/>
      <c r="L108" s="2428"/>
      <c r="M108" s="2428"/>
      <c r="N108" s="2428"/>
      <c r="O108" s="2428"/>
    </row>
    <row r="109" spans="1:15" ht="26.4">
      <c r="A109" s="34"/>
      <c r="B109" s="491"/>
      <c r="C109" s="92"/>
      <c r="D109" s="93"/>
      <c r="E109" s="913" t="s">
        <v>14609</v>
      </c>
      <c r="F109" s="265"/>
      <c r="G109" s="32"/>
      <c r="H109" s="559"/>
      <c r="I109" s="2428"/>
      <c r="J109" s="2427"/>
      <c r="K109" s="2427"/>
      <c r="L109" s="2428"/>
      <c r="M109" s="2428"/>
      <c r="N109" s="2428"/>
      <c r="O109" s="2428"/>
    </row>
    <row r="110" spans="1:15">
      <c r="A110" s="34"/>
      <c r="B110" s="491"/>
      <c r="C110" s="92"/>
      <c r="D110" s="93"/>
      <c r="E110" s="913" t="s">
        <v>14610</v>
      </c>
      <c r="F110" s="265"/>
      <c r="G110" s="32"/>
      <c r="H110" s="559"/>
      <c r="I110" s="2428"/>
      <c r="J110" s="2427"/>
      <c r="K110" s="2427"/>
      <c r="L110" s="2428"/>
      <c r="M110" s="2428"/>
      <c r="N110" s="2428"/>
      <c r="O110" s="2428"/>
    </row>
    <row r="111" spans="1:15">
      <c r="A111" s="34"/>
      <c r="B111" s="491"/>
      <c r="C111" s="92"/>
      <c r="D111" s="93"/>
      <c r="E111" s="1065"/>
      <c r="F111" s="265"/>
      <c r="G111" s="32"/>
      <c r="H111" s="559"/>
      <c r="I111" s="2428"/>
      <c r="J111" s="2427"/>
      <c r="K111" s="2427"/>
      <c r="L111" s="2428"/>
      <c r="M111" s="2428"/>
      <c r="N111" s="2428"/>
      <c r="O111" s="2428"/>
    </row>
    <row r="112" spans="1:15">
      <c r="A112" s="34">
        <f>MAX(A$1:A101)+1</f>
        <v>17</v>
      </c>
      <c r="B112" s="491"/>
      <c r="C112" s="36" t="s">
        <v>13854</v>
      </c>
      <c r="D112" s="37"/>
      <c r="E112" s="38" t="s">
        <v>13855</v>
      </c>
      <c r="F112" s="689"/>
      <c r="G112" s="40" t="s">
        <v>39</v>
      </c>
      <c r="H112" s="76">
        <f>H113+H142</f>
        <v>5003.8500000000004</v>
      </c>
      <c r="I112" s="2407"/>
      <c r="J112" s="2407"/>
      <c r="K112" s="2407"/>
      <c r="L112" s="2407"/>
      <c r="M112" s="2407"/>
      <c r="N112" s="2407"/>
      <c r="O112" s="2407"/>
    </row>
    <row r="113" spans="1:15">
      <c r="A113" s="34"/>
      <c r="B113" s="35"/>
      <c r="C113" s="78"/>
      <c r="D113" s="79" t="s">
        <v>13856</v>
      </c>
      <c r="E113" s="83" t="s">
        <v>13857</v>
      </c>
      <c r="F113" s="687"/>
      <c r="G113" s="74" t="s">
        <v>39</v>
      </c>
      <c r="H113" s="97">
        <v>2499.7800000000002</v>
      </c>
      <c r="I113" s="531"/>
      <c r="J113" s="155"/>
      <c r="K113" s="2031"/>
      <c r="L113" s="531"/>
      <c r="M113" s="531"/>
      <c r="N113" s="394"/>
      <c r="O113" s="531"/>
    </row>
    <row r="114" spans="1:15" ht="26.4">
      <c r="A114" s="34"/>
      <c r="B114" s="35"/>
      <c r="C114" s="78"/>
      <c r="D114" s="79"/>
      <c r="E114" s="1056" t="s">
        <v>14961</v>
      </c>
      <c r="F114" s="687"/>
      <c r="G114" s="74"/>
      <c r="H114" s="559"/>
      <c r="I114" s="2428"/>
      <c r="J114" s="2427"/>
      <c r="K114" s="2427"/>
      <c r="L114" s="2428"/>
      <c r="M114" s="2428"/>
      <c r="N114" s="2428"/>
      <c r="O114" s="2428"/>
    </row>
    <row r="115" spans="1:15">
      <c r="A115" s="34"/>
      <c r="B115" s="35"/>
      <c r="C115" s="78"/>
      <c r="D115" s="79"/>
      <c r="E115" s="2352" t="s">
        <v>14962</v>
      </c>
      <c r="F115" s="108">
        <f>0.98*1716</f>
        <v>1681.68</v>
      </c>
      <c r="G115" s="74"/>
      <c r="H115" s="559"/>
      <c r="I115" s="2428"/>
      <c r="J115" s="2427"/>
      <c r="K115" s="2427"/>
      <c r="L115" s="2428"/>
      <c r="M115" s="2428"/>
      <c r="N115" s="2428"/>
      <c r="O115" s="2428"/>
    </row>
    <row r="116" spans="1:15">
      <c r="A116" s="34"/>
      <c r="B116" s="35"/>
      <c r="C116" s="78"/>
      <c r="D116" s="79"/>
      <c r="E116" s="2352" t="s">
        <v>14963</v>
      </c>
      <c r="F116" s="108">
        <f>0.588*261</f>
        <v>153.46799999999999</v>
      </c>
      <c r="G116" s="74"/>
      <c r="H116" s="559"/>
      <c r="I116" s="2428"/>
      <c r="J116" s="2427"/>
      <c r="K116" s="2427"/>
      <c r="L116" s="2428"/>
      <c r="M116" s="2428"/>
      <c r="N116" s="2428"/>
      <c r="O116" s="2428"/>
    </row>
    <row r="117" spans="1:15">
      <c r="A117" s="34"/>
      <c r="B117" s="35"/>
      <c r="C117" s="78"/>
      <c r="D117" s="79"/>
      <c r="E117" s="2352" t="s">
        <v>14964</v>
      </c>
      <c r="F117" s="108">
        <f>0.88*14</f>
        <v>12.32</v>
      </c>
      <c r="G117" s="74"/>
      <c r="H117" s="559"/>
      <c r="I117" s="2428"/>
      <c r="J117" s="2427"/>
      <c r="K117" s="2427"/>
      <c r="L117" s="2428"/>
      <c r="M117" s="2428"/>
      <c r="N117" s="2428"/>
      <c r="O117" s="2428"/>
    </row>
    <row r="118" spans="1:15">
      <c r="A118" s="34"/>
      <c r="B118" s="35"/>
      <c r="C118" s="78"/>
      <c r="D118" s="79"/>
      <c r="E118" s="2352" t="s">
        <v>14965</v>
      </c>
      <c r="F118" s="108">
        <f>0.78*5</f>
        <v>3.9000000000000004</v>
      </c>
      <c r="G118" s="74"/>
      <c r="H118" s="559"/>
      <c r="I118" s="2428"/>
      <c r="J118" s="2427"/>
      <c r="K118" s="2427"/>
      <c r="L118" s="2428"/>
      <c r="M118" s="2428"/>
      <c r="N118" s="2428"/>
      <c r="O118" s="2428"/>
    </row>
    <row r="119" spans="1:15">
      <c r="A119" s="34"/>
      <c r="B119" s="35"/>
      <c r="C119" s="78"/>
      <c r="D119" s="79"/>
      <c r="E119" s="2352" t="s">
        <v>14966</v>
      </c>
      <c r="F119" s="108">
        <f>0.468*1</f>
        <v>0.46800000000000003</v>
      </c>
      <c r="G119" s="74"/>
      <c r="H119" s="559"/>
      <c r="I119" s="2428"/>
      <c r="J119" s="2427"/>
      <c r="K119" s="2427"/>
      <c r="L119" s="2428"/>
      <c r="M119" s="2428"/>
      <c r="N119" s="2428"/>
      <c r="O119" s="2428"/>
    </row>
    <row r="120" spans="1:15">
      <c r="A120" s="34"/>
      <c r="B120" s="35"/>
      <c r="C120" s="78"/>
      <c r="D120" s="79"/>
      <c r="E120" s="2352" t="s">
        <v>14967</v>
      </c>
      <c r="F120" s="108">
        <f>0.82*5</f>
        <v>4.0999999999999996</v>
      </c>
      <c r="G120" s="74"/>
      <c r="H120" s="559"/>
      <c r="I120" s="2428"/>
      <c r="J120" s="2427"/>
      <c r="K120" s="2427"/>
      <c r="L120" s="2428"/>
      <c r="M120" s="2428"/>
      <c r="N120" s="2428"/>
      <c r="O120" s="2428"/>
    </row>
    <row r="121" spans="1:15">
      <c r="A121" s="34"/>
      <c r="B121" s="35"/>
      <c r="C121" s="78"/>
      <c r="D121" s="79"/>
      <c r="E121" s="2352" t="s">
        <v>14968</v>
      </c>
      <c r="F121" s="108">
        <f>0.49*1</f>
        <v>0.49</v>
      </c>
      <c r="G121" s="74"/>
      <c r="H121" s="559"/>
      <c r="I121" s="2428"/>
      <c r="J121" s="2427"/>
      <c r="K121" s="2427"/>
      <c r="L121" s="2428"/>
      <c r="M121" s="2428"/>
      <c r="N121" s="2428"/>
      <c r="O121" s="2428"/>
    </row>
    <row r="122" spans="1:15">
      <c r="A122" s="34"/>
      <c r="B122" s="35"/>
      <c r="C122" s="78"/>
      <c r="D122" s="79"/>
      <c r="E122" s="2352" t="s">
        <v>14969</v>
      </c>
      <c r="F122" s="265">
        <f>0.73*5</f>
        <v>3.65</v>
      </c>
      <c r="G122" s="74"/>
      <c r="H122" s="559"/>
      <c r="I122" s="2428"/>
      <c r="J122" s="2427"/>
      <c r="K122" s="2427"/>
      <c r="L122" s="2428"/>
      <c r="M122" s="2428"/>
      <c r="N122" s="2428"/>
      <c r="O122" s="2428"/>
    </row>
    <row r="123" spans="1:15">
      <c r="A123" s="34"/>
      <c r="B123" s="35"/>
      <c r="C123" s="78"/>
      <c r="D123" s="79"/>
      <c r="E123" s="2352" t="s">
        <v>14970</v>
      </c>
      <c r="F123" s="214">
        <f>0.44*1</f>
        <v>0.44</v>
      </c>
      <c r="G123" s="74"/>
      <c r="H123" s="559"/>
      <c r="I123" s="2428"/>
      <c r="J123" s="2427"/>
      <c r="K123" s="2427"/>
      <c r="L123" s="2428"/>
      <c r="M123" s="2428"/>
      <c r="N123" s="2428"/>
      <c r="O123" s="2428"/>
    </row>
    <row r="124" spans="1:15">
      <c r="A124" s="34"/>
      <c r="B124" s="35"/>
      <c r="C124" s="78"/>
      <c r="D124" s="79"/>
      <c r="E124" s="83"/>
      <c r="F124" s="108">
        <f>SUM(F115:F123)</f>
        <v>1860.5160000000003</v>
      </c>
      <c r="G124" s="74"/>
      <c r="H124" s="559"/>
      <c r="I124" s="2428"/>
      <c r="J124" s="2427"/>
      <c r="K124" s="394"/>
      <c r="L124"/>
      <c r="M124" s="2428"/>
      <c r="N124" s="2428"/>
      <c r="O124" s="2428"/>
    </row>
    <row r="125" spans="1:15">
      <c r="A125" s="34"/>
      <c r="B125" s="35"/>
      <c r="C125" s="78"/>
      <c r="D125" s="79"/>
      <c r="E125" s="83"/>
      <c r="F125" s="687"/>
      <c r="G125" s="74"/>
      <c r="H125" s="559"/>
      <c r="I125" s="2428"/>
      <c r="J125" s="2427"/>
      <c r="K125" s="394"/>
      <c r="L125"/>
      <c r="M125" s="140"/>
      <c r="N125" s="2428"/>
      <c r="O125" s="2428"/>
    </row>
    <row r="126" spans="1:15" ht="26.4">
      <c r="A126" s="34"/>
      <c r="B126" s="35"/>
      <c r="C126" s="78"/>
      <c r="D126" s="79"/>
      <c r="E126" s="1056" t="s">
        <v>14971</v>
      </c>
      <c r="F126" s="687"/>
      <c r="G126" s="74"/>
      <c r="H126" s="559"/>
      <c r="I126" s="2428"/>
      <c r="J126" s="2427"/>
      <c r="K126" s="2427"/>
      <c r="L126" s="2428"/>
      <c r="M126" s="2428"/>
      <c r="N126" s="2428"/>
      <c r="O126" s="2428"/>
    </row>
    <row r="127" spans="1:15">
      <c r="A127" s="34"/>
      <c r="B127" s="35"/>
      <c r="C127" s="78"/>
      <c r="D127" s="79"/>
      <c r="E127" s="2352" t="s">
        <v>14972</v>
      </c>
      <c r="F127" s="108">
        <f>0.98*644</f>
        <v>631.12</v>
      </c>
      <c r="G127" s="74"/>
      <c r="H127" s="559"/>
      <c r="I127" s="2428"/>
      <c r="J127" s="2427"/>
      <c r="K127" s="2427"/>
      <c r="L127" s="2428"/>
      <c r="M127" s="2428"/>
      <c r="N127" s="2428"/>
      <c r="O127" s="2428"/>
    </row>
    <row r="128" spans="1:15">
      <c r="A128" s="34"/>
      <c r="B128" s="35"/>
      <c r="C128" s="78"/>
      <c r="D128" s="79"/>
      <c r="E128" s="2352" t="s">
        <v>14973</v>
      </c>
      <c r="F128" s="108">
        <f>0.87*4</f>
        <v>3.48</v>
      </c>
      <c r="G128" s="74"/>
      <c r="H128" s="559"/>
      <c r="I128" s="2428"/>
      <c r="J128" s="2427"/>
      <c r="K128" s="2427"/>
      <c r="L128" s="2428"/>
      <c r="M128" s="2428"/>
      <c r="N128" s="2428"/>
      <c r="O128" s="2428"/>
    </row>
    <row r="129" spans="1:15">
      <c r="A129" s="34"/>
      <c r="B129" s="35"/>
      <c r="C129" s="78"/>
      <c r="D129" s="79"/>
      <c r="E129" s="2352" t="s">
        <v>14974</v>
      </c>
      <c r="F129" s="108">
        <f>0.78*2</f>
        <v>1.56</v>
      </c>
      <c r="G129" s="74"/>
      <c r="H129" s="559"/>
      <c r="I129" s="2428"/>
      <c r="J129" s="2427"/>
      <c r="K129" s="2427"/>
      <c r="L129" s="2428"/>
      <c r="M129" s="2428"/>
      <c r="N129" s="2428"/>
      <c r="O129" s="2428"/>
    </row>
    <row r="130" spans="1:15">
      <c r="A130" s="34"/>
      <c r="B130" s="35"/>
      <c r="C130" s="78"/>
      <c r="D130" s="79"/>
      <c r="E130" s="2352" t="s">
        <v>14975</v>
      </c>
      <c r="F130" s="108">
        <f>0.82*2</f>
        <v>1.64</v>
      </c>
      <c r="G130" s="74"/>
      <c r="H130" s="559"/>
      <c r="I130" s="2428"/>
      <c r="J130" s="2427"/>
      <c r="K130" s="2427"/>
      <c r="L130" s="2428"/>
      <c r="M130" s="2428"/>
      <c r="N130" s="2428"/>
      <c r="O130" s="2428"/>
    </row>
    <row r="131" spans="1:15">
      <c r="A131" s="34"/>
      <c r="B131" s="35"/>
      <c r="C131" s="78"/>
      <c r="D131" s="79"/>
      <c r="E131" s="2352" t="s">
        <v>14976</v>
      </c>
      <c r="F131" s="214">
        <f>0.73*2</f>
        <v>1.46</v>
      </c>
      <c r="G131" s="74"/>
      <c r="H131" s="559"/>
      <c r="I131" s="2428"/>
      <c r="J131" s="2427"/>
      <c r="K131" s="2427"/>
      <c r="L131" s="2428"/>
      <c r="M131" s="2428"/>
      <c r="N131" s="2428"/>
      <c r="O131" s="2428"/>
    </row>
    <row r="132" spans="1:15">
      <c r="A132" s="34"/>
      <c r="B132" s="35"/>
      <c r="C132" s="78"/>
      <c r="D132" s="79"/>
      <c r="E132" s="2352"/>
      <c r="F132" s="108">
        <f>SUM(F127:F131)</f>
        <v>639.26</v>
      </c>
      <c r="G132" s="74"/>
      <c r="H132" s="559"/>
      <c r="I132" s="2428"/>
      <c r="J132" s="2427"/>
      <c r="K132" s="394"/>
      <c r="L132"/>
      <c r="M132" s="2428"/>
      <c r="N132" s="2428"/>
      <c r="O132" s="2428"/>
    </row>
    <row r="133" spans="1:15">
      <c r="A133" s="34"/>
      <c r="B133" s="35"/>
      <c r="C133" s="78"/>
      <c r="D133" s="79"/>
      <c r="E133" s="83"/>
      <c r="F133" s="687"/>
      <c r="G133" s="74"/>
      <c r="H133" s="559"/>
      <c r="I133" s="2428"/>
      <c r="J133" s="2427"/>
      <c r="K133" s="394"/>
      <c r="L133"/>
      <c r="M133" s="140"/>
      <c r="N133" s="2428"/>
      <c r="O133" s="2428"/>
    </row>
    <row r="134" spans="1:15">
      <c r="A134" s="34"/>
      <c r="B134" s="35"/>
      <c r="C134" s="78"/>
      <c r="D134" s="79"/>
      <c r="E134" s="247" t="s">
        <v>5516</v>
      </c>
      <c r="F134" s="108">
        <f>SUM(F132,F124)</f>
        <v>2499.7760000000003</v>
      </c>
      <c r="G134" s="74"/>
      <c r="H134" s="559"/>
      <c r="I134" s="2428"/>
      <c r="J134" s="2427"/>
      <c r="K134" s="2427"/>
      <c r="L134" s="2428"/>
      <c r="M134" s="2428"/>
      <c r="N134" s="2428"/>
      <c r="O134" s="2428"/>
    </row>
    <row r="135" spans="1:15">
      <c r="A135" s="34"/>
      <c r="B135" s="35"/>
      <c r="C135" s="78"/>
      <c r="D135" s="79"/>
      <c r="E135" s="83"/>
      <c r="F135" s="687"/>
      <c r="G135" s="74"/>
      <c r="H135" s="559"/>
      <c r="I135" s="2428"/>
      <c r="J135" s="2427"/>
      <c r="K135" s="2427"/>
      <c r="L135" s="2428"/>
      <c r="M135" s="2428"/>
      <c r="N135" s="2428"/>
      <c r="O135" s="2428"/>
    </row>
    <row r="136" spans="1:15" s="140" customFormat="1" ht="26.4">
      <c r="A136" s="34"/>
      <c r="B136" s="168"/>
      <c r="C136" s="78"/>
      <c r="D136" s="79"/>
      <c r="E136" s="913" t="s">
        <v>14977</v>
      </c>
      <c r="F136" s="687"/>
      <c r="G136" s="74"/>
      <c r="H136" s="559"/>
      <c r="I136" s="2428"/>
      <c r="J136" s="2427"/>
      <c r="K136" s="394"/>
      <c r="L136"/>
      <c r="M136" s="2428"/>
      <c r="N136" s="2428"/>
      <c r="O136" s="2428"/>
    </row>
    <row r="137" spans="1:15" ht="26.4">
      <c r="A137" s="34"/>
      <c r="B137" s="168"/>
      <c r="C137" s="78"/>
      <c r="D137" s="79"/>
      <c r="E137" s="913" t="s">
        <v>14978</v>
      </c>
      <c r="F137" s="687"/>
      <c r="G137" s="74"/>
      <c r="H137" s="559"/>
      <c r="I137" s="2428"/>
      <c r="J137" s="2427"/>
      <c r="K137" s="394"/>
      <c r="L137"/>
      <c r="M137" s="2428"/>
      <c r="N137"/>
      <c r="O137"/>
    </row>
    <row r="138" spans="1:15">
      <c r="A138" s="34"/>
      <c r="B138" s="168"/>
      <c r="C138" s="78"/>
      <c r="D138" s="79"/>
      <c r="E138" s="913" t="s">
        <v>14979</v>
      </c>
      <c r="F138" s="687"/>
      <c r="G138" s="74"/>
      <c r="H138" s="559"/>
      <c r="I138" s="2428"/>
      <c r="J138" s="2427"/>
      <c r="K138" s="394"/>
      <c r="L138"/>
      <c r="M138" s="2428"/>
      <c r="N138"/>
      <c r="O138"/>
    </row>
    <row r="139" spans="1:15">
      <c r="A139" s="34"/>
      <c r="B139" s="35"/>
      <c r="C139" s="78"/>
      <c r="D139" s="79"/>
      <c r="E139" s="913" t="s">
        <v>13869</v>
      </c>
      <c r="F139" s="687"/>
      <c r="G139" s="74"/>
      <c r="H139" s="559"/>
      <c r="I139" s="2428"/>
      <c r="J139" s="2427"/>
      <c r="K139" s="394"/>
      <c r="L139" s="140"/>
      <c r="M139" s="2428"/>
      <c r="N139"/>
      <c r="O139" s="2377"/>
    </row>
    <row r="140" spans="1:15">
      <c r="A140" s="34"/>
      <c r="B140" s="35"/>
      <c r="C140" s="78"/>
      <c r="D140" s="79"/>
      <c r="E140" s="913" t="s">
        <v>14610</v>
      </c>
      <c r="F140" s="687"/>
      <c r="G140" s="74"/>
      <c r="H140" s="559"/>
      <c r="I140" s="2428"/>
      <c r="J140" s="2427"/>
      <c r="K140" s="2427"/>
      <c r="L140" s="2428"/>
      <c r="M140" s="2428"/>
      <c r="N140"/>
      <c r="O140"/>
    </row>
    <row r="141" spans="1:15" ht="26.4">
      <c r="A141" s="34"/>
      <c r="B141" s="35"/>
      <c r="C141" s="78"/>
      <c r="D141" s="79"/>
      <c r="E141" s="913" t="s">
        <v>13852</v>
      </c>
      <c r="F141" s="687"/>
      <c r="G141" s="74"/>
      <c r="H141" s="559"/>
      <c r="I141" s="2428"/>
      <c r="J141" s="2427"/>
      <c r="K141" s="2427"/>
      <c r="L141" s="2428"/>
      <c r="M141" s="2428"/>
      <c r="N141" s="2428"/>
      <c r="O141" s="2428"/>
    </row>
    <row r="142" spans="1:15">
      <c r="A142" s="34"/>
      <c r="B142" s="491"/>
      <c r="C142" s="78"/>
      <c r="D142" s="79" t="s">
        <v>13870</v>
      </c>
      <c r="E142" s="83" t="s">
        <v>13871</v>
      </c>
      <c r="F142" s="687"/>
      <c r="G142" s="74" t="s">
        <v>39</v>
      </c>
      <c r="H142" s="97">
        <v>2504.0700000000002</v>
      </c>
      <c r="I142" s="531"/>
      <c r="J142"/>
      <c r="K142" s="2031"/>
      <c r="L142" s="531"/>
      <c r="M142" s="531"/>
      <c r="N142" s="531"/>
      <c r="O142" s="531"/>
    </row>
    <row r="143" spans="1:15" ht="26.4">
      <c r="A143" s="34"/>
      <c r="B143" s="491"/>
      <c r="C143" s="92"/>
      <c r="D143" s="93"/>
      <c r="E143" s="1056" t="s">
        <v>14980</v>
      </c>
      <c r="F143" s="884"/>
      <c r="G143" s="32"/>
      <c r="H143" s="559"/>
      <c r="I143" s="2428"/>
      <c r="J143" s="2427"/>
      <c r="K143" s="394"/>
      <c r="L143"/>
      <c r="M143" s="140"/>
      <c r="N143" s="2428"/>
      <c r="O143" s="2428"/>
    </row>
    <row r="144" spans="1:15">
      <c r="A144" s="34"/>
      <c r="B144" s="491"/>
      <c r="C144" s="36"/>
      <c r="D144" s="37"/>
      <c r="E144" s="2352" t="s">
        <v>14981</v>
      </c>
      <c r="F144" s="265">
        <f>1.23*17</f>
        <v>20.91</v>
      </c>
      <c r="G144" s="40"/>
      <c r="H144" s="76"/>
      <c r="I144" s="2407"/>
      <c r="J144" s="2407"/>
      <c r="K144" s="155"/>
      <c r="L144"/>
      <c r="M144" s="140"/>
      <c r="N144" s="2407"/>
      <c r="O144" s="2407"/>
    </row>
    <row r="145" spans="1:15">
      <c r="A145" s="34"/>
      <c r="B145" s="491"/>
      <c r="C145" s="36"/>
      <c r="D145" s="37"/>
      <c r="E145" s="2352" t="s">
        <v>14982</v>
      </c>
      <c r="F145" s="265">
        <f>0.98*30</f>
        <v>29.4</v>
      </c>
      <c r="G145" s="40"/>
      <c r="H145" s="76"/>
      <c r="I145" s="2407"/>
      <c r="J145" s="2407"/>
      <c r="K145" s="2407"/>
      <c r="L145" s="2407"/>
      <c r="M145" s="2407"/>
      <c r="N145" s="2407"/>
      <c r="O145" s="2407"/>
    </row>
    <row r="146" spans="1:15">
      <c r="A146" s="34"/>
      <c r="B146" s="491"/>
      <c r="C146" s="92"/>
      <c r="D146" s="79"/>
      <c r="E146" s="2352" t="s">
        <v>14983</v>
      </c>
      <c r="F146" s="265">
        <f>1.98*1192</f>
        <v>2360.16</v>
      </c>
      <c r="G146" s="74"/>
      <c r="H146" s="97"/>
      <c r="I146" s="531"/>
      <c r="J146" s="531"/>
      <c r="K146" s="531"/>
      <c r="L146" s="531"/>
      <c r="M146" s="531"/>
      <c r="N146" s="531"/>
      <c r="O146" s="531"/>
    </row>
    <row r="147" spans="1:15">
      <c r="A147" s="34"/>
      <c r="B147" s="491"/>
      <c r="C147" s="92"/>
      <c r="D147" s="79"/>
      <c r="E147" s="2352" t="s">
        <v>14984</v>
      </c>
      <c r="F147" s="265">
        <f>1.48*58</f>
        <v>85.84</v>
      </c>
      <c r="G147" s="74"/>
      <c r="H147" s="97"/>
      <c r="I147" s="531"/>
      <c r="J147" s="531"/>
      <c r="K147" s="531"/>
      <c r="L147" s="531"/>
      <c r="M147" s="531"/>
      <c r="N147" s="531"/>
      <c r="O147" s="531"/>
    </row>
    <row r="148" spans="1:15">
      <c r="A148" s="34"/>
      <c r="B148" s="491"/>
      <c r="C148" s="92"/>
      <c r="D148" s="79"/>
      <c r="E148" s="2352" t="s">
        <v>14639</v>
      </c>
      <c r="F148" s="214">
        <f>0.97*8</f>
        <v>7.76</v>
      </c>
      <c r="G148" s="74"/>
      <c r="H148" s="97"/>
      <c r="I148" s="531"/>
      <c r="J148" s="531"/>
      <c r="K148" s="531"/>
      <c r="L148" s="531"/>
      <c r="M148" s="531"/>
      <c r="N148" s="531"/>
      <c r="O148" s="531"/>
    </row>
    <row r="149" spans="1:15">
      <c r="A149" s="34"/>
      <c r="B149" s="491"/>
      <c r="C149" s="92"/>
      <c r="D149" s="79"/>
      <c r="E149" s="913"/>
      <c r="F149" s="108">
        <f>SUM(F144:F148)</f>
        <v>2504.0700000000002</v>
      </c>
      <c r="G149" s="74"/>
      <c r="H149" s="97"/>
      <c r="I149" s="531"/>
      <c r="J149" s="531"/>
      <c r="K149" s="531"/>
      <c r="L149" s="531"/>
      <c r="M149" s="531"/>
      <c r="N149" s="531"/>
      <c r="O149" s="531"/>
    </row>
    <row r="150" spans="1:15">
      <c r="A150" s="34"/>
      <c r="B150" s="491"/>
      <c r="C150" s="92"/>
      <c r="D150" s="79"/>
      <c r="E150" s="913"/>
      <c r="F150" s="108"/>
      <c r="G150" s="74"/>
      <c r="H150" s="97"/>
      <c r="I150" s="531"/>
      <c r="J150" s="531"/>
      <c r="K150" s="531"/>
      <c r="L150" s="531"/>
      <c r="M150" s="531"/>
      <c r="N150" s="531"/>
      <c r="O150" s="531"/>
    </row>
    <row r="151" spans="1:15" ht="26.4">
      <c r="A151" s="34"/>
      <c r="B151" s="491"/>
      <c r="C151" s="92"/>
      <c r="D151" s="93"/>
      <c r="E151" s="913" t="s">
        <v>14985</v>
      </c>
      <c r="F151" s="265"/>
      <c r="G151" s="32"/>
      <c r="H151" s="559"/>
      <c r="I151" s="2428"/>
      <c r="J151" s="2427"/>
      <c r="K151" s="394"/>
      <c r="L151" s="140"/>
      <c r="M151" s="2428"/>
      <c r="N151" s="2428"/>
      <c r="O151" s="2428"/>
    </row>
    <row r="152" spans="1:15">
      <c r="A152" s="34"/>
      <c r="B152" s="491"/>
      <c r="C152" s="92"/>
      <c r="D152" s="93"/>
      <c r="E152" s="913" t="s">
        <v>14986</v>
      </c>
      <c r="F152" s="265"/>
      <c r="G152" s="32"/>
      <c r="H152" s="559"/>
      <c r="I152" s="2428"/>
      <c r="J152" s="2427"/>
      <c r="K152" s="394"/>
      <c r="L152" s="2428"/>
      <c r="M152" s="2428"/>
      <c r="N152"/>
      <c r="O152"/>
    </row>
    <row r="153" spans="1:15">
      <c r="A153" s="34"/>
      <c r="B153" s="491"/>
      <c r="C153" s="92"/>
      <c r="D153" s="93"/>
      <c r="E153" s="913" t="s">
        <v>14987</v>
      </c>
      <c r="F153" s="265"/>
      <c r="G153" s="32"/>
      <c r="H153" s="559"/>
      <c r="I153" s="2428"/>
      <c r="J153" s="2427"/>
      <c r="K153" s="394"/>
      <c r="L153" s="2428"/>
      <c r="M153" s="2428"/>
      <c r="N153"/>
      <c r="O153"/>
    </row>
    <row r="154" spans="1:15">
      <c r="A154" s="34"/>
      <c r="B154" s="491"/>
      <c r="C154" s="92"/>
      <c r="D154" s="93"/>
      <c r="E154" s="913" t="s">
        <v>13869</v>
      </c>
      <c r="F154" s="265"/>
      <c r="G154" s="32"/>
      <c r="H154" s="559"/>
      <c r="I154" s="2428"/>
      <c r="J154" s="2427"/>
      <c r="L154" s="140"/>
      <c r="M154" s="2428"/>
      <c r="N154"/>
      <c r="O154" s="2377"/>
    </row>
    <row r="155" spans="1:15">
      <c r="A155" s="34"/>
      <c r="B155" s="491"/>
      <c r="C155" s="92"/>
      <c r="D155" s="93"/>
      <c r="E155" s="913" t="s">
        <v>14610</v>
      </c>
      <c r="F155" s="265"/>
      <c r="G155" s="32"/>
      <c r="H155" s="559"/>
      <c r="I155" s="2428"/>
      <c r="J155" s="2427"/>
      <c r="K155" s="2427"/>
      <c r="L155" s="2428"/>
      <c r="M155" s="2428"/>
      <c r="N155"/>
      <c r="O155"/>
    </row>
    <row r="156" spans="1:15" ht="26.4">
      <c r="A156" s="34"/>
      <c r="B156" s="491"/>
      <c r="C156" s="92"/>
      <c r="D156" s="93"/>
      <c r="E156" s="913" t="s">
        <v>13852</v>
      </c>
      <c r="F156" s="265"/>
      <c r="G156" s="32"/>
      <c r="H156" s="559"/>
      <c r="I156" s="2428"/>
      <c r="J156" s="2427"/>
      <c r="K156" s="2427"/>
      <c r="L156" s="2428"/>
      <c r="M156" s="2428"/>
      <c r="N156" s="2428"/>
      <c r="O156" s="2428"/>
    </row>
    <row r="157" spans="1:15">
      <c r="A157" s="34"/>
      <c r="B157" s="491"/>
      <c r="C157" s="92"/>
      <c r="D157" s="93"/>
      <c r="E157" s="1065"/>
      <c r="F157" s="265"/>
      <c r="G157" s="32"/>
      <c r="H157" s="559"/>
      <c r="I157" s="2428"/>
      <c r="J157" s="2427"/>
      <c r="K157" s="2427"/>
      <c r="L157" s="2428"/>
      <c r="M157" s="2428"/>
      <c r="N157" s="2428"/>
      <c r="O157" s="2428"/>
    </row>
    <row r="158" spans="1:15" ht="26.4">
      <c r="A158" s="34">
        <f>MAX(A$1:A157)+1</f>
        <v>18</v>
      </c>
      <c r="B158" s="491"/>
      <c r="C158" s="36" t="s">
        <v>1054</v>
      </c>
      <c r="D158" s="37"/>
      <c r="E158" s="38" t="s">
        <v>1055</v>
      </c>
      <c r="F158" s="39"/>
      <c r="G158" s="40" t="s">
        <v>64</v>
      </c>
      <c r="H158" s="76">
        <f>H159</f>
        <v>4</v>
      </c>
      <c r="I158" s="2407"/>
      <c r="J158" s="2407"/>
      <c r="K158" s="2407"/>
      <c r="L158" s="2407"/>
      <c r="M158" s="2407"/>
      <c r="N158" s="2407"/>
      <c r="O158" s="2407"/>
    </row>
    <row r="159" spans="1:15" ht="26.4">
      <c r="A159" s="34"/>
      <c r="B159" s="491"/>
      <c r="C159" s="78"/>
      <c r="D159" s="79" t="s">
        <v>6072</v>
      </c>
      <c r="E159" s="83" t="s">
        <v>6073</v>
      </c>
      <c r="F159" s="73"/>
      <c r="G159" s="74" t="s">
        <v>64</v>
      </c>
      <c r="H159" s="97">
        <v>4</v>
      </c>
      <c r="I159" s="531"/>
      <c r="J159" s="531"/>
      <c r="K159" s="531"/>
      <c r="L159" s="531"/>
      <c r="M159" s="531"/>
      <c r="N159" s="531"/>
      <c r="O159" s="531"/>
    </row>
    <row r="160" spans="1:15" ht="26.4">
      <c r="A160" s="34"/>
      <c r="B160" s="491"/>
      <c r="C160" s="92"/>
      <c r="D160" s="93"/>
      <c r="E160" s="2352" t="s">
        <v>13890</v>
      </c>
      <c r="F160" s="887">
        <v>4</v>
      </c>
      <c r="G160" s="32"/>
      <c r="H160" s="559"/>
      <c r="I160" s="2428"/>
      <c r="J160" s="2427"/>
      <c r="K160" s="2427"/>
      <c r="L160" s="2428"/>
      <c r="M160" s="2428"/>
      <c r="N160" s="2428"/>
      <c r="O160" s="2428"/>
    </row>
    <row r="161" spans="1:15">
      <c r="A161" s="34"/>
      <c r="B161" s="491"/>
      <c r="C161" s="92"/>
      <c r="D161" s="93"/>
      <c r="E161" s="2352"/>
      <c r="F161" s="206"/>
      <c r="G161" s="32"/>
      <c r="H161" s="559"/>
      <c r="I161" s="2428"/>
      <c r="J161" s="2427"/>
      <c r="K161" s="2427"/>
      <c r="L161" s="2428"/>
      <c r="M161" s="2428"/>
      <c r="N161" s="2428"/>
      <c r="O161" s="2428"/>
    </row>
    <row r="162" spans="1:15">
      <c r="A162" s="34">
        <f>MAX(A$1:A161)+1</f>
        <v>19</v>
      </c>
      <c r="B162" s="491"/>
      <c r="C162" s="36" t="s">
        <v>2081</v>
      </c>
      <c r="D162" s="37"/>
      <c r="E162" s="38" t="s">
        <v>2082</v>
      </c>
      <c r="F162" s="39"/>
      <c r="G162" s="40" t="s">
        <v>68</v>
      </c>
      <c r="H162" s="76">
        <f>H163</f>
        <v>4.95</v>
      </c>
      <c r="I162" s="2428"/>
      <c r="J162" s="2427"/>
      <c r="K162" s="2427"/>
      <c r="L162" s="2428"/>
      <c r="M162" s="2428"/>
      <c r="N162" s="2428"/>
      <c r="O162" s="2428"/>
    </row>
    <row r="163" spans="1:15">
      <c r="A163" s="34"/>
      <c r="B163" s="491"/>
      <c r="C163" s="78"/>
      <c r="D163" s="79" t="s">
        <v>2083</v>
      </c>
      <c r="E163" s="83" t="s">
        <v>2084</v>
      </c>
      <c r="F163" s="73"/>
      <c r="G163" s="74" t="s">
        <v>68</v>
      </c>
      <c r="H163" s="97">
        <v>4.95</v>
      </c>
      <c r="I163" s="2428"/>
      <c r="J163" s="2427"/>
      <c r="K163" s="2427"/>
      <c r="L163" s="2428"/>
      <c r="M163" s="2428"/>
      <c r="N163" s="2428"/>
      <c r="O163" s="2428"/>
    </row>
    <row r="164" spans="1:15">
      <c r="A164" s="34"/>
      <c r="B164" s="491"/>
      <c r="C164" s="78"/>
      <c r="D164" s="79"/>
      <c r="E164" s="2352" t="s">
        <v>14988</v>
      </c>
      <c r="F164" s="887">
        <f>1.238*4</f>
        <v>4.952</v>
      </c>
      <c r="G164" s="74"/>
      <c r="H164" s="559"/>
      <c r="I164" s="2428"/>
      <c r="J164" s="2427"/>
      <c r="K164" s="2427"/>
      <c r="L164" s="2428"/>
      <c r="M164" s="2428"/>
      <c r="N164" s="2428"/>
      <c r="O164" s="2428"/>
    </row>
    <row r="165" spans="1:15">
      <c r="A165" s="34"/>
      <c r="B165" s="491"/>
      <c r="C165" s="78"/>
      <c r="D165" s="79"/>
      <c r="E165" s="83"/>
      <c r="F165" s="73"/>
      <c r="G165" s="74"/>
      <c r="H165" s="559"/>
      <c r="I165" s="2428"/>
      <c r="J165" s="2427"/>
      <c r="K165" s="2427"/>
      <c r="L165" s="2428"/>
      <c r="M165" s="2428"/>
      <c r="N165" s="2428"/>
      <c r="O165" s="2428"/>
    </row>
    <row r="166" spans="1:15">
      <c r="A166" s="34"/>
      <c r="B166" s="491"/>
      <c r="C166" s="78"/>
      <c r="D166" s="79"/>
      <c r="E166" s="913" t="s">
        <v>14989</v>
      </c>
      <c r="F166" s="73"/>
      <c r="G166" s="74"/>
      <c r="H166" s="559"/>
      <c r="I166" s="2428"/>
      <c r="J166" s="2427"/>
      <c r="K166" s="2427"/>
      <c r="L166" s="2428"/>
      <c r="M166" s="2428"/>
      <c r="N166" s="2428"/>
      <c r="O166" s="2428"/>
    </row>
    <row r="167" spans="1:15">
      <c r="A167" s="34"/>
      <c r="B167" s="491"/>
      <c r="C167" s="78"/>
      <c r="D167" s="79"/>
      <c r="E167" s="83"/>
      <c r="F167" s="73"/>
      <c r="G167" s="74"/>
      <c r="H167" s="559"/>
      <c r="I167" s="2428"/>
      <c r="J167" s="2427"/>
      <c r="K167" s="2427"/>
      <c r="L167" s="2428"/>
      <c r="M167" s="2428"/>
      <c r="N167" s="2428"/>
      <c r="O167" s="2428"/>
    </row>
    <row r="168" spans="1:15" ht="26.4">
      <c r="A168" s="34">
        <f>MAX(A$1:A167)+1</f>
        <v>20</v>
      </c>
      <c r="B168" s="491"/>
      <c r="C168" s="36" t="s">
        <v>14990</v>
      </c>
      <c r="D168" s="37"/>
      <c r="E168" s="38" t="s">
        <v>14991</v>
      </c>
      <c r="F168" s="39"/>
      <c r="G168" s="40" t="s">
        <v>39</v>
      </c>
      <c r="H168" s="76">
        <v>37</v>
      </c>
      <c r="I168" s="2428"/>
      <c r="J168" s="2427"/>
      <c r="K168" s="2427"/>
      <c r="L168" s="2428"/>
      <c r="M168" s="2428"/>
      <c r="N168" s="2428"/>
      <c r="O168" s="2428"/>
    </row>
    <row r="169" spans="1:15">
      <c r="A169" s="34"/>
      <c r="B169" s="491"/>
      <c r="C169" s="78"/>
      <c r="D169" s="79"/>
      <c r="E169" s="2352" t="s">
        <v>14992</v>
      </c>
      <c r="F169" s="887">
        <v>37</v>
      </c>
      <c r="G169" s="74"/>
      <c r="H169" s="559"/>
      <c r="I169" s="2428"/>
      <c r="J169" s="2427"/>
      <c r="K169" s="2427"/>
      <c r="L169" s="2428"/>
      <c r="M169" s="2428"/>
      <c r="N169" s="2428"/>
      <c r="O169" s="2428"/>
    </row>
    <row r="170" spans="1:15">
      <c r="A170" s="34"/>
      <c r="B170" s="491"/>
      <c r="C170" s="78"/>
      <c r="D170" s="79"/>
      <c r="E170" s="83"/>
      <c r="F170" s="73"/>
      <c r="G170" s="74"/>
      <c r="H170" s="559"/>
      <c r="I170" s="2428"/>
      <c r="J170" s="2427"/>
      <c r="K170" s="2427"/>
      <c r="L170" s="2428"/>
      <c r="M170" s="2428"/>
      <c r="N170" s="2428"/>
      <c r="O170" s="2428"/>
    </row>
    <row r="171" spans="1:15">
      <c r="A171" s="34"/>
      <c r="B171" s="491"/>
      <c r="C171" s="78"/>
      <c r="D171" s="79"/>
      <c r="E171" s="2352" t="s">
        <v>14993</v>
      </c>
      <c r="F171" s="73"/>
      <c r="G171" s="74"/>
      <c r="H171" s="559"/>
      <c r="I171" s="2428"/>
      <c r="J171" s="2427"/>
      <c r="K171" s="2427"/>
      <c r="L171" s="2428"/>
      <c r="M171" s="2428"/>
      <c r="N171" s="2428"/>
      <c r="O171" s="2428"/>
    </row>
    <row r="172" spans="1:15">
      <c r="A172" s="34"/>
      <c r="B172" s="491"/>
      <c r="C172" s="78"/>
      <c r="D172" s="79"/>
      <c r="E172" s="83"/>
      <c r="F172" s="73"/>
      <c r="G172" s="74"/>
      <c r="H172" s="559"/>
      <c r="I172" s="2428"/>
      <c r="J172" s="2427"/>
      <c r="K172" s="2427"/>
      <c r="L172" s="2428"/>
      <c r="M172" s="2428"/>
      <c r="N172" s="2428"/>
      <c r="O172" s="2428"/>
    </row>
    <row r="173" spans="1:15">
      <c r="A173" s="34"/>
      <c r="B173" s="35" t="s">
        <v>1813</v>
      </c>
      <c r="C173" s="35"/>
      <c r="D173" s="120"/>
      <c r="E173" s="53" t="s">
        <v>1814</v>
      </c>
      <c r="F173" s="1194"/>
      <c r="G173" s="126"/>
      <c r="H173" s="559"/>
      <c r="I173" s="2428"/>
      <c r="J173" s="2427"/>
      <c r="K173" s="2427"/>
      <c r="L173" s="2428"/>
      <c r="M173" s="2428"/>
      <c r="N173" s="2428"/>
      <c r="O173" s="2428"/>
    </row>
    <row r="174" spans="1:15">
      <c r="A174" s="34"/>
      <c r="B174" s="491"/>
      <c r="C174" s="92"/>
      <c r="D174" s="93"/>
      <c r="E174" s="1065"/>
      <c r="F174" s="884"/>
      <c r="G174" s="32"/>
      <c r="H174" s="559"/>
      <c r="I174" s="2428"/>
      <c r="J174" s="2427"/>
      <c r="K174" s="2427"/>
      <c r="L174" s="2428"/>
      <c r="M174" s="2428"/>
      <c r="N174" s="2428"/>
      <c r="O174" s="2428"/>
    </row>
    <row r="175" spans="1:15" ht="26.4">
      <c r="A175" s="34">
        <f>MAX(A$1:A174)+1</f>
        <v>21</v>
      </c>
      <c r="B175" s="491"/>
      <c r="C175" s="36" t="s">
        <v>1815</v>
      </c>
      <c r="D175" s="37"/>
      <c r="E175" s="38" t="s">
        <v>1816</v>
      </c>
      <c r="F175" s="689"/>
      <c r="G175" s="40" t="s">
        <v>39</v>
      </c>
      <c r="H175" s="76">
        <f>H176</f>
        <v>618.57000000000005</v>
      </c>
      <c r="I175" s="2407"/>
      <c r="J175" s="2407"/>
      <c r="K175" s="2407"/>
      <c r="L175" s="2407"/>
      <c r="M175" s="2407"/>
      <c r="N175" s="2407"/>
      <c r="O175" s="2407"/>
    </row>
    <row r="176" spans="1:15" ht="26.4">
      <c r="A176" s="34"/>
      <c r="B176" s="491"/>
      <c r="C176" s="78"/>
      <c r="D176" s="79" t="s">
        <v>1821</v>
      </c>
      <c r="E176" s="83" t="s">
        <v>1822</v>
      </c>
      <c r="F176" s="687"/>
      <c r="G176" s="74" t="s">
        <v>39</v>
      </c>
      <c r="H176" s="97">
        <v>618.57000000000005</v>
      </c>
      <c r="I176" s="531"/>
      <c r="J176" s="531"/>
      <c r="K176" s="531"/>
      <c r="L176" s="531"/>
      <c r="M176" s="531"/>
      <c r="N176" s="531"/>
      <c r="O176" s="531"/>
    </row>
    <row r="177" spans="1:15">
      <c r="A177" s="34"/>
      <c r="B177" s="491"/>
      <c r="C177" s="78"/>
      <c r="D177" s="79"/>
      <c r="E177" s="1065" t="s">
        <v>5781</v>
      </c>
      <c r="F177" s="687"/>
      <c r="G177" s="74"/>
      <c r="H177" s="97"/>
      <c r="I177" s="531"/>
      <c r="J177" s="531"/>
      <c r="K177" s="531"/>
      <c r="L177" s="531"/>
      <c r="M177" s="531"/>
      <c r="N177" s="531"/>
      <c r="O177" s="531"/>
    </row>
    <row r="178" spans="1:15">
      <c r="A178" s="34"/>
      <c r="B178" s="491"/>
      <c r="C178" s="78"/>
      <c r="D178" s="79"/>
      <c r="E178" s="1056" t="s">
        <v>13891</v>
      </c>
      <c r="F178" s="687"/>
      <c r="G178" s="74"/>
      <c r="H178" s="97"/>
      <c r="I178" s="531"/>
      <c r="J178" s="531"/>
      <c r="K178" s="531"/>
      <c r="L178" s="531"/>
      <c r="M178" s="531"/>
      <c r="N178" s="531"/>
      <c r="O178" s="531"/>
    </row>
    <row r="179" spans="1:15">
      <c r="A179" s="34"/>
      <c r="B179" s="491"/>
      <c r="C179" s="92"/>
      <c r="D179" s="93"/>
      <c r="E179" s="2352" t="s">
        <v>14994</v>
      </c>
      <c r="F179" s="108">
        <f>((0.8+0.62)*2*0.6)*169</f>
        <v>287.976</v>
      </c>
      <c r="G179" s="32"/>
      <c r="H179" s="559"/>
      <c r="I179" s="2428"/>
      <c r="J179" s="2427"/>
      <c r="K179" s="2427"/>
      <c r="L179" s="2428"/>
      <c r="M179" s="2428"/>
      <c r="N179" s="2428"/>
      <c r="O179" s="2428"/>
    </row>
    <row r="180" spans="1:15">
      <c r="A180" s="34"/>
      <c r="B180" s="491"/>
      <c r="C180" s="92"/>
      <c r="D180" s="93"/>
      <c r="E180" s="913"/>
      <c r="F180" s="887"/>
      <c r="G180" s="32"/>
      <c r="H180" s="559"/>
      <c r="I180" s="2428"/>
      <c r="J180" s="2427"/>
      <c r="K180" s="2427"/>
      <c r="L180" s="2428"/>
      <c r="M180" s="2428"/>
      <c r="N180" s="2428"/>
      <c r="O180" s="2428"/>
    </row>
    <row r="181" spans="1:15">
      <c r="A181" s="34"/>
      <c r="B181" s="491"/>
      <c r="C181" s="92"/>
      <c r="D181" s="93"/>
      <c r="E181" s="2352" t="s">
        <v>14995</v>
      </c>
      <c r="F181" s="265">
        <f>((2.2+2)*2*2)*6</f>
        <v>100.80000000000001</v>
      </c>
      <c r="G181" s="32"/>
      <c r="H181" s="559"/>
      <c r="I181" s="2428"/>
      <c r="J181" s="2427"/>
      <c r="K181" s="2427"/>
      <c r="L181" s="2428"/>
      <c r="M181" s="2428"/>
      <c r="N181" s="2428"/>
      <c r="O181" s="2428"/>
    </row>
    <row r="182" spans="1:15">
      <c r="A182" s="34"/>
      <c r="B182" s="491"/>
      <c r="C182" s="92"/>
      <c r="D182" s="93"/>
      <c r="E182" s="913"/>
      <c r="F182" s="887"/>
      <c r="G182" s="32"/>
      <c r="H182" s="559"/>
      <c r="I182" s="2428"/>
      <c r="J182" s="2427"/>
      <c r="K182" s="2427"/>
      <c r="L182" s="2428"/>
      <c r="M182" s="2428"/>
      <c r="N182" s="2428"/>
      <c r="O182" s="2428"/>
    </row>
    <row r="183" spans="1:15">
      <c r="A183" s="34"/>
      <c r="B183" s="491"/>
      <c r="C183" s="92"/>
      <c r="D183" s="93"/>
      <c r="E183" s="913" t="s">
        <v>14227</v>
      </c>
      <c r="F183" s="884">
        <f>((0.35*1.2)*2)*4</f>
        <v>3.36</v>
      </c>
      <c r="G183" s="32"/>
      <c r="H183" s="559"/>
      <c r="I183" s="2428"/>
      <c r="J183" s="2427"/>
      <c r="K183" s="2427"/>
      <c r="L183" s="2428"/>
      <c r="M183" s="2428"/>
      <c r="N183" s="2428"/>
      <c r="O183" s="2428"/>
    </row>
    <row r="184" spans="1:15">
      <c r="A184" s="34"/>
      <c r="B184" s="491"/>
      <c r="C184" s="92"/>
      <c r="D184" s="93"/>
      <c r="E184" s="913"/>
      <c r="G184" s="32"/>
      <c r="H184" s="559"/>
      <c r="I184" s="2428"/>
      <c r="J184" s="2427"/>
      <c r="K184" s="2427"/>
      <c r="L184" s="2428"/>
      <c r="M184" s="2428"/>
      <c r="N184" s="2428"/>
      <c r="O184" s="2428"/>
    </row>
    <row r="185" spans="1:15">
      <c r="A185" s="34"/>
      <c r="B185" s="491"/>
      <c r="C185" s="92"/>
      <c r="D185" s="93"/>
      <c r="E185" s="2352" t="s">
        <v>14996</v>
      </c>
      <c r="F185" s="884">
        <f>111.38*2</f>
        <v>222.76</v>
      </c>
      <c r="G185" s="32"/>
      <c r="H185" s="559"/>
      <c r="I185" s="2428"/>
      <c r="J185" s="2427"/>
      <c r="K185" s="2427"/>
      <c r="L185" s="2428"/>
      <c r="M185" s="2428"/>
      <c r="N185" s="2428"/>
      <c r="O185" s="2428"/>
    </row>
    <row r="186" spans="1:15">
      <c r="A186" s="34"/>
      <c r="B186" s="491"/>
      <c r="C186" s="92"/>
      <c r="D186" s="93"/>
      <c r="E186" s="1065"/>
      <c r="F186" s="884"/>
      <c r="G186" s="32"/>
      <c r="H186" s="559"/>
      <c r="I186" s="2428"/>
      <c r="J186" s="2427"/>
      <c r="K186" s="2427"/>
      <c r="L186" s="2428"/>
      <c r="M186" s="2428"/>
      <c r="N186" s="2428"/>
      <c r="O186" s="2428"/>
    </row>
    <row r="187" spans="1:15">
      <c r="A187" s="34"/>
      <c r="B187" s="491"/>
      <c r="C187" s="92"/>
      <c r="D187" s="93"/>
      <c r="E187" s="2352" t="s">
        <v>14997</v>
      </c>
      <c r="F187" s="206">
        <f>0.92*2+1*0.22*1.1+0.1*0.3</f>
        <v>2.1120000000000001</v>
      </c>
      <c r="G187" s="32"/>
      <c r="H187" s="559"/>
      <c r="I187" s="2428"/>
      <c r="J187" s="2427"/>
      <c r="K187" s="2427"/>
      <c r="L187" s="2428"/>
      <c r="M187" s="2428"/>
      <c r="N187" s="2428"/>
      <c r="O187" s="2428"/>
    </row>
    <row r="188" spans="1:15">
      <c r="A188" s="34"/>
      <c r="B188" s="491"/>
      <c r="C188" s="92"/>
      <c r="D188" s="93"/>
      <c r="E188" s="2352"/>
      <c r="F188" s="265"/>
      <c r="G188" s="32"/>
      <c r="H188" s="559"/>
      <c r="I188" s="2428"/>
      <c r="J188" s="2427"/>
      <c r="K188" s="2427"/>
      <c r="L188" s="2428"/>
      <c r="M188" s="2428"/>
      <c r="N188" s="2428"/>
      <c r="O188" s="2428"/>
    </row>
    <row r="189" spans="1:15" ht="26.4">
      <c r="A189" s="34"/>
      <c r="B189" s="491"/>
      <c r="C189" s="92"/>
      <c r="D189" s="93"/>
      <c r="E189" s="913" t="s">
        <v>14998</v>
      </c>
      <c r="F189" s="207">
        <f>((0.3+0.3)*2*0.65)*2</f>
        <v>1.56</v>
      </c>
      <c r="G189" s="32"/>
      <c r="H189" s="559"/>
      <c r="I189" s="2428"/>
      <c r="J189" s="2427"/>
      <c r="K189" s="2427"/>
      <c r="L189" s="2428"/>
      <c r="M189" s="2428"/>
      <c r="N189" s="2428"/>
      <c r="O189" s="2428"/>
    </row>
    <row r="190" spans="1:15">
      <c r="A190" s="34"/>
      <c r="B190" s="491"/>
      <c r="C190" s="92"/>
      <c r="D190" s="93"/>
      <c r="E190" s="1065"/>
      <c r="F190" s="265"/>
      <c r="G190" s="32"/>
      <c r="H190" s="559"/>
      <c r="I190" s="2428"/>
      <c r="J190" s="2427"/>
      <c r="K190" s="2427"/>
      <c r="L190" s="2428"/>
      <c r="M190" s="2428"/>
      <c r="N190" s="2428"/>
      <c r="O190" s="2428"/>
    </row>
    <row r="191" spans="1:15">
      <c r="A191" s="34"/>
      <c r="B191" s="491"/>
      <c r="C191" s="92"/>
      <c r="D191" s="93"/>
      <c r="E191" s="247" t="s">
        <v>5516</v>
      </c>
      <c r="F191" s="108">
        <f>SUM(F189,F187,F185,F183,F181,F179)</f>
        <v>618.56799999999998</v>
      </c>
      <c r="G191" s="32"/>
      <c r="H191" s="559"/>
      <c r="I191" s="2428"/>
      <c r="J191" s="2427"/>
      <c r="K191" s="2427"/>
      <c r="L191" s="2428"/>
      <c r="M191" s="2428"/>
      <c r="N191" s="2428"/>
      <c r="O191" s="2428"/>
    </row>
    <row r="192" spans="1:15">
      <c r="A192" s="34"/>
      <c r="B192" s="491"/>
      <c r="C192" s="92"/>
      <c r="D192" s="93"/>
      <c r="E192" s="1065"/>
      <c r="F192" s="884"/>
      <c r="G192" s="32"/>
      <c r="H192" s="559"/>
      <c r="I192" s="2428"/>
      <c r="J192" s="2427"/>
      <c r="K192" s="2427"/>
      <c r="L192" s="2428"/>
      <c r="M192" s="2428"/>
      <c r="N192" s="2428"/>
      <c r="O192" s="2428"/>
    </row>
    <row r="193" spans="1:15">
      <c r="A193" s="34"/>
      <c r="B193" s="35" t="s">
        <v>340</v>
      </c>
      <c r="C193" s="35"/>
      <c r="D193" s="120"/>
      <c r="E193" s="53" t="s">
        <v>341</v>
      </c>
      <c r="F193" s="1194"/>
      <c r="G193" s="126"/>
      <c r="H193" s="559"/>
      <c r="I193" s="2428"/>
      <c r="J193" s="2427"/>
      <c r="K193" s="2427"/>
      <c r="L193" s="2428"/>
      <c r="M193" s="2428"/>
      <c r="N193" s="2428"/>
      <c r="O193" s="2428"/>
    </row>
    <row r="194" spans="1:15">
      <c r="A194" s="34"/>
      <c r="B194" s="491"/>
      <c r="C194" s="92"/>
      <c r="D194" s="93"/>
      <c r="E194" s="1065"/>
      <c r="F194" s="884"/>
      <c r="G194" s="32"/>
      <c r="H194" s="559"/>
      <c r="I194" s="2428"/>
      <c r="J194" s="2427"/>
      <c r="K194" s="2427"/>
      <c r="L194" s="2428"/>
      <c r="M194" s="2428"/>
      <c r="N194" s="2428"/>
      <c r="O194" s="2428"/>
    </row>
    <row r="195" spans="1:15">
      <c r="A195" s="34">
        <f>MAX(A$1:A194)+1</f>
        <v>22</v>
      </c>
      <c r="B195" s="491"/>
      <c r="C195" s="36" t="s">
        <v>6879</v>
      </c>
      <c r="D195" s="37"/>
      <c r="E195" s="38" t="s">
        <v>6880</v>
      </c>
      <c r="F195" s="689"/>
      <c r="G195" s="40" t="s">
        <v>68</v>
      </c>
      <c r="H195" s="76">
        <f>H196</f>
        <v>574.6</v>
      </c>
      <c r="I195" s="2416"/>
      <c r="J195" s="2430"/>
      <c r="K195" s="2430"/>
      <c r="L195" s="2416"/>
      <c r="M195" s="2416"/>
      <c r="N195" s="2416"/>
      <c r="O195" s="2416"/>
    </row>
    <row r="196" spans="1:15">
      <c r="A196" s="34"/>
      <c r="B196" s="491"/>
      <c r="C196" s="92"/>
      <c r="D196" s="79" t="s">
        <v>13306</v>
      </c>
      <c r="E196" s="83" t="s">
        <v>13307</v>
      </c>
      <c r="F196" s="687"/>
      <c r="G196" s="74" t="s">
        <v>68</v>
      </c>
      <c r="H196" s="97">
        <v>574.6</v>
      </c>
      <c r="I196" s="531"/>
      <c r="J196" s="531"/>
      <c r="K196" s="531"/>
      <c r="L196" s="531"/>
      <c r="M196" s="531"/>
      <c r="N196" s="531"/>
      <c r="O196" s="531"/>
    </row>
    <row r="197" spans="1:15">
      <c r="A197" s="34"/>
      <c r="B197" s="491"/>
      <c r="C197" s="92"/>
      <c r="D197" s="93"/>
      <c r="E197" s="1056" t="s">
        <v>13903</v>
      </c>
      <c r="F197" s="884"/>
      <c r="G197" s="32"/>
      <c r="H197" s="559"/>
      <c r="I197" s="2428"/>
      <c r="J197" s="2427"/>
      <c r="K197" s="2427"/>
      <c r="L197" s="2428"/>
      <c r="M197" s="2428"/>
      <c r="N197" s="2428"/>
      <c r="O197" s="2428"/>
    </row>
    <row r="198" spans="1:15">
      <c r="A198" s="342"/>
      <c r="B198" s="491"/>
      <c r="C198" s="92"/>
      <c r="D198" s="93"/>
      <c r="E198" s="2352" t="s">
        <v>14999</v>
      </c>
      <c r="F198" s="325">
        <f>169*3.4</f>
        <v>574.6</v>
      </c>
      <c r="G198" s="32"/>
      <c r="H198" s="559"/>
      <c r="I198" s="2428"/>
      <c r="J198" s="2427"/>
      <c r="K198" s="2427"/>
      <c r="L198" s="2428"/>
      <c r="M198" s="2428"/>
      <c r="N198" s="2428"/>
      <c r="O198" s="2428"/>
    </row>
    <row r="199" spans="1:15">
      <c r="A199" s="342"/>
      <c r="B199" s="35"/>
      <c r="C199" s="35"/>
      <c r="D199" s="120"/>
      <c r="E199" s="53"/>
      <c r="F199" s="1194"/>
      <c r="G199" s="126"/>
      <c r="H199" s="559"/>
      <c r="I199" s="2428"/>
      <c r="J199" s="2427"/>
      <c r="K199" s="2427"/>
      <c r="L199" s="2428"/>
      <c r="M199" s="2428"/>
      <c r="N199" s="2428"/>
      <c r="O199" s="2428"/>
    </row>
    <row r="200" spans="1:15" ht="26.4">
      <c r="A200" s="34">
        <f>MAX(A$1:A199)+1</f>
        <v>23</v>
      </c>
      <c r="B200" s="35"/>
      <c r="C200" s="36" t="s">
        <v>5840</v>
      </c>
      <c r="D200" s="37"/>
      <c r="E200" s="38" t="s">
        <v>5841</v>
      </c>
      <c r="F200" s="689"/>
      <c r="G200" s="40" t="s">
        <v>19</v>
      </c>
      <c r="H200" s="76">
        <f>H201</f>
        <v>174.07</v>
      </c>
      <c r="I200" s="2417"/>
      <c r="J200" s="2431"/>
      <c r="K200" s="2431"/>
      <c r="L200" s="2417"/>
      <c r="M200" s="2417"/>
      <c r="N200" s="2417"/>
      <c r="O200" s="2417"/>
    </row>
    <row r="201" spans="1:15" ht="26.4">
      <c r="A201" s="342"/>
      <c r="B201" s="35"/>
      <c r="C201" s="35"/>
      <c r="D201" s="79" t="s">
        <v>13310</v>
      </c>
      <c r="E201" s="83" t="s">
        <v>13311</v>
      </c>
      <c r="F201" s="687"/>
      <c r="G201" s="74" t="s">
        <v>19</v>
      </c>
      <c r="H201" s="97">
        <v>174.07</v>
      </c>
      <c r="I201" s="531"/>
      <c r="J201" s="531"/>
      <c r="K201" s="531"/>
      <c r="L201" s="531"/>
      <c r="M201" s="531"/>
      <c r="N201" s="531"/>
      <c r="O201" s="531"/>
    </row>
    <row r="202" spans="1:15">
      <c r="A202" s="342"/>
      <c r="B202" s="35"/>
      <c r="C202" s="35"/>
      <c r="D202" s="120"/>
      <c r="E202" s="1056" t="s">
        <v>13905</v>
      </c>
      <c r="F202" s="1194"/>
      <c r="G202" s="126"/>
      <c r="H202" s="559"/>
      <c r="I202" s="2428"/>
      <c r="J202" s="2427"/>
      <c r="K202" s="2427"/>
      <c r="L202" s="2428"/>
      <c r="M202" s="2428"/>
      <c r="N202" s="2428"/>
      <c r="O202" s="2428"/>
    </row>
    <row r="203" spans="1:15">
      <c r="A203" s="34"/>
      <c r="B203" s="35"/>
      <c r="C203" s="36"/>
      <c r="D203" s="37"/>
      <c r="E203" s="2352" t="s">
        <v>15000</v>
      </c>
      <c r="F203" s="108">
        <f>1.03*169</f>
        <v>174.07</v>
      </c>
      <c r="G203" s="40"/>
      <c r="H203" s="559"/>
      <c r="I203" s="2428"/>
      <c r="J203" s="2427"/>
      <c r="K203" s="2427"/>
      <c r="L203" s="2428"/>
      <c r="M203" s="2428"/>
      <c r="N203" s="2428"/>
      <c r="O203" s="2428"/>
    </row>
    <row r="204" spans="1:15">
      <c r="A204" s="342"/>
      <c r="B204" s="35"/>
      <c r="C204" s="35"/>
      <c r="D204" s="120"/>
      <c r="E204" s="53"/>
      <c r="F204" s="1194"/>
      <c r="G204" s="126"/>
      <c r="H204" s="559"/>
      <c r="I204" s="2428"/>
      <c r="J204" s="2427"/>
      <c r="K204" s="2427"/>
      <c r="L204" s="2428"/>
      <c r="M204" s="2428"/>
      <c r="N204" s="2428"/>
      <c r="O204" s="2428"/>
    </row>
    <row r="205" spans="1:15" ht="26.4">
      <c r="A205" s="34">
        <f>MAX(A$1:A204)+1</f>
        <v>24</v>
      </c>
      <c r="B205" s="35"/>
      <c r="C205" s="36" t="s">
        <v>5847</v>
      </c>
      <c r="D205" s="37"/>
      <c r="E205" s="38" t="s">
        <v>5848</v>
      </c>
      <c r="F205" s="689"/>
      <c r="G205" s="40" t="s">
        <v>16</v>
      </c>
      <c r="H205" s="76">
        <f>H206</f>
        <v>14.39</v>
      </c>
      <c r="I205" s="2407"/>
      <c r="J205" s="2407"/>
      <c r="K205" s="2407"/>
      <c r="L205" s="2407"/>
      <c r="M205" s="2407"/>
      <c r="N205" s="2407"/>
      <c r="O205" s="2407"/>
    </row>
    <row r="206" spans="1:15" ht="26.4">
      <c r="A206" s="342"/>
      <c r="B206" s="35"/>
      <c r="C206" s="35"/>
      <c r="D206" s="79" t="s">
        <v>5849</v>
      </c>
      <c r="E206" s="83" t="s">
        <v>5850</v>
      </c>
      <c r="F206" s="687"/>
      <c r="G206" s="74" t="s">
        <v>16</v>
      </c>
      <c r="H206" s="97">
        <v>14.39</v>
      </c>
      <c r="I206" s="531"/>
      <c r="J206" s="531"/>
      <c r="K206" s="531"/>
      <c r="L206" s="531"/>
      <c r="M206" s="531"/>
      <c r="N206" s="531"/>
      <c r="O206" s="531"/>
    </row>
    <row r="207" spans="1:15">
      <c r="A207" s="342"/>
      <c r="B207" s="35"/>
      <c r="C207" s="35"/>
      <c r="D207" s="120"/>
      <c r="E207" s="1056" t="s">
        <v>13907</v>
      </c>
      <c r="F207" s="1194"/>
      <c r="G207" s="126"/>
      <c r="H207" s="559"/>
      <c r="I207" s="2428"/>
      <c r="J207" s="2427"/>
      <c r="K207" s="2427"/>
      <c r="L207" s="2428"/>
      <c r="M207" s="2428"/>
      <c r="N207" s="2428"/>
      <c r="O207" s="2428"/>
    </row>
    <row r="208" spans="1:15">
      <c r="A208" s="342"/>
      <c r="B208" s="35"/>
      <c r="C208" s="35"/>
      <c r="D208" s="120"/>
      <c r="E208" s="2352" t="s">
        <v>15001</v>
      </c>
      <c r="F208" s="108">
        <f>85.13*169*0.001</f>
        <v>14.38697</v>
      </c>
      <c r="G208" s="126"/>
      <c r="H208" s="559"/>
      <c r="I208" s="2428"/>
      <c r="J208" s="2427"/>
      <c r="K208" s="2427"/>
      <c r="L208" s="2428"/>
      <c r="M208" s="2428"/>
      <c r="N208" s="2428"/>
      <c r="O208" s="2428"/>
    </row>
    <row r="209" spans="1:15">
      <c r="A209" s="342"/>
      <c r="B209" s="491"/>
      <c r="C209" s="92"/>
      <c r="D209" s="93"/>
      <c r="E209" s="1065"/>
      <c r="F209" s="519"/>
      <c r="G209" s="32"/>
      <c r="H209" s="559"/>
      <c r="I209" s="2428"/>
      <c r="J209" s="2427"/>
      <c r="K209" s="2427"/>
      <c r="L209" s="2428"/>
      <c r="M209" s="2428"/>
      <c r="N209" s="2428"/>
      <c r="O209" s="2428"/>
    </row>
    <row r="210" spans="1:15">
      <c r="A210" s="34"/>
      <c r="B210" s="35" t="s">
        <v>1831</v>
      </c>
      <c r="C210" s="35"/>
      <c r="D210" s="120"/>
      <c r="E210" s="53" t="s">
        <v>1832</v>
      </c>
      <c r="F210" s="1194"/>
      <c r="G210" s="126"/>
      <c r="H210" s="76"/>
      <c r="I210" s="2407"/>
      <c r="J210" s="2407"/>
      <c r="K210" s="2407"/>
      <c r="L210" s="2407"/>
      <c r="M210" s="2407"/>
      <c r="N210" s="2407"/>
      <c r="O210" s="2407"/>
    </row>
    <row r="211" spans="1:15">
      <c r="A211" s="342"/>
      <c r="B211" s="491"/>
      <c r="C211" s="92"/>
      <c r="D211" s="79"/>
      <c r="E211" s="83"/>
      <c r="F211" s="687"/>
      <c r="G211" s="74"/>
      <c r="H211" s="97"/>
      <c r="I211" s="531"/>
      <c r="J211" s="531"/>
      <c r="K211" s="531"/>
      <c r="L211" s="531"/>
      <c r="M211" s="531"/>
      <c r="N211" s="531"/>
      <c r="O211" s="531"/>
    </row>
    <row r="212" spans="1:15">
      <c r="A212" s="34">
        <f>MAX(A$1:A206)+1</f>
        <v>25</v>
      </c>
      <c r="B212" s="491"/>
      <c r="C212" s="36" t="s">
        <v>1833</v>
      </c>
      <c r="D212" s="37"/>
      <c r="E212" s="38" t="s">
        <v>1834</v>
      </c>
      <c r="F212" s="39"/>
      <c r="G212" s="40" t="s">
        <v>19</v>
      </c>
      <c r="H212" s="76">
        <f>H213</f>
        <v>12.03</v>
      </c>
      <c r="I212" s="531"/>
      <c r="J212" s="531"/>
      <c r="K212" s="531"/>
      <c r="L212" s="531"/>
      <c r="M212" s="531"/>
      <c r="N212" s="531"/>
      <c r="O212" s="531"/>
    </row>
    <row r="213" spans="1:15">
      <c r="A213" s="342"/>
      <c r="B213" s="491"/>
      <c r="C213" s="92"/>
      <c r="D213" s="361" t="s">
        <v>6410</v>
      </c>
      <c r="E213" s="370" t="s">
        <v>6411</v>
      </c>
      <c r="F213" s="363"/>
      <c r="G213" s="32" t="s">
        <v>19</v>
      </c>
      <c r="H213" s="97">
        <v>12.03</v>
      </c>
      <c r="I213" s="531"/>
      <c r="J213" s="531"/>
      <c r="K213" s="531"/>
      <c r="L213" s="531"/>
      <c r="M213" s="531"/>
      <c r="N213" s="531"/>
      <c r="O213" s="531"/>
    </row>
    <row r="214" spans="1:15" ht="26.4">
      <c r="A214" s="342"/>
      <c r="B214" s="491"/>
      <c r="C214" s="92"/>
      <c r="D214" s="79"/>
      <c r="E214" s="2352" t="s">
        <v>15002</v>
      </c>
      <c r="F214" s="108">
        <f>0.24*26.8+0.19*26.8*1.1</f>
        <v>12.033200000000001</v>
      </c>
      <c r="G214" s="74"/>
      <c r="H214" s="97"/>
      <c r="I214" s="531"/>
      <c r="J214" s="531"/>
      <c r="K214" s="531"/>
      <c r="L214" s="531"/>
      <c r="M214" s="531"/>
      <c r="N214" s="531"/>
      <c r="O214" s="531"/>
    </row>
    <row r="215" spans="1:15">
      <c r="A215" s="342"/>
      <c r="B215" s="491"/>
      <c r="C215" s="92"/>
      <c r="D215" s="79"/>
      <c r="E215" s="83"/>
      <c r="F215" s="687"/>
      <c r="G215" s="74"/>
      <c r="H215" s="97"/>
      <c r="I215" s="531"/>
      <c r="J215" s="531"/>
      <c r="K215" s="531"/>
      <c r="L215" s="531"/>
      <c r="M215" s="531"/>
      <c r="N215" s="531"/>
      <c r="O215" s="531"/>
    </row>
    <row r="216" spans="1:15">
      <c r="A216" s="34">
        <f>MAX(A$1:A215)+1</f>
        <v>26</v>
      </c>
      <c r="B216" s="491"/>
      <c r="C216" s="36" t="s">
        <v>2591</v>
      </c>
      <c r="D216" s="37"/>
      <c r="E216" s="38" t="s">
        <v>2592</v>
      </c>
      <c r="F216" s="39"/>
      <c r="G216" s="40" t="s">
        <v>19</v>
      </c>
      <c r="H216" s="76">
        <f>H217</f>
        <v>0.76</v>
      </c>
      <c r="I216" s="2407"/>
      <c r="J216" s="2407"/>
      <c r="K216" s="2407"/>
      <c r="L216" s="2407"/>
      <c r="M216" s="2407"/>
      <c r="N216" s="2407"/>
      <c r="O216" s="2407"/>
    </row>
    <row r="217" spans="1:15">
      <c r="A217" s="342"/>
      <c r="B217" s="491"/>
      <c r="C217" s="92"/>
      <c r="D217" s="361" t="s">
        <v>13911</v>
      </c>
      <c r="E217" s="370" t="s">
        <v>13912</v>
      </c>
      <c r="F217" s="363"/>
      <c r="G217" s="32" t="s">
        <v>19</v>
      </c>
      <c r="H217" s="97">
        <v>0.76</v>
      </c>
      <c r="I217" s="531"/>
      <c r="J217" s="531"/>
      <c r="K217" s="531"/>
      <c r="L217" s="531"/>
      <c r="M217" s="531"/>
      <c r="N217" s="531"/>
      <c r="O217" s="531"/>
    </row>
    <row r="218" spans="1:15">
      <c r="A218" s="342"/>
      <c r="B218" s="491"/>
      <c r="C218" s="92"/>
      <c r="D218" s="79"/>
      <c r="E218" s="1056" t="s">
        <v>13913</v>
      </c>
      <c r="F218" s="687"/>
      <c r="G218" s="74"/>
      <c r="H218" s="97"/>
      <c r="I218" s="531"/>
      <c r="J218" s="531"/>
      <c r="K218" s="531"/>
      <c r="L218" s="531"/>
      <c r="M218" s="531"/>
      <c r="N218" s="531"/>
      <c r="O218" s="531"/>
    </row>
    <row r="219" spans="1:15">
      <c r="A219" s="342"/>
      <c r="B219" s="491"/>
      <c r="C219" s="92"/>
      <c r="D219" s="79"/>
      <c r="E219" s="2352" t="s">
        <v>15003</v>
      </c>
      <c r="F219" s="108">
        <f>0.45*0.35*1.2</f>
        <v>0.189</v>
      </c>
      <c r="G219" s="74"/>
      <c r="H219" s="97"/>
      <c r="I219" s="531"/>
      <c r="J219" s="531"/>
      <c r="K219" s="531"/>
      <c r="L219" s="531"/>
      <c r="M219" s="531"/>
      <c r="N219" s="531"/>
      <c r="O219" s="531"/>
    </row>
    <row r="220" spans="1:15">
      <c r="A220" s="342"/>
      <c r="B220" s="491"/>
      <c r="C220" s="92"/>
      <c r="D220" s="79"/>
      <c r="E220" s="2352" t="s">
        <v>15004</v>
      </c>
      <c r="F220" s="108">
        <f>0.45*0.35*1.2</f>
        <v>0.189</v>
      </c>
      <c r="G220" s="74"/>
      <c r="H220" s="97"/>
      <c r="I220" s="531"/>
      <c r="J220" s="531"/>
      <c r="K220" s="531"/>
      <c r="L220" s="531"/>
      <c r="M220" s="531"/>
      <c r="N220" s="531"/>
      <c r="O220" s="531"/>
    </row>
    <row r="221" spans="1:15">
      <c r="A221" s="342"/>
      <c r="B221" s="491"/>
      <c r="C221" s="92"/>
      <c r="D221" s="79"/>
      <c r="E221" s="2352" t="s">
        <v>15005</v>
      </c>
      <c r="F221" s="108">
        <f>0.45*0.35*1.2</f>
        <v>0.189</v>
      </c>
      <c r="G221" s="74"/>
      <c r="H221" s="97"/>
      <c r="I221" s="531"/>
      <c r="J221" s="531"/>
      <c r="K221" s="531"/>
      <c r="L221" s="531"/>
      <c r="M221" s="531"/>
      <c r="N221" s="531"/>
      <c r="O221" s="531"/>
    </row>
    <row r="222" spans="1:15">
      <c r="A222" s="342"/>
      <c r="B222" s="491"/>
      <c r="C222" s="92"/>
      <c r="D222" s="79"/>
      <c r="E222" s="2352" t="s">
        <v>15006</v>
      </c>
      <c r="F222" s="214">
        <f>0.45*0.35*1.2</f>
        <v>0.189</v>
      </c>
      <c r="G222" s="74"/>
      <c r="H222" s="97"/>
      <c r="I222" s="531"/>
      <c r="J222" s="531"/>
      <c r="K222" s="531"/>
      <c r="L222" s="531"/>
      <c r="M222" s="531"/>
      <c r="N222" s="531"/>
      <c r="O222" s="531"/>
    </row>
    <row r="223" spans="1:15">
      <c r="A223" s="342"/>
      <c r="B223" s="491"/>
      <c r="C223" s="92"/>
      <c r="D223" s="79"/>
      <c r="E223" s="2352"/>
      <c r="F223" s="108">
        <f>SUM(F219:F222)</f>
        <v>0.75600000000000001</v>
      </c>
      <c r="G223" s="74"/>
      <c r="H223" s="97"/>
      <c r="I223" s="531"/>
      <c r="J223" s="531"/>
      <c r="K223" s="531"/>
      <c r="L223" s="531"/>
      <c r="M223" s="531"/>
      <c r="N223" s="531"/>
      <c r="O223" s="531"/>
    </row>
    <row r="224" spans="1:15">
      <c r="A224" s="342"/>
      <c r="B224" s="491"/>
      <c r="C224" s="92"/>
      <c r="D224" s="79"/>
      <c r="E224" s="83"/>
      <c r="F224" s="687"/>
      <c r="G224" s="74"/>
      <c r="H224" s="97"/>
      <c r="I224" s="531"/>
      <c r="J224" s="531"/>
      <c r="K224" s="531"/>
      <c r="L224" s="531"/>
      <c r="M224" s="531"/>
      <c r="N224" s="531"/>
      <c r="O224" s="531"/>
    </row>
    <row r="225" spans="1:15">
      <c r="A225" s="34">
        <f>MAX(A$1:A223)+1</f>
        <v>27</v>
      </c>
      <c r="B225" s="491"/>
      <c r="C225" s="36" t="s">
        <v>1838</v>
      </c>
      <c r="D225" s="37"/>
      <c r="E225" s="38" t="s">
        <v>1839</v>
      </c>
      <c r="F225" s="39"/>
      <c r="G225" s="40" t="s">
        <v>39</v>
      </c>
      <c r="H225" s="76">
        <f>H226</f>
        <v>30.1</v>
      </c>
      <c r="I225" s="2407"/>
      <c r="J225" s="2407"/>
      <c r="K225" s="2407"/>
      <c r="L225" s="2407"/>
      <c r="M225" s="2407"/>
      <c r="N225" s="2407"/>
      <c r="O225" s="2407"/>
    </row>
    <row r="226" spans="1:15">
      <c r="A226" s="342"/>
      <c r="B226" s="491"/>
      <c r="C226" s="78"/>
      <c r="D226" s="79" t="s">
        <v>1840</v>
      </c>
      <c r="E226" s="83" t="s">
        <v>1841</v>
      </c>
      <c r="F226" s="73"/>
      <c r="G226" s="74" t="s">
        <v>39</v>
      </c>
      <c r="H226" s="97">
        <v>30.1</v>
      </c>
      <c r="I226" s="531"/>
      <c r="J226" s="531"/>
      <c r="K226" s="531"/>
      <c r="L226" s="531"/>
      <c r="M226" s="531"/>
      <c r="N226" s="531"/>
      <c r="O226" s="531"/>
    </row>
    <row r="227" spans="1:15">
      <c r="A227" s="342"/>
      <c r="B227" s="491"/>
      <c r="C227" s="92"/>
      <c r="D227" s="79"/>
      <c r="E227" s="913" t="s">
        <v>14227</v>
      </c>
      <c r="F227" s="108">
        <f>((0.35*1.2)*2)*4</f>
        <v>3.36</v>
      </c>
      <c r="G227" s="74"/>
      <c r="H227" s="97"/>
      <c r="I227" s="531"/>
      <c r="J227" s="531"/>
      <c r="K227" s="531"/>
      <c r="L227" s="531"/>
      <c r="M227" s="531"/>
      <c r="N227" s="531"/>
      <c r="O227" s="531"/>
    </row>
    <row r="228" spans="1:15">
      <c r="A228" s="342"/>
      <c r="B228" s="491"/>
      <c r="C228" s="92"/>
      <c r="D228" s="79"/>
      <c r="E228" s="2352" t="s">
        <v>15007</v>
      </c>
      <c r="F228" s="196">
        <f>0.49*26.8*2+0.24*2</f>
        <v>26.744</v>
      </c>
      <c r="G228" s="74"/>
      <c r="H228" s="97"/>
      <c r="I228" s="531"/>
      <c r="J228" s="531"/>
      <c r="K228" s="531"/>
      <c r="L228" s="531"/>
      <c r="M228" s="531"/>
      <c r="N228" s="531"/>
      <c r="O228" s="531"/>
    </row>
    <row r="229" spans="1:15">
      <c r="A229" s="342"/>
      <c r="B229" s="491"/>
      <c r="C229" s="92"/>
      <c r="D229" s="79"/>
      <c r="E229" s="83"/>
      <c r="F229" s="108">
        <f>SUM(F227:F228)</f>
        <v>30.103999999999999</v>
      </c>
      <c r="G229" s="74"/>
      <c r="H229" s="97"/>
      <c r="I229" s="531"/>
      <c r="J229" s="531"/>
      <c r="K229" s="531"/>
      <c r="L229" s="531"/>
      <c r="M229" s="531"/>
      <c r="N229" s="531"/>
      <c r="O229" s="531"/>
    </row>
    <row r="230" spans="1:15">
      <c r="A230" s="342"/>
      <c r="B230" s="491"/>
      <c r="C230" s="92"/>
      <c r="D230" s="79"/>
      <c r="E230" s="83"/>
      <c r="F230" s="687"/>
      <c r="G230" s="74"/>
      <c r="H230" s="97"/>
      <c r="I230" s="531"/>
      <c r="J230" s="531"/>
      <c r="K230" s="531"/>
      <c r="L230" s="531"/>
      <c r="M230" s="531"/>
      <c r="N230" s="531"/>
      <c r="O230" s="531"/>
    </row>
    <row r="231" spans="1:15">
      <c r="A231" s="34">
        <f>MAX(A$1:A227)+1</f>
        <v>28</v>
      </c>
      <c r="B231" s="491"/>
      <c r="C231" s="36" t="s">
        <v>5550</v>
      </c>
      <c r="D231" s="37"/>
      <c r="E231" s="38" t="s">
        <v>5551</v>
      </c>
      <c r="F231" s="39"/>
      <c r="G231" s="40" t="s">
        <v>16</v>
      </c>
      <c r="H231" s="76">
        <f>H232</f>
        <v>0.09</v>
      </c>
      <c r="I231" s="2407"/>
      <c r="J231" s="2407"/>
      <c r="K231" s="2407"/>
      <c r="L231" s="2407"/>
      <c r="M231" s="2407"/>
      <c r="N231" s="2407"/>
      <c r="O231" s="2407"/>
    </row>
    <row r="232" spans="1:15">
      <c r="A232" s="342"/>
      <c r="B232" s="491"/>
      <c r="C232" s="92"/>
      <c r="D232" s="79" t="s">
        <v>5552</v>
      </c>
      <c r="E232" s="83" t="s">
        <v>5553</v>
      </c>
      <c r="F232" s="73"/>
      <c r="G232" s="74" t="s">
        <v>16</v>
      </c>
      <c r="H232" s="97">
        <v>0.09</v>
      </c>
      <c r="I232" s="531"/>
      <c r="J232" s="531"/>
      <c r="K232" s="531"/>
      <c r="L232" s="531"/>
      <c r="M232" s="531"/>
      <c r="N232" s="531"/>
      <c r="O232" s="531"/>
    </row>
    <row r="233" spans="1:15" ht="26.4">
      <c r="A233" s="342"/>
      <c r="B233" s="491"/>
      <c r="C233" s="92"/>
      <c r="D233" s="79"/>
      <c r="E233" s="913" t="s">
        <v>15008</v>
      </c>
      <c r="F233" s="108">
        <f>22.43*4*0.001</f>
        <v>8.9719999999999994E-2</v>
      </c>
      <c r="G233" s="74"/>
      <c r="H233" s="97"/>
      <c r="I233" s="531"/>
      <c r="J233" s="531"/>
      <c r="K233" s="531"/>
      <c r="L233" s="531"/>
      <c r="M233" s="531"/>
      <c r="N233" s="531"/>
      <c r="O233" s="531"/>
    </row>
    <row r="234" spans="1:15">
      <c r="A234" s="342"/>
      <c r="B234" s="491"/>
      <c r="C234" s="92"/>
      <c r="D234" s="79"/>
      <c r="E234" s="83"/>
      <c r="F234" s="687"/>
      <c r="G234" s="74"/>
      <c r="H234" s="97"/>
      <c r="I234" s="531"/>
      <c r="J234" s="531"/>
      <c r="K234" s="531"/>
      <c r="L234" s="531"/>
      <c r="M234" s="531"/>
      <c r="N234" s="531"/>
      <c r="O234" s="531"/>
    </row>
    <row r="235" spans="1:15">
      <c r="A235" s="34">
        <f>MAX(A$1:A234)+1</f>
        <v>29</v>
      </c>
      <c r="B235" s="491"/>
      <c r="C235" s="36" t="s">
        <v>1843</v>
      </c>
      <c r="D235" s="37"/>
      <c r="E235" s="38" t="s">
        <v>1844</v>
      </c>
      <c r="F235" s="39"/>
      <c r="G235" s="40" t="s">
        <v>19</v>
      </c>
      <c r="H235" s="76">
        <f>H236</f>
        <v>0.2</v>
      </c>
      <c r="I235" s="2407"/>
      <c r="J235" s="2407"/>
      <c r="K235" s="2407"/>
      <c r="L235" s="2407"/>
      <c r="M235" s="2407"/>
      <c r="N235" s="2407"/>
      <c r="O235" s="2407"/>
    </row>
    <row r="236" spans="1:15">
      <c r="A236" s="342"/>
      <c r="B236" s="491"/>
      <c r="C236" s="92"/>
      <c r="D236" s="361" t="s">
        <v>5375</v>
      </c>
      <c r="E236" s="370" t="s">
        <v>5376</v>
      </c>
      <c r="F236" s="363"/>
      <c r="G236" s="32" t="s">
        <v>19</v>
      </c>
      <c r="H236" s="97">
        <v>0.2</v>
      </c>
      <c r="I236" s="531"/>
      <c r="J236" s="531"/>
      <c r="K236" s="531"/>
      <c r="L236" s="531"/>
      <c r="M236" s="531"/>
      <c r="N236" s="531"/>
      <c r="O236" s="531"/>
    </row>
    <row r="237" spans="1:15">
      <c r="A237" s="342"/>
      <c r="B237" s="491"/>
      <c r="C237" s="92"/>
      <c r="D237" s="79"/>
      <c r="E237" s="913" t="s">
        <v>15009</v>
      </c>
      <c r="F237" s="108">
        <f>(0.3*0.3*1.1)*2</f>
        <v>0.19800000000000001</v>
      </c>
      <c r="G237" s="74"/>
      <c r="H237" s="97"/>
      <c r="I237" s="531"/>
      <c r="J237" s="531"/>
      <c r="K237" s="531"/>
      <c r="L237" s="531"/>
      <c r="M237" s="531"/>
      <c r="N237" s="531"/>
      <c r="O237" s="531"/>
    </row>
    <row r="238" spans="1:15">
      <c r="A238" s="342"/>
      <c r="B238" s="491"/>
      <c r="C238" s="92"/>
      <c r="D238" s="79"/>
      <c r="E238" s="83"/>
      <c r="F238" s="687"/>
      <c r="G238" s="74"/>
      <c r="H238" s="97"/>
      <c r="I238" s="531"/>
      <c r="J238" s="531"/>
      <c r="K238" s="531"/>
      <c r="L238" s="531"/>
      <c r="M238" s="531"/>
      <c r="N238" s="531"/>
      <c r="O238" s="531"/>
    </row>
    <row r="239" spans="1:15">
      <c r="A239" s="34">
        <f>MAX(A$1:A238)+1</f>
        <v>30</v>
      </c>
      <c r="B239" s="491"/>
      <c r="C239" s="36" t="s">
        <v>13927</v>
      </c>
      <c r="D239" s="37"/>
      <c r="E239" s="38" t="s">
        <v>13928</v>
      </c>
      <c r="F239" s="689"/>
      <c r="G239" s="40" t="s">
        <v>19</v>
      </c>
      <c r="H239" s="76">
        <f>H240+H243</f>
        <v>103.5</v>
      </c>
      <c r="I239" s="2418"/>
      <c r="J239" s="2432"/>
      <c r="K239" s="2432"/>
      <c r="L239" s="2418"/>
      <c r="M239" s="2418"/>
      <c r="N239" s="2418"/>
      <c r="O239" s="2418"/>
    </row>
    <row r="240" spans="1:15">
      <c r="A240" s="34"/>
      <c r="B240" s="491"/>
      <c r="C240" s="36"/>
      <c r="D240" s="361" t="s">
        <v>13929</v>
      </c>
      <c r="E240" s="370" t="s">
        <v>13930</v>
      </c>
      <c r="F240" s="363"/>
      <c r="G240" s="32" t="s">
        <v>19</v>
      </c>
      <c r="H240" s="97">
        <v>52.8</v>
      </c>
      <c r="I240" s="531"/>
      <c r="J240" s="531"/>
      <c r="K240" s="531"/>
      <c r="L240" s="531"/>
      <c r="M240" s="531"/>
      <c r="N240" s="531"/>
      <c r="O240" s="531"/>
    </row>
    <row r="241" spans="1:15" ht="26.4">
      <c r="A241" s="34"/>
      <c r="B241" s="491"/>
      <c r="C241" s="36"/>
      <c r="D241" s="37"/>
      <c r="E241" s="2352" t="s">
        <v>15010</v>
      </c>
      <c r="F241" s="108">
        <f>(2.2*2*2)*6</f>
        <v>52.800000000000004</v>
      </c>
      <c r="G241" s="40"/>
      <c r="H241" s="76"/>
      <c r="I241" s="2407"/>
      <c r="J241" s="2407"/>
      <c r="K241" s="2407"/>
      <c r="L241" s="2407"/>
      <c r="M241" s="2407"/>
      <c r="N241" s="2407"/>
      <c r="O241" s="2407"/>
    </row>
    <row r="242" spans="1:15">
      <c r="A242" s="34"/>
      <c r="B242" s="491"/>
      <c r="C242" s="36"/>
      <c r="D242" s="37"/>
      <c r="E242" s="38"/>
      <c r="F242" s="689"/>
      <c r="G242" s="40"/>
      <c r="H242" s="76"/>
      <c r="I242" s="2407"/>
      <c r="J242" s="2407"/>
      <c r="K242" s="2407"/>
      <c r="L242" s="2407"/>
      <c r="M242" s="2407"/>
      <c r="N242" s="2407"/>
      <c r="O242" s="2407"/>
    </row>
    <row r="243" spans="1:15">
      <c r="A243" s="342"/>
      <c r="B243" s="491"/>
      <c r="C243" s="92"/>
      <c r="D243" s="361" t="s">
        <v>13932</v>
      </c>
      <c r="E243" s="370" t="s">
        <v>13933</v>
      </c>
      <c r="F243" s="2385"/>
      <c r="G243" s="32" t="s">
        <v>19</v>
      </c>
      <c r="H243" s="97">
        <v>50.7</v>
      </c>
      <c r="I243" s="531"/>
      <c r="J243" s="531"/>
      <c r="K243" s="531"/>
      <c r="L243" s="531"/>
      <c r="M243" s="531"/>
      <c r="N243" s="531"/>
      <c r="O243" s="531"/>
    </row>
    <row r="244" spans="1:15">
      <c r="A244" s="342"/>
      <c r="B244" s="491"/>
      <c r="C244" s="92"/>
      <c r="D244" s="93"/>
      <c r="E244" s="1056" t="s">
        <v>13934</v>
      </c>
      <c r="F244" s="265"/>
      <c r="G244" s="32"/>
      <c r="H244" s="559"/>
      <c r="I244" s="2428"/>
      <c r="J244" s="2427"/>
      <c r="K244" s="2427"/>
      <c r="L244" s="2428"/>
      <c r="M244" s="2428"/>
      <c r="N244" s="2428"/>
      <c r="O244" s="2428"/>
    </row>
    <row r="245" spans="1:15">
      <c r="A245" s="34"/>
      <c r="B245" s="491"/>
      <c r="C245" s="36"/>
      <c r="D245" s="37"/>
      <c r="E245" s="2352" t="s">
        <v>15011</v>
      </c>
      <c r="F245" s="108">
        <f>0.3*169</f>
        <v>50.699999999999996</v>
      </c>
      <c r="G245" s="40"/>
      <c r="H245" s="76"/>
      <c r="I245" s="2407"/>
      <c r="J245" s="2407"/>
      <c r="K245" s="2407"/>
      <c r="L245" s="2407"/>
      <c r="M245" s="2407"/>
      <c r="N245" s="2407"/>
      <c r="O245" s="2407"/>
    </row>
    <row r="246" spans="1:15">
      <c r="A246" s="342"/>
      <c r="B246" s="491"/>
      <c r="C246" s="78"/>
      <c r="D246" s="79"/>
      <c r="E246" s="83"/>
      <c r="F246" s="687"/>
      <c r="G246" s="74"/>
      <c r="H246" s="559"/>
      <c r="I246" s="2428"/>
      <c r="J246" s="2427"/>
      <c r="K246" s="2427"/>
      <c r="L246" s="2428"/>
      <c r="M246" s="2428"/>
      <c r="N246" s="2428"/>
      <c r="O246" s="2428"/>
    </row>
    <row r="247" spans="1:15">
      <c r="A247" s="34">
        <f>MAX(A$1:A246)+1</f>
        <v>31</v>
      </c>
      <c r="B247" s="491"/>
      <c r="C247" s="36" t="s">
        <v>11068</v>
      </c>
      <c r="D247" s="37"/>
      <c r="E247" s="38" t="s">
        <v>11069</v>
      </c>
      <c r="F247" s="689"/>
      <c r="G247" s="40" t="s">
        <v>39</v>
      </c>
      <c r="H247" s="76">
        <f>H248</f>
        <v>391.42</v>
      </c>
      <c r="I247" s="2407"/>
      <c r="J247" s="2407"/>
      <c r="K247" s="2407"/>
      <c r="L247" s="2407"/>
      <c r="M247" s="2407"/>
      <c r="N247" s="2407"/>
      <c r="O247" s="2407"/>
    </row>
    <row r="248" spans="1:15">
      <c r="A248" s="342"/>
      <c r="B248" s="491"/>
      <c r="C248" s="78"/>
      <c r="D248" s="79" t="s">
        <v>11070</v>
      </c>
      <c r="E248" s="83" t="s">
        <v>11071</v>
      </c>
      <c r="F248" s="687"/>
      <c r="G248" s="74" t="s">
        <v>39</v>
      </c>
      <c r="H248" s="97">
        <v>391.42</v>
      </c>
      <c r="I248" s="531"/>
      <c r="J248" s="531"/>
      <c r="K248" s="531"/>
      <c r="L248" s="531"/>
      <c r="M248" s="531"/>
      <c r="N248" s="531"/>
      <c r="O248" s="531"/>
    </row>
    <row r="249" spans="1:15">
      <c r="A249" s="342"/>
      <c r="B249" s="491"/>
      <c r="C249" s="92"/>
      <c r="D249" s="93"/>
      <c r="E249" s="2352" t="s">
        <v>14994</v>
      </c>
      <c r="F249" s="108">
        <f>((0.8+0.62)*2*0.6)*169</f>
        <v>287.976</v>
      </c>
      <c r="G249" s="32"/>
      <c r="H249" s="559"/>
      <c r="I249" s="2428"/>
      <c r="J249" s="2427"/>
      <c r="K249" s="2427"/>
      <c r="L249" s="2428"/>
      <c r="M249" s="2428"/>
      <c r="N249" s="2428"/>
      <c r="O249" s="2428"/>
    </row>
    <row r="250" spans="1:15">
      <c r="A250" s="342"/>
      <c r="B250" s="491"/>
      <c r="C250" s="92"/>
      <c r="D250" s="93"/>
      <c r="E250" s="2352" t="s">
        <v>14995</v>
      </c>
      <c r="F250" s="265">
        <f>((2.2+2)*2*2)*6</f>
        <v>100.80000000000001</v>
      </c>
      <c r="G250" s="32"/>
      <c r="H250" s="559"/>
      <c r="I250" s="2428"/>
      <c r="J250" s="2427"/>
      <c r="K250" s="2427"/>
      <c r="L250" s="2428"/>
      <c r="M250" s="2428"/>
      <c r="N250" s="2428"/>
      <c r="O250" s="2428"/>
    </row>
    <row r="251" spans="1:15" ht="26.4">
      <c r="A251" s="342"/>
      <c r="B251" s="491"/>
      <c r="C251" s="92"/>
      <c r="D251" s="93"/>
      <c r="E251" s="913" t="s">
        <v>15012</v>
      </c>
      <c r="F251" s="207">
        <f>((0.3+0.3)*2*1.1)*2</f>
        <v>2.64</v>
      </c>
      <c r="G251" s="32"/>
      <c r="H251" s="559"/>
      <c r="I251" s="2428"/>
      <c r="J251" s="2427"/>
      <c r="K251" s="2427"/>
      <c r="L251" s="2428"/>
      <c r="M251" s="2428"/>
      <c r="N251" s="2428"/>
      <c r="O251" s="2428"/>
    </row>
    <row r="252" spans="1:15">
      <c r="A252" s="342"/>
      <c r="B252" s="491"/>
      <c r="C252" s="92"/>
      <c r="D252" s="93"/>
      <c r="F252" s="265">
        <f>SUM(F249:F251)</f>
        <v>391.416</v>
      </c>
      <c r="G252" s="32"/>
      <c r="H252" s="559"/>
      <c r="I252" s="2428"/>
      <c r="J252" s="2427"/>
      <c r="K252" s="2427"/>
      <c r="L252" s="2428"/>
      <c r="M252" s="2428"/>
      <c r="N252" s="2428"/>
      <c r="O252" s="2428"/>
    </row>
    <row r="253" spans="1:15">
      <c r="A253" s="342"/>
      <c r="B253" s="491"/>
      <c r="C253" s="92"/>
      <c r="D253" s="93"/>
      <c r="F253" s="265"/>
      <c r="G253" s="32"/>
      <c r="H253" s="559"/>
      <c r="I253" s="2428"/>
      <c r="J253" s="2427"/>
      <c r="K253" s="2427"/>
      <c r="L253" s="2428"/>
      <c r="M253" s="2428"/>
      <c r="N253" s="2428"/>
      <c r="O253" s="2428"/>
    </row>
    <row r="254" spans="1:15">
      <c r="A254" s="34">
        <f>MAX(A$1:A253)+1</f>
        <v>32</v>
      </c>
      <c r="B254" s="491"/>
      <c r="C254" s="36" t="s">
        <v>13019</v>
      </c>
      <c r="D254" s="37"/>
      <c r="E254" s="38" t="s">
        <v>13020</v>
      </c>
      <c r="F254" s="689"/>
      <c r="G254" s="40" t="s">
        <v>16</v>
      </c>
      <c r="H254" s="76">
        <f>H255</f>
        <v>8.27</v>
      </c>
      <c r="I254" s="2407"/>
      <c r="J254" s="2407"/>
      <c r="K254" s="2407"/>
      <c r="L254" s="2407"/>
      <c r="M254" s="2407"/>
      <c r="N254" s="2407"/>
      <c r="O254" s="2407"/>
    </row>
    <row r="255" spans="1:15">
      <c r="A255" s="342"/>
      <c r="B255" s="491"/>
      <c r="C255" s="92"/>
      <c r="D255" s="79" t="s">
        <v>13938</v>
      </c>
      <c r="E255" s="83" t="s">
        <v>13939</v>
      </c>
      <c r="F255" s="687"/>
      <c r="G255" s="74" t="s">
        <v>16</v>
      </c>
      <c r="H255" s="97">
        <v>8.27</v>
      </c>
      <c r="I255" s="531"/>
      <c r="J255" s="531"/>
      <c r="K255" s="531"/>
      <c r="L255" s="531"/>
      <c r="M255" s="531"/>
      <c r="N255" s="531"/>
      <c r="O255" s="531"/>
    </row>
    <row r="256" spans="1:15">
      <c r="A256" s="34"/>
      <c r="B256" s="491"/>
      <c r="C256" s="36"/>
      <c r="D256" s="37"/>
      <c r="E256" s="1056" t="s">
        <v>14104</v>
      </c>
      <c r="F256" s="689"/>
      <c r="G256" s="2387"/>
      <c r="H256" s="76"/>
      <c r="I256" s="2407"/>
      <c r="J256" s="2407"/>
      <c r="K256" s="2407"/>
      <c r="L256" s="2407"/>
      <c r="M256" s="2407"/>
      <c r="N256" s="2407"/>
      <c r="O256" s="2407"/>
    </row>
    <row r="257" spans="1:15">
      <c r="A257" s="342"/>
      <c r="B257" s="491"/>
      <c r="C257" s="78"/>
      <c r="D257" s="79"/>
      <c r="E257" s="2352" t="s">
        <v>15013</v>
      </c>
      <c r="F257" s="108">
        <f>30.59*169*0.001</f>
        <v>5.1697100000000002</v>
      </c>
      <c r="G257" s="665"/>
      <c r="H257" s="97"/>
      <c r="I257" s="531"/>
      <c r="J257" s="531"/>
      <c r="K257" s="531"/>
      <c r="L257" s="531"/>
      <c r="M257" s="531"/>
      <c r="N257" s="531"/>
      <c r="O257" s="531"/>
    </row>
    <row r="258" spans="1:15">
      <c r="A258" s="342"/>
      <c r="B258" s="491"/>
      <c r="C258" s="92"/>
      <c r="D258" s="93"/>
      <c r="E258" s="2352" t="s">
        <v>15014</v>
      </c>
      <c r="F258" s="606">
        <f>517.01*6*0.001</f>
        <v>3.1020599999999998</v>
      </c>
      <c r="G258" s="32"/>
      <c r="H258" s="559"/>
      <c r="I258" s="2428"/>
      <c r="J258" s="2427"/>
      <c r="K258" s="2427"/>
      <c r="L258" s="2428"/>
      <c r="M258" s="2428"/>
      <c r="N258" s="2428"/>
      <c r="O258" s="2428"/>
    </row>
    <row r="259" spans="1:15">
      <c r="A259" s="342"/>
      <c r="B259" s="491"/>
      <c r="C259" s="92"/>
      <c r="D259" s="93"/>
      <c r="F259" s="265">
        <f>SUM(F257:F258)</f>
        <v>8.2717700000000001</v>
      </c>
      <c r="G259" s="32"/>
      <c r="H259" s="559"/>
      <c r="I259" s="2428"/>
      <c r="J259" s="2427"/>
      <c r="K259" s="2427"/>
      <c r="L259" s="2428"/>
      <c r="M259" s="2428"/>
      <c r="N259" s="2428"/>
      <c r="O259" s="2428"/>
    </row>
    <row r="260" spans="1:15">
      <c r="A260" s="23"/>
      <c r="B260" s="31"/>
      <c r="C260" s="541"/>
      <c r="D260" s="541"/>
      <c r="E260" s="2366"/>
      <c r="F260" s="519"/>
      <c r="G260" s="925"/>
      <c r="H260" s="926"/>
      <c r="I260" s="2433"/>
      <c r="J260" s="28"/>
      <c r="K260" s="28"/>
      <c r="L260" s="2433"/>
      <c r="M260" s="2433"/>
      <c r="N260" s="2433"/>
      <c r="O260" s="2433"/>
    </row>
    <row r="261" spans="1:15">
      <c r="A261" s="34">
        <f>MAX(A$1:A260)+1</f>
        <v>33</v>
      </c>
      <c r="B261" s="31"/>
      <c r="C261" s="36" t="s">
        <v>13944</v>
      </c>
      <c r="D261" s="37"/>
      <c r="E261" s="38" t="s">
        <v>13945</v>
      </c>
      <c r="F261" s="39"/>
      <c r="G261" s="40" t="s">
        <v>19</v>
      </c>
      <c r="H261" s="76">
        <f>H262</f>
        <v>2.75</v>
      </c>
      <c r="I261" s="2407"/>
      <c r="J261" s="2407"/>
      <c r="K261" s="2407"/>
      <c r="L261" s="2407"/>
      <c r="M261" s="2407"/>
      <c r="N261" s="2407"/>
      <c r="O261" s="2407"/>
    </row>
    <row r="262" spans="1:15" ht="26.4">
      <c r="A262" s="23"/>
      <c r="B262" s="31"/>
      <c r="C262" s="541"/>
      <c r="D262" s="361" t="s">
        <v>16004</v>
      </c>
      <c r="E262" s="370" t="s">
        <v>13946</v>
      </c>
      <c r="F262" s="363"/>
      <c r="G262" s="32" t="s">
        <v>19</v>
      </c>
      <c r="H262" s="97">
        <v>2.75</v>
      </c>
      <c r="I262" s="531"/>
      <c r="J262" s="531"/>
      <c r="K262" s="531"/>
      <c r="L262" s="531"/>
      <c r="M262" s="531"/>
      <c r="N262" s="531"/>
      <c r="O262" s="531"/>
    </row>
    <row r="263" spans="1:15">
      <c r="A263" s="23"/>
      <c r="B263" s="31"/>
      <c r="C263" s="541"/>
      <c r="D263" s="541"/>
      <c r="E263" s="1056" t="s">
        <v>13947</v>
      </c>
      <c r="F263" s="519"/>
      <c r="G263" s="925"/>
      <c r="H263" s="926"/>
      <c r="I263" s="2433"/>
      <c r="J263" s="28"/>
      <c r="K263" s="28"/>
      <c r="L263" s="2433"/>
      <c r="M263" s="2433"/>
      <c r="N263" s="2433"/>
      <c r="O263" s="2433"/>
    </row>
    <row r="264" spans="1:15">
      <c r="A264" s="23"/>
      <c r="B264" s="31"/>
      <c r="C264" s="541"/>
      <c r="D264" s="541"/>
      <c r="E264" s="2352" t="s">
        <v>15015</v>
      </c>
      <c r="F264" s="519">
        <v>2.75</v>
      </c>
      <c r="G264" s="925"/>
      <c r="H264" s="926"/>
      <c r="I264" s="2433"/>
      <c r="J264" s="28"/>
      <c r="K264" s="28"/>
      <c r="L264" s="2433"/>
      <c r="M264" s="2433"/>
      <c r="N264" s="2433"/>
      <c r="O264" s="2433"/>
    </row>
    <row r="265" spans="1:15">
      <c r="A265" s="23"/>
      <c r="B265" s="31"/>
      <c r="C265" s="541"/>
      <c r="D265" s="541"/>
      <c r="E265" s="2366"/>
      <c r="F265" s="519"/>
      <c r="G265" s="925"/>
      <c r="H265" s="926"/>
      <c r="I265" s="2433"/>
      <c r="J265" s="28"/>
      <c r="K265" s="28"/>
      <c r="L265" s="2433"/>
      <c r="M265" s="2433"/>
      <c r="N265" s="2433"/>
      <c r="O265" s="2433"/>
    </row>
    <row r="266" spans="1:15">
      <c r="A266" s="23"/>
      <c r="B266" s="31"/>
      <c r="C266" s="541"/>
      <c r="D266" s="541"/>
      <c r="E266" s="1119" t="s">
        <v>14714</v>
      </c>
      <c r="F266" s="519"/>
      <c r="G266" s="925"/>
      <c r="H266" s="926"/>
      <c r="I266" s="2433"/>
      <c r="J266" s="28"/>
      <c r="K266" s="28"/>
      <c r="L266" s="2433"/>
      <c r="M266" s="2433"/>
      <c r="N266" s="2433"/>
      <c r="O266" s="2433"/>
    </row>
    <row r="267" spans="1:15">
      <c r="A267" s="23"/>
      <c r="B267" s="31"/>
      <c r="C267" s="541"/>
      <c r="D267" s="541"/>
      <c r="E267" s="2367"/>
      <c r="F267" s="519"/>
      <c r="G267" s="925"/>
      <c r="H267" s="926"/>
      <c r="I267" s="2433"/>
      <c r="J267" s="28"/>
      <c r="K267" s="28"/>
      <c r="L267" s="2433"/>
      <c r="M267" s="2433"/>
      <c r="N267" s="2433"/>
      <c r="O267" s="2433"/>
    </row>
    <row r="268" spans="1:15">
      <c r="A268" s="34">
        <f>MAX(A$1:A265)+1</f>
        <v>34</v>
      </c>
      <c r="B268" s="31"/>
      <c r="C268" s="36" t="s">
        <v>5869</v>
      </c>
      <c r="D268" s="37"/>
      <c r="E268" s="38" t="s">
        <v>5870</v>
      </c>
      <c r="F268" s="39"/>
      <c r="G268" s="40" t="s">
        <v>39</v>
      </c>
      <c r="H268" s="76">
        <f>H269</f>
        <v>6.04</v>
      </c>
      <c r="I268" s="2407"/>
      <c r="J268" s="2407"/>
      <c r="K268" s="2407"/>
      <c r="L268" s="2407"/>
      <c r="M268" s="2407"/>
      <c r="N268" s="2407"/>
      <c r="O268" s="2407"/>
    </row>
    <row r="269" spans="1:15">
      <c r="A269" s="23"/>
      <c r="B269" s="31"/>
      <c r="C269" s="78"/>
      <c r="D269" s="79" t="s">
        <v>5871</v>
      </c>
      <c r="E269" s="83" t="s">
        <v>5872</v>
      </c>
      <c r="F269" s="73"/>
      <c r="G269" s="74" t="s">
        <v>39</v>
      </c>
      <c r="H269" s="97">
        <v>6.04</v>
      </c>
      <c r="I269" s="531"/>
      <c r="J269" s="531"/>
      <c r="K269" s="531"/>
      <c r="L269" s="531"/>
      <c r="M269" s="531"/>
      <c r="N269" s="531"/>
      <c r="O269" s="531"/>
    </row>
    <row r="270" spans="1:15" ht="39.6">
      <c r="A270" s="23"/>
      <c r="B270" s="31"/>
      <c r="C270" s="78"/>
      <c r="D270" s="79"/>
      <c r="E270" s="2352" t="s">
        <v>15016</v>
      </c>
      <c r="F270" s="108">
        <f>1.56*2+13*0.155*1.1+1*0.195*1.1+1*0.4*1.1+0.1*0.45</f>
        <v>6.0360000000000014</v>
      </c>
      <c r="G270" s="74"/>
      <c r="H270" s="97"/>
      <c r="I270" s="531"/>
      <c r="J270" s="531"/>
      <c r="K270" s="531"/>
      <c r="L270" s="531"/>
      <c r="M270" s="531"/>
      <c r="N270" s="531"/>
      <c r="O270" s="531"/>
    </row>
    <row r="271" spans="1:15">
      <c r="A271" s="23"/>
      <c r="B271" s="31"/>
      <c r="C271" s="541"/>
      <c r="D271" s="541"/>
      <c r="E271" s="2366"/>
      <c r="F271" s="519"/>
      <c r="G271" s="925"/>
      <c r="H271" s="926"/>
      <c r="I271" s="2433"/>
      <c r="J271" s="28"/>
      <c r="K271" s="28"/>
      <c r="L271" s="2433"/>
      <c r="M271" s="2433"/>
      <c r="N271" s="2433"/>
      <c r="O271" s="2433"/>
    </row>
    <row r="272" spans="1:15">
      <c r="A272" s="34">
        <f>MAX(A$1:A271)+1</f>
        <v>35</v>
      </c>
      <c r="B272" s="31"/>
      <c r="C272" s="36" t="s">
        <v>13952</v>
      </c>
      <c r="D272" s="37"/>
      <c r="E272" s="38" t="s">
        <v>13953</v>
      </c>
      <c r="F272" s="39"/>
      <c r="G272" s="40" t="s">
        <v>16</v>
      </c>
      <c r="H272" s="76">
        <f>H273+H282</f>
        <v>0.1</v>
      </c>
      <c r="I272" s="2418"/>
      <c r="J272" s="2432"/>
      <c r="K272" s="2432"/>
      <c r="L272" s="2418"/>
      <c r="M272" s="2418"/>
      <c r="N272" s="2418"/>
      <c r="O272" s="2418"/>
    </row>
    <row r="273" spans="1:15">
      <c r="A273" s="23"/>
      <c r="B273" s="31"/>
      <c r="C273" s="541"/>
      <c r="D273" s="79" t="s">
        <v>13954</v>
      </c>
      <c r="E273" s="83" t="s">
        <v>13955</v>
      </c>
      <c r="F273" s="73"/>
      <c r="G273" s="74" t="s">
        <v>16</v>
      </c>
      <c r="H273" s="97">
        <v>0.02</v>
      </c>
      <c r="I273" s="531"/>
      <c r="J273" s="531"/>
      <c r="K273" s="531"/>
      <c r="L273" s="531"/>
      <c r="M273" s="531"/>
      <c r="N273" s="531"/>
      <c r="O273" s="531"/>
    </row>
    <row r="274" spans="1:15">
      <c r="A274" s="23"/>
      <c r="B274" s="31"/>
      <c r="C274" s="541"/>
      <c r="D274" s="79"/>
      <c r="E274" s="2358" t="s">
        <v>13956</v>
      </c>
      <c r="F274" s="73"/>
      <c r="G274" s="74"/>
      <c r="H274" s="926"/>
      <c r="I274" s="2433"/>
      <c r="J274" s="28"/>
      <c r="K274" s="28"/>
      <c r="L274" s="2433"/>
      <c r="M274" s="2433"/>
      <c r="N274" s="2433"/>
      <c r="O274" s="2433"/>
    </row>
    <row r="275" spans="1:15">
      <c r="A275" s="23"/>
      <c r="B275" s="31"/>
      <c r="C275" s="541"/>
      <c r="D275" s="79"/>
      <c r="E275" s="2352" t="s">
        <v>15017</v>
      </c>
      <c r="F275" s="519">
        <f>12.12*0.001</f>
        <v>1.2119999999999999E-2</v>
      </c>
      <c r="G275" s="74"/>
      <c r="H275" s="926"/>
      <c r="I275" s="2433"/>
      <c r="J275" s="28"/>
      <c r="K275" s="28"/>
      <c r="L275" s="2433"/>
      <c r="M275" s="2433"/>
      <c r="N275" s="2433"/>
      <c r="O275" s="2433"/>
    </row>
    <row r="276" spans="1:15">
      <c r="A276" s="23"/>
      <c r="B276" s="31"/>
      <c r="C276" s="541"/>
      <c r="D276" s="79"/>
      <c r="E276" s="83"/>
      <c r="F276" s="108"/>
      <c r="G276" s="74"/>
      <c r="H276" s="926"/>
      <c r="I276" s="2433"/>
      <c r="J276" s="28"/>
      <c r="K276" s="28"/>
      <c r="L276" s="2433"/>
      <c r="M276" s="2433"/>
      <c r="N276" s="2433"/>
      <c r="O276" s="2433"/>
    </row>
    <row r="277" spans="1:15">
      <c r="A277" s="23"/>
      <c r="B277" s="31"/>
      <c r="C277" s="541"/>
      <c r="D277" s="79"/>
      <c r="E277" s="2358" t="s">
        <v>13961</v>
      </c>
      <c r="F277" s="73"/>
      <c r="G277" s="74"/>
      <c r="H277" s="926"/>
      <c r="I277" s="2433"/>
      <c r="J277" s="28"/>
      <c r="K277" s="28"/>
      <c r="L277" s="2433"/>
      <c r="M277" s="2433"/>
      <c r="N277" s="2433"/>
      <c r="O277" s="2433"/>
    </row>
    <row r="278" spans="1:15">
      <c r="A278" s="23"/>
      <c r="B278" s="31"/>
      <c r="C278" s="541"/>
      <c r="D278" s="79"/>
      <c r="E278" s="2352" t="s">
        <v>15018</v>
      </c>
      <c r="F278" s="519">
        <f>11.78*0.001</f>
        <v>1.1779999999999999E-2</v>
      </c>
      <c r="G278" s="74"/>
      <c r="H278" s="926"/>
      <c r="I278" s="2433"/>
      <c r="J278" s="28"/>
      <c r="K278" s="28"/>
      <c r="L278" s="2433"/>
      <c r="M278" s="2433"/>
      <c r="N278" s="2433"/>
      <c r="O278" s="2433"/>
    </row>
    <row r="279" spans="1:15">
      <c r="A279" s="23"/>
      <c r="B279" s="31"/>
      <c r="C279" s="541"/>
      <c r="D279" s="79"/>
      <c r="E279" s="83"/>
      <c r="F279" s="73"/>
      <c r="G279" s="74"/>
      <c r="H279" s="926"/>
      <c r="I279" s="2433"/>
      <c r="J279" s="28"/>
      <c r="K279" s="28"/>
      <c r="L279" s="2433"/>
      <c r="M279" s="2433"/>
      <c r="N279" s="2433"/>
      <c r="O279" s="2433"/>
    </row>
    <row r="280" spans="1:15">
      <c r="A280" s="23"/>
      <c r="B280" s="31"/>
      <c r="C280" s="541"/>
      <c r="D280" s="79"/>
      <c r="E280" s="247" t="s">
        <v>5516</v>
      </c>
      <c r="F280" s="108">
        <f>SUM(F278,F275)</f>
        <v>2.3899999999999998E-2</v>
      </c>
      <c r="G280" s="74"/>
      <c r="H280" s="926"/>
      <c r="I280" s="2433"/>
      <c r="J280" s="28"/>
      <c r="K280" s="28"/>
      <c r="L280" s="2433"/>
      <c r="M280" s="2433"/>
      <c r="N280" s="2433"/>
      <c r="O280" s="2433"/>
    </row>
    <row r="281" spans="1:15">
      <c r="A281" s="23"/>
      <c r="B281" s="31"/>
      <c r="C281" s="541"/>
      <c r="D281" s="79"/>
      <c r="E281" s="83"/>
      <c r="F281" s="73"/>
      <c r="G281" s="74"/>
      <c r="H281" s="926"/>
      <c r="I281" s="2433"/>
      <c r="J281" s="28"/>
      <c r="K281" s="28"/>
      <c r="L281" s="2433"/>
      <c r="M281" s="2433"/>
      <c r="N281" s="2433"/>
      <c r="O281" s="2433"/>
    </row>
    <row r="282" spans="1:15" ht="26.4">
      <c r="A282" s="23"/>
      <c r="B282" s="31"/>
      <c r="C282" s="541"/>
      <c r="D282" s="647">
        <v>1109022107</v>
      </c>
      <c r="E282" s="83" t="s">
        <v>13966</v>
      </c>
      <c r="F282" s="315"/>
      <c r="G282" s="32" t="s">
        <v>16</v>
      </c>
      <c r="H282" s="97">
        <v>0.08</v>
      </c>
      <c r="I282" s="531"/>
      <c r="J282" s="531"/>
      <c r="K282" s="531"/>
      <c r="L282" s="531"/>
      <c r="M282" s="531"/>
      <c r="N282" s="531"/>
      <c r="O282" s="531"/>
    </row>
    <row r="283" spans="1:15">
      <c r="A283" s="23"/>
      <c r="B283" s="31"/>
      <c r="C283" s="541"/>
      <c r="D283" s="541"/>
      <c r="E283" s="2358" t="s">
        <v>13967</v>
      </c>
      <c r="F283" s="519"/>
      <c r="G283" s="925"/>
      <c r="H283" s="926"/>
      <c r="I283" s="2433"/>
      <c r="J283" s="28"/>
      <c r="K283" s="28"/>
      <c r="L283" s="2433"/>
      <c r="M283" s="2433"/>
      <c r="N283" s="2433"/>
      <c r="O283" s="2433"/>
    </row>
    <row r="284" spans="1:15">
      <c r="A284" s="23"/>
      <c r="B284" s="31"/>
      <c r="C284" s="541"/>
      <c r="D284" s="541"/>
      <c r="E284" s="2352" t="s">
        <v>15019</v>
      </c>
      <c r="F284" s="519">
        <f>15.9*5.27*0.001</f>
        <v>8.3792999999999992E-2</v>
      </c>
      <c r="G284" s="925"/>
      <c r="H284" s="926"/>
      <c r="I284" s="2433"/>
      <c r="J284" s="28"/>
      <c r="K284" s="28"/>
      <c r="L284" s="2433"/>
      <c r="M284" s="2433"/>
      <c r="N284" s="2433"/>
      <c r="O284" s="2433"/>
    </row>
    <row r="285" spans="1:15">
      <c r="A285" s="23"/>
      <c r="B285" s="31"/>
      <c r="C285" s="541"/>
      <c r="D285" s="541"/>
      <c r="E285" s="2367"/>
      <c r="F285" s="519"/>
      <c r="G285" s="925"/>
      <c r="H285" s="926"/>
      <c r="I285" s="2433"/>
      <c r="J285" s="28"/>
      <c r="K285" s="28"/>
      <c r="L285" s="2433"/>
      <c r="M285" s="2433"/>
      <c r="N285" s="2433"/>
      <c r="O285" s="2433"/>
    </row>
    <row r="286" spans="1:15">
      <c r="A286" s="34">
        <f>MAX(A$1:A285)+1</f>
        <v>36</v>
      </c>
      <c r="B286" s="31"/>
      <c r="C286" s="36" t="s">
        <v>1556</v>
      </c>
      <c r="D286" s="78"/>
      <c r="E286" s="38" t="s">
        <v>1557</v>
      </c>
      <c r="F286" s="39"/>
      <c r="G286" s="40" t="s">
        <v>19</v>
      </c>
      <c r="H286" s="76">
        <f>H287</f>
        <v>1.17</v>
      </c>
      <c r="I286" s="2407"/>
      <c r="J286" s="2407"/>
      <c r="K286" s="2407"/>
      <c r="L286" s="2407"/>
      <c r="M286" s="2407"/>
      <c r="N286" s="2407"/>
      <c r="O286" s="2407"/>
    </row>
    <row r="287" spans="1:15" ht="26.4">
      <c r="A287" s="23"/>
      <c r="B287" s="31"/>
      <c r="C287" s="78"/>
      <c r="D287" s="361" t="s">
        <v>1558</v>
      </c>
      <c r="E287" s="370" t="s">
        <v>1559</v>
      </c>
      <c r="F287" s="363"/>
      <c r="G287" s="32" t="s">
        <v>19</v>
      </c>
      <c r="H287" s="97">
        <v>1.17</v>
      </c>
      <c r="I287" s="531"/>
      <c r="J287" s="531"/>
      <c r="K287" s="531"/>
      <c r="L287" s="531"/>
      <c r="M287" s="531"/>
      <c r="N287" s="531"/>
      <c r="O287" s="531"/>
    </row>
    <row r="288" spans="1:15">
      <c r="A288" s="23"/>
      <c r="B288" s="31"/>
      <c r="C288" s="541"/>
      <c r="D288" s="541"/>
      <c r="E288" s="1056" t="s">
        <v>13972</v>
      </c>
      <c r="F288" s="519"/>
      <c r="G288" s="925"/>
      <c r="H288" s="926"/>
      <c r="I288" s="2433"/>
      <c r="J288" s="28"/>
      <c r="K288" s="28"/>
      <c r="L288" s="2433"/>
      <c r="M288" s="2433"/>
      <c r="N288" s="2433"/>
      <c r="O288" s="2433"/>
    </row>
    <row r="289" spans="1:15">
      <c r="A289" s="23"/>
      <c r="B289" s="31"/>
      <c r="C289" s="541"/>
      <c r="D289" s="541"/>
      <c r="E289" s="2352" t="s">
        <v>15015</v>
      </c>
      <c r="F289" s="519">
        <v>0.26</v>
      </c>
      <c r="G289" s="925"/>
      <c r="H289" s="926"/>
      <c r="I289" s="2433"/>
      <c r="J289" s="28"/>
      <c r="K289" s="28"/>
      <c r="L289" s="2433"/>
      <c r="M289" s="2433"/>
      <c r="N289" s="2433"/>
      <c r="O289" s="2433"/>
    </row>
    <row r="290" spans="1:15">
      <c r="A290" s="23"/>
      <c r="B290" s="31"/>
      <c r="C290" s="541"/>
      <c r="D290" s="541"/>
      <c r="E290" s="2352" t="s">
        <v>14945</v>
      </c>
      <c r="F290" s="606">
        <v>0.91</v>
      </c>
      <c r="G290" s="925"/>
      <c r="H290" s="926"/>
      <c r="I290" s="2433"/>
      <c r="J290" s="28"/>
      <c r="K290" s="28"/>
      <c r="L290" s="2433"/>
      <c r="M290" s="2433"/>
      <c r="N290" s="2433"/>
      <c r="O290" s="2433"/>
    </row>
    <row r="291" spans="1:15">
      <c r="A291" s="23"/>
      <c r="B291" s="31"/>
      <c r="C291" s="541"/>
      <c r="D291" s="541"/>
      <c r="E291" s="2367"/>
      <c r="F291" s="519">
        <f>SUM(F289:F290)</f>
        <v>1.17</v>
      </c>
      <c r="G291" s="925"/>
      <c r="H291" s="926"/>
      <c r="I291" s="2433"/>
      <c r="J291" s="28"/>
      <c r="K291" s="28"/>
      <c r="L291" s="2433"/>
      <c r="M291" s="2433"/>
      <c r="N291" s="2433"/>
      <c r="O291" s="2433"/>
    </row>
    <row r="292" spans="1:15">
      <c r="A292" s="23"/>
      <c r="B292" s="31"/>
      <c r="C292" s="541"/>
      <c r="D292" s="541"/>
      <c r="E292" s="2367"/>
      <c r="F292" s="519"/>
      <c r="G292" s="925"/>
      <c r="H292" s="594"/>
    </row>
    <row r="293" spans="1:15" ht="26.4">
      <c r="A293" s="23"/>
      <c r="B293" s="35" t="s">
        <v>2465</v>
      </c>
      <c r="C293" s="35"/>
      <c r="D293" s="120"/>
      <c r="E293" s="53" t="s">
        <v>2466</v>
      </c>
      <c r="F293" s="129"/>
      <c r="G293" s="126"/>
      <c r="H293" s="926"/>
      <c r="I293" s="2433"/>
      <c r="J293" s="28"/>
      <c r="K293" s="28"/>
      <c r="L293" s="2433"/>
      <c r="M293" s="2433"/>
      <c r="N293" s="2433"/>
      <c r="O293" s="2433"/>
    </row>
    <row r="294" spans="1:15">
      <c r="A294" s="23"/>
      <c r="B294" s="31"/>
      <c r="C294" s="541"/>
      <c r="D294" s="541"/>
      <c r="E294" s="2367"/>
      <c r="F294" s="519"/>
      <c r="G294" s="925"/>
      <c r="H294" s="926"/>
      <c r="I294" s="2433"/>
      <c r="J294" s="28"/>
      <c r="K294" s="28"/>
      <c r="L294" s="2433"/>
      <c r="M294" s="2433"/>
      <c r="N294" s="2433"/>
      <c r="O294" s="2433"/>
    </row>
    <row r="295" spans="1:15" ht="26.4">
      <c r="A295" s="34">
        <f>MAX(A$1:A294)+1</f>
        <v>37</v>
      </c>
      <c r="B295" s="31"/>
      <c r="C295" s="373">
        <v>91220702</v>
      </c>
      <c r="D295" s="374"/>
      <c r="E295" s="38" t="s">
        <v>10816</v>
      </c>
      <c r="F295" s="39"/>
      <c r="G295" s="40" t="s">
        <v>64</v>
      </c>
      <c r="H295" s="76">
        <f>H296</f>
        <v>1980</v>
      </c>
      <c r="I295" s="2433"/>
      <c r="J295" s="28"/>
      <c r="K295" s="28"/>
      <c r="L295" s="2433"/>
      <c r="M295" s="2433"/>
      <c r="N295" s="2433"/>
      <c r="O295" s="2433"/>
    </row>
    <row r="296" spans="1:15" ht="26.4">
      <c r="A296" s="23"/>
      <c r="B296" s="31"/>
      <c r="C296" s="376"/>
      <c r="D296" s="377">
        <v>9122070201</v>
      </c>
      <c r="E296" s="83" t="s">
        <v>10817</v>
      </c>
      <c r="F296" s="73"/>
      <c r="G296" s="74" t="s">
        <v>64</v>
      </c>
      <c r="H296" s="97">
        <v>1980</v>
      </c>
      <c r="I296" s="2433"/>
      <c r="J296" s="28"/>
      <c r="K296" s="28"/>
      <c r="L296" s="2433"/>
      <c r="M296" s="2433"/>
      <c r="N296" s="2433"/>
      <c r="O296" s="2433"/>
    </row>
    <row r="297" spans="1:15">
      <c r="A297" s="23"/>
      <c r="B297" s="31"/>
      <c r="C297" s="541"/>
      <c r="D297" s="541"/>
      <c r="E297" s="2352" t="s">
        <v>13993</v>
      </c>
      <c r="F297" s="2410">
        <v>86</v>
      </c>
      <c r="G297" s="925"/>
      <c r="H297" s="926"/>
      <c r="I297" s="2433"/>
      <c r="J297" s="28"/>
      <c r="K297" s="28"/>
      <c r="L297" s="2433"/>
      <c r="M297" s="2433"/>
      <c r="N297" s="2433"/>
      <c r="O297" s="2433"/>
    </row>
    <row r="298" spans="1:15">
      <c r="A298" s="23"/>
      <c r="B298" s="31"/>
      <c r="C298" s="541"/>
      <c r="D298" s="541"/>
      <c r="E298" s="2352" t="s">
        <v>13994</v>
      </c>
      <c r="F298" s="2410">
        <v>1550</v>
      </c>
      <c r="G298" s="925"/>
      <c r="H298" s="926"/>
      <c r="I298" s="2433"/>
      <c r="J298" s="28"/>
      <c r="K298" s="28"/>
      <c r="L298" s="2433"/>
      <c r="M298" s="2433"/>
      <c r="N298" s="2433"/>
      <c r="O298" s="2433"/>
    </row>
    <row r="299" spans="1:15">
      <c r="A299" s="23"/>
      <c r="B299" s="31"/>
      <c r="C299" s="541"/>
      <c r="D299" s="541"/>
      <c r="E299" s="2352" t="s">
        <v>13995</v>
      </c>
      <c r="F299" s="2410">
        <v>86</v>
      </c>
      <c r="G299" s="925"/>
      <c r="H299" s="926"/>
      <c r="I299" s="2433"/>
      <c r="J299" s="28"/>
      <c r="K299" s="28"/>
      <c r="L299" s="2433"/>
      <c r="M299" s="2433"/>
      <c r="N299" s="2433"/>
      <c r="O299" s="2433"/>
    </row>
    <row r="300" spans="1:15">
      <c r="A300" s="23"/>
      <c r="B300" s="31"/>
      <c r="C300" s="541"/>
      <c r="D300" s="541"/>
      <c r="E300" s="2352" t="s">
        <v>13996</v>
      </c>
      <c r="F300" s="2410">
        <v>86</v>
      </c>
      <c r="G300" s="925"/>
      <c r="H300" s="926"/>
      <c r="I300" s="2433"/>
      <c r="J300" s="28"/>
      <c r="K300" s="28"/>
      <c r="L300" s="2433"/>
      <c r="M300" s="2433"/>
      <c r="N300" s="2433"/>
      <c r="O300" s="2433"/>
    </row>
    <row r="301" spans="1:15">
      <c r="A301" s="23"/>
      <c r="B301" s="31"/>
      <c r="C301" s="541"/>
      <c r="D301" s="541"/>
      <c r="E301" s="2352" t="s">
        <v>13997</v>
      </c>
      <c r="F301" s="2411">
        <v>172</v>
      </c>
      <c r="G301" s="925"/>
      <c r="H301" s="926"/>
      <c r="I301" s="2433"/>
      <c r="J301" s="28"/>
      <c r="K301" s="28"/>
      <c r="L301" s="2433"/>
      <c r="M301" s="2433"/>
      <c r="N301" s="2433"/>
      <c r="O301" s="2433"/>
    </row>
    <row r="302" spans="1:15">
      <c r="A302" s="23"/>
      <c r="B302" s="31"/>
      <c r="C302" s="541"/>
      <c r="D302" s="541"/>
      <c r="E302" s="2352"/>
      <c r="F302" s="2412">
        <f>SUM(F297:F301)</f>
        <v>1980</v>
      </c>
      <c r="G302" s="925"/>
      <c r="H302" s="926"/>
      <c r="I302" s="2433"/>
      <c r="J302" s="28"/>
      <c r="K302" s="28"/>
      <c r="L302" s="2433"/>
      <c r="M302" s="2433"/>
      <c r="N302" s="2433"/>
      <c r="O302" s="2433"/>
    </row>
    <row r="303" spans="1:15">
      <c r="A303" s="23"/>
      <c r="B303" s="31"/>
      <c r="C303" s="541"/>
      <c r="D303" s="541"/>
      <c r="E303" s="2367"/>
      <c r="F303" s="519"/>
      <c r="G303" s="925"/>
      <c r="H303" s="926"/>
      <c r="I303" s="2433"/>
      <c r="J303" s="28"/>
      <c r="K303" s="28"/>
      <c r="L303" s="2433"/>
      <c r="M303" s="2433"/>
      <c r="N303" s="2433"/>
      <c r="O303" s="2433"/>
    </row>
    <row r="304" spans="1:15">
      <c r="A304" s="34">
        <f>MAX(A$1:A303)+1</f>
        <v>38</v>
      </c>
      <c r="B304" s="31"/>
      <c r="C304" s="373">
        <v>91221001</v>
      </c>
      <c r="D304" s="374"/>
      <c r="E304" s="38" t="s">
        <v>10600</v>
      </c>
      <c r="F304" s="39"/>
      <c r="G304" s="40" t="s">
        <v>68</v>
      </c>
      <c r="H304" s="76">
        <f>H305</f>
        <v>1878</v>
      </c>
      <c r="I304" s="2433"/>
      <c r="J304" s="28"/>
      <c r="K304" s="28"/>
      <c r="L304" s="2433"/>
      <c r="M304" s="2433"/>
      <c r="N304" s="2433"/>
      <c r="O304" s="2433"/>
    </row>
    <row r="305" spans="1:15">
      <c r="A305" s="23"/>
      <c r="B305" s="31"/>
      <c r="C305" s="541"/>
      <c r="D305" s="377">
        <v>9122100103</v>
      </c>
      <c r="E305" s="83" t="s">
        <v>10601</v>
      </c>
      <c r="F305" s="73"/>
      <c r="G305" s="74" t="s">
        <v>68</v>
      </c>
      <c r="H305" s="97">
        <v>1878</v>
      </c>
      <c r="I305" s="2433"/>
      <c r="J305" s="28"/>
      <c r="K305" s="28"/>
      <c r="L305" s="2433"/>
      <c r="M305" s="2433"/>
      <c r="N305" s="2433"/>
      <c r="O305" s="2433"/>
    </row>
    <row r="306" spans="1:15">
      <c r="A306" s="23"/>
      <c r="B306" s="31"/>
      <c r="C306" s="541"/>
      <c r="D306" s="541"/>
      <c r="E306" s="2352" t="s">
        <v>14727</v>
      </c>
      <c r="F306" s="519">
        <v>1878</v>
      </c>
      <c r="G306" s="925"/>
      <c r="H306" s="926"/>
      <c r="I306" s="2433"/>
      <c r="J306" s="28"/>
      <c r="K306" s="28"/>
      <c r="L306" s="2433"/>
      <c r="M306" s="2433"/>
      <c r="N306" s="2433"/>
      <c r="O306" s="2433"/>
    </row>
    <row r="307" spans="1:15">
      <c r="A307" s="23"/>
      <c r="B307" s="31"/>
      <c r="C307" s="541"/>
      <c r="D307" s="541"/>
      <c r="E307" s="2367"/>
      <c r="F307" s="519"/>
      <c r="G307" s="925"/>
      <c r="H307" s="926"/>
      <c r="I307" s="2433"/>
      <c r="J307" s="28"/>
      <c r="K307" s="28"/>
      <c r="L307" s="2433"/>
      <c r="M307" s="2433"/>
      <c r="N307" s="2433"/>
      <c r="O307" s="2433"/>
    </row>
    <row r="308" spans="1:15">
      <c r="A308" s="34">
        <f>MAX(A$1:A307)+1</f>
        <v>39</v>
      </c>
      <c r="B308" s="31"/>
      <c r="C308" s="373">
        <v>91221501</v>
      </c>
      <c r="D308" s="374"/>
      <c r="E308" s="38" t="s">
        <v>14728</v>
      </c>
      <c r="F308" s="39"/>
      <c r="G308" s="40" t="s">
        <v>64</v>
      </c>
      <c r="H308" s="76">
        <f>H309</f>
        <v>86</v>
      </c>
      <c r="I308" s="2433"/>
      <c r="J308" s="28"/>
      <c r="K308" s="28"/>
      <c r="L308" s="2433"/>
      <c r="M308" s="2433"/>
      <c r="N308" s="2433"/>
      <c r="O308" s="2433"/>
    </row>
    <row r="309" spans="1:15" ht="26.4">
      <c r="A309" s="23"/>
      <c r="B309" s="31"/>
      <c r="C309" s="376"/>
      <c r="D309" s="377">
        <v>9122150101</v>
      </c>
      <c r="E309" s="83" t="s">
        <v>14729</v>
      </c>
      <c r="F309" s="73"/>
      <c r="G309" s="74" t="s">
        <v>64</v>
      </c>
      <c r="H309" s="97">
        <v>86</v>
      </c>
      <c r="I309" s="2433"/>
      <c r="J309" s="28"/>
      <c r="K309" s="28"/>
      <c r="L309" s="2433"/>
      <c r="M309" s="2433"/>
      <c r="N309" s="2433"/>
      <c r="O309" s="2433"/>
    </row>
    <row r="310" spans="1:15">
      <c r="A310" s="23"/>
      <c r="B310" s="31"/>
      <c r="C310" s="541"/>
      <c r="D310" s="541"/>
      <c r="E310" s="2367"/>
      <c r="F310" s="519"/>
      <c r="G310" s="925"/>
      <c r="H310" s="926"/>
      <c r="I310" s="2433"/>
      <c r="J310" s="28"/>
      <c r="K310" s="28"/>
      <c r="L310" s="2433"/>
      <c r="M310" s="2433"/>
      <c r="N310" s="2433"/>
      <c r="O310" s="2433"/>
    </row>
    <row r="311" spans="1:15">
      <c r="A311" s="2434"/>
      <c r="B311" s="833" t="s">
        <v>5395</v>
      </c>
      <c r="C311" s="833"/>
      <c r="D311" s="834"/>
      <c r="E311" s="401" t="s">
        <v>5396</v>
      </c>
      <c r="F311" s="129"/>
      <c r="G311" s="126"/>
      <c r="H311" s="926"/>
      <c r="I311" s="2433"/>
      <c r="J311" s="28"/>
      <c r="K311" s="28"/>
      <c r="L311" s="2433"/>
      <c r="M311" s="2433"/>
      <c r="N311" s="2433"/>
      <c r="O311" s="2433"/>
    </row>
    <row r="312" spans="1:15">
      <c r="A312" s="23"/>
      <c r="B312" s="31"/>
      <c r="C312" s="541"/>
      <c r="D312" s="541"/>
      <c r="E312" s="2366"/>
      <c r="F312" s="519"/>
      <c r="G312" s="925"/>
      <c r="H312" s="926"/>
      <c r="I312" s="2433"/>
      <c r="J312" s="28"/>
      <c r="K312" s="28"/>
      <c r="L312" s="2433"/>
      <c r="M312" s="2433"/>
      <c r="N312" s="2433"/>
      <c r="O312" s="2433"/>
    </row>
    <row r="313" spans="1:15">
      <c r="A313" s="34">
        <f>MAX(A$1:A312)+1</f>
        <v>40</v>
      </c>
      <c r="B313" s="31"/>
      <c r="C313" s="36" t="s">
        <v>15020</v>
      </c>
      <c r="D313" s="37"/>
      <c r="E313" s="38" t="s">
        <v>15021</v>
      </c>
      <c r="F313" s="39"/>
      <c r="G313" s="40" t="s">
        <v>39</v>
      </c>
      <c r="H313" s="76">
        <v>1.32</v>
      </c>
      <c r="I313" s="2407"/>
      <c r="J313" s="2407"/>
      <c r="K313" s="2407"/>
      <c r="L313" s="2407"/>
      <c r="M313" s="2407"/>
      <c r="N313" s="2407"/>
      <c r="O313" s="2407"/>
    </row>
    <row r="314" spans="1:15">
      <c r="A314" s="23"/>
      <c r="B314" s="31"/>
      <c r="C314" s="541"/>
      <c r="D314" s="541"/>
      <c r="E314" s="2352" t="s">
        <v>15022</v>
      </c>
      <c r="F314" s="1066">
        <f>1.1*1.2</f>
        <v>1.32</v>
      </c>
      <c r="G314" s="925"/>
      <c r="H314" s="926"/>
      <c r="I314" s="2433"/>
      <c r="J314" s="28"/>
      <c r="K314" s="28"/>
      <c r="L314" s="2433"/>
      <c r="M314" s="2433"/>
      <c r="N314" s="2433"/>
      <c r="O314" s="2433"/>
    </row>
    <row r="315" spans="1:15">
      <c r="A315" s="23"/>
      <c r="B315" s="31"/>
      <c r="C315" s="541"/>
      <c r="D315" s="541"/>
      <c r="E315" s="2367"/>
      <c r="F315" s="519"/>
      <c r="G315" s="925"/>
      <c r="H315" s="926"/>
      <c r="I315" s="2433"/>
      <c r="J315" s="28"/>
      <c r="K315" s="28"/>
      <c r="L315" s="2433"/>
      <c r="M315" s="2433"/>
      <c r="N315" s="2433"/>
      <c r="O315" s="2433"/>
    </row>
    <row r="316" spans="1:15">
      <c r="A316" s="23"/>
      <c r="B316" s="31"/>
      <c r="C316" s="541"/>
      <c r="D316" s="541"/>
      <c r="E316" s="913" t="s">
        <v>15023</v>
      </c>
      <c r="F316" s="519"/>
      <c r="G316" s="925"/>
      <c r="H316" s="926"/>
      <c r="I316" s="2433"/>
      <c r="J316" s="28"/>
      <c r="K316" s="28"/>
      <c r="L316" s="2433"/>
      <c r="M316" s="2433"/>
      <c r="N316" s="2433"/>
      <c r="O316" s="2433"/>
    </row>
    <row r="317" spans="1:15">
      <c r="A317" s="23"/>
      <c r="B317" s="31"/>
      <c r="C317" s="541"/>
      <c r="D317" s="541"/>
      <c r="E317" s="913" t="s">
        <v>15024</v>
      </c>
      <c r="F317" s="519"/>
      <c r="G317" s="925"/>
      <c r="H317" s="926"/>
      <c r="I317" s="2433"/>
      <c r="J317" s="28"/>
      <c r="K317" s="28"/>
      <c r="L317" s="2433"/>
      <c r="M317" s="2433"/>
      <c r="N317" s="2433"/>
      <c r="O317" s="2433"/>
    </row>
    <row r="318" spans="1:15">
      <c r="A318" s="23"/>
      <c r="B318" s="31"/>
      <c r="C318" s="541"/>
      <c r="D318" s="541"/>
      <c r="E318" s="2367"/>
      <c r="F318" s="519"/>
      <c r="G318" s="925"/>
      <c r="H318" s="926"/>
      <c r="I318" s="2433"/>
      <c r="J318" s="28"/>
      <c r="K318" s="28"/>
      <c r="L318" s="2433"/>
      <c r="M318" s="2433"/>
      <c r="N318" s="2433"/>
      <c r="O318" s="2433"/>
    </row>
    <row r="319" spans="1:15">
      <c r="A319" s="34">
        <f>MAX(A$1:A318)+1</f>
        <v>41</v>
      </c>
      <c r="B319" s="31"/>
      <c r="C319" s="36" t="s">
        <v>13973</v>
      </c>
      <c r="D319" s="37"/>
      <c r="E319" s="38" t="s">
        <v>13974</v>
      </c>
      <c r="F319" s="39"/>
      <c r="G319" s="40" t="s">
        <v>39</v>
      </c>
      <c r="H319" s="76">
        <f>H320</f>
        <v>7.56</v>
      </c>
      <c r="I319" s="2407"/>
      <c r="J319" s="2407"/>
      <c r="K319" s="2407"/>
      <c r="L319" s="2407"/>
      <c r="M319" s="2407"/>
      <c r="N319" s="2407"/>
      <c r="O319" s="2407"/>
    </row>
    <row r="320" spans="1:15">
      <c r="A320" s="23"/>
      <c r="B320" s="31"/>
      <c r="C320" s="78"/>
      <c r="D320" s="79" t="s">
        <v>13975</v>
      </c>
      <c r="E320" s="83" t="s">
        <v>13976</v>
      </c>
      <c r="F320" s="73"/>
      <c r="G320" s="74" t="s">
        <v>39</v>
      </c>
      <c r="H320" s="97">
        <v>7.56</v>
      </c>
      <c r="I320" s="531"/>
      <c r="J320" s="531"/>
      <c r="K320" s="531"/>
      <c r="L320" s="531"/>
      <c r="M320" s="531"/>
      <c r="N320" s="531"/>
      <c r="O320" s="531"/>
    </row>
    <row r="321" spans="1:15" ht="26.4">
      <c r="A321" s="23"/>
      <c r="B321" s="31"/>
      <c r="C321" s="541"/>
      <c r="D321" s="541"/>
      <c r="E321" s="2352" t="s">
        <v>13977</v>
      </c>
      <c r="F321" s="519"/>
      <c r="G321" s="925"/>
      <c r="H321" s="926"/>
      <c r="I321" s="2433"/>
      <c r="J321" s="28"/>
      <c r="K321" s="28"/>
      <c r="L321" s="2433"/>
      <c r="M321" s="2433"/>
      <c r="N321" s="2433"/>
      <c r="O321" s="2433"/>
    </row>
    <row r="322" spans="1:15">
      <c r="A322" s="23"/>
      <c r="B322" s="31"/>
      <c r="C322" s="541"/>
      <c r="D322" s="541"/>
      <c r="E322" s="2352" t="s">
        <v>15025</v>
      </c>
      <c r="F322" s="519">
        <f>1.89*1</f>
        <v>1.89</v>
      </c>
      <c r="G322" s="925"/>
      <c r="H322" s="926"/>
      <c r="I322" s="2433"/>
      <c r="J322" s="28"/>
      <c r="K322" s="28"/>
      <c r="L322" s="2433"/>
      <c r="M322" s="2433"/>
      <c r="N322" s="2433"/>
      <c r="O322" s="2433"/>
    </row>
    <row r="323" spans="1:15">
      <c r="A323" s="23"/>
      <c r="B323" s="31"/>
      <c r="C323" s="541"/>
      <c r="D323" s="541"/>
      <c r="E323" s="2352" t="s">
        <v>15026</v>
      </c>
      <c r="F323" s="519">
        <f>1.89*1</f>
        <v>1.89</v>
      </c>
      <c r="G323" s="925"/>
      <c r="H323" s="926"/>
      <c r="I323" s="2433"/>
      <c r="J323" s="28"/>
      <c r="K323" s="28"/>
      <c r="L323" s="2433"/>
      <c r="M323" s="2433"/>
      <c r="N323" s="2433"/>
      <c r="O323" s="2433"/>
    </row>
    <row r="324" spans="1:15">
      <c r="A324" s="23"/>
      <c r="B324" s="31"/>
      <c r="C324" s="541"/>
      <c r="D324" s="541"/>
      <c r="E324" s="2352" t="s">
        <v>15027</v>
      </c>
      <c r="F324" s="519">
        <f>1.89*1</f>
        <v>1.89</v>
      </c>
      <c r="G324" s="925"/>
      <c r="H324" s="926"/>
      <c r="I324" s="2433"/>
      <c r="J324" s="28"/>
      <c r="K324" s="28"/>
      <c r="L324" s="2433"/>
      <c r="M324" s="2433"/>
      <c r="N324" s="2433"/>
      <c r="O324" s="2433"/>
    </row>
    <row r="325" spans="1:15">
      <c r="A325" s="23"/>
      <c r="B325" s="31"/>
      <c r="C325" s="541"/>
      <c r="D325" s="541"/>
      <c r="E325" s="2352" t="s">
        <v>15028</v>
      </c>
      <c r="F325" s="606">
        <f>1.89*1</f>
        <v>1.89</v>
      </c>
      <c r="G325" s="925"/>
      <c r="H325" s="926"/>
      <c r="I325" s="2433"/>
      <c r="J325" s="28"/>
      <c r="K325" s="28"/>
      <c r="L325" s="2433"/>
      <c r="M325" s="2433"/>
      <c r="N325" s="2433"/>
      <c r="O325" s="2433"/>
    </row>
    <row r="326" spans="1:15">
      <c r="A326" s="23"/>
      <c r="B326" s="31"/>
      <c r="C326" s="541"/>
      <c r="D326" s="541"/>
      <c r="E326" s="2352"/>
      <c r="F326" s="519">
        <f>SUM(F322:F325)</f>
        <v>7.56</v>
      </c>
      <c r="G326" s="925"/>
      <c r="H326" s="926"/>
      <c r="I326" s="2433"/>
      <c r="J326" s="28"/>
      <c r="K326" s="28"/>
      <c r="L326" s="2433"/>
      <c r="M326" s="2433"/>
      <c r="N326" s="2433"/>
      <c r="O326" s="2433"/>
    </row>
    <row r="327" spans="1:15">
      <c r="A327" s="23"/>
      <c r="B327" s="31"/>
      <c r="C327" s="541"/>
      <c r="D327" s="541"/>
      <c r="E327" s="2366"/>
      <c r="F327" s="519"/>
      <c r="G327" s="925"/>
      <c r="H327" s="926"/>
      <c r="I327" s="2433"/>
      <c r="J327" s="28"/>
      <c r="K327" s="28"/>
      <c r="L327" s="2433"/>
      <c r="M327" s="2433"/>
      <c r="N327" s="2433"/>
      <c r="O327" s="2433"/>
    </row>
    <row r="328" spans="1:15">
      <c r="A328" s="23"/>
      <c r="B328" s="31"/>
      <c r="C328" s="541"/>
      <c r="D328" s="541"/>
      <c r="E328" s="1119" t="s">
        <v>15029</v>
      </c>
      <c r="F328" s="519"/>
      <c r="G328" s="925"/>
      <c r="H328" s="926"/>
      <c r="I328" s="2433"/>
      <c r="J328" s="28"/>
      <c r="K328" s="28"/>
      <c r="L328" s="2433"/>
      <c r="M328" s="2433"/>
      <c r="N328" s="2433"/>
      <c r="O328" s="2433"/>
    </row>
    <row r="329" spans="1:15">
      <c r="A329" s="23"/>
      <c r="B329" s="31"/>
      <c r="C329" s="541"/>
      <c r="D329" s="541"/>
      <c r="E329" s="913" t="s">
        <v>13818</v>
      </c>
      <c r="F329" s="519"/>
      <c r="G329" s="925"/>
      <c r="H329" s="926"/>
      <c r="I329" s="2433"/>
      <c r="J329" s="28"/>
      <c r="K329" s="28"/>
      <c r="L329" s="2433"/>
      <c r="M329" s="2433"/>
      <c r="N329" s="2433"/>
      <c r="O329" s="2433"/>
    </row>
    <row r="330" spans="1:15">
      <c r="A330" s="23"/>
      <c r="B330" s="31"/>
      <c r="C330" s="541"/>
      <c r="D330" s="541"/>
      <c r="E330" s="2366"/>
      <c r="F330" s="519"/>
      <c r="G330" s="925"/>
      <c r="H330" s="926"/>
      <c r="I330" s="2433"/>
      <c r="J330" s="28"/>
      <c r="K330" s="28"/>
      <c r="L330" s="2433"/>
      <c r="M330" s="2433"/>
      <c r="N330" s="2433"/>
      <c r="O330" s="2433"/>
    </row>
    <row r="331" spans="1:15">
      <c r="A331" s="34">
        <f>MAX(A$1:A330)+1</f>
        <v>42</v>
      </c>
      <c r="B331" s="31"/>
      <c r="C331" s="36" t="s">
        <v>5397</v>
      </c>
      <c r="D331" s="37"/>
      <c r="E331" s="38" t="s">
        <v>5398</v>
      </c>
      <c r="F331" s="39"/>
      <c r="G331" s="40" t="s">
        <v>2872</v>
      </c>
      <c r="H331" s="76">
        <v>2065.23</v>
      </c>
      <c r="I331" s="2407"/>
      <c r="J331" s="2407"/>
      <c r="K331" s="2407"/>
      <c r="L331" s="2407"/>
      <c r="M331" s="2407"/>
      <c r="N331" s="2407"/>
      <c r="O331" s="2407"/>
    </row>
    <row r="332" spans="1:15">
      <c r="A332" s="34"/>
      <c r="B332" s="31"/>
      <c r="C332" s="36"/>
      <c r="D332" s="37"/>
      <c r="E332" s="2358" t="s">
        <v>13986</v>
      </c>
      <c r="F332" s="39"/>
      <c r="G332" s="40"/>
      <c r="H332" s="76"/>
      <c r="I332" s="2407"/>
      <c r="J332" s="2407"/>
      <c r="K332" s="2407"/>
      <c r="L332" s="2407"/>
      <c r="M332" s="2407"/>
      <c r="N332" s="2407"/>
      <c r="O332" s="2407"/>
    </row>
    <row r="333" spans="1:15">
      <c r="A333" s="34"/>
      <c r="B333" s="31"/>
      <c r="C333" s="36"/>
      <c r="D333" s="37"/>
      <c r="E333" s="2352" t="s">
        <v>15030</v>
      </c>
      <c r="F333" s="519">
        <f>126.39*2</f>
        <v>252.78</v>
      </c>
      <c r="G333" s="40"/>
      <c r="H333" s="76"/>
      <c r="I333" s="2407"/>
      <c r="J333" s="2407"/>
      <c r="K333" s="2407"/>
      <c r="L333" s="2407"/>
      <c r="M333" s="2407"/>
      <c r="N333" s="2407"/>
      <c r="O333" s="2407"/>
    </row>
    <row r="334" spans="1:15">
      <c r="A334" s="34"/>
      <c r="B334" s="31"/>
      <c r="C334" s="36"/>
      <c r="D334" s="37"/>
      <c r="E334" s="2352" t="s">
        <v>15031</v>
      </c>
      <c r="F334" s="519">
        <f>244.92*2</f>
        <v>489.84</v>
      </c>
      <c r="G334" s="40"/>
      <c r="H334" s="76"/>
      <c r="I334" s="2407"/>
      <c r="J334" s="2407"/>
      <c r="K334" s="2407"/>
      <c r="L334" s="2407"/>
      <c r="M334" s="2407"/>
      <c r="N334" s="2407"/>
      <c r="O334" s="2407"/>
    </row>
    <row r="335" spans="1:15">
      <c r="A335" s="34"/>
      <c r="B335" s="31"/>
      <c r="C335" s="36"/>
      <c r="D335" s="37"/>
      <c r="E335" s="2352" t="s">
        <v>15032</v>
      </c>
      <c r="F335" s="606">
        <f>199*2</f>
        <v>398</v>
      </c>
      <c r="G335" s="40"/>
      <c r="H335" s="76"/>
      <c r="I335" s="2407"/>
      <c r="J335" s="2407"/>
      <c r="K335" s="2407"/>
      <c r="L335" s="2407"/>
      <c r="M335" s="2407"/>
      <c r="N335" s="2407"/>
      <c r="O335" s="2407"/>
    </row>
    <row r="336" spans="1:15">
      <c r="A336" s="34"/>
      <c r="B336" s="31"/>
      <c r="C336" s="36"/>
      <c r="D336" s="37"/>
      <c r="E336" s="38"/>
      <c r="F336" s="108">
        <f>SUM(F333:F335)</f>
        <v>1140.6199999999999</v>
      </c>
      <c r="G336" s="40"/>
      <c r="H336" s="76"/>
      <c r="I336" s="2407"/>
      <c r="J336" s="531"/>
      <c r="K336" s="2407"/>
      <c r="L336" s="2407"/>
      <c r="M336" s="2407"/>
      <c r="N336" s="2407"/>
      <c r="O336" s="2407"/>
    </row>
    <row r="337" spans="1:15">
      <c r="A337" s="23"/>
      <c r="B337" s="31"/>
      <c r="C337" s="541"/>
      <c r="D337" s="541"/>
      <c r="E337" s="2358" t="s">
        <v>13988</v>
      </c>
      <c r="F337" s="519"/>
      <c r="G337" s="925"/>
      <c r="H337" s="926"/>
      <c r="I337" s="2433"/>
      <c r="J337" s="28"/>
      <c r="K337" s="28"/>
      <c r="L337" s="2433"/>
      <c r="M337" s="2433"/>
      <c r="N337" s="2433"/>
      <c r="O337" s="2433"/>
    </row>
    <row r="338" spans="1:15">
      <c r="A338" s="23"/>
      <c r="B338" s="31"/>
      <c r="C338" s="541"/>
      <c r="D338" s="541"/>
      <c r="E338" s="2352" t="s">
        <v>15033</v>
      </c>
      <c r="F338" s="519">
        <f>1.1745*644</f>
        <v>756.37800000000004</v>
      </c>
      <c r="G338" s="925"/>
      <c r="H338" s="926"/>
      <c r="I338" s="2433"/>
      <c r="J338" s="28"/>
      <c r="K338" s="28"/>
      <c r="L338" s="2433"/>
      <c r="M338" s="2433"/>
      <c r="N338" s="2433"/>
      <c r="O338" s="2433"/>
    </row>
    <row r="339" spans="1:15">
      <c r="A339" s="23"/>
      <c r="B339" s="31"/>
      <c r="C339" s="541"/>
      <c r="D339" s="541"/>
      <c r="E339" s="2352" t="s">
        <v>15034</v>
      </c>
      <c r="F339" s="519">
        <f>1.01*2</f>
        <v>2.02</v>
      </c>
      <c r="G339" s="925"/>
      <c r="H339" s="926"/>
      <c r="I339" s="2433"/>
      <c r="J339" s="28"/>
      <c r="K339" s="28"/>
      <c r="L339" s="2433"/>
      <c r="M339" s="2433"/>
      <c r="N339" s="2433"/>
      <c r="O339" s="2433"/>
    </row>
    <row r="340" spans="1:15">
      <c r="A340" s="23"/>
      <c r="B340" s="31"/>
      <c r="C340" s="541"/>
      <c r="D340" s="541"/>
      <c r="E340" s="2352" t="s">
        <v>15035</v>
      </c>
      <c r="F340" s="519">
        <f>0.77*2</f>
        <v>1.54</v>
      </c>
      <c r="G340" s="925"/>
      <c r="H340" s="926"/>
      <c r="I340" s="2433"/>
      <c r="J340" s="28"/>
      <c r="K340" s="28"/>
      <c r="L340" s="2433"/>
      <c r="M340" s="2433"/>
      <c r="N340" s="2433"/>
      <c r="O340" s="2433"/>
    </row>
    <row r="341" spans="1:15">
      <c r="A341" s="23"/>
      <c r="B341" s="31"/>
      <c r="C341" s="541"/>
      <c r="D341" s="541"/>
      <c r="E341" s="2352" t="s">
        <v>15036</v>
      </c>
      <c r="F341" s="519">
        <f>0.81*2</f>
        <v>1.62</v>
      </c>
      <c r="G341" s="925"/>
      <c r="H341" s="926"/>
      <c r="I341" s="2433"/>
      <c r="J341" s="28"/>
      <c r="K341" s="28"/>
      <c r="L341" s="2433"/>
      <c r="M341" s="2433"/>
      <c r="N341" s="2433"/>
      <c r="O341" s="2433"/>
    </row>
    <row r="342" spans="1:15">
      <c r="A342" s="23"/>
      <c r="B342" s="31"/>
      <c r="C342" s="541"/>
      <c r="D342" s="541"/>
      <c r="E342" s="2352" t="s">
        <v>15037</v>
      </c>
      <c r="F342" s="519">
        <f>0.89*2</f>
        <v>1.78</v>
      </c>
      <c r="G342" s="925"/>
      <c r="H342" s="926"/>
      <c r="I342" s="2433"/>
      <c r="J342" s="28"/>
      <c r="K342" s="28"/>
      <c r="L342" s="2433"/>
      <c r="M342" s="2433"/>
      <c r="N342" s="2433"/>
      <c r="O342" s="2433"/>
    </row>
    <row r="343" spans="1:15">
      <c r="A343" s="23"/>
      <c r="B343" s="31"/>
      <c r="C343" s="541"/>
      <c r="D343" s="541"/>
      <c r="E343" s="2352" t="s">
        <v>15038</v>
      </c>
      <c r="F343" s="519">
        <f>0.7*2</f>
        <v>1.4</v>
      </c>
      <c r="G343" s="925"/>
      <c r="H343" s="926"/>
      <c r="I343" s="2433"/>
      <c r="J343" s="28"/>
      <c r="K343" s="28"/>
      <c r="L343" s="2433"/>
      <c r="M343" s="2433"/>
      <c r="N343" s="2433"/>
      <c r="O343" s="2433"/>
    </row>
    <row r="344" spans="1:15">
      <c r="A344" s="23"/>
      <c r="B344" s="31"/>
      <c r="C344" s="541"/>
      <c r="D344" s="541"/>
      <c r="E344" s="2352" t="s">
        <v>15039</v>
      </c>
      <c r="F344" s="519">
        <f>0.81*2</f>
        <v>1.62</v>
      </c>
      <c r="G344" s="925"/>
      <c r="H344" s="926"/>
      <c r="I344" s="2433"/>
      <c r="J344" s="28"/>
      <c r="K344" s="28"/>
      <c r="L344" s="2433"/>
      <c r="M344" s="2433"/>
      <c r="N344" s="2433"/>
      <c r="O344" s="2433"/>
    </row>
    <row r="345" spans="1:15">
      <c r="A345" s="23"/>
      <c r="B345" s="31"/>
      <c r="C345" s="541"/>
      <c r="D345" s="541"/>
      <c r="E345" s="2352" t="s">
        <v>15040</v>
      </c>
      <c r="F345" s="519">
        <f>0.81*2</f>
        <v>1.62</v>
      </c>
      <c r="G345" s="925"/>
      <c r="H345" s="926"/>
      <c r="I345" s="2433"/>
      <c r="J345" s="28"/>
      <c r="K345" s="28"/>
      <c r="L345" s="2433"/>
      <c r="M345" s="2433"/>
      <c r="N345" s="2433"/>
      <c r="O345" s="2433"/>
    </row>
    <row r="346" spans="1:15">
      <c r="A346" s="23"/>
      <c r="B346" s="31"/>
      <c r="C346" s="541"/>
      <c r="D346" s="541"/>
      <c r="E346" s="2352" t="s">
        <v>15041</v>
      </c>
      <c r="F346" s="606">
        <f>0.77*2</f>
        <v>1.54</v>
      </c>
      <c r="G346" s="925"/>
      <c r="H346" s="926"/>
      <c r="I346" s="2433"/>
      <c r="J346" s="28"/>
      <c r="K346" s="28"/>
      <c r="L346" s="2433"/>
      <c r="M346" s="2433"/>
      <c r="N346" s="2433"/>
      <c r="O346" s="2433"/>
    </row>
    <row r="347" spans="1:15">
      <c r="A347" s="23"/>
      <c r="B347" s="31"/>
      <c r="C347" s="541"/>
      <c r="D347" s="541"/>
      <c r="E347" s="2359"/>
      <c r="F347" s="519">
        <f>SUM(F338:F346)</f>
        <v>769.51799999999992</v>
      </c>
      <c r="G347" s="925"/>
      <c r="H347" s="926"/>
      <c r="I347" s="2433"/>
      <c r="J347" s="28"/>
      <c r="K347" s="28"/>
      <c r="L347" s="2433"/>
      <c r="M347" s="2433"/>
      <c r="N347" s="2433"/>
      <c r="O347" s="2433"/>
    </row>
    <row r="348" spans="1:15">
      <c r="A348" s="23"/>
      <c r="B348" s="31"/>
      <c r="C348" s="541"/>
      <c r="D348" s="541"/>
      <c r="E348" s="2358" t="s">
        <v>13990</v>
      </c>
      <c r="F348" s="519"/>
      <c r="G348" s="925"/>
      <c r="H348" s="926"/>
      <c r="I348" s="2433"/>
      <c r="J348" s="28"/>
      <c r="K348" s="28"/>
      <c r="L348" s="2433"/>
      <c r="M348" s="2433"/>
      <c r="N348" s="2433"/>
      <c r="O348" s="2433"/>
    </row>
    <row r="349" spans="1:15">
      <c r="A349" s="23"/>
      <c r="B349" s="31"/>
      <c r="C349" s="541"/>
      <c r="D349" s="541"/>
      <c r="E349" s="2352" t="s">
        <v>15042</v>
      </c>
      <c r="F349" s="519">
        <f>0.147*8</f>
        <v>1.1759999999999999</v>
      </c>
      <c r="G349" s="925"/>
      <c r="H349" s="926"/>
      <c r="I349" s="2433"/>
      <c r="J349" s="28"/>
      <c r="K349" s="28"/>
      <c r="L349" s="2433"/>
      <c r="M349" s="2433"/>
      <c r="N349" s="2433"/>
      <c r="O349" s="2433"/>
    </row>
    <row r="350" spans="1:15">
      <c r="A350" s="23"/>
      <c r="B350" s="31"/>
      <c r="C350" s="541"/>
      <c r="D350" s="541"/>
      <c r="E350" s="2352"/>
      <c r="F350" s="519"/>
      <c r="G350" s="925"/>
      <c r="H350" s="926"/>
      <c r="I350" s="2433"/>
      <c r="J350" s="28"/>
      <c r="K350" s="28"/>
      <c r="L350" s="2433"/>
      <c r="M350" s="2433"/>
      <c r="N350" s="2433"/>
      <c r="O350" s="2433"/>
    </row>
    <row r="351" spans="1:15">
      <c r="A351" s="23"/>
      <c r="B351" s="31"/>
      <c r="C351" s="541"/>
      <c r="D351" s="541"/>
      <c r="E351" s="2352" t="s">
        <v>15043</v>
      </c>
      <c r="F351" s="519">
        <v>153.91999999999999</v>
      </c>
      <c r="G351" s="925"/>
      <c r="H351" s="926"/>
      <c r="I351" s="2433"/>
      <c r="J351" s="28"/>
      <c r="K351" s="28"/>
      <c r="L351" s="2433"/>
      <c r="M351" s="2433"/>
      <c r="N351" s="2433"/>
      <c r="O351" s="2433"/>
    </row>
    <row r="352" spans="1:15">
      <c r="A352" s="23"/>
      <c r="B352" s="31"/>
      <c r="C352" s="541"/>
      <c r="D352" s="541"/>
      <c r="E352" s="2352"/>
      <c r="F352" s="519"/>
      <c r="G352" s="925"/>
      <c r="H352" s="926"/>
      <c r="I352" s="2433"/>
      <c r="J352" s="28"/>
      <c r="K352" s="28"/>
      <c r="L352" s="2433"/>
      <c r="M352" s="2433"/>
      <c r="N352" s="2433"/>
      <c r="O352" s="2433"/>
    </row>
    <row r="353" spans="1:15">
      <c r="A353" s="23"/>
      <c r="B353" s="31"/>
      <c r="C353" s="541"/>
      <c r="D353" s="541"/>
      <c r="E353" s="247" t="s">
        <v>5516</v>
      </c>
      <c r="F353" s="108">
        <f>SUM(F349,F347,F336,F351)</f>
        <v>2065.2339999999999</v>
      </c>
      <c r="G353" s="925"/>
      <c r="H353" s="926"/>
      <c r="I353" s="2433"/>
      <c r="J353" s="28"/>
      <c r="K353" s="28"/>
      <c r="L353" s="2433"/>
      <c r="M353" s="2433"/>
      <c r="N353" s="2433"/>
      <c r="O353" s="2433"/>
    </row>
    <row r="354" spans="1:15">
      <c r="A354" s="23"/>
      <c r="B354" s="31"/>
      <c r="C354" s="541"/>
      <c r="D354" s="541"/>
      <c r="E354" s="1119" t="s">
        <v>13992</v>
      </c>
      <c r="F354" s="519"/>
      <c r="G354" s="925"/>
      <c r="H354" s="926"/>
      <c r="I354" s="2433"/>
      <c r="J354" s="28"/>
      <c r="K354" s="28"/>
      <c r="L354" s="2433"/>
      <c r="M354" s="2433"/>
      <c r="N354" s="2433"/>
      <c r="O354" s="2433"/>
    </row>
    <row r="355" spans="1:15">
      <c r="A355" s="23"/>
      <c r="B355" s="31"/>
      <c r="C355" s="541"/>
      <c r="D355" s="541"/>
      <c r="E355" s="913" t="s">
        <v>13818</v>
      </c>
      <c r="F355" s="519"/>
      <c r="G355" s="925"/>
      <c r="H355" s="926"/>
      <c r="I355" s="2433"/>
      <c r="J355" s="28"/>
      <c r="K355" s="28"/>
      <c r="L355" s="2433"/>
      <c r="M355" s="2433"/>
      <c r="N355" s="2433"/>
      <c r="O355" s="2433"/>
    </row>
    <row r="356" spans="1:15">
      <c r="A356" s="23"/>
      <c r="B356" s="31"/>
      <c r="C356" s="541"/>
      <c r="D356" s="541"/>
      <c r="E356" s="924"/>
      <c r="F356" s="519"/>
      <c r="G356" s="925"/>
      <c r="H356" s="926"/>
      <c r="I356" s="2433"/>
      <c r="J356" s="28"/>
      <c r="K356" s="28"/>
      <c r="L356" s="2433"/>
      <c r="M356" s="2433"/>
      <c r="N356" s="2433"/>
      <c r="O356" s="2433"/>
    </row>
    <row r="357" spans="1:15" ht="14.4" thickBot="1">
      <c r="A357" s="378"/>
      <c r="B357" s="379"/>
      <c r="C357" s="380"/>
      <c r="D357" s="381"/>
      <c r="E357" s="382"/>
      <c r="F357" s="383"/>
      <c r="G357" s="384"/>
      <c r="H357" s="385"/>
      <c r="I357" s="2433"/>
      <c r="J357" s="28"/>
      <c r="K357" s="28"/>
      <c r="L357" s="2433"/>
      <c r="M357" s="2433"/>
      <c r="N357" s="2433"/>
      <c r="O357" s="2433"/>
    </row>
    <row r="358" spans="1:15">
      <c r="H358" s="6"/>
      <c r="I35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0"/>
  <dimension ref="A1:R39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59765625" bestFit="1" customWidth="1"/>
    <col min="10" max="10" width="11.69921875" bestFit="1" customWidth="1"/>
    <col min="11" max="11" width="10.09765625" bestFit="1" customWidth="1"/>
    <col min="12" max="12" width="10.59765625" customWidth="1"/>
    <col min="13" max="13" width="11.69921875" bestFit="1" customWidth="1"/>
    <col min="14" max="14" width="10.19921875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69921875" bestFit="1" customWidth="1"/>
    <col min="265" max="265" width="9.59765625" bestFit="1" customWidth="1"/>
    <col min="266" max="266" width="11.69921875" bestFit="1" customWidth="1"/>
    <col min="267" max="267" width="10.09765625" bestFit="1" customWidth="1"/>
    <col min="268" max="268" width="10.59765625" customWidth="1"/>
    <col min="269" max="269" width="11.69921875" bestFit="1" customWidth="1"/>
    <col min="270" max="270" width="10.1992187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69921875" bestFit="1" customWidth="1"/>
    <col min="521" max="521" width="9.59765625" bestFit="1" customWidth="1"/>
    <col min="522" max="522" width="11.69921875" bestFit="1" customWidth="1"/>
    <col min="523" max="523" width="10.09765625" bestFit="1" customWidth="1"/>
    <col min="524" max="524" width="10.59765625" customWidth="1"/>
    <col min="525" max="525" width="11.69921875" bestFit="1" customWidth="1"/>
    <col min="526" max="526" width="10.1992187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69921875" bestFit="1" customWidth="1"/>
    <col min="777" max="777" width="9.59765625" bestFit="1" customWidth="1"/>
    <col min="778" max="778" width="11.69921875" bestFit="1" customWidth="1"/>
    <col min="779" max="779" width="10.09765625" bestFit="1" customWidth="1"/>
    <col min="780" max="780" width="10.59765625" customWidth="1"/>
    <col min="781" max="781" width="11.69921875" bestFit="1" customWidth="1"/>
    <col min="782" max="782" width="10.1992187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69921875" bestFit="1" customWidth="1"/>
    <col min="1033" max="1033" width="9.59765625" bestFit="1" customWidth="1"/>
    <col min="1034" max="1034" width="11.69921875" bestFit="1" customWidth="1"/>
    <col min="1035" max="1035" width="10.09765625" bestFit="1" customWidth="1"/>
    <col min="1036" max="1036" width="10.59765625" customWidth="1"/>
    <col min="1037" max="1037" width="11.69921875" bestFit="1" customWidth="1"/>
    <col min="1038" max="1038" width="10.1992187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69921875" bestFit="1" customWidth="1"/>
    <col min="1289" max="1289" width="9.59765625" bestFit="1" customWidth="1"/>
    <col min="1290" max="1290" width="11.69921875" bestFit="1" customWidth="1"/>
    <col min="1291" max="1291" width="10.09765625" bestFit="1" customWidth="1"/>
    <col min="1292" max="1292" width="10.59765625" customWidth="1"/>
    <col min="1293" max="1293" width="11.69921875" bestFit="1" customWidth="1"/>
    <col min="1294" max="1294" width="10.1992187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69921875" bestFit="1" customWidth="1"/>
    <col min="1545" max="1545" width="9.59765625" bestFit="1" customWidth="1"/>
    <col min="1546" max="1546" width="11.69921875" bestFit="1" customWidth="1"/>
    <col min="1547" max="1547" width="10.09765625" bestFit="1" customWidth="1"/>
    <col min="1548" max="1548" width="10.59765625" customWidth="1"/>
    <col min="1549" max="1549" width="11.69921875" bestFit="1" customWidth="1"/>
    <col min="1550" max="1550" width="10.1992187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69921875" bestFit="1" customWidth="1"/>
    <col min="1801" max="1801" width="9.59765625" bestFit="1" customWidth="1"/>
    <col min="1802" max="1802" width="11.69921875" bestFit="1" customWidth="1"/>
    <col min="1803" max="1803" width="10.09765625" bestFit="1" customWidth="1"/>
    <col min="1804" max="1804" width="10.59765625" customWidth="1"/>
    <col min="1805" max="1805" width="11.69921875" bestFit="1" customWidth="1"/>
    <col min="1806" max="1806" width="10.1992187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69921875" bestFit="1" customWidth="1"/>
    <col min="2057" max="2057" width="9.59765625" bestFit="1" customWidth="1"/>
    <col min="2058" max="2058" width="11.69921875" bestFit="1" customWidth="1"/>
    <col min="2059" max="2059" width="10.09765625" bestFit="1" customWidth="1"/>
    <col min="2060" max="2060" width="10.59765625" customWidth="1"/>
    <col min="2061" max="2061" width="11.69921875" bestFit="1" customWidth="1"/>
    <col min="2062" max="2062" width="10.1992187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69921875" bestFit="1" customWidth="1"/>
    <col min="2313" max="2313" width="9.59765625" bestFit="1" customWidth="1"/>
    <col min="2314" max="2314" width="11.69921875" bestFit="1" customWidth="1"/>
    <col min="2315" max="2315" width="10.09765625" bestFit="1" customWidth="1"/>
    <col min="2316" max="2316" width="10.59765625" customWidth="1"/>
    <col min="2317" max="2317" width="11.69921875" bestFit="1" customWidth="1"/>
    <col min="2318" max="2318" width="10.1992187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69921875" bestFit="1" customWidth="1"/>
    <col min="2569" max="2569" width="9.59765625" bestFit="1" customWidth="1"/>
    <col min="2570" max="2570" width="11.69921875" bestFit="1" customWidth="1"/>
    <col min="2571" max="2571" width="10.09765625" bestFit="1" customWidth="1"/>
    <col min="2572" max="2572" width="10.59765625" customWidth="1"/>
    <col min="2573" max="2573" width="11.69921875" bestFit="1" customWidth="1"/>
    <col min="2574" max="2574" width="10.1992187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69921875" bestFit="1" customWidth="1"/>
    <col min="2825" max="2825" width="9.59765625" bestFit="1" customWidth="1"/>
    <col min="2826" max="2826" width="11.69921875" bestFit="1" customWidth="1"/>
    <col min="2827" max="2827" width="10.09765625" bestFit="1" customWidth="1"/>
    <col min="2828" max="2828" width="10.59765625" customWidth="1"/>
    <col min="2829" max="2829" width="11.69921875" bestFit="1" customWidth="1"/>
    <col min="2830" max="2830" width="10.1992187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69921875" bestFit="1" customWidth="1"/>
    <col min="3081" max="3081" width="9.59765625" bestFit="1" customWidth="1"/>
    <col min="3082" max="3082" width="11.69921875" bestFit="1" customWidth="1"/>
    <col min="3083" max="3083" width="10.09765625" bestFit="1" customWidth="1"/>
    <col min="3084" max="3084" width="10.59765625" customWidth="1"/>
    <col min="3085" max="3085" width="11.69921875" bestFit="1" customWidth="1"/>
    <col min="3086" max="3086" width="10.1992187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69921875" bestFit="1" customWidth="1"/>
    <col min="3337" max="3337" width="9.59765625" bestFit="1" customWidth="1"/>
    <col min="3338" max="3338" width="11.69921875" bestFit="1" customWidth="1"/>
    <col min="3339" max="3339" width="10.09765625" bestFit="1" customWidth="1"/>
    <col min="3340" max="3340" width="10.59765625" customWidth="1"/>
    <col min="3341" max="3341" width="11.69921875" bestFit="1" customWidth="1"/>
    <col min="3342" max="3342" width="10.1992187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69921875" bestFit="1" customWidth="1"/>
    <col min="3593" max="3593" width="9.59765625" bestFit="1" customWidth="1"/>
    <col min="3594" max="3594" width="11.69921875" bestFit="1" customWidth="1"/>
    <col min="3595" max="3595" width="10.09765625" bestFit="1" customWidth="1"/>
    <col min="3596" max="3596" width="10.59765625" customWidth="1"/>
    <col min="3597" max="3597" width="11.69921875" bestFit="1" customWidth="1"/>
    <col min="3598" max="3598" width="10.1992187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69921875" bestFit="1" customWidth="1"/>
    <col min="3849" max="3849" width="9.59765625" bestFit="1" customWidth="1"/>
    <col min="3850" max="3850" width="11.69921875" bestFit="1" customWidth="1"/>
    <col min="3851" max="3851" width="10.09765625" bestFit="1" customWidth="1"/>
    <col min="3852" max="3852" width="10.59765625" customWidth="1"/>
    <col min="3853" max="3853" width="11.69921875" bestFit="1" customWidth="1"/>
    <col min="3854" max="3854" width="10.1992187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69921875" bestFit="1" customWidth="1"/>
    <col min="4105" max="4105" width="9.59765625" bestFit="1" customWidth="1"/>
    <col min="4106" max="4106" width="11.69921875" bestFit="1" customWidth="1"/>
    <col min="4107" max="4107" width="10.09765625" bestFit="1" customWidth="1"/>
    <col min="4108" max="4108" width="10.59765625" customWidth="1"/>
    <col min="4109" max="4109" width="11.69921875" bestFit="1" customWidth="1"/>
    <col min="4110" max="4110" width="10.1992187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69921875" bestFit="1" customWidth="1"/>
    <col min="4361" max="4361" width="9.59765625" bestFit="1" customWidth="1"/>
    <col min="4362" max="4362" width="11.69921875" bestFit="1" customWidth="1"/>
    <col min="4363" max="4363" width="10.09765625" bestFit="1" customWidth="1"/>
    <col min="4364" max="4364" width="10.59765625" customWidth="1"/>
    <col min="4365" max="4365" width="11.69921875" bestFit="1" customWidth="1"/>
    <col min="4366" max="4366" width="10.1992187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69921875" bestFit="1" customWidth="1"/>
    <col min="4617" max="4617" width="9.59765625" bestFit="1" customWidth="1"/>
    <col min="4618" max="4618" width="11.69921875" bestFit="1" customWidth="1"/>
    <col min="4619" max="4619" width="10.09765625" bestFit="1" customWidth="1"/>
    <col min="4620" max="4620" width="10.59765625" customWidth="1"/>
    <col min="4621" max="4621" width="11.69921875" bestFit="1" customWidth="1"/>
    <col min="4622" max="4622" width="10.1992187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69921875" bestFit="1" customWidth="1"/>
    <col min="4873" max="4873" width="9.59765625" bestFit="1" customWidth="1"/>
    <col min="4874" max="4874" width="11.69921875" bestFit="1" customWidth="1"/>
    <col min="4875" max="4875" width="10.09765625" bestFit="1" customWidth="1"/>
    <col min="4876" max="4876" width="10.59765625" customWidth="1"/>
    <col min="4877" max="4877" width="11.69921875" bestFit="1" customWidth="1"/>
    <col min="4878" max="4878" width="10.1992187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69921875" bestFit="1" customWidth="1"/>
    <col min="5129" max="5129" width="9.59765625" bestFit="1" customWidth="1"/>
    <col min="5130" max="5130" width="11.69921875" bestFit="1" customWidth="1"/>
    <col min="5131" max="5131" width="10.09765625" bestFit="1" customWidth="1"/>
    <col min="5132" max="5132" width="10.59765625" customWidth="1"/>
    <col min="5133" max="5133" width="11.69921875" bestFit="1" customWidth="1"/>
    <col min="5134" max="5134" width="10.1992187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69921875" bestFit="1" customWidth="1"/>
    <col min="5385" max="5385" width="9.59765625" bestFit="1" customWidth="1"/>
    <col min="5386" max="5386" width="11.69921875" bestFit="1" customWidth="1"/>
    <col min="5387" max="5387" width="10.09765625" bestFit="1" customWidth="1"/>
    <col min="5388" max="5388" width="10.59765625" customWidth="1"/>
    <col min="5389" max="5389" width="11.69921875" bestFit="1" customWidth="1"/>
    <col min="5390" max="5390" width="10.1992187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69921875" bestFit="1" customWidth="1"/>
    <col min="5641" max="5641" width="9.59765625" bestFit="1" customWidth="1"/>
    <col min="5642" max="5642" width="11.69921875" bestFit="1" customWidth="1"/>
    <col min="5643" max="5643" width="10.09765625" bestFit="1" customWidth="1"/>
    <col min="5644" max="5644" width="10.59765625" customWidth="1"/>
    <col min="5645" max="5645" width="11.69921875" bestFit="1" customWidth="1"/>
    <col min="5646" max="5646" width="10.1992187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69921875" bestFit="1" customWidth="1"/>
    <col min="5897" max="5897" width="9.59765625" bestFit="1" customWidth="1"/>
    <col min="5898" max="5898" width="11.69921875" bestFit="1" customWidth="1"/>
    <col min="5899" max="5899" width="10.09765625" bestFit="1" customWidth="1"/>
    <col min="5900" max="5900" width="10.59765625" customWidth="1"/>
    <col min="5901" max="5901" width="11.69921875" bestFit="1" customWidth="1"/>
    <col min="5902" max="5902" width="10.1992187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69921875" bestFit="1" customWidth="1"/>
    <col min="6153" max="6153" width="9.59765625" bestFit="1" customWidth="1"/>
    <col min="6154" max="6154" width="11.69921875" bestFit="1" customWidth="1"/>
    <col min="6155" max="6155" width="10.09765625" bestFit="1" customWidth="1"/>
    <col min="6156" max="6156" width="10.59765625" customWidth="1"/>
    <col min="6157" max="6157" width="11.69921875" bestFit="1" customWidth="1"/>
    <col min="6158" max="6158" width="10.1992187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69921875" bestFit="1" customWidth="1"/>
    <col min="6409" max="6409" width="9.59765625" bestFit="1" customWidth="1"/>
    <col min="6410" max="6410" width="11.69921875" bestFit="1" customWidth="1"/>
    <col min="6411" max="6411" width="10.09765625" bestFit="1" customWidth="1"/>
    <col min="6412" max="6412" width="10.59765625" customWidth="1"/>
    <col min="6413" max="6413" width="11.69921875" bestFit="1" customWidth="1"/>
    <col min="6414" max="6414" width="10.1992187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69921875" bestFit="1" customWidth="1"/>
    <col min="6665" max="6665" width="9.59765625" bestFit="1" customWidth="1"/>
    <col min="6666" max="6666" width="11.69921875" bestFit="1" customWidth="1"/>
    <col min="6667" max="6667" width="10.09765625" bestFit="1" customWidth="1"/>
    <col min="6668" max="6668" width="10.59765625" customWidth="1"/>
    <col min="6669" max="6669" width="11.69921875" bestFit="1" customWidth="1"/>
    <col min="6670" max="6670" width="10.1992187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69921875" bestFit="1" customWidth="1"/>
    <col min="6921" max="6921" width="9.59765625" bestFit="1" customWidth="1"/>
    <col min="6922" max="6922" width="11.69921875" bestFit="1" customWidth="1"/>
    <col min="6923" max="6923" width="10.09765625" bestFit="1" customWidth="1"/>
    <col min="6924" max="6924" width="10.59765625" customWidth="1"/>
    <col min="6925" max="6925" width="11.69921875" bestFit="1" customWidth="1"/>
    <col min="6926" max="6926" width="10.1992187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69921875" bestFit="1" customWidth="1"/>
    <col min="7177" max="7177" width="9.59765625" bestFit="1" customWidth="1"/>
    <col min="7178" max="7178" width="11.69921875" bestFit="1" customWidth="1"/>
    <col min="7179" max="7179" width="10.09765625" bestFit="1" customWidth="1"/>
    <col min="7180" max="7180" width="10.59765625" customWidth="1"/>
    <col min="7181" max="7181" width="11.69921875" bestFit="1" customWidth="1"/>
    <col min="7182" max="7182" width="10.1992187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69921875" bestFit="1" customWidth="1"/>
    <col min="7433" max="7433" width="9.59765625" bestFit="1" customWidth="1"/>
    <col min="7434" max="7434" width="11.69921875" bestFit="1" customWidth="1"/>
    <col min="7435" max="7435" width="10.09765625" bestFit="1" customWidth="1"/>
    <col min="7436" max="7436" width="10.59765625" customWidth="1"/>
    <col min="7437" max="7437" width="11.69921875" bestFit="1" customWidth="1"/>
    <col min="7438" max="7438" width="10.1992187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69921875" bestFit="1" customWidth="1"/>
    <col min="7689" max="7689" width="9.59765625" bestFit="1" customWidth="1"/>
    <col min="7690" max="7690" width="11.69921875" bestFit="1" customWidth="1"/>
    <col min="7691" max="7691" width="10.09765625" bestFit="1" customWidth="1"/>
    <col min="7692" max="7692" width="10.59765625" customWidth="1"/>
    <col min="7693" max="7693" width="11.69921875" bestFit="1" customWidth="1"/>
    <col min="7694" max="7694" width="10.1992187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69921875" bestFit="1" customWidth="1"/>
    <col min="7945" max="7945" width="9.59765625" bestFit="1" customWidth="1"/>
    <col min="7946" max="7946" width="11.69921875" bestFit="1" customWidth="1"/>
    <col min="7947" max="7947" width="10.09765625" bestFit="1" customWidth="1"/>
    <col min="7948" max="7948" width="10.59765625" customWidth="1"/>
    <col min="7949" max="7949" width="11.69921875" bestFit="1" customWidth="1"/>
    <col min="7950" max="7950" width="10.1992187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69921875" bestFit="1" customWidth="1"/>
    <col min="8201" max="8201" width="9.59765625" bestFit="1" customWidth="1"/>
    <col min="8202" max="8202" width="11.69921875" bestFit="1" customWidth="1"/>
    <col min="8203" max="8203" width="10.09765625" bestFit="1" customWidth="1"/>
    <col min="8204" max="8204" width="10.59765625" customWidth="1"/>
    <col min="8205" max="8205" width="11.69921875" bestFit="1" customWidth="1"/>
    <col min="8206" max="8206" width="10.1992187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69921875" bestFit="1" customWidth="1"/>
    <col min="8457" max="8457" width="9.59765625" bestFit="1" customWidth="1"/>
    <col min="8458" max="8458" width="11.69921875" bestFit="1" customWidth="1"/>
    <col min="8459" max="8459" width="10.09765625" bestFit="1" customWidth="1"/>
    <col min="8460" max="8460" width="10.59765625" customWidth="1"/>
    <col min="8461" max="8461" width="11.69921875" bestFit="1" customWidth="1"/>
    <col min="8462" max="8462" width="10.1992187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69921875" bestFit="1" customWidth="1"/>
    <col min="8713" max="8713" width="9.59765625" bestFit="1" customWidth="1"/>
    <col min="8714" max="8714" width="11.69921875" bestFit="1" customWidth="1"/>
    <col min="8715" max="8715" width="10.09765625" bestFit="1" customWidth="1"/>
    <col min="8716" max="8716" width="10.59765625" customWidth="1"/>
    <col min="8717" max="8717" width="11.69921875" bestFit="1" customWidth="1"/>
    <col min="8718" max="8718" width="10.1992187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69921875" bestFit="1" customWidth="1"/>
    <col min="8969" max="8969" width="9.59765625" bestFit="1" customWidth="1"/>
    <col min="8970" max="8970" width="11.69921875" bestFit="1" customWidth="1"/>
    <col min="8971" max="8971" width="10.09765625" bestFit="1" customWidth="1"/>
    <col min="8972" max="8972" width="10.59765625" customWidth="1"/>
    <col min="8973" max="8973" width="11.69921875" bestFit="1" customWidth="1"/>
    <col min="8974" max="8974" width="10.1992187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69921875" bestFit="1" customWidth="1"/>
    <col min="9225" max="9225" width="9.59765625" bestFit="1" customWidth="1"/>
    <col min="9226" max="9226" width="11.69921875" bestFit="1" customWidth="1"/>
    <col min="9227" max="9227" width="10.09765625" bestFit="1" customWidth="1"/>
    <col min="9228" max="9228" width="10.59765625" customWidth="1"/>
    <col min="9229" max="9229" width="11.69921875" bestFit="1" customWidth="1"/>
    <col min="9230" max="9230" width="10.1992187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69921875" bestFit="1" customWidth="1"/>
    <col min="9481" max="9481" width="9.59765625" bestFit="1" customWidth="1"/>
    <col min="9482" max="9482" width="11.69921875" bestFit="1" customWidth="1"/>
    <col min="9483" max="9483" width="10.09765625" bestFit="1" customWidth="1"/>
    <col min="9484" max="9484" width="10.59765625" customWidth="1"/>
    <col min="9485" max="9485" width="11.69921875" bestFit="1" customWidth="1"/>
    <col min="9486" max="9486" width="10.1992187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69921875" bestFit="1" customWidth="1"/>
    <col min="9737" max="9737" width="9.59765625" bestFit="1" customWidth="1"/>
    <col min="9738" max="9738" width="11.69921875" bestFit="1" customWidth="1"/>
    <col min="9739" max="9739" width="10.09765625" bestFit="1" customWidth="1"/>
    <col min="9740" max="9740" width="10.59765625" customWidth="1"/>
    <col min="9741" max="9741" width="11.69921875" bestFit="1" customWidth="1"/>
    <col min="9742" max="9742" width="10.1992187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69921875" bestFit="1" customWidth="1"/>
    <col min="9993" max="9993" width="9.59765625" bestFit="1" customWidth="1"/>
    <col min="9994" max="9994" width="11.69921875" bestFit="1" customWidth="1"/>
    <col min="9995" max="9995" width="10.09765625" bestFit="1" customWidth="1"/>
    <col min="9996" max="9996" width="10.59765625" customWidth="1"/>
    <col min="9997" max="9997" width="11.69921875" bestFit="1" customWidth="1"/>
    <col min="9998" max="9998" width="10.1992187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69921875" bestFit="1" customWidth="1"/>
    <col min="10249" max="10249" width="9.59765625" bestFit="1" customWidth="1"/>
    <col min="10250" max="10250" width="11.69921875" bestFit="1" customWidth="1"/>
    <col min="10251" max="10251" width="10.09765625" bestFit="1" customWidth="1"/>
    <col min="10252" max="10252" width="10.59765625" customWidth="1"/>
    <col min="10253" max="10253" width="11.69921875" bestFit="1" customWidth="1"/>
    <col min="10254" max="10254" width="10.1992187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69921875" bestFit="1" customWidth="1"/>
    <col min="10505" max="10505" width="9.59765625" bestFit="1" customWidth="1"/>
    <col min="10506" max="10506" width="11.69921875" bestFit="1" customWidth="1"/>
    <col min="10507" max="10507" width="10.09765625" bestFit="1" customWidth="1"/>
    <col min="10508" max="10508" width="10.59765625" customWidth="1"/>
    <col min="10509" max="10509" width="11.69921875" bestFit="1" customWidth="1"/>
    <col min="10510" max="10510" width="10.1992187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69921875" bestFit="1" customWidth="1"/>
    <col min="10761" max="10761" width="9.59765625" bestFit="1" customWidth="1"/>
    <col min="10762" max="10762" width="11.69921875" bestFit="1" customWidth="1"/>
    <col min="10763" max="10763" width="10.09765625" bestFit="1" customWidth="1"/>
    <col min="10764" max="10764" width="10.59765625" customWidth="1"/>
    <col min="10765" max="10765" width="11.69921875" bestFit="1" customWidth="1"/>
    <col min="10766" max="10766" width="10.1992187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69921875" bestFit="1" customWidth="1"/>
    <col min="11017" max="11017" width="9.59765625" bestFit="1" customWidth="1"/>
    <col min="11018" max="11018" width="11.69921875" bestFit="1" customWidth="1"/>
    <col min="11019" max="11019" width="10.09765625" bestFit="1" customWidth="1"/>
    <col min="11020" max="11020" width="10.59765625" customWidth="1"/>
    <col min="11021" max="11021" width="11.69921875" bestFit="1" customWidth="1"/>
    <col min="11022" max="11022" width="10.1992187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69921875" bestFit="1" customWidth="1"/>
    <col min="11273" max="11273" width="9.59765625" bestFit="1" customWidth="1"/>
    <col min="11274" max="11274" width="11.69921875" bestFit="1" customWidth="1"/>
    <col min="11275" max="11275" width="10.09765625" bestFit="1" customWidth="1"/>
    <col min="11276" max="11276" width="10.59765625" customWidth="1"/>
    <col min="11277" max="11277" width="11.69921875" bestFit="1" customWidth="1"/>
    <col min="11278" max="11278" width="10.1992187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69921875" bestFit="1" customWidth="1"/>
    <col min="11529" max="11529" width="9.59765625" bestFit="1" customWidth="1"/>
    <col min="11530" max="11530" width="11.69921875" bestFit="1" customWidth="1"/>
    <col min="11531" max="11531" width="10.09765625" bestFit="1" customWidth="1"/>
    <col min="11532" max="11532" width="10.59765625" customWidth="1"/>
    <col min="11533" max="11533" width="11.69921875" bestFit="1" customWidth="1"/>
    <col min="11534" max="11534" width="10.1992187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69921875" bestFit="1" customWidth="1"/>
    <col min="11785" max="11785" width="9.59765625" bestFit="1" customWidth="1"/>
    <col min="11786" max="11786" width="11.69921875" bestFit="1" customWidth="1"/>
    <col min="11787" max="11787" width="10.09765625" bestFit="1" customWidth="1"/>
    <col min="11788" max="11788" width="10.59765625" customWidth="1"/>
    <col min="11789" max="11789" width="11.69921875" bestFit="1" customWidth="1"/>
    <col min="11790" max="11790" width="10.1992187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69921875" bestFit="1" customWidth="1"/>
    <col min="12041" max="12041" width="9.59765625" bestFit="1" customWidth="1"/>
    <col min="12042" max="12042" width="11.69921875" bestFit="1" customWidth="1"/>
    <col min="12043" max="12043" width="10.09765625" bestFit="1" customWidth="1"/>
    <col min="12044" max="12044" width="10.59765625" customWidth="1"/>
    <col min="12045" max="12045" width="11.69921875" bestFit="1" customWidth="1"/>
    <col min="12046" max="12046" width="10.1992187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69921875" bestFit="1" customWidth="1"/>
    <col min="12297" max="12297" width="9.59765625" bestFit="1" customWidth="1"/>
    <col min="12298" max="12298" width="11.69921875" bestFit="1" customWidth="1"/>
    <col min="12299" max="12299" width="10.09765625" bestFit="1" customWidth="1"/>
    <col min="12300" max="12300" width="10.59765625" customWidth="1"/>
    <col min="12301" max="12301" width="11.69921875" bestFit="1" customWidth="1"/>
    <col min="12302" max="12302" width="10.1992187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69921875" bestFit="1" customWidth="1"/>
    <col min="12553" max="12553" width="9.59765625" bestFit="1" customWidth="1"/>
    <col min="12554" max="12554" width="11.69921875" bestFit="1" customWidth="1"/>
    <col min="12555" max="12555" width="10.09765625" bestFit="1" customWidth="1"/>
    <col min="12556" max="12556" width="10.59765625" customWidth="1"/>
    <col min="12557" max="12557" width="11.69921875" bestFit="1" customWidth="1"/>
    <col min="12558" max="12558" width="10.1992187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69921875" bestFit="1" customWidth="1"/>
    <col min="12809" max="12809" width="9.59765625" bestFit="1" customWidth="1"/>
    <col min="12810" max="12810" width="11.69921875" bestFit="1" customWidth="1"/>
    <col min="12811" max="12811" width="10.09765625" bestFit="1" customWidth="1"/>
    <col min="12812" max="12812" width="10.59765625" customWidth="1"/>
    <col min="12813" max="12813" width="11.69921875" bestFit="1" customWidth="1"/>
    <col min="12814" max="12814" width="10.1992187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69921875" bestFit="1" customWidth="1"/>
    <col min="13065" max="13065" width="9.59765625" bestFit="1" customWidth="1"/>
    <col min="13066" max="13066" width="11.69921875" bestFit="1" customWidth="1"/>
    <col min="13067" max="13067" width="10.09765625" bestFit="1" customWidth="1"/>
    <col min="13068" max="13068" width="10.59765625" customWidth="1"/>
    <col min="13069" max="13069" width="11.69921875" bestFit="1" customWidth="1"/>
    <col min="13070" max="13070" width="10.1992187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69921875" bestFit="1" customWidth="1"/>
    <col min="13321" max="13321" width="9.59765625" bestFit="1" customWidth="1"/>
    <col min="13322" max="13322" width="11.69921875" bestFit="1" customWidth="1"/>
    <col min="13323" max="13323" width="10.09765625" bestFit="1" customWidth="1"/>
    <col min="13324" max="13324" width="10.59765625" customWidth="1"/>
    <col min="13325" max="13325" width="11.69921875" bestFit="1" customWidth="1"/>
    <col min="13326" max="13326" width="10.1992187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69921875" bestFit="1" customWidth="1"/>
    <col min="13577" max="13577" width="9.59765625" bestFit="1" customWidth="1"/>
    <col min="13578" max="13578" width="11.69921875" bestFit="1" customWidth="1"/>
    <col min="13579" max="13579" width="10.09765625" bestFit="1" customWidth="1"/>
    <col min="13580" max="13580" width="10.59765625" customWidth="1"/>
    <col min="13581" max="13581" width="11.69921875" bestFit="1" customWidth="1"/>
    <col min="13582" max="13582" width="10.1992187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69921875" bestFit="1" customWidth="1"/>
    <col min="13833" max="13833" width="9.59765625" bestFit="1" customWidth="1"/>
    <col min="13834" max="13834" width="11.69921875" bestFit="1" customWidth="1"/>
    <col min="13835" max="13835" width="10.09765625" bestFit="1" customWidth="1"/>
    <col min="13836" max="13836" width="10.59765625" customWidth="1"/>
    <col min="13837" max="13837" width="11.69921875" bestFit="1" customWidth="1"/>
    <col min="13838" max="13838" width="10.1992187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69921875" bestFit="1" customWidth="1"/>
    <col min="14089" max="14089" width="9.59765625" bestFit="1" customWidth="1"/>
    <col min="14090" max="14090" width="11.69921875" bestFit="1" customWidth="1"/>
    <col min="14091" max="14091" width="10.09765625" bestFit="1" customWidth="1"/>
    <col min="14092" max="14092" width="10.59765625" customWidth="1"/>
    <col min="14093" max="14093" width="11.69921875" bestFit="1" customWidth="1"/>
    <col min="14094" max="14094" width="10.1992187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69921875" bestFit="1" customWidth="1"/>
    <col min="14345" max="14345" width="9.59765625" bestFit="1" customWidth="1"/>
    <col min="14346" max="14346" width="11.69921875" bestFit="1" customWidth="1"/>
    <col min="14347" max="14347" width="10.09765625" bestFit="1" customWidth="1"/>
    <col min="14348" max="14348" width="10.59765625" customWidth="1"/>
    <col min="14349" max="14349" width="11.69921875" bestFit="1" customWidth="1"/>
    <col min="14350" max="14350" width="10.1992187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69921875" bestFit="1" customWidth="1"/>
    <col min="14601" max="14601" width="9.59765625" bestFit="1" customWidth="1"/>
    <col min="14602" max="14602" width="11.69921875" bestFit="1" customWidth="1"/>
    <col min="14603" max="14603" width="10.09765625" bestFit="1" customWidth="1"/>
    <col min="14604" max="14604" width="10.59765625" customWidth="1"/>
    <col min="14605" max="14605" width="11.69921875" bestFit="1" customWidth="1"/>
    <col min="14606" max="14606" width="10.1992187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69921875" bestFit="1" customWidth="1"/>
    <col min="14857" max="14857" width="9.59765625" bestFit="1" customWidth="1"/>
    <col min="14858" max="14858" width="11.69921875" bestFit="1" customWidth="1"/>
    <col min="14859" max="14859" width="10.09765625" bestFit="1" customWidth="1"/>
    <col min="14860" max="14860" width="10.59765625" customWidth="1"/>
    <col min="14861" max="14861" width="11.69921875" bestFit="1" customWidth="1"/>
    <col min="14862" max="14862" width="10.1992187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69921875" bestFit="1" customWidth="1"/>
    <col min="15113" max="15113" width="9.59765625" bestFit="1" customWidth="1"/>
    <col min="15114" max="15114" width="11.69921875" bestFit="1" customWidth="1"/>
    <col min="15115" max="15115" width="10.09765625" bestFit="1" customWidth="1"/>
    <col min="15116" max="15116" width="10.59765625" customWidth="1"/>
    <col min="15117" max="15117" width="11.69921875" bestFit="1" customWidth="1"/>
    <col min="15118" max="15118" width="10.1992187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69921875" bestFit="1" customWidth="1"/>
    <col min="15369" max="15369" width="9.59765625" bestFit="1" customWidth="1"/>
    <col min="15370" max="15370" width="11.69921875" bestFit="1" customWidth="1"/>
    <col min="15371" max="15371" width="10.09765625" bestFit="1" customWidth="1"/>
    <col min="15372" max="15372" width="10.59765625" customWidth="1"/>
    <col min="15373" max="15373" width="11.69921875" bestFit="1" customWidth="1"/>
    <col min="15374" max="15374" width="10.1992187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69921875" bestFit="1" customWidth="1"/>
    <col min="15625" max="15625" width="9.59765625" bestFit="1" customWidth="1"/>
    <col min="15626" max="15626" width="11.69921875" bestFit="1" customWidth="1"/>
    <col min="15627" max="15627" width="10.09765625" bestFit="1" customWidth="1"/>
    <col min="15628" max="15628" width="10.59765625" customWidth="1"/>
    <col min="15629" max="15629" width="11.69921875" bestFit="1" customWidth="1"/>
    <col min="15630" max="15630" width="10.1992187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69921875" bestFit="1" customWidth="1"/>
    <col min="15881" max="15881" width="9.59765625" bestFit="1" customWidth="1"/>
    <col min="15882" max="15882" width="11.69921875" bestFit="1" customWidth="1"/>
    <col min="15883" max="15883" width="10.09765625" bestFit="1" customWidth="1"/>
    <col min="15884" max="15884" width="10.59765625" customWidth="1"/>
    <col min="15885" max="15885" width="11.69921875" bestFit="1" customWidth="1"/>
    <col min="15886" max="15886" width="10.1992187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69921875" bestFit="1" customWidth="1"/>
    <col min="16137" max="16137" width="9.59765625" bestFit="1" customWidth="1"/>
    <col min="16138" max="16138" width="11.69921875" bestFit="1" customWidth="1"/>
    <col min="16139" max="16139" width="10.09765625" bestFit="1" customWidth="1"/>
    <col min="16140" max="16140" width="10.59765625" customWidth="1"/>
    <col min="16141" max="16141" width="11.69921875" bestFit="1" customWidth="1"/>
    <col min="16142" max="16142" width="10.19921875" customWidth="1"/>
  </cols>
  <sheetData>
    <row r="1" spans="1:8">
      <c r="A1" s="2" t="s">
        <v>1</v>
      </c>
      <c r="B1" s="2"/>
      <c r="C1" s="3"/>
      <c r="D1" s="4"/>
      <c r="E1" s="1807" t="s">
        <v>13794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633.17999999999995</v>
      </c>
    </row>
    <row r="9" spans="1:8" ht="26.4">
      <c r="A9" s="34"/>
      <c r="B9" s="372"/>
      <c r="C9" s="877"/>
      <c r="D9" s="557"/>
      <c r="E9" s="913" t="s">
        <v>13795</v>
      </c>
      <c r="F9" s="492">
        <f>10.8+454.18+131.58-325.94</f>
        <v>270.62000000000006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v>362.56</v>
      </c>
      <c r="G10" s="32"/>
      <c r="H10" s="165"/>
    </row>
    <row r="11" spans="1:8">
      <c r="A11" s="323"/>
      <c r="B11" s="372"/>
      <c r="C11" s="557"/>
      <c r="D11" s="558"/>
      <c r="E11" s="2370"/>
      <c r="F11" s="492">
        <f>SUM(F9:F10)</f>
        <v>633.18000000000006</v>
      </c>
      <c r="G11" s="32"/>
      <c r="H11" s="165"/>
    </row>
    <row r="12" spans="1:8">
      <c r="A12" s="323"/>
      <c r="B12" s="372"/>
      <c r="C12" s="557"/>
      <c r="D12" s="558"/>
      <c r="E12" s="2370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0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379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379</v>
      </c>
    </row>
    <row r="17" spans="1:8">
      <c r="A17" s="323"/>
      <c r="B17" s="372"/>
      <c r="C17" s="78"/>
      <c r="D17" s="79"/>
      <c r="E17" s="98" t="s">
        <v>13796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13797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379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379</v>
      </c>
    </row>
    <row r="22" spans="1:8">
      <c r="A22" s="323"/>
      <c r="B22" s="372"/>
      <c r="C22" s="78"/>
      <c r="D22" s="79"/>
      <c r="E22" s="98" t="s">
        <v>13796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13798</v>
      </c>
      <c r="F23" s="49"/>
      <c r="G23" s="74"/>
      <c r="H23" s="676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13799</v>
      </c>
      <c r="F25" s="39"/>
      <c r="G25" s="40" t="s">
        <v>19</v>
      </c>
      <c r="H25" s="314">
        <v>758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758</v>
      </c>
    </row>
    <row r="27" spans="1:8">
      <c r="A27" s="323"/>
      <c r="B27" s="372"/>
      <c r="C27" s="78"/>
      <c r="D27" s="548"/>
      <c r="E27" s="98" t="s">
        <v>13796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13800</v>
      </c>
      <c r="F28" s="95">
        <f>379*2</f>
        <v>758</v>
      </c>
      <c r="G28" s="29"/>
      <c r="H28" s="1790"/>
    </row>
    <row r="29" spans="1:8">
      <c r="A29" s="323"/>
      <c r="B29" s="372"/>
      <c r="C29" s="31"/>
      <c r="D29" s="523"/>
      <c r="E29" s="83"/>
      <c r="F29" s="28"/>
      <c r="G29" s="29"/>
      <c r="H29" s="1790"/>
    </row>
    <row r="30" spans="1:8">
      <c r="A30" s="323"/>
      <c r="B30" s="372"/>
      <c r="C30" s="1375"/>
      <c r="D30" s="1376"/>
      <c r="E30" s="2255"/>
      <c r="F30" s="1771"/>
      <c r="G30" s="1377"/>
      <c r="H30" s="917"/>
    </row>
    <row r="31" spans="1:8">
      <c r="A31" s="34">
        <f>MAX(A$1:A30)+1</f>
        <v>5</v>
      </c>
      <c r="B31" s="372"/>
      <c r="C31" s="36" t="s">
        <v>211</v>
      </c>
      <c r="D31" s="78"/>
      <c r="E31" s="38" t="s">
        <v>830</v>
      </c>
      <c r="F31" s="39"/>
      <c r="G31" s="40" t="s">
        <v>19</v>
      </c>
      <c r="H31" s="76">
        <v>379</v>
      </c>
    </row>
    <row r="32" spans="1:8" ht="26.4">
      <c r="A32" s="323"/>
      <c r="B32" s="372"/>
      <c r="C32" s="31"/>
      <c r="D32" s="79" t="s">
        <v>213</v>
      </c>
      <c r="E32" s="83" t="s">
        <v>831</v>
      </c>
      <c r="F32" s="73"/>
      <c r="G32" s="74" t="s">
        <v>19</v>
      </c>
      <c r="H32" s="676">
        <v>379</v>
      </c>
    </row>
    <row r="33" spans="1:8">
      <c r="A33" s="323"/>
      <c r="B33" s="372"/>
      <c r="C33" s="31"/>
      <c r="D33" s="548"/>
      <c r="E33" s="98" t="s">
        <v>13796</v>
      </c>
      <c r="F33" s="73"/>
      <c r="G33" s="74"/>
      <c r="H33" s="1349"/>
    </row>
    <row r="34" spans="1:8">
      <c r="A34" s="323"/>
      <c r="B34" s="372"/>
      <c r="C34" s="31"/>
      <c r="D34" s="523"/>
      <c r="E34" s="77" t="s">
        <v>13801</v>
      </c>
      <c r="F34" s="95">
        <v>379</v>
      </c>
      <c r="G34" s="29"/>
      <c r="H34" s="1790"/>
    </row>
    <row r="35" spans="1:8">
      <c r="A35" s="323"/>
      <c r="B35" s="372"/>
      <c r="C35" s="557"/>
      <c r="D35" s="558"/>
      <c r="E35" s="913"/>
      <c r="F35" s="368"/>
      <c r="G35" s="32"/>
      <c r="H35" s="559"/>
    </row>
    <row r="36" spans="1:8">
      <c r="A36" s="323"/>
      <c r="B36" s="35" t="s">
        <v>122</v>
      </c>
      <c r="C36" s="119"/>
      <c r="D36" s="120"/>
      <c r="E36" s="53" t="s">
        <v>123</v>
      </c>
      <c r="F36" s="1194"/>
      <c r="G36" s="130"/>
      <c r="H36" s="559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MAX(A$1:A37)+1</f>
        <v>6</v>
      </c>
      <c r="B38" s="167"/>
      <c r="C38" s="36" t="s">
        <v>1466</v>
      </c>
      <c r="D38" s="37"/>
      <c r="E38" s="38" t="s">
        <v>1467</v>
      </c>
      <c r="F38" s="39"/>
      <c r="G38" s="40" t="s">
        <v>19</v>
      </c>
      <c r="H38" s="76">
        <f>H39</f>
        <v>10.18</v>
      </c>
    </row>
    <row r="39" spans="1:8">
      <c r="A39" s="34"/>
      <c r="B39" s="167"/>
      <c r="C39" s="551"/>
      <c r="D39" s="79" t="s">
        <v>1468</v>
      </c>
      <c r="E39" s="83" t="s">
        <v>1469</v>
      </c>
      <c r="F39" s="73"/>
      <c r="G39" s="74" t="s">
        <v>19</v>
      </c>
      <c r="H39" s="97">
        <v>10.18</v>
      </c>
    </row>
    <row r="40" spans="1:8">
      <c r="A40" s="34"/>
      <c r="B40" s="167"/>
      <c r="C40" s="551"/>
      <c r="D40" s="551"/>
      <c r="E40" s="1056" t="s">
        <v>13802</v>
      </c>
      <c r="F40" s="1944"/>
      <c r="G40" s="31"/>
      <c r="H40" s="553"/>
    </row>
    <row r="41" spans="1:8">
      <c r="A41" s="34"/>
      <c r="B41" s="167"/>
      <c r="C41" s="551"/>
      <c r="D41" s="551"/>
      <c r="E41" s="2352" t="s">
        <v>13803</v>
      </c>
      <c r="F41" s="519">
        <v>2.75</v>
      </c>
      <c r="G41" s="31"/>
      <c r="H41" s="553"/>
    </row>
    <row r="42" spans="1:8">
      <c r="A42" s="34"/>
      <c r="B42" s="167"/>
      <c r="C42" s="551"/>
      <c r="D42" s="551"/>
      <c r="E42" s="2352" t="s">
        <v>13804</v>
      </c>
      <c r="F42" s="519">
        <v>2.93</v>
      </c>
      <c r="G42" s="31"/>
      <c r="H42" s="553"/>
    </row>
    <row r="43" spans="1:8">
      <c r="A43" s="34"/>
      <c r="B43" s="167"/>
      <c r="C43" s="551"/>
      <c r="D43" s="551"/>
      <c r="E43" s="2352" t="s">
        <v>13805</v>
      </c>
      <c r="F43" s="519">
        <v>2.25</v>
      </c>
      <c r="G43" s="31"/>
      <c r="H43" s="553"/>
    </row>
    <row r="44" spans="1:8">
      <c r="A44" s="34"/>
      <c r="B44" s="167"/>
      <c r="C44" s="551"/>
      <c r="D44" s="551"/>
      <c r="E44" s="2352" t="s">
        <v>13806</v>
      </c>
      <c r="F44" s="606">
        <v>2.25</v>
      </c>
      <c r="G44" s="31"/>
      <c r="H44" s="553"/>
    </row>
    <row r="45" spans="1:8">
      <c r="A45" s="34"/>
      <c r="B45" s="167"/>
      <c r="C45" s="551"/>
      <c r="D45" s="551"/>
      <c r="E45" s="2370"/>
      <c r="F45" s="492">
        <f>SUM(F41:F44)</f>
        <v>10.18</v>
      </c>
      <c r="G45" s="31"/>
      <c r="H45" s="553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MAX(A$1:A46)+1</f>
        <v>7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454.18</v>
      </c>
    </row>
    <row r="48" spans="1:8">
      <c r="A48" s="1029"/>
      <c r="B48" s="2371"/>
      <c r="C48" s="2372"/>
      <c r="D48" s="79" t="s">
        <v>198</v>
      </c>
      <c r="E48" s="83" t="s">
        <v>199</v>
      </c>
      <c r="F48" s="73"/>
      <c r="G48" s="74" t="s">
        <v>19</v>
      </c>
      <c r="H48" s="97">
        <v>454.18</v>
      </c>
    </row>
    <row r="49" spans="1:9">
      <c r="A49" s="1029"/>
      <c r="B49" s="2371"/>
      <c r="C49" s="2372"/>
      <c r="D49" s="993"/>
      <c r="E49" s="398" t="s">
        <v>13807</v>
      </c>
      <c r="F49" s="73"/>
      <c r="G49" s="991"/>
      <c r="H49" s="2373"/>
    </row>
    <row r="50" spans="1:9" ht="26.4">
      <c r="A50" s="1029"/>
      <c r="B50" s="2371"/>
      <c r="C50" s="2372"/>
      <c r="D50" s="993"/>
      <c r="E50" s="913" t="s">
        <v>13808</v>
      </c>
      <c r="F50" s="492">
        <f>(48.6+104.04)/2*1.1*2</f>
        <v>167.90400000000002</v>
      </c>
      <c r="G50" s="991"/>
      <c r="H50" s="2373"/>
    </row>
    <row r="51" spans="1:9">
      <c r="A51" s="34"/>
      <c r="B51" s="167"/>
      <c r="C51" s="551"/>
      <c r="D51" s="551"/>
      <c r="E51" s="1056" t="s">
        <v>13809</v>
      </c>
      <c r="F51" s="492"/>
      <c r="G51" s="31"/>
      <c r="H51" s="553"/>
    </row>
    <row r="52" spans="1:9">
      <c r="A52" s="34"/>
      <c r="B52" s="167"/>
      <c r="C52" s="551"/>
      <c r="D52" s="551"/>
      <c r="E52" s="2352" t="s">
        <v>13810</v>
      </c>
      <c r="F52" s="492">
        <f>(62.08+133.2)/2*1.4</f>
        <v>136.69599999999997</v>
      </c>
      <c r="G52" s="31"/>
      <c r="H52" s="553"/>
    </row>
    <row r="53" spans="1:9" ht="26.4">
      <c r="A53" s="34"/>
      <c r="B53" s="167"/>
      <c r="C53" s="551"/>
      <c r="D53" s="551"/>
      <c r="E53" s="2352" t="s">
        <v>13811</v>
      </c>
      <c r="F53" s="879">
        <f>(68.48+145.2)/2*1.4</f>
        <v>149.57599999999999</v>
      </c>
      <c r="G53" s="31"/>
      <c r="H53" s="553"/>
      <c r="I53" s="394"/>
    </row>
    <row r="54" spans="1:9">
      <c r="A54" s="34"/>
      <c r="B54" s="167"/>
      <c r="C54" s="551"/>
      <c r="D54" s="551"/>
      <c r="E54" s="2352"/>
      <c r="F54" s="492">
        <f>SUM(F50:F53)</f>
        <v>454.17600000000004</v>
      </c>
      <c r="G54" s="31"/>
      <c r="H54" s="553"/>
    </row>
    <row r="55" spans="1:9">
      <c r="A55" s="34"/>
      <c r="B55" s="167"/>
      <c r="C55" s="551"/>
      <c r="D55" s="551"/>
      <c r="E55" s="239"/>
      <c r="F55" s="878"/>
      <c r="G55" s="31"/>
      <c r="H55" s="553"/>
    </row>
    <row r="56" spans="1:9">
      <c r="A56" s="34">
        <f>MAX(A$1:A55)+1</f>
        <v>8</v>
      </c>
      <c r="B56" s="167"/>
      <c r="C56" s="36" t="s">
        <v>776</v>
      </c>
      <c r="D56" s="37"/>
      <c r="E56" s="38" t="s">
        <v>777</v>
      </c>
      <c r="F56" s="39"/>
      <c r="G56" s="40" t="s">
        <v>19</v>
      </c>
      <c r="H56" s="76">
        <f>H57</f>
        <v>131.58000000000001</v>
      </c>
    </row>
    <row r="57" spans="1:9">
      <c r="A57" s="34"/>
      <c r="B57" s="167"/>
      <c r="C57" s="551"/>
      <c r="D57" s="79" t="s">
        <v>778</v>
      </c>
      <c r="E57" s="83" t="s">
        <v>779</v>
      </c>
      <c r="F57" s="73"/>
      <c r="G57" s="74" t="s">
        <v>19</v>
      </c>
      <c r="H57" s="97">
        <v>131.58000000000001</v>
      </c>
    </row>
    <row r="58" spans="1:9">
      <c r="A58" s="34"/>
      <c r="B58" s="167"/>
      <c r="C58" s="551"/>
      <c r="D58" s="79"/>
      <c r="E58" s="913" t="s">
        <v>13812</v>
      </c>
      <c r="F58" s="1066">
        <f>219.3*0.6</f>
        <v>131.58000000000001</v>
      </c>
      <c r="G58" s="74"/>
      <c r="H58" s="97"/>
    </row>
    <row r="59" spans="1:9">
      <c r="A59" s="34"/>
      <c r="B59" s="167"/>
      <c r="C59" s="551"/>
      <c r="D59" s="551"/>
      <c r="E59" s="2359"/>
      <c r="F59" s="2374"/>
      <c r="G59" s="31"/>
      <c r="H59" s="553"/>
    </row>
    <row r="60" spans="1:9">
      <c r="A60" s="34">
        <f>MAX(A$1:A59)+1</f>
        <v>9</v>
      </c>
      <c r="B60" s="167"/>
      <c r="C60" s="36" t="s">
        <v>201</v>
      </c>
      <c r="D60" s="37"/>
      <c r="E60" s="38" t="s">
        <v>202</v>
      </c>
      <c r="F60" s="39"/>
      <c r="G60" s="40" t="s">
        <v>19</v>
      </c>
      <c r="H60" s="76">
        <f>H61</f>
        <v>325.94</v>
      </c>
    </row>
    <row r="61" spans="1:9">
      <c r="A61" s="34"/>
      <c r="B61" s="167"/>
      <c r="C61" s="551"/>
      <c r="D61" s="79" t="s">
        <v>203</v>
      </c>
      <c r="E61" s="83" t="s">
        <v>204</v>
      </c>
      <c r="F61" s="73"/>
      <c r="G61" s="74" t="s">
        <v>19</v>
      </c>
      <c r="H61" s="97">
        <v>325.94</v>
      </c>
    </row>
    <row r="62" spans="1:9">
      <c r="A62" s="34"/>
      <c r="B62" s="167"/>
      <c r="C62" s="551"/>
      <c r="D62" s="79"/>
      <c r="E62" s="398" t="s">
        <v>13807</v>
      </c>
      <c r="F62" s="73"/>
      <c r="G62" s="74"/>
      <c r="H62" s="97"/>
    </row>
    <row r="63" spans="1:9" ht="26.4">
      <c r="A63" s="34"/>
      <c r="B63" s="167"/>
      <c r="C63" s="551"/>
      <c r="D63" s="79"/>
      <c r="E63" s="913" t="s">
        <v>13813</v>
      </c>
      <c r="F63" s="1066">
        <f>167.9-(16.8*1.5*1.2)*2</f>
        <v>107.42</v>
      </c>
      <c r="G63" s="74"/>
      <c r="H63" s="97"/>
    </row>
    <row r="64" spans="1:9">
      <c r="A64" s="34"/>
      <c r="B64" s="167"/>
      <c r="C64" s="551"/>
      <c r="D64" s="79"/>
      <c r="E64" s="1056" t="s">
        <v>13814</v>
      </c>
      <c r="F64" s="1066"/>
      <c r="G64" s="74"/>
      <c r="H64" s="97"/>
    </row>
    <row r="65" spans="1:12" ht="26.4">
      <c r="A65" s="34"/>
      <c r="B65" s="167"/>
      <c r="C65" s="551"/>
      <c r="D65" s="79"/>
      <c r="E65" s="2352" t="s">
        <v>13815</v>
      </c>
      <c r="F65" s="911">
        <f>(136.7+149.58)-(2.2*2*1.4)*11</f>
        <v>218.51999999999998</v>
      </c>
      <c r="G65" s="74"/>
      <c r="H65" s="97"/>
    </row>
    <row r="66" spans="1:12">
      <c r="A66" s="34"/>
      <c r="B66" s="167"/>
      <c r="C66" s="551"/>
      <c r="D66" s="551"/>
      <c r="E66" s="2370"/>
      <c r="F66" s="492">
        <f>SUM(F63:F65)</f>
        <v>325.94</v>
      </c>
      <c r="G66" s="31"/>
      <c r="H66" s="553"/>
    </row>
    <row r="67" spans="1:12">
      <c r="A67" s="34"/>
      <c r="B67" s="167"/>
      <c r="C67" s="551"/>
      <c r="D67" s="551"/>
      <c r="E67" s="2370"/>
      <c r="F67" s="492"/>
      <c r="G67" s="31"/>
      <c r="H67" s="553"/>
    </row>
    <row r="68" spans="1:12">
      <c r="A68" s="34">
        <f>MAX(A$1:A67)+1</f>
        <v>10</v>
      </c>
      <c r="B68" s="167"/>
      <c r="C68" s="36" t="s">
        <v>808</v>
      </c>
      <c r="D68" s="37"/>
      <c r="E68" s="38" t="s">
        <v>809</v>
      </c>
      <c r="F68" s="39"/>
      <c r="G68" s="40" t="s">
        <v>19</v>
      </c>
      <c r="H68" s="76">
        <f>H69</f>
        <v>105.26</v>
      </c>
    </row>
    <row r="69" spans="1:12">
      <c r="A69" s="34"/>
      <c r="B69" s="167"/>
      <c r="C69" s="551"/>
      <c r="D69" s="79" t="s">
        <v>3566</v>
      </c>
      <c r="E69" s="83" t="s">
        <v>3567</v>
      </c>
      <c r="F69" s="73"/>
      <c r="G69" s="74" t="s">
        <v>19</v>
      </c>
      <c r="H69" s="97">
        <v>105.26</v>
      </c>
    </row>
    <row r="70" spans="1:12">
      <c r="A70" s="34"/>
      <c r="B70" s="167"/>
      <c r="C70" s="551"/>
      <c r="D70" s="551"/>
      <c r="E70" s="2352" t="s">
        <v>13816</v>
      </c>
      <c r="F70" s="1066">
        <f>131.58-(219.3*0.12)</f>
        <v>105.26400000000001</v>
      </c>
      <c r="G70" s="31"/>
      <c r="H70" s="553"/>
    </row>
    <row r="71" spans="1:12">
      <c r="A71" s="34"/>
      <c r="B71" s="167"/>
      <c r="C71" s="551"/>
      <c r="D71" s="551"/>
      <c r="E71" s="2370"/>
      <c r="F71" s="492"/>
      <c r="G71" s="31"/>
      <c r="H71" s="553"/>
    </row>
    <row r="72" spans="1:12">
      <c r="A72" s="34"/>
      <c r="B72" s="35" t="s">
        <v>129</v>
      </c>
      <c r="C72" s="119"/>
      <c r="D72" s="120"/>
      <c r="E72" s="124" t="s">
        <v>130</v>
      </c>
      <c r="F72" s="125"/>
      <c r="G72" s="126"/>
      <c r="H72" s="553"/>
    </row>
    <row r="73" spans="1:12">
      <c r="A73" s="34"/>
      <c r="B73" s="167"/>
      <c r="C73" s="551"/>
      <c r="D73" s="551"/>
      <c r="E73" s="239"/>
      <c r="F73" s="878"/>
      <c r="G73" s="31"/>
      <c r="H73" s="553"/>
    </row>
    <row r="74" spans="1:12">
      <c r="A74" s="34">
        <f>MAX(A$1:A73)+1</f>
        <v>11</v>
      </c>
      <c r="B74" s="167"/>
      <c r="C74" s="36" t="s">
        <v>131</v>
      </c>
      <c r="D74" s="37"/>
      <c r="E74" s="38" t="s">
        <v>132</v>
      </c>
      <c r="F74" s="39"/>
      <c r="G74" s="40" t="s">
        <v>19</v>
      </c>
      <c r="H74" s="76">
        <f>H75</f>
        <v>633.17999999999995</v>
      </c>
    </row>
    <row r="75" spans="1:12">
      <c r="A75" s="34"/>
      <c r="B75" s="167"/>
      <c r="C75" s="78"/>
      <c r="D75" s="79" t="s">
        <v>133</v>
      </c>
      <c r="E75" s="83" t="s">
        <v>134</v>
      </c>
      <c r="F75" s="73"/>
      <c r="G75" s="74" t="s">
        <v>19</v>
      </c>
      <c r="H75" s="97">
        <v>633.17999999999995</v>
      </c>
    </row>
    <row r="76" spans="1:12" ht="26.4">
      <c r="A76" s="34"/>
      <c r="B76" s="167"/>
      <c r="C76" s="551"/>
      <c r="D76" s="551"/>
      <c r="E76" s="913" t="s">
        <v>13795</v>
      </c>
      <c r="F76" s="492">
        <f>10.8+454.18+131.58-325.94</f>
        <v>270.62000000000006</v>
      </c>
      <c r="G76" s="31"/>
      <c r="H76" s="553"/>
    </row>
    <row r="77" spans="1:12">
      <c r="A77" s="34"/>
      <c r="B77" s="167"/>
      <c r="C77" s="551"/>
      <c r="D77" s="551"/>
      <c r="E77" s="913" t="s">
        <v>5489</v>
      </c>
      <c r="F77" s="879">
        <v>362.56</v>
      </c>
      <c r="G77" s="31"/>
      <c r="H77" s="553"/>
    </row>
    <row r="78" spans="1:12">
      <c r="A78" s="34"/>
      <c r="B78" s="167"/>
      <c r="C78" s="551"/>
      <c r="D78" s="551"/>
      <c r="E78" s="2370"/>
      <c r="F78" s="492">
        <f>SUM(F76:F77)</f>
        <v>633.18000000000006</v>
      </c>
      <c r="G78" s="31"/>
      <c r="H78" s="553"/>
    </row>
    <row r="79" spans="1:12">
      <c r="A79" s="34"/>
      <c r="B79" s="167"/>
      <c r="C79" s="551"/>
      <c r="D79" s="551"/>
      <c r="E79" s="239"/>
      <c r="F79" s="878"/>
      <c r="G79" s="31"/>
      <c r="H79" s="553"/>
    </row>
    <row r="80" spans="1:12">
      <c r="A80" s="34">
        <f>MAX(A$1:A79)+1</f>
        <v>12</v>
      </c>
      <c r="B80" s="167"/>
      <c r="C80" s="36" t="s">
        <v>117</v>
      </c>
      <c r="D80" s="37"/>
      <c r="E80" s="38" t="s">
        <v>118</v>
      </c>
      <c r="F80" s="39"/>
      <c r="G80" s="40" t="s">
        <v>19</v>
      </c>
      <c r="H80" s="76">
        <f>H81</f>
        <v>633.17999999999995</v>
      </c>
      <c r="J80" s="4"/>
      <c r="K80" s="140"/>
      <c r="L80" s="140"/>
    </row>
    <row r="81" spans="1:10" ht="26.4">
      <c r="A81" s="34"/>
      <c r="B81" s="167"/>
      <c r="C81" s="78"/>
      <c r="D81" s="79" t="s">
        <v>496</v>
      </c>
      <c r="E81" s="83" t="s">
        <v>497</v>
      </c>
      <c r="F81" s="73"/>
      <c r="G81" s="74" t="s">
        <v>19</v>
      </c>
      <c r="H81" s="97">
        <v>633.17999999999995</v>
      </c>
    </row>
    <row r="82" spans="1:10" ht="26.4">
      <c r="A82" s="34"/>
      <c r="B82" s="167"/>
      <c r="C82" s="78"/>
      <c r="D82" s="79"/>
      <c r="E82" s="913" t="s">
        <v>13795</v>
      </c>
      <c r="F82" s="492">
        <f>10.8+454.18+131.58-325.94</f>
        <v>270.62000000000006</v>
      </c>
      <c r="G82" s="74"/>
      <c r="H82" s="553"/>
    </row>
    <row r="83" spans="1:10">
      <c r="A83" s="34"/>
      <c r="B83" s="167"/>
      <c r="C83" s="551"/>
      <c r="D83" s="551"/>
      <c r="E83" s="913" t="s">
        <v>5489</v>
      </c>
      <c r="F83" s="879">
        <v>362.56</v>
      </c>
      <c r="G83" s="31"/>
      <c r="H83" s="553"/>
    </row>
    <row r="84" spans="1:10">
      <c r="A84" s="34"/>
      <c r="B84" s="167"/>
      <c r="C84" s="551"/>
      <c r="D84" s="551"/>
      <c r="E84" s="2370"/>
      <c r="F84" s="492">
        <f>SUM(F82:F83)</f>
        <v>633.18000000000006</v>
      </c>
      <c r="G84" s="31"/>
      <c r="H84" s="553"/>
    </row>
    <row r="85" spans="1:10">
      <c r="A85" s="34"/>
      <c r="B85" s="167"/>
      <c r="C85" s="551"/>
      <c r="D85" s="551"/>
      <c r="E85" s="239"/>
      <c r="F85" s="878"/>
      <c r="G85" s="31"/>
      <c r="H85" s="553"/>
    </row>
    <row r="86" spans="1:10">
      <c r="A86" s="34">
        <f>MAX(A$1:A85)+1</f>
        <v>13</v>
      </c>
      <c r="B86" s="167"/>
      <c r="C86" s="36" t="s">
        <v>211</v>
      </c>
      <c r="D86" s="37"/>
      <c r="E86" s="38" t="s">
        <v>212</v>
      </c>
      <c r="F86" s="39"/>
      <c r="G86" s="40" t="s">
        <v>19</v>
      </c>
      <c r="H86" s="76">
        <f>H87</f>
        <v>270.62</v>
      </c>
    </row>
    <row r="87" spans="1:10" ht="26.4">
      <c r="A87" s="34"/>
      <c r="B87" s="167"/>
      <c r="C87" s="78"/>
      <c r="D87" s="79" t="s">
        <v>213</v>
      </c>
      <c r="E87" s="83" t="s">
        <v>214</v>
      </c>
      <c r="F87" s="73"/>
      <c r="G87" s="74" t="s">
        <v>19</v>
      </c>
      <c r="H87" s="97">
        <v>270.62</v>
      </c>
    </row>
    <row r="88" spans="1:10" ht="26.4">
      <c r="A88" s="34"/>
      <c r="B88" s="167"/>
      <c r="C88" s="551"/>
      <c r="D88" s="551"/>
      <c r="E88" s="913" t="s">
        <v>13795</v>
      </c>
      <c r="F88" s="492">
        <f>10.8+454.18+131.58-325.94</f>
        <v>270.62000000000006</v>
      </c>
      <c r="G88" s="31"/>
      <c r="H88" s="553"/>
    </row>
    <row r="89" spans="1:10">
      <c r="A89" s="34"/>
      <c r="B89" s="167"/>
      <c r="C89" s="551"/>
      <c r="D89" s="551"/>
      <c r="E89" s="2370"/>
      <c r="F89" s="1944"/>
      <c r="G89" s="31"/>
      <c r="H89" s="553"/>
    </row>
    <row r="90" spans="1:10" ht="26.4">
      <c r="A90" s="34"/>
      <c r="B90" s="35" t="s">
        <v>1040</v>
      </c>
      <c r="C90" s="35"/>
      <c r="D90" s="120"/>
      <c r="E90" s="53" t="s">
        <v>1041</v>
      </c>
      <c r="F90" s="1194"/>
      <c r="G90" s="126"/>
      <c r="H90" s="559"/>
    </row>
    <row r="91" spans="1:10">
      <c r="A91" s="34"/>
      <c r="B91" s="491"/>
      <c r="C91" s="92"/>
      <c r="D91" s="93"/>
      <c r="E91" s="1065"/>
      <c r="F91" s="884"/>
      <c r="G91" s="32"/>
      <c r="H91" s="559"/>
    </row>
    <row r="92" spans="1:10">
      <c r="A92" s="34">
        <f>MAX(A$1:A91)+1</f>
        <v>14</v>
      </c>
      <c r="B92" s="491"/>
      <c r="C92" s="36" t="s">
        <v>1506</v>
      </c>
      <c r="D92" s="37"/>
      <c r="E92" s="38" t="s">
        <v>1507</v>
      </c>
      <c r="F92" s="39"/>
      <c r="G92" s="40" t="s">
        <v>68</v>
      </c>
      <c r="H92" s="76">
        <f>H93</f>
        <v>26.4</v>
      </c>
      <c r="J92" s="394"/>
    </row>
    <row r="93" spans="1:10">
      <c r="A93" s="34"/>
      <c r="B93" s="491"/>
      <c r="C93" s="78"/>
      <c r="D93" s="79" t="s">
        <v>10042</v>
      </c>
      <c r="E93" s="83" t="s">
        <v>10043</v>
      </c>
      <c r="F93" s="73"/>
      <c r="G93" s="74" t="s">
        <v>68</v>
      </c>
      <c r="H93" s="97">
        <v>26.4</v>
      </c>
    </row>
    <row r="94" spans="1:10">
      <c r="A94" s="34"/>
      <c r="B94" s="491"/>
      <c r="C94" s="92"/>
      <c r="D94" s="93"/>
      <c r="E94" s="1056" t="s">
        <v>13817</v>
      </c>
      <c r="F94" s="2375"/>
      <c r="G94" s="32"/>
      <c r="H94" s="559"/>
    </row>
    <row r="95" spans="1:10">
      <c r="A95" s="34"/>
      <c r="B95" s="491"/>
      <c r="C95" s="92"/>
      <c r="D95" s="93"/>
      <c r="E95" s="2352" t="s">
        <v>13803</v>
      </c>
      <c r="F95" s="519">
        <v>9.3000000000000007</v>
      </c>
      <c r="G95" s="32"/>
      <c r="H95" s="559"/>
    </row>
    <row r="96" spans="1:10">
      <c r="A96" s="34"/>
      <c r="B96" s="491"/>
      <c r="C96" s="92"/>
      <c r="D96" s="93"/>
      <c r="E96" s="2352" t="s">
        <v>13804</v>
      </c>
      <c r="F96" s="519">
        <v>7.5</v>
      </c>
      <c r="G96" s="32"/>
      <c r="H96" s="559"/>
    </row>
    <row r="97" spans="1:12">
      <c r="A97" s="34"/>
      <c r="B97" s="491"/>
      <c r="C97" s="92"/>
      <c r="D97" s="93"/>
      <c r="E97" s="2352" t="s">
        <v>13805</v>
      </c>
      <c r="F97" s="519">
        <v>4.8</v>
      </c>
      <c r="G97" s="32"/>
      <c r="H97" s="559"/>
    </row>
    <row r="98" spans="1:12">
      <c r="A98" s="34"/>
      <c r="B98" s="491"/>
      <c r="C98" s="92"/>
      <c r="D98" s="93"/>
      <c r="E98" s="2352" t="s">
        <v>13806</v>
      </c>
      <c r="F98" s="606">
        <v>4.8</v>
      </c>
      <c r="G98" s="32"/>
      <c r="H98" s="559"/>
    </row>
    <row r="99" spans="1:12">
      <c r="A99" s="34"/>
      <c r="B99" s="491"/>
      <c r="C99" s="92"/>
      <c r="D99" s="93"/>
      <c r="E99" s="2370"/>
      <c r="F99" s="492">
        <f>SUM(F95:F98)</f>
        <v>26.400000000000002</v>
      </c>
      <c r="G99" s="32"/>
      <c r="H99" s="559"/>
    </row>
    <row r="100" spans="1:12">
      <c r="A100" s="34"/>
      <c r="B100" s="491"/>
      <c r="C100" s="92"/>
      <c r="D100" s="93"/>
      <c r="E100" s="913" t="s">
        <v>13818</v>
      </c>
      <c r="F100" s="2375"/>
      <c r="G100" s="32"/>
      <c r="H100" s="559"/>
    </row>
    <row r="101" spans="1:12">
      <c r="A101" s="34"/>
      <c r="B101" s="491"/>
      <c r="C101" s="92"/>
      <c r="D101" s="93"/>
      <c r="E101" s="1198"/>
      <c r="F101" s="2375"/>
      <c r="G101" s="32"/>
      <c r="H101" s="559"/>
    </row>
    <row r="102" spans="1:12">
      <c r="A102" s="34"/>
      <c r="B102" s="491"/>
      <c r="C102" s="92"/>
      <c r="D102" s="93"/>
      <c r="E102" s="1065"/>
      <c r="F102" s="265"/>
      <c r="G102" s="32"/>
      <c r="H102" s="559"/>
    </row>
    <row r="103" spans="1:12">
      <c r="A103" s="34">
        <f>MAX(A$1:A102)+1</f>
        <v>15</v>
      </c>
      <c r="B103" s="491"/>
      <c r="C103" s="36" t="s">
        <v>13819</v>
      </c>
      <c r="D103" s="37"/>
      <c r="E103" s="38" t="s">
        <v>13820</v>
      </c>
      <c r="F103" s="689"/>
      <c r="G103" s="40" t="s">
        <v>39</v>
      </c>
      <c r="H103" s="76">
        <f>H104</f>
        <v>947.38</v>
      </c>
      <c r="J103" s="2031"/>
    </row>
    <row r="104" spans="1:12">
      <c r="A104" s="34"/>
      <c r="B104" s="491"/>
      <c r="C104" s="78"/>
      <c r="D104" s="79" t="s">
        <v>13821</v>
      </c>
      <c r="E104" s="83" t="s">
        <v>13822</v>
      </c>
      <c r="F104" s="687"/>
      <c r="G104" s="74" t="s">
        <v>39</v>
      </c>
      <c r="H104" s="97">
        <v>947.38</v>
      </c>
      <c r="J104" s="394"/>
      <c r="L104" s="140"/>
    </row>
    <row r="105" spans="1:12">
      <c r="A105" s="34"/>
      <c r="B105" s="491"/>
      <c r="C105" s="92"/>
      <c r="D105" s="93"/>
      <c r="E105" s="1056" t="s">
        <v>13823</v>
      </c>
      <c r="F105" s="2375"/>
      <c r="G105" s="32"/>
      <c r="H105" s="559"/>
      <c r="J105" s="394"/>
      <c r="L105" s="140"/>
    </row>
    <row r="106" spans="1:12">
      <c r="A106" s="34"/>
      <c r="B106" s="491"/>
      <c r="C106" s="92"/>
      <c r="D106" s="93"/>
      <c r="E106" s="2352" t="s">
        <v>13824</v>
      </c>
      <c r="F106" s="265">
        <f>2.746*87</f>
        <v>238.90199999999999</v>
      </c>
      <c r="G106" s="32"/>
      <c r="H106" s="559"/>
    </row>
    <row r="107" spans="1:12">
      <c r="A107" s="34"/>
      <c r="B107" s="491"/>
      <c r="C107" s="92"/>
      <c r="D107" s="93"/>
      <c r="E107" s="2352" t="s">
        <v>13825</v>
      </c>
      <c r="F107" s="265">
        <f>2.742*110</f>
        <v>301.62</v>
      </c>
      <c r="G107" s="32"/>
      <c r="H107" s="559"/>
    </row>
    <row r="108" spans="1:12">
      <c r="A108" s="34"/>
      <c r="B108" s="491"/>
      <c r="C108" s="92"/>
      <c r="D108" s="93"/>
      <c r="E108" s="2352" t="s">
        <v>13826</v>
      </c>
      <c r="F108" s="265">
        <f>2.738*72</f>
        <v>197.136</v>
      </c>
      <c r="G108" s="32"/>
      <c r="H108" s="559"/>
    </row>
    <row r="109" spans="1:12">
      <c r="A109" s="34"/>
      <c r="B109" s="491"/>
      <c r="C109" s="92"/>
      <c r="D109" s="93"/>
      <c r="E109" s="2352" t="s">
        <v>13827</v>
      </c>
      <c r="F109" s="265">
        <f>2.751*23</f>
        <v>63.272999999999996</v>
      </c>
      <c r="G109" s="32"/>
      <c r="H109" s="559"/>
    </row>
    <row r="110" spans="1:12">
      <c r="A110" s="34"/>
      <c r="B110" s="491"/>
      <c r="C110" s="92"/>
      <c r="D110" s="93"/>
      <c r="E110" s="2352" t="s">
        <v>13828</v>
      </c>
      <c r="F110" s="265">
        <f>1.992*17</f>
        <v>33.863999999999997</v>
      </c>
      <c r="G110" s="32"/>
      <c r="H110" s="559"/>
    </row>
    <row r="111" spans="1:12">
      <c r="A111" s="34"/>
      <c r="B111" s="491"/>
      <c r="C111" s="92"/>
      <c r="D111" s="93"/>
      <c r="E111" s="2352" t="s">
        <v>13829</v>
      </c>
      <c r="F111" s="265">
        <f>2.001*17</f>
        <v>34.016999999999996</v>
      </c>
      <c r="G111" s="32"/>
      <c r="H111" s="559"/>
    </row>
    <row r="112" spans="1:12">
      <c r="A112" s="34"/>
      <c r="B112" s="491"/>
      <c r="C112" s="92"/>
      <c r="D112" s="93"/>
      <c r="E112" s="2352" t="s">
        <v>13830</v>
      </c>
      <c r="F112" s="265">
        <f>1.737*2</f>
        <v>3.4740000000000002</v>
      </c>
      <c r="G112" s="32"/>
      <c r="H112" s="559"/>
    </row>
    <row r="113" spans="1:8">
      <c r="A113" s="34"/>
      <c r="B113" s="491"/>
      <c r="C113" s="92"/>
      <c r="D113" s="93"/>
      <c r="E113" s="2352" t="s">
        <v>13831</v>
      </c>
      <c r="F113" s="265">
        <f>1.737*2</f>
        <v>3.4740000000000002</v>
      </c>
      <c r="G113" s="32"/>
      <c r="H113" s="559"/>
    </row>
    <row r="114" spans="1:8">
      <c r="A114" s="34"/>
      <c r="B114" s="491"/>
      <c r="C114" s="92"/>
      <c r="D114" s="93"/>
      <c r="E114" s="2352" t="s">
        <v>13832</v>
      </c>
      <c r="F114" s="265">
        <f>1.569*1</f>
        <v>1.569</v>
      </c>
      <c r="G114" s="32"/>
      <c r="H114" s="559"/>
    </row>
    <row r="115" spans="1:8">
      <c r="A115" s="34"/>
      <c r="B115" s="491"/>
      <c r="C115" s="92"/>
      <c r="D115" s="93"/>
      <c r="E115" s="2352" t="s">
        <v>13833</v>
      </c>
      <c r="F115" s="265">
        <f>2.119*8</f>
        <v>16.952000000000002</v>
      </c>
      <c r="G115" s="32"/>
      <c r="H115" s="559"/>
    </row>
    <row r="116" spans="1:8">
      <c r="A116" s="34"/>
      <c r="B116" s="491"/>
      <c r="C116" s="92"/>
      <c r="D116" s="93"/>
      <c r="E116" s="2352" t="s">
        <v>13834</v>
      </c>
      <c r="F116" s="265">
        <f>1.472*1</f>
        <v>1.472</v>
      </c>
      <c r="G116" s="32"/>
      <c r="H116" s="559"/>
    </row>
    <row r="117" spans="1:8">
      <c r="A117" s="34"/>
      <c r="B117" s="491"/>
      <c r="C117" s="92"/>
      <c r="D117" s="93"/>
      <c r="E117" s="2352" t="s">
        <v>13835</v>
      </c>
      <c r="F117" s="265">
        <f>2.462*1</f>
        <v>2.4620000000000002</v>
      </c>
      <c r="G117" s="32"/>
      <c r="H117" s="559"/>
    </row>
    <row r="118" spans="1:8">
      <c r="A118" s="34"/>
      <c r="B118" s="491"/>
      <c r="C118" s="92"/>
      <c r="D118" s="93"/>
      <c r="E118" s="2352" t="s">
        <v>13836</v>
      </c>
      <c r="F118" s="265">
        <f>1.979*2</f>
        <v>3.9580000000000002</v>
      </c>
      <c r="G118" s="32"/>
      <c r="H118" s="559"/>
    </row>
    <row r="119" spans="1:8">
      <c r="A119" s="34"/>
      <c r="B119" s="491"/>
      <c r="C119" s="92"/>
      <c r="D119" s="93"/>
      <c r="E119" s="2352" t="s">
        <v>13837</v>
      </c>
      <c r="F119" s="265">
        <f>2.031*1</f>
        <v>2.0310000000000001</v>
      </c>
      <c r="G119" s="32"/>
      <c r="H119" s="559"/>
    </row>
    <row r="120" spans="1:8">
      <c r="A120" s="34"/>
      <c r="B120" s="491"/>
      <c r="C120" s="92"/>
      <c r="D120" s="93"/>
      <c r="E120" s="2352" t="s">
        <v>13838</v>
      </c>
      <c r="F120" s="265">
        <f>2.057*1</f>
        <v>2.0569999999999999</v>
      </c>
      <c r="G120" s="32"/>
      <c r="H120" s="559"/>
    </row>
    <row r="121" spans="1:8">
      <c r="A121" s="34"/>
      <c r="B121" s="491"/>
      <c r="C121" s="92"/>
      <c r="D121" s="93"/>
      <c r="E121" s="2352" t="s">
        <v>13839</v>
      </c>
      <c r="F121" s="265">
        <f>2.053*1</f>
        <v>2.0529999999999999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13840</v>
      </c>
      <c r="F122" s="265">
        <f>2.046*1</f>
        <v>2.0459999999999998</v>
      </c>
      <c r="G122" s="32"/>
      <c r="H122" s="559"/>
    </row>
    <row r="123" spans="1:8">
      <c r="A123" s="34"/>
      <c r="B123" s="491"/>
      <c r="C123" s="92"/>
      <c r="D123" s="93"/>
      <c r="E123" s="2352" t="s">
        <v>13841</v>
      </c>
      <c r="F123" s="265">
        <f>2.383*1</f>
        <v>2.383</v>
      </c>
      <c r="G123" s="32"/>
      <c r="H123" s="559"/>
    </row>
    <row r="124" spans="1:8">
      <c r="A124" s="34"/>
      <c r="B124" s="491"/>
      <c r="C124" s="92"/>
      <c r="D124" s="93"/>
      <c r="E124" s="2352" t="s">
        <v>13842</v>
      </c>
      <c r="F124" s="265">
        <f>2.586*1</f>
        <v>2.5859999999999999</v>
      </c>
      <c r="G124" s="32"/>
      <c r="H124" s="559"/>
    </row>
    <row r="125" spans="1:8">
      <c r="A125" s="34"/>
      <c r="B125" s="491"/>
      <c r="C125" s="92"/>
      <c r="D125" s="93"/>
      <c r="E125" s="2352" t="s">
        <v>13843</v>
      </c>
      <c r="F125" s="265">
        <f>2.58*1</f>
        <v>2.58</v>
      </c>
      <c r="G125" s="32"/>
      <c r="H125" s="559"/>
    </row>
    <row r="126" spans="1:8">
      <c r="A126" s="34"/>
      <c r="B126" s="491"/>
      <c r="C126" s="92"/>
      <c r="D126" s="93"/>
      <c r="E126" s="2352" t="s">
        <v>13844</v>
      </c>
      <c r="F126" s="265">
        <f>1.246*1</f>
        <v>1.246</v>
      </c>
      <c r="G126" s="32"/>
      <c r="H126" s="559"/>
    </row>
    <row r="127" spans="1:8">
      <c r="A127" s="34"/>
      <c r="B127" s="491"/>
      <c r="C127" s="92"/>
      <c r="D127" s="93"/>
      <c r="E127" s="2352" t="s">
        <v>13845</v>
      </c>
      <c r="F127" s="265">
        <f>2.344*1</f>
        <v>2.3439999999999999</v>
      </c>
      <c r="G127" s="32"/>
      <c r="H127" s="559"/>
    </row>
    <row r="128" spans="1:8">
      <c r="A128" s="34"/>
      <c r="B128" s="491"/>
      <c r="C128" s="92"/>
      <c r="D128" s="93"/>
      <c r="E128" s="2352" t="s">
        <v>13846</v>
      </c>
      <c r="F128" s="265">
        <f>2.382*4</f>
        <v>9.5280000000000005</v>
      </c>
      <c r="G128" s="32"/>
      <c r="H128" s="559"/>
    </row>
    <row r="129" spans="1:13">
      <c r="A129" s="34"/>
      <c r="B129" s="491"/>
      <c r="C129" s="92"/>
      <c r="D129" s="93"/>
      <c r="E129" s="2352" t="s">
        <v>13847</v>
      </c>
      <c r="F129" s="265">
        <f>2.557*1</f>
        <v>2.5569999999999999</v>
      </c>
      <c r="G129" s="32"/>
      <c r="H129" s="559"/>
    </row>
    <row r="130" spans="1:13">
      <c r="A130" s="34"/>
      <c r="B130" s="491"/>
      <c r="C130" s="92"/>
      <c r="D130" s="93"/>
      <c r="E130" s="2352" t="s">
        <v>13848</v>
      </c>
      <c r="F130" s="265">
        <f>2.535*1</f>
        <v>2.5350000000000001</v>
      </c>
      <c r="G130" s="32"/>
      <c r="H130" s="559"/>
    </row>
    <row r="131" spans="1:13">
      <c r="A131" s="34"/>
      <c r="B131" s="491"/>
      <c r="C131" s="92"/>
      <c r="D131" s="93"/>
      <c r="E131" s="2352" t="s">
        <v>13849</v>
      </c>
      <c r="F131" s="265">
        <f>1.644*1</f>
        <v>1.6439999999999999</v>
      </c>
      <c r="G131" s="32"/>
      <c r="H131" s="559"/>
    </row>
    <row r="132" spans="1:13">
      <c r="A132" s="34"/>
      <c r="B132" s="491"/>
      <c r="C132" s="92"/>
      <c r="D132" s="93"/>
      <c r="E132" s="2352" t="s">
        <v>13850</v>
      </c>
      <c r="F132" s="265">
        <f>2.36*3</f>
        <v>7.08</v>
      </c>
      <c r="G132" s="32"/>
      <c r="H132" s="559"/>
    </row>
    <row r="133" spans="1:13">
      <c r="A133" s="34"/>
      <c r="B133" s="491"/>
      <c r="C133" s="92"/>
      <c r="D133" s="93"/>
      <c r="E133" s="2352" t="s">
        <v>13851</v>
      </c>
      <c r="F133" s="889">
        <f>2.539*1</f>
        <v>2.5390000000000001</v>
      </c>
      <c r="G133" s="32"/>
      <c r="H133" s="559"/>
    </row>
    <row r="134" spans="1:13">
      <c r="A134" s="34"/>
      <c r="B134" s="491"/>
      <c r="C134" s="92"/>
      <c r="D134" s="93"/>
      <c r="E134" s="1198"/>
      <c r="F134" s="265">
        <f>SUM(F106:F133)</f>
        <v>947.38200000000006</v>
      </c>
      <c r="G134" s="32"/>
      <c r="H134" s="559"/>
    </row>
    <row r="135" spans="1:13">
      <c r="A135" s="34"/>
      <c r="B135" s="491"/>
      <c r="C135" s="92"/>
      <c r="D135" s="93"/>
      <c r="E135" s="1198"/>
      <c r="F135" s="265"/>
      <c r="G135" s="32"/>
      <c r="H135" s="559"/>
    </row>
    <row r="136" spans="1:13" ht="26.4">
      <c r="A136" s="34"/>
      <c r="B136" s="491"/>
      <c r="C136" s="92"/>
      <c r="D136" s="93"/>
      <c r="E136" s="913" t="s">
        <v>13852</v>
      </c>
      <c r="F136" s="265"/>
      <c r="G136" s="32"/>
      <c r="H136" s="559"/>
    </row>
    <row r="137" spans="1:13">
      <c r="A137" s="34"/>
      <c r="B137" s="491"/>
      <c r="C137" s="92"/>
      <c r="D137" s="93"/>
      <c r="E137" s="913" t="s">
        <v>13853</v>
      </c>
      <c r="F137" s="265"/>
      <c r="G137" s="32"/>
      <c r="H137" s="559"/>
    </row>
    <row r="138" spans="1:13">
      <c r="A138" s="34"/>
      <c r="B138" s="491"/>
      <c r="C138" s="92"/>
      <c r="D138" s="93"/>
      <c r="E138" s="1065"/>
      <c r="F138" s="265"/>
      <c r="G138" s="32"/>
      <c r="H138" s="559"/>
    </row>
    <row r="139" spans="1:13">
      <c r="A139" s="34">
        <f>MAX(A$1:A110)+1</f>
        <v>16</v>
      </c>
      <c r="B139" s="491"/>
      <c r="C139" s="36" t="s">
        <v>13854</v>
      </c>
      <c r="D139" s="37"/>
      <c r="E139" s="38" t="s">
        <v>13855</v>
      </c>
      <c r="F139" s="689"/>
      <c r="G139" s="40" t="s">
        <v>39</v>
      </c>
      <c r="H139" s="76">
        <f>H140+H162</f>
        <v>6726.71</v>
      </c>
      <c r="I139" s="394"/>
    </row>
    <row r="140" spans="1:13">
      <c r="A140" s="34"/>
      <c r="B140" s="35"/>
      <c r="C140" s="78"/>
      <c r="D140" s="79" t="s">
        <v>13856</v>
      </c>
      <c r="E140" s="83" t="s">
        <v>13857</v>
      </c>
      <c r="F140" s="687"/>
      <c r="G140" s="74" t="s">
        <v>39</v>
      </c>
      <c r="H140" s="97">
        <v>1291.26</v>
      </c>
      <c r="I140" s="155"/>
      <c r="J140" s="2031"/>
      <c r="K140" s="155"/>
      <c r="L140" s="140"/>
      <c r="M140" s="394"/>
    </row>
    <row r="141" spans="1:13" ht="26.4">
      <c r="A141" s="34"/>
      <c r="B141" s="35"/>
      <c r="C141" s="78"/>
      <c r="D141" s="79"/>
      <c r="E141" s="1056" t="s">
        <v>13858</v>
      </c>
      <c r="F141" s="2376"/>
      <c r="G141" s="74"/>
      <c r="H141" s="97"/>
    </row>
    <row r="142" spans="1:13">
      <c r="A142" s="34"/>
      <c r="B142" s="35"/>
      <c r="C142" s="78"/>
      <c r="D142" s="79"/>
      <c r="E142" s="2352" t="s">
        <v>13859</v>
      </c>
      <c r="F142" s="108">
        <f>1.96*0.5*955</f>
        <v>935.9</v>
      </c>
      <c r="G142" s="74"/>
      <c r="H142" s="97"/>
      <c r="I142" s="140"/>
      <c r="J142" s="140"/>
      <c r="K142" s="140"/>
      <c r="L142" s="140"/>
    </row>
    <row r="143" spans="1:13">
      <c r="A143" s="34"/>
      <c r="B143" s="35"/>
      <c r="C143" s="78"/>
      <c r="D143" s="79"/>
      <c r="E143" s="2352" t="s">
        <v>13860</v>
      </c>
      <c r="F143" s="108">
        <f>1.56*0.5*12</f>
        <v>9.36</v>
      </c>
      <c r="G143" s="74"/>
      <c r="H143" s="97"/>
      <c r="L143" s="140"/>
      <c r="M143" s="2377"/>
    </row>
    <row r="144" spans="1:13">
      <c r="A144" s="34"/>
      <c r="B144" s="35"/>
      <c r="C144" s="78"/>
      <c r="D144" s="79"/>
      <c r="E144" s="2352" t="s">
        <v>13861</v>
      </c>
      <c r="F144" s="108">
        <f>1.66*0.5*30</f>
        <v>24.9</v>
      </c>
      <c r="G144" s="74"/>
      <c r="H144" s="97"/>
    </row>
    <row r="145" spans="1:14">
      <c r="A145" s="34"/>
      <c r="B145" s="35"/>
      <c r="C145" s="78"/>
      <c r="D145" s="79"/>
      <c r="E145" s="2359"/>
      <c r="F145" s="108">
        <f>SUM(F142:F144)</f>
        <v>970.16</v>
      </c>
      <c r="G145" s="74"/>
      <c r="H145" s="97"/>
      <c r="J145" s="394"/>
    </row>
    <row r="146" spans="1:14" ht="26.4">
      <c r="A146" s="34"/>
      <c r="B146" s="35"/>
      <c r="C146" s="78"/>
      <c r="D146" s="79"/>
      <c r="E146" s="1056" t="s">
        <v>13862</v>
      </c>
      <c r="F146" s="2376"/>
      <c r="G146" s="74"/>
      <c r="H146" s="97"/>
      <c r="J146" s="394"/>
      <c r="L146" s="140"/>
    </row>
    <row r="147" spans="1:14">
      <c r="A147" s="34"/>
      <c r="B147" s="35"/>
      <c r="C147" s="78"/>
      <c r="D147" s="79"/>
      <c r="E147" s="2352" t="s">
        <v>13863</v>
      </c>
      <c r="F147" s="108">
        <f>1.96*0.5*316</f>
        <v>309.68</v>
      </c>
      <c r="G147" s="74"/>
      <c r="H147" s="97"/>
    </row>
    <row r="148" spans="1:14">
      <c r="A148" s="34"/>
      <c r="B148" s="35"/>
      <c r="C148" s="78"/>
      <c r="D148" s="79"/>
      <c r="E148" s="2352" t="s">
        <v>13864</v>
      </c>
      <c r="F148" s="108">
        <f>1.56*0.5*4</f>
        <v>3.12</v>
      </c>
      <c r="G148" s="74"/>
      <c r="H148" s="97"/>
    </row>
    <row r="149" spans="1:14">
      <c r="A149" s="34"/>
      <c r="B149" s="35"/>
      <c r="C149" s="78"/>
      <c r="D149" s="79"/>
      <c r="E149" s="2352" t="s">
        <v>13865</v>
      </c>
      <c r="F149" s="214">
        <f>1.66*0.5*10</f>
        <v>8.2999999999999989</v>
      </c>
      <c r="G149" s="74"/>
      <c r="H149" s="97"/>
    </row>
    <row r="150" spans="1:14">
      <c r="A150" s="34"/>
      <c r="B150" s="35"/>
      <c r="C150" s="78"/>
      <c r="D150" s="79"/>
      <c r="E150" s="58"/>
      <c r="F150" s="108">
        <f>SUM(F147:F149)</f>
        <v>321.10000000000002</v>
      </c>
      <c r="G150" s="74"/>
      <c r="H150" s="97"/>
      <c r="J150" s="394"/>
    </row>
    <row r="151" spans="1:14">
      <c r="A151" s="34"/>
      <c r="B151" s="35"/>
      <c r="C151" s="78"/>
      <c r="D151" s="79"/>
      <c r="E151" s="77" t="s">
        <v>5516</v>
      </c>
      <c r="F151" s="110">
        <f>F145+F150</f>
        <v>1291.26</v>
      </c>
      <c r="G151" s="74"/>
      <c r="H151" s="559"/>
      <c r="L151" s="140"/>
    </row>
    <row r="152" spans="1:14">
      <c r="A152" s="34"/>
      <c r="B152" s="35"/>
      <c r="C152" s="78"/>
      <c r="D152" s="79"/>
      <c r="E152" s="1032"/>
      <c r="F152" s="2376"/>
      <c r="G152" s="74"/>
      <c r="H152" s="559"/>
    </row>
    <row r="153" spans="1:14">
      <c r="A153" s="34"/>
      <c r="B153" s="35"/>
      <c r="C153" s="78"/>
      <c r="D153" s="79"/>
      <c r="E153" s="913" t="s">
        <v>13853</v>
      </c>
      <c r="F153" s="687"/>
      <c r="G153" s="74"/>
      <c r="H153" s="559"/>
    </row>
    <row r="154" spans="1:14">
      <c r="A154" s="34"/>
      <c r="B154" s="35"/>
      <c r="C154" s="78"/>
      <c r="D154" s="79"/>
      <c r="E154" s="1198"/>
      <c r="F154" s="687"/>
      <c r="G154" s="74"/>
      <c r="H154" s="559"/>
    </row>
    <row r="155" spans="1:14">
      <c r="A155" s="34"/>
      <c r="B155" s="35"/>
      <c r="C155" s="78"/>
      <c r="D155" s="79"/>
      <c r="E155" s="913" t="s">
        <v>13866</v>
      </c>
      <c r="F155" s="687"/>
      <c r="G155" s="74"/>
      <c r="H155" s="559"/>
    </row>
    <row r="156" spans="1:14">
      <c r="A156" s="34"/>
      <c r="B156" s="35"/>
      <c r="C156" s="78"/>
      <c r="D156" s="79"/>
      <c r="E156" s="913" t="s">
        <v>13867</v>
      </c>
      <c r="F156" s="687"/>
      <c r="G156" s="74"/>
      <c r="H156" s="559"/>
    </row>
    <row r="157" spans="1:14">
      <c r="A157" s="34"/>
      <c r="B157" s="35"/>
      <c r="C157" s="78"/>
      <c r="D157" s="79"/>
      <c r="E157" s="913" t="s">
        <v>13868</v>
      </c>
      <c r="F157" s="687"/>
      <c r="G157" s="74"/>
      <c r="H157" s="559"/>
    </row>
    <row r="158" spans="1:14">
      <c r="A158" s="34"/>
      <c r="B158" s="35"/>
      <c r="C158" s="78"/>
      <c r="D158" s="79"/>
      <c r="E158" s="913" t="s">
        <v>13869</v>
      </c>
      <c r="F158" s="687"/>
      <c r="G158" s="74"/>
      <c r="H158" s="559"/>
      <c r="I158" s="140"/>
      <c r="K158" s="140"/>
      <c r="N158" s="2377"/>
    </row>
    <row r="159" spans="1:14" ht="26.4">
      <c r="A159" s="34"/>
      <c r="B159" s="35"/>
      <c r="C159" s="78"/>
      <c r="D159" s="79"/>
      <c r="E159" s="913" t="s">
        <v>13852</v>
      </c>
      <c r="F159" s="687"/>
      <c r="G159" s="74"/>
      <c r="H159" s="559"/>
      <c r="K159" s="140"/>
    </row>
    <row r="160" spans="1:14">
      <c r="A160" s="34"/>
      <c r="B160" s="35"/>
      <c r="C160" s="78"/>
      <c r="D160" s="79"/>
      <c r="E160" s="83"/>
      <c r="F160" s="687"/>
      <c r="G160" s="74"/>
      <c r="H160" s="559"/>
    </row>
    <row r="161" spans="1:12">
      <c r="A161" s="34"/>
      <c r="B161" s="35"/>
      <c r="C161" s="78"/>
      <c r="D161" s="79"/>
      <c r="E161" s="83"/>
      <c r="F161" s="687"/>
      <c r="G161" s="74"/>
      <c r="H161" s="559"/>
    </row>
    <row r="162" spans="1:12">
      <c r="A162" s="34"/>
      <c r="B162" s="491"/>
      <c r="C162" s="78"/>
      <c r="D162" s="79" t="s">
        <v>13870</v>
      </c>
      <c r="E162" s="83" t="s">
        <v>13871</v>
      </c>
      <c r="F162" s="687"/>
      <c r="G162" s="74" t="s">
        <v>39</v>
      </c>
      <c r="H162" s="97">
        <v>5435.45</v>
      </c>
      <c r="J162" s="2031"/>
    </row>
    <row r="163" spans="1:12">
      <c r="A163" s="34"/>
      <c r="B163" s="491"/>
      <c r="C163" s="92"/>
      <c r="D163" s="93"/>
      <c r="E163" s="1198"/>
      <c r="F163" s="2375"/>
      <c r="G163" s="32"/>
      <c r="H163" s="559"/>
      <c r="J163" s="394"/>
      <c r="L163" s="140"/>
    </row>
    <row r="164" spans="1:12" ht="26.4">
      <c r="A164" s="34"/>
      <c r="B164" s="491"/>
      <c r="C164" s="92"/>
      <c r="D164" s="93"/>
      <c r="E164" s="1056" t="s">
        <v>13872</v>
      </c>
      <c r="F164" s="2375"/>
      <c r="G164" s="32"/>
      <c r="H164" s="559"/>
      <c r="J164" s="155"/>
      <c r="L164" s="140"/>
    </row>
    <row r="165" spans="1:12">
      <c r="A165" s="34"/>
      <c r="B165" s="491"/>
      <c r="C165" s="92"/>
      <c r="D165" s="93"/>
      <c r="E165" s="2352" t="s">
        <v>13873</v>
      </c>
      <c r="F165" s="265">
        <f>2.96*0.5*312</f>
        <v>461.76</v>
      </c>
      <c r="G165" s="32"/>
      <c r="H165" s="559"/>
    </row>
    <row r="166" spans="1:12">
      <c r="A166" s="34"/>
      <c r="B166" s="491"/>
      <c r="C166" s="92"/>
      <c r="D166" s="93"/>
      <c r="E166" s="2352" t="s">
        <v>13874</v>
      </c>
      <c r="F166" s="265">
        <f>3.96*0.5*2389</f>
        <v>4730.22</v>
      </c>
      <c r="G166" s="32"/>
      <c r="H166" s="559"/>
    </row>
    <row r="167" spans="1:12">
      <c r="A167" s="34"/>
      <c r="B167" s="491"/>
      <c r="C167" s="92"/>
      <c r="D167" s="93"/>
      <c r="E167" s="2352" t="s">
        <v>13875</v>
      </c>
      <c r="F167" s="265">
        <f>1.96*0.5*39</f>
        <v>38.22</v>
      </c>
      <c r="G167" s="32"/>
      <c r="H167" s="559"/>
    </row>
    <row r="168" spans="1:12">
      <c r="A168" s="34"/>
      <c r="B168" s="491"/>
      <c r="C168" s="92"/>
      <c r="D168" s="93"/>
      <c r="E168" s="2352" t="s">
        <v>13876</v>
      </c>
      <c r="F168" s="265">
        <f>3.82*0.5*16</f>
        <v>30.56</v>
      </c>
      <c r="G168" s="32"/>
      <c r="H168" s="559"/>
    </row>
    <row r="169" spans="1:12">
      <c r="A169" s="34"/>
      <c r="B169" s="491"/>
      <c r="C169" s="92"/>
      <c r="D169" s="93"/>
      <c r="E169" s="2352" t="s">
        <v>13877</v>
      </c>
      <c r="F169" s="265">
        <f>3*0.5*16</f>
        <v>24</v>
      </c>
      <c r="G169" s="32"/>
      <c r="H169" s="559"/>
    </row>
    <row r="170" spans="1:12">
      <c r="A170" s="34"/>
      <c r="B170" s="491"/>
      <c r="C170" s="92"/>
      <c r="D170" s="93"/>
      <c r="E170" s="2352" t="s">
        <v>13878</v>
      </c>
      <c r="F170" s="265">
        <f>3.1*0.5*16</f>
        <v>24.8</v>
      </c>
      <c r="G170" s="32"/>
      <c r="H170" s="559"/>
    </row>
    <row r="171" spans="1:12">
      <c r="A171" s="34"/>
      <c r="B171" s="491"/>
      <c r="C171" s="92"/>
      <c r="D171" s="93"/>
      <c r="E171" s="2352" t="s">
        <v>13879</v>
      </c>
      <c r="F171" s="265">
        <f>3.45*0.5*8</f>
        <v>13.8</v>
      </c>
      <c r="G171" s="32"/>
      <c r="H171" s="559"/>
    </row>
    <row r="172" spans="1:12">
      <c r="A172" s="34"/>
      <c r="B172" s="491"/>
      <c r="C172" s="92"/>
      <c r="D172" s="93"/>
      <c r="E172" s="2352" t="s">
        <v>13880</v>
      </c>
      <c r="F172" s="889">
        <f>3.81*0.5*16</f>
        <v>30.48</v>
      </c>
      <c r="G172" s="32"/>
      <c r="H172" s="559"/>
    </row>
    <row r="173" spans="1:12">
      <c r="A173" s="34"/>
      <c r="B173" s="491"/>
      <c r="C173" s="92"/>
      <c r="D173" s="93"/>
      <c r="E173" s="2359"/>
      <c r="F173" s="265">
        <f>SUM(F165:F172)</f>
        <v>5353.8400000000011</v>
      </c>
      <c r="G173" s="32"/>
      <c r="H173" s="559"/>
    </row>
    <row r="174" spans="1:12">
      <c r="A174" s="34"/>
      <c r="B174" s="491"/>
      <c r="C174" s="92"/>
      <c r="D174" s="93"/>
      <c r="E174" s="2359"/>
      <c r="F174" s="2375"/>
      <c r="G174" s="32"/>
      <c r="H174" s="559"/>
    </row>
    <row r="175" spans="1:12">
      <c r="A175" s="34"/>
      <c r="B175" s="491"/>
      <c r="C175" s="92"/>
      <c r="D175" s="93"/>
      <c r="E175" s="1056" t="s">
        <v>13881</v>
      </c>
      <c r="F175" s="687"/>
      <c r="G175" s="32"/>
      <c r="H175" s="559"/>
    </row>
    <row r="176" spans="1:12">
      <c r="A176" s="34"/>
      <c r="B176" s="491"/>
      <c r="C176" s="92"/>
      <c r="D176" s="93"/>
      <c r="E176" s="2352" t="s">
        <v>13882</v>
      </c>
      <c r="F176" s="265">
        <f>2.96*0.3*10</f>
        <v>8.8800000000000008</v>
      </c>
      <c r="G176" s="32"/>
      <c r="H176" s="559"/>
    </row>
    <row r="177" spans="1:14">
      <c r="A177" s="34"/>
      <c r="B177" s="491"/>
      <c r="C177" s="92"/>
      <c r="D177" s="93"/>
      <c r="E177" s="2352" t="s">
        <v>13883</v>
      </c>
      <c r="F177" s="265">
        <f>3.96*0.3*48</f>
        <v>57.024000000000001</v>
      </c>
      <c r="G177" s="32"/>
      <c r="H177" s="559"/>
    </row>
    <row r="178" spans="1:14">
      <c r="A178" s="34"/>
      <c r="B178" s="491"/>
      <c r="C178" s="92"/>
      <c r="D178" s="93"/>
      <c r="E178" s="2352" t="s">
        <v>13884</v>
      </c>
      <c r="F178" s="889">
        <f>1.96*0.3*7</f>
        <v>4.1159999999999997</v>
      </c>
      <c r="G178" s="32"/>
      <c r="H178" s="559"/>
    </row>
    <row r="179" spans="1:14">
      <c r="A179" s="34"/>
      <c r="B179" s="491"/>
      <c r="C179" s="92"/>
      <c r="D179" s="93"/>
      <c r="E179" s="83"/>
      <c r="F179" s="108">
        <f>SUM(F176:F178)</f>
        <v>70.02</v>
      </c>
      <c r="G179" s="32"/>
      <c r="H179" s="559"/>
    </row>
    <row r="180" spans="1:14">
      <c r="A180" s="34"/>
      <c r="B180" s="491"/>
      <c r="C180" s="92"/>
      <c r="D180" s="93"/>
      <c r="E180" s="77" t="s">
        <v>101</v>
      </c>
      <c r="F180" s="108">
        <f>F173+F179</f>
        <v>5423.8600000000015</v>
      </c>
      <c r="G180" s="32"/>
      <c r="H180" s="559"/>
    </row>
    <row r="181" spans="1:14">
      <c r="A181" s="34"/>
      <c r="B181" s="491"/>
      <c r="C181" s="92"/>
      <c r="D181" s="93"/>
      <c r="E181" s="2390"/>
      <c r="F181" s="2378"/>
      <c r="G181" s="32"/>
      <c r="H181" s="559"/>
    </row>
    <row r="182" spans="1:14">
      <c r="A182" s="34"/>
      <c r="B182" s="491"/>
      <c r="C182" s="92"/>
      <c r="D182" s="93"/>
      <c r="E182" s="1056" t="s">
        <v>13885</v>
      </c>
      <c r="F182" s="2378"/>
      <c r="G182" s="32"/>
      <c r="H182" s="559"/>
    </row>
    <row r="183" spans="1:14">
      <c r="A183" s="34"/>
      <c r="B183" s="491"/>
      <c r="C183" s="92"/>
      <c r="D183" s="93"/>
      <c r="E183" s="913" t="s">
        <v>13886</v>
      </c>
      <c r="F183" s="108">
        <f>0.46*2.1*12</f>
        <v>11.592000000000001</v>
      </c>
      <c r="G183" s="32"/>
      <c r="H183" s="559"/>
    </row>
    <row r="184" spans="1:14">
      <c r="A184" s="34"/>
      <c r="B184" s="491"/>
      <c r="C184" s="92"/>
      <c r="D184" s="93"/>
      <c r="E184" s="247" t="s">
        <v>101</v>
      </c>
      <c r="F184" s="110">
        <f>F180+F183</f>
        <v>5435.4520000000011</v>
      </c>
      <c r="G184" s="32"/>
      <c r="H184" s="559"/>
    </row>
    <row r="185" spans="1:14">
      <c r="A185" s="34"/>
      <c r="B185" s="491"/>
      <c r="C185" s="92"/>
      <c r="D185" s="93"/>
      <c r="E185" s="2390"/>
      <c r="F185" s="2378"/>
      <c r="G185" s="32"/>
      <c r="H185" s="559"/>
    </row>
    <row r="186" spans="1:14">
      <c r="A186" s="34"/>
      <c r="B186" s="491"/>
      <c r="C186" s="92"/>
      <c r="D186" s="93"/>
      <c r="E186" s="2390"/>
      <c r="F186" s="2378"/>
      <c r="G186" s="32"/>
      <c r="H186" s="559"/>
    </row>
    <row r="187" spans="1:14">
      <c r="A187" s="34"/>
      <c r="B187" s="491"/>
      <c r="C187" s="92"/>
      <c r="D187" s="93"/>
      <c r="E187" s="913" t="s">
        <v>13853</v>
      </c>
      <c r="F187" s="2375"/>
      <c r="G187" s="32"/>
      <c r="H187" s="559"/>
    </row>
    <row r="188" spans="1:14">
      <c r="A188" s="34"/>
      <c r="B188" s="491"/>
      <c r="C188" s="92"/>
      <c r="D188" s="93"/>
      <c r="E188" s="1065"/>
      <c r="F188" s="2375" t="s">
        <v>13222</v>
      </c>
      <c r="G188" s="32"/>
      <c r="H188" s="559"/>
    </row>
    <row r="189" spans="1:14">
      <c r="A189" s="34"/>
      <c r="B189" s="491"/>
      <c r="C189" s="92"/>
      <c r="D189" s="93"/>
      <c r="E189" s="913" t="s">
        <v>13887</v>
      </c>
      <c r="F189" s="2375"/>
      <c r="G189" s="32"/>
      <c r="H189" s="559"/>
      <c r="J189" s="394"/>
      <c r="K189" s="140"/>
    </row>
    <row r="190" spans="1:14">
      <c r="A190" s="34"/>
      <c r="B190" s="491"/>
      <c r="C190" s="92"/>
      <c r="D190" s="93"/>
      <c r="E190" s="913" t="s">
        <v>13888</v>
      </c>
      <c r="F190" s="2375"/>
      <c r="G190" s="32"/>
      <c r="H190" s="559"/>
      <c r="J190" s="394"/>
    </row>
    <row r="191" spans="1:14">
      <c r="A191" s="34"/>
      <c r="B191" s="491"/>
      <c r="C191" s="92"/>
      <c r="D191" s="93"/>
      <c r="E191" s="913" t="s">
        <v>13889</v>
      </c>
      <c r="F191" s="2375"/>
      <c r="G191" s="32"/>
      <c r="H191" s="559"/>
      <c r="J191" s="394"/>
    </row>
    <row r="192" spans="1:14">
      <c r="A192" s="34"/>
      <c r="B192" s="491"/>
      <c r="C192" s="92"/>
      <c r="D192" s="93"/>
      <c r="E192" s="913" t="s">
        <v>13869</v>
      </c>
      <c r="F192" s="2375"/>
      <c r="G192" s="32"/>
      <c r="H192" s="559"/>
      <c r="I192" s="140"/>
      <c r="J192" s="394"/>
      <c r="K192" s="140"/>
      <c r="N192" s="2377"/>
    </row>
    <row r="193" spans="1:11" ht="26.4">
      <c r="A193" s="34"/>
      <c r="B193" s="491"/>
      <c r="C193" s="92"/>
      <c r="D193" s="93"/>
      <c r="E193" s="913" t="s">
        <v>13852</v>
      </c>
      <c r="F193" s="2375"/>
      <c r="G193" s="32"/>
      <c r="H193" s="559"/>
      <c r="I193" s="140"/>
      <c r="K193" s="140"/>
    </row>
    <row r="194" spans="1:11">
      <c r="A194" s="34"/>
      <c r="B194" s="491"/>
      <c r="C194" s="92"/>
      <c r="D194" s="93"/>
      <c r="E194" s="1150"/>
      <c r="F194" s="2375"/>
      <c r="G194" s="32"/>
      <c r="H194" s="559"/>
    </row>
    <row r="195" spans="1:11">
      <c r="A195" s="34"/>
      <c r="B195" s="491"/>
      <c r="C195" s="92"/>
      <c r="D195" s="93"/>
      <c r="E195" s="1150"/>
      <c r="F195" s="2375"/>
      <c r="G195" s="32"/>
      <c r="H195" s="559"/>
    </row>
    <row r="196" spans="1:11">
      <c r="A196" s="34"/>
      <c r="B196" s="491"/>
      <c r="C196" s="92"/>
      <c r="D196" s="93"/>
      <c r="E196" s="1150"/>
      <c r="F196" s="2375"/>
      <c r="G196" s="32"/>
      <c r="H196" s="559"/>
    </row>
    <row r="197" spans="1:11">
      <c r="A197" s="34"/>
      <c r="B197" s="491"/>
      <c r="C197" s="92"/>
      <c r="D197" s="93"/>
      <c r="E197" s="1150"/>
      <c r="F197" s="2375"/>
      <c r="G197" s="32"/>
      <c r="H197" s="559"/>
    </row>
    <row r="198" spans="1:11" ht="26.4">
      <c r="A198" s="34">
        <f>MAX(A$1:A192)+1</f>
        <v>17</v>
      </c>
      <c r="B198" s="491"/>
      <c r="C198" s="36" t="s">
        <v>1054</v>
      </c>
      <c r="D198" s="37"/>
      <c r="E198" s="38" t="s">
        <v>1055</v>
      </c>
      <c r="F198" s="39"/>
      <c r="G198" s="40" t="s">
        <v>64</v>
      </c>
      <c r="H198" s="76">
        <f>H199</f>
        <v>6</v>
      </c>
    </row>
    <row r="199" spans="1:11" ht="26.4">
      <c r="A199" s="34"/>
      <c r="B199" s="491"/>
      <c r="C199" s="78"/>
      <c r="D199" s="79" t="s">
        <v>6072</v>
      </c>
      <c r="E199" s="83" t="s">
        <v>6073</v>
      </c>
      <c r="F199" s="73"/>
      <c r="G199" s="74" t="s">
        <v>64</v>
      </c>
      <c r="H199" s="97">
        <v>6</v>
      </c>
    </row>
    <row r="200" spans="1:11" ht="26.4">
      <c r="A200" s="34"/>
      <c r="B200" s="491"/>
      <c r="C200" s="92"/>
      <c r="D200" s="93"/>
      <c r="E200" s="2352" t="s">
        <v>13890</v>
      </c>
      <c r="F200" s="887">
        <v>6</v>
      </c>
      <c r="G200" s="32"/>
      <c r="H200" s="559"/>
    </row>
    <row r="201" spans="1:11">
      <c r="A201" s="34"/>
      <c r="B201" s="491"/>
      <c r="C201" s="92"/>
      <c r="D201" s="93"/>
      <c r="E201" s="1150"/>
      <c r="F201" s="2375"/>
      <c r="G201" s="32"/>
      <c r="H201" s="559"/>
    </row>
    <row r="202" spans="1:11">
      <c r="A202" s="34"/>
      <c r="B202" s="35" t="s">
        <v>1813</v>
      </c>
      <c r="C202" s="35"/>
      <c r="D202" s="120"/>
      <c r="E202" s="53" t="s">
        <v>1814</v>
      </c>
      <c r="F202" s="1194"/>
      <c r="G202" s="126"/>
      <c r="H202" s="559"/>
    </row>
    <row r="203" spans="1:11">
      <c r="A203" s="34"/>
      <c r="B203" s="491"/>
      <c r="C203" s="92"/>
      <c r="D203" s="93"/>
      <c r="E203" s="1065"/>
      <c r="F203" s="884"/>
      <c r="G203" s="32"/>
      <c r="H203" s="559"/>
    </row>
    <row r="204" spans="1:11" ht="26.4">
      <c r="A204" s="34">
        <f>MAX(A$1:A203)+1</f>
        <v>18</v>
      </c>
      <c r="B204" s="491"/>
      <c r="C204" s="36" t="s">
        <v>1815</v>
      </c>
      <c r="D204" s="37"/>
      <c r="E204" s="38" t="s">
        <v>1816</v>
      </c>
      <c r="F204" s="689"/>
      <c r="G204" s="40" t="s">
        <v>39</v>
      </c>
      <c r="H204" s="76">
        <f>H205</f>
        <v>1360.1</v>
      </c>
    </row>
    <row r="205" spans="1:11" ht="26.4">
      <c r="A205" s="34"/>
      <c r="B205" s="491"/>
      <c r="C205" s="78"/>
      <c r="D205" s="79" t="s">
        <v>1821</v>
      </c>
      <c r="E205" s="83" t="s">
        <v>1822</v>
      </c>
      <c r="F205" s="687"/>
      <c r="G205" s="74" t="s">
        <v>39</v>
      </c>
      <c r="H205" s="97">
        <v>1360.1</v>
      </c>
      <c r="J205" s="628"/>
    </row>
    <row r="206" spans="1:11">
      <c r="A206" s="34"/>
      <c r="B206" s="491"/>
      <c r="C206" s="78"/>
      <c r="D206" s="79"/>
      <c r="E206" s="1065" t="s">
        <v>5781</v>
      </c>
      <c r="F206" s="687"/>
      <c r="G206" s="74"/>
      <c r="H206" s="97"/>
      <c r="J206" s="628"/>
    </row>
    <row r="207" spans="1:11">
      <c r="A207" s="34"/>
      <c r="B207" s="491"/>
      <c r="C207" s="78"/>
      <c r="D207" s="79"/>
      <c r="E207" s="1056" t="s">
        <v>13891</v>
      </c>
      <c r="F207" s="687"/>
      <c r="G207" s="74"/>
      <c r="H207" s="97"/>
    </row>
    <row r="208" spans="1:11">
      <c r="A208" s="34"/>
      <c r="B208" s="491"/>
      <c r="C208" s="92"/>
      <c r="D208" s="93"/>
      <c r="E208" s="2352" t="s">
        <v>13892</v>
      </c>
      <c r="F208" s="108">
        <f>((0.8+0.62)*2*0.6)*348</f>
        <v>592.99199999999996</v>
      </c>
      <c r="G208" s="32"/>
      <c r="H208" s="559"/>
    </row>
    <row r="209" spans="1:8">
      <c r="A209" s="34"/>
      <c r="B209" s="491"/>
      <c r="C209" s="92"/>
      <c r="D209" s="93"/>
      <c r="E209" s="2352"/>
      <c r="F209" s="108"/>
      <c r="G209" s="32"/>
      <c r="H209" s="559"/>
    </row>
    <row r="210" spans="1:8" ht="26.4">
      <c r="A210" s="34"/>
      <c r="B210" s="491"/>
      <c r="C210" s="92"/>
      <c r="D210" s="93"/>
      <c r="E210" s="2352" t="s">
        <v>13893</v>
      </c>
      <c r="F210" s="265">
        <f>((2.2+2)*2*2)*11</f>
        <v>184.8</v>
      </c>
      <c r="G210" s="32"/>
      <c r="H210" s="559"/>
    </row>
    <row r="211" spans="1:8">
      <c r="A211" s="34"/>
      <c r="B211" s="491"/>
      <c r="C211" s="92"/>
      <c r="D211" s="93"/>
      <c r="E211" s="1150"/>
      <c r="F211" s="2379"/>
      <c r="G211" s="32"/>
      <c r="H211" s="559"/>
    </row>
    <row r="212" spans="1:8">
      <c r="A212" s="34"/>
      <c r="B212" s="491"/>
      <c r="C212" s="92"/>
      <c r="D212" s="93"/>
      <c r="E212" s="913" t="s">
        <v>13894</v>
      </c>
      <c r="F212" s="2379"/>
      <c r="G212" s="32"/>
      <c r="H212" s="559"/>
    </row>
    <row r="213" spans="1:8">
      <c r="A213" s="34"/>
      <c r="B213" s="491"/>
      <c r="C213" s="92"/>
      <c r="D213" s="93"/>
      <c r="E213" s="913" t="s">
        <v>13895</v>
      </c>
      <c r="F213" s="108">
        <f>((16.8+1.5)*2)*1.7*2</f>
        <v>124.44</v>
      </c>
      <c r="G213" s="32"/>
      <c r="H213" s="559"/>
    </row>
    <row r="214" spans="1:8">
      <c r="A214" s="34"/>
      <c r="B214" s="491"/>
      <c r="C214" s="92"/>
      <c r="D214" s="93"/>
      <c r="E214" s="1150"/>
      <c r="F214" s="2379"/>
      <c r="G214" s="32"/>
      <c r="H214" s="559"/>
    </row>
    <row r="215" spans="1:8">
      <c r="A215" s="34"/>
      <c r="B215" s="491"/>
      <c r="C215" s="92"/>
      <c r="D215" s="93"/>
      <c r="E215" s="913" t="s">
        <v>13896</v>
      </c>
      <c r="F215" s="884">
        <f>((0.35*1.2)*2)*6</f>
        <v>5.04</v>
      </c>
      <c r="G215" s="32"/>
      <c r="H215" s="559"/>
    </row>
    <row r="216" spans="1:8">
      <c r="A216" s="34"/>
      <c r="B216" s="491"/>
      <c r="C216" s="92"/>
      <c r="D216" s="93"/>
      <c r="E216" s="1150"/>
      <c r="F216" s="2380"/>
      <c r="G216" s="32"/>
      <c r="H216" s="559"/>
    </row>
    <row r="217" spans="1:8">
      <c r="A217" s="34"/>
      <c r="B217" s="491"/>
      <c r="C217" s="92"/>
      <c r="D217" s="93"/>
      <c r="E217" s="2352" t="s">
        <v>13897</v>
      </c>
      <c r="F217" s="884">
        <f>219.3*2</f>
        <v>438.6</v>
      </c>
      <c r="G217" s="32"/>
      <c r="H217" s="559"/>
    </row>
    <row r="218" spans="1:8">
      <c r="A218" s="34"/>
      <c r="B218" s="491"/>
      <c r="C218" s="92"/>
      <c r="D218" s="93"/>
      <c r="E218" s="2359"/>
      <c r="F218" s="2380"/>
      <c r="G218" s="32"/>
      <c r="H218" s="559"/>
    </row>
    <row r="219" spans="1:8">
      <c r="A219" s="34"/>
      <c r="B219" s="491"/>
      <c r="C219" s="92"/>
      <c r="D219" s="93"/>
      <c r="E219" s="2352" t="s">
        <v>13898</v>
      </c>
      <c r="F219" s="2381"/>
      <c r="G219" s="32"/>
      <c r="H219" s="559"/>
    </row>
    <row r="220" spans="1:8">
      <c r="A220" s="34"/>
      <c r="B220" s="491"/>
      <c r="C220" s="92"/>
      <c r="D220" s="93"/>
      <c r="E220" s="2352" t="s">
        <v>13899</v>
      </c>
      <c r="F220" s="519">
        <f>1.42*2+1.57*1.1</f>
        <v>4.5670000000000002</v>
      </c>
      <c r="G220" s="32"/>
      <c r="H220" s="559"/>
    </row>
    <row r="221" spans="1:8">
      <c r="A221" s="34"/>
      <c r="B221" s="491"/>
      <c r="C221" s="92"/>
      <c r="D221" s="93"/>
      <c r="E221" s="2352" t="s">
        <v>13900</v>
      </c>
      <c r="F221" s="519">
        <f>1.2*2+1.56*1.1</f>
        <v>4.1159999999999997</v>
      </c>
      <c r="G221" s="32"/>
      <c r="H221" s="559"/>
    </row>
    <row r="222" spans="1:8">
      <c r="A222" s="34"/>
      <c r="B222" s="491"/>
      <c r="C222" s="92"/>
      <c r="D222" s="93"/>
      <c r="E222" s="2352" t="s">
        <v>13901</v>
      </c>
      <c r="F222" s="519">
        <f>1*2+0.7*1.1</f>
        <v>2.77</v>
      </c>
      <c r="G222" s="32"/>
      <c r="H222" s="559"/>
    </row>
    <row r="223" spans="1:8">
      <c r="A223" s="34"/>
      <c r="B223" s="491"/>
      <c r="C223" s="92"/>
      <c r="D223" s="93"/>
      <c r="E223" s="2352" t="s">
        <v>13902</v>
      </c>
      <c r="F223" s="606">
        <f>1*2+0.7*1.1</f>
        <v>2.77</v>
      </c>
      <c r="G223" s="32"/>
      <c r="H223" s="559"/>
    </row>
    <row r="224" spans="1:8">
      <c r="A224" s="34"/>
      <c r="B224" s="491"/>
      <c r="C224" s="92"/>
      <c r="D224" s="93"/>
      <c r="E224" s="77" t="s">
        <v>5516</v>
      </c>
      <c r="F224" s="108">
        <f>SUM(F208:F223)</f>
        <v>1360.0949999999998</v>
      </c>
      <c r="G224" s="32"/>
      <c r="H224" s="559"/>
    </row>
    <row r="225" spans="1:18">
      <c r="A225" s="34"/>
      <c r="B225" s="491"/>
      <c r="C225" s="92"/>
      <c r="D225" s="93"/>
      <c r="E225" s="1198"/>
      <c r="F225" s="2380"/>
      <c r="G225" s="32"/>
      <c r="H225" s="559"/>
    </row>
    <row r="226" spans="1:18">
      <c r="A226" s="34"/>
      <c r="B226" s="35" t="s">
        <v>340</v>
      </c>
      <c r="C226" s="35"/>
      <c r="D226" s="120"/>
      <c r="E226" s="53" t="s">
        <v>341</v>
      </c>
      <c r="F226" s="1194"/>
      <c r="G226" s="126"/>
      <c r="H226" s="559"/>
    </row>
    <row r="227" spans="1:18">
      <c r="A227" s="34"/>
      <c r="B227" s="491"/>
      <c r="C227" s="92"/>
      <c r="D227" s="93"/>
      <c r="E227" s="1065"/>
      <c r="F227" s="884"/>
      <c r="G227" s="32"/>
      <c r="H227" s="559"/>
      <c r="N227" s="1038"/>
    </row>
    <row r="228" spans="1:18">
      <c r="A228" s="34">
        <f>MAX(A$1:A227)+1</f>
        <v>19</v>
      </c>
      <c r="B228" s="491"/>
      <c r="C228" s="36" t="s">
        <v>6879</v>
      </c>
      <c r="D228" s="37"/>
      <c r="E228" s="38" t="s">
        <v>6880</v>
      </c>
      <c r="F228" s="689"/>
      <c r="G228" s="40" t="s">
        <v>68</v>
      </c>
      <c r="H228" s="76">
        <f>H229</f>
        <v>1196</v>
      </c>
      <c r="K228" s="2382"/>
      <c r="L228" s="140"/>
      <c r="R228" s="677"/>
    </row>
    <row r="229" spans="1:18">
      <c r="A229" s="34"/>
      <c r="B229" s="491"/>
      <c r="C229" s="92"/>
      <c r="D229" s="79" t="s">
        <v>13306</v>
      </c>
      <c r="E229" s="83" t="s">
        <v>13307</v>
      </c>
      <c r="F229" s="687"/>
      <c r="G229" s="74" t="s">
        <v>68</v>
      </c>
      <c r="H229" s="97">
        <v>1196</v>
      </c>
    </row>
    <row r="230" spans="1:18">
      <c r="A230" s="34"/>
      <c r="B230" s="491"/>
      <c r="C230" s="92"/>
      <c r="D230" s="93"/>
      <c r="E230" s="1056" t="s">
        <v>13903</v>
      </c>
      <c r="F230" s="884"/>
      <c r="G230" s="32"/>
      <c r="H230" s="559"/>
    </row>
    <row r="231" spans="1:18">
      <c r="A231" s="342"/>
      <c r="B231" s="491"/>
      <c r="C231" s="92"/>
      <c r="D231" s="93"/>
      <c r="E231" s="2352" t="s">
        <v>13904</v>
      </c>
      <c r="F231" s="325">
        <f>352*3.4</f>
        <v>1196.8</v>
      </c>
      <c r="G231" s="32"/>
      <c r="H231" s="559"/>
    </row>
    <row r="232" spans="1:18">
      <c r="A232" s="342"/>
      <c r="B232" s="35"/>
      <c r="C232" s="35"/>
      <c r="D232" s="120"/>
      <c r="E232" s="53"/>
      <c r="F232" s="1194"/>
      <c r="G232" s="126"/>
      <c r="H232" s="559"/>
      <c r="K232" s="140"/>
    </row>
    <row r="233" spans="1:18" ht="26.4">
      <c r="A233" s="34">
        <f>MAX(A$1:A232)+1</f>
        <v>20</v>
      </c>
      <c r="B233" s="35"/>
      <c r="C233" s="36" t="s">
        <v>5840</v>
      </c>
      <c r="D233" s="37"/>
      <c r="E233" s="38" t="s">
        <v>5841</v>
      </c>
      <c r="F233" s="689"/>
      <c r="G233" s="40" t="s">
        <v>19</v>
      </c>
      <c r="H233" s="76">
        <f>H234</f>
        <v>362.56</v>
      </c>
      <c r="K233" s="892"/>
    </row>
    <row r="234" spans="1:18" ht="26.4">
      <c r="A234" s="342"/>
      <c r="B234" s="35"/>
      <c r="C234" s="35"/>
      <c r="D234" s="79" t="s">
        <v>13310</v>
      </c>
      <c r="E234" s="83" t="s">
        <v>13311</v>
      </c>
      <c r="F234" s="687"/>
      <c r="G234" s="74" t="s">
        <v>19</v>
      </c>
      <c r="H234" s="97">
        <v>362.56</v>
      </c>
      <c r="J234" s="140"/>
      <c r="K234" s="140"/>
    </row>
    <row r="235" spans="1:18">
      <c r="A235" s="342"/>
      <c r="B235" s="35"/>
      <c r="C235" s="35"/>
      <c r="D235" s="120"/>
      <c r="E235" s="1056" t="s">
        <v>13905</v>
      </c>
      <c r="F235" s="603"/>
      <c r="G235" s="126"/>
      <c r="H235" s="559"/>
    </row>
    <row r="236" spans="1:18">
      <c r="A236" s="34"/>
      <c r="B236" s="35"/>
      <c r="C236" s="36"/>
      <c r="D236" s="37"/>
      <c r="E236" s="2352" t="s">
        <v>13906</v>
      </c>
      <c r="F236" s="108">
        <f>1.03*352</f>
        <v>362.56</v>
      </c>
      <c r="G236" s="40"/>
      <c r="H236" s="559"/>
    </row>
    <row r="237" spans="1:18">
      <c r="A237" s="342"/>
      <c r="B237" s="35"/>
      <c r="C237" s="35"/>
      <c r="D237" s="120"/>
      <c r="E237" s="53"/>
      <c r="F237" s="1194"/>
      <c r="G237" s="126"/>
      <c r="H237" s="559"/>
    </row>
    <row r="238" spans="1:18" ht="26.4">
      <c r="A238" s="34">
        <f>MAX(A$1:A237)+1</f>
        <v>21</v>
      </c>
      <c r="B238" s="35"/>
      <c r="C238" s="36" t="s">
        <v>5847</v>
      </c>
      <c r="D238" s="37"/>
      <c r="E238" s="38" t="s">
        <v>5848</v>
      </c>
      <c r="F238" s="689"/>
      <c r="G238" s="40" t="s">
        <v>16</v>
      </c>
      <c r="H238" s="76">
        <f>H239</f>
        <v>29.97</v>
      </c>
    </row>
    <row r="239" spans="1:18" ht="26.4">
      <c r="A239" s="342"/>
      <c r="B239" s="35"/>
      <c r="C239" s="35"/>
      <c r="D239" s="79" t="s">
        <v>5849</v>
      </c>
      <c r="E239" s="83" t="s">
        <v>5850</v>
      </c>
      <c r="F239" s="687"/>
      <c r="G239" s="74" t="s">
        <v>16</v>
      </c>
      <c r="H239" s="97">
        <v>29.97</v>
      </c>
    </row>
    <row r="240" spans="1:18">
      <c r="A240" s="342"/>
      <c r="B240" s="35"/>
      <c r="C240" s="35"/>
      <c r="D240" s="120"/>
      <c r="E240" s="1056" t="s">
        <v>13907</v>
      </c>
      <c r="F240" s="603"/>
      <c r="G240" s="126"/>
      <c r="H240" s="559"/>
    </row>
    <row r="241" spans="1:9">
      <c r="A241" s="342"/>
      <c r="B241" s="35"/>
      <c r="C241" s="35"/>
      <c r="D241" s="120"/>
      <c r="E241" s="2352" t="s">
        <v>13908</v>
      </c>
      <c r="F241" s="108">
        <f>85.13*352*0.001</f>
        <v>29.96576</v>
      </c>
      <c r="G241" s="126"/>
      <c r="H241" s="559"/>
    </row>
    <row r="242" spans="1:9">
      <c r="A242" s="342"/>
      <c r="B242" s="491"/>
      <c r="C242" s="92"/>
      <c r="D242" s="93"/>
      <c r="E242" s="1198"/>
      <c r="F242" s="2383"/>
      <c r="G242" s="32"/>
      <c r="H242" s="559"/>
    </row>
    <row r="243" spans="1:9">
      <c r="A243" s="34"/>
      <c r="B243" s="35" t="s">
        <v>1831</v>
      </c>
      <c r="C243" s="35"/>
      <c r="D243" s="120"/>
      <c r="E243" s="53" t="s">
        <v>1832</v>
      </c>
      <c r="F243" s="1194"/>
      <c r="G243" s="126"/>
      <c r="H243" s="76"/>
    </row>
    <row r="244" spans="1:9">
      <c r="A244" s="342"/>
      <c r="B244" s="491"/>
      <c r="C244" s="92"/>
      <c r="D244" s="79"/>
      <c r="E244" s="83"/>
      <c r="F244" s="687"/>
      <c r="G244" s="74"/>
      <c r="H244" s="97"/>
    </row>
    <row r="245" spans="1:9">
      <c r="A245" s="34">
        <f>MAX(A$1:A244)+1</f>
        <v>22</v>
      </c>
      <c r="B245" s="491"/>
      <c r="C245" s="36" t="s">
        <v>2591</v>
      </c>
      <c r="D245" s="37"/>
      <c r="E245" s="38" t="s">
        <v>2592</v>
      </c>
      <c r="F245" s="39"/>
      <c r="G245" s="40" t="s">
        <v>19</v>
      </c>
      <c r="H245" s="76">
        <f>H246+H249</f>
        <v>86.81</v>
      </c>
      <c r="I245" s="2365"/>
    </row>
    <row r="246" spans="1:9">
      <c r="A246" s="34"/>
      <c r="B246" s="491"/>
      <c r="C246" s="36"/>
      <c r="D246" s="361" t="s">
        <v>5543</v>
      </c>
      <c r="E246" s="370" t="s">
        <v>5544</v>
      </c>
      <c r="F246" s="363"/>
      <c r="G246" s="32" t="s">
        <v>19</v>
      </c>
      <c r="H246" s="97">
        <v>85.68</v>
      </c>
    </row>
    <row r="247" spans="1:9">
      <c r="A247" s="34"/>
      <c r="B247" s="491"/>
      <c r="C247" s="36"/>
      <c r="D247" s="37"/>
      <c r="E247" s="398" t="s">
        <v>13909</v>
      </c>
      <c r="F247" s="1128"/>
      <c r="G247" s="40"/>
      <c r="H247" s="76"/>
    </row>
    <row r="248" spans="1:9" ht="26.4">
      <c r="A248" s="34"/>
      <c r="B248" s="491"/>
      <c r="C248" s="36"/>
      <c r="D248" s="37"/>
      <c r="E248" s="913" t="s">
        <v>13910</v>
      </c>
      <c r="F248" s="108">
        <f>2*(16.8*1.5*1.7*1)</f>
        <v>85.68</v>
      </c>
      <c r="G248" s="40"/>
      <c r="H248" s="76"/>
    </row>
    <row r="249" spans="1:9">
      <c r="A249" s="342"/>
      <c r="B249" s="491"/>
      <c r="C249" s="92"/>
      <c r="D249" s="361" t="s">
        <v>13911</v>
      </c>
      <c r="E249" s="370" t="s">
        <v>13912</v>
      </c>
      <c r="F249" s="363"/>
      <c r="G249" s="32" t="s">
        <v>19</v>
      </c>
      <c r="H249" s="97">
        <v>1.1299999999999999</v>
      </c>
    </row>
    <row r="250" spans="1:9">
      <c r="A250" s="342"/>
      <c r="B250" s="491"/>
      <c r="C250" s="92"/>
      <c r="D250" s="79"/>
      <c r="E250" s="1056" t="s">
        <v>13913</v>
      </c>
      <c r="F250" s="2376"/>
      <c r="G250" s="74"/>
      <c r="H250" s="97"/>
    </row>
    <row r="251" spans="1:9">
      <c r="A251" s="342"/>
      <c r="B251" s="491"/>
      <c r="C251" s="92"/>
      <c r="D251" s="79"/>
      <c r="E251" s="2352" t="s">
        <v>13914</v>
      </c>
      <c r="F251" s="108">
        <f t="shared" ref="F251:F256" si="0">0.45*0.35*1.2</f>
        <v>0.189</v>
      </c>
      <c r="G251" s="74"/>
      <c r="H251" s="97"/>
    </row>
    <row r="252" spans="1:9">
      <c r="A252" s="342"/>
      <c r="B252" s="491"/>
      <c r="C252" s="92"/>
      <c r="D252" s="79"/>
      <c r="E252" s="2352" t="s">
        <v>13915</v>
      </c>
      <c r="F252" s="108">
        <f t="shared" si="0"/>
        <v>0.189</v>
      </c>
      <c r="G252" s="74"/>
      <c r="H252" s="97"/>
    </row>
    <row r="253" spans="1:9">
      <c r="A253" s="342"/>
      <c r="B253" s="491"/>
      <c r="C253" s="92"/>
      <c r="D253" s="79"/>
      <c r="E253" s="2352" t="s">
        <v>13916</v>
      </c>
      <c r="F253" s="108">
        <f t="shared" si="0"/>
        <v>0.189</v>
      </c>
      <c r="G253" s="74"/>
      <c r="H253" s="97"/>
    </row>
    <row r="254" spans="1:9">
      <c r="A254" s="342"/>
      <c r="B254" s="491"/>
      <c r="C254" s="92"/>
      <c r="D254" s="79"/>
      <c r="E254" s="2352" t="s">
        <v>13917</v>
      </c>
      <c r="F254" s="108">
        <f t="shared" si="0"/>
        <v>0.189</v>
      </c>
      <c r="G254" s="74"/>
      <c r="H254" s="97"/>
    </row>
    <row r="255" spans="1:9">
      <c r="A255" s="342"/>
      <c r="B255" s="491"/>
      <c r="C255" s="92"/>
      <c r="D255" s="79"/>
      <c r="E255" s="2352" t="s">
        <v>13918</v>
      </c>
      <c r="F255" s="108">
        <f t="shared" si="0"/>
        <v>0.189</v>
      </c>
      <c r="G255" s="74"/>
      <c r="H255" s="97"/>
    </row>
    <row r="256" spans="1:9">
      <c r="A256" s="342"/>
      <c r="B256" s="491"/>
      <c r="C256" s="92"/>
      <c r="D256" s="79"/>
      <c r="E256" s="2352" t="s">
        <v>13919</v>
      </c>
      <c r="F256" s="214">
        <f t="shared" si="0"/>
        <v>0.189</v>
      </c>
      <c r="G256" s="74"/>
      <c r="H256" s="97"/>
    </row>
    <row r="257" spans="1:8">
      <c r="A257" s="342"/>
      <c r="B257" s="491"/>
      <c r="C257" s="92"/>
      <c r="D257" s="79"/>
      <c r="E257" s="2352"/>
      <c r="F257" s="108">
        <f>SUM(F251:F256)</f>
        <v>1.1340000000000001</v>
      </c>
      <c r="G257" s="74"/>
      <c r="H257" s="97"/>
    </row>
    <row r="258" spans="1:8">
      <c r="A258" s="342"/>
      <c r="B258" s="491"/>
      <c r="C258" s="92"/>
      <c r="D258" s="79"/>
      <c r="E258" s="2359"/>
      <c r="F258" s="2378"/>
      <c r="G258" s="74"/>
      <c r="H258" s="97"/>
    </row>
    <row r="259" spans="1:8">
      <c r="A259" s="342"/>
      <c r="B259" s="491"/>
      <c r="C259" s="92"/>
      <c r="D259" s="79"/>
      <c r="E259" s="83"/>
      <c r="F259" s="687"/>
      <c r="G259" s="74"/>
      <c r="H259" s="97"/>
    </row>
    <row r="260" spans="1:8">
      <c r="A260" s="34">
        <f>MAX(A$1:A256)+1</f>
        <v>23</v>
      </c>
      <c r="B260" s="491"/>
      <c r="C260" s="36" t="s">
        <v>1838</v>
      </c>
      <c r="D260" s="37"/>
      <c r="E260" s="38" t="s">
        <v>1839</v>
      </c>
      <c r="F260" s="39"/>
      <c r="G260" s="40" t="s">
        <v>39</v>
      </c>
      <c r="H260" s="76">
        <f>H261</f>
        <v>129.47999999999999</v>
      </c>
    </row>
    <row r="261" spans="1:8">
      <c r="A261" s="342"/>
      <c r="B261" s="491"/>
      <c r="C261" s="78"/>
      <c r="D261" s="79" t="s">
        <v>1840</v>
      </c>
      <c r="E261" s="83" t="s">
        <v>1841</v>
      </c>
      <c r="F261" s="73"/>
      <c r="G261" s="74" t="s">
        <v>39</v>
      </c>
      <c r="H261" s="97">
        <v>129.47999999999999</v>
      </c>
    </row>
    <row r="262" spans="1:8">
      <c r="A262" s="342"/>
      <c r="B262" s="491"/>
      <c r="C262" s="78"/>
      <c r="D262" s="79"/>
      <c r="E262" s="398" t="s">
        <v>13920</v>
      </c>
      <c r="F262" s="73"/>
      <c r="G262" s="74"/>
      <c r="H262" s="97"/>
    </row>
    <row r="263" spans="1:8">
      <c r="A263" s="342"/>
      <c r="B263" s="491"/>
      <c r="C263" s="78"/>
      <c r="D263" s="79"/>
      <c r="E263" s="913" t="s">
        <v>13895</v>
      </c>
      <c r="F263" s="108">
        <f>((16.8+1.5)*2)*1.7*2</f>
        <v>124.44</v>
      </c>
      <c r="G263" s="74"/>
      <c r="H263" s="97"/>
    </row>
    <row r="264" spans="1:8">
      <c r="A264" s="342"/>
      <c r="B264" s="491"/>
      <c r="C264" s="92"/>
      <c r="D264" s="79"/>
      <c r="E264" s="1056" t="s">
        <v>13921</v>
      </c>
      <c r="F264" s="2384"/>
      <c r="G264" s="74"/>
      <c r="H264" s="97"/>
    </row>
    <row r="265" spans="1:8">
      <c r="A265" s="342"/>
      <c r="B265" s="491"/>
      <c r="C265" s="92"/>
      <c r="D265" s="79"/>
      <c r="E265" s="913" t="s">
        <v>13922</v>
      </c>
      <c r="F265" s="214">
        <f>((0.35*1.2)*2)*6</f>
        <v>5.04</v>
      </c>
      <c r="G265" s="74"/>
      <c r="H265" s="97"/>
    </row>
    <row r="266" spans="1:8">
      <c r="A266" s="342"/>
      <c r="B266" s="491"/>
      <c r="C266" s="92"/>
      <c r="D266" s="79"/>
      <c r="E266" s="1150"/>
      <c r="F266" s="108">
        <f>SUM(F263:F265)</f>
        <v>129.47999999999999</v>
      </c>
      <c r="G266" s="74"/>
      <c r="H266" s="97"/>
    </row>
    <row r="267" spans="1:8">
      <c r="A267" s="342"/>
      <c r="B267" s="491"/>
      <c r="C267" s="92"/>
      <c r="D267" s="79"/>
      <c r="E267" s="83"/>
      <c r="F267" s="687"/>
      <c r="G267" s="74"/>
      <c r="H267" s="97"/>
    </row>
    <row r="268" spans="1:8">
      <c r="A268" s="34">
        <f>MAX(A$1:A267)+1</f>
        <v>24</v>
      </c>
      <c r="B268" s="491"/>
      <c r="C268" s="36" t="s">
        <v>5550</v>
      </c>
      <c r="D268" s="37"/>
      <c r="E268" s="38" t="s">
        <v>5551</v>
      </c>
      <c r="F268" s="39"/>
      <c r="G268" s="40" t="s">
        <v>16</v>
      </c>
      <c r="H268" s="76">
        <f>H269</f>
        <v>5.39</v>
      </c>
    </row>
    <row r="269" spans="1:8">
      <c r="A269" s="342"/>
      <c r="B269" s="491"/>
      <c r="C269" s="92"/>
      <c r="D269" s="79" t="s">
        <v>5552</v>
      </c>
      <c r="E269" s="83" t="s">
        <v>5553</v>
      </c>
      <c r="F269" s="73"/>
      <c r="G269" s="74" t="s">
        <v>16</v>
      </c>
      <c r="H269" s="97">
        <v>5.39</v>
      </c>
    </row>
    <row r="270" spans="1:8">
      <c r="A270" s="342"/>
      <c r="B270" s="491"/>
      <c r="C270" s="92"/>
      <c r="D270" s="79"/>
      <c r="E270" s="398" t="s">
        <v>13923</v>
      </c>
      <c r="F270" s="980"/>
      <c r="G270" s="74"/>
      <c r="H270" s="97"/>
    </row>
    <row r="271" spans="1:8" ht="26.4">
      <c r="A271" s="342"/>
      <c r="B271" s="491"/>
      <c r="C271" s="92"/>
      <c r="D271" s="79"/>
      <c r="E271" s="913" t="s">
        <v>13924</v>
      </c>
      <c r="F271" s="108">
        <f>2625.48*2*0.001</f>
        <v>5.2509600000000001</v>
      </c>
      <c r="G271" s="74"/>
      <c r="H271" s="97"/>
    </row>
    <row r="272" spans="1:8">
      <c r="A272" s="342"/>
      <c r="B272" s="491"/>
      <c r="C272" s="92"/>
      <c r="D272" s="79"/>
      <c r="E272" s="1056" t="s">
        <v>13925</v>
      </c>
      <c r="F272" s="214"/>
      <c r="G272" s="74"/>
      <c r="H272" s="97"/>
    </row>
    <row r="273" spans="1:8">
      <c r="A273" s="342"/>
      <c r="B273" s="491"/>
      <c r="C273" s="92"/>
      <c r="D273" s="79"/>
      <c r="E273" s="913" t="s">
        <v>13926</v>
      </c>
      <c r="F273" s="214">
        <f>22.43*6*0.001</f>
        <v>0.13457999999999998</v>
      </c>
      <c r="G273" s="74"/>
      <c r="H273" s="97"/>
    </row>
    <row r="274" spans="1:8">
      <c r="A274" s="342"/>
      <c r="B274" s="491"/>
      <c r="C274" s="92"/>
      <c r="D274" s="79"/>
      <c r="E274" s="83"/>
      <c r="F274" s="108">
        <f>SUM(F271:F273)</f>
        <v>5.3855399999999998</v>
      </c>
      <c r="G274" s="74"/>
      <c r="H274" s="97"/>
    </row>
    <row r="275" spans="1:8">
      <c r="A275" s="342"/>
      <c r="B275" s="491"/>
      <c r="C275" s="92"/>
      <c r="D275" s="79"/>
      <c r="E275" s="83"/>
      <c r="F275" s="687"/>
      <c r="G275" s="74"/>
      <c r="H275" s="97"/>
    </row>
    <row r="276" spans="1:8">
      <c r="A276" s="34">
        <f>MAX(A$1:A275)+1</f>
        <v>25</v>
      </c>
      <c r="B276" s="491"/>
      <c r="C276" s="36" t="s">
        <v>13927</v>
      </c>
      <c r="D276" s="37"/>
      <c r="E276" s="38" t="s">
        <v>13928</v>
      </c>
      <c r="F276" s="689"/>
      <c r="G276" s="40" t="s">
        <v>19</v>
      </c>
      <c r="H276" s="76">
        <f>H279+H277</f>
        <v>201.2</v>
      </c>
    </row>
    <row r="277" spans="1:8">
      <c r="A277" s="34"/>
      <c r="B277" s="491"/>
      <c r="C277" s="36"/>
      <c r="D277" s="361" t="s">
        <v>13929</v>
      </c>
      <c r="E277" s="370" t="s">
        <v>13930</v>
      </c>
      <c r="F277" s="363"/>
      <c r="G277" s="40"/>
      <c r="H277" s="97">
        <v>96.8</v>
      </c>
    </row>
    <row r="278" spans="1:8" ht="26.4">
      <c r="A278" s="34"/>
      <c r="B278" s="491"/>
      <c r="C278" s="36"/>
      <c r="D278" s="37"/>
      <c r="E278" s="2352" t="s">
        <v>13931</v>
      </c>
      <c r="F278" s="108">
        <f>(2.2*2*2)*11</f>
        <v>96.800000000000011</v>
      </c>
      <c r="G278" s="40"/>
      <c r="H278" s="76"/>
    </row>
    <row r="279" spans="1:8">
      <c r="A279" s="342"/>
      <c r="B279" s="491"/>
      <c r="C279" s="92"/>
      <c r="D279" s="361" t="s">
        <v>13932</v>
      </c>
      <c r="E279" s="370" t="s">
        <v>13933</v>
      </c>
      <c r="F279" s="2385"/>
      <c r="G279" s="32" t="s">
        <v>19</v>
      </c>
      <c r="H279" s="97">
        <v>104.4</v>
      </c>
    </row>
    <row r="280" spans="1:8">
      <c r="A280" s="342"/>
      <c r="B280" s="491"/>
      <c r="C280" s="92"/>
      <c r="D280" s="93"/>
      <c r="E280" s="1056" t="s">
        <v>13934</v>
      </c>
      <c r="F280" s="265"/>
      <c r="G280" s="32"/>
      <c r="H280" s="559"/>
    </row>
    <row r="281" spans="1:8">
      <c r="A281" s="34"/>
      <c r="B281" s="491"/>
      <c r="C281" s="36"/>
      <c r="D281" s="37"/>
      <c r="E281" s="2352" t="s">
        <v>13935</v>
      </c>
      <c r="F281" s="108">
        <f>0.3*348</f>
        <v>104.39999999999999</v>
      </c>
      <c r="G281" s="40"/>
      <c r="H281" s="76"/>
    </row>
    <row r="282" spans="1:8">
      <c r="A282" s="342"/>
      <c r="B282" s="491"/>
      <c r="C282" s="78"/>
      <c r="D282" s="79"/>
      <c r="E282" s="83"/>
      <c r="F282" s="687"/>
      <c r="G282" s="74"/>
      <c r="H282" s="559"/>
    </row>
    <row r="283" spans="1:8">
      <c r="A283" s="34">
        <f>MAX(A$1:A282)+1</f>
        <v>26</v>
      </c>
      <c r="B283" s="491"/>
      <c r="C283" s="36" t="s">
        <v>11068</v>
      </c>
      <c r="D283" s="37"/>
      <c r="E283" s="38" t="s">
        <v>11069</v>
      </c>
      <c r="F283" s="689"/>
      <c r="G283" s="40" t="s">
        <v>39</v>
      </c>
      <c r="H283" s="76">
        <f>H284</f>
        <v>777.79</v>
      </c>
    </row>
    <row r="284" spans="1:8">
      <c r="A284" s="342"/>
      <c r="B284" s="491"/>
      <c r="C284" s="78"/>
      <c r="D284" s="79" t="s">
        <v>11070</v>
      </c>
      <c r="E284" s="83" t="s">
        <v>11071</v>
      </c>
      <c r="F284" s="687"/>
      <c r="G284" s="74" t="s">
        <v>39</v>
      </c>
      <c r="H284" s="97">
        <v>777.79</v>
      </c>
    </row>
    <row r="285" spans="1:8">
      <c r="A285" s="342"/>
      <c r="B285" s="491"/>
      <c r="C285" s="78"/>
      <c r="D285" s="79"/>
      <c r="E285" s="1056" t="s">
        <v>13891</v>
      </c>
      <c r="F285" s="687"/>
      <c r="G285" s="74"/>
      <c r="H285" s="97"/>
    </row>
    <row r="286" spans="1:8">
      <c r="A286" s="342"/>
      <c r="B286" s="491"/>
      <c r="C286" s="92"/>
      <c r="D286" s="93"/>
      <c r="E286" s="2352" t="s">
        <v>13892</v>
      </c>
      <c r="F286" s="108">
        <f>((0.8+0.62)*2*0.6)*348</f>
        <v>592.99199999999996</v>
      </c>
      <c r="G286" s="32"/>
      <c r="H286" s="559"/>
    </row>
    <row r="287" spans="1:8">
      <c r="A287" s="342"/>
      <c r="B287" s="491"/>
      <c r="C287" s="92"/>
      <c r="D287" s="93"/>
      <c r="E287" s="2358" t="s">
        <v>13936</v>
      </c>
      <c r="F287" s="108"/>
      <c r="G287" s="32"/>
      <c r="H287" s="559"/>
    </row>
    <row r="288" spans="1:8">
      <c r="A288" s="342"/>
      <c r="B288" s="491"/>
      <c r="C288" s="92"/>
      <c r="D288" s="93"/>
      <c r="E288" s="2352" t="s">
        <v>13937</v>
      </c>
      <c r="F288" s="889">
        <f>((2.2+2)*2*2)*11</f>
        <v>184.8</v>
      </c>
      <c r="G288" s="32"/>
      <c r="H288" s="559"/>
    </row>
    <row r="289" spans="1:8">
      <c r="A289" s="342"/>
      <c r="B289" s="491"/>
      <c r="C289" s="92"/>
      <c r="D289" s="93"/>
      <c r="E289" s="2359"/>
      <c r="F289" s="108">
        <f>SUM(F286:F288)</f>
        <v>777.79199999999992</v>
      </c>
      <c r="G289" s="32"/>
      <c r="H289" s="559"/>
    </row>
    <row r="290" spans="1:8">
      <c r="A290" s="342"/>
      <c r="B290" s="491"/>
      <c r="C290" s="92"/>
      <c r="D290" s="93"/>
      <c r="F290" s="265"/>
      <c r="G290" s="32"/>
      <c r="H290" s="559"/>
    </row>
    <row r="291" spans="1:8">
      <c r="A291" s="34">
        <f>MAX(A$1:A290)+1</f>
        <v>27</v>
      </c>
      <c r="B291" s="491"/>
      <c r="C291" s="36" t="s">
        <v>13019</v>
      </c>
      <c r="D291" s="37"/>
      <c r="E291" s="38" t="s">
        <v>13020</v>
      </c>
      <c r="F291" s="689"/>
      <c r="G291" s="40" t="s">
        <v>16</v>
      </c>
      <c r="H291" s="76">
        <f>H292</f>
        <v>16.329999999999998</v>
      </c>
    </row>
    <row r="292" spans="1:8">
      <c r="A292" s="342"/>
      <c r="B292" s="491"/>
      <c r="C292" s="92"/>
      <c r="D292" s="79" t="s">
        <v>13938</v>
      </c>
      <c r="E292" s="83" t="s">
        <v>13939</v>
      </c>
      <c r="F292" s="687"/>
      <c r="G292" s="74" t="s">
        <v>16</v>
      </c>
      <c r="H292" s="97">
        <v>16.329999999999998</v>
      </c>
    </row>
    <row r="293" spans="1:8">
      <c r="A293" s="342"/>
      <c r="B293" s="491"/>
      <c r="C293" s="92"/>
      <c r="D293" s="79"/>
      <c r="E293" s="1056" t="s">
        <v>13940</v>
      </c>
      <c r="F293" s="689"/>
      <c r="G293" s="74"/>
      <c r="H293" s="97"/>
    </row>
    <row r="294" spans="1:8">
      <c r="A294" s="342"/>
      <c r="B294" s="491"/>
      <c r="C294" s="92"/>
      <c r="D294" s="79"/>
      <c r="E294" s="2352" t="s">
        <v>13941</v>
      </c>
      <c r="F294" s="108">
        <f>30.59*348*0.001</f>
        <v>10.64532</v>
      </c>
      <c r="G294" s="74"/>
      <c r="H294" s="97"/>
    </row>
    <row r="295" spans="1:8">
      <c r="A295" s="34"/>
      <c r="B295" s="491"/>
      <c r="C295" s="36"/>
      <c r="D295" s="37"/>
      <c r="E295" s="1056" t="s">
        <v>13942</v>
      </c>
      <c r="F295" s="2386"/>
      <c r="G295" s="2387"/>
      <c r="H295" s="76"/>
    </row>
    <row r="296" spans="1:8">
      <c r="A296" s="342"/>
      <c r="B296" s="491"/>
      <c r="C296" s="78"/>
      <c r="D296" s="79"/>
      <c r="E296" s="2352" t="s">
        <v>13943</v>
      </c>
      <c r="F296" s="606">
        <f>517.01*11*0.001</f>
        <v>5.6871099999999997</v>
      </c>
      <c r="G296" s="665"/>
      <c r="H296" s="97"/>
    </row>
    <row r="297" spans="1:8">
      <c r="A297" s="342"/>
      <c r="B297" s="491"/>
      <c r="C297" s="92"/>
      <c r="D297" s="93"/>
      <c r="E297" s="628"/>
      <c r="F297" s="265">
        <f>SUM(F294:F296)</f>
        <v>16.332429999999999</v>
      </c>
      <c r="G297" s="32"/>
      <c r="H297" s="559"/>
    </row>
    <row r="298" spans="1:8">
      <c r="A298" s="342"/>
      <c r="B298" s="491"/>
      <c r="C298" s="92"/>
      <c r="D298" s="93"/>
      <c r="F298" s="265"/>
      <c r="G298" s="32"/>
      <c r="H298" s="559"/>
    </row>
    <row r="299" spans="1:8">
      <c r="A299" s="342"/>
      <c r="B299" s="491"/>
      <c r="C299" s="92"/>
      <c r="D299" s="93"/>
      <c r="F299" s="265"/>
      <c r="G299" s="32"/>
      <c r="H299" s="559"/>
    </row>
    <row r="300" spans="1:8">
      <c r="A300" s="34">
        <f>MAX(A$1:A297)+1</f>
        <v>28</v>
      </c>
      <c r="B300" s="31"/>
      <c r="C300" s="36" t="s">
        <v>13944</v>
      </c>
      <c r="D300" s="37"/>
      <c r="E300" s="38" t="s">
        <v>13945</v>
      </c>
      <c r="F300" s="39"/>
      <c r="G300" s="40" t="s">
        <v>19</v>
      </c>
      <c r="H300" s="76">
        <f>H301</f>
        <v>13.29</v>
      </c>
    </row>
    <row r="301" spans="1:8" ht="26.4">
      <c r="A301" s="23"/>
      <c r="B301" s="31"/>
      <c r="C301" s="541"/>
      <c r="D301" s="361" t="s">
        <v>16004</v>
      </c>
      <c r="E301" s="370" t="s">
        <v>13946</v>
      </c>
      <c r="F301" s="363"/>
      <c r="G301" s="32" t="s">
        <v>19</v>
      </c>
      <c r="H301" s="97">
        <v>13.29</v>
      </c>
    </row>
    <row r="302" spans="1:8">
      <c r="A302" s="23"/>
      <c r="B302" s="31"/>
      <c r="C302" s="541"/>
      <c r="D302" s="541"/>
      <c r="E302" s="1056" t="s">
        <v>13947</v>
      </c>
      <c r="F302" s="2383"/>
      <c r="G302" s="925"/>
      <c r="H302" s="926"/>
    </row>
    <row r="303" spans="1:8">
      <c r="A303" s="23"/>
      <c r="B303" s="31"/>
      <c r="C303" s="541"/>
      <c r="D303" s="541"/>
      <c r="E303" s="2352" t="s">
        <v>13803</v>
      </c>
      <c r="F303" s="519">
        <v>4.5999999999999996</v>
      </c>
      <c r="G303" s="925"/>
      <c r="H303" s="926"/>
    </row>
    <row r="304" spans="1:8">
      <c r="A304" s="23"/>
      <c r="B304" s="31"/>
      <c r="C304" s="541"/>
      <c r="D304" s="541"/>
      <c r="E304" s="2352" t="s">
        <v>13804</v>
      </c>
      <c r="F304" s="519">
        <v>3.95</v>
      </c>
      <c r="G304" s="925"/>
      <c r="H304" s="926"/>
    </row>
    <row r="305" spans="1:8">
      <c r="A305" s="23"/>
      <c r="B305" s="31"/>
      <c r="C305" s="541"/>
      <c r="D305" s="541"/>
      <c r="E305" s="2352" t="s">
        <v>13805</v>
      </c>
      <c r="F305" s="519">
        <v>2.37</v>
      </c>
      <c r="G305" s="925"/>
      <c r="H305" s="926"/>
    </row>
    <row r="306" spans="1:8">
      <c r="A306" s="23"/>
      <c r="B306" s="31"/>
      <c r="C306" s="541"/>
      <c r="D306" s="541"/>
      <c r="E306" s="2352" t="s">
        <v>13806</v>
      </c>
      <c r="F306" s="606">
        <v>2.37</v>
      </c>
      <c r="G306" s="925"/>
      <c r="H306" s="926"/>
    </row>
    <row r="307" spans="1:8">
      <c r="A307" s="23"/>
      <c r="B307" s="31"/>
      <c r="C307" s="541"/>
      <c r="D307" s="541"/>
      <c r="E307" s="2370"/>
      <c r="F307" s="492">
        <f>SUM(F303:F306)</f>
        <v>13.290000000000003</v>
      </c>
      <c r="G307" s="925"/>
      <c r="H307" s="926"/>
    </row>
    <row r="308" spans="1:8">
      <c r="A308" s="23"/>
      <c r="B308" s="31"/>
      <c r="C308" s="541"/>
      <c r="D308" s="541"/>
      <c r="E308" s="2359"/>
      <c r="F308" s="2383"/>
      <c r="G308" s="925"/>
      <c r="H308" s="926"/>
    </row>
    <row r="309" spans="1:8">
      <c r="A309" s="23"/>
      <c r="B309" s="31"/>
      <c r="C309" s="541"/>
      <c r="D309" s="541"/>
      <c r="E309" s="2391"/>
      <c r="F309" s="519"/>
      <c r="G309" s="925"/>
      <c r="H309" s="926"/>
    </row>
    <row r="310" spans="1:8">
      <c r="A310" s="34">
        <f>MAX(A$1:A309)+1</f>
        <v>29</v>
      </c>
      <c r="B310" s="31"/>
      <c r="C310" s="36" t="s">
        <v>5869</v>
      </c>
      <c r="D310" s="37"/>
      <c r="E310" s="38" t="s">
        <v>5870</v>
      </c>
      <c r="F310" s="39"/>
      <c r="G310" s="40" t="s">
        <v>39</v>
      </c>
      <c r="H310" s="76">
        <f>H311</f>
        <v>29.88</v>
      </c>
    </row>
    <row r="311" spans="1:8">
      <c r="A311" s="23"/>
      <c r="B311" s="31"/>
      <c r="C311" s="78"/>
      <c r="D311" s="79" t="s">
        <v>5871</v>
      </c>
      <c r="E311" s="83" t="s">
        <v>5872</v>
      </c>
      <c r="F311" s="73"/>
      <c r="G311" s="74" t="s">
        <v>39</v>
      </c>
      <c r="H311" s="97">
        <v>29.88</v>
      </c>
    </row>
    <row r="312" spans="1:8">
      <c r="A312" s="23"/>
      <c r="B312" s="31"/>
      <c r="C312" s="541"/>
      <c r="D312" s="541"/>
      <c r="E312" s="2352" t="s">
        <v>13948</v>
      </c>
      <c r="F312" s="519">
        <f>3*2+0.16*1.1*22+0.8*1.1</f>
        <v>10.752000000000001</v>
      </c>
      <c r="G312" s="925"/>
      <c r="H312" s="926"/>
    </row>
    <row r="313" spans="1:8">
      <c r="A313" s="23"/>
      <c r="B313" s="31"/>
      <c r="C313" s="541"/>
      <c r="D313" s="541"/>
      <c r="E313" s="2352" t="s">
        <v>13949</v>
      </c>
      <c r="F313" s="519">
        <f>2.5*2+0.16*1.1*18+0.132*1.1</f>
        <v>8.3132000000000001</v>
      </c>
      <c r="G313" s="925"/>
      <c r="H313" s="926"/>
    </row>
    <row r="314" spans="1:8">
      <c r="A314" s="23"/>
      <c r="B314" s="31"/>
      <c r="C314" s="541"/>
      <c r="D314" s="541"/>
      <c r="E314" s="2352" t="s">
        <v>13950</v>
      </c>
      <c r="F314" s="519">
        <f>1.5*2+0.16*1.1*12+0.184*1.1</f>
        <v>5.3144</v>
      </c>
      <c r="G314" s="925"/>
      <c r="H314" s="926"/>
    </row>
    <row r="315" spans="1:8">
      <c r="A315" s="23"/>
      <c r="B315" s="31"/>
      <c r="C315" s="541"/>
      <c r="D315" s="541"/>
      <c r="E315" s="2352" t="s">
        <v>13951</v>
      </c>
      <c r="F315" s="606">
        <f>1.5*2+0.16*1.1*12+0.351*1.1</f>
        <v>5.4981</v>
      </c>
      <c r="G315" s="925"/>
      <c r="H315" s="926"/>
    </row>
    <row r="316" spans="1:8">
      <c r="A316" s="23"/>
      <c r="B316" s="31"/>
      <c r="C316" s="541"/>
      <c r="D316" s="541"/>
      <c r="E316" s="2370"/>
      <c r="F316" s="492">
        <f>SUM(F312:F315)</f>
        <v>29.877700000000001</v>
      </c>
      <c r="G316" s="925"/>
      <c r="H316" s="926"/>
    </row>
    <row r="317" spans="1:8">
      <c r="A317" s="23"/>
      <c r="B317" s="31"/>
      <c r="C317" s="541"/>
      <c r="D317" s="541"/>
      <c r="E317" s="2391"/>
      <c r="F317" s="519"/>
      <c r="G317" s="925"/>
      <c r="H317" s="926"/>
    </row>
    <row r="318" spans="1:8">
      <c r="A318" s="34">
        <f>MAX(A$1:A317)+1</f>
        <v>30</v>
      </c>
      <c r="B318" s="31"/>
      <c r="C318" s="36" t="s">
        <v>13952</v>
      </c>
      <c r="D318" s="37"/>
      <c r="E318" s="38" t="s">
        <v>13953</v>
      </c>
      <c r="F318" s="39"/>
      <c r="G318" s="40" t="s">
        <v>16</v>
      </c>
      <c r="H318" s="76">
        <f>H319+H333</f>
        <v>0.29000000000000004</v>
      </c>
    </row>
    <row r="319" spans="1:8">
      <c r="A319" s="23"/>
      <c r="B319" s="31"/>
      <c r="C319" s="541"/>
      <c r="D319" s="79" t="s">
        <v>13954</v>
      </c>
      <c r="E319" s="83" t="s">
        <v>13955</v>
      </c>
      <c r="F319" s="73"/>
      <c r="G319" s="74" t="s">
        <v>16</v>
      </c>
      <c r="H319" s="97">
        <v>0.14000000000000001</v>
      </c>
    </row>
    <row r="320" spans="1:8">
      <c r="A320" s="23"/>
      <c r="B320" s="31"/>
      <c r="C320" s="541"/>
      <c r="D320" s="79"/>
      <c r="E320" s="2358" t="s">
        <v>13956</v>
      </c>
      <c r="F320" s="73"/>
      <c r="G320" s="74"/>
      <c r="H320" s="926"/>
    </row>
    <row r="321" spans="1:8">
      <c r="A321" s="23"/>
      <c r="B321" s="31"/>
      <c r="C321" s="541"/>
      <c r="D321" s="79"/>
      <c r="E321" s="2352" t="s">
        <v>13957</v>
      </c>
      <c r="F321" s="519">
        <f>27.27*0.001</f>
        <v>2.7269999999999999E-2</v>
      </c>
      <c r="G321" s="74"/>
      <c r="H321" s="926"/>
    </row>
    <row r="322" spans="1:8">
      <c r="A322" s="23"/>
      <c r="B322" s="31"/>
      <c r="C322" s="541"/>
      <c r="D322" s="79"/>
      <c r="E322" s="2352" t="s">
        <v>13958</v>
      </c>
      <c r="F322" s="519">
        <f>18.18*0.001</f>
        <v>1.8180000000000002E-2</v>
      </c>
      <c r="G322" s="74"/>
      <c r="H322" s="926"/>
    </row>
    <row r="323" spans="1:8">
      <c r="A323" s="23"/>
      <c r="B323" s="31"/>
      <c r="C323" s="541"/>
      <c r="D323" s="79"/>
      <c r="E323" s="2352" t="s">
        <v>13959</v>
      </c>
      <c r="F323" s="519">
        <f>12.12*0.001</f>
        <v>1.2119999999999999E-2</v>
      </c>
      <c r="G323" s="74"/>
      <c r="H323" s="926"/>
    </row>
    <row r="324" spans="1:8">
      <c r="A324" s="23"/>
      <c r="B324" s="31"/>
      <c r="C324" s="541"/>
      <c r="D324" s="79"/>
      <c r="E324" s="2352" t="s">
        <v>13960</v>
      </c>
      <c r="F324" s="606">
        <f>12.12*0.001</f>
        <v>1.2119999999999999E-2</v>
      </c>
      <c r="G324" s="74"/>
      <c r="H324" s="926"/>
    </row>
    <row r="325" spans="1:8">
      <c r="A325" s="23"/>
      <c r="B325" s="31"/>
      <c r="C325" s="541"/>
      <c r="D325" s="79"/>
      <c r="E325" s="2359"/>
      <c r="F325" s="519">
        <f>SUM(F321:F324)</f>
        <v>6.9690000000000002E-2</v>
      </c>
      <c r="G325" s="74"/>
      <c r="H325" s="926"/>
    </row>
    <row r="326" spans="1:8">
      <c r="A326" s="23"/>
      <c r="B326" s="31"/>
      <c r="C326" s="541"/>
      <c r="D326" s="541"/>
      <c r="E326" s="2358" t="s">
        <v>13961</v>
      </c>
      <c r="F326" s="73"/>
      <c r="G326" s="925"/>
      <c r="H326" s="926"/>
    </row>
    <row r="327" spans="1:8">
      <c r="A327" s="23"/>
      <c r="B327" s="31"/>
      <c r="C327" s="541"/>
      <c r="D327" s="541"/>
      <c r="E327" s="2352" t="s">
        <v>13962</v>
      </c>
      <c r="F327" s="519">
        <f>23.56*0.001</f>
        <v>2.3559999999999998E-2</v>
      </c>
      <c r="G327" s="925"/>
      <c r="H327" s="926"/>
    </row>
    <row r="328" spans="1:8">
      <c r="A328" s="23"/>
      <c r="B328" s="31"/>
      <c r="C328" s="541"/>
      <c r="D328" s="541"/>
      <c r="E328" s="2352" t="s">
        <v>13963</v>
      </c>
      <c r="F328" s="519">
        <f>23.56*0.001</f>
        <v>2.3559999999999998E-2</v>
      </c>
      <c r="G328" s="925"/>
      <c r="H328" s="926"/>
    </row>
    <row r="329" spans="1:8">
      <c r="A329" s="23"/>
      <c r="B329" s="31"/>
      <c r="C329" s="541"/>
      <c r="D329" s="541"/>
      <c r="E329" s="2352" t="s">
        <v>13964</v>
      </c>
      <c r="F329" s="519">
        <f>11.78*0.001</f>
        <v>1.1779999999999999E-2</v>
      </c>
      <c r="G329" s="925"/>
      <c r="H329" s="926"/>
    </row>
    <row r="330" spans="1:8">
      <c r="A330" s="23"/>
      <c r="B330" s="31"/>
      <c r="C330" s="541"/>
      <c r="D330" s="541"/>
      <c r="E330" s="2352" t="s">
        <v>13965</v>
      </c>
      <c r="F330" s="606">
        <f>11.78*0.001</f>
        <v>1.1779999999999999E-2</v>
      </c>
      <c r="G330" s="925"/>
      <c r="H330" s="926"/>
    </row>
    <row r="331" spans="1:8">
      <c r="A331" s="23"/>
      <c r="B331" s="31"/>
      <c r="C331" s="541"/>
      <c r="D331" s="541"/>
      <c r="E331" s="2359"/>
      <c r="F331" s="519">
        <f>SUM(F327:F330)</f>
        <v>7.0679999999999993E-2</v>
      </c>
      <c r="G331" s="925"/>
      <c r="H331" s="926"/>
    </row>
    <row r="332" spans="1:8">
      <c r="A332" s="23"/>
      <c r="B332" s="31"/>
      <c r="C332" s="541"/>
      <c r="D332" s="541"/>
      <c r="E332" s="1065" t="s">
        <v>101</v>
      </c>
      <c r="F332" s="519">
        <f>F325+F331</f>
        <v>0.14036999999999999</v>
      </c>
      <c r="G332" s="925"/>
      <c r="H332" s="926"/>
    </row>
    <row r="333" spans="1:8" ht="26.4">
      <c r="A333" s="23"/>
      <c r="B333" s="31"/>
      <c r="C333" s="541"/>
      <c r="D333" s="647">
        <v>1109022107</v>
      </c>
      <c r="E333" s="83" t="s">
        <v>13966</v>
      </c>
      <c r="F333" s="315"/>
      <c r="G333" s="32" t="s">
        <v>16</v>
      </c>
      <c r="H333" s="97">
        <v>0.15</v>
      </c>
    </row>
    <row r="334" spans="1:8">
      <c r="A334" s="23"/>
      <c r="B334" s="31"/>
      <c r="C334" s="541"/>
      <c r="D334" s="541"/>
      <c r="E334" s="2358" t="s">
        <v>13967</v>
      </c>
      <c r="F334" s="519"/>
      <c r="G334" s="925"/>
      <c r="H334" s="926"/>
    </row>
    <row r="335" spans="1:8">
      <c r="A335" s="23"/>
      <c r="B335" s="31"/>
      <c r="C335" s="541"/>
      <c r="D335" s="541"/>
      <c r="E335" s="2352" t="s">
        <v>13968</v>
      </c>
      <c r="F335" s="519">
        <f>10.2*5.27*0.001</f>
        <v>5.3753999999999989E-2</v>
      </c>
      <c r="G335" s="925"/>
      <c r="H335" s="926"/>
    </row>
    <row r="336" spans="1:8">
      <c r="A336" s="23"/>
      <c r="B336" s="31"/>
      <c r="C336" s="541"/>
      <c r="D336" s="541"/>
      <c r="E336" s="2352" t="s">
        <v>13969</v>
      </c>
      <c r="F336" s="519">
        <f>8.1*5.27*0.001</f>
        <v>4.2686999999999996E-2</v>
      </c>
      <c r="G336" s="925"/>
      <c r="H336" s="926"/>
    </row>
    <row r="337" spans="1:8">
      <c r="A337" s="23"/>
      <c r="B337" s="31"/>
      <c r="C337" s="541"/>
      <c r="D337" s="541"/>
      <c r="E337" s="2352" t="s">
        <v>13970</v>
      </c>
      <c r="F337" s="519">
        <f>5.15*5.27*0.001</f>
        <v>2.7140500000000001E-2</v>
      </c>
      <c r="G337" s="925"/>
      <c r="H337" s="926"/>
    </row>
    <row r="338" spans="1:8">
      <c r="A338" s="23"/>
      <c r="B338" s="31"/>
      <c r="C338" s="541"/>
      <c r="D338" s="541"/>
      <c r="E338" s="2352" t="s">
        <v>13971</v>
      </c>
      <c r="F338" s="606">
        <f>5.15*5.27*0.001</f>
        <v>2.7140500000000001E-2</v>
      </c>
      <c r="G338" s="925"/>
      <c r="H338" s="926"/>
    </row>
    <row r="339" spans="1:8">
      <c r="A339" s="23"/>
      <c r="B339" s="31"/>
      <c r="C339" s="541"/>
      <c r="D339" s="541"/>
      <c r="E339" s="2352"/>
      <c r="F339" s="519">
        <f>SUM(F335:F338)</f>
        <v>0.15072199999999999</v>
      </c>
      <c r="G339" s="925"/>
      <c r="H339" s="926"/>
    </row>
    <row r="340" spans="1:8">
      <c r="A340" s="23"/>
      <c r="B340" s="31"/>
      <c r="C340" s="541"/>
      <c r="D340" s="541"/>
      <c r="E340" s="2391"/>
      <c r="F340" s="519"/>
      <c r="G340" s="925"/>
      <c r="H340" s="926"/>
    </row>
    <row r="341" spans="1:8">
      <c r="A341" s="34">
        <f>MAX(A$1:A340)+1</f>
        <v>31</v>
      </c>
      <c r="B341" s="31"/>
      <c r="C341" s="36" t="s">
        <v>1556</v>
      </c>
      <c r="D341" s="78"/>
      <c r="E341" s="38" t="s">
        <v>1557</v>
      </c>
      <c r="F341" s="39"/>
      <c r="G341" s="40" t="s">
        <v>19</v>
      </c>
      <c r="H341" s="76">
        <f>H342</f>
        <v>2.5099999999999998</v>
      </c>
    </row>
    <row r="342" spans="1:8" ht="26.4">
      <c r="A342" s="23"/>
      <c r="B342" s="31"/>
      <c r="C342" s="78"/>
      <c r="D342" s="361" t="s">
        <v>1558</v>
      </c>
      <c r="E342" s="370" t="s">
        <v>1559</v>
      </c>
      <c r="F342" s="363"/>
      <c r="G342" s="32" t="s">
        <v>19</v>
      </c>
      <c r="H342" s="97">
        <v>2.5099999999999998</v>
      </c>
    </row>
    <row r="343" spans="1:8">
      <c r="A343" s="23"/>
      <c r="B343" s="31"/>
      <c r="C343" s="541"/>
      <c r="D343" s="541"/>
      <c r="E343" s="1056" t="s">
        <v>13972</v>
      </c>
      <c r="F343" s="2383"/>
      <c r="G343" s="925"/>
      <c r="H343" s="926"/>
    </row>
    <row r="344" spans="1:8">
      <c r="A344" s="23"/>
      <c r="B344" s="31"/>
      <c r="C344" s="541"/>
      <c r="D344" s="541"/>
      <c r="E344" s="2352" t="s">
        <v>13803</v>
      </c>
      <c r="F344" s="519">
        <v>0.86</v>
      </c>
      <c r="G344" s="925"/>
      <c r="H344" s="926"/>
    </row>
    <row r="345" spans="1:8">
      <c r="A345" s="23"/>
      <c r="B345" s="31"/>
      <c r="C345" s="541"/>
      <c r="D345" s="541"/>
      <c r="E345" s="2352" t="s">
        <v>13804</v>
      </c>
      <c r="F345" s="519">
        <v>0.71</v>
      </c>
      <c r="G345" s="925"/>
      <c r="H345" s="926"/>
    </row>
    <row r="346" spans="1:8">
      <c r="A346" s="23"/>
      <c r="B346" s="31"/>
      <c r="C346" s="541"/>
      <c r="D346" s="541"/>
      <c r="E346" s="2352" t="s">
        <v>13805</v>
      </c>
      <c r="F346" s="519">
        <v>0.47</v>
      </c>
      <c r="G346" s="925"/>
      <c r="H346" s="926"/>
    </row>
    <row r="347" spans="1:8">
      <c r="A347" s="23"/>
      <c r="B347" s="31"/>
      <c r="C347" s="541"/>
      <c r="D347" s="541"/>
      <c r="E347" s="2352" t="s">
        <v>13806</v>
      </c>
      <c r="F347" s="606">
        <v>0.47</v>
      </c>
      <c r="G347" s="925"/>
      <c r="H347" s="926"/>
    </row>
    <row r="348" spans="1:8">
      <c r="A348" s="23"/>
      <c r="B348" s="31"/>
      <c r="C348" s="541"/>
      <c r="D348" s="541"/>
      <c r="E348" s="2359"/>
      <c r="F348" s="519">
        <f>SUM(F344:F347)</f>
        <v>2.5099999999999998</v>
      </c>
      <c r="G348" s="925"/>
      <c r="H348" s="926"/>
    </row>
    <row r="349" spans="1:8">
      <c r="A349" s="23"/>
      <c r="B349" s="31"/>
      <c r="C349" s="541"/>
      <c r="D349" s="541"/>
      <c r="E349" s="2359"/>
      <c r="F349" s="2383"/>
      <c r="G349" s="925"/>
      <c r="H349" s="926"/>
    </row>
    <row r="350" spans="1:8">
      <c r="A350" s="23"/>
      <c r="B350" s="35" t="s">
        <v>5395</v>
      </c>
      <c r="C350" s="35"/>
      <c r="D350" s="120"/>
      <c r="E350" s="401" t="s">
        <v>5396</v>
      </c>
      <c r="F350" s="129"/>
      <c r="G350" s="126"/>
      <c r="H350" s="926"/>
    </row>
    <row r="351" spans="1:8">
      <c r="A351" s="23"/>
      <c r="B351" s="31"/>
      <c r="C351" s="541"/>
      <c r="D351" s="541"/>
      <c r="E351" s="2366"/>
      <c r="F351" s="519"/>
      <c r="G351" s="925"/>
      <c r="H351" s="926"/>
    </row>
    <row r="352" spans="1:8">
      <c r="A352" s="34">
        <f>MAX(A$1:A351)+1</f>
        <v>32</v>
      </c>
      <c r="B352" s="31"/>
      <c r="C352" s="36" t="s">
        <v>13973</v>
      </c>
      <c r="D352" s="37"/>
      <c r="E352" s="38" t="s">
        <v>13974</v>
      </c>
      <c r="F352" s="39"/>
      <c r="G352" s="40" t="s">
        <v>39</v>
      </c>
      <c r="H352" s="76">
        <f>H353</f>
        <v>11.34</v>
      </c>
    </row>
    <row r="353" spans="1:10">
      <c r="A353" s="23"/>
      <c r="B353" s="31"/>
      <c r="C353" s="78"/>
      <c r="D353" s="79" t="s">
        <v>13975</v>
      </c>
      <c r="E353" s="83" t="s">
        <v>13976</v>
      </c>
      <c r="F353" s="73"/>
      <c r="G353" s="74" t="s">
        <v>39</v>
      </c>
      <c r="H353" s="97">
        <v>11.34</v>
      </c>
    </row>
    <row r="354" spans="1:10" ht="26.4">
      <c r="A354" s="23"/>
      <c r="B354" s="31"/>
      <c r="C354" s="541"/>
      <c r="D354" s="541"/>
      <c r="E354" s="2352" t="s">
        <v>13977</v>
      </c>
      <c r="F354" s="2383"/>
      <c r="G354" s="925"/>
      <c r="H354" s="926"/>
    </row>
    <row r="355" spans="1:10">
      <c r="A355" s="23"/>
      <c r="B355" s="31"/>
      <c r="C355" s="541"/>
      <c r="D355" s="541"/>
      <c r="E355" s="2352"/>
      <c r="F355" s="2383"/>
      <c r="G355" s="925"/>
      <c r="H355" s="926"/>
    </row>
    <row r="356" spans="1:10">
      <c r="A356" s="23"/>
      <c r="B356" s="31"/>
      <c r="C356" s="541"/>
      <c r="D356" s="541"/>
      <c r="E356" s="2352" t="s">
        <v>13978</v>
      </c>
      <c r="F356" s="519">
        <f t="shared" ref="F356:F361" si="1">1.89*1</f>
        <v>1.89</v>
      </c>
      <c r="G356" s="925"/>
      <c r="H356" s="926"/>
    </row>
    <row r="357" spans="1:10">
      <c r="A357" s="23"/>
      <c r="B357" s="31"/>
      <c r="C357" s="541"/>
      <c r="D357" s="541"/>
      <c r="E357" s="2352" t="s">
        <v>13979</v>
      </c>
      <c r="F357" s="519">
        <f t="shared" si="1"/>
        <v>1.89</v>
      </c>
      <c r="G357" s="925"/>
      <c r="H357" s="926"/>
    </row>
    <row r="358" spans="1:10">
      <c r="A358" s="23"/>
      <c r="B358" s="31"/>
      <c r="C358" s="541"/>
      <c r="D358" s="541"/>
      <c r="E358" s="2352" t="s">
        <v>13980</v>
      </c>
      <c r="F358" s="519">
        <f t="shared" si="1"/>
        <v>1.89</v>
      </c>
      <c r="G358" s="925"/>
      <c r="H358" s="926"/>
    </row>
    <row r="359" spans="1:10">
      <c r="A359" s="23"/>
      <c r="B359" s="31"/>
      <c r="C359" s="541"/>
      <c r="D359" s="541"/>
      <c r="E359" s="2352" t="s">
        <v>13981</v>
      </c>
      <c r="F359" s="519">
        <f t="shared" si="1"/>
        <v>1.89</v>
      </c>
      <c r="G359" s="925"/>
      <c r="H359" s="926"/>
    </row>
    <row r="360" spans="1:10">
      <c r="A360" s="23"/>
      <c r="B360" s="31"/>
      <c r="C360" s="541"/>
      <c r="D360" s="541"/>
      <c r="E360" s="2352" t="s">
        <v>13982</v>
      </c>
      <c r="F360" s="519">
        <f t="shared" si="1"/>
        <v>1.89</v>
      </c>
      <c r="G360" s="925"/>
      <c r="H360" s="926"/>
    </row>
    <row r="361" spans="1:10">
      <c r="A361" s="23"/>
      <c r="B361" s="31"/>
      <c r="C361" s="541"/>
      <c r="D361" s="541"/>
      <c r="E361" s="2352" t="s">
        <v>13983</v>
      </c>
      <c r="F361" s="606">
        <f t="shared" si="1"/>
        <v>1.89</v>
      </c>
      <c r="G361" s="925"/>
      <c r="H361" s="926"/>
    </row>
    <row r="362" spans="1:10">
      <c r="A362" s="23"/>
      <c r="B362" s="31"/>
      <c r="C362" s="541"/>
      <c r="D362" s="541"/>
      <c r="F362" s="519">
        <f>SUM(F356:F361)</f>
        <v>11.34</v>
      </c>
      <c r="G362" s="925"/>
      <c r="H362" s="926"/>
    </row>
    <row r="363" spans="1:10">
      <c r="A363" s="23"/>
      <c r="B363" s="31"/>
      <c r="C363" s="541"/>
      <c r="D363" s="541"/>
      <c r="E363" s="1119" t="s">
        <v>13984</v>
      </c>
      <c r="F363" s="2383"/>
      <c r="G363" s="925"/>
      <c r="H363" s="926"/>
    </row>
    <row r="364" spans="1:10">
      <c r="A364" s="23"/>
      <c r="B364" s="31"/>
      <c r="C364" s="541"/>
      <c r="D364" s="541"/>
      <c r="E364" s="913" t="s">
        <v>13985</v>
      </c>
      <c r="F364" s="2383"/>
      <c r="G364" s="925"/>
      <c r="H364" s="926"/>
    </row>
    <row r="365" spans="1:10">
      <c r="A365" s="23"/>
      <c r="B365" s="31"/>
      <c r="C365" s="541"/>
      <c r="D365" s="541"/>
      <c r="E365" s="913" t="s">
        <v>13818</v>
      </c>
      <c r="F365" s="2383"/>
      <c r="G365" s="925"/>
      <c r="H365" s="926"/>
      <c r="J365" s="2377"/>
    </row>
    <row r="366" spans="1:10">
      <c r="A366" s="23"/>
      <c r="B366" s="31"/>
      <c r="C366" s="541"/>
      <c r="D366" s="541"/>
      <c r="E366" s="2352"/>
      <c r="F366" s="2383"/>
      <c r="G366" s="925"/>
      <c r="H366" s="926"/>
    </row>
    <row r="367" spans="1:10">
      <c r="A367" s="23"/>
      <c r="B367" s="31"/>
      <c r="C367" s="541"/>
      <c r="D367" s="541"/>
      <c r="E367" s="2352"/>
      <c r="F367" s="519"/>
      <c r="G367" s="925"/>
      <c r="H367" s="926"/>
    </row>
    <row r="368" spans="1:10">
      <c r="A368" s="34">
        <f>MAX(A$1:A367)+1</f>
        <v>33</v>
      </c>
      <c r="B368" s="31"/>
      <c r="C368" s="36" t="s">
        <v>5397</v>
      </c>
      <c r="D368" s="37"/>
      <c r="E368" s="38" t="s">
        <v>5398</v>
      </c>
      <c r="F368" s="39"/>
      <c r="G368" s="40" t="s">
        <v>2872</v>
      </c>
      <c r="H368" s="76">
        <v>1001.75</v>
      </c>
    </row>
    <row r="369" spans="1:8">
      <c r="A369" s="23"/>
      <c r="B369" s="31"/>
      <c r="C369" s="541"/>
      <c r="D369" s="541"/>
      <c r="E369" s="2358" t="s">
        <v>13986</v>
      </c>
      <c r="F369" s="519"/>
      <c r="G369" s="925"/>
      <c r="H369" s="926"/>
    </row>
    <row r="370" spans="1:8">
      <c r="A370" s="23"/>
      <c r="B370" s="31"/>
      <c r="C370" s="541"/>
      <c r="D370" s="541"/>
      <c r="E370" s="2352" t="s">
        <v>13987</v>
      </c>
      <c r="F370" s="519">
        <v>782.33</v>
      </c>
      <c r="G370" s="925"/>
      <c r="H370" s="926"/>
    </row>
    <row r="371" spans="1:8">
      <c r="A371" s="23"/>
      <c r="B371" s="31"/>
      <c r="C371" s="541"/>
      <c r="D371" s="541"/>
      <c r="E371" s="2358" t="s">
        <v>13988</v>
      </c>
      <c r="F371" s="519"/>
      <c r="G371" s="925"/>
      <c r="H371" s="926"/>
    </row>
    <row r="372" spans="1:8">
      <c r="A372" s="23"/>
      <c r="B372" s="31"/>
      <c r="C372" s="541"/>
      <c r="D372" s="541"/>
      <c r="E372" s="2352" t="s">
        <v>13989</v>
      </c>
      <c r="F372" s="519">
        <v>217.65</v>
      </c>
      <c r="G372" s="925"/>
      <c r="H372" s="926"/>
    </row>
    <row r="373" spans="1:8">
      <c r="A373" s="23"/>
      <c r="B373" s="31"/>
      <c r="C373" s="541"/>
      <c r="D373" s="541"/>
      <c r="E373" s="2358" t="s">
        <v>13990</v>
      </c>
      <c r="F373" s="2383"/>
      <c r="G373" s="925"/>
      <c r="H373" s="926"/>
    </row>
    <row r="374" spans="1:8">
      <c r="A374" s="23"/>
      <c r="B374" s="31"/>
      <c r="C374" s="541"/>
      <c r="D374" s="541"/>
      <c r="E374" s="2352" t="s">
        <v>13991</v>
      </c>
      <c r="F374" s="606">
        <v>1.77</v>
      </c>
      <c r="G374" s="925"/>
      <c r="H374" s="926"/>
    </row>
    <row r="375" spans="1:8">
      <c r="A375" s="23"/>
      <c r="B375" s="31"/>
      <c r="C375" s="541"/>
      <c r="D375" s="541"/>
      <c r="E375" s="2392"/>
      <c r="F375" s="519">
        <f>SUM(F370:F374)</f>
        <v>1001.75</v>
      </c>
      <c r="G375" s="925"/>
      <c r="H375" s="926"/>
    </row>
    <row r="376" spans="1:8">
      <c r="A376" s="23"/>
      <c r="B376" s="31"/>
      <c r="C376" s="541"/>
      <c r="D376" s="541"/>
      <c r="E376" s="1119" t="s">
        <v>13992</v>
      </c>
      <c r="F376" s="2383"/>
      <c r="G376" s="925"/>
      <c r="H376" s="926"/>
    </row>
    <row r="377" spans="1:8">
      <c r="A377" s="23"/>
      <c r="B377" s="31"/>
      <c r="C377" s="541"/>
      <c r="D377" s="541"/>
      <c r="E377" s="913" t="s">
        <v>13818</v>
      </c>
      <c r="F377" s="2383"/>
      <c r="G377" s="925"/>
      <c r="H377" s="926"/>
    </row>
    <row r="378" spans="1:8">
      <c r="A378" s="23"/>
      <c r="B378" s="31"/>
      <c r="C378" s="541"/>
      <c r="D378" s="541"/>
      <c r="E378" s="2366"/>
      <c r="F378" s="519"/>
      <c r="G378" s="925"/>
      <c r="H378" s="926"/>
    </row>
    <row r="379" spans="1:8" ht="26.4">
      <c r="A379" s="23"/>
      <c r="B379" s="35" t="s">
        <v>2465</v>
      </c>
      <c r="C379" s="238"/>
      <c r="D379" s="37"/>
      <c r="E379" s="2389" t="s">
        <v>2466</v>
      </c>
      <c r="F379" s="519"/>
      <c r="G379" s="925"/>
      <c r="H379" s="926"/>
    </row>
    <row r="380" spans="1:8">
      <c r="A380" s="23"/>
      <c r="B380" s="31"/>
      <c r="C380" s="541"/>
      <c r="D380" s="541"/>
      <c r="E380" s="2366"/>
      <c r="F380" s="519"/>
      <c r="G380" s="925"/>
      <c r="H380" s="926"/>
    </row>
    <row r="381" spans="1:8" ht="26.4">
      <c r="A381" s="34">
        <f>MAX(A$1:A380)+1</f>
        <v>34</v>
      </c>
      <c r="B381" s="31"/>
      <c r="C381" s="373">
        <v>91220702</v>
      </c>
      <c r="D381" s="374"/>
      <c r="E381" s="38" t="s">
        <v>10816</v>
      </c>
      <c r="F381" s="39"/>
      <c r="G381" s="40" t="s">
        <v>64</v>
      </c>
      <c r="H381" s="76">
        <v>2609</v>
      </c>
    </row>
    <row r="382" spans="1:8" ht="26.4">
      <c r="A382" s="23"/>
      <c r="B382" s="31"/>
      <c r="C382" s="373"/>
      <c r="D382" s="377">
        <v>9122070201</v>
      </c>
      <c r="E382" s="83" t="s">
        <v>10817</v>
      </c>
      <c r="F382" s="73"/>
      <c r="G382" s="74" t="s">
        <v>64</v>
      </c>
      <c r="H382" s="510">
        <v>2609</v>
      </c>
    </row>
    <row r="383" spans="1:8">
      <c r="A383" s="23"/>
      <c r="B383" s="31"/>
      <c r="C383" s="373"/>
      <c r="D383" s="374"/>
      <c r="E383" s="2255" t="s">
        <v>13993</v>
      </c>
      <c r="F383" s="1774">
        <v>113</v>
      </c>
      <c r="G383" s="40"/>
      <c r="H383" s="43"/>
    </row>
    <row r="384" spans="1:8">
      <c r="A384" s="23"/>
      <c r="B384" s="31"/>
      <c r="C384" s="373"/>
      <c r="D384" s="374"/>
      <c r="E384" s="2255" t="s">
        <v>13994</v>
      </c>
      <c r="F384" s="1774">
        <v>2043</v>
      </c>
      <c r="G384" s="40"/>
      <c r="H384" s="43"/>
    </row>
    <row r="385" spans="1:9">
      <c r="A385" s="23"/>
      <c r="B385" s="31"/>
      <c r="C385" s="373"/>
      <c r="D385" s="374"/>
      <c r="E385" s="2255" t="s">
        <v>13995</v>
      </c>
      <c r="F385" s="1774">
        <v>113</v>
      </c>
      <c r="G385" s="40"/>
      <c r="H385" s="43"/>
    </row>
    <row r="386" spans="1:9">
      <c r="A386" s="23"/>
      <c r="B386" s="31"/>
      <c r="C386" s="373"/>
      <c r="D386" s="374"/>
      <c r="E386" s="2255" t="s">
        <v>13996</v>
      </c>
      <c r="F386" s="1774">
        <v>113</v>
      </c>
      <c r="G386" s="40"/>
      <c r="H386" s="43"/>
    </row>
    <row r="387" spans="1:9">
      <c r="A387" s="23"/>
      <c r="B387" s="31"/>
      <c r="C387" s="373"/>
      <c r="D387" s="374"/>
      <c r="E387" s="2255" t="s">
        <v>13997</v>
      </c>
      <c r="F387" s="1775">
        <v>227</v>
      </c>
      <c r="G387" s="40"/>
      <c r="H387" s="43"/>
    </row>
    <row r="388" spans="1:9">
      <c r="A388" s="23"/>
      <c r="B388" s="31"/>
      <c r="C388" s="373"/>
      <c r="D388" s="374"/>
      <c r="E388" s="2255"/>
      <c r="F388" s="1771">
        <f>SUM(F383:F387)</f>
        <v>2609</v>
      </c>
      <c r="G388" s="40"/>
      <c r="H388" s="43"/>
    </row>
    <row r="389" spans="1:9">
      <c r="A389" s="23"/>
      <c r="B389" s="31"/>
      <c r="C389" s="373"/>
      <c r="D389" s="374"/>
      <c r="E389" s="38"/>
      <c r="F389" s="39"/>
      <c r="G389" s="40"/>
      <c r="H389" s="43"/>
    </row>
    <row r="390" spans="1:9">
      <c r="A390" s="34">
        <f>MAX(A$1:A389)+1</f>
        <v>35</v>
      </c>
      <c r="B390" s="31"/>
      <c r="C390" s="373">
        <v>91221001</v>
      </c>
      <c r="D390" s="374"/>
      <c r="E390" s="38" t="s">
        <v>10600</v>
      </c>
      <c r="F390" s="159"/>
      <c r="G390" s="40" t="s">
        <v>68</v>
      </c>
      <c r="H390" s="76">
        <v>2473</v>
      </c>
    </row>
    <row r="391" spans="1:9">
      <c r="A391" s="23"/>
      <c r="B391" s="31"/>
      <c r="C391" s="376"/>
      <c r="D391" s="377">
        <v>9122100103</v>
      </c>
      <c r="E391" s="83" t="s">
        <v>10601</v>
      </c>
      <c r="F391" s="49"/>
      <c r="G391" s="74" t="s">
        <v>68</v>
      </c>
      <c r="H391" s="510">
        <v>2473</v>
      </c>
    </row>
    <row r="392" spans="1:9">
      <c r="A392" s="23"/>
      <c r="B392" s="31"/>
      <c r="C392" s="1375"/>
      <c r="D392" s="1376"/>
      <c r="E392" s="2255" t="s">
        <v>13998</v>
      </c>
      <c r="F392" s="1774"/>
      <c r="G392" s="1377"/>
      <c r="H392" s="917"/>
    </row>
    <row r="393" spans="1:9">
      <c r="A393" s="23"/>
      <c r="B393" s="31"/>
      <c r="C393" s="1375"/>
      <c r="D393" s="1376"/>
      <c r="E393" s="2255"/>
      <c r="F393" s="1774"/>
      <c r="G393" s="1377"/>
      <c r="H393" s="917"/>
    </row>
    <row r="394" spans="1:9">
      <c r="A394" s="34">
        <f>MAX(A$1:A393)+1</f>
        <v>36</v>
      </c>
      <c r="B394" s="31"/>
      <c r="C394" s="373">
        <v>91221501</v>
      </c>
      <c r="D394" s="374"/>
      <c r="E394" s="38" t="s">
        <v>13999</v>
      </c>
      <c r="F394" s="39"/>
      <c r="G394" s="40" t="s">
        <v>64</v>
      </c>
      <c r="H394" s="76">
        <v>113</v>
      </c>
    </row>
    <row r="395" spans="1:9">
      <c r="A395" s="23"/>
      <c r="B395" s="31"/>
      <c r="C395" s="376"/>
      <c r="D395" s="377">
        <v>9122150101</v>
      </c>
      <c r="E395" s="83" t="s">
        <v>14000</v>
      </c>
      <c r="F395" s="73"/>
      <c r="G395" s="74" t="s">
        <v>64</v>
      </c>
      <c r="H395" s="510">
        <v>113</v>
      </c>
    </row>
    <row r="396" spans="1:9">
      <c r="A396" s="23"/>
      <c r="B396" s="31"/>
      <c r="C396" s="1375"/>
      <c r="D396" s="1376"/>
      <c r="E396" s="1394"/>
      <c r="F396" s="1774"/>
      <c r="G396" s="1377"/>
      <c r="H396" s="917"/>
    </row>
    <row r="397" spans="1:9">
      <c r="A397" s="23"/>
      <c r="B397" s="31"/>
      <c r="C397" s="541"/>
      <c r="D397" s="541"/>
      <c r="E397" s="924"/>
      <c r="F397" s="519"/>
      <c r="G397" s="925"/>
      <c r="H397" s="926"/>
    </row>
    <row r="398" spans="1:9" ht="14.4" thickBot="1">
      <c r="A398" s="378"/>
      <c r="B398" s="379"/>
      <c r="C398" s="380"/>
      <c r="D398" s="381"/>
      <c r="E398" s="382"/>
      <c r="F398" s="383"/>
      <c r="G398" s="384"/>
      <c r="H398" s="385"/>
    </row>
    <row r="399" spans="1:9">
      <c r="H399" s="6"/>
      <c r="I39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1"/>
  <dimension ref="A1:AA33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10" max="10" width="10.09765625" bestFit="1" customWidth="1"/>
    <col min="11" max="11" width="11.69921875" bestFit="1" customWidth="1"/>
    <col min="12" max="12" width="10.09765625" bestFit="1" customWidth="1"/>
    <col min="27" max="27" width="9.09765625" style="140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69921875" customWidth="1"/>
    <col min="266" max="266" width="10.09765625" bestFit="1" customWidth="1"/>
    <col min="267" max="267" width="11.69921875" bestFit="1" customWidth="1"/>
    <col min="268" max="268" width="10.0976562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69921875" customWidth="1"/>
    <col min="522" max="522" width="10.09765625" bestFit="1" customWidth="1"/>
    <col min="523" max="523" width="11.69921875" bestFit="1" customWidth="1"/>
    <col min="524" max="524" width="10.0976562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69921875" customWidth="1"/>
    <col min="778" max="778" width="10.09765625" bestFit="1" customWidth="1"/>
    <col min="779" max="779" width="11.69921875" bestFit="1" customWidth="1"/>
    <col min="780" max="780" width="10.0976562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69921875" customWidth="1"/>
    <col min="1034" max="1034" width="10.09765625" bestFit="1" customWidth="1"/>
    <col min="1035" max="1035" width="11.69921875" bestFit="1" customWidth="1"/>
    <col min="1036" max="1036" width="10.0976562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69921875" customWidth="1"/>
    <col min="1290" max="1290" width="10.09765625" bestFit="1" customWidth="1"/>
    <col min="1291" max="1291" width="11.69921875" bestFit="1" customWidth="1"/>
    <col min="1292" max="1292" width="10.0976562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69921875" customWidth="1"/>
    <col min="1546" max="1546" width="10.09765625" bestFit="1" customWidth="1"/>
    <col min="1547" max="1547" width="11.69921875" bestFit="1" customWidth="1"/>
    <col min="1548" max="1548" width="10.0976562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69921875" customWidth="1"/>
    <col min="1802" max="1802" width="10.09765625" bestFit="1" customWidth="1"/>
    <col min="1803" max="1803" width="11.69921875" bestFit="1" customWidth="1"/>
    <col min="1804" max="1804" width="10.0976562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69921875" customWidth="1"/>
    <col min="2058" max="2058" width="10.09765625" bestFit="1" customWidth="1"/>
    <col min="2059" max="2059" width="11.69921875" bestFit="1" customWidth="1"/>
    <col min="2060" max="2060" width="10.0976562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69921875" customWidth="1"/>
    <col min="2314" max="2314" width="10.09765625" bestFit="1" customWidth="1"/>
    <col min="2315" max="2315" width="11.69921875" bestFit="1" customWidth="1"/>
    <col min="2316" max="2316" width="10.0976562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69921875" customWidth="1"/>
    <col min="2570" max="2570" width="10.09765625" bestFit="1" customWidth="1"/>
    <col min="2571" max="2571" width="11.69921875" bestFit="1" customWidth="1"/>
    <col min="2572" max="2572" width="10.0976562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69921875" customWidth="1"/>
    <col min="2826" max="2826" width="10.09765625" bestFit="1" customWidth="1"/>
    <col min="2827" max="2827" width="11.69921875" bestFit="1" customWidth="1"/>
    <col min="2828" max="2828" width="10.0976562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69921875" customWidth="1"/>
    <col min="3082" max="3082" width="10.09765625" bestFit="1" customWidth="1"/>
    <col min="3083" max="3083" width="11.69921875" bestFit="1" customWidth="1"/>
    <col min="3084" max="3084" width="10.0976562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69921875" customWidth="1"/>
    <col min="3338" max="3338" width="10.09765625" bestFit="1" customWidth="1"/>
    <col min="3339" max="3339" width="11.69921875" bestFit="1" customWidth="1"/>
    <col min="3340" max="3340" width="10.0976562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69921875" customWidth="1"/>
    <col min="3594" max="3594" width="10.09765625" bestFit="1" customWidth="1"/>
    <col min="3595" max="3595" width="11.69921875" bestFit="1" customWidth="1"/>
    <col min="3596" max="3596" width="10.0976562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69921875" customWidth="1"/>
    <col min="3850" max="3850" width="10.09765625" bestFit="1" customWidth="1"/>
    <col min="3851" max="3851" width="11.69921875" bestFit="1" customWidth="1"/>
    <col min="3852" max="3852" width="10.0976562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69921875" customWidth="1"/>
    <col min="4106" max="4106" width="10.09765625" bestFit="1" customWidth="1"/>
    <col min="4107" max="4107" width="11.69921875" bestFit="1" customWidth="1"/>
    <col min="4108" max="4108" width="10.0976562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69921875" customWidth="1"/>
    <col min="4362" max="4362" width="10.09765625" bestFit="1" customWidth="1"/>
    <col min="4363" max="4363" width="11.69921875" bestFit="1" customWidth="1"/>
    <col min="4364" max="4364" width="10.0976562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69921875" customWidth="1"/>
    <col min="4618" max="4618" width="10.09765625" bestFit="1" customWidth="1"/>
    <col min="4619" max="4619" width="11.69921875" bestFit="1" customWidth="1"/>
    <col min="4620" max="4620" width="10.0976562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69921875" customWidth="1"/>
    <col min="4874" max="4874" width="10.09765625" bestFit="1" customWidth="1"/>
    <col min="4875" max="4875" width="11.69921875" bestFit="1" customWidth="1"/>
    <col min="4876" max="4876" width="10.0976562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69921875" customWidth="1"/>
    <col min="5130" max="5130" width="10.09765625" bestFit="1" customWidth="1"/>
    <col min="5131" max="5131" width="11.69921875" bestFit="1" customWidth="1"/>
    <col min="5132" max="5132" width="10.0976562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69921875" customWidth="1"/>
    <col min="5386" max="5386" width="10.09765625" bestFit="1" customWidth="1"/>
    <col min="5387" max="5387" width="11.69921875" bestFit="1" customWidth="1"/>
    <col min="5388" max="5388" width="10.0976562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69921875" customWidth="1"/>
    <col min="5642" max="5642" width="10.09765625" bestFit="1" customWidth="1"/>
    <col min="5643" max="5643" width="11.69921875" bestFit="1" customWidth="1"/>
    <col min="5644" max="5644" width="10.0976562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69921875" customWidth="1"/>
    <col min="5898" max="5898" width="10.09765625" bestFit="1" customWidth="1"/>
    <col min="5899" max="5899" width="11.69921875" bestFit="1" customWidth="1"/>
    <col min="5900" max="5900" width="10.0976562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69921875" customWidth="1"/>
    <col min="6154" max="6154" width="10.09765625" bestFit="1" customWidth="1"/>
    <col min="6155" max="6155" width="11.69921875" bestFit="1" customWidth="1"/>
    <col min="6156" max="6156" width="10.0976562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69921875" customWidth="1"/>
    <col min="6410" max="6410" width="10.09765625" bestFit="1" customWidth="1"/>
    <col min="6411" max="6411" width="11.69921875" bestFit="1" customWidth="1"/>
    <col min="6412" max="6412" width="10.0976562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69921875" customWidth="1"/>
    <col min="6666" max="6666" width="10.09765625" bestFit="1" customWidth="1"/>
    <col min="6667" max="6667" width="11.69921875" bestFit="1" customWidth="1"/>
    <col min="6668" max="6668" width="10.0976562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69921875" customWidth="1"/>
    <col min="6922" max="6922" width="10.09765625" bestFit="1" customWidth="1"/>
    <col min="6923" max="6923" width="11.69921875" bestFit="1" customWidth="1"/>
    <col min="6924" max="6924" width="10.0976562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69921875" customWidth="1"/>
    <col min="7178" max="7178" width="10.09765625" bestFit="1" customWidth="1"/>
    <col min="7179" max="7179" width="11.69921875" bestFit="1" customWidth="1"/>
    <col min="7180" max="7180" width="10.0976562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69921875" customWidth="1"/>
    <col min="7434" max="7434" width="10.09765625" bestFit="1" customWidth="1"/>
    <col min="7435" max="7435" width="11.69921875" bestFit="1" customWidth="1"/>
    <col min="7436" max="7436" width="10.0976562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69921875" customWidth="1"/>
    <col min="7690" max="7690" width="10.09765625" bestFit="1" customWidth="1"/>
    <col min="7691" max="7691" width="11.69921875" bestFit="1" customWidth="1"/>
    <col min="7692" max="7692" width="10.0976562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69921875" customWidth="1"/>
    <col min="7946" max="7946" width="10.09765625" bestFit="1" customWidth="1"/>
    <col min="7947" max="7947" width="11.69921875" bestFit="1" customWidth="1"/>
    <col min="7948" max="7948" width="10.0976562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69921875" customWidth="1"/>
    <col min="8202" max="8202" width="10.09765625" bestFit="1" customWidth="1"/>
    <col min="8203" max="8203" width="11.69921875" bestFit="1" customWidth="1"/>
    <col min="8204" max="8204" width="10.0976562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69921875" customWidth="1"/>
    <col min="8458" max="8458" width="10.09765625" bestFit="1" customWidth="1"/>
    <col min="8459" max="8459" width="11.69921875" bestFit="1" customWidth="1"/>
    <col min="8460" max="8460" width="10.0976562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69921875" customWidth="1"/>
    <col min="8714" max="8714" width="10.09765625" bestFit="1" customWidth="1"/>
    <col min="8715" max="8715" width="11.69921875" bestFit="1" customWidth="1"/>
    <col min="8716" max="8716" width="10.0976562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69921875" customWidth="1"/>
    <col min="8970" max="8970" width="10.09765625" bestFit="1" customWidth="1"/>
    <col min="8971" max="8971" width="11.69921875" bestFit="1" customWidth="1"/>
    <col min="8972" max="8972" width="10.0976562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69921875" customWidth="1"/>
    <col min="9226" max="9226" width="10.09765625" bestFit="1" customWidth="1"/>
    <col min="9227" max="9227" width="11.69921875" bestFit="1" customWidth="1"/>
    <col min="9228" max="9228" width="10.0976562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69921875" customWidth="1"/>
    <col min="9482" max="9482" width="10.09765625" bestFit="1" customWidth="1"/>
    <col min="9483" max="9483" width="11.69921875" bestFit="1" customWidth="1"/>
    <col min="9484" max="9484" width="10.0976562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69921875" customWidth="1"/>
    <col min="9738" max="9738" width="10.09765625" bestFit="1" customWidth="1"/>
    <col min="9739" max="9739" width="11.69921875" bestFit="1" customWidth="1"/>
    <col min="9740" max="9740" width="10.0976562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69921875" customWidth="1"/>
    <col min="9994" max="9994" width="10.09765625" bestFit="1" customWidth="1"/>
    <col min="9995" max="9995" width="11.69921875" bestFit="1" customWidth="1"/>
    <col min="9996" max="9996" width="10.0976562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69921875" customWidth="1"/>
    <col min="10250" max="10250" width="10.09765625" bestFit="1" customWidth="1"/>
    <col min="10251" max="10251" width="11.69921875" bestFit="1" customWidth="1"/>
    <col min="10252" max="10252" width="10.0976562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69921875" customWidth="1"/>
    <col min="10506" max="10506" width="10.09765625" bestFit="1" customWidth="1"/>
    <col min="10507" max="10507" width="11.69921875" bestFit="1" customWidth="1"/>
    <col min="10508" max="10508" width="10.0976562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69921875" customWidth="1"/>
    <col min="10762" max="10762" width="10.09765625" bestFit="1" customWidth="1"/>
    <col min="10763" max="10763" width="11.69921875" bestFit="1" customWidth="1"/>
    <col min="10764" max="10764" width="10.0976562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69921875" customWidth="1"/>
    <col min="11018" max="11018" width="10.09765625" bestFit="1" customWidth="1"/>
    <col min="11019" max="11019" width="11.69921875" bestFit="1" customWidth="1"/>
    <col min="11020" max="11020" width="10.0976562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69921875" customWidth="1"/>
    <col min="11274" max="11274" width="10.09765625" bestFit="1" customWidth="1"/>
    <col min="11275" max="11275" width="11.69921875" bestFit="1" customWidth="1"/>
    <col min="11276" max="11276" width="10.0976562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69921875" customWidth="1"/>
    <col min="11530" max="11530" width="10.09765625" bestFit="1" customWidth="1"/>
    <col min="11531" max="11531" width="11.69921875" bestFit="1" customWidth="1"/>
    <col min="11532" max="11532" width="10.0976562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69921875" customWidth="1"/>
    <col min="11786" max="11786" width="10.09765625" bestFit="1" customWidth="1"/>
    <col min="11787" max="11787" width="11.69921875" bestFit="1" customWidth="1"/>
    <col min="11788" max="11788" width="10.0976562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69921875" customWidth="1"/>
    <col min="12042" max="12042" width="10.09765625" bestFit="1" customWidth="1"/>
    <col min="12043" max="12043" width="11.69921875" bestFit="1" customWidth="1"/>
    <col min="12044" max="12044" width="10.0976562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69921875" customWidth="1"/>
    <col min="12298" max="12298" width="10.09765625" bestFit="1" customWidth="1"/>
    <col min="12299" max="12299" width="11.69921875" bestFit="1" customWidth="1"/>
    <col min="12300" max="12300" width="10.0976562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69921875" customWidth="1"/>
    <col min="12554" max="12554" width="10.09765625" bestFit="1" customWidth="1"/>
    <col min="12555" max="12555" width="11.69921875" bestFit="1" customWidth="1"/>
    <col min="12556" max="12556" width="10.0976562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69921875" customWidth="1"/>
    <col min="12810" max="12810" width="10.09765625" bestFit="1" customWidth="1"/>
    <col min="12811" max="12811" width="11.69921875" bestFit="1" customWidth="1"/>
    <col min="12812" max="12812" width="10.0976562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69921875" customWidth="1"/>
    <col min="13066" max="13066" width="10.09765625" bestFit="1" customWidth="1"/>
    <col min="13067" max="13067" width="11.69921875" bestFit="1" customWidth="1"/>
    <col min="13068" max="13068" width="10.0976562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69921875" customWidth="1"/>
    <col min="13322" max="13322" width="10.09765625" bestFit="1" customWidth="1"/>
    <col min="13323" max="13323" width="11.69921875" bestFit="1" customWidth="1"/>
    <col min="13324" max="13324" width="10.0976562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69921875" customWidth="1"/>
    <col min="13578" max="13578" width="10.09765625" bestFit="1" customWidth="1"/>
    <col min="13579" max="13579" width="11.69921875" bestFit="1" customWidth="1"/>
    <col min="13580" max="13580" width="10.0976562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69921875" customWidth="1"/>
    <col min="13834" max="13834" width="10.09765625" bestFit="1" customWidth="1"/>
    <col min="13835" max="13835" width="11.69921875" bestFit="1" customWidth="1"/>
    <col min="13836" max="13836" width="10.0976562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69921875" customWidth="1"/>
    <col min="14090" max="14090" width="10.09765625" bestFit="1" customWidth="1"/>
    <col min="14091" max="14091" width="11.69921875" bestFit="1" customWidth="1"/>
    <col min="14092" max="14092" width="10.0976562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69921875" customWidth="1"/>
    <col min="14346" max="14346" width="10.09765625" bestFit="1" customWidth="1"/>
    <col min="14347" max="14347" width="11.69921875" bestFit="1" customWidth="1"/>
    <col min="14348" max="14348" width="10.0976562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69921875" customWidth="1"/>
    <col min="14602" max="14602" width="10.09765625" bestFit="1" customWidth="1"/>
    <col min="14603" max="14603" width="11.69921875" bestFit="1" customWidth="1"/>
    <col min="14604" max="14604" width="10.0976562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69921875" customWidth="1"/>
    <col min="14858" max="14858" width="10.09765625" bestFit="1" customWidth="1"/>
    <col min="14859" max="14859" width="11.69921875" bestFit="1" customWidth="1"/>
    <col min="14860" max="14860" width="10.0976562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69921875" customWidth="1"/>
    <col min="15114" max="15114" width="10.09765625" bestFit="1" customWidth="1"/>
    <col min="15115" max="15115" width="11.69921875" bestFit="1" customWidth="1"/>
    <col min="15116" max="15116" width="10.0976562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69921875" customWidth="1"/>
    <col min="15370" max="15370" width="10.09765625" bestFit="1" customWidth="1"/>
    <col min="15371" max="15371" width="11.69921875" bestFit="1" customWidth="1"/>
    <col min="15372" max="15372" width="10.0976562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69921875" customWidth="1"/>
    <col min="15626" max="15626" width="10.09765625" bestFit="1" customWidth="1"/>
    <col min="15627" max="15627" width="11.69921875" bestFit="1" customWidth="1"/>
    <col min="15628" max="15628" width="10.0976562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69921875" customWidth="1"/>
    <col min="15882" max="15882" width="10.09765625" bestFit="1" customWidth="1"/>
    <col min="15883" max="15883" width="11.69921875" bestFit="1" customWidth="1"/>
    <col min="15884" max="15884" width="10.0976562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69921875" customWidth="1"/>
    <col min="16138" max="16138" width="10.09765625" bestFit="1" customWidth="1"/>
    <col min="16139" max="16139" width="11.69921875" bestFit="1" customWidth="1"/>
    <col min="16140" max="16140" width="10.09765625" bestFit="1" customWidth="1"/>
  </cols>
  <sheetData>
    <row r="1" spans="1:26">
      <c r="A1" s="2" t="s">
        <v>1</v>
      </c>
      <c r="B1" s="2"/>
      <c r="C1" s="3"/>
      <c r="D1" s="4"/>
      <c r="E1" s="5" t="s">
        <v>14001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350.65</v>
      </c>
    </row>
    <row r="9" spans="1:26">
      <c r="A9" s="1029"/>
      <c r="B9" s="2393"/>
      <c r="C9" s="2394"/>
      <c r="D9" s="982"/>
      <c r="E9" s="913" t="s">
        <v>14002</v>
      </c>
      <c r="F9" s="2193">
        <f>6.49+24.46+72.26</f>
        <v>103.21000000000001</v>
      </c>
      <c r="G9" s="31"/>
      <c r="H9" s="174"/>
    </row>
    <row r="10" spans="1:26">
      <c r="A10" s="2395"/>
      <c r="B10" s="2393"/>
      <c r="C10" s="982"/>
      <c r="D10" s="983"/>
      <c r="E10" s="913" t="s">
        <v>14003</v>
      </c>
      <c r="F10" s="879">
        <f>3.14*0.31*0.31*4*205</f>
        <v>247.43828000000002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350.64828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255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255</v>
      </c>
    </row>
    <row r="17" spans="1:8">
      <c r="A17" s="323"/>
      <c r="B17" s="372"/>
      <c r="C17" s="78"/>
      <c r="D17" s="79"/>
      <c r="E17" s="77" t="s">
        <v>14004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255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255</v>
      </c>
    </row>
    <row r="21" spans="1:8">
      <c r="A21" s="323"/>
      <c r="B21" s="372"/>
      <c r="C21" s="78"/>
      <c r="D21" s="79"/>
      <c r="E21" s="77" t="s">
        <v>13798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13799</v>
      </c>
      <c r="F23" s="39"/>
      <c r="G23" s="40" t="s">
        <v>19</v>
      </c>
      <c r="H23" s="314">
        <f>H24</f>
        <v>510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510</v>
      </c>
    </row>
    <row r="25" spans="1:8">
      <c r="A25" s="323"/>
      <c r="B25" s="372"/>
      <c r="C25" s="31"/>
      <c r="D25" s="523"/>
      <c r="E25" s="77" t="s">
        <v>14005</v>
      </c>
      <c r="F25" s="95">
        <f>255*2</f>
        <v>510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255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255</v>
      </c>
    </row>
    <row r="29" spans="1:8">
      <c r="A29" s="323"/>
      <c r="B29" s="372"/>
      <c r="C29" s="31"/>
      <c r="D29" s="523"/>
      <c r="E29" s="77" t="s">
        <v>13801</v>
      </c>
      <c r="F29" s="95">
        <v>255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6.49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6.49</v>
      </c>
    </row>
    <row r="35" spans="1:8">
      <c r="A35" s="34"/>
      <c r="B35" s="167"/>
      <c r="C35" s="551"/>
      <c r="D35" s="551"/>
      <c r="E35" s="1056" t="s">
        <v>13802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14006</v>
      </c>
      <c r="F36" s="519">
        <v>1.93</v>
      </c>
      <c r="G36" s="31"/>
      <c r="H36" s="553"/>
    </row>
    <row r="37" spans="1:8">
      <c r="A37" s="34"/>
      <c r="B37" s="167"/>
      <c r="C37" s="551"/>
      <c r="D37" s="551"/>
      <c r="E37" s="2352" t="s">
        <v>14007</v>
      </c>
      <c r="F37" s="519">
        <v>2.86</v>
      </c>
      <c r="G37" s="31"/>
      <c r="H37" s="553"/>
    </row>
    <row r="38" spans="1:8">
      <c r="A38" s="34"/>
      <c r="B38" s="167"/>
      <c r="C38" s="551"/>
      <c r="D38" s="551"/>
      <c r="E38" s="2352" t="s">
        <v>14008</v>
      </c>
      <c r="F38" s="606">
        <v>1.7</v>
      </c>
      <c r="G38" s="31"/>
      <c r="H38" s="553"/>
    </row>
    <row r="39" spans="1:8">
      <c r="A39" s="34"/>
      <c r="B39" s="167"/>
      <c r="C39" s="551"/>
      <c r="D39" s="551"/>
      <c r="E39" s="2352"/>
      <c r="F39" s="519">
        <f>SUM(F36:F38)</f>
        <v>6.49</v>
      </c>
      <c r="G39" s="31"/>
      <c r="H39" s="553"/>
    </row>
    <row r="40" spans="1:8">
      <c r="A40" s="34"/>
      <c r="B40" s="167"/>
      <c r="C40" s="551"/>
      <c r="D40" s="551"/>
      <c r="E40" s="239"/>
      <c r="F40" s="878"/>
      <c r="G40" s="31"/>
      <c r="H40" s="553"/>
    </row>
    <row r="41" spans="1:8">
      <c r="A41" s="34">
        <f>MAX(A$1:A35)+1</f>
        <v>7</v>
      </c>
      <c r="B41" s="167"/>
      <c r="C41" s="36" t="s">
        <v>196</v>
      </c>
      <c r="D41" s="37"/>
      <c r="E41" s="38" t="s">
        <v>197</v>
      </c>
      <c r="F41" s="39"/>
      <c r="G41" s="40" t="s">
        <v>19</v>
      </c>
      <c r="H41" s="76">
        <f>H42</f>
        <v>24.33</v>
      </c>
    </row>
    <row r="42" spans="1:8">
      <c r="A42" s="1029"/>
      <c r="B42" s="2371"/>
      <c r="C42" s="2372"/>
      <c r="D42" s="79" t="s">
        <v>198</v>
      </c>
      <c r="E42" s="83" t="s">
        <v>199</v>
      </c>
      <c r="F42" s="73"/>
      <c r="G42" s="74" t="s">
        <v>19</v>
      </c>
      <c r="H42" s="97">
        <v>24.33</v>
      </c>
    </row>
    <row r="43" spans="1:8">
      <c r="A43" s="1029"/>
      <c r="B43" s="2371"/>
      <c r="C43" s="2372"/>
      <c r="D43" s="2372"/>
      <c r="E43" s="913" t="s">
        <v>14009</v>
      </c>
      <c r="F43" s="492">
        <f>61.01-37.12</f>
        <v>23.89</v>
      </c>
      <c r="G43" s="2396"/>
      <c r="H43" s="2397"/>
    </row>
    <row r="44" spans="1:8">
      <c r="A44" s="1029"/>
      <c r="B44" s="2371"/>
      <c r="C44" s="2372"/>
      <c r="D44" s="2372"/>
      <c r="E44" s="2352" t="s">
        <v>14010</v>
      </c>
      <c r="F44" s="879">
        <f>0.45*1.2*0.35*3</f>
        <v>0.56699999999999995</v>
      </c>
      <c r="G44" s="2396"/>
      <c r="H44" s="2397"/>
    </row>
    <row r="45" spans="1:8">
      <c r="A45" s="1029"/>
      <c r="B45" s="2371"/>
      <c r="C45" s="2372"/>
      <c r="D45" s="2372"/>
      <c r="E45" s="2370"/>
      <c r="F45" s="492">
        <f>SUM(F43:F44)</f>
        <v>24.457000000000001</v>
      </c>
      <c r="G45" s="2396"/>
      <c r="H45" s="2397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MAX(A$1:A44)+1</f>
        <v>8</v>
      </c>
      <c r="B47" s="167"/>
      <c r="C47" s="36" t="s">
        <v>776</v>
      </c>
      <c r="D47" s="37"/>
      <c r="E47" s="38" t="s">
        <v>777</v>
      </c>
      <c r="F47" s="39"/>
      <c r="G47" s="40" t="s">
        <v>19</v>
      </c>
      <c r="H47" s="76">
        <f>H48</f>
        <v>72.260000000000005</v>
      </c>
    </row>
    <row r="48" spans="1:8">
      <c r="A48" s="34"/>
      <c r="B48" s="167"/>
      <c r="C48" s="2028"/>
      <c r="D48" s="79" t="s">
        <v>778</v>
      </c>
      <c r="E48" s="83" t="s">
        <v>779</v>
      </c>
      <c r="F48" s="73"/>
      <c r="G48" s="74" t="s">
        <v>19</v>
      </c>
      <c r="H48" s="97">
        <v>72.260000000000005</v>
      </c>
    </row>
    <row r="49" spans="1:8" ht="26.4">
      <c r="A49" s="1029"/>
      <c r="B49" s="2371"/>
      <c r="C49" s="2372"/>
      <c r="D49" s="2372"/>
      <c r="E49" s="2352" t="s">
        <v>14011</v>
      </c>
      <c r="F49" s="1066">
        <f>(281.4+320.8)*0.2*0.6</f>
        <v>72.26400000000001</v>
      </c>
      <c r="G49" s="2396"/>
      <c r="H49" s="2397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1029"/>
      <c r="B51" s="2371"/>
      <c r="C51" s="2372"/>
      <c r="D51" s="2372"/>
      <c r="E51" s="2370"/>
      <c r="F51" s="492"/>
      <c r="G51" s="2396"/>
      <c r="H51" s="2397"/>
    </row>
    <row r="52" spans="1:8">
      <c r="A52" s="34">
        <f>MAX(A$1:A51)+1</f>
        <v>9</v>
      </c>
      <c r="B52" s="167"/>
      <c r="C52" s="36" t="s">
        <v>808</v>
      </c>
      <c r="D52" s="37"/>
      <c r="E52" s="38" t="s">
        <v>809</v>
      </c>
      <c r="F52" s="39"/>
      <c r="G52" s="40" t="s">
        <v>19</v>
      </c>
      <c r="H52" s="76">
        <f>H53</f>
        <v>57.81</v>
      </c>
    </row>
    <row r="53" spans="1:8">
      <c r="A53" s="34"/>
      <c r="B53" s="167"/>
      <c r="C53" s="551"/>
      <c r="D53" s="79" t="s">
        <v>3566</v>
      </c>
      <c r="E53" s="83" t="s">
        <v>3567</v>
      </c>
      <c r="F53" s="73"/>
      <c r="G53" s="74" t="s">
        <v>19</v>
      </c>
      <c r="H53" s="97">
        <v>57.81</v>
      </c>
    </row>
    <row r="54" spans="1:8" ht="26.4">
      <c r="A54" s="34"/>
      <c r="B54" s="167"/>
      <c r="C54" s="551"/>
      <c r="D54" s="551"/>
      <c r="E54" s="2352" t="s">
        <v>14012</v>
      </c>
      <c r="F54" s="1066">
        <f>72.26-((281.4+320.8)*0.2*0.12)</f>
        <v>57.807200000000002</v>
      </c>
      <c r="G54" s="31"/>
      <c r="H54" s="553"/>
    </row>
    <row r="55" spans="1:8">
      <c r="A55" s="34"/>
      <c r="B55" s="167"/>
      <c r="C55" s="551"/>
      <c r="D55" s="551"/>
      <c r="E55" s="239"/>
      <c r="F55" s="878"/>
      <c r="G55" s="31"/>
      <c r="H55" s="553"/>
    </row>
    <row r="56" spans="1:8">
      <c r="A56" s="34"/>
      <c r="B56" s="35" t="s">
        <v>129</v>
      </c>
      <c r="C56" s="119"/>
      <c r="D56" s="120"/>
      <c r="E56" s="124" t="s">
        <v>130</v>
      </c>
      <c r="F56" s="125"/>
      <c r="G56" s="126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39"/>
      <c r="G58" s="40" t="s">
        <v>19</v>
      </c>
      <c r="H58" s="76">
        <f>H59</f>
        <v>350.65</v>
      </c>
    </row>
    <row r="59" spans="1:8">
      <c r="A59" s="34"/>
      <c r="B59" s="167"/>
      <c r="C59" s="78"/>
      <c r="D59" s="79" t="s">
        <v>133</v>
      </c>
      <c r="E59" s="83" t="s">
        <v>134</v>
      </c>
      <c r="F59" s="73"/>
      <c r="G59" s="74" t="s">
        <v>19</v>
      </c>
      <c r="H59" s="97">
        <v>350.65</v>
      </c>
    </row>
    <row r="60" spans="1:8">
      <c r="A60" s="34"/>
      <c r="B60" s="167"/>
      <c r="C60" s="551"/>
      <c r="D60" s="551"/>
      <c r="E60" s="913" t="s">
        <v>14002</v>
      </c>
      <c r="F60" s="2193">
        <f>6.49+24.46+72.26</f>
        <v>103.21000000000001</v>
      </c>
      <c r="G60" s="31"/>
      <c r="H60" s="553"/>
    </row>
    <row r="61" spans="1:8">
      <c r="A61" s="34"/>
      <c r="B61" s="167"/>
      <c r="C61" s="551"/>
      <c r="D61" s="551"/>
      <c r="E61" s="913" t="s">
        <v>14003</v>
      </c>
      <c r="F61" s="879">
        <f>3.14*0.31*0.31*4*205</f>
        <v>247.43828000000002</v>
      </c>
      <c r="G61" s="31"/>
      <c r="H61" s="553"/>
    </row>
    <row r="62" spans="1:8">
      <c r="A62" s="34"/>
      <c r="B62" s="167"/>
      <c r="C62" s="551"/>
      <c r="D62" s="551"/>
      <c r="E62" s="2029"/>
      <c r="F62" s="492">
        <f>SUM(F60:F61)</f>
        <v>350.64828</v>
      </c>
      <c r="G62" s="31"/>
      <c r="H62" s="553"/>
    </row>
    <row r="63" spans="1:8">
      <c r="A63" s="34"/>
      <c r="B63" s="167"/>
      <c r="C63" s="551"/>
      <c r="D63" s="551"/>
      <c r="E63" s="239"/>
      <c r="F63" s="878"/>
      <c r="G63" s="31"/>
      <c r="H63" s="553"/>
    </row>
    <row r="64" spans="1:8">
      <c r="A64" s="34">
        <f>MAX(A$1:A63)+1</f>
        <v>11</v>
      </c>
      <c r="B64" s="167"/>
      <c r="C64" s="36" t="s">
        <v>117</v>
      </c>
      <c r="D64" s="37"/>
      <c r="E64" s="38" t="s">
        <v>118</v>
      </c>
      <c r="F64" s="39"/>
      <c r="G64" s="40" t="s">
        <v>19</v>
      </c>
      <c r="H64" s="76">
        <f>H65</f>
        <v>350.65</v>
      </c>
    </row>
    <row r="65" spans="1:8" ht="26.4">
      <c r="A65" s="34"/>
      <c r="B65" s="167"/>
      <c r="C65" s="78"/>
      <c r="D65" s="79" t="s">
        <v>496</v>
      </c>
      <c r="E65" s="83" t="s">
        <v>497</v>
      </c>
      <c r="F65" s="73"/>
      <c r="G65" s="74" t="s">
        <v>19</v>
      </c>
      <c r="H65" s="97">
        <v>350.65</v>
      </c>
    </row>
    <row r="66" spans="1:8">
      <c r="A66" s="34"/>
      <c r="B66" s="167"/>
      <c r="C66" s="78"/>
      <c r="D66" s="79"/>
      <c r="E66" s="913" t="s">
        <v>14002</v>
      </c>
      <c r="F66" s="2193">
        <f>6.49+24.46+72.26</f>
        <v>103.21000000000001</v>
      </c>
      <c r="G66" s="74"/>
      <c r="H66" s="553"/>
    </row>
    <row r="67" spans="1:8">
      <c r="A67" s="34"/>
      <c r="B67" s="167"/>
      <c r="C67" s="551"/>
      <c r="D67" s="551"/>
      <c r="E67" s="913" t="s">
        <v>14003</v>
      </c>
      <c r="F67" s="879">
        <f>3.14*0.31*0.31*4*205</f>
        <v>247.43828000000002</v>
      </c>
      <c r="G67" s="31"/>
      <c r="H67" s="553"/>
    </row>
    <row r="68" spans="1:8">
      <c r="A68" s="34"/>
      <c r="B68" s="167"/>
      <c r="C68" s="551"/>
      <c r="D68" s="551"/>
      <c r="E68" s="2029"/>
      <c r="F68" s="492">
        <f>SUM(F66:F67)</f>
        <v>350.64828</v>
      </c>
      <c r="G68" s="31"/>
      <c r="H68" s="553"/>
    </row>
    <row r="69" spans="1:8">
      <c r="A69" s="34"/>
      <c r="B69" s="167"/>
      <c r="C69" s="551"/>
      <c r="D69" s="551"/>
      <c r="E69" s="239"/>
      <c r="F69" s="878"/>
      <c r="G69" s="31"/>
      <c r="H69" s="553"/>
    </row>
    <row r="70" spans="1:8">
      <c r="A70" s="34">
        <f>MAX(A$1:A69)+1</f>
        <v>12</v>
      </c>
      <c r="B70" s="167"/>
      <c r="C70" s="36" t="s">
        <v>211</v>
      </c>
      <c r="D70" s="37"/>
      <c r="E70" s="38" t="s">
        <v>212</v>
      </c>
      <c r="F70" s="39"/>
      <c r="G70" s="40" t="s">
        <v>19</v>
      </c>
      <c r="H70" s="76">
        <f>H71</f>
        <v>103.21</v>
      </c>
    </row>
    <row r="71" spans="1:8" ht="26.4">
      <c r="A71" s="34"/>
      <c r="B71" s="167"/>
      <c r="C71" s="78"/>
      <c r="D71" s="79" t="s">
        <v>213</v>
      </c>
      <c r="E71" s="83" t="s">
        <v>214</v>
      </c>
      <c r="F71" s="73"/>
      <c r="G71" s="74" t="s">
        <v>19</v>
      </c>
      <c r="H71" s="97">
        <v>103.21</v>
      </c>
    </row>
    <row r="72" spans="1:8">
      <c r="A72" s="34"/>
      <c r="B72" s="167"/>
      <c r="C72" s="551"/>
      <c r="D72" s="551"/>
      <c r="E72" s="913" t="s">
        <v>14002</v>
      </c>
      <c r="F72" s="2193">
        <f>6.49+24.46+72.26</f>
        <v>103.21000000000001</v>
      </c>
      <c r="G72" s="31"/>
      <c r="H72" s="553"/>
    </row>
    <row r="73" spans="1:8">
      <c r="A73" s="34"/>
      <c r="B73" s="167"/>
      <c r="C73" s="551"/>
      <c r="D73" s="551"/>
      <c r="E73" s="239"/>
      <c r="F73" s="878"/>
      <c r="G73" s="31"/>
      <c r="H73" s="553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 ht="26.4">
      <c r="A75" s="34"/>
      <c r="B75" s="2399" t="s">
        <v>916</v>
      </c>
      <c r="C75" s="2399"/>
      <c r="D75" s="2400"/>
      <c r="E75" s="2401" t="s">
        <v>917</v>
      </c>
      <c r="F75" s="265"/>
      <c r="G75" s="32"/>
      <c r="H75" s="559"/>
    </row>
    <row r="76" spans="1:8">
      <c r="A76" s="34"/>
      <c r="B76" s="491"/>
      <c r="C76" s="92"/>
      <c r="D76" s="93"/>
      <c r="E76" s="1065"/>
      <c r="F76" s="265"/>
      <c r="G76" s="32"/>
      <c r="H76" s="559"/>
    </row>
    <row r="77" spans="1:8">
      <c r="A77" s="34">
        <f>MAX(A$1:A76)+1</f>
        <v>13</v>
      </c>
      <c r="B77" s="491"/>
      <c r="C77" s="424" t="s">
        <v>1487</v>
      </c>
      <c r="D77" s="425"/>
      <c r="E77" s="426" t="s">
        <v>1488</v>
      </c>
      <c r="F77" s="450"/>
      <c r="G77" s="428" t="s">
        <v>64</v>
      </c>
      <c r="H77" s="76">
        <v>1</v>
      </c>
    </row>
    <row r="78" spans="1:8">
      <c r="A78" s="34"/>
      <c r="B78" s="491"/>
      <c r="C78" s="92"/>
      <c r="D78" s="431" t="s">
        <v>1489</v>
      </c>
      <c r="E78" s="432" t="s">
        <v>1490</v>
      </c>
      <c r="F78" s="438"/>
      <c r="G78" s="434" t="s">
        <v>64</v>
      </c>
      <c r="H78" s="97">
        <v>1</v>
      </c>
    </row>
    <row r="79" spans="1:8">
      <c r="A79" s="34"/>
      <c r="B79" s="491"/>
      <c r="C79" s="92"/>
      <c r="D79" s="93"/>
      <c r="E79" s="2352" t="s">
        <v>14006</v>
      </c>
      <c r="F79" s="265"/>
      <c r="G79" s="32"/>
      <c r="H79" s="559"/>
    </row>
    <row r="80" spans="1:8">
      <c r="A80" s="34"/>
      <c r="B80" s="491"/>
      <c r="C80" s="92"/>
      <c r="D80" s="93"/>
      <c r="E80" s="1065" t="s">
        <v>14120</v>
      </c>
      <c r="F80" s="2193">
        <v>1</v>
      </c>
      <c r="G80" s="32"/>
      <c r="H80" s="559"/>
    </row>
    <row r="81" spans="1:12">
      <c r="A81" s="34"/>
      <c r="B81" s="491"/>
      <c r="C81" s="92"/>
      <c r="D81" s="93"/>
      <c r="E81" s="1065"/>
      <c r="F81" s="265"/>
      <c r="G81" s="32"/>
      <c r="H81" s="559"/>
    </row>
    <row r="82" spans="1:12" ht="26.4">
      <c r="A82" s="34"/>
      <c r="B82" s="35" t="s">
        <v>1040</v>
      </c>
      <c r="C82" s="35"/>
      <c r="D82" s="120"/>
      <c r="E82" s="53" t="s">
        <v>1041</v>
      </c>
      <c r="F82" s="1194"/>
      <c r="G82" s="126"/>
      <c r="H82" s="559"/>
    </row>
    <row r="83" spans="1:12">
      <c r="A83" s="34"/>
      <c r="B83" s="491"/>
      <c r="C83" s="92"/>
      <c r="D83" s="93"/>
      <c r="E83" s="1065"/>
      <c r="F83" s="884"/>
      <c r="G83" s="32"/>
      <c r="H83" s="559"/>
    </row>
    <row r="84" spans="1:12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15.26</v>
      </c>
    </row>
    <row r="85" spans="1:12">
      <c r="A85" s="34"/>
      <c r="B85" s="491"/>
      <c r="C85" s="78"/>
      <c r="D85" s="79" t="s">
        <v>10042</v>
      </c>
      <c r="E85" s="83" t="s">
        <v>10043</v>
      </c>
      <c r="F85" s="73"/>
      <c r="G85" s="74" t="s">
        <v>68</v>
      </c>
      <c r="H85" s="97">
        <v>15.26</v>
      </c>
    </row>
    <row r="86" spans="1:12">
      <c r="A86" s="34"/>
      <c r="B86" s="491"/>
      <c r="C86" s="92"/>
      <c r="D86" s="93"/>
      <c r="E86" s="1056" t="s">
        <v>14013</v>
      </c>
      <c r="F86" s="265"/>
      <c r="G86" s="32"/>
      <c r="H86" s="559"/>
    </row>
    <row r="87" spans="1:12">
      <c r="A87" s="34"/>
      <c r="B87" s="491"/>
      <c r="C87" s="92"/>
      <c r="D87" s="93"/>
      <c r="E87" s="2352" t="s">
        <v>14006</v>
      </c>
      <c r="F87" s="519">
        <v>3.0150000000000001</v>
      </c>
      <c r="G87" s="32"/>
      <c r="H87" s="559"/>
    </row>
    <row r="88" spans="1:12">
      <c r="A88" s="34"/>
      <c r="B88" s="491"/>
      <c r="C88" s="92"/>
      <c r="D88" s="93"/>
      <c r="E88" s="2352" t="s">
        <v>14007</v>
      </c>
      <c r="F88" s="519">
        <v>9.2249999999999996</v>
      </c>
      <c r="G88" s="32"/>
      <c r="H88" s="559"/>
    </row>
    <row r="89" spans="1:12">
      <c r="A89" s="34"/>
      <c r="B89" s="491"/>
      <c r="C89" s="92"/>
      <c r="D89" s="93"/>
      <c r="E89" s="2352" t="s">
        <v>14008</v>
      </c>
      <c r="F89" s="606">
        <v>3.0150000000000001</v>
      </c>
      <c r="G89" s="32"/>
      <c r="H89" s="559"/>
    </row>
    <row r="90" spans="1:12">
      <c r="A90" s="34"/>
      <c r="B90" s="491"/>
      <c r="C90" s="92"/>
      <c r="D90" s="93"/>
      <c r="E90" s="2352"/>
      <c r="F90" s="265">
        <f>SUM(F87:F89)</f>
        <v>15.255000000000001</v>
      </c>
      <c r="G90" s="32"/>
      <c r="H90" s="559"/>
    </row>
    <row r="91" spans="1:12">
      <c r="A91" s="34"/>
      <c r="B91" s="491"/>
      <c r="C91" s="92"/>
      <c r="D91" s="93"/>
      <c r="E91" s="1065"/>
      <c r="F91" s="265"/>
      <c r="G91" s="32"/>
      <c r="H91" s="559"/>
    </row>
    <row r="92" spans="1:12">
      <c r="A92" s="34"/>
      <c r="B92" s="491"/>
      <c r="C92" s="92"/>
      <c r="D92" s="93"/>
      <c r="E92" s="913" t="s">
        <v>13818</v>
      </c>
      <c r="F92" s="265"/>
      <c r="G92" s="32"/>
      <c r="H92" s="559"/>
    </row>
    <row r="93" spans="1:12">
      <c r="A93" s="34"/>
      <c r="B93" s="491"/>
      <c r="C93" s="92"/>
      <c r="D93" s="93"/>
      <c r="E93" s="1065"/>
      <c r="F93" s="265"/>
      <c r="G93" s="32"/>
      <c r="H93" s="559"/>
    </row>
    <row r="94" spans="1:12">
      <c r="A94" s="34">
        <f>MAX(A$1:A93)+1</f>
        <v>15</v>
      </c>
      <c r="B94" s="491"/>
      <c r="C94" s="36" t="s">
        <v>13819</v>
      </c>
      <c r="D94" s="37"/>
      <c r="E94" s="38" t="s">
        <v>13820</v>
      </c>
      <c r="F94" s="689"/>
      <c r="G94" s="40" t="s">
        <v>39</v>
      </c>
      <c r="H94" s="76">
        <f>H95</f>
        <v>545.5</v>
      </c>
      <c r="J94" s="394"/>
      <c r="L94" s="394"/>
    </row>
    <row r="95" spans="1:12">
      <c r="A95" s="34"/>
      <c r="B95" s="491"/>
      <c r="C95" s="78"/>
      <c r="D95" s="79" t="s">
        <v>13821</v>
      </c>
      <c r="E95" s="83" t="s">
        <v>13822</v>
      </c>
      <c r="F95" s="687"/>
      <c r="G95" s="74" t="s">
        <v>39</v>
      </c>
      <c r="H95" s="97">
        <v>545.5</v>
      </c>
    </row>
    <row r="96" spans="1:12">
      <c r="A96" s="34"/>
      <c r="B96" s="491"/>
      <c r="C96" s="92"/>
      <c r="D96" s="624"/>
      <c r="E96" s="2352" t="s">
        <v>14014</v>
      </c>
      <c r="F96" s="265">
        <f>2.749*58</f>
        <v>159.44200000000001</v>
      </c>
      <c r="G96" s="32"/>
      <c r="H96" s="559"/>
    </row>
    <row r="97" spans="1:8">
      <c r="A97" s="34"/>
      <c r="B97" s="491"/>
      <c r="C97" s="92"/>
      <c r="D97" s="624"/>
      <c r="E97" s="2352" t="s">
        <v>14015</v>
      </c>
      <c r="F97" s="265">
        <f>2*5</f>
        <v>10</v>
      </c>
      <c r="G97" s="32"/>
      <c r="H97" s="559"/>
    </row>
    <row r="98" spans="1:8">
      <c r="A98" s="34"/>
      <c r="B98" s="491"/>
      <c r="C98" s="92"/>
      <c r="D98" s="624"/>
      <c r="E98" s="2352" t="s">
        <v>14016</v>
      </c>
      <c r="F98" s="265">
        <f>2.742*2</f>
        <v>5.484</v>
      </c>
      <c r="G98" s="32"/>
      <c r="H98" s="559"/>
    </row>
    <row r="99" spans="1:8">
      <c r="A99" s="34"/>
      <c r="B99" s="491"/>
      <c r="C99" s="92"/>
      <c r="D99" s="624"/>
      <c r="E99" s="2352" t="s">
        <v>14017</v>
      </c>
      <c r="F99" s="265">
        <f>2.734*2</f>
        <v>5.468</v>
      </c>
      <c r="G99" s="32"/>
      <c r="H99" s="559"/>
    </row>
    <row r="100" spans="1:8">
      <c r="A100" s="34"/>
      <c r="B100" s="491"/>
      <c r="C100" s="92"/>
      <c r="D100" s="624"/>
      <c r="E100" s="2352" t="s">
        <v>14018</v>
      </c>
      <c r="F100" s="265">
        <f>2.729*1</f>
        <v>2.7290000000000001</v>
      </c>
      <c r="G100" s="32"/>
      <c r="H100" s="559"/>
    </row>
    <row r="101" spans="1:8">
      <c r="A101" s="34"/>
      <c r="B101" s="491"/>
      <c r="C101" s="92"/>
      <c r="D101" s="624"/>
      <c r="E101" s="2352" t="s">
        <v>14019</v>
      </c>
      <c r="F101" s="265">
        <f>2.719*2</f>
        <v>5.4379999999999997</v>
      </c>
      <c r="G101" s="32"/>
      <c r="H101" s="559"/>
    </row>
    <row r="102" spans="1:8">
      <c r="A102" s="34"/>
      <c r="B102" s="491"/>
      <c r="C102" s="92"/>
      <c r="D102" s="624"/>
      <c r="E102" s="2352" t="s">
        <v>14020</v>
      </c>
      <c r="F102" s="265">
        <f>2.715*1</f>
        <v>2.7149999999999999</v>
      </c>
      <c r="G102" s="32"/>
      <c r="H102" s="559"/>
    </row>
    <row r="103" spans="1:8">
      <c r="A103" s="34"/>
      <c r="B103" s="491"/>
      <c r="C103" s="92"/>
      <c r="D103" s="624"/>
      <c r="E103" s="2352" t="s">
        <v>14021</v>
      </c>
      <c r="F103" s="265">
        <f>2.711*1</f>
        <v>2.7109999999999999</v>
      </c>
      <c r="G103" s="32"/>
      <c r="H103" s="559"/>
    </row>
    <row r="104" spans="1:8">
      <c r="A104" s="34"/>
      <c r="B104" s="491"/>
      <c r="C104" s="92"/>
      <c r="D104" s="624"/>
      <c r="E104" s="2352" t="s">
        <v>14022</v>
      </c>
      <c r="F104" s="265">
        <f>2.592*1</f>
        <v>2.5920000000000001</v>
      </c>
      <c r="G104" s="32"/>
      <c r="H104" s="559"/>
    </row>
    <row r="105" spans="1:8">
      <c r="A105" s="34"/>
      <c r="B105" s="491"/>
      <c r="C105" s="92"/>
      <c r="D105" s="624"/>
      <c r="E105" s="2352" t="s">
        <v>14023</v>
      </c>
      <c r="F105" s="265">
        <f>2.701*1</f>
        <v>2.7010000000000001</v>
      </c>
      <c r="G105" s="32"/>
      <c r="H105" s="559"/>
    </row>
    <row r="106" spans="1:8">
      <c r="A106" s="34"/>
      <c r="B106" s="491"/>
      <c r="C106" s="92"/>
      <c r="D106" s="624"/>
      <c r="E106" s="2352" t="s">
        <v>14024</v>
      </c>
      <c r="F106" s="265">
        <f>2.696*1</f>
        <v>2.6960000000000002</v>
      </c>
      <c r="G106" s="32"/>
      <c r="H106" s="559"/>
    </row>
    <row r="107" spans="1:8">
      <c r="A107" s="34"/>
      <c r="B107" s="491"/>
      <c r="C107" s="92"/>
      <c r="D107" s="624"/>
      <c r="E107" s="2352" t="s">
        <v>14025</v>
      </c>
      <c r="F107" s="265">
        <f>2.692*1</f>
        <v>2.6920000000000002</v>
      </c>
      <c r="G107" s="32"/>
      <c r="H107" s="559"/>
    </row>
    <row r="108" spans="1:8">
      <c r="A108" s="34"/>
      <c r="B108" s="491"/>
      <c r="C108" s="92"/>
      <c r="D108" s="624"/>
      <c r="E108" s="2352" t="s">
        <v>14026</v>
      </c>
      <c r="F108" s="265">
        <f>2.688*1</f>
        <v>2.6880000000000002</v>
      </c>
      <c r="G108" s="32"/>
      <c r="H108" s="559"/>
    </row>
    <row r="109" spans="1:8">
      <c r="A109" s="34"/>
      <c r="B109" s="491"/>
      <c r="C109" s="92"/>
      <c r="D109" s="624"/>
      <c r="E109" s="2352" t="s">
        <v>14027</v>
      </c>
      <c r="F109" s="265">
        <f>2.683*1</f>
        <v>2.6829999999999998</v>
      </c>
      <c r="G109" s="32"/>
      <c r="H109" s="559"/>
    </row>
    <row r="110" spans="1:8">
      <c r="A110" s="34"/>
      <c r="B110" s="491"/>
      <c r="C110" s="92"/>
      <c r="D110" s="624"/>
      <c r="E110" s="2352" t="s">
        <v>14028</v>
      </c>
      <c r="F110" s="265">
        <f>2.678*1</f>
        <v>2.6779999999999999</v>
      </c>
      <c r="G110" s="32"/>
      <c r="H110" s="559"/>
    </row>
    <row r="111" spans="1:8">
      <c r="A111" s="34"/>
      <c r="B111" s="491"/>
      <c r="C111" s="92"/>
      <c r="D111" s="624"/>
      <c r="E111" s="2352" t="s">
        <v>14029</v>
      </c>
      <c r="F111" s="265">
        <f>2.674*1</f>
        <v>2.6739999999999999</v>
      </c>
      <c r="G111" s="32"/>
      <c r="H111" s="559"/>
    </row>
    <row r="112" spans="1:8">
      <c r="A112" s="34"/>
      <c r="B112" s="491"/>
      <c r="C112" s="92"/>
      <c r="D112" s="624"/>
      <c r="E112" s="2352" t="s">
        <v>14030</v>
      </c>
      <c r="F112" s="265">
        <f>2.669*1</f>
        <v>2.669</v>
      </c>
      <c r="G112" s="32"/>
      <c r="H112" s="559"/>
    </row>
    <row r="113" spans="1:8">
      <c r="A113" s="34"/>
      <c r="B113" s="491"/>
      <c r="C113" s="92"/>
      <c r="D113" s="624"/>
      <c r="E113" s="2352" t="s">
        <v>14031</v>
      </c>
      <c r="F113" s="265">
        <f>2.665*1</f>
        <v>2.665</v>
      </c>
      <c r="G113" s="32"/>
      <c r="H113" s="559"/>
    </row>
    <row r="114" spans="1:8">
      <c r="A114" s="34"/>
      <c r="B114" s="491"/>
      <c r="C114" s="92"/>
      <c r="D114" s="624"/>
      <c r="E114" s="2352" t="s">
        <v>14032</v>
      </c>
      <c r="F114" s="265">
        <f>2.66*1</f>
        <v>2.66</v>
      </c>
      <c r="G114" s="32"/>
      <c r="H114" s="559"/>
    </row>
    <row r="115" spans="1:8">
      <c r="A115" s="34"/>
      <c r="B115" s="491"/>
      <c r="C115" s="92"/>
      <c r="D115" s="624"/>
      <c r="E115" s="2352" t="s">
        <v>14033</v>
      </c>
      <c r="F115" s="265">
        <f>3.008*1</f>
        <v>3.008</v>
      </c>
      <c r="G115" s="32"/>
      <c r="H115" s="559"/>
    </row>
    <row r="116" spans="1:8">
      <c r="A116" s="34"/>
      <c r="B116" s="491"/>
      <c r="C116" s="92"/>
      <c r="D116" s="624"/>
      <c r="E116" s="2352" t="s">
        <v>14034</v>
      </c>
      <c r="F116" s="265">
        <f>2.669*4</f>
        <v>10.676</v>
      </c>
      <c r="G116" s="32"/>
      <c r="H116" s="559"/>
    </row>
    <row r="117" spans="1:8">
      <c r="A117" s="34"/>
      <c r="B117" s="491"/>
      <c r="C117" s="92"/>
      <c r="D117" s="624"/>
      <c r="E117" s="2352" t="s">
        <v>14035</v>
      </c>
      <c r="F117" s="265">
        <f>3.058*2</f>
        <v>6.1159999999999997</v>
      </c>
      <c r="G117" s="32"/>
      <c r="H117" s="559"/>
    </row>
    <row r="118" spans="1:8">
      <c r="A118" s="34"/>
      <c r="B118" s="491"/>
      <c r="C118" s="92"/>
      <c r="D118" s="624"/>
      <c r="E118" s="2352" t="s">
        <v>14036</v>
      </c>
      <c r="F118" s="265">
        <f>3.026*1</f>
        <v>3.0259999999999998</v>
      </c>
      <c r="G118" s="32"/>
      <c r="H118" s="559"/>
    </row>
    <row r="119" spans="1:8">
      <c r="A119" s="34"/>
      <c r="B119" s="491"/>
      <c r="C119" s="92"/>
      <c r="D119" s="624"/>
      <c r="E119" s="2352" t="s">
        <v>14037</v>
      </c>
      <c r="F119" s="265">
        <f>1.21*1</f>
        <v>1.21</v>
      </c>
      <c r="G119" s="32"/>
      <c r="H119" s="559"/>
    </row>
    <row r="120" spans="1:8">
      <c r="A120" s="34"/>
      <c r="B120" s="491"/>
      <c r="C120" s="92"/>
      <c r="D120" s="624"/>
      <c r="E120" s="2352" t="s">
        <v>14038</v>
      </c>
      <c r="F120" s="265">
        <f>1.26*1</f>
        <v>1.26</v>
      </c>
      <c r="G120" s="32"/>
      <c r="H120" s="559"/>
    </row>
    <row r="121" spans="1:8">
      <c r="A121" s="34"/>
      <c r="B121" s="491"/>
      <c r="C121" s="92"/>
      <c r="D121" s="624"/>
      <c r="E121" s="2352" t="s">
        <v>14039</v>
      </c>
      <c r="F121" s="265">
        <f>3.076*2</f>
        <v>6.1520000000000001</v>
      </c>
      <c r="G121" s="32"/>
      <c r="H121" s="559"/>
    </row>
    <row r="122" spans="1:8">
      <c r="A122" s="34"/>
      <c r="B122" s="491"/>
      <c r="C122" s="92"/>
      <c r="D122" s="624"/>
      <c r="E122" s="2352" t="s">
        <v>14040</v>
      </c>
      <c r="F122" s="265">
        <f>3.085*2</f>
        <v>6.17</v>
      </c>
      <c r="G122" s="32"/>
      <c r="H122" s="559"/>
    </row>
    <row r="123" spans="1:8">
      <c r="A123" s="34"/>
      <c r="B123" s="491"/>
      <c r="C123" s="92"/>
      <c r="D123" s="624"/>
      <c r="E123" s="2352" t="s">
        <v>14041</v>
      </c>
      <c r="F123" s="265">
        <f>3.093*4</f>
        <v>12.372</v>
      </c>
      <c r="G123" s="32"/>
      <c r="H123" s="559"/>
    </row>
    <row r="124" spans="1:8">
      <c r="A124" s="34"/>
      <c r="B124" s="491"/>
      <c r="C124" s="92"/>
      <c r="D124" s="624"/>
      <c r="E124" s="2352" t="s">
        <v>14042</v>
      </c>
      <c r="F124" s="265">
        <f>2.032*1</f>
        <v>2.032</v>
      </c>
      <c r="G124" s="32"/>
      <c r="H124" s="559"/>
    </row>
    <row r="125" spans="1:8">
      <c r="A125" s="34"/>
      <c r="B125" s="491"/>
      <c r="C125" s="92"/>
      <c r="D125" s="624"/>
      <c r="E125" s="2352" t="s">
        <v>14043</v>
      </c>
      <c r="F125" s="265">
        <f>1.888*1</f>
        <v>1.8879999999999999</v>
      </c>
      <c r="G125" s="32"/>
      <c r="H125" s="559"/>
    </row>
    <row r="126" spans="1:8">
      <c r="A126" s="34"/>
      <c r="B126" s="491"/>
      <c r="C126" s="92"/>
      <c r="D126" s="624"/>
      <c r="E126" s="2352" t="s">
        <v>14044</v>
      </c>
      <c r="F126" s="265">
        <f>3.434*4</f>
        <v>13.736000000000001</v>
      </c>
      <c r="G126" s="32"/>
      <c r="H126" s="559"/>
    </row>
    <row r="127" spans="1:8">
      <c r="A127" s="34"/>
      <c r="B127" s="491"/>
      <c r="C127" s="92"/>
      <c r="D127" s="624"/>
      <c r="E127" s="2352" t="s">
        <v>14045</v>
      </c>
      <c r="F127" s="265">
        <f>3.447*1</f>
        <v>3.4470000000000001</v>
      </c>
      <c r="G127" s="32"/>
      <c r="H127" s="559"/>
    </row>
    <row r="128" spans="1:8">
      <c r="A128" s="34"/>
      <c r="B128" s="491"/>
      <c r="C128" s="92"/>
      <c r="D128" s="624"/>
      <c r="E128" s="2352" t="s">
        <v>14046</v>
      </c>
      <c r="F128" s="265">
        <f>2.985*1</f>
        <v>2.9849999999999999</v>
      </c>
      <c r="G128" s="32"/>
      <c r="H128" s="559"/>
    </row>
    <row r="129" spans="1:11">
      <c r="A129" s="34"/>
      <c r="B129" s="491"/>
      <c r="C129" s="92"/>
      <c r="D129" s="624"/>
      <c r="E129" s="2352" t="s">
        <v>14047</v>
      </c>
      <c r="F129" s="265">
        <f>2.745*21</f>
        <v>57.645000000000003</v>
      </c>
      <c r="G129" s="32"/>
      <c r="H129" s="559"/>
    </row>
    <row r="130" spans="1:11">
      <c r="A130" s="34"/>
      <c r="B130" s="491"/>
      <c r="C130" s="92"/>
      <c r="D130" s="624"/>
      <c r="E130" s="2352" t="s">
        <v>14048</v>
      </c>
      <c r="F130" s="265">
        <f>2.734*6</f>
        <v>16.404</v>
      </c>
      <c r="G130" s="32"/>
      <c r="H130" s="559"/>
    </row>
    <row r="131" spans="1:11">
      <c r="A131" s="34"/>
      <c r="B131" s="491"/>
      <c r="C131" s="92"/>
      <c r="D131" s="624"/>
      <c r="E131" s="2352" t="s">
        <v>14049</v>
      </c>
      <c r="F131" s="265">
        <f>2.749*43</f>
        <v>118.20700000000001</v>
      </c>
      <c r="G131" s="32"/>
      <c r="H131" s="559"/>
    </row>
    <row r="132" spans="1:11">
      <c r="A132" s="34"/>
      <c r="B132" s="491"/>
      <c r="C132" s="92"/>
      <c r="D132" s="624"/>
      <c r="E132" s="2352" t="s">
        <v>14050</v>
      </c>
      <c r="F132" s="265">
        <f>2.737*7</f>
        <v>19.158999999999999</v>
      </c>
      <c r="G132" s="32"/>
      <c r="H132" s="559"/>
    </row>
    <row r="133" spans="1:11">
      <c r="A133" s="34"/>
      <c r="B133" s="491"/>
      <c r="C133" s="92"/>
      <c r="D133" s="624"/>
      <c r="E133" s="2352" t="s">
        <v>14051</v>
      </c>
      <c r="F133" s="265">
        <f>2.742*9</f>
        <v>24.678000000000001</v>
      </c>
      <c r="G133" s="32"/>
      <c r="H133" s="559"/>
    </row>
    <row r="134" spans="1:11">
      <c r="A134" s="34"/>
      <c r="B134" s="491"/>
      <c r="C134" s="92"/>
      <c r="D134" s="624"/>
      <c r="E134" s="2352" t="s">
        <v>14052</v>
      </c>
      <c r="F134" s="889">
        <f>1.991*6</f>
        <v>11.946000000000002</v>
      </c>
      <c r="G134" s="32"/>
      <c r="H134" s="559"/>
    </row>
    <row r="135" spans="1:11">
      <c r="A135" s="34"/>
      <c r="B135" s="491"/>
      <c r="C135" s="92"/>
      <c r="D135" s="624"/>
      <c r="E135" s="2352"/>
      <c r="F135" s="265">
        <f>SUM(F96:F134)</f>
        <v>545.50199999999995</v>
      </c>
      <c r="G135" s="32"/>
      <c r="H135" s="559"/>
    </row>
    <row r="136" spans="1:11">
      <c r="A136" s="34"/>
      <c r="B136" s="491"/>
      <c r="C136" s="92"/>
      <c r="D136" s="93"/>
      <c r="E136" s="913" t="s">
        <v>13853</v>
      </c>
      <c r="F136" s="2375"/>
      <c r="G136" s="32"/>
      <c r="H136" s="559"/>
    </row>
    <row r="137" spans="1:11">
      <c r="A137" s="34"/>
      <c r="B137" s="491"/>
      <c r="C137" s="92"/>
      <c r="D137" s="93"/>
      <c r="E137" s="1150"/>
      <c r="F137" s="2375"/>
      <c r="G137" s="32"/>
      <c r="H137" s="559"/>
    </row>
    <row r="138" spans="1:11">
      <c r="A138" s="34">
        <f>MAX(A$1:A137)+1</f>
        <v>16</v>
      </c>
      <c r="B138" s="491"/>
      <c r="C138" s="36" t="s">
        <v>13854</v>
      </c>
      <c r="D138" s="37"/>
      <c r="E138" s="38" t="s">
        <v>13855</v>
      </c>
      <c r="F138" s="689"/>
      <c r="G138" s="40" t="s">
        <v>39</v>
      </c>
      <c r="H138" s="76">
        <f>H139+H167</f>
        <v>3694.14</v>
      </c>
    </row>
    <row r="139" spans="1:11">
      <c r="A139" s="34"/>
      <c r="B139" s="491"/>
      <c r="C139" s="78"/>
      <c r="D139" s="79" t="s">
        <v>13856</v>
      </c>
      <c r="E139" s="83" t="s">
        <v>13857</v>
      </c>
      <c r="F139" s="687"/>
      <c r="G139" s="74" t="s">
        <v>39</v>
      </c>
      <c r="H139" s="97">
        <v>1048.8499999999999</v>
      </c>
      <c r="J139" s="394"/>
      <c r="K139" s="394"/>
    </row>
    <row r="140" spans="1:11">
      <c r="A140" s="34"/>
      <c r="B140" s="491"/>
      <c r="C140" s="78"/>
      <c r="D140" s="79"/>
      <c r="E140" s="1056" t="s">
        <v>14053</v>
      </c>
      <c r="F140" s="687"/>
      <c r="G140" s="74"/>
      <c r="H140" s="97"/>
      <c r="J140" s="394"/>
    </row>
    <row r="141" spans="1:11">
      <c r="A141" s="34"/>
      <c r="B141" s="491"/>
      <c r="C141" s="78"/>
      <c r="D141" s="79"/>
      <c r="E141" s="913" t="s">
        <v>14054</v>
      </c>
      <c r="F141" s="265">
        <f>1.96*0.5*268</f>
        <v>262.64</v>
      </c>
      <c r="G141" s="74"/>
      <c r="H141" s="97"/>
      <c r="J141" s="394"/>
    </row>
    <row r="142" spans="1:11">
      <c r="A142" s="34"/>
      <c r="B142" s="491"/>
      <c r="C142" s="78"/>
      <c r="D142" s="79"/>
      <c r="E142" s="913" t="s">
        <v>14055</v>
      </c>
      <c r="F142" s="265">
        <f>1.56*0.5*18</f>
        <v>14.040000000000001</v>
      </c>
      <c r="G142" s="74"/>
      <c r="H142" s="97"/>
      <c r="J142" s="394"/>
    </row>
    <row r="143" spans="1:11">
      <c r="A143" s="34"/>
      <c r="B143" s="491"/>
      <c r="C143" s="78"/>
      <c r="D143" s="79"/>
      <c r="E143" s="913" t="s">
        <v>14056</v>
      </c>
      <c r="F143" s="889">
        <f>1.81*0.5*2</f>
        <v>1.81</v>
      </c>
      <c r="G143" s="74"/>
      <c r="H143" s="97"/>
      <c r="J143" s="394"/>
    </row>
    <row r="144" spans="1:11">
      <c r="A144" s="34"/>
      <c r="B144" s="491"/>
      <c r="C144" s="78"/>
      <c r="D144" s="79"/>
      <c r="E144" s="83"/>
      <c r="F144" s="108">
        <f>SUM(F141:F143)</f>
        <v>278.49</v>
      </c>
      <c r="G144" s="74"/>
      <c r="H144" s="97"/>
      <c r="J144" s="394"/>
      <c r="K144" s="6"/>
    </row>
    <row r="145" spans="1:12">
      <c r="A145" s="34"/>
      <c r="B145" s="491"/>
      <c r="C145" s="78"/>
      <c r="D145" s="79"/>
      <c r="F145" s="687"/>
      <c r="G145" s="74"/>
      <c r="H145" s="97"/>
      <c r="J145" s="394"/>
      <c r="K145" s="6"/>
      <c r="L145" s="140"/>
    </row>
    <row r="146" spans="1:12" ht="26.4">
      <c r="A146" s="34"/>
      <c r="B146" s="491"/>
      <c r="C146" s="92"/>
      <c r="D146" s="93"/>
      <c r="E146" s="1056" t="s">
        <v>14057</v>
      </c>
      <c r="F146" s="2375"/>
      <c r="G146" s="32"/>
      <c r="H146" s="559"/>
    </row>
    <row r="147" spans="1:12">
      <c r="A147" s="34"/>
      <c r="B147" s="491"/>
      <c r="C147" s="92"/>
      <c r="D147" s="93"/>
      <c r="E147" s="913" t="s">
        <v>14058</v>
      </c>
      <c r="F147" s="265">
        <f>1.96*0.5*655</f>
        <v>641.9</v>
      </c>
      <c r="G147" s="32"/>
      <c r="H147" s="559"/>
    </row>
    <row r="148" spans="1:12">
      <c r="A148" s="34"/>
      <c r="B148" s="491"/>
      <c r="C148" s="92"/>
      <c r="D148" s="93"/>
      <c r="E148" s="913" t="s">
        <v>14059</v>
      </c>
      <c r="F148" s="265">
        <f>1.96*0.3*35</f>
        <v>20.58</v>
      </c>
      <c r="G148" s="32"/>
      <c r="H148" s="559"/>
    </row>
    <row r="149" spans="1:12">
      <c r="A149" s="34"/>
      <c r="B149" s="491"/>
      <c r="C149" s="92"/>
      <c r="D149" s="93"/>
      <c r="E149" s="913" t="s">
        <v>14060</v>
      </c>
      <c r="F149" s="265">
        <f>1.96*0.4*6</f>
        <v>4.7040000000000006</v>
      </c>
      <c r="G149" s="32"/>
      <c r="H149" s="559"/>
      <c r="J149" s="394"/>
    </row>
    <row r="150" spans="1:12">
      <c r="A150" s="34"/>
      <c r="B150" s="491"/>
      <c r="C150" s="92"/>
      <c r="D150" s="93"/>
      <c r="E150" s="913" t="s">
        <v>14061</v>
      </c>
      <c r="F150" s="265">
        <f>1.96*0.2*108</f>
        <v>42.335999999999999</v>
      </c>
      <c r="G150" s="32"/>
      <c r="H150" s="559"/>
      <c r="I150"/>
      <c r="J150" s="394"/>
      <c r="K150" s="140"/>
    </row>
    <row r="151" spans="1:12">
      <c r="A151" s="34"/>
      <c r="B151" s="491"/>
      <c r="C151" s="92"/>
      <c r="D151" s="93"/>
      <c r="E151" s="913" t="s">
        <v>14062</v>
      </c>
      <c r="F151" s="265">
        <f>1.56*0.5*43</f>
        <v>33.54</v>
      </c>
      <c r="G151" s="32"/>
      <c r="H151" s="559"/>
      <c r="I151"/>
      <c r="J151" s="394"/>
      <c r="K151" s="140"/>
    </row>
    <row r="152" spans="1:12">
      <c r="A152" s="34"/>
      <c r="B152" s="491"/>
      <c r="C152" s="92"/>
      <c r="D152" s="93"/>
      <c r="E152" s="913" t="s">
        <v>14063</v>
      </c>
      <c r="F152" s="265">
        <f>1.56*0.2*7</f>
        <v>2.1840000000000002</v>
      </c>
      <c r="G152" s="32"/>
      <c r="H152" s="559"/>
      <c r="I152"/>
      <c r="J152" s="394"/>
      <c r="K152" s="140"/>
    </row>
    <row r="153" spans="1:12">
      <c r="A153" s="34"/>
      <c r="B153" s="491"/>
      <c r="C153" s="92"/>
      <c r="D153" s="93"/>
      <c r="E153" s="913" t="s">
        <v>14064</v>
      </c>
      <c r="F153" s="265">
        <f>1.56*0.3*4</f>
        <v>1.8719999999999999</v>
      </c>
      <c r="G153" s="32"/>
      <c r="H153" s="559"/>
      <c r="I153"/>
      <c r="J153" s="394"/>
      <c r="K153" s="140"/>
    </row>
    <row r="154" spans="1:12">
      <c r="A154" s="34"/>
      <c r="B154" s="491"/>
      <c r="C154" s="92"/>
      <c r="D154" s="93"/>
      <c r="E154" s="913" t="s">
        <v>14065</v>
      </c>
      <c r="F154" s="265">
        <f>1.81*0.5*5</f>
        <v>4.5250000000000004</v>
      </c>
      <c r="G154" s="32"/>
      <c r="H154" s="559"/>
      <c r="I154"/>
      <c r="J154" s="394"/>
      <c r="K154" s="140"/>
    </row>
    <row r="155" spans="1:12">
      <c r="A155" s="34"/>
      <c r="B155" s="491"/>
      <c r="C155" s="92"/>
      <c r="D155" s="93"/>
      <c r="E155" s="913" t="s">
        <v>14066</v>
      </c>
      <c r="F155" s="265">
        <f>1.81*0.2*1</f>
        <v>0.36200000000000004</v>
      </c>
      <c r="G155" s="32"/>
      <c r="H155" s="559"/>
      <c r="I155"/>
      <c r="J155" s="394"/>
      <c r="K155" s="140"/>
    </row>
    <row r="156" spans="1:12">
      <c r="A156" s="34"/>
      <c r="B156" s="491"/>
      <c r="C156" s="92"/>
      <c r="D156" s="93"/>
      <c r="E156" s="913" t="s">
        <v>14067</v>
      </c>
      <c r="F156" s="265">
        <f>2.7*0.5*12</f>
        <v>16.200000000000003</v>
      </c>
      <c r="G156" s="32"/>
      <c r="H156" s="559"/>
      <c r="I156"/>
      <c r="J156" s="394"/>
      <c r="K156" s="140"/>
    </row>
    <row r="157" spans="1:12">
      <c r="A157" s="34"/>
      <c r="B157" s="491"/>
      <c r="C157" s="92"/>
      <c r="D157" s="93"/>
      <c r="E157" s="913" t="s">
        <v>14068</v>
      </c>
      <c r="F157" s="889">
        <f>2.7*0.4*2</f>
        <v>2.16</v>
      </c>
      <c r="G157" s="32"/>
      <c r="H157" s="559"/>
      <c r="I157"/>
      <c r="J157" s="394"/>
      <c r="K157" s="140"/>
    </row>
    <row r="158" spans="1:12">
      <c r="A158" s="34"/>
      <c r="B158" s="491"/>
      <c r="C158" s="92"/>
      <c r="D158" s="93"/>
      <c r="E158" s="1150"/>
      <c r="F158" s="265">
        <f>SUM(F147:F157)</f>
        <v>770.36299999999983</v>
      </c>
      <c r="G158" s="32"/>
      <c r="H158" s="559"/>
      <c r="I158"/>
      <c r="J158" s="394"/>
      <c r="K158" s="6"/>
    </row>
    <row r="159" spans="1:12">
      <c r="A159" s="34"/>
      <c r="B159" s="491"/>
      <c r="C159" s="92"/>
      <c r="D159" s="93"/>
      <c r="E159" s="913" t="s">
        <v>5516</v>
      </c>
      <c r="F159" s="265">
        <f>F144+F158</f>
        <v>1048.8529999999998</v>
      </c>
      <c r="G159" s="32"/>
      <c r="H159" s="559"/>
      <c r="I159"/>
      <c r="J159" s="394"/>
      <c r="K159" s="6"/>
      <c r="L159" s="140"/>
    </row>
    <row r="160" spans="1:12">
      <c r="A160" s="34"/>
      <c r="B160" s="491"/>
      <c r="C160" s="92"/>
      <c r="D160" s="93"/>
      <c r="E160" s="1150"/>
      <c r="F160" s="265"/>
      <c r="G160" s="32"/>
      <c r="H160" s="559"/>
      <c r="I160"/>
      <c r="J160" s="394"/>
      <c r="K160" s="140"/>
    </row>
    <row r="161" spans="1:12">
      <c r="A161" s="34"/>
      <c r="B161" s="491"/>
      <c r="C161" s="92"/>
      <c r="D161" s="93"/>
      <c r="E161" s="913" t="s">
        <v>13853</v>
      </c>
      <c r="F161" s="265"/>
      <c r="G161" s="32"/>
      <c r="H161" s="559"/>
      <c r="J161" s="394"/>
    </row>
    <row r="162" spans="1:12">
      <c r="A162" s="34"/>
      <c r="B162" s="491"/>
      <c r="C162" s="92"/>
      <c r="D162" s="93"/>
      <c r="E162" s="1065"/>
      <c r="F162" s="265"/>
      <c r="G162" s="32"/>
      <c r="H162" s="559"/>
      <c r="J162" s="394"/>
    </row>
    <row r="163" spans="1:12" ht="26.4">
      <c r="A163" s="34"/>
      <c r="B163" s="491"/>
      <c r="C163" s="92"/>
      <c r="D163" s="93"/>
      <c r="E163" s="913" t="s">
        <v>14069</v>
      </c>
      <c r="F163" s="265"/>
      <c r="G163" s="32"/>
      <c r="H163" s="559"/>
      <c r="I163"/>
      <c r="J163" s="394"/>
      <c r="K163" s="6"/>
    </row>
    <row r="164" spans="1:12">
      <c r="A164" s="34"/>
      <c r="B164" s="491"/>
      <c r="C164" s="92"/>
      <c r="D164" s="93"/>
      <c r="E164" s="913" t="s">
        <v>14070</v>
      </c>
      <c r="F164" s="265"/>
      <c r="G164" s="32"/>
      <c r="H164" s="559"/>
      <c r="I164"/>
      <c r="J164" s="394"/>
      <c r="K164" s="6"/>
    </row>
    <row r="165" spans="1:12">
      <c r="A165" s="34"/>
      <c r="B165" s="491"/>
      <c r="C165" s="92"/>
      <c r="D165" s="93"/>
      <c r="E165" s="913" t="s">
        <v>14071</v>
      </c>
      <c r="F165" s="265"/>
      <c r="G165" s="32"/>
      <c r="H165" s="559"/>
      <c r="I165"/>
      <c r="J165" s="394"/>
      <c r="K165" s="6"/>
    </row>
    <row r="166" spans="1:12" ht="26.4">
      <c r="A166" s="34"/>
      <c r="B166" s="491"/>
      <c r="C166" s="92"/>
      <c r="D166" s="93"/>
      <c r="E166" s="913" t="s">
        <v>14072</v>
      </c>
      <c r="F166" s="265"/>
      <c r="G166" s="32"/>
      <c r="H166" s="559"/>
      <c r="I166"/>
      <c r="J166" s="394"/>
      <c r="K166" s="6"/>
      <c r="L166" s="140"/>
    </row>
    <row r="167" spans="1:12">
      <c r="A167" s="34"/>
      <c r="B167" s="491"/>
      <c r="C167" s="92"/>
      <c r="D167" s="79" t="s">
        <v>13870</v>
      </c>
      <c r="E167" s="83" t="s">
        <v>13871</v>
      </c>
      <c r="F167" s="687"/>
      <c r="G167" s="74" t="s">
        <v>39</v>
      </c>
      <c r="H167" s="97">
        <v>2645.29</v>
      </c>
      <c r="J167" s="394"/>
      <c r="K167" s="394"/>
    </row>
    <row r="168" spans="1:12">
      <c r="A168" s="34"/>
      <c r="B168" s="491"/>
      <c r="C168" s="92"/>
      <c r="D168" s="93"/>
      <c r="E168" s="1056" t="s">
        <v>14073</v>
      </c>
      <c r="F168" s="2375"/>
      <c r="G168" s="32"/>
      <c r="H168" s="559"/>
    </row>
    <row r="169" spans="1:12">
      <c r="A169" s="34"/>
      <c r="B169" s="491"/>
      <c r="C169" s="92"/>
      <c r="D169" s="93"/>
      <c r="E169" s="913" t="s">
        <v>14074</v>
      </c>
      <c r="F169" s="265">
        <f>3.96*0.5*1205</f>
        <v>2385.9</v>
      </c>
      <c r="G169" s="32"/>
      <c r="H169" s="559"/>
    </row>
    <row r="170" spans="1:12">
      <c r="A170" s="34"/>
      <c r="B170" s="491"/>
      <c r="C170" s="92"/>
      <c r="D170" s="93"/>
      <c r="E170" s="913" t="s">
        <v>14075</v>
      </c>
      <c r="F170" s="265">
        <f>3.96*0.2*65</f>
        <v>51.480000000000004</v>
      </c>
      <c r="G170" s="32"/>
      <c r="H170" s="559"/>
    </row>
    <row r="171" spans="1:12">
      <c r="A171" s="34"/>
      <c r="B171" s="491"/>
      <c r="C171" s="92"/>
      <c r="D171" s="93"/>
      <c r="E171" s="913" t="s">
        <v>14076</v>
      </c>
      <c r="F171" s="265">
        <f>3.96*0.3*16</f>
        <v>19.007999999999999</v>
      </c>
      <c r="G171" s="32"/>
      <c r="H171" s="559"/>
    </row>
    <row r="172" spans="1:12">
      <c r="A172" s="34"/>
      <c r="B172" s="491"/>
      <c r="C172" s="92"/>
      <c r="D172" s="93"/>
      <c r="E172" s="913" t="s">
        <v>14077</v>
      </c>
      <c r="F172" s="265">
        <f>3.96*0.4*41</f>
        <v>64.944000000000003</v>
      </c>
      <c r="G172" s="32"/>
      <c r="H172" s="559"/>
    </row>
    <row r="173" spans="1:12">
      <c r="A173" s="34"/>
      <c r="B173" s="491"/>
      <c r="C173" s="92"/>
      <c r="D173" s="93"/>
      <c r="E173" s="913" t="s">
        <v>14078</v>
      </c>
      <c r="F173" s="265">
        <f>2.96*0.5*65</f>
        <v>96.2</v>
      </c>
      <c r="G173" s="32"/>
      <c r="H173" s="559"/>
    </row>
    <row r="174" spans="1:12">
      <c r="A174" s="34"/>
      <c r="B174" s="491"/>
      <c r="C174" s="92"/>
      <c r="D174" s="93"/>
      <c r="E174" s="913" t="s">
        <v>14079</v>
      </c>
      <c r="F174" s="265">
        <f>2.96*0.2*3</f>
        <v>1.7759999999999998</v>
      </c>
      <c r="G174" s="32"/>
      <c r="H174" s="559"/>
    </row>
    <row r="175" spans="1:12">
      <c r="A175" s="34"/>
      <c r="B175" s="491"/>
      <c r="C175" s="92"/>
      <c r="D175" s="93"/>
      <c r="E175" s="913" t="s">
        <v>14080</v>
      </c>
      <c r="F175" s="265">
        <f>1.96*0.5*16</f>
        <v>15.68</v>
      </c>
      <c r="G175" s="32"/>
      <c r="H175" s="559"/>
    </row>
    <row r="176" spans="1:12">
      <c r="A176" s="34"/>
      <c r="B176" s="491"/>
      <c r="C176" s="92"/>
      <c r="D176" s="93"/>
      <c r="E176" s="913" t="s">
        <v>14081</v>
      </c>
      <c r="F176" s="265">
        <f>1.96*0.3*5</f>
        <v>2.94</v>
      </c>
      <c r="G176" s="32"/>
      <c r="H176" s="559"/>
    </row>
    <row r="177" spans="1:12">
      <c r="A177" s="34"/>
      <c r="B177" s="491"/>
      <c r="C177" s="92"/>
      <c r="D177" s="93"/>
      <c r="E177" s="913" t="s">
        <v>14082</v>
      </c>
      <c r="F177" s="889">
        <f>1.96*0.4*2</f>
        <v>1.5680000000000001</v>
      </c>
      <c r="G177" s="32"/>
      <c r="H177" s="559"/>
    </row>
    <row r="178" spans="1:12">
      <c r="A178" s="34"/>
      <c r="B178" s="491"/>
      <c r="C178" s="92"/>
      <c r="D178" s="93"/>
      <c r="E178" s="913"/>
      <c r="F178" s="265">
        <f>SUM(F169:F177)</f>
        <v>2639.4959999999996</v>
      </c>
      <c r="G178" s="32"/>
      <c r="H178" s="559"/>
      <c r="K178" s="6"/>
    </row>
    <row r="179" spans="1:12">
      <c r="A179" s="34"/>
      <c r="B179" s="491"/>
      <c r="C179" s="92"/>
      <c r="D179" s="93"/>
      <c r="E179" s="1150"/>
      <c r="F179" s="2375"/>
      <c r="G179" s="32"/>
      <c r="H179" s="559"/>
      <c r="I179"/>
      <c r="J179" s="394"/>
      <c r="K179" s="6"/>
      <c r="L179" s="140"/>
    </row>
    <row r="180" spans="1:12">
      <c r="A180" s="34"/>
      <c r="B180" s="491"/>
      <c r="C180" s="92"/>
      <c r="D180" s="93"/>
      <c r="E180" s="77" t="s">
        <v>14083</v>
      </c>
      <c r="F180" s="108"/>
      <c r="G180" s="32"/>
      <c r="H180" s="559"/>
      <c r="J180" s="394"/>
    </row>
    <row r="181" spans="1:12">
      <c r="A181" s="34"/>
      <c r="B181" s="491"/>
      <c r="C181" s="92"/>
      <c r="D181" s="93"/>
      <c r="E181" s="2352" t="s">
        <v>14084</v>
      </c>
      <c r="F181" s="108">
        <f>0.46*2.1*6</f>
        <v>5.7960000000000003</v>
      </c>
      <c r="G181" s="32"/>
      <c r="H181" s="559"/>
      <c r="J181" s="394"/>
    </row>
    <row r="182" spans="1:12">
      <c r="A182" s="34"/>
      <c r="B182" s="491"/>
      <c r="C182" s="92"/>
      <c r="D182" s="93"/>
      <c r="E182" s="913" t="s">
        <v>5516</v>
      </c>
      <c r="F182" s="263">
        <f>F178+F181</f>
        <v>2645.2919999999995</v>
      </c>
      <c r="G182" s="32"/>
      <c r="H182" s="559"/>
      <c r="I182"/>
      <c r="J182" s="394"/>
      <c r="K182" s="6"/>
      <c r="L182" s="140"/>
    </row>
    <row r="183" spans="1:12">
      <c r="A183" s="34"/>
      <c r="B183" s="491"/>
      <c r="C183" s="92"/>
      <c r="D183" s="93"/>
      <c r="E183" s="1150"/>
      <c r="F183" s="2375"/>
      <c r="G183" s="32"/>
      <c r="H183" s="559"/>
      <c r="J183" s="394"/>
    </row>
    <row r="184" spans="1:12">
      <c r="A184" s="34"/>
      <c r="B184" s="491"/>
      <c r="C184" s="92"/>
      <c r="D184" s="93"/>
      <c r="E184" s="913" t="s">
        <v>13853</v>
      </c>
      <c r="F184" s="2375"/>
      <c r="G184" s="32"/>
      <c r="H184" s="559"/>
      <c r="J184" s="394"/>
    </row>
    <row r="185" spans="1:12">
      <c r="A185" s="34"/>
      <c r="B185" s="491"/>
      <c r="C185" s="92"/>
      <c r="D185" s="93"/>
      <c r="E185" s="1065"/>
      <c r="F185" s="2375"/>
      <c r="G185" s="32"/>
      <c r="H185" s="559"/>
      <c r="J185" s="394"/>
    </row>
    <row r="186" spans="1:12" ht="26.4">
      <c r="A186" s="34"/>
      <c r="B186" s="491"/>
      <c r="C186" s="92"/>
      <c r="D186" s="93"/>
      <c r="E186" s="913" t="s">
        <v>14085</v>
      </c>
      <c r="F186" s="2375"/>
      <c r="G186" s="32"/>
      <c r="H186" s="559"/>
      <c r="I186"/>
      <c r="J186" s="394"/>
      <c r="K186" s="6"/>
    </row>
    <row r="187" spans="1:12">
      <c r="A187" s="34"/>
      <c r="B187" s="491"/>
      <c r="C187" s="92"/>
      <c r="D187" s="93"/>
      <c r="E187" s="913" t="s">
        <v>14086</v>
      </c>
      <c r="F187" s="2375"/>
      <c r="G187" s="32"/>
      <c r="H187" s="559"/>
      <c r="I187"/>
      <c r="J187" s="394"/>
      <c r="K187" s="6"/>
    </row>
    <row r="188" spans="1:12" ht="26.4">
      <c r="A188" s="34"/>
      <c r="B188" s="491"/>
      <c r="C188" s="92"/>
      <c r="D188" s="93"/>
      <c r="E188" s="913" t="s">
        <v>14087</v>
      </c>
      <c r="F188" s="2375"/>
      <c r="G188" s="32"/>
      <c r="H188" s="559"/>
      <c r="I188"/>
      <c r="J188" s="394"/>
      <c r="K188" s="6"/>
    </row>
    <row r="189" spans="1:12">
      <c r="A189" s="34"/>
      <c r="B189" s="491"/>
      <c r="C189" s="92"/>
      <c r="D189" s="93"/>
      <c r="E189" s="913" t="s">
        <v>13869</v>
      </c>
      <c r="F189" s="2375"/>
      <c r="G189" s="32"/>
      <c r="H189" s="559"/>
      <c r="I189"/>
      <c r="J189" s="394"/>
      <c r="K189" s="6"/>
      <c r="L189" s="140"/>
    </row>
    <row r="190" spans="1:12">
      <c r="A190" s="34"/>
      <c r="B190" s="491"/>
      <c r="C190" s="92"/>
      <c r="D190" s="93"/>
      <c r="E190" s="913" t="s">
        <v>14088</v>
      </c>
      <c r="F190" s="2375"/>
      <c r="G190" s="32"/>
      <c r="H190" s="559"/>
    </row>
    <row r="191" spans="1:12">
      <c r="A191" s="34"/>
      <c r="B191" s="491"/>
      <c r="C191" s="92"/>
      <c r="D191" s="93"/>
      <c r="E191" s="913"/>
      <c r="F191" s="2375"/>
      <c r="G191" s="32"/>
      <c r="H191" s="559"/>
    </row>
    <row r="192" spans="1:12" ht="26.4">
      <c r="A192" s="34">
        <f>MAX(A$1:A190)+1</f>
        <v>17</v>
      </c>
      <c r="B192" s="491"/>
      <c r="C192" s="36" t="s">
        <v>1054</v>
      </c>
      <c r="D192" s="37"/>
      <c r="E192" s="38" t="s">
        <v>1055</v>
      </c>
      <c r="F192" s="39"/>
      <c r="G192" s="40" t="s">
        <v>64</v>
      </c>
      <c r="H192" s="76">
        <f>H193</f>
        <v>3</v>
      </c>
    </row>
    <row r="193" spans="1:8" ht="26.4">
      <c r="A193" s="34"/>
      <c r="B193" s="491"/>
      <c r="C193" s="78"/>
      <c r="D193" s="79" t="s">
        <v>6072</v>
      </c>
      <c r="E193" s="83" t="s">
        <v>6073</v>
      </c>
      <c r="F193" s="73"/>
      <c r="G193" s="74" t="s">
        <v>64</v>
      </c>
      <c r="H193" s="97">
        <v>3</v>
      </c>
    </row>
    <row r="194" spans="1:8" ht="26.4">
      <c r="A194" s="34"/>
      <c r="B194" s="491"/>
      <c r="C194" s="92"/>
      <c r="D194" s="93"/>
      <c r="E194" s="2352" t="s">
        <v>13890</v>
      </c>
      <c r="F194" s="887">
        <v>3</v>
      </c>
      <c r="G194" s="32"/>
      <c r="H194" s="559"/>
    </row>
    <row r="195" spans="1:8">
      <c r="A195" s="34"/>
      <c r="B195" s="491"/>
      <c r="C195" s="92"/>
      <c r="D195" s="93"/>
      <c r="E195" s="1065"/>
      <c r="F195" s="265"/>
      <c r="G195" s="32"/>
      <c r="H195" s="559"/>
    </row>
    <row r="196" spans="1:8">
      <c r="A196" s="34"/>
      <c r="B196" s="35" t="s">
        <v>1813</v>
      </c>
      <c r="C196" s="35"/>
      <c r="D196" s="120"/>
      <c r="E196" s="53" t="s">
        <v>1814</v>
      </c>
      <c r="F196" s="1194"/>
      <c r="G196" s="126"/>
      <c r="H196" s="559"/>
    </row>
    <row r="197" spans="1:8">
      <c r="A197" s="34"/>
      <c r="B197" s="491"/>
      <c r="C197" s="92"/>
      <c r="D197" s="93"/>
      <c r="E197" s="1065"/>
      <c r="F197" s="884"/>
      <c r="G197" s="32"/>
      <c r="H197" s="559"/>
    </row>
    <row r="198" spans="1:8" ht="26.4">
      <c r="A198" s="34">
        <f>MAX(A$1:A197)+1</f>
        <v>18</v>
      </c>
      <c r="B198" s="491"/>
      <c r="C198" s="36" t="s">
        <v>1815</v>
      </c>
      <c r="D198" s="37"/>
      <c r="E198" s="38" t="s">
        <v>1816</v>
      </c>
      <c r="F198" s="689"/>
      <c r="G198" s="40" t="s">
        <v>39</v>
      </c>
      <c r="H198" s="76">
        <f>H199</f>
        <v>598.02</v>
      </c>
    </row>
    <row r="199" spans="1:8" ht="26.4">
      <c r="A199" s="34"/>
      <c r="B199" s="491"/>
      <c r="C199" s="78"/>
      <c r="D199" s="79" t="s">
        <v>1821</v>
      </c>
      <c r="E199" s="83" t="s">
        <v>1822</v>
      </c>
      <c r="F199" s="687"/>
      <c r="G199" s="74" t="s">
        <v>39</v>
      </c>
      <c r="H199" s="97">
        <v>598.02</v>
      </c>
    </row>
    <row r="200" spans="1:8">
      <c r="A200" s="34"/>
      <c r="B200" s="491"/>
      <c r="C200" s="78"/>
      <c r="D200" s="79"/>
      <c r="E200" s="1065" t="s">
        <v>5781</v>
      </c>
      <c r="F200" s="687"/>
      <c r="G200" s="74"/>
      <c r="H200" s="97"/>
    </row>
    <row r="201" spans="1:8">
      <c r="A201" s="34"/>
      <c r="B201" s="491"/>
      <c r="C201" s="78"/>
      <c r="D201" s="79"/>
      <c r="E201" s="2352" t="s">
        <v>14089</v>
      </c>
      <c r="F201" s="108">
        <f>((0.8+0.62)*2*0.6)*205</f>
        <v>349.32</v>
      </c>
      <c r="G201" s="74"/>
      <c r="H201" s="97"/>
    </row>
    <row r="202" spans="1:8">
      <c r="A202" s="34"/>
      <c r="B202" s="491"/>
      <c r="C202" s="78"/>
      <c r="D202" s="79"/>
      <c r="E202" s="2352"/>
      <c r="F202" s="108"/>
      <c r="G202" s="74"/>
      <c r="H202" s="97"/>
    </row>
    <row r="203" spans="1:8">
      <c r="A203" s="34"/>
      <c r="B203" s="491"/>
      <c r="C203" s="92"/>
      <c r="D203" s="93"/>
      <c r="E203" s="2352" t="s">
        <v>14090</v>
      </c>
      <c r="F203" s="884">
        <f>((281.4+320.8)*0.2)*2</f>
        <v>240.88000000000002</v>
      </c>
      <c r="G203" s="32"/>
      <c r="H203" s="559"/>
    </row>
    <row r="204" spans="1:8">
      <c r="A204" s="34"/>
      <c r="B204" s="491"/>
      <c r="C204" s="92"/>
      <c r="D204" s="93"/>
      <c r="E204" s="2352"/>
      <c r="F204" s="884"/>
      <c r="G204" s="32"/>
      <c r="H204" s="559"/>
    </row>
    <row r="205" spans="1:8">
      <c r="A205" s="34"/>
      <c r="B205" s="491"/>
      <c r="C205" s="92"/>
      <c r="D205" s="93"/>
      <c r="E205" s="913" t="s">
        <v>14091</v>
      </c>
      <c r="F205" s="884">
        <f>((0.35*1.2)*2)*2</f>
        <v>1.68</v>
      </c>
      <c r="G205" s="32"/>
      <c r="H205" s="559"/>
    </row>
    <row r="206" spans="1:8">
      <c r="A206" s="34"/>
      <c r="B206" s="491"/>
      <c r="C206" s="92"/>
      <c r="D206" s="93"/>
      <c r="E206" s="913"/>
      <c r="F206" s="884"/>
      <c r="G206" s="32"/>
      <c r="H206" s="559"/>
    </row>
    <row r="207" spans="1:8">
      <c r="A207" s="34"/>
      <c r="B207" s="491"/>
      <c r="C207" s="92"/>
      <c r="D207" s="93"/>
      <c r="E207" s="2352" t="s">
        <v>14092</v>
      </c>
      <c r="F207" s="884">
        <f>0.681*2+(0.4+0.2+0.12)*1.1</f>
        <v>2.1540000000000004</v>
      </c>
      <c r="G207" s="32"/>
      <c r="H207" s="559"/>
    </row>
    <row r="208" spans="1:8">
      <c r="A208" s="34"/>
      <c r="B208" s="491"/>
      <c r="C208" s="92"/>
      <c r="D208" s="93"/>
      <c r="E208" s="2352" t="s">
        <v>14093</v>
      </c>
      <c r="F208" s="884">
        <f>0.53*2+(0.4+0.1+0.2)*1.1</f>
        <v>1.83</v>
      </c>
      <c r="G208" s="32"/>
      <c r="H208" s="559"/>
    </row>
    <row r="209" spans="1:8">
      <c r="A209" s="34"/>
      <c r="B209" s="491"/>
      <c r="C209" s="92"/>
      <c r="D209" s="93"/>
      <c r="E209" s="2352" t="s">
        <v>14094</v>
      </c>
      <c r="F209" s="886">
        <f>0.681*2+(0.4+0.2+0.12)*1.1</f>
        <v>2.1540000000000004</v>
      </c>
      <c r="G209" s="32"/>
      <c r="H209" s="559"/>
    </row>
    <row r="210" spans="1:8">
      <c r="A210" s="34"/>
      <c r="B210" s="491"/>
      <c r="C210" s="92"/>
      <c r="D210" s="93"/>
      <c r="E210" s="2352"/>
      <c r="F210" s="884">
        <f>SUM(F201:F209)</f>
        <v>598.01800000000003</v>
      </c>
      <c r="G210" s="32"/>
      <c r="H210" s="559"/>
    </row>
    <row r="211" spans="1:8">
      <c r="A211" s="34"/>
      <c r="B211" s="491"/>
      <c r="C211" s="92"/>
      <c r="D211" s="93"/>
      <c r="E211" s="2352"/>
      <c r="F211" s="2380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4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19</v>
      </c>
      <c r="B214" s="491"/>
      <c r="C214" s="36" t="s">
        <v>6879</v>
      </c>
      <c r="D214" s="37"/>
      <c r="E214" s="38" t="s">
        <v>6880</v>
      </c>
      <c r="F214" s="689"/>
      <c r="G214" s="40" t="s">
        <v>68</v>
      </c>
      <c r="H214" s="76">
        <f>H215</f>
        <v>820</v>
      </c>
    </row>
    <row r="215" spans="1:8">
      <c r="A215" s="34"/>
      <c r="B215" s="491"/>
      <c r="C215" s="92"/>
      <c r="D215" s="79" t="s">
        <v>13306</v>
      </c>
      <c r="E215" s="83" t="s">
        <v>13307</v>
      </c>
      <c r="F215" s="687"/>
      <c r="G215" s="74" t="s">
        <v>68</v>
      </c>
      <c r="H215" s="97">
        <v>820</v>
      </c>
    </row>
    <row r="216" spans="1:8">
      <c r="A216" s="34"/>
      <c r="B216" s="491"/>
      <c r="C216" s="92"/>
      <c r="D216" s="93"/>
      <c r="E216" s="1056" t="s">
        <v>13903</v>
      </c>
      <c r="F216" s="884"/>
      <c r="G216" s="32"/>
      <c r="H216" s="559"/>
    </row>
    <row r="217" spans="1:8">
      <c r="A217" s="342"/>
      <c r="B217" s="491"/>
      <c r="C217" s="92"/>
      <c r="D217" s="93"/>
      <c r="E217" s="2352" t="s">
        <v>14095</v>
      </c>
      <c r="F217" s="325">
        <f>205*4</f>
        <v>820</v>
      </c>
      <c r="G217" s="32"/>
      <c r="H217" s="559"/>
    </row>
    <row r="218" spans="1:8">
      <c r="A218" s="342"/>
      <c r="B218" s="35"/>
      <c r="C218" s="35"/>
      <c r="D218" s="120"/>
      <c r="E218" s="53"/>
      <c r="F218" s="1194"/>
      <c r="G218" s="126"/>
      <c r="H218" s="559"/>
    </row>
    <row r="219" spans="1:8" ht="26.4">
      <c r="A219" s="34">
        <f>MAX(A$1:A218)+1</f>
        <v>20</v>
      </c>
      <c r="B219" s="35"/>
      <c r="C219" s="36" t="s">
        <v>5840</v>
      </c>
      <c r="D219" s="37"/>
      <c r="E219" s="38" t="s">
        <v>5841</v>
      </c>
      <c r="F219" s="689"/>
      <c r="G219" s="40" t="s">
        <v>19</v>
      </c>
      <c r="H219" s="76">
        <f>H220</f>
        <v>211.15</v>
      </c>
    </row>
    <row r="220" spans="1:8" ht="26.4">
      <c r="A220" s="342"/>
      <c r="B220" s="35"/>
      <c r="C220" s="35"/>
      <c r="D220" s="79" t="s">
        <v>13310</v>
      </c>
      <c r="E220" s="83" t="s">
        <v>13311</v>
      </c>
      <c r="F220" s="687"/>
      <c r="G220" s="74" t="s">
        <v>19</v>
      </c>
      <c r="H220" s="97">
        <v>211.15</v>
      </c>
    </row>
    <row r="221" spans="1:8">
      <c r="A221" s="342"/>
      <c r="B221" s="35"/>
      <c r="C221" s="35"/>
      <c r="D221" s="120"/>
      <c r="E221" s="1056" t="s">
        <v>13905</v>
      </c>
      <c r="F221" s="603"/>
      <c r="G221" s="126"/>
      <c r="H221" s="559"/>
    </row>
    <row r="222" spans="1:8">
      <c r="A222" s="34"/>
      <c r="B222" s="35"/>
      <c r="C222" s="36"/>
      <c r="D222" s="37"/>
      <c r="E222" s="2352" t="s">
        <v>14096</v>
      </c>
      <c r="F222" s="108">
        <f>1.03*205</f>
        <v>211.15</v>
      </c>
      <c r="G222" s="40"/>
      <c r="H222" s="559"/>
    </row>
    <row r="223" spans="1:8">
      <c r="A223" s="342"/>
      <c r="B223" s="35"/>
      <c r="C223" s="35"/>
      <c r="D223" s="120"/>
      <c r="E223" s="53"/>
      <c r="F223" s="1194"/>
      <c r="G223" s="126"/>
      <c r="H223" s="559"/>
    </row>
    <row r="224" spans="1:8" ht="26.4">
      <c r="A224" s="34">
        <f>MAX(A$1:A223)+1</f>
        <v>21</v>
      </c>
      <c r="B224" s="35"/>
      <c r="C224" s="36" t="s">
        <v>5847</v>
      </c>
      <c r="D224" s="37"/>
      <c r="E224" s="38" t="s">
        <v>5848</v>
      </c>
      <c r="F224" s="689"/>
      <c r="G224" s="40" t="s">
        <v>16</v>
      </c>
      <c r="H224" s="76">
        <f>H225</f>
        <v>20.399999999999999</v>
      </c>
    </row>
    <row r="225" spans="1:8" ht="26.4">
      <c r="A225" s="342"/>
      <c r="B225" s="35"/>
      <c r="C225" s="35"/>
      <c r="D225" s="79" t="s">
        <v>5849</v>
      </c>
      <c r="E225" s="83" t="s">
        <v>5850</v>
      </c>
      <c r="F225" s="687"/>
      <c r="G225" s="74" t="s">
        <v>16</v>
      </c>
      <c r="H225" s="97">
        <v>20.399999999999999</v>
      </c>
    </row>
    <row r="226" spans="1:8">
      <c r="A226" s="342"/>
      <c r="B226" s="35"/>
      <c r="C226" s="35"/>
      <c r="D226" s="120"/>
      <c r="E226" s="1056" t="s">
        <v>13907</v>
      </c>
      <c r="F226" s="603"/>
      <c r="G226" s="126"/>
      <c r="H226" s="559"/>
    </row>
    <row r="227" spans="1:8">
      <c r="A227" s="342"/>
      <c r="B227" s="35"/>
      <c r="C227" s="35"/>
      <c r="D227" s="120"/>
      <c r="E227" s="2352" t="s">
        <v>14097</v>
      </c>
      <c r="F227" s="108">
        <f>99.5*205*0.001</f>
        <v>20.397500000000001</v>
      </c>
      <c r="G227" s="126"/>
      <c r="H227" s="559"/>
    </row>
    <row r="228" spans="1:8">
      <c r="A228" s="342"/>
      <c r="B228" s="491"/>
      <c r="C228" s="92"/>
      <c r="D228" s="93"/>
      <c r="E228" s="1065"/>
      <c r="F228" s="519"/>
      <c r="G228" s="32"/>
      <c r="H228" s="559"/>
    </row>
    <row r="229" spans="1:8">
      <c r="A229" s="34"/>
      <c r="B229" s="35" t="s">
        <v>1831</v>
      </c>
      <c r="C229" s="35"/>
      <c r="D229" s="120"/>
      <c r="E229" s="53" t="s">
        <v>1832</v>
      </c>
      <c r="F229" s="1194"/>
      <c r="G229" s="126"/>
      <c r="H229" s="76"/>
    </row>
    <row r="230" spans="1:8">
      <c r="A230" s="342"/>
      <c r="B230" s="491"/>
      <c r="C230" s="92"/>
      <c r="D230" s="79"/>
      <c r="E230" s="83"/>
      <c r="F230" s="687"/>
      <c r="G230" s="74"/>
      <c r="H230" s="97"/>
    </row>
    <row r="231" spans="1:8">
      <c r="A231" s="34">
        <f>MAX(A$1:A230)+1</f>
        <v>22</v>
      </c>
      <c r="B231" s="491"/>
      <c r="C231" s="36" t="s">
        <v>2591</v>
      </c>
      <c r="D231" s="37"/>
      <c r="E231" s="38" t="s">
        <v>2592</v>
      </c>
      <c r="F231" s="39"/>
      <c r="G231" s="40" t="s">
        <v>19</v>
      </c>
      <c r="H231" s="76">
        <f>H232+H235</f>
        <v>0.56999999999999995</v>
      </c>
    </row>
    <row r="232" spans="1:8">
      <c r="A232" s="342"/>
      <c r="B232" s="491"/>
      <c r="C232" s="92"/>
      <c r="D232" s="1000" t="s">
        <v>13911</v>
      </c>
      <c r="E232" s="937" t="s">
        <v>13912</v>
      </c>
      <c r="F232" s="1001"/>
      <c r="G232" s="32" t="s">
        <v>19</v>
      </c>
      <c r="H232" s="97">
        <v>0.56999999999999995</v>
      </c>
    </row>
    <row r="233" spans="1:8" ht="26.4">
      <c r="A233" s="342"/>
      <c r="B233" s="491"/>
      <c r="C233" s="92"/>
      <c r="D233" s="79"/>
      <c r="E233" s="1056" t="s">
        <v>14098</v>
      </c>
      <c r="F233" s="687"/>
      <c r="G233" s="74"/>
      <c r="H233" s="97"/>
    </row>
    <row r="234" spans="1:8">
      <c r="A234" s="342"/>
      <c r="B234" s="491"/>
      <c r="C234" s="92"/>
      <c r="D234" s="79"/>
      <c r="E234" s="2352" t="s">
        <v>14099</v>
      </c>
      <c r="F234" s="108">
        <f>0.35*1.2*0.45*3</f>
        <v>0.56699999999999995</v>
      </c>
      <c r="G234" s="74"/>
      <c r="H234" s="97"/>
    </row>
    <row r="235" spans="1:8">
      <c r="A235" s="342"/>
      <c r="B235" s="491"/>
      <c r="C235" s="92"/>
      <c r="D235" s="79"/>
      <c r="E235" s="2352"/>
      <c r="F235" s="214"/>
      <c r="G235" s="74"/>
      <c r="H235" s="97"/>
    </row>
    <row r="236" spans="1:8">
      <c r="A236" s="34">
        <f>MAX(A$1:A235)+1</f>
        <v>23</v>
      </c>
      <c r="B236" s="491"/>
      <c r="C236" s="36" t="s">
        <v>1838</v>
      </c>
      <c r="D236" s="37"/>
      <c r="E236" s="38" t="s">
        <v>1839</v>
      </c>
      <c r="F236" s="39"/>
      <c r="G236" s="40" t="s">
        <v>39</v>
      </c>
      <c r="H236" s="76">
        <f>H237</f>
        <v>2.52</v>
      </c>
    </row>
    <row r="237" spans="1:8">
      <c r="A237" s="621"/>
      <c r="B237" s="491"/>
      <c r="C237" s="78"/>
      <c r="D237" s="79" t="s">
        <v>1840</v>
      </c>
      <c r="E237" s="83" t="s">
        <v>1841</v>
      </c>
      <c r="F237" s="73"/>
      <c r="G237" s="74" t="s">
        <v>39</v>
      </c>
      <c r="H237" s="97">
        <v>2.52</v>
      </c>
    </row>
    <row r="238" spans="1:8">
      <c r="A238" s="621"/>
      <c r="B238" s="491"/>
      <c r="C238" s="92"/>
      <c r="D238" s="79"/>
      <c r="E238" s="913" t="s">
        <v>14100</v>
      </c>
      <c r="F238" s="108">
        <f>((0.35*1.2)*2)*3</f>
        <v>2.52</v>
      </c>
      <c r="G238" s="74"/>
      <c r="H238" s="97"/>
    </row>
    <row r="239" spans="1:8">
      <c r="A239" s="621"/>
      <c r="B239" s="491"/>
      <c r="C239" s="92"/>
      <c r="D239" s="79"/>
      <c r="E239" s="83"/>
      <c r="F239" s="687"/>
      <c r="G239" s="74"/>
      <c r="H239" s="97"/>
    </row>
    <row r="240" spans="1:8">
      <c r="A240" s="34">
        <f>MAX(A$1:A239)+1</f>
        <v>24</v>
      </c>
      <c r="B240" s="491"/>
      <c r="C240" s="36" t="s">
        <v>5550</v>
      </c>
      <c r="D240" s="37"/>
      <c r="E240" s="38" t="s">
        <v>5551</v>
      </c>
      <c r="F240" s="39"/>
      <c r="G240" s="40" t="s">
        <v>16</v>
      </c>
      <c r="H240" s="76">
        <f>H241</f>
        <v>0.08</v>
      </c>
    </row>
    <row r="241" spans="1:8">
      <c r="A241" s="621"/>
      <c r="B241" s="491"/>
      <c r="C241" s="92"/>
      <c r="D241" s="79" t="s">
        <v>5552</v>
      </c>
      <c r="E241" s="83" t="s">
        <v>5553</v>
      </c>
      <c r="F241" s="73"/>
      <c r="G241" s="74" t="s">
        <v>16</v>
      </c>
      <c r="H241" s="97">
        <v>0.08</v>
      </c>
    </row>
    <row r="242" spans="1:8" ht="26.4">
      <c r="A242" s="621"/>
      <c r="B242" s="491"/>
      <c r="C242" s="92"/>
      <c r="D242" s="79"/>
      <c r="E242" s="913" t="s">
        <v>14101</v>
      </c>
      <c r="F242" s="108">
        <f>27.86*3*0.001</f>
        <v>8.3580000000000002E-2</v>
      </c>
      <c r="G242" s="74"/>
      <c r="H242" s="97"/>
    </row>
    <row r="243" spans="1:8">
      <c r="A243" s="621"/>
      <c r="B243" s="491"/>
      <c r="C243" s="92"/>
      <c r="D243" s="79"/>
      <c r="E243" s="83"/>
      <c r="F243" s="687"/>
      <c r="G243" s="74"/>
      <c r="H243" s="97"/>
    </row>
    <row r="244" spans="1:8">
      <c r="A244" s="34">
        <f>MAX(A$1:A243)+1</f>
        <v>25</v>
      </c>
      <c r="B244" s="491"/>
      <c r="C244" s="36" t="s">
        <v>13927</v>
      </c>
      <c r="D244" s="37"/>
      <c r="E244" s="38" t="s">
        <v>13928</v>
      </c>
      <c r="F244" s="689"/>
      <c r="G244" s="40" t="s">
        <v>19</v>
      </c>
      <c r="H244" s="76">
        <f>H245</f>
        <v>61.5</v>
      </c>
    </row>
    <row r="245" spans="1:8">
      <c r="A245" s="621"/>
      <c r="B245" s="491"/>
      <c r="C245" s="92"/>
      <c r="D245" s="361" t="s">
        <v>13932</v>
      </c>
      <c r="E245" s="370" t="s">
        <v>13933</v>
      </c>
      <c r="F245" s="2385"/>
      <c r="G245" s="32" t="s">
        <v>19</v>
      </c>
      <c r="H245" s="97">
        <v>61.5</v>
      </c>
    </row>
    <row r="246" spans="1:8">
      <c r="A246" s="621"/>
      <c r="B246" s="491"/>
      <c r="C246" s="92"/>
      <c r="D246" s="93"/>
      <c r="E246" s="1056" t="s">
        <v>13934</v>
      </c>
      <c r="F246" s="265"/>
      <c r="G246" s="32"/>
      <c r="H246" s="559"/>
    </row>
    <row r="247" spans="1:8">
      <c r="A247" s="1029"/>
      <c r="B247" s="491"/>
      <c r="C247" s="36"/>
      <c r="D247" s="37"/>
      <c r="E247" s="2352" t="s">
        <v>14102</v>
      </c>
      <c r="F247" s="108">
        <f>0.3*205</f>
        <v>61.5</v>
      </c>
      <c r="G247" s="40"/>
      <c r="H247" s="76"/>
    </row>
    <row r="248" spans="1:8">
      <c r="A248" s="621"/>
      <c r="B248" s="491"/>
      <c r="C248" s="78"/>
      <c r="D248" s="79"/>
      <c r="E248" s="83"/>
      <c r="F248" s="687"/>
      <c r="G248" s="74"/>
      <c r="H248" s="559"/>
    </row>
    <row r="249" spans="1:8">
      <c r="A249" s="34">
        <f>MAX(A$1:A248)+1</f>
        <v>26</v>
      </c>
      <c r="B249" s="491"/>
      <c r="C249" s="36" t="s">
        <v>11068</v>
      </c>
      <c r="D249" s="37"/>
      <c r="E249" s="38" t="s">
        <v>11069</v>
      </c>
      <c r="F249" s="689"/>
      <c r="G249" s="40" t="s">
        <v>39</v>
      </c>
      <c r="H249" s="76">
        <f>H250</f>
        <v>259.51</v>
      </c>
    </row>
    <row r="250" spans="1:8">
      <c r="A250" s="342"/>
      <c r="B250" s="491"/>
      <c r="C250" s="78"/>
      <c r="D250" s="79" t="s">
        <v>11070</v>
      </c>
      <c r="E250" s="83" t="s">
        <v>11071</v>
      </c>
      <c r="F250" s="687"/>
      <c r="G250" s="74" t="s">
        <v>39</v>
      </c>
      <c r="H250" s="97">
        <v>259.51</v>
      </c>
    </row>
    <row r="251" spans="1:8">
      <c r="A251" s="342"/>
      <c r="B251" s="491"/>
      <c r="C251" s="92"/>
      <c r="D251" s="93"/>
      <c r="E251" s="2352" t="s">
        <v>14103</v>
      </c>
      <c r="F251" s="108">
        <f>((0.8+0.62)*2*0.6)*205</f>
        <v>349.32</v>
      </c>
      <c r="G251" s="32"/>
      <c r="H251" s="559"/>
    </row>
    <row r="252" spans="1:8">
      <c r="A252" s="342"/>
      <c r="B252" s="491"/>
      <c r="C252" s="92"/>
      <c r="D252" s="93"/>
      <c r="E252" s="83"/>
      <c r="F252" s="265"/>
      <c r="G252" s="32"/>
      <c r="H252" s="559"/>
    </row>
    <row r="253" spans="1:8">
      <c r="A253" s="34">
        <f>MAX(A$1:A251)+1</f>
        <v>27</v>
      </c>
      <c r="B253" s="491"/>
      <c r="C253" s="36" t="s">
        <v>13019</v>
      </c>
      <c r="D253" s="37"/>
      <c r="E253" s="38" t="s">
        <v>13020</v>
      </c>
      <c r="F253" s="689"/>
      <c r="G253" s="40" t="s">
        <v>16</v>
      </c>
      <c r="H253" s="76">
        <f>H254</f>
        <v>5.18</v>
      </c>
    </row>
    <row r="254" spans="1:8">
      <c r="A254" s="342"/>
      <c r="B254" s="491"/>
      <c r="C254" s="92"/>
      <c r="D254" s="79" t="s">
        <v>13938</v>
      </c>
      <c r="E254" s="83" t="s">
        <v>13939</v>
      </c>
      <c r="F254" s="687"/>
      <c r="G254" s="74" t="s">
        <v>16</v>
      </c>
      <c r="H254" s="97">
        <v>5.18</v>
      </c>
    </row>
    <row r="255" spans="1:8">
      <c r="A255" s="34"/>
      <c r="B255" s="491"/>
      <c r="C255" s="36"/>
      <c r="D255" s="37"/>
      <c r="E255" s="1056" t="s">
        <v>14104</v>
      </c>
      <c r="F255" s="689"/>
      <c r="G255" s="2387"/>
      <c r="H255" s="76"/>
    </row>
    <row r="256" spans="1:8">
      <c r="A256" s="342"/>
      <c r="B256" s="491"/>
      <c r="C256" s="78"/>
      <c r="D256" s="79"/>
      <c r="E256" s="2352" t="s">
        <v>14105</v>
      </c>
      <c r="F256" s="108">
        <f>25.27*205*0.001</f>
        <v>5.1803500000000007</v>
      </c>
      <c r="G256" s="665"/>
      <c r="H256" s="97"/>
    </row>
    <row r="257" spans="1:8">
      <c r="A257" s="23"/>
      <c r="B257" s="31"/>
      <c r="C257" s="541"/>
      <c r="D257" s="541"/>
      <c r="E257" s="2392"/>
      <c r="F257" s="519"/>
      <c r="G257" s="925"/>
      <c r="H257" s="926"/>
    </row>
    <row r="258" spans="1:8">
      <c r="A258" s="23"/>
      <c r="B258" s="31"/>
      <c r="C258" s="541"/>
      <c r="D258" s="541"/>
      <c r="E258" s="2391"/>
      <c r="F258" s="519"/>
      <c r="G258" s="925"/>
      <c r="H258" s="926"/>
    </row>
    <row r="259" spans="1:8">
      <c r="A259" s="34">
        <f>MAX(A$1:A258)+1</f>
        <v>28</v>
      </c>
      <c r="B259" s="31"/>
      <c r="C259" s="36" t="s">
        <v>13944</v>
      </c>
      <c r="D259" s="37"/>
      <c r="E259" s="38" t="s">
        <v>13945</v>
      </c>
      <c r="F259" s="39"/>
      <c r="G259" s="40" t="s">
        <v>19</v>
      </c>
      <c r="H259" s="76">
        <f>H260</f>
        <v>9.89</v>
      </c>
    </row>
    <row r="260" spans="1:8" ht="26.4">
      <c r="A260" s="23"/>
      <c r="B260" s="31"/>
      <c r="C260" s="541"/>
      <c r="D260" s="361" t="s">
        <v>16004</v>
      </c>
      <c r="E260" s="370" t="s">
        <v>13946</v>
      </c>
      <c r="F260" s="363"/>
      <c r="G260" s="32" t="s">
        <v>19</v>
      </c>
      <c r="H260" s="97">
        <v>9.89</v>
      </c>
    </row>
    <row r="261" spans="1:8">
      <c r="A261" s="23"/>
      <c r="B261" s="31"/>
      <c r="C261" s="541"/>
      <c r="D261" s="541"/>
      <c r="E261" s="1056" t="s">
        <v>13947</v>
      </c>
      <c r="F261" s="2383"/>
      <c r="G261" s="925"/>
      <c r="H261" s="926"/>
    </row>
    <row r="262" spans="1:8">
      <c r="A262" s="23"/>
      <c r="B262" s="31"/>
      <c r="C262" s="541"/>
      <c r="D262" s="541"/>
      <c r="E262" s="2352" t="s">
        <v>14006</v>
      </c>
      <c r="F262" s="519">
        <v>2.46</v>
      </c>
      <c r="G262" s="925"/>
      <c r="H262" s="926"/>
    </row>
    <row r="263" spans="1:8">
      <c r="A263" s="23"/>
      <c r="B263" s="31"/>
      <c r="C263" s="541"/>
      <c r="D263" s="541"/>
      <c r="E263" s="2352" t="s">
        <v>14007</v>
      </c>
      <c r="F263" s="519">
        <v>5.2</v>
      </c>
      <c r="G263" s="925"/>
      <c r="H263" s="926"/>
    </row>
    <row r="264" spans="1:8">
      <c r="A264" s="23"/>
      <c r="B264" s="31"/>
      <c r="C264" s="541"/>
      <c r="D264" s="541"/>
      <c r="E264" s="2352" t="s">
        <v>14008</v>
      </c>
      <c r="F264" s="606">
        <v>2.23</v>
      </c>
      <c r="G264" s="925"/>
      <c r="H264" s="926"/>
    </row>
    <row r="265" spans="1:8">
      <c r="A265" s="23"/>
      <c r="B265" s="31"/>
      <c r="C265" s="541"/>
      <c r="D265" s="541"/>
      <c r="E265" s="2352"/>
      <c r="F265" s="519">
        <f>SUM(F262:F264)</f>
        <v>9.89</v>
      </c>
      <c r="G265" s="925"/>
      <c r="H265" s="926"/>
    </row>
    <row r="266" spans="1:8">
      <c r="A266" s="23"/>
      <c r="B266" s="31"/>
      <c r="C266" s="541"/>
      <c r="D266" s="541"/>
      <c r="E266" s="2391"/>
      <c r="F266" s="519"/>
      <c r="G266" s="925"/>
      <c r="H266" s="926"/>
    </row>
    <row r="267" spans="1:8">
      <c r="A267" s="34">
        <f>MAX(A$1:A266)+1</f>
        <v>29</v>
      </c>
      <c r="B267" s="31"/>
      <c r="C267" s="36" t="s">
        <v>5869</v>
      </c>
      <c r="D267" s="37"/>
      <c r="E267" s="38" t="s">
        <v>5870</v>
      </c>
      <c r="F267" s="39"/>
      <c r="G267" s="40" t="s">
        <v>39</v>
      </c>
      <c r="H267" s="76">
        <f>H268</f>
        <v>22</v>
      </c>
    </row>
    <row r="268" spans="1:8">
      <c r="A268" s="23"/>
      <c r="B268" s="31"/>
      <c r="C268" s="78"/>
      <c r="D268" s="79" t="s">
        <v>5871</v>
      </c>
      <c r="E268" s="83" t="s">
        <v>5872</v>
      </c>
      <c r="F268" s="73"/>
      <c r="G268" s="74" t="s">
        <v>39</v>
      </c>
      <c r="H268" s="97">
        <v>22</v>
      </c>
    </row>
    <row r="269" spans="1:8">
      <c r="A269" s="23"/>
      <c r="B269" s="31"/>
      <c r="C269" s="541"/>
      <c r="D269" s="541"/>
      <c r="E269" s="2352" t="s">
        <v>14106</v>
      </c>
      <c r="F269" s="519">
        <f>1.13*2+8*0.16*1.1+1.41</f>
        <v>5.0780000000000003</v>
      </c>
      <c r="G269" s="925"/>
      <c r="H269" s="926"/>
    </row>
    <row r="270" spans="1:8">
      <c r="A270" s="23"/>
      <c r="B270" s="31"/>
      <c r="C270" s="541"/>
      <c r="D270" s="541"/>
      <c r="E270" s="2352" t="s">
        <v>14107</v>
      </c>
      <c r="F270" s="519">
        <f>2.95*2+26*0.16*1.1+1.46</f>
        <v>11.936</v>
      </c>
      <c r="G270" s="925"/>
      <c r="H270" s="926"/>
    </row>
    <row r="271" spans="1:8">
      <c r="A271" s="23"/>
      <c r="B271" s="31"/>
      <c r="C271" s="541"/>
      <c r="D271" s="541"/>
      <c r="E271" s="2352" t="s">
        <v>14108</v>
      </c>
      <c r="F271" s="606">
        <f>1.13*2+8*0.15*1.1+1.41</f>
        <v>4.99</v>
      </c>
      <c r="G271" s="925"/>
      <c r="H271" s="926"/>
    </row>
    <row r="272" spans="1:8">
      <c r="A272" s="23"/>
      <c r="B272" s="31"/>
      <c r="C272" s="541"/>
      <c r="D272" s="541"/>
      <c r="E272" s="2359"/>
      <c r="F272" s="519">
        <f>SUM(F269:F271)</f>
        <v>22.003999999999998</v>
      </c>
      <c r="G272" s="925"/>
      <c r="H272" s="926"/>
    </row>
    <row r="273" spans="1:8">
      <c r="A273" s="23"/>
      <c r="B273" s="31"/>
      <c r="C273" s="541"/>
      <c r="D273" s="541"/>
      <c r="E273" s="2391"/>
      <c r="F273" s="519"/>
      <c r="G273" s="925"/>
      <c r="H273" s="926"/>
    </row>
    <row r="274" spans="1:8">
      <c r="A274" s="34">
        <f>MAX(A$1:A273)+1</f>
        <v>30</v>
      </c>
      <c r="B274" s="31"/>
      <c r="C274" s="36" t="s">
        <v>13952</v>
      </c>
      <c r="D274" s="37"/>
      <c r="E274" s="38" t="s">
        <v>13953</v>
      </c>
      <c r="F274" s="39"/>
      <c r="G274" s="40" t="s">
        <v>16</v>
      </c>
      <c r="H274" s="76">
        <f>H275+H280</f>
        <v>0.16</v>
      </c>
    </row>
    <row r="275" spans="1:8">
      <c r="A275" s="23"/>
      <c r="B275" s="31"/>
      <c r="C275" s="541"/>
      <c r="D275" s="79" t="s">
        <v>13954</v>
      </c>
      <c r="E275" s="83" t="s">
        <v>13955</v>
      </c>
      <c r="F275" s="73"/>
      <c r="G275" s="74" t="s">
        <v>16</v>
      </c>
      <c r="H275" s="97">
        <v>0.04</v>
      </c>
    </row>
    <row r="276" spans="1:8">
      <c r="A276" s="2398"/>
      <c r="B276" s="31"/>
      <c r="C276" s="541"/>
      <c r="D276" s="79"/>
      <c r="E276" s="2352" t="s">
        <v>14006</v>
      </c>
      <c r="F276" s="519">
        <v>8.3999999999999995E-3</v>
      </c>
      <c r="G276" s="74"/>
      <c r="H276" s="926"/>
    </row>
    <row r="277" spans="1:8">
      <c r="A277" s="2398"/>
      <c r="B277" s="31"/>
      <c r="C277" s="541"/>
      <c r="D277" s="79"/>
      <c r="E277" s="2352" t="s">
        <v>14007</v>
      </c>
      <c r="F277" s="519">
        <v>2.1700000000000001E-2</v>
      </c>
      <c r="G277" s="74"/>
      <c r="H277" s="926"/>
    </row>
    <row r="278" spans="1:8">
      <c r="A278" s="2398"/>
      <c r="B278" s="31"/>
      <c r="C278" s="541"/>
      <c r="D278" s="541"/>
      <c r="E278" s="2352" t="s">
        <v>14008</v>
      </c>
      <c r="F278" s="606">
        <v>8.3999999999999995E-3</v>
      </c>
      <c r="G278" s="925"/>
      <c r="H278" s="926"/>
    </row>
    <row r="279" spans="1:8">
      <c r="A279" s="2398"/>
      <c r="B279" s="31"/>
      <c r="C279" s="541"/>
      <c r="D279" s="541"/>
      <c r="E279" s="2352"/>
      <c r="F279" s="519">
        <f>SUM(F276:F278)</f>
        <v>3.85E-2</v>
      </c>
      <c r="G279" s="925"/>
      <c r="H279" s="926"/>
    </row>
    <row r="280" spans="1:8" ht="26.4">
      <c r="A280" s="2398"/>
      <c r="B280" s="31"/>
      <c r="C280" s="541"/>
      <c r="D280" s="647">
        <v>1109022107</v>
      </c>
      <c r="E280" s="83" t="s">
        <v>13966</v>
      </c>
      <c r="F280" s="315"/>
      <c r="G280" s="32" t="s">
        <v>16</v>
      </c>
      <c r="H280" s="97">
        <v>0.12</v>
      </c>
    </row>
    <row r="281" spans="1:8">
      <c r="A281" s="2398"/>
      <c r="B281" s="31"/>
      <c r="C281" s="541"/>
      <c r="D281" s="541"/>
      <c r="E281" s="2358" t="s">
        <v>14109</v>
      </c>
      <c r="F281" s="519"/>
      <c r="G281" s="925"/>
      <c r="H281" s="926"/>
    </row>
    <row r="282" spans="1:8">
      <c r="A282" s="2398"/>
      <c r="B282" s="31"/>
      <c r="C282" s="541"/>
      <c r="D282" s="541"/>
      <c r="E282" s="2352" t="s">
        <v>14110</v>
      </c>
      <c r="F282" s="519">
        <f>5.07*5.4*0.001</f>
        <v>2.7378000000000003E-2</v>
      </c>
      <c r="G282" s="925"/>
      <c r="H282" s="926"/>
    </row>
    <row r="283" spans="1:8">
      <c r="A283" s="2398"/>
      <c r="B283" s="31"/>
      <c r="C283" s="541"/>
      <c r="D283" s="541"/>
      <c r="E283" s="2352" t="s">
        <v>14111</v>
      </c>
      <c r="F283" s="519">
        <f>12.93*5.4*0.001</f>
        <v>6.9822000000000009E-2</v>
      </c>
      <c r="G283" s="925"/>
      <c r="H283" s="926"/>
    </row>
    <row r="284" spans="1:8">
      <c r="A284" s="2398"/>
      <c r="B284" s="31"/>
      <c r="C284" s="541"/>
      <c r="D284" s="541"/>
      <c r="E284" s="2352" t="s">
        <v>14112</v>
      </c>
      <c r="F284" s="606">
        <f>5.07*5.4*0.001</f>
        <v>2.7378000000000003E-2</v>
      </c>
      <c r="G284" s="925"/>
      <c r="H284" s="926"/>
    </row>
    <row r="285" spans="1:8">
      <c r="A285" s="2398"/>
      <c r="B285" s="31"/>
      <c r="C285" s="541"/>
      <c r="D285" s="541"/>
      <c r="E285" s="2358"/>
      <c r="F285" s="519">
        <f>SUM(F282:F284)</f>
        <v>0.12457800000000001</v>
      </c>
      <c r="G285" s="925"/>
      <c r="H285" s="926"/>
    </row>
    <row r="286" spans="1:8">
      <c r="A286" s="2398"/>
      <c r="B286" s="31"/>
      <c r="C286" s="541"/>
      <c r="D286" s="541"/>
      <c r="E286" s="2352"/>
      <c r="F286" s="519"/>
      <c r="G286" s="925"/>
      <c r="H286" s="926"/>
    </row>
    <row r="287" spans="1:8">
      <c r="A287" s="34">
        <f>MAX(A$1:A286)+1</f>
        <v>31</v>
      </c>
      <c r="B287" s="31"/>
      <c r="C287" s="36" t="s">
        <v>1556</v>
      </c>
      <c r="D287" s="78"/>
      <c r="E287" s="38" t="s">
        <v>1557</v>
      </c>
      <c r="F287" s="39"/>
      <c r="G287" s="40" t="s">
        <v>19</v>
      </c>
      <c r="H287" s="76">
        <f>H288</f>
        <v>1.4</v>
      </c>
    </row>
    <row r="288" spans="1:8" ht="26.4">
      <c r="A288" s="2398"/>
      <c r="B288" s="31"/>
      <c r="C288" s="78"/>
      <c r="D288" s="361" t="s">
        <v>1558</v>
      </c>
      <c r="E288" s="370" t="s">
        <v>1559</v>
      </c>
      <c r="F288" s="363"/>
      <c r="G288" s="32" t="s">
        <v>19</v>
      </c>
      <c r="H288" s="97">
        <v>1.4</v>
      </c>
    </row>
    <row r="289" spans="1:13">
      <c r="A289" s="2398"/>
      <c r="B289" s="31"/>
      <c r="C289" s="541"/>
      <c r="D289" s="541"/>
      <c r="E289" s="1056" t="s">
        <v>13972</v>
      </c>
      <c r="F289" s="519"/>
      <c r="G289" s="925"/>
      <c r="H289" s="926"/>
    </row>
    <row r="290" spans="1:13">
      <c r="A290" s="2398"/>
      <c r="B290" s="31"/>
      <c r="C290" s="541"/>
      <c r="D290" s="541"/>
      <c r="E290" s="2352" t="s">
        <v>14113</v>
      </c>
      <c r="F290" s="519">
        <v>0.25</v>
      </c>
      <c r="G290" s="925"/>
      <c r="H290" s="926"/>
    </row>
    <row r="291" spans="1:13">
      <c r="A291" s="2398"/>
      <c r="B291" s="31"/>
      <c r="C291" s="541"/>
      <c r="D291" s="541"/>
      <c r="E291" s="2352" t="s">
        <v>14007</v>
      </c>
      <c r="F291" s="519">
        <v>0.9</v>
      </c>
      <c r="G291" s="925"/>
      <c r="H291" s="926"/>
    </row>
    <row r="292" spans="1:13">
      <c r="A292" s="2398"/>
      <c r="B292" s="31"/>
      <c r="C292" s="541"/>
      <c r="D292" s="541"/>
      <c r="E292" s="2352" t="s">
        <v>14008</v>
      </c>
      <c r="F292" s="606">
        <v>0.25</v>
      </c>
      <c r="G292" s="925"/>
      <c r="H292" s="926"/>
    </row>
    <row r="293" spans="1:13">
      <c r="A293" s="2398"/>
      <c r="B293" s="31"/>
      <c r="C293" s="541"/>
      <c r="D293" s="541"/>
      <c r="E293" s="2352"/>
      <c r="F293" s="519">
        <f>SUM(F290:F292)</f>
        <v>1.4</v>
      </c>
      <c r="G293" s="925"/>
      <c r="H293" s="926"/>
    </row>
    <row r="294" spans="1:13">
      <c r="A294" s="2398"/>
      <c r="B294" s="31"/>
      <c r="C294" s="541"/>
      <c r="D294" s="541"/>
      <c r="E294" s="2352"/>
      <c r="F294" s="519"/>
      <c r="G294" s="925"/>
      <c r="H294" s="926"/>
    </row>
    <row r="295" spans="1:13">
      <c r="A295" s="2398"/>
      <c r="B295" s="35" t="s">
        <v>5395</v>
      </c>
      <c r="C295" s="35"/>
      <c r="D295" s="120"/>
      <c r="E295" s="401" t="s">
        <v>5396</v>
      </c>
      <c r="F295" s="129"/>
      <c r="G295" s="126"/>
      <c r="H295" s="926"/>
    </row>
    <row r="296" spans="1:13">
      <c r="A296" s="2398"/>
      <c r="B296" s="31"/>
      <c r="C296" s="541"/>
      <c r="D296" s="541"/>
      <c r="E296" s="2366"/>
      <c r="F296" s="519"/>
      <c r="G296" s="925"/>
      <c r="H296" s="926"/>
    </row>
    <row r="297" spans="1:13">
      <c r="A297" s="34">
        <f>MAX(A$1:A296)+1</f>
        <v>32</v>
      </c>
      <c r="B297" s="31"/>
      <c r="C297" s="36" t="s">
        <v>13973</v>
      </c>
      <c r="D297" s="37"/>
      <c r="E297" s="38" t="s">
        <v>13974</v>
      </c>
      <c r="F297" s="39"/>
      <c r="G297" s="40" t="s">
        <v>39</v>
      </c>
      <c r="H297" s="550">
        <f>H298</f>
        <v>5.67</v>
      </c>
    </row>
    <row r="298" spans="1:13">
      <c r="A298" s="2398"/>
      <c r="B298" s="31"/>
      <c r="C298" s="78"/>
      <c r="D298" s="79" t="s">
        <v>13975</v>
      </c>
      <c r="E298" s="83" t="s">
        <v>13976</v>
      </c>
      <c r="F298" s="73"/>
      <c r="G298" s="74" t="s">
        <v>39</v>
      </c>
      <c r="H298" s="97">
        <v>5.67</v>
      </c>
    </row>
    <row r="299" spans="1:13" ht="26.4">
      <c r="A299" s="2398"/>
      <c r="B299" s="31"/>
      <c r="C299" s="541"/>
      <c r="D299" s="541"/>
      <c r="E299" s="2352" t="s">
        <v>13977</v>
      </c>
      <c r="F299" s="2383"/>
      <c r="G299" s="925"/>
      <c r="H299" s="926"/>
    </row>
    <row r="300" spans="1:13" ht="26.4">
      <c r="A300" s="2398"/>
      <c r="B300" s="31"/>
      <c r="C300" s="541"/>
      <c r="D300" s="541"/>
      <c r="E300" s="2352" t="s">
        <v>14114</v>
      </c>
      <c r="F300" s="519">
        <f>1.89*3</f>
        <v>5.67</v>
      </c>
      <c r="G300" s="925"/>
      <c r="H300" s="926"/>
    </row>
    <row r="301" spans="1:13">
      <c r="A301" s="2398"/>
      <c r="B301" s="31"/>
      <c r="C301" s="541"/>
      <c r="D301" s="541"/>
      <c r="E301" s="2352"/>
      <c r="F301" s="606"/>
      <c r="G301" s="925"/>
      <c r="H301" s="926"/>
    </row>
    <row r="302" spans="1:13">
      <c r="A302" s="2398"/>
      <c r="B302" s="31"/>
      <c r="C302" s="541"/>
      <c r="D302" s="541"/>
      <c r="E302" s="1119" t="s">
        <v>13984</v>
      </c>
      <c r="F302" s="2383"/>
      <c r="G302" s="925"/>
      <c r="H302" s="926"/>
      <c r="J302" s="140"/>
      <c r="M302" s="140"/>
    </row>
    <row r="303" spans="1:13">
      <c r="A303" s="2398"/>
      <c r="B303" s="31"/>
      <c r="C303" s="541"/>
      <c r="D303" s="541"/>
      <c r="E303" s="913" t="s">
        <v>14115</v>
      </c>
      <c r="F303" s="2383"/>
      <c r="G303" s="925"/>
      <c r="H303" s="926"/>
      <c r="J303" s="140"/>
      <c r="K303" s="2377"/>
      <c r="M303" s="140"/>
    </row>
    <row r="304" spans="1:13">
      <c r="A304" s="2398"/>
      <c r="B304" s="31"/>
      <c r="C304" s="541"/>
      <c r="D304" s="541"/>
      <c r="E304" s="913" t="s">
        <v>13818</v>
      </c>
      <c r="F304" s="2383"/>
      <c r="G304" s="925"/>
      <c r="H304" s="926"/>
    </row>
    <row r="305" spans="1:8">
      <c r="A305" s="2398"/>
      <c r="B305" s="31"/>
      <c r="C305" s="541"/>
      <c r="D305" s="541"/>
      <c r="E305" s="913"/>
      <c r="F305" s="519"/>
      <c r="G305" s="925"/>
      <c r="H305" s="926"/>
    </row>
    <row r="306" spans="1:8">
      <c r="A306" s="2398"/>
      <c r="B306" s="31"/>
      <c r="C306" s="541"/>
      <c r="D306" s="541"/>
      <c r="E306" s="2391"/>
      <c r="F306" s="519"/>
      <c r="G306" s="925"/>
      <c r="H306" s="926"/>
    </row>
    <row r="307" spans="1:8">
      <c r="A307" s="34">
        <f>MAX(A$1:A306)+1</f>
        <v>33</v>
      </c>
      <c r="B307" s="31"/>
      <c r="C307" s="36" t="s">
        <v>5397</v>
      </c>
      <c r="D307" s="37"/>
      <c r="E307" s="38" t="s">
        <v>5398</v>
      </c>
      <c r="F307" s="39"/>
      <c r="G307" s="40" t="s">
        <v>2872</v>
      </c>
      <c r="H307" s="550">
        <v>6887.28</v>
      </c>
    </row>
    <row r="308" spans="1:8">
      <c r="A308" s="2398"/>
      <c r="B308" s="31"/>
      <c r="C308" s="541"/>
      <c r="D308" s="541"/>
      <c r="E308" s="2358" t="s">
        <v>14116</v>
      </c>
      <c r="F308" s="519"/>
      <c r="G308" s="925"/>
      <c r="H308" s="926"/>
    </row>
    <row r="309" spans="1:8">
      <c r="A309" s="2398"/>
      <c r="B309" s="31"/>
      <c r="C309" s="541"/>
      <c r="D309" s="541"/>
      <c r="E309" s="2352" t="s">
        <v>14117</v>
      </c>
      <c r="F309" s="519">
        <v>6466.45</v>
      </c>
      <c r="G309" s="925"/>
      <c r="H309" s="926"/>
    </row>
    <row r="310" spans="1:8">
      <c r="A310" s="2398"/>
      <c r="B310" s="31"/>
      <c r="C310" s="541"/>
      <c r="D310" s="541"/>
      <c r="E310" s="2358" t="s">
        <v>13988</v>
      </c>
      <c r="F310" s="519"/>
      <c r="G310" s="925"/>
      <c r="H310" s="926"/>
    </row>
    <row r="311" spans="1:8">
      <c r="A311" s="2398"/>
      <c r="B311" s="31"/>
      <c r="C311" s="541"/>
      <c r="D311" s="541"/>
      <c r="E311" s="2352" t="s">
        <v>14118</v>
      </c>
      <c r="F311" s="519">
        <v>419.03</v>
      </c>
      <c r="G311" s="925"/>
      <c r="H311" s="926"/>
    </row>
    <row r="312" spans="1:8">
      <c r="A312" s="2398"/>
      <c r="B312" s="31"/>
      <c r="C312" s="541"/>
      <c r="D312" s="541"/>
      <c r="E312" s="2358" t="s">
        <v>13990</v>
      </c>
      <c r="F312" s="519"/>
      <c r="G312" s="925"/>
      <c r="H312" s="926"/>
    </row>
    <row r="313" spans="1:8">
      <c r="A313" s="2398"/>
      <c r="B313" s="31"/>
      <c r="C313" s="541"/>
      <c r="D313" s="541"/>
      <c r="E313" s="2352" t="s">
        <v>14119</v>
      </c>
      <c r="F313" s="606">
        <f>12*0.15</f>
        <v>1.7999999999999998</v>
      </c>
      <c r="G313" s="925"/>
      <c r="H313" s="926"/>
    </row>
    <row r="314" spans="1:8">
      <c r="A314" s="2398"/>
      <c r="B314" s="31"/>
      <c r="C314" s="541"/>
      <c r="D314" s="541"/>
      <c r="E314" s="2392"/>
      <c r="F314" s="519">
        <f>SUM(F309:F313)</f>
        <v>6887.28</v>
      </c>
      <c r="G314" s="925"/>
      <c r="H314" s="926"/>
    </row>
    <row r="315" spans="1:8">
      <c r="A315" s="2398"/>
      <c r="B315" s="31"/>
      <c r="C315" s="541"/>
      <c r="D315" s="541"/>
      <c r="E315" s="1119" t="s">
        <v>13992</v>
      </c>
      <c r="F315" s="2383"/>
      <c r="G315" s="925"/>
      <c r="H315" s="926"/>
    </row>
    <row r="316" spans="1:8">
      <c r="A316" s="2398"/>
      <c r="B316" s="31"/>
      <c r="C316" s="541"/>
      <c r="D316" s="541"/>
      <c r="E316" s="913" t="s">
        <v>13818</v>
      </c>
      <c r="F316" s="2383"/>
      <c r="G316" s="925"/>
      <c r="H316" s="926"/>
    </row>
    <row r="317" spans="1:8">
      <c r="A317" s="23"/>
      <c r="B317" s="31"/>
      <c r="C317" s="541"/>
      <c r="D317" s="541"/>
      <c r="E317" s="2391"/>
      <c r="F317" s="2383"/>
      <c r="G317" s="925"/>
      <c r="H317" s="926"/>
    </row>
    <row r="318" spans="1:8" ht="26.4">
      <c r="A318" s="23"/>
      <c r="B318" s="35" t="s">
        <v>2465</v>
      </c>
      <c r="C318" s="238"/>
      <c r="D318" s="595"/>
      <c r="E318" s="2389" t="s">
        <v>2466</v>
      </c>
      <c r="F318" s="2383"/>
      <c r="G318" s="925"/>
      <c r="H318" s="926"/>
    </row>
    <row r="319" spans="1:8">
      <c r="A319" s="23"/>
      <c r="B319" s="31"/>
      <c r="C319" s="541"/>
      <c r="D319" s="541"/>
      <c r="E319" s="2391"/>
      <c r="F319" s="2383"/>
      <c r="G319" s="925"/>
      <c r="H319" s="926"/>
    </row>
    <row r="320" spans="1:8" ht="26.4">
      <c r="A320" s="34">
        <f>MAX(A$1:A319)+1</f>
        <v>34</v>
      </c>
      <c r="B320" s="31"/>
      <c r="C320" s="373">
        <v>91220702</v>
      </c>
      <c r="D320" s="374"/>
      <c r="E320" s="38" t="s">
        <v>10816</v>
      </c>
      <c r="F320" s="39"/>
      <c r="G320" s="40" t="s">
        <v>64</v>
      </c>
      <c r="H320" s="76">
        <f>H321</f>
        <v>2070</v>
      </c>
    </row>
    <row r="321" spans="1:9" ht="26.4">
      <c r="A321" s="23"/>
      <c r="B321" s="31"/>
      <c r="C321" s="373"/>
      <c r="D321" s="377">
        <v>9122070201</v>
      </c>
      <c r="E321" s="83" t="s">
        <v>10817</v>
      </c>
      <c r="F321" s="73"/>
      <c r="G321" s="74" t="s">
        <v>64</v>
      </c>
      <c r="H321" s="510">
        <v>2070</v>
      </c>
    </row>
    <row r="322" spans="1:9">
      <c r="A322" s="23"/>
      <c r="B322" s="31"/>
      <c r="C322" s="373"/>
      <c r="D322" s="374"/>
      <c r="E322" s="2255" t="s">
        <v>13993</v>
      </c>
      <c r="F322" s="1774">
        <v>71</v>
      </c>
      <c r="G322" s="40"/>
      <c r="H322" s="43"/>
    </row>
    <row r="323" spans="1:9">
      <c r="A323" s="23"/>
      <c r="B323" s="31"/>
      <c r="C323" s="373"/>
      <c r="D323" s="374"/>
      <c r="E323" s="2255" t="s">
        <v>13994</v>
      </c>
      <c r="F323" s="1774">
        <v>1258</v>
      </c>
      <c r="G323" s="40"/>
      <c r="H323" s="43"/>
    </row>
    <row r="324" spans="1:9">
      <c r="A324" s="23"/>
      <c r="B324" s="31"/>
      <c r="C324" s="373"/>
      <c r="D324" s="374"/>
      <c r="E324" s="2255" t="s">
        <v>13995</v>
      </c>
      <c r="F324" s="1774">
        <v>531</v>
      </c>
      <c r="G324" s="40"/>
      <c r="H324" s="43"/>
    </row>
    <row r="325" spans="1:9">
      <c r="A325" s="23"/>
      <c r="B325" s="31"/>
      <c r="C325" s="373"/>
      <c r="D325" s="374"/>
      <c r="E325" s="2255" t="s">
        <v>13996</v>
      </c>
      <c r="F325" s="1774">
        <v>72</v>
      </c>
      <c r="G325" s="40"/>
      <c r="H325" s="43"/>
    </row>
    <row r="326" spans="1:9">
      <c r="A326" s="23"/>
      <c r="B326" s="31"/>
      <c r="C326" s="373"/>
      <c r="D326" s="374"/>
      <c r="E326" s="2255" t="s">
        <v>13997</v>
      </c>
      <c r="F326" s="1775">
        <v>138</v>
      </c>
      <c r="G326" s="40"/>
      <c r="H326" s="43"/>
    </row>
    <row r="327" spans="1:9">
      <c r="A327" s="23"/>
      <c r="B327" s="31"/>
      <c r="C327" s="373"/>
      <c r="D327" s="374"/>
      <c r="E327" s="2255"/>
      <c r="F327" s="1771">
        <f>SUM(F322:F326)</f>
        <v>2070</v>
      </c>
      <c r="G327" s="40"/>
      <c r="H327" s="43"/>
    </row>
    <row r="328" spans="1:9">
      <c r="A328" s="23"/>
      <c r="B328" s="31"/>
      <c r="C328" s="373"/>
      <c r="D328" s="374"/>
      <c r="E328" s="38"/>
      <c r="F328" s="39"/>
      <c r="G328" s="40"/>
      <c r="H328" s="43"/>
    </row>
    <row r="329" spans="1:9">
      <c r="A329" s="34">
        <f>MAX(A$1:A328)+1</f>
        <v>35</v>
      </c>
      <c r="B329" s="31"/>
      <c r="C329" s="373">
        <v>91221001</v>
      </c>
      <c r="D329" s="374"/>
      <c r="E329" s="38" t="s">
        <v>10600</v>
      </c>
      <c r="F329" s="159"/>
      <c r="G329" s="40" t="s">
        <v>68</v>
      </c>
      <c r="H329" s="76">
        <f>H330</f>
        <v>1078</v>
      </c>
    </row>
    <row r="330" spans="1:9">
      <c r="A330" s="23"/>
      <c r="B330" s="31"/>
      <c r="C330" s="376"/>
      <c r="D330" s="377">
        <v>9122100103</v>
      </c>
      <c r="E330" s="83" t="s">
        <v>10601</v>
      </c>
      <c r="F330" s="49"/>
      <c r="G330" s="74" t="s">
        <v>68</v>
      </c>
      <c r="H330" s="510">
        <v>1078</v>
      </c>
    </row>
    <row r="331" spans="1:9">
      <c r="A331" s="23"/>
      <c r="B331" s="31"/>
      <c r="C331" s="1375"/>
      <c r="D331" s="1376"/>
      <c r="E331" s="2255" t="s">
        <v>12894</v>
      </c>
      <c r="F331" s="1774"/>
      <c r="G331" s="1377"/>
      <c r="H331" s="917"/>
    </row>
    <row r="332" spans="1:9">
      <c r="A332" s="23"/>
      <c r="B332" s="31"/>
      <c r="C332" s="1375"/>
      <c r="D332" s="1376"/>
      <c r="E332" s="2255"/>
      <c r="F332" s="1774"/>
      <c r="G332" s="1377"/>
      <c r="H332" s="917"/>
    </row>
    <row r="333" spans="1:9">
      <c r="A333" s="34">
        <f>MAX(A$1:A332)+1</f>
        <v>36</v>
      </c>
      <c r="B333" s="31"/>
      <c r="C333" s="373">
        <v>91221501</v>
      </c>
      <c r="D333" s="374"/>
      <c r="E333" s="38" t="s">
        <v>13999</v>
      </c>
      <c r="F333" s="39"/>
      <c r="G333" s="40" t="s">
        <v>64</v>
      </c>
      <c r="H333" s="76">
        <v>72</v>
      </c>
    </row>
    <row r="334" spans="1:9">
      <c r="A334" s="23"/>
      <c r="B334" s="31"/>
      <c r="C334" s="376"/>
      <c r="D334" s="377">
        <v>9122150101</v>
      </c>
      <c r="E334" s="83" t="s">
        <v>14000</v>
      </c>
      <c r="F334" s="73"/>
      <c r="G334" s="74" t="s">
        <v>64</v>
      </c>
      <c r="H334" s="676">
        <v>72</v>
      </c>
      <c r="I334" s="792"/>
    </row>
    <row r="335" spans="1:9">
      <c r="A335" s="23"/>
      <c r="B335" s="31"/>
      <c r="C335" s="541"/>
      <c r="D335" s="541"/>
      <c r="E335" s="2388"/>
      <c r="F335" s="2383"/>
      <c r="G335" s="925"/>
      <c r="H335" s="926"/>
    </row>
    <row r="336" spans="1:9" ht="14.4" thickBot="1">
      <c r="A336" s="378"/>
      <c r="B336" s="379"/>
      <c r="C336" s="380"/>
      <c r="D336" s="381"/>
      <c r="E336" s="382"/>
      <c r="F336" s="383"/>
      <c r="G336" s="384"/>
      <c r="H336" s="385"/>
    </row>
    <row r="337" spans="8:9">
      <c r="H337" s="6"/>
      <c r="I33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2"/>
  <dimension ref="A1:L14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11" max="11" width="15.19921875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15209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2435"/>
      <c r="F5" s="20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53"/>
      <c r="G6" s="24"/>
      <c r="H6" s="30"/>
    </row>
    <row r="7" spans="1:8">
      <c r="A7" s="2436"/>
      <c r="B7" s="167"/>
      <c r="C7" s="167"/>
      <c r="D7" s="2339"/>
      <c r="E7" s="2340"/>
      <c r="F7" s="2369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18.5</v>
      </c>
    </row>
    <row r="9" spans="1:8">
      <c r="A9" s="656"/>
      <c r="B9" s="31"/>
      <c r="C9" s="31"/>
      <c r="D9" s="32"/>
      <c r="E9" s="83"/>
      <c r="F9" s="95">
        <f>F48</f>
        <v>18.503235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776</v>
      </c>
      <c r="D13" s="37"/>
      <c r="E13" s="38" t="s">
        <v>777</v>
      </c>
      <c r="F13" s="159"/>
      <c r="G13" s="40" t="s">
        <v>19</v>
      </c>
      <c r="H13" s="1034">
        <v>80</v>
      </c>
    </row>
    <row r="14" spans="1:8">
      <c r="A14" s="166"/>
      <c r="B14" s="35"/>
      <c r="C14" s="78"/>
      <c r="D14" s="79" t="s">
        <v>778</v>
      </c>
      <c r="E14" s="83" t="s">
        <v>779</v>
      </c>
      <c r="F14" s="73"/>
      <c r="G14" s="74" t="s">
        <v>19</v>
      </c>
      <c r="H14" s="1035">
        <v>80</v>
      </c>
    </row>
    <row r="15" spans="1:8">
      <c r="A15" s="166"/>
      <c r="B15" s="35"/>
      <c r="C15" s="119"/>
      <c r="D15" s="120"/>
      <c r="E15" s="77" t="s">
        <v>15123</v>
      </c>
      <c r="F15" s="49">
        <v>80</v>
      </c>
      <c r="G15" s="40"/>
      <c r="H15" s="594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80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80</v>
      </c>
    </row>
    <row r="19" spans="1:12">
      <c r="A19" s="34"/>
      <c r="B19" s="31"/>
      <c r="C19" s="78"/>
      <c r="D19" s="79"/>
      <c r="E19" s="77" t="s">
        <v>15124</v>
      </c>
      <c r="F19" s="49">
        <v>80</v>
      </c>
      <c r="G19" s="74"/>
      <c r="H19" s="1365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13799</v>
      </c>
      <c r="F21" s="39"/>
      <c r="G21" s="40" t="s">
        <v>19</v>
      </c>
      <c r="H21" s="314">
        <v>160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160</v>
      </c>
    </row>
    <row r="23" spans="1:12">
      <c r="A23" s="23"/>
      <c r="B23" s="522"/>
      <c r="C23" s="31"/>
      <c r="D23" s="523"/>
      <c r="E23" s="90" t="s">
        <v>15125</v>
      </c>
      <c r="F23" s="95">
        <f>F19*2</f>
        <v>160</v>
      </c>
      <c r="G23" s="29"/>
      <c r="H23" s="1790"/>
    </row>
    <row r="24" spans="1:12">
      <c r="A24" s="34"/>
      <c r="B24" s="31"/>
      <c r="C24" s="539"/>
      <c r="D24" s="541"/>
      <c r="E24" s="913"/>
      <c r="F24" s="327"/>
      <c r="G24" s="31"/>
      <c r="H24" s="550"/>
    </row>
    <row r="25" spans="1:12">
      <c r="A25" s="34">
        <f>MAX(A$1:A23)+1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80</v>
      </c>
    </row>
    <row r="26" spans="1:12" ht="26.4">
      <c r="A26" s="84"/>
      <c r="B26" s="85"/>
      <c r="C26" s="78"/>
      <c r="D26" s="79" t="s">
        <v>213</v>
      </c>
      <c r="E26" s="83" t="s">
        <v>831</v>
      </c>
      <c r="F26" s="80"/>
      <c r="G26" s="74" t="s">
        <v>19</v>
      </c>
      <c r="H26" s="510">
        <v>80</v>
      </c>
    </row>
    <row r="27" spans="1:12">
      <c r="A27" s="84"/>
      <c r="B27" s="85"/>
      <c r="C27" s="78"/>
      <c r="D27" s="79"/>
      <c r="E27" s="90" t="s">
        <v>829</v>
      </c>
      <c r="F27" s="108">
        <f>F19</f>
        <v>80</v>
      </c>
      <c r="G27" s="74"/>
      <c r="H27" s="43"/>
    </row>
    <row r="28" spans="1:12">
      <c r="A28" s="84"/>
      <c r="B28" s="85"/>
      <c r="C28" s="78"/>
      <c r="D28" s="79"/>
      <c r="E28" s="90"/>
      <c r="F28" s="108"/>
      <c r="G28" s="74"/>
      <c r="H28" s="43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  <c r="I29"/>
      <c r="J29"/>
      <c r="K29"/>
      <c r="L29"/>
    </row>
    <row r="30" spans="1:12">
      <c r="A30" s="166"/>
      <c r="B30" s="35"/>
      <c r="C30" s="119"/>
      <c r="D30" s="120"/>
      <c r="E30" s="53"/>
      <c r="F30" s="603"/>
      <c r="G30" s="40"/>
      <c r="H30" s="594"/>
    </row>
    <row r="31" spans="1:12">
      <c r="A31" s="34">
        <f>MAX(A$1:A30)+1</f>
        <v>6</v>
      </c>
      <c r="B31" s="31"/>
      <c r="C31" s="36" t="s">
        <v>196</v>
      </c>
      <c r="D31" s="37"/>
      <c r="E31" s="38" t="s">
        <v>197</v>
      </c>
      <c r="F31" s="39"/>
      <c r="G31" s="40" t="s">
        <v>19</v>
      </c>
      <c r="H31" s="550">
        <v>125.71</v>
      </c>
    </row>
    <row r="32" spans="1:12">
      <c r="A32" s="23"/>
      <c r="B32" s="31"/>
      <c r="C32" s="36"/>
      <c r="D32" s="79" t="s">
        <v>198</v>
      </c>
      <c r="E32" s="83" t="s">
        <v>199</v>
      </c>
      <c r="F32" s="73"/>
      <c r="G32" s="74" t="s">
        <v>19</v>
      </c>
      <c r="H32" s="266">
        <v>125.71</v>
      </c>
    </row>
    <row r="33" spans="1:12">
      <c r="A33" s="23"/>
      <c r="B33" s="31"/>
      <c r="C33" s="36"/>
      <c r="D33" s="37"/>
      <c r="E33" s="77" t="s">
        <v>15210</v>
      </c>
      <c r="F33" s="49">
        <f>1.2*1.2*0.9*97</f>
        <v>125.712</v>
      </c>
      <c r="G33" s="40"/>
      <c r="H33" s="177"/>
    </row>
    <row r="34" spans="1:12">
      <c r="A34" s="23"/>
      <c r="B34" s="31"/>
      <c r="C34" s="36"/>
      <c r="D34" s="37"/>
      <c r="E34" s="38"/>
      <c r="F34" s="39"/>
      <c r="G34" s="40"/>
      <c r="H34" s="177"/>
    </row>
    <row r="35" spans="1:12">
      <c r="A35" s="34">
        <f>MAX(A$1:A34)+1</f>
        <v>7</v>
      </c>
      <c r="B35" s="31"/>
      <c r="C35" s="36" t="s">
        <v>808</v>
      </c>
      <c r="D35" s="37"/>
      <c r="E35" s="38" t="s">
        <v>809</v>
      </c>
      <c r="F35" s="39"/>
      <c r="G35" s="40" t="s">
        <v>19</v>
      </c>
      <c r="H35" s="550">
        <v>159.02000000000001</v>
      </c>
    </row>
    <row r="36" spans="1:12">
      <c r="A36" s="34"/>
      <c r="B36" s="31"/>
      <c r="C36" s="36"/>
      <c r="D36" s="79" t="s">
        <v>3566</v>
      </c>
      <c r="E36" s="83" t="s">
        <v>3567</v>
      </c>
      <c r="F36" s="73"/>
      <c r="G36" s="74" t="s">
        <v>19</v>
      </c>
      <c r="H36" s="266">
        <v>59.72</v>
      </c>
    </row>
    <row r="37" spans="1:12" s="56" customFormat="1">
      <c r="A37" s="34"/>
      <c r="B37" s="31"/>
      <c r="C37" s="36"/>
      <c r="D37" s="37"/>
      <c r="E37" s="77" t="s">
        <v>15211</v>
      </c>
      <c r="F37" s="39"/>
      <c r="G37" s="40"/>
      <c r="H37" s="550"/>
      <c r="I37"/>
      <c r="J37"/>
      <c r="K37"/>
      <c r="L37"/>
    </row>
    <row r="38" spans="1:12" s="56" customFormat="1">
      <c r="A38" s="34"/>
      <c r="B38" s="31"/>
      <c r="C38" s="36"/>
      <c r="D38" s="37"/>
      <c r="E38" s="77" t="s">
        <v>15212</v>
      </c>
      <c r="F38" s="49">
        <f>378*0.2*0.79</f>
        <v>59.724000000000011</v>
      </c>
      <c r="G38" s="40"/>
      <c r="H38" s="550"/>
      <c r="I38"/>
      <c r="J38"/>
      <c r="K38"/>
      <c r="L38"/>
    </row>
    <row r="39" spans="1:12">
      <c r="A39" s="34"/>
      <c r="B39" s="31"/>
      <c r="C39" s="36"/>
      <c r="D39" s="37"/>
      <c r="E39" s="77" t="s">
        <v>15130</v>
      </c>
      <c r="F39" s="80"/>
      <c r="G39" s="40"/>
      <c r="H39" s="550"/>
    </row>
    <row r="40" spans="1:12" s="56" customFormat="1">
      <c r="A40" s="34"/>
      <c r="B40" s="31"/>
      <c r="C40" s="539"/>
      <c r="D40" s="79" t="s">
        <v>6178</v>
      </c>
      <c r="E40" s="83" t="s">
        <v>6179</v>
      </c>
      <c r="F40" s="73"/>
      <c r="G40" s="74" t="s">
        <v>19</v>
      </c>
      <c r="H40" s="266">
        <v>99.3</v>
      </c>
      <c r="I40"/>
      <c r="J40"/>
      <c r="K40"/>
      <c r="L40"/>
    </row>
    <row r="41" spans="1:12">
      <c r="A41" s="34"/>
      <c r="B41" s="31"/>
      <c r="C41" s="539"/>
      <c r="D41" s="541"/>
      <c r="E41" s="913" t="s">
        <v>15213</v>
      </c>
      <c r="F41" s="327">
        <f>1.2*1.2*0.9*97-(0.9*0.55*0.55*97)</f>
        <v>99.303749999999994</v>
      </c>
      <c r="G41" s="31"/>
      <c r="H41" s="550"/>
    </row>
    <row r="42" spans="1:12">
      <c r="A42" s="34"/>
      <c r="B42" s="31"/>
      <c r="C42" s="539"/>
      <c r="D42" s="541"/>
      <c r="E42" s="913" t="s">
        <v>15132</v>
      </c>
      <c r="F42" s="327"/>
      <c r="G42" s="31"/>
      <c r="H42" s="550"/>
    </row>
    <row r="43" spans="1:12">
      <c r="A43" s="34"/>
      <c r="B43" s="31"/>
      <c r="C43" s="539"/>
      <c r="D43" s="541"/>
      <c r="E43" s="913"/>
      <c r="F43" s="327"/>
      <c r="G43" s="31"/>
      <c r="H43" s="550"/>
    </row>
    <row r="44" spans="1:12">
      <c r="A44" s="2439"/>
      <c r="B44" s="35" t="s">
        <v>129</v>
      </c>
      <c r="C44" s="119"/>
      <c r="D44" s="120"/>
      <c r="E44" s="124" t="s">
        <v>130</v>
      </c>
      <c r="F44" s="327"/>
      <c r="G44" s="32"/>
      <c r="H44" s="165"/>
    </row>
    <row r="45" spans="1:12">
      <c r="A45" s="2439"/>
      <c r="B45" s="372"/>
      <c r="C45" s="557"/>
      <c r="D45" s="558"/>
      <c r="E45" s="913"/>
      <c r="F45" s="327"/>
      <c r="G45" s="32"/>
      <c r="H45" s="165"/>
    </row>
    <row r="46" spans="1:12">
      <c r="A46" s="34">
        <f>MAX(A$1:A45)+1</f>
        <v>8</v>
      </c>
      <c r="B46" s="167"/>
      <c r="C46" s="36" t="s">
        <v>131</v>
      </c>
      <c r="D46" s="551"/>
      <c r="E46" s="38" t="s">
        <v>132</v>
      </c>
      <c r="F46" s="878"/>
      <c r="G46" s="40" t="s">
        <v>19</v>
      </c>
      <c r="H46" s="145">
        <v>44.91</v>
      </c>
    </row>
    <row r="47" spans="1:12">
      <c r="A47" s="34"/>
      <c r="B47" s="167"/>
      <c r="C47" s="167"/>
      <c r="D47" s="79" t="s">
        <v>133</v>
      </c>
      <c r="E47" s="83" t="s">
        <v>134</v>
      </c>
      <c r="F47" s="2369"/>
      <c r="G47" s="74" t="s">
        <v>19</v>
      </c>
      <c r="H47" s="147">
        <v>44.91</v>
      </c>
    </row>
    <row r="48" spans="1:12">
      <c r="A48" s="34"/>
      <c r="B48" s="167"/>
      <c r="C48" s="167"/>
      <c r="D48" s="79"/>
      <c r="E48" s="77" t="s">
        <v>15134</v>
      </c>
      <c r="F48" s="2369">
        <f>F67</f>
        <v>18.503235</v>
      </c>
      <c r="G48" s="74"/>
      <c r="H48" s="147"/>
    </row>
    <row r="49" spans="1:8">
      <c r="A49" s="34"/>
      <c r="B49" s="167"/>
      <c r="C49" s="167"/>
      <c r="D49" s="79"/>
      <c r="E49" s="77"/>
      <c r="F49" s="2369"/>
      <c r="G49" s="74"/>
      <c r="H49" s="147"/>
    </row>
    <row r="50" spans="1:8" ht="26.4">
      <c r="A50" s="34"/>
      <c r="B50" s="167"/>
      <c r="C50" s="167"/>
      <c r="D50" s="79"/>
      <c r="E50" s="913" t="s">
        <v>15135</v>
      </c>
      <c r="F50" s="2369">
        <f>F62</f>
        <v>26.40825000000001</v>
      </c>
      <c r="G50" s="74"/>
      <c r="H50" s="147"/>
    </row>
    <row r="51" spans="1:8">
      <c r="A51" s="34"/>
      <c r="B51" s="31"/>
      <c r="C51" s="539"/>
      <c r="D51" s="541"/>
      <c r="E51" s="1126" t="s">
        <v>101</v>
      </c>
      <c r="F51" s="324">
        <f>F48+F50</f>
        <v>44.911485000000013</v>
      </c>
      <c r="G51" s="31"/>
      <c r="H51" s="899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9</v>
      </c>
      <c r="B53" s="31"/>
      <c r="C53" s="36" t="s">
        <v>821</v>
      </c>
      <c r="D53" s="37"/>
      <c r="E53" s="38" t="s">
        <v>13799</v>
      </c>
      <c r="F53" s="39"/>
      <c r="G53" s="40" t="s">
        <v>19</v>
      </c>
      <c r="H53" s="145">
        <v>198.61</v>
      </c>
    </row>
    <row r="54" spans="1:8" ht="26.4">
      <c r="A54" s="34"/>
      <c r="B54" s="31"/>
      <c r="C54" s="78"/>
      <c r="D54" s="79" t="s">
        <v>823</v>
      </c>
      <c r="E54" s="83" t="s">
        <v>824</v>
      </c>
      <c r="F54" s="73"/>
      <c r="G54" s="74" t="s">
        <v>19</v>
      </c>
      <c r="H54" s="147">
        <v>198.61</v>
      </c>
    </row>
    <row r="55" spans="1:8">
      <c r="A55" s="34"/>
      <c r="B55" s="31"/>
      <c r="C55" s="31"/>
      <c r="D55" s="523"/>
      <c r="E55" s="77" t="s">
        <v>15136</v>
      </c>
      <c r="F55" s="95">
        <f>F41*2</f>
        <v>198.60749999999999</v>
      </c>
      <c r="G55" s="29"/>
      <c r="H55" s="1501"/>
    </row>
    <row r="56" spans="1:8">
      <c r="A56" s="2439"/>
      <c r="B56" s="372"/>
      <c r="C56" s="557"/>
      <c r="D56" s="558"/>
      <c r="E56" s="913"/>
      <c r="F56" s="327"/>
      <c r="G56" s="32"/>
      <c r="H56" s="165"/>
    </row>
    <row r="57" spans="1:8">
      <c r="A57" s="34">
        <f>MAX(A$1:A56)+1</f>
        <v>10</v>
      </c>
      <c r="B57" s="44"/>
      <c r="C57" s="36" t="s">
        <v>136</v>
      </c>
      <c r="D57" s="37"/>
      <c r="E57" s="38" t="s">
        <v>137</v>
      </c>
      <c r="F57" s="39"/>
      <c r="G57" s="40" t="s">
        <v>19</v>
      </c>
      <c r="H57" s="145">
        <v>26.41</v>
      </c>
    </row>
    <row r="58" spans="1:8" ht="26.4">
      <c r="A58" s="84"/>
      <c r="B58" s="85"/>
      <c r="C58" s="78"/>
      <c r="D58" s="79" t="s">
        <v>138</v>
      </c>
      <c r="E58" s="83" t="s">
        <v>139</v>
      </c>
      <c r="F58" s="73"/>
      <c r="G58" s="74" t="s">
        <v>19</v>
      </c>
      <c r="H58" s="147">
        <v>26.41</v>
      </c>
    </row>
    <row r="59" spans="1:8" ht="26.4">
      <c r="A59" s="2440"/>
      <c r="B59" s="372"/>
      <c r="C59" s="557"/>
      <c r="D59" s="558"/>
      <c r="E59" s="1056" t="s">
        <v>15137</v>
      </c>
      <c r="F59" s="325"/>
      <c r="G59" s="32"/>
      <c r="H59" s="1090"/>
    </row>
    <row r="60" spans="1:8">
      <c r="A60" s="2440"/>
      <c r="B60" s="372"/>
      <c r="C60" s="557"/>
      <c r="D60" s="558"/>
      <c r="E60" s="913" t="s">
        <v>1611</v>
      </c>
      <c r="F60" s="327">
        <f>F33</f>
        <v>125.712</v>
      </c>
      <c r="G60" s="32"/>
      <c r="H60" s="1090"/>
    </row>
    <row r="61" spans="1:8">
      <c r="A61" s="2440"/>
      <c r="B61" s="372"/>
      <c r="C61" s="557"/>
      <c r="D61" s="558"/>
      <c r="E61" s="913" t="s">
        <v>3428</v>
      </c>
      <c r="F61" s="544">
        <f>-F41</f>
        <v>-99.303749999999994</v>
      </c>
      <c r="G61" s="32"/>
      <c r="H61" s="1090"/>
    </row>
    <row r="62" spans="1:8">
      <c r="A62" s="2440"/>
      <c r="B62" s="372"/>
      <c r="C62" s="557"/>
      <c r="D62" s="558"/>
      <c r="E62" s="913"/>
      <c r="F62" s="327">
        <f>SUM(F60:F61)</f>
        <v>26.40825000000001</v>
      </c>
      <c r="G62" s="32"/>
      <c r="H62" s="1090"/>
    </row>
    <row r="63" spans="1:8">
      <c r="A63" s="2440"/>
      <c r="B63" s="372"/>
      <c r="C63" s="557"/>
      <c r="D63" s="558"/>
      <c r="E63" s="913"/>
      <c r="F63" s="327"/>
      <c r="G63" s="32"/>
      <c r="H63" s="1090"/>
    </row>
    <row r="64" spans="1:8">
      <c r="A64" s="34">
        <f>MAX(A$1:A63)+1</f>
        <v>11</v>
      </c>
      <c r="B64" s="44"/>
      <c r="C64" s="36" t="s">
        <v>117</v>
      </c>
      <c r="D64" s="37"/>
      <c r="E64" s="38" t="s">
        <v>118</v>
      </c>
      <c r="F64" s="39"/>
      <c r="G64" s="40" t="s">
        <v>19</v>
      </c>
      <c r="H64" s="145">
        <v>18.5</v>
      </c>
    </row>
    <row r="65" spans="1:8" ht="26.4">
      <c r="A65" s="84"/>
      <c r="B65" s="85"/>
      <c r="C65" s="78"/>
      <c r="D65" s="79" t="s">
        <v>496</v>
      </c>
      <c r="E65" s="83" t="s">
        <v>497</v>
      </c>
      <c r="F65" s="73"/>
      <c r="G65" s="74" t="s">
        <v>19</v>
      </c>
      <c r="H65" s="147">
        <v>18.5</v>
      </c>
    </row>
    <row r="66" spans="1:8">
      <c r="A66" s="2440"/>
      <c r="B66" s="372"/>
      <c r="C66" s="557"/>
      <c r="D66" s="558"/>
      <c r="E66" s="98" t="s">
        <v>1037</v>
      </c>
      <c r="F66" s="327"/>
      <c r="G66" s="32"/>
      <c r="H66" s="1090"/>
    </row>
    <row r="67" spans="1:8">
      <c r="A67" s="2440"/>
      <c r="B67" s="372"/>
      <c r="C67" s="557"/>
      <c r="D67" s="558"/>
      <c r="E67" s="77" t="s">
        <v>15214</v>
      </c>
      <c r="F67" s="2369">
        <f>3.14*0.225*0.225*1.2*97</f>
        <v>18.503235</v>
      </c>
      <c r="G67" s="32"/>
      <c r="H67" s="1090"/>
    </row>
    <row r="68" spans="1:8">
      <c r="A68" s="2440"/>
      <c r="B68" s="372"/>
      <c r="C68" s="557"/>
      <c r="D68" s="558"/>
      <c r="E68" s="77"/>
      <c r="F68" s="327"/>
      <c r="G68" s="32"/>
      <c r="H68" s="1090"/>
    </row>
    <row r="69" spans="1:8">
      <c r="A69" s="34">
        <f>MAX(A$1:A68)+1</f>
        <v>12</v>
      </c>
      <c r="B69" s="372"/>
      <c r="C69" s="36" t="s">
        <v>211</v>
      </c>
      <c r="D69" s="37"/>
      <c r="E69" s="38" t="s">
        <v>212</v>
      </c>
      <c r="F69" s="39"/>
      <c r="G69" s="40" t="s">
        <v>19</v>
      </c>
      <c r="H69" s="899">
        <v>99.3</v>
      </c>
    </row>
    <row r="70" spans="1:8" ht="26.4">
      <c r="A70" s="2439"/>
      <c r="B70" s="372"/>
      <c r="C70" s="78"/>
      <c r="D70" s="79" t="s">
        <v>213</v>
      </c>
      <c r="E70" s="83" t="s">
        <v>214</v>
      </c>
      <c r="F70" s="73"/>
      <c r="G70" s="74" t="s">
        <v>19</v>
      </c>
      <c r="H70" s="1090">
        <v>99.3</v>
      </c>
    </row>
    <row r="71" spans="1:8">
      <c r="A71" s="2439"/>
      <c r="B71" s="372"/>
      <c r="C71" s="557"/>
      <c r="D71" s="558"/>
      <c r="E71" s="913" t="s">
        <v>15215</v>
      </c>
      <c r="F71" s="327">
        <f>F41</f>
        <v>99.303749999999994</v>
      </c>
      <c r="G71" s="32"/>
      <c r="H71" s="1090"/>
    </row>
    <row r="72" spans="1:8">
      <c r="A72" s="2439"/>
      <c r="B72" s="372"/>
      <c r="C72" s="557"/>
      <c r="D72" s="558"/>
      <c r="E72" s="913"/>
      <c r="F72" s="327"/>
      <c r="G72" s="32"/>
      <c r="H72" s="165"/>
    </row>
    <row r="73" spans="1:8" ht="26.4">
      <c r="A73" s="2441"/>
      <c r="B73" s="35" t="s">
        <v>1040</v>
      </c>
      <c r="C73" s="35"/>
      <c r="D73" s="120"/>
      <c r="E73" s="53" t="s">
        <v>1041</v>
      </c>
      <c r="F73" s="607"/>
      <c r="G73" s="565"/>
      <c r="H73" s="1035"/>
    </row>
    <row r="74" spans="1:8" ht="15.6">
      <c r="A74" s="172"/>
      <c r="B74" s="1103"/>
      <c r="C74" s="286"/>
      <c r="D74" s="286"/>
      <c r="E74" s="77"/>
      <c r="F74" s="607"/>
      <c r="G74" s="565"/>
      <c r="H74" s="1035"/>
    </row>
    <row r="75" spans="1:8">
      <c r="A75" s="34">
        <f>MAX(A$1:A74)+1</f>
        <v>13</v>
      </c>
      <c r="B75" s="1103"/>
      <c r="C75" s="36" t="s">
        <v>13819</v>
      </c>
      <c r="D75" s="37"/>
      <c r="E75" s="38" t="s">
        <v>13820</v>
      </c>
      <c r="F75" s="39"/>
      <c r="G75" s="40" t="s">
        <v>39</v>
      </c>
      <c r="H75" s="1034">
        <v>191.92999999999995</v>
      </c>
    </row>
    <row r="76" spans="1:8" ht="15.6">
      <c r="A76" s="172"/>
      <c r="B76" s="1103"/>
      <c r="C76" s="286"/>
      <c r="D76" s="79" t="s">
        <v>13821</v>
      </c>
      <c r="E76" s="83" t="s">
        <v>13822</v>
      </c>
      <c r="F76" s="73"/>
      <c r="G76" s="74" t="s">
        <v>39</v>
      </c>
      <c r="H76" s="1035">
        <v>191.92999999999995</v>
      </c>
    </row>
    <row r="77" spans="1:8" ht="15.6">
      <c r="A77" s="172"/>
      <c r="B77" s="1103"/>
      <c r="C77" s="286"/>
      <c r="D77" s="286"/>
      <c r="E77" s="913" t="s">
        <v>15216</v>
      </c>
      <c r="F77" s="327"/>
      <c r="G77" s="565"/>
      <c r="H77" s="1035"/>
    </row>
    <row r="78" spans="1:8" ht="39.6">
      <c r="A78" s="172"/>
      <c r="B78" s="1103"/>
      <c r="C78" s="286"/>
      <c r="D78" s="286"/>
      <c r="E78" s="913" t="s">
        <v>15217</v>
      </c>
      <c r="F78" s="327">
        <f>0.5*(3.96*34+3.96*45+3.96*1+3.96*3+3.96*5+3.96*5+2.96*1+1.46*1+1.46*1)+0.2*0.15*97+0.1*0.2*97</f>
        <v>191.92999999999995</v>
      </c>
      <c r="G78" s="565"/>
      <c r="H78" s="1035"/>
    </row>
    <row r="79" spans="1:8" ht="15.6">
      <c r="A79" s="172"/>
      <c r="B79" s="1103"/>
      <c r="C79" s="286"/>
      <c r="D79" s="286"/>
      <c r="E79" s="913" t="s">
        <v>15149</v>
      </c>
      <c r="F79" s="327"/>
      <c r="G79" s="565"/>
      <c r="H79" s="1035"/>
    </row>
    <row r="80" spans="1:8" ht="15.6">
      <c r="A80" s="172"/>
      <c r="B80" s="1103"/>
      <c r="C80" s="286"/>
      <c r="D80" s="286"/>
      <c r="E80" s="913" t="s">
        <v>15218</v>
      </c>
      <c r="F80" s="327"/>
      <c r="G80" s="565"/>
      <c r="H80" s="1035"/>
    </row>
    <row r="81" spans="1:9" ht="15.6">
      <c r="A81" s="172"/>
      <c r="B81" s="1103"/>
      <c r="C81" s="286"/>
      <c r="D81" s="286"/>
      <c r="E81" s="913"/>
      <c r="F81" s="327"/>
      <c r="G81" s="565"/>
      <c r="H81" s="1035"/>
    </row>
    <row r="82" spans="1:9">
      <c r="A82" s="34">
        <f>MAX(A$1:A81)+1</f>
        <v>14</v>
      </c>
      <c r="B82" s="491"/>
      <c r="C82" s="36" t="s">
        <v>15219</v>
      </c>
      <c r="D82" s="37"/>
      <c r="E82" s="38" t="s">
        <v>15220</v>
      </c>
      <c r="F82" s="39"/>
      <c r="G82" s="40" t="s">
        <v>39</v>
      </c>
      <c r="H82" s="174">
        <v>1020.6000000000001</v>
      </c>
    </row>
    <row r="83" spans="1:9">
      <c r="A83" s="2443"/>
      <c r="B83" s="491"/>
      <c r="C83" s="92"/>
      <c r="D83" s="79" t="s">
        <v>15221</v>
      </c>
      <c r="E83" s="83" t="s">
        <v>15222</v>
      </c>
      <c r="F83" s="73"/>
      <c r="G83" s="74" t="s">
        <v>39</v>
      </c>
      <c r="H83" s="165">
        <v>1020.6000000000001</v>
      </c>
    </row>
    <row r="84" spans="1:9" ht="26.4">
      <c r="A84" s="2443"/>
      <c r="B84" s="491"/>
      <c r="C84" s="92"/>
      <c r="D84" s="93"/>
      <c r="E84" s="913" t="s">
        <v>15223</v>
      </c>
      <c r="F84" s="325">
        <f>0.9*3*4*93+0.9*3*3*1+0.9*3*1.5*2</f>
        <v>1020.6000000000001</v>
      </c>
      <c r="G84" s="32"/>
      <c r="H84" s="165"/>
    </row>
    <row r="85" spans="1:9">
      <c r="A85" s="2443"/>
      <c r="B85" s="491"/>
      <c r="C85" s="92"/>
      <c r="D85" s="93"/>
      <c r="E85" s="913" t="s">
        <v>15152</v>
      </c>
      <c r="F85" s="327"/>
      <c r="G85" s="32"/>
      <c r="H85" s="165"/>
    </row>
    <row r="86" spans="1:9">
      <c r="A86" s="2443"/>
      <c r="B86" s="491"/>
      <c r="C86" s="92"/>
      <c r="D86" s="93"/>
      <c r="E86" s="913" t="s">
        <v>15224</v>
      </c>
      <c r="F86" s="327"/>
      <c r="G86" s="32"/>
      <c r="H86" s="165"/>
    </row>
    <row r="87" spans="1:9">
      <c r="A87" s="2443"/>
      <c r="B87" s="491"/>
      <c r="C87" s="92"/>
      <c r="D87" s="93"/>
      <c r="E87" s="913" t="s">
        <v>15154</v>
      </c>
      <c r="F87" s="327"/>
      <c r="G87" s="32"/>
      <c r="H87" s="165"/>
    </row>
    <row r="88" spans="1:9" ht="26.4">
      <c r="A88" s="2443"/>
      <c r="B88" s="491"/>
      <c r="C88" s="92"/>
      <c r="D88" s="93"/>
      <c r="E88" s="77" t="s">
        <v>15225</v>
      </c>
      <c r="F88" s="327"/>
      <c r="G88" s="32"/>
      <c r="H88" s="165"/>
    </row>
    <row r="89" spans="1:9" ht="26.4">
      <c r="A89" s="2443"/>
      <c r="B89" s="491"/>
      <c r="C89" s="92"/>
      <c r="D89" s="93"/>
      <c r="E89" s="913" t="s">
        <v>15156</v>
      </c>
      <c r="F89" s="327"/>
      <c r="G89" s="32"/>
      <c r="H89" s="165"/>
    </row>
    <row r="90" spans="1:9">
      <c r="A90" s="2443"/>
      <c r="B90" s="491"/>
      <c r="C90" s="92"/>
      <c r="D90" s="93"/>
      <c r="E90" s="913"/>
      <c r="F90" s="327"/>
      <c r="G90" s="32"/>
      <c r="H90" s="165"/>
    </row>
    <row r="91" spans="1:9">
      <c r="A91" s="34"/>
      <c r="B91" s="35" t="s">
        <v>340</v>
      </c>
      <c r="C91" s="35"/>
      <c r="D91" s="120"/>
      <c r="E91" s="53" t="s">
        <v>341</v>
      </c>
      <c r="F91" s="490"/>
      <c r="G91" s="32"/>
      <c r="H91" s="165"/>
    </row>
    <row r="92" spans="1:9">
      <c r="A92" s="34"/>
      <c r="B92" s="35"/>
      <c r="C92" s="92"/>
      <c r="D92" s="93"/>
      <c r="E92" s="53"/>
      <c r="F92" s="490"/>
      <c r="G92" s="32"/>
      <c r="H92" s="165"/>
    </row>
    <row r="93" spans="1:9">
      <c r="A93" s="34">
        <f>MAX(A$1:A90)+1</f>
        <v>15</v>
      </c>
      <c r="B93" s="491"/>
      <c r="C93" s="36" t="s">
        <v>6879</v>
      </c>
      <c r="D93" s="37"/>
      <c r="E93" s="38" t="s">
        <v>6880</v>
      </c>
      <c r="F93" s="2444"/>
      <c r="G93" s="40" t="s">
        <v>68</v>
      </c>
      <c r="H93" s="899">
        <v>116.39999999999999</v>
      </c>
      <c r="I93" s="2455"/>
    </row>
    <row r="94" spans="1:9">
      <c r="A94" s="2443"/>
      <c r="B94" s="491"/>
      <c r="C94" s="92"/>
      <c r="D94" s="79" t="s">
        <v>15226</v>
      </c>
      <c r="E94" s="83" t="s">
        <v>15227</v>
      </c>
      <c r="F94" s="73"/>
      <c r="G94" s="74" t="s">
        <v>68</v>
      </c>
      <c r="H94" s="1090">
        <v>116.39999999999999</v>
      </c>
    </row>
    <row r="95" spans="1:9">
      <c r="A95" s="2443"/>
      <c r="B95" s="491"/>
      <c r="C95" s="92"/>
      <c r="D95" s="93"/>
      <c r="E95" s="913" t="s">
        <v>15228</v>
      </c>
      <c r="F95" s="325">
        <f>1.2*97</f>
        <v>116.39999999999999</v>
      </c>
      <c r="G95" s="32"/>
      <c r="H95" s="1090"/>
    </row>
    <row r="96" spans="1:9">
      <c r="A96" s="34"/>
      <c r="B96" s="491"/>
      <c r="C96" s="92"/>
      <c r="D96" s="93"/>
      <c r="E96" s="913"/>
      <c r="F96" s="325"/>
      <c r="G96" s="31"/>
      <c r="H96" s="2456"/>
    </row>
    <row r="97" spans="1:9" ht="26.4">
      <c r="A97" s="34">
        <f>MAX(A$1:A96)+1</f>
        <v>16</v>
      </c>
      <c r="B97" s="491"/>
      <c r="C97" s="36" t="s">
        <v>5840</v>
      </c>
      <c r="D97" s="37"/>
      <c r="E97" s="38" t="s">
        <v>5841</v>
      </c>
      <c r="F97" s="490"/>
      <c r="G97" s="40" t="s">
        <v>19</v>
      </c>
      <c r="H97" s="899">
        <v>18.5</v>
      </c>
      <c r="I97" s="2455"/>
    </row>
    <row r="98" spans="1:9" ht="26.4">
      <c r="A98" s="2443"/>
      <c r="B98" s="491"/>
      <c r="C98" s="92"/>
      <c r="D98" s="79" t="s">
        <v>5842</v>
      </c>
      <c r="E98" s="83" t="s">
        <v>5843</v>
      </c>
      <c r="F98" s="73"/>
      <c r="G98" s="74" t="s">
        <v>19</v>
      </c>
      <c r="H98" s="1090">
        <v>18.5</v>
      </c>
    </row>
    <row r="99" spans="1:9">
      <c r="A99" s="2443"/>
      <c r="B99" s="491"/>
      <c r="C99" s="92"/>
      <c r="D99" s="93"/>
      <c r="E99" s="913" t="s">
        <v>15229</v>
      </c>
      <c r="F99" s="325">
        <f>3.14*0.225*0.225*1.2*97</f>
        <v>18.503235</v>
      </c>
      <c r="G99" s="32"/>
      <c r="H99" s="1090"/>
    </row>
    <row r="100" spans="1:9">
      <c r="A100" s="2443"/>
      <c r="B100" s="491"/>
      <c r="C100" s="92"/>
      <c r="D100" s="93"/>
      <c r="E100" s="913" t="s">
        <v>15144</v>
      </c>
      <c r="F100" s="327"/>
      <c r="G100" s="32"/>
      <c r="H100" s="1090"/>
    </row>
    <row r="101" spans="1:9">
      <c r="A101" s="2443"/>
      <c r="B101" s="491"/>
      <c r="C101" s="92"/>
      <c r="D101" s="93"/>
      <c r="E101" s="83"/>
      <c r="F101" s="490"/>
      <c r="G101" s="32"/>
      <c r="H101" s="1090"/>
      <c r="I101" s="155"/>
    </row>
    <row r="102" spans="1:9" ht="26.4">
      <c r="A102" s="34">
        <f>MAX(A$1:A101)+1</f>
        <v>17</v>
      </c>
      <c r="B102" s="491"/>
      <c r="C102" s="36" t="s">
        <v>5847</v>
      </c>
      <c r="D102" s="93"/>
      <c r="E102" s="38" t="s">
        <v>5848</v>
      </c>
      <c r="F102" s="885"/>
      <c r="G102" s="40" t="s">
        <v>16</v>
      </c>
      <c r="H102" s="899">
        <v>2.29</v>
      </c>
    </row>
    <row r="103" spans="1:9" ht="26.4">
      <c r="A103" s="2443"/>
      <c r="B103" s="491"/>
      <c r="C103" s="92"/>
      <c r="D103" s="79" t="s">
        <v>5849</v>
      </c>
      <c r="E103" s="83" t="s">
        <v>5850</v>
      </c>
      <c r="F103" s="2445"/>
      <c r="G103" s="74" t="s">
        <v>16</v>
      </c>
      <c r="H103" s="1090">
        <v>2.29</v>
      </c>
    </row>
    <row r="104" spans="1:9">
      <c r="A104" s="2443"/>
      <c r="B104" s="491"/>
      <c r="C104" s="92"/>
      <c r="D104" s="93"/>
      <c r="E104" s="913" t="s">
        <v>15230</v>
      </c>
      <c r="F104" s="325">
        <f>23.6*97/1000</f>
        <v>2.2892000000000001</v>
      </c>
      <c r="G104" s="32"/>
      <c r="H104" s="165"/>
    </row>
    <row r="105" spans="1:9">
      <c r="A105" s="172"/>
      <c r="B105" s="168"/>
      <c r="C105" s="167"/>
      <c r="D105" s="168"/>
      <c r="E105" s="913"/>
      <c r="F105" s="327"/>
      <c r="G105" s="40"/>
      <c r="H105" s="97"/>
    </row>
    <row r="106" spans="1:9">
      <c r="A106" s="172"/>
      <c r="B106" s="35" t="s">
        <v>1831</v>
      </c>
      <c r="C106" s="35"/>
      <c r="D106" s="120"/>
      <c r="E106" s="53" t="s">
        <v>1832</v>
      </c>
      <c r="F106" s="327"/>
      <c r="G106" s="40"/>
      <c r="H106" s="97"/>
    </row>
    <row r="107" spans="1:9">
      <c r="A107" s="2441"/>
      <c r="B107" s="35"/>
      <c r="C107" s="119"/>
      <c r="D107" s="120"/>
      <c r="E107" s="77"/>
      <c r="F107" s="327"/>
      <c r="G107" s="40"/>
      <c r="H107" s="97"/>
    </row>
    <row r="108" spans="1:9">
      <c r="A108" s="34">
        <f>MAX(A$1:A107)+1</f>
        <v>18</v>
      </c>
      <c r="B108" s="168"/>
      <c r="C108" s="36" t="s">
        <v>13927</v>
      </c>
      <c r="D108" s="37"/>
      <c r="E108" s="38" t="s">
        <v>13928</v>
      </c>
      <c r="F108" s="39"/>
      <c r="G108" s="40" t="s">
        <v>19</v>
      </c>
      <c r="H108" s="76">
        <v>22.51</v>
      </c>
    </row>
    <row r="109" spans="1:9">
      <c r="A109" s="2441"/>
      <c r="B109" s="168"/>
      <c r="C109" s="167"/>
      <c r="D109" s="361" t="s">
        <v>13932</v>
      </c>
      <c r="E109" s="370" t="s">
        <v>13933</v>
      </c>
      <c r="F109" s="363"/>
      <c r="G109" s="32" t="s">
        <v>19</v>
      </c>
      <c r="H109" s="97">
        <v>22.51</v>
      </c>
    </row>
    <row r="110" spans="1:9">
      <c r="A110" s="2441"/>
      <c r="B110" s="168"/>
      <c r="C110" s="167"/>
      <c r="D110" s="168"/>
      <c r="E110" s="913" t="s">
        <v>15231</v>
      </c>
      <c r="F110" s="325">
        <f>0.8*0.55*0.55*93</f>
        <v>22.506000000000004</v>
      </c>
      <c r="G110" s="40"/>
      <c r="H110" s="97"/>
    </row>
    <row r="111" spans="1:9">
      <c r="A111" s="2441"/>
      <c r="B111" s="168"/>
      <c r="C111" s="167"/>
      <c r="D111" s="168"/>
      <c r="E111" s="913" t="s">
        <v>15144</v>
      </c>
      <c r="F111" s="327"/>
      <c r="G111" s="40"/>
      <c r="H111" s="97"/>
    </row>
    <row r="112" spans="1:9">
      <c r="A112" s="2441"/>
      <c r="B112" s="168"/>
      <c r="C112" s="167"/>
      <c r="D112" s="168"/>
      <c r="E112" s="913"/>
      <c r="F112" s="327"/>
      <c r="G112" s="40"/>
      <c r="H112" s="97"/>
    </row>
    <row r="113" spans="1:8">
      <c r="A113" s="34">
        <f>MAX(A$1:A112)+1</f>
        <v>19</v>
      </c>
      <c r="B113" s="168"/>
      <c r="C113" s="36" t="s">
        <v>15176</v>
      </c>
      <c r="D113" s="37"/>
      <c r="E113" s="38" t="s">
        <v>15177</v>
      </c>
      <c r="F113" s="39"/>
      <c r="G113" s="40" t="s">
        <v>39</v>
      </c>
      <c r="H113" s="76">
        <v>170.72000000000003</v>
      </c>
    </row>
    <row r="114" spans="1:8">
      <c r="A114" s="2441"/>
      <c r="B114" s="168"/>
      <c r="C114" s="36"/>
      <c r="D114" s="79" t="s">
        <v>15178</v>
      </c>
      <c r="E114" s="83" t="s">
        <v>15179</v>
      </c>
      <c r="F114" s="73"/>
      <c r="G114" s="74" t="s">
        <v>39</v>
      </c>
      <c r="H114" s="97">
        <v>170.72000000000003</v>
      </c>
    </row>
    <row r="115" spans="1:8">
      <c r="A115" s="2441"/>
      <c r="B115" s="168"/>
      <c r="C115" s="36"/>
      <c r="D115" s="79"/>
      <c r="E115" s="913" t="s">
        <v>15232</v>
      </c>
      <c r="F115" s="325">
        <f>0.8*0.55*4*97</f>
        <v>170.72000000000003</v>
      </c>
      <c r="G115" s="74"/>
      <c r="H115" s="97"/>
    </row>
    <row r="116" spans="1:8">
      <c r="A116" s="2441"/>
      <c r="B116" s="168"/>
      <c r="C116" s="36"/>
      <c r="D116" s="37"/>
      <c r="E116" s="38"/>
      <c r="F116" s="39"/>
      <c r="G116" s="40"/>
      <c r="H116" s="97"/>
    </row>
    <row r="117" spans="1:8">
      <c r="A117" s="34">
        <f>MAX(A$1:A116)+1</f>
        <v>20</v>
      </c>
      <c r="B117" s="168"/>
      <c r="C117" s="36" t="s">
        <v>13019</v>
      </c>
      <c r="D117" s="37"/>
      <c r="E117" s="38" t="s">
        <v>13020</v>
      </c>
      <c r="F117" s="39"/>
      <c r="G117" s="40" t="s">
        <v>16</v>
      </c>
      <c r="H117" s="76">
        <v>5.31</v>
      </c>
    </row>
    <row r="118" spans="1:8">
      <c r="A118" s="2441"/>
      <c r="B118" s="168"/>
      <c r="C118" s="36"/>
      <c r="D118" s="79" t="s">
        <v>13938</v>
      </c>
      <c r="E118" s="83" t="s">
        <v>13939</v>
      </c>
      <c r="F118" s="73"/>
      <c r="G118" s="74" t="s">
        <v>16</v>
      </c>
      <c r="H118" s="97">
        <v>5.31</v>
      </c>
    </row>
    <row r="119" spans="1:8">
      <c r="A119" s="2441"/>
      <c r="B119" s="168"/>
      <c r="C119" s="36"/>
      <c r="D119" s="37"/>
      <c r="E119" s="913" t="s">
        <v>15233</v>
      </c>
      <c r="F119" s="325">
        <f>54.7/1000*97</f>
        <v>5.3059000000000003</v>
      </c>
      <c r="G119" s="40"/>
      <c r="H119" s="97"/>
    </row>
    <row r="120" spans="1:8">
      <c r="A120" s="2441"/>
      <c r="B120" s="168"/>
      <c r="C120" s="36"/>
      <c r="D120" s="37"/>
      <c r="E120" s="913"/>
      <c r="F120" s="327"/>
      <c r="G120" s="40"/>
      <c r="H120" s="97"/>
    </row>
    <row r="121" spans="1:8">
      <c r="A121" s="34">
        <f>MAX(A$1:A120)+1</f>
        <v>21</v>
      </c>
      <c r="B121" s="168"/>
      <c r="C121" s="36" t="s">
        <v>1556</v>
      </c>
      <c r="D121" s="78"/>
      <c r="E121" s="38" t="s">
        <v>1557</v>
      </c>
      <c r="F121" s="39"/>
      <c r="G121" s="40" t="s">
        <v>19</v>
      </c>
      <c r="H121" s="76">
        <v>1.95</v>
      </c>
    </row>
    <row r="122" spans="1:8" ht="26.4">
      <c r="A122" s="172"/>
      <c r="B122" s="168"/>
      <c r="C122" s="36"/>
      <c r="D122" s="361" t="s">
        <v>15201</v>
      </c>
      <c r="E122" s="370" t="s">
        <v>15202</v>
      </c>
      <c r="F122" s="363"/>
      <c r="G122" s="32" t="s">
        <v>19</v>
      </c>
      <c r="H122" s="97">
        <v>1.95</v>
      </c>
    </row>
    <row r="123" spans="1:8">
      <c r="A123" s="172"/>
      <c r="B123" s="168"/>
      <c r="C123" s="36"/>
      <c r="D123" s="37"/>
      <c r="E123" s="913" t="s">
        <v>15234</v>
      </c>
      <c r="F123" s="327">
        <f>0.6*0.6*0.1*97-3.14*0.225*0.225*0.1*97</f>
        <v>1.9500637499999995</v>
      </c>
      <c r="G123" s="40"/>
      <c r="H123" s="97"/>
    </row>
    <row r="124" spans="1:8">
      <c r="A124" s="172"/>
      <c r="B124" s="168"/>
      <c r="C124" s="36"/>
      <c r="D124" s="37"/>
      <c r="E124" s="913" t="s">
        <v>15144</v>
      </c>
      <c r="F124" s="327"/>
      <c r="G124" s="40"/>
      <c r="H124" s="97"/>
    </row>
    <row r="125" spans="1:8">
      <c r="A125" s="172"/>
      <c r="B125" s="168"/>
      <c r="C125" s="167"/>
      <c r="D125" s="168"/>
      <c r="E125" s="913"/>
      <c r="F125" s="327"/>
      <c r="G125" s="40"/>
      <c r="H125" s="97"/>
    </row>
    <row r="126" spans="1:8">
      <c r="A126" s="172"/>
      <c r="B126" s="2446" t="s">
        <v>941</v>
      </c>
      <c r="C126" s="1370"/>
      <c r="D126" s="1370"/>
      <c r="E126" s="1371" t="s">
        <v>10585</v>
      </c>
      <c r="F126" s="2447"/>
      <c r="G126" s="32"/>
      <c r="H126" s="97"/>
    </row>
    <row r="127" spans="1:8">
      <c r="A127" s="172"/>
      <c r="B127" s="35"/>
      <c r="C127" s="35"/>
      <c r="D127" s="120"/>
      <c r="E127" s="53"/>
      <c r="F127" s="2447"/>
      <c r="G127" s="32"/>
      <c r="H127" s="97"/>
    </row>
    <row r="128" spans="1:8" ht="26.4">
      <c r="A128" s="34">
        <f>MAX(A$1:A127)+1</f>
        <v>22</v>
      </c>
      <c r="B128" s="35"/>
      <c r="C128" s="373">
        <v>91220702</v>
      </c>
      <c r="D128" s="374"/>
      <c r="E128" s="38" t="s">
        <v>10816</v>
      </c>
      <c r="F128" s="39"/>
      <c r="G128" s="40" t="s">
        <v>64</v>
      </c>
      <c r="H128" s="76">
        <v>552</v>
      </c>
    </row>
    <row r="129" spans="1:8" ht="26.4">
      <c r="A129" s="172"/>
      <c r="B129" s="35"/>
      <c r="C129" s="373"/>
      <c r="D129" s="377">
        <v>9122070201</v>
      </c>
      <c r="E129" s="83" t="s">
        <v>10817</v>
      </c>
      <c r="F129" s="73"/>
      <c r="G129" s="74" t="s">
        <v>64</v>
      </c>
      <c r="H129" s="676">
        <v>552</v>
      </c>
    </row>
    <row r="130" spans="1:8">
      <c r="A130" s="172"/>
      <c r="B130" s="35"/>
      <c r="C130" s="373"/>
      <c r="D130" s="374"/>
      <c r="E130" s="2255" t="s">
        <v>13993</v>
      </c>
      <c r="F130" s="1774">
        <v>24</v>
      </c>
      <c r="G130" s="40"/>
      <c r="H130" s="43"/>
    </row>
    <row r="131" spans="1:8">
      <c r="A131" s="172"/>
      <c r="B131" s="35"/>
      <c r="C131" s="373"/>
      <c r="D131" s="374"/>
      <c r="E131" s="2255" t="s">
        <v>13994</v>
      </c>
      <c r="F131" s="1774">
        <v>432</v>
      </c>
      <c r="G131" s="40"/>
      <c r="H131" s="43"/>
    </row>
    <row r="132" spans="1:8">
      <c r="A132" s="172"/>
      <c r="B132" s="35"/>
      <c r="C132" s="373"/>
      <c r="D132" s="374"/>
      <c r="E132" s="2255" t="s">
        <v>13995</v>
      </c>
      <c r="F132" s="1774">
        <v>24</v>
      </c>
      <c r="G132" s="40"/>
      <c r="H132" s="43"/>
    </row>
    <row r="133" spans="1:8">
      <c r="A133" s="172"/>
      <c r="B133" s="35"/>
      <c r="C133" s="373"/>
      <c r="D133" s="374"/>
      <c r="E133" s="2255" t="s">
        <v>13996</v>
      </c>
      <c r="F133" s="1774">
        <v>24</v>
      </c>
      <c r="G133" s="40"/>
      <c r="H133" s="43"/>
    </row>
    <row r="134" spans="1:8">
      <c r="A134" s="172"/>
      <c r="B134" s="35"/>
      <c r="C134" s="373"/>
      <c r="D134" s="374"/>
      <c r="E134" s="2255" t="s">
        <v>13997</v>
      </c>
      <c r="F134" s="1775">
        <v>48</v>
      </c>
      <c r="G134" s="40"/>
      <c r="H134" s="43"/>
    </row>
    <row r="135" spans="1:8">
      <c r="A135" s="172"/>
      <c r="B135" s="35"/>
      <c r="C135" s="373"/>
      <c r="D135" s="374"/>
      <c r="E135" s="2255"/>
      <c r="F135" s="1771">
        <f>SUM(F130:F134)</f>
        <v>552</v>
      </c>
      <c r="G135" s="40"/>
      <c r="H135" s="43"/>
    </row>
    <row r="136" spans="1:8">
      <c r="A136" s="172"/>
      <c r="B136" s="35"/>
      <c r="C136" s="373"/>
      <c r="D136" s="374"/>
      <c r="E136" s="38"/>
      <c r="F136" s="39"/>
      <c r="G136" s="40"/>
      <c r="H136" s="43"/>
    </row>
    <row r="137" spans="1:8">
      <c r="A137" s="34">
        <f>MAX(A$1:A136)+1</f>
        <v>23</v>
      </c>
      <c r="B137" s="35"/>
      <c r="C137" s="373">
        <v>91221001</v>
      </c>
      <c r="D137" s="374"/>
      <c r="E137" s="38" t="s">
        <v>10600</v>
      </c>
      <c r="F137" s="159"/>
      <c r="G137" s="40" t="s">
        <v>68</v>
      </c>
      <c r="H137" s="76">
        <v>523</v>
      </c>
    </row>
    <row r="138" spans="1:8">
      <c r="A138" s="172"/>
      <c r="B138" s="35"/>
      <c r="C138" s="376"/>
      <c r="D138" s="377">
        <v>9122100103</v>
      </c>
      <c r="E138" s="83" t="s">
        <v>10601</v>
      </c>
      <c r="F138" s="49"/>
      <c r="G138" s="74" t="s">
        <v>68</v>
      </c>
      <c r="H138" s="676">
        <v>523</v>
      </c>
    </row>
    <row r="139" spans="1:8">
      <c r="A139" s="172"/>
      <c r="B139" s="35"/>
      <c r="C139" s="1375"/>
      <c r="D139" s="1376"/>
      <c r="E139" s="2255" t="s">
        <v>14727</v>
      </c>
      <c r="F139" s="1774">
        <v>523</v>
      </c>
      <c r="G139" s="1377"/>
      <c r="H139" s="917"/>
    </row>
    <row r="140" spans="1:8">
      <c r="A140" s="172"/>
      <c r="B140" s="35"/>
      <c r="C140" s="1375"/>
      <c r="D140" s="1376"/>
      <c r="E140" s="2255"/>
      <c r="F140" s="1774"/>
      <c r="G140" s="1377"/>
      <c r="H140" s="917"/>
    </row>
    <row r="141" spans="1:8">
      <c r="A141" s="34">
        <f>MAX(A$1:A140)+1</f>
        <v>24</v>
      </c>
      <c r="B141" s="35"/>
      <c r="C141" s="373">
        <v>91221501</v>
      </c>
      <c r="D141" s="374"/>
      <c r="E141" s="38" t="s">
        <v>13999</v>
      </c>
      <c r="F141" s="39"/>
      <c r="G141" s="40" t="s">
        <v>64</v>
      </c>
      <c r="H141" s="57">
        <v>25</v>
      </c>
    </row>
    <row r="142" spans="1:8" ht="26.4">
      <c r="A142" s="172"/>
      <c r="B142" s="35"/>
      <c r="C142" s="376"/>
      <c r="D142" s="377">
        <v>9122150101</v>
      </c>
      <c r="E142" s="83" t="s">
        <v>14729</v>
      </c>
      <c r="F142" s="73"/>
      <c r="G142" s="74" t="s">
        <v>64</v>
      </c>
      <c r="H142" s="128">
        <v>25</v>
      </c>
    </row>
    <row r="143" spans="1:8">
      <c r="A143" s="34"/>
      <c r="B143" s="491"/>
      <c r="C143" s="36"/>
      <c r="D143" s="37"/>
      <c r="E143" s="38"/>
      <c r="F143" s="265">
        <v>25</v>
      </c>
      <c r="G143" s="40"/>
      <c r="H143" s="174"/>
    </row>
    <row r="144" spans="1:8">
      <c r="A144" s="2441"/>
      <c r="B144" s="167"/>
      <c r="C144" s="167"/>
      <c r="D144" s="2339"/>
      <c r="E144" s="913"/>
      <c r="F144" s="327"/>
      <c r="G144" s="32"/>
      <c r="H144" s="97"/>
    </row>
    <row r="145" spans="1:9" ht="14.4" thickBot="1">
      <c r="A145" s="2449"/>
      <c r="B145" s="2450"/>
      <c r="C145" s="2450"/>
      <c r="D145" s="2451"/>
      <c r="E145" s="2452"/>
      <c r="F145" s="2453"/>
      <c r="G145" s="384"/>
      <c r="H145" s="2454"/>
    </row>
    <row r="146" spans="1:9">
      <c r="H146" s="6"/>
      <c r="I14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3"/>
  <dimension ref="A1:AA33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10" max="10" width="13.3984375" customWidth="1"/>
    <col min="12" max="12" width="10.09765625" bestFit="1" customWidth="1"/>
    <col min="14" max="14" width="12" customWidth="1"/>
    <col min="27" max="27" width="9.09765625" style="140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69921875" customWidth="1"/>
    <col min="266" max="266" width="13.3984375" customWidth="1"/>
    <col min="268" max="268" width="10.09765625" bestFit="1" customWidth="1"/>
    <col min="270" max="270" width="12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69921875" customWidth="1"/>
    <col min="522" max="522" width="13.3984375" customWidth="1"/>
    <col min="524" max="524" width="10.09765625" bestFit="1" customWidth="1"/>
    <col min="526" max="526" width="12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69921875" customWidth="1"/>
    <col min="778" max="778" width="13.3984375" customWidth="1"/>
    <col min="780" max="780" width="10.09765625" bestFit="1" customWidth="1"/>
    <col min="782" max="782" width="12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69921875" customWidth="1"/>
    <col min="1034" max="1034" width="13.3984375" customWidth="1"/>
    <col min="1036" max="1036" width="10.09765625" bestFit="1" customWidth="1"/>
    <col min="1038" max="1038" width="12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69921875" customWidth="1"/>
    <col min="1290" max="1290" width="13.3984375" customWidth="1"/>
    <col min="1292" max="1292" width="10.09765625" bestFit="1" customWidth="1"/>
    <col min="1294" max="1294" width="12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69921875" customWidth="1"/>
    <col min="1546" max="1546" width="13.3984375" customWidth="1"/>
    <col min="1548" max="1548" width="10.09765625" bestFit="1" customWidth="1"/>
    <col min="1550" max="1550" width="12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69921875" customWidth="1"/>
    <col min="1802" max="1802" width="13.3984375" customWidth="1"/>
    <col min="1804" max="1804" width="10.09765625" bestFit="1" customWidth="1"/>
    <col min="1806" max="1806" width="12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69921875" customWidth="1"/>
    <col min="2058" max="2058" width="13.3984375" customWidth="1"/>
    <col min="2060" max="2060" width="10.09765625" bestFit="1" customWidth="1"/>
    <col min="2062" max="2062" width="12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69921875" customWidth="1"/>
    <col min="2314" max="2314" width="13.3984375" customWidth="1"/>
    <col min="2316" max="2316" width="10.09765625" bestFit="1" customWidth="1"/>
    <col min="2318" max="2318" width="12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69921875" customWidth="1"/>
    <col min="2570" max="2570" width="13.3984375" customWidth="1"/>
    <col min="2572" max="2572" width="10.09765625" bestFit="1" customWidth="1"/>
    <col min="2574" max="2574" width="12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69921875" customWidth="1"/>
    <col min="2826" max="2826" width="13.3984375" customWidth="1"/>
    <col min="2828" max="2828" width="10.09765625" bestFit="1" customWidth="1"/>
    <col min="2830" max="2830" width="12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69921875" customWidth="1"/>
    <col min="3082" max="3082" width="13.3984375" customWidth="1"/>
    <col min="3084" max="3084" width="10.09765625" bestFit="1" customWidth="1"/>
    <col min="3086" max="3086" width="12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69921875" customWidth="1"/>
    <col min="3338" max="3338" width="13.3984375" customWidth="1"/>
    <col min="3340" max="3340" width="10.09765625" bestFit="1" customWidth="1"/>
    <col min="3342" max="3342" width="12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69921875" customWidth="1"/>
    <col min="3594" max="3594" width="13.3984375" customWidth="1"/>
    <col min="3596" max="3596" width="10.09765625" bestFit="1" customWidth="1"/>
    <col min="3598" max="3598" width="12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69921875" customWidth="1"/>
    <col min="3850" max="3850" width="13.3984375" customWidth="1"/>
    <col min="3852" max="3852" width="10.09765625" bestFit="1" customWidth="1"/>
    <col min="3854" max="3854" width="12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69921875" customWidth="1"/>
    <col min="4106" max="4106" width="13.3984375" customWidth="1"/>
    <col min="4108" max="4108" width="10.09765625" bestFit="1" customWidth="1"/>
    <col min="4110" max="4110" width="12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69921875" customWidth="1"/>
    <col min="4362" max="4362" width="13.3984375" customWidth="1"/>
    <col min="4364" max="4364" width="10.09765625" bestFit="1" customWidth="1"/>
    <col min="4366" max="4366" width="12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69921875" customWidth="1"/>
    <col min="4618" max="4618" width="13.3984375" customWidth="1"/>
    <col min="4620" max="4620" width="10.09765625" bestFit="1" customWidth="1"/>
    <col min="4622" max="4622" width="12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69921875" customWidth="1"/>
    <col min="4874" max="4874" width="13.3984375" customWidth="1"/>
    <col min="4876" max="4876" width="10.09765625" bestFit="1" customWidth="1"/>
    <col min="4878" max="4878" width="12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69921875" customWidth="1"/>
    <col min="5130" max="5130" width="13.3984375" customWidth="1"/>
    <col min="5132" max="5132" width="10.09765625" bestFit="1" customWidth="1"/>
    <col min="5134" max="5134" width="12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69921875" customWidth="1"/>
    <col min="5386" max="5386" width="13.3984375" customWidth="1"/>
    <col min="5388" max="5388" width="10.09765625" bestFit="1" customWidth="1"/>
    <col min="5390" max="5390" width="12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69921875" customWidth="1"/>
    <col min="5642" max="5642" width="13.3984375" customWidth="1"/>
    <col min="5644" max="5644" width="10.09765625" bestFit="1" customWidth="1"/>
    <col min="5646" max="5646" width="12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69921875" customWidth="1"/>
    <col min="5898" max="5898" width="13.3984375" customWidth="1"/>
    <col min="5900" max="5900" width="10.09765625" bestFit="1" customWidth="1"/>
    <col min="5902" max="5902" width="12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69921875" customWidth="1"/>
    <col min="6154" max="6154" width="13.3984375" customWidth="1"/>
    <col min="6156" max="6156" width="10.09765625" bestFit="1" customWidth="1"/>
    <col min="6158" max="6158" width="12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69921875" customWidth="1"/>
    <col min="6410" max="6410" width="13.3984375" customWidth="1"/>
    <col min="6412" max="6412" width="10.09765625" bestFit="1" customWidth="1"/>
    <col min="6414" max="6414" width="12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69921875" customWidth="1"/>
    <col min="6666" max="6666" width="13.3984375" customWidth="1"/>
    <col min="6668" max="6668" width="10.09765625" bestFit="1" customWidth="1"/>
    <col min="6670" max="6670" width="12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69921875" customWidth="1"/>
    <col min="6922" max="6922" width="13.3984375" customWidth="1"/>
    <col min="6924" max="6924" width="10.09765625" bestFit="1" customWidth="1"/>
    <col min="6926" max="6926" width="12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69921875" customWidth="1"/>
    <col min="7178" max="7178" width="13.3984375" customWidth="1"/>
    <col min="7180" max="7180" width="10.09765625" bestFit="1" customWidth="1"/>
    <col min="7182" max="7182" width="12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69921875" customWidth="1"/>
    <col min="7434" max="7434" width="13.3984375" customWidth="1"/>
    <col min="7436" max="7436" width="10.09765625" bestFit="1" customWidth="1"/>
    <col min="7438" max="7438" width="12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69921875" customWidth="1"/>
    <col min="7690" max="7690" width="13.3984375" customWidth="1"/>
    <col min="7692" max="7692" width="10.09765625" bestFit="1" customWidth="1"/>
    <col min="7694" max="7694" width="12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69921875" customWidth="1"/>
    <col min="7946" max="7946" width="13.3984375" customWidth="1"/>
    <col min="7948" max="7948" width="10.09765625" bestFit="1" customWidth="1"/>
    <col min="7950" max="7950" width="12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69921875" customWidth="1"/>
    <col min="8202" max="8202" width="13.3984375" customWidth="1"/>
    <col min="8204" max="8204" width="10.09765625" bestFit="1" customWidth="1"/>
    <col min="8206" max="8206" width="12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69921875" customWidth="1"/>
    <col min="8458" max="8458" width="13.3984375" customWidth="1"/>
    <col min="8460" max="8460" width="10.09765625" bestFit="1" customWidth="1"/>
    <col min="8462" max="8462" width="12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69921875" customWidth="1"/>
    <col min="8714" max="8714" width="13.3984375" customWidth="1"/>
    <col min="8716" max="8716" width="10.09765625" bestFit="1" customWidth="1"/>
    <col min="8718" max="8718" width="12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69921875" customWidth="1"/>
    <col min="8970" max="8970" width="13.3984375" customWidth="1"/>
    <col min="8972" max="8972" width="10.09765625" bestFit="1" customWidth="1"/>
    <col min="8974" max="8974" width="12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69921875" customWidth="1"/>
    <col min="9226" max="9226" width="13.3984375" customWidth="1"/>
    <col min="9228" max="9228" width="10.09765625" bestFit="1" customWidth="1"/>
    <col min="9230" max="9230" width="12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69921875" customWidth="1"/>
    <col min="9482" max="9482" width="13.3984375" customWidth="1"/>
    <col min="9484" max="9484" width="10.09765625" bestFit="1" customWidth="1"/>
    <col min="9486" max="9486" width="12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69921875" customWidth="1"/>
    <col min="9738" max="9738" width="13.3984375" customWidth="1"/>
    <col min="9740" max="9740" width="10.09765625" bestFit="1" customWidth="1"/>
    <col min="9742" max="9742" width="12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69921875" customWidth="1"/>
    <col min="9994" max="9994" width="13.3984375" customWidth="1"/>
    <col min="9996" max="9996" width="10.09765625" bestFit="1" customWidth="1"/>
    <col min="9998" max="9998" width="12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69921875" customWidth="1"/>
    <col min="10250" max="10250" width="13.3984375" customWidth="1"/>
    <col min="10252" max="10252" width="10.09765625" bestFit="1" customWidth="1"/>
    <col min="10254" max="10254" width="12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69921875" customWidth="1"/>
    <col min="10506" max="10506" width="13.3984375" customWidth="1"/>
    <col min="10508" max="10508" width="10.09765625" bestFit="1" customWidth="1"/>
    <col min="10510" max="10510" width="12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69921875" customWidth="1"/>
    <col min="10762" max="10762" width="13.3984375" customWidth="1"/>
    <col min="10764" max="10764" width="10.09765625" bestFit="1" customWidth="1"/>
    <col min="10766" max="10766" width="12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69921875" customWidth="1"/>
    <col min="11018" max="11018" width="13.3984375" customWidth="1"/>
    <col min="11020" max="11020" width="10.09765625" bestFit="1" customWidth="1"/>
    <col min="11022" max="11022" width="12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69921875" customWidth="1"/>
    <col min="11274" max="11274" width="13.3984375" customWidth="1"/>
    <col min="11276" max="11276" width="10.09765625" bestFit="1" customWidth="1"/>
    <col min="11278" max="11278" width="12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69921875" customWidth="1"/>
    <col min="11530" max="11530" width="13.3984375" customWidth="1"/>
    <col min="11532" max="11532" width="10.09765625" bestFit="1" customWidth="1"/>
    <col min="11534" max="11534" width="12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69921875" customWidth="1"/>
    <col min="11786" max="11786" width="13.3984375" customWidth="1"/>
    <col min="11788" max="11788" width="10.09765625" bestFit="1" customWidth="1"/>
    <col min="11790" max="11790" width="12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69921875" customWidth="1"/>
    <col min="12042" max="12042" width="13.3984375" customWidth="1"/>
    <col min="12044" max="12044" width="10.09765625" bestFit="1" customWidth="1"/>
    <col min="12046" max="12046" width="12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69921875" customWidth="1"/>
    <col min="12298" max="12298" width="13.3984375" customWidth="1"/>
    <col min="12300" max="12300" width="10.09765625" bestFit="1" customWidth="1"/>
    <col min="12302" max="12302" width="12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69921875" customWidth="1"/>
    <col min="12554" max="12554" width="13.3984375" customWidth="1"/>
    <col min="12556" max="12556" width="10.09765625" bestFit="1" customWidth="1"/>
    <col min="12558" max="12558" width="12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69921875" customWidth="1"/>
    <col min="12810" max="12810" width="13.3984375" customWidth="1"/>
    <col min="12812" max="12812" width="10.09765625" bestFit="1" customWidth="1"/>
    <col min="12814" max="12814" width="12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69921875" customWidth="1"/>
    <col min="13066" max="13066" width="13.3984375" customWidth="1"/>
    <col min="13068" max="13068" width="10.09765625" bestFit="1" customWidth="1"/>
    <col min="13070" max="13070" width="12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69921875" customWidth="1"/>
    <col min="13322" max="13322" width="13.3984375" customWidth="1"/>
    <col min="13324" max="13324" width="10.09765625" bestFit="1" customWidth="1"/>
    <col min="13326" max="13326" width="12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69921875" customWidth="1"/>
    <col min="13578" max="13578" width="13.3984375" customWidth="1"/>
    <col min="13580" max="13580" width="10.09765625" bestFit="1" customWidth="1"/>
    <col min="13582" max="13582" width="12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69921875" customWidth="1"/>
    <col min="13834" max="13834" width="13.3984375" customWidth="1"/>
    <col min="13836" max="13836" width="10.09765625" bestFit="1" customWidth="1"/>
    <col min="13838" max="13838" width="12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69921875" customWidth="1"/>
    <col min="14090" max="14090" width="13.3984375" customWidth="1"/>
    <col min="14092" max="14092" width="10.09765625" bestFit="1" customWidth="1"/>
    <col min="14094" max="14094" width="12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69921875" customWidth="1"/>
    <col min="14346" max="14346" width="13.3984375" customWidth="1"/>
    <col min="14348" max="14348" width="10.09765625" bestFit="1" customWidth="1"/>
    <col min="14350" max="14350" width="12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69921875" customWidth="1"/>
    <col min="14602" max="14602" width="13.3984375" customWidth="1"/>
    <col min="14604" max="14604" width="10.09765625" bestFit="1" customWidth="1"/>
    <col min="14606" max="14606" width="12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69921875" customWidth="1"/>
    <col min="14858" max="14858" width="13.3984375" customWidth="1"/>
    <col min="14860" max="14860" width="10.09765625" bestFit="1" customWidth="1"/>
    <col min="14862" max="14862" width="12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69921875" customWidth="1"/>
    <col min="15114" max="15114" width="13.3984375" customWidth="1"/>
    <col min="15116" max="15116" width="10.09765625" bestFit="1" customWidth="1"/>
    <col min="15118" max="15118" width="12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69921875" customWidth="1"/>
    <col min="15370" max="15370" width="13.3984375" customWidth="1"/>
    <col min="15372" max="15372" width="10.09765625" bestFit="1" customWidth="1"/>
    <col min="15374" max="15374" width="12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69921875" customWidth="1"/>
    <col min="15626" max="15626" width="13.3984375" customWidth="1"/>
    <col min="15628" max="15628" width="10.09765625" bestFit="1" customWidth="1"/>
    <col min="15630" max="15630" width="12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69921875" customWidth="1"/>
    <col min="15882" max="15882" width="13.3984375" customWidth="1"/>
    <col min="15884" max="15884" width="10.09765625" bestFit="1" customWidth="1"/>
    <col min="15886" max="15886" width="12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69921875" customWidth="1"/>
    <col min="16138" max="16138" width="13.3984375" customWidth="1"/>
    <col min="16140" max="16140" width="10.09765625" bestFit="1" customWidth="1"/>
    <col min="16142" max="16142" width="12" customWidth="1"/>
  </cols>
  <sheetData>
    <row r="1" spans="1:26">
      <c r="A1" s="2" t="s">
        <v>1</v>
      </c>
      <c r="B1" s="2"/>
      <c r="C1" s="3"/>
      <c r="D1" s="4"/>
      <c r="E1" s="5" t="s">
        <v>14121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375.25</v>
      </c>
    </row>
    <row r="9" spans="1:26">
      <c r="A9" s="1029"/>
      <c r="B9" s="2393"/>
      <c r="C9" s="2394"/>
      <c r="D9" s="982"/>
      <c r="E9" s="913" t="s">
        <v>14122</v>
      </c>
      <c r="F9" s="2193">
        <f>3.38+26.05+68.81</f>
        <v>98.240000000000009</v>
      </c>
      <c r="G9" s="31"/>
      <c r="H9" s="174"/>
    </row>
    <row r="10" spans="1:26" ht="26.4">
      <c r="A10" s="2395"/>
      <c r="B10" s="2393"/>
      <c r="C10" s="982"/>
      <c r="D10" s="983"/>
      <c r="E10" s="913" t="s">
        <v>14123</v>
      </c>
      <c r="F10" s="879">
        <f>3.14*0.31*0.31*4*167+3.14*0.31*0.31*5*50</f>
        <v>277.01017200000001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375.25017200000002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342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342</v>
      </c>
    </row>
    <row r="17" spans="1:8">
      <c r="A17" s="323"/>
      <c r="B17" s="372"/>
      <c r="C17" s="78"/>
      <c r="D17" s="79"/>
      <c r="E17" s="77" t="s">
        <v>14124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342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342</v>
      </c>
    </row>
    <row r="21" spans="1:8">
      <c r="A21" s="323"/>
      <c r="B21" s="372"/>
      <c r="C21" s="78"/>
      <c r="D21" s="79"/>
      <c r="E21" s="77" t="s">
        <v>13798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13799</v>
      </c>
      <c r="F23" s="39"/>
      <c r="G23" s="40" t="s">
        <v>19</v>
      </c>
      <c r="H23" s="314">
        <f>H24</f>
        <v>684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684</v>
      </c>
    </row>
    <row r="25" spans="1:8">
      <c r="A25" s="323"/>
      <c r="B25" s="372"/>
      <c r="C25" s="31"/>
      <c r="D25" s="523"/>
      <c r="E25" s="77" t="s">
        <v>14125</v>
      </c>
      <c r="F25" s="95">
        <f>342*2</f>
        <v>684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342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342</v>
      </c>
    </row>
    <row r="29" spans="1:8">
      <c r="A29" s="323"/>
      <c r="B29" s="372"/>
      <c r="C29" s="31"/>
      <c r="D29" s="523"/>
      <c r="E29" s="77" t="s">
        <v>13801</v>
      </c>
      <c r="F29" s="95">
        <v>342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3.38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3.38</v>
      </c>
    </row>
    <row r="35" spans="1:8">
      <c r="A35" s="34"/>
      <c r="B35" s="167"/>
      <c r="C35" s="551"/>
      <c r="D35" s="551"/>
      <c r="E35" s="1056" t="s">
        <v>13802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14126</v>
      </c>
      <c r="F36" s="519">
        <v>1.7</v>
      </c>
      <c r="G36" s="31"/>
      <c r="H36" s="553"/>
    </row>
    <row r="37" spans="1:8">
      <c r="A37" s="34"/>
      <c r="B37" s="167"/>
      <c r="C37" s="551"/>
      <c r="D37" s="551"/>
      <c r="E37" s="2352" t="s">
        <v>14127</v>
      </c>
      <c r="F37" s="606">
        <v>1.68</v>
      </c>
      <c r="G37" s="31"/>
      <c r="H37" s="553"/>
    </row>
    <row r="38" spans="1:8">
      <c r="A38" s="34"/>
      <c r="B38" s="167"/>
      <c r="C38" s="551"/>
      <c r="D38" s="551"/>
      <c r="E38" s="2352"/>
      <c r="F38" s="519">
        <f>SUM(F36:F37)</f>
        <v>3.38</v>
      </c>
      <c r="G38" s="31"/>
      <c r="H38" s="553"/>
    </row>
    <row r="39" spans="1:8">
      <c r="A39" s="34"/>
      <c r="B39" s="167"/>
      <c r="C39" s="551"/>
      <c r="D39" s="551"/>
      <c r="E39" s="239"/>
      <c r="F39" s="878"/>
      <c r="G39" s="31"/>
      <c r="H39" s="553"/>
    </row>
    <row r="40" spans="1:8">
      <c r="A40" s="34">
        <f>MAX(A$1:A35)+1</f>
        <v>7</v>
      </c>
      <c r="B40" s="167"/>
      <c r="C40" s="36" t="s">
        <v>196</v>
      </c>
      <c r="D40" s="37"/>
      <c r="E40" s="38" t="s">
        <v>197</v>
      </c>
      <c r="F40" s="39"/>
      <c r="G40" s="40" t="s">
        <v>19</v>
      </c>
      <c r="H40" s="76">
        <f>H41</f>
        <v>26.05</v>
      </c>
    </row>
    <row r="41" spans="1:8">
      <c r="A41" s="1029"/>
      <c r="B41" s="2371"/>
      <c r="C41" s="2372"/>
      <c r="D41" s="79" t="s">
        <v>198</v>
      </c>
      <c r="E41" s="83" t="s">
        <v>199</v>
      </c>
      <c r="F41" s="73"/>
      <c r="G41" s="74" t="s">
        <v>19</v>
      </c>
      <c r="H41" s="97">
        <v>26.05</v>
      </c>
    </row>
    <row r="42" spans="1:8" ht="26.4">
      <c r="A42" s="1029"/>
      <c r="B42" s="2371"/>
      <c r="C42" s="2372"/>
      <c r="D42" s="2372"/>
      <c r="E42" s="913" t="s">
        <v>14128</v>
      </c>
      <c r="F42" s="492">
        <f>64.58-(3.14*0.31*0.31*0.6*217)</f>
        <v>25.291629199999996</v>
      </c>
      <c r="G42" s="2396"/>
      <c r="H42" s="2397"/>
    </row>
    <row r="43" spans="1:8">
      <c r="A43" s="1029"/>
      <c r="B43" s="2371"/>
      <c r="C43" s="2372"/>
      <c r="D43" s="2372"/>
      <c r="E43" s="2352" t="s">
        <v>14129</v>
      </c>
      <c r="F43" s="879">
        <f>0.45*1.2*0.35*4</f>
        <v>0.75600000000000001</v>
      </c>
      <c r="G43" s="2396"/>
      <c r="H43" s="2397"/>
    </row>
    <row r="44" spans="1:8">
      <c r="A44" s="1029"/>
      <c r="B44" s="2371"/>
      <c r="C44" s="2372"/>
      <c r="D44" s="2372"/>
      <c r="E44" s="2370"/>
      <c r="F44" s="492">
        <f>SUM(F42:F43)</f>
        <v>26.047629199999996</v>
      </c>
      <c r="G44" s="2396"/>
      <c r="H44" s="2397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68.81</v>
      </c>
    </row>
    <row r="47" spans="1:8">
      <c r="A47" s="34"/>
      <c r="B47" s="167"/>
      <c r="C47" s="2028"/>
      <c r="D47" s="79" t="s">
        <v>778</v>
      </c>
      <c r="E47" s="83" t="s">
        <v>779</v>
      </c>
      <c r="F47" s="73"/>
      <c r="G47" s="74" t="s">
        <v>19</v>
      </c>
      <c r="H47" s="97">
        <v>68.81</v>
      </c>
    </row>
    <row r="48" spans="1:8" ht="26.4">
      <c r="A48" s="1029"/>
      <c r="B48" s="2371"/>
      <c r="C48" s="2372"/>
      <c r="D48" s="2372"/>
      <c r="E48" s="2352" t="s">
        <v>14130</v>
      </c>
      <c r="F48" s="1066">
        <f>(74.65+402.7+96.06)*0.2*0.6</f>
        <v>68.809200000000004</v>
      </c>
      <c r="G48" s="2396"/>
      <c r="H48" s="2397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1029"/>
      <c r="B50" s="2371"/>
      <c r="C50" s="2372"/>
      <c r="D50" s="2372"/>
      <c r="E50" s="2370"/>
      <c r="F50" s="492"/>
      <c r="G50" s="2396"/>
      <c r="H50" s="2397"/>
    </row>
    <row r="51" spans="1:8">
      <c r="A51" s="34">
        <f>MAX(A$1:A50)+1</f>
        <v>9</v>
      </c>
      <c r="B51" s="167"/>
      <c r="C51" s="36" t="s">
        <v>808</v>
      </c>
      <c r="D51" s="37"/>
      <c r="E51" s="38" t="s">
        <v>809</v>
      </c>
      <c r="F51" s="39"/>
      <c r="G51" s="40" t="s">
        <v>19</v>
      </c>
      <c r="H51" s="76">
        <f>H52</f>
        <v>13.76</v>
      </c>
    </row>
    <row r="52" spans="1:8">
      <c r="A52" s="34"/>
      <c r="B52" s="167"/>
      <c r="C52" s="551"/>
      <c r="D52" s="79" t="s">
        <v>3566</v>
      </c>
      <c r="E52" s="83" t="s">
        <v>3567</v>
      </c>
      <c r="F52" s="73"/>
      <c r="G52" s="74" t="s">
        <v>19</v>
      </c>
      <c r="H52" s="97">
        <v>13.76</v>
      </c>
    </row>
    <row r="53" spans="1:8" ht="26.4">
      <c r="A53" s="34"/>
      <c r="B53" s="167"/>
      <c r="C53" s="551"/>
      <c r="D53" s="551"/>
      <c r="E53" s="2352" t="s">
        <v>14131</v>
      </c>
      <c r="F53" s="1066">
        <f>((74.65+402.7+96.06)*0.2*0.12)</f>
        <v>13.761840000000001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/>
      <c r="B55" s="35" t="s">
        <v>129</v>
      </c>
      <c r="C55" s="119"/>
      <c r="D55" s="120"/>
      <c r="E55" s="124" t="s">
        <v>130</v>
      </c>
      <c r="F55" s="125"/>
      <c r="G55" s="126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131</v>
      </c>
      <c r="D57" s="37"/>
      <c r="E57" s="38" t="s">
        <v>132</v>
      </c>
      <c r="F57" s="39"/>
      <c r="G57" s="40" t="s">
        <v>19</v>
      </c>
      <c r="H57" s="76">
        <f>H58</f>
        <v>375.25</v>
      </c>
    </row>
    <row r="58" spans="1:8">
      <c r="A58" s="34"/>
      <c r="B58" s="167"/>
      <c r="C58" s="78"/>
      <c r="D58" s="79" t="s">
        <v>133</v>
      </c>
      <c r="E58" s="83" t="s">
        <v>134</v>
      </c>
      <c r="F58" s="73"/>
      <c r="G58" s="74" t="s">
        <v>19</v>
      </c>
      <c r="H58" s="97">
        <v>375.25</v>
      </c>
    </row>
    <row r="59" spans="1:8">
      <c r="A59" s="34"/>
      <c r="B59" s="167"/>
      <c r="C59" s="551"/>
      <c r="D59" s="551"/>
      <c r="E59" s="913" t="s">
        <v>14122</v>
      </c>
      <c r="F59" s="2193">
        <f>3.38+26.05+68.81</f>
        <v>98.240000000000009</v>
      </c>
      <c r="G59" s="31"/>
      <c r="H59" s="553"/>
    </row>
    <row r="60" spans="1:8" ht="26.4">
      <c r="A60" s="34"/>
      <c r="B60" s="167"/>
      <c r="C60" s="551"/>
      <c r="D60" s="551"/>
      <c r="E60" s="913" t="s">
        <v>14123</v>
      </c>
      <c r="F60" s="879">
        <f>3.14*0.31*0.31*4*167+3.14*0.31*0.31*5*50</f>
        <v>277.01017200000001</v>
      </c>
      <c r="G60" s="31"/>
      <c r="H60" s="553"/>
    </row>
    <row r="61" spans="1:8">
      <c r="A61" s="34"/>
      <c r="B61" s="167"/>
      <c r="C61" s="551"/>
      <c r="D61" s="551"/>
      <c r="E61" s="2029"/>
      <c r="F61" s="492">
        <f>SUM(F59:F60)</f>
        <v>375.25017200000002</v>
      </c>
      <c r="G61" s="31"/>
      <c r="H61" s="553"/>
    </row>
    <row r="62" spans="1:8">
      <c r="A62" s="34"/>
      <c r="B62" s="167"/>
      <c r="C62" s="551"/>
      <c r="D62" s="551"/>
      <c r="E62" s="239"/>
      <c r="F62" s="878"/>
      <c r="G62" s="31"/>
      <c r="H62" s="553"/>
    </row>
    <row r="63" spans="1:8">
      <c r="A63" s="34">
        <f>MAX(A$1:A62)+1</f>
        <v>11</v>
      </c>
      <c r="B63" s="167"/>
      <c r="C63" s="36" t="s">
        <v>117</v>
      </c>
      <c r="D63" s="37"/>
      <c r="E63" s="38" t="s">
        <v>118</v>
      </c>
      <c r="F63" s="39"/>
      <c r="G63" s="40" t="s">
        <v>19</v>
      </c>
      <c r="H63" s="76">
        <f>H64</f>
        <v>375.25</v>
      </c>
    </row>
    <row r="64" spans="1:8" ht="26.4">
      <c r="A64" s="34"/>
      <c r="B64" s="167"/>
      <c r="C64" s="78"/>
      <c r="D64" s="79" t="s">
        <v>496</v>
      </c>
      <c r="E64" s="83" t="s">
        <v>497</v>
      </c>
      <c r="F64" s="73"/>
      <c r="G64" s="74" t="s">
        <v>19</v>
      </c>
      <c r="H64" s="97">
        <v>375.25</v>
      </c>
    </row>
    <row r="65" spans="1:8">
      <c r="A65" s="34"/>
      <c r="B65" s="167"/>
      <c r="C65" s="78"/>
      <c r="D65" s="79"/>
      <c r="E65" s="913" t="s">
        <v>14122</v>
      </c>
      <c r="F65" s="2193">
        <f>3.38+26.05+68.81</f>
        <v>98.240000000000009</v>
      </c>
      <c r="G65" s="74"/>
      <c r="H65" s="553"/>
    </row>
    <row r="66" spans="1:8" ht="26.4">
      <c r="A66" s="34"/>
      <c r="B66" s="167"/>
      <c r="C66" s="551"/>
      <c r="D66" s="551"/>
      <c r="E66" s="913" t="s">
        <v>14123</v>
      </c>
      <c r="F66" s="879">
        <f>3.14*0.31*0.31*4*167+3.14*0.31*0.31*5*50</f>
        <v>277.01017200000001</v>
      </c>
      <c r="G66" s="31"/>
      <c r="H66" s="553"/>
    </row>
    <row r="67" spans="1:8">
      <c r="A67" s="34"/>
      <c r="B67" s="167"/>
      <c r="C67" s="551"/>
      <c r="D67" s="551"/>
      <c r="E67" s="2029"/>
      <c r="F67" s="492">
        <f>SUM(F65:F66)</f>
        <v>375.25017200000002</v>
      </c>
      <c r="G67" s="31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12</v>
      </c>
      <c r="B69" s="167"/>
      <c r="C69" s="36" t="s">
        <v>211</v>
      </c>
      <c r="D69" s="37"/>
      <c r="E69" s="38" t="s">
        <v>212</v>
      </c>
      <c r="F69" s="39"/>
      <c r="G69" s="40" t="s">
        <v>19</v>
      </c>
      <c r="H69" s="76">
        <f>H70</f>
        <v>98.24</v>
      </c>
    </row>
    <row r="70" spans="1:8" ht="26.4">
      <c r="A70" s="34"/>
      <c r="B70" s="167"/>
      <c r="C70" s="78"/>
      <c r="D70" s="79" t="s">
        <v>213</v>
      </c>
      <c r="E70" s="83" t="s">
        <v>214</v>
      </c>
      <c r="F70" s="73"/>
      <c r="G70" s="74" t="s">
        <v>19</v>
      </c>
      <c r="H70" s="97">
        <v>98.24</v>
      </c>
    </row>
    <row r="71" spans="1:8">
      <c r="A71" s="34"/>
      <c r="B71" s="167"/>
      <c r="C71" s="551"/>
      <c r="D71" s="551"/>
      <c r="E71" s="913" t="s">
        <v>14122</v>
      </c>
      <c r="F71" s="2193">
        <f>3.38+26.05+68.81</f>
        <v>98.240000000000009</v>
      </c>
      <c r="G71" s="31"/>
      <c r="H71" s="553"/>
    </row>
    <row r="72" spans="1:8">
      <c r="A72" s="34"/>
      <c r="B72" s="167"/>
      <c r="C72" s="551"/>
      <c r="D72" s="551"/>
      <c r="E72" s="913"/>
      <c r="F72" s="2193"/>
      <c r="G72" s="31"/>
      <c r="H72" s="553"/>
    </row>
    <row r="73" spans="1:8" ht="26.4">
      <c r="A73" s="34"/>
      <c r="B73" s="35" t="s">
        <v>1040</v>
      </c>
      <c r="C73" s="35"/>
      <c r="D73" s="120"/>
      <c r="E73" s="53" t="s">
        <v>1041</v>
      </c>
      <c r="F73" s="1194"/>
      <c r="G73" s="126"/>
      <c r="H73" s="559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>
      <c r="A75" s="34">
        <f>MAX(A$1:A74)+1</f>
        <v>13</v>
      </c>
      <c r="B75" s="491"/>
      <c r="C75" s="36" t="s">
        <v>1506</v>
      </c>
      <c r="D75" s="37"/>
      <c r="E75" s="38" t="s">
        <v>1507</v>
      </c>
      <c r="F75" s="39"/>
      <c r="G75" s="40" t="s">
        <v>68</v>
      </c>
      <c r="H75" s="76">
        <f>H76</f>
        <v>6.35</v>
      </c>
    </row>
    <row r="76" spans="1:8">
      <c r="A76" s="34"/>
      <c r="B76" s="491"/>
      <c r="C76" s="78"/>
      <c r="D76" s="79" t="s">
        <v>10042</v>
      </c>
      <c r="E76" s="83" t="s">
        <v>10043</v>
      </c>
      <c r="F76" s="73"/>
      <c r="G76" s="74" t="s">
        <v>68</v>
      </c>
      <c r="H76" s="97">
        <v>6.35</v>
      </c>
    </row>
    <row r="77" spans="1:8">
      <c r="A77" s="34"/>
      <c r="B77" s="491"/>
      <c r="C77" s="92"/>
      <c r="D77" s="93"/>
      <c r="E77" s="1056" t="s">
        <v>14013</v>
      </c>
      <c r="F77" s="265"/>
      <c r="G77" s="32"/>
      <c r="H77" s="559"/>
    </row>
    <row r="78" spans="1:8">
      <c r="A78" s="34"/>
      <c r="B78" s="491"/>
      <c r="C78" s="92"/>
      <c r="D78" s="93"/>
      <c r="E78" s="2352" t="s">
        <v>14132</v>
      </c>
      <c r="F78" s="519">
        <v>3.0150000000000001</v>
      </c>
      <c r="G78" s="32"/>
      <c r="H78" s="559"/>
    </row>
    <row r="79" spans="1:8">
      <c r="A79" s="34"/>
      <c r="B79" s="491"/>
      <c r="C79" s="92"/>
      <c r="D79" s="93"/>
      <c r="E79" s="2352" t="s">
        <v>14133</v>
      </c>
      <c r="F79" s="606">
        <v>3.3250000000000002</v>
      </c>
      <c r="G79" s="32"/>
      <c r="H79" s="559"/>
    </row>
    <row r="80" spans="1:8">
      <c r="A80" s="34"/>
      <c r="B80" s="491"/>
      <c r="C80" s="92"/>
      <c r="D80" s="93"/>
      <c r="E80" s="2352"/>
      <c r="F80" s="519">
        <f>SUM(F78:F79)</f>
        <v>6.34</v>
      </c>
      <c r="G80" s="32"/>
      <c r="H80" s="559"/>
    </row>
    <row r="81" spans="1:12">
      <c r="A81" s="34"/>
      <c r="B81" s="491"/>
      <c r="C81" s="92"/>
      <c r="D81" s="93"/>
      <c r="E81" s="913" t="s">
        <v>13818</v>
      </c>
      <c r="F81" s="265"/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>
        <f>MAX(A$1:A82)+1</f>
        <v>14</v>
      </c>
      <c r="B83" s="491"/>
      <c r="C83" s="36" t="s">
        <v>13819</v>
      </c>
      <c r="D83" s="37"/>
      <c r="E83" s="38" t="s">
        <v>13820</v>
      </c>
      <c r="F83" s="689"/>
      <c r="G83" s="40" t="s">
        <v>39</v>
      </c>
      <c r="H83" s="76">
        <f>H84</f>
        <v>545.5</v>
      </c>
      <c r="J83" s="394"/>
      <c r="L83" s="394"/>
    </row>
    <row r="84" spans="1:12">
      <c r="A84" s="34"/>
      <c r="B84" s="491"/>
      <c r="C84" s="78"/>
      <c r="D84" s="79" t="s">
        <v>13821</v>
      </c>
      <c r="E84" s="83" t="s">
        <v>13822</v>
      </c>
      <c r="F84" s="687"/>
      <c r="G84" s="74" t="s">
        <v>39</v>
      </c>
      <c r="H84" s="97">
        <v>545.5</v>
      </c>
    </row>
    <row r="85" spans="1:12">
      <c r="A85" s="34"/>
      <c r="B85" s="491"/>
      <c r="C85" s="92"/>
      <c r="D85" s="624"/>
      <c r="E85" s="2352" t="s">
        <v>14134</v>
      </c>
      <c r="F85" s="265">
        <f>2.45*7</f>
        <v>17.150000000000002</v>
      </c>
      <c r="G85" s="32"/>
      <c r="H85" s="559"/>
    </row>
    <row r="86" spans="1:12">
      <c r="A86" s="34"/>
      <c r="B86" s="491"/>
      <c r="C86" s="92"/>
      <c r="D86" s="624"/>
      <c r="E86" s="2352" t="s">
        <v>14135</v>
      </c>
      <c r="F86" s="265">
        <f>1.898*1</f>
        <v>1.8979999999999999</v>
      </c>
      <c r="G86" s="32"/>
      <c r="H86" s="559"/>
    </row>
    <row r="87" spans="1:12">
      <c r="A87" s="34"/>
      <c r="B87" s="491"/>
      <c r="C87" s="92"/>
      <c r="D87" s="624"/>
      <c r="E87" s="2352" t="s">
        <v>14136</v>
      </c>
      <c r="F87" s="265">
        <f>3.429*5</f>
        <v>17.145</v>
      </c>
      <c r="G87" s="32"/>
      <c r="H87" s="559"/>
    </row>
    <row r="88" spans="1:12">
      <c r="A88" s="34"/>
      <c r="B88" s="491"/>
      <c r="C88" s="92"/>
      <c r="D88" s="624"/>
      <c r="E88" s="2352" t="s">
        <v>14137</v>
      </c>
      <c r="F88" s="265">
        <f>3.429*8</f>
        <v>27.431999999999999</v>
      </c>
      <c r="G88" s="32"/>
      <c r="H88" s="559"/>
    </row>
    <row r="89" spans="1:12">
      <c r="A89" s="34"/>
      <c r="B89" s="491"/>
      <c r="C89" s="92"/>
      <c r="D89" s="624"/>
      <c r="E89" s="2352" t="s">
        <v>14138</v>
      </c>
      <c r="F89" s="265">
        <f>2.679*1</f>
        <v>2.6789999999999998</v>
      </c>
      <c r="G89" s="32"/>
      <c r="H89" s="559"/>
    </row>
    <row r="90" spans="1:12">
      <c r="A90" s="34"/>
      <c r="B90" s="491"/>
      <c r="C90" s="92"/>
      <c r="D90" s="624"/>
      <c r="E90" s="2352" t="s">
        <v>14139</v>
      </c>
      <c r="F90" s="265">
        <f>2.646*3</f>
        <v>7.9379999999999997</v>
      </c>
      <c r="G90" s="32"/>
      <c r="H90" s="559"/>
    </row>
    <row r="91" spans="1:12">
      <c r="A91" s="34"/>
      <c r="B91" s="491"/>
      <c r="C91" s="92"/>
      <c r="D91" s="624"/>
      <c r="E91" s="2352" t="s">
        <v>14140</v>
      </c>
      <c r="F91" s="265">
        <f>2.608*1</f>
        <v>2.6080000000000001</v>
      </c>
      <c r="G91" s="32"/>
      <c r="H91" s="559"/>
    </row>
    <row r="92" spans="1:12">
      <c r="A92" s="34"/>
      <c r="B92" s="491"/>
      <c r="C92" s="92"/>
      <c r="D92" s="624"/>
      <c r="E92" s="2352" t="s">
        <v>14141</v>
      </c>
      <c r="F92" s="265">
        <f>0.746*1</f>
        <v>0.746</v>
      </c>
      <c r="G92" s="32"/>
      <c r="H92" s="559"/>
    </row>
    <row r="93" spans="1:12">
      <c r="A93" s="34"/>
      <c r="B93" s="491"/>
      <c r="C93" s="92"/>
      <c r="D93" s="624"/>
      <c r="E93" s="2352" t="s">
        <v>14142</v>
      </c>
      <c r="F93" s="265">
        <f>0.774*1</f>
        <v>0.77400000000000002</v>
      </c>
      <c r="G93" s="32"/>
      <c r="H93" s="559"/>
    </row>
    <row r="94" spans="1:12">
      <c r="A94" s="34"/>
      <c r="B94" s="491"/>
      <c r="C94" s="92"/>
      <c r="D94" s="624"/>
      <c r="E94" s="2352" t="s">
        <v>14143</v>
      </c>
      <c r="F94" s="265">
        <f>1.732*1</f>
        <v>1.732</v>
      </c>
      <c r="G94" s="32"/>
      <c r="H94" s="559"/>
    </row>
    <row r="95" spans="1:12">
      <c r="A95" s="34"/>
      <c r="B95" s="491"/>
      <c r="C95" s="92"/>
      <c r="D95" s="624"/>
      <c r="E95" s="2352" t="s">
        <v>14144</v>
      </c>
      <c r="F95" s="265">
        <f>2.335*2</f>
        <v>4.67</v>
      </c>
      <c r="G95" s="32"/>
      <c r="H95" s="559"/>
    </row>
    <row r="96" spans="1:12">
      <c r="A96" s="34"/>
      <c r="B96" s="491"/>
      <c r="C96" s="92"/>
      <c r="D96" s="624"/>
      <c r="E96" s="2352" t="s">
        <v>14145</v>
      </c>
      <c r="F96" s="265">
        <f>3.652*9</f>
        <v>32.868000000000002</v>
      </c>
      <c r="G96" s="32"/>
      <c r="H96" s="559"/>
    </row>
    <row r="97" spans="1:8">
      <c r="A97" s="34"/>
      <c r="B97" s="491"/>
      <c r="C97" s="92"/>
      <c r="D97" s="624"/>
      <c r="E97" s="2352" t="s">
        <v>14146</v>
      </c>
      <c r="F97" s="265">
        <f>3.671*5</f>
        <v>18.355</v>
      </c>
      <c r="G97" s="32"/>
      <c r="H97" s="559"/>
    </row>
    <row r="98" spans="1:8">
      <c r="A98" s="34"/>
      <c r="B98" s="491"/>
      <c r="C98" s="92"/>
      <c r="D98" s="624"/>
      <c r="E98" s="2352" t="s">
        <v>14147</v>
      </c>
      <c r="F98" s="265">
        <f>3.656*9</f>
        <v>32.904000000000003</v>
      </c>
      <c r="G98" s="32"/>
      <c r="H98" s="559"/>
    </row>
    <row r="99" spans="1:8">
      <c r="A99" s="34"/>
      <c r="B99" s="491"/>
      <c r="C99" s="92"/>
      <c r="D99" s="624"/>
      <c r="E99" s="2352" t="s">
        <v>14148</v>
      </c>
      <c r="F99" s="265">
        <f>3.665*3</f>
        <v>10.995000000000001</v>
      </c>
      <c r="G99" s="32"/>
      <c r="H99" s="559"/>
    </row>
    <row r="100" spans="1:8">
      <c r="A100" s="34"/>
      <c r="B100" s="491"/>
      <c r="C100" s="92"/>
      <c r="D100" s="624"/>
      <c r="E100" s="2352" t="s">
        <v>14149</v>
      </c>
      <c r="F100" s="265">
        <f>3.675*3</f>
        <v>11.024999999999999</v>
      </c>
      <c r="G100" s="32"/>
      <c r="H100" s="559"/>
    </row>
    <row r="101" spans="1:8">
      <c r="A101" s="34"/>
      <c r="B101" s="491"/>
      <c r="C101" s="92"/>
      <c r="D101" s="624"/>
      <c r="E101" s="2352" t="s">
        <v>14150</v>
      </c>
      <c r="F101" s="265">
        <f>3.69*4</f>
        <v>14.76</v>
      </c>
      <c r="G101" s="32"/>
      <c r="H101" s="559"/>
    </row>
    <row r="102" spans="1:8">
      <c r="A102" s="34"/>
      <c r="B102" s="491"/>
      <c r="C102" s="92"/>
      <c r="D102" s="624"/>
      <c r="E102" s="2352" t="s">
        <v>14151</v>
      </c>
      <c r="F102" s="265">
        <f>2.709*2</f>
        <v>5.4180000000000001</v>
      </c>
      <c r="G102" s="32"/>
      <c r="H102" s="559"/>
    </row>
    <row r="103" spans="1:8">
      <c r="A103" s="34"/>
      <c r="B103" s="491"/>
      <c r="C103" s="92"/>
      <c r="D103" s="624"/>
      <c r="E103" s="2352" t="s">
        <v>14152</v>
      </c>
      <c r="F103" s="265">
        <f>2.719*3</f>
        <v>8.157</v>
      </c>
      <c r="G103" s="32"/>
      <c r="H103" s="559"/>
    </row>
    <row r="104" spans="1:8">
      <c r="A104" s="34"/>
      <c r="B104" s="491"/>
      <c r="C104" s="92"/>
      <c r="D104" s="624"/>
      <c r="E104" s="2352" t="s">
        <v>14153</v>
      </c>
      <c r="F104" s="265">
        <f>2.729*3</f>
        <v>8.1870000000000012</v>
      </c>
      <c r="G104" s="32"/>
      <c r="H104" s="559"/>
    </row>
    <row r="105" spans="1:8">
      <c r="A105" s="34"/>
      <c r="B105" s="491"/>
      <c r="C105" s="92"/>
      <c r="D105" s="624"/>
      <c r="E105" s="2352" t="s">
        <v>14154</v>
      </c>
      <c r="F105" s="265">
        <f>2.739*3</f>
        <v>8.2169999999999987</v>
      </c>
      <c r="G105" s="32"/>
      <c r="H105" s="559"/>
    </row>
    <row r="106" spans="1:8">
      <c r="A106" s="34"/>
      <c r="B106" s="491"/>
      <c r="C106" s="92"/>
      <c r="D106" s="624"/>
      <c r="E106" s="2352" t="s">
        <v>14155</v>
      </c>
      <c r="F106" s="265">
        <f>2.745*63</f>
        <v>172.935</v>
      </c>
      <c r="G106" s="32"/>
      <c r="H106" s="559"/>
    </row>
    <row r="107" spans="1:8">
      <c r="A107" s="34"/>
      <c r="B107" s="491"/>
      <c r="C107" s="92"/>
      <c r="D107" s="624"/>
      <c r="E107" s="2352" t="s">
        <v>14156</v>
      </c>
      <c r="F107" s="265">
        <f>2.747*2</f>
        <v>5.4939999999999998</v>
      </c>
      <c r="G107" s="32"/>
      <c r="H107" s="559"/>
    </row>
    <row r="108" spans="1:8">
      <c r="A108" s="34"/>
      <c r="B108" s="491"/>
      <c r="C108" s="92"/>
      <c r="D108" s="624"/>
      <c r="E108" s="2352" t="s">
        <v>14157</v>
      </c>
      <c r="F108" s="265">
        <f>2.909*2</f>
        <v>5.8179999999999996</v>
      </c>
      <c r="G108" s="32"/>
      <c r="H108" s="559"/>
    </row>
    <row r="109" spans="1:8">
      <c r="A109" s="34"/>
      <c r="B109" s="491"/>
      <c r="C109" s="92"/>
      <c r="D109" s="624"/>
      <c r="E109" s="2352" t="s">
        <v>14158</v>
      </c>
      <c r="F109" s="265">
        <f>2.919*3</f>
        <v>8.7569999999999997</v>
      </c>
      <c r="G109" s="32"/>
      <c r="H109" s="559"/>
    </row>
    <row r="110" spans="1:8">
      <c r="A110" s="34"/>
      <c r="B110" s="491"/>
      <c r="C110" s="92"/>
      <c r="D110" s="624"/>
      <c r="E110" s="2352" t="s">
        <v>14159</v>
      </c>
      <c r="F110" s="265">
        <f>2.915</f>
        <v>2.915</v>
      </c>
      <c r="G110" s="32"/>
      <c r="H110" s="559"/>
    </row>
    <row r="111" spans="1:8">
      <c r="A111" s="34"/>
      <c r="B111" s="491"/>
      <c r="C111" s="92"/>
      <c r="D111" s="624"/>
      <c r="E111" s="2352" t="s">
        <v>14160</v>
      </c>
      <c r="F111" s="265">
        <f>3.251*1</f>
        <v>3.2509999999999999</v>
      </c>
      <c r="G111" s="32"/>
      <c r="H111" s="559"/>
    </row>
    <row r="112" spans="1:8">
      <c r="A112" s="34"/>
      <c r="B112" s="491"/>
      <c r="C112" s="92"/>
      <c r="D112" s="624"/>
      <c r="E112" s="2352" t="s">
        <v>14161</v>
      </c>
      <c r="F112" s="265">
        <f>3.28*3</f>
        <v>9.84</v>
      </c>
      <c r="G112" s="32"/>
      <c r="H112" s="559"/>
    </row>
    <row r="113" spans="1:8">
      <c r="A113" s="34"/>
      <c r="B113" s="491"/>
      <c r="C113" s="92"/>
      <c r="D113" s="624"/>
      <c r="E113" s="2352" t="s">
        <v>14162</v>
      </c>
      <c r="F113" s="265">
        <f>3.268*3</f>
        <v>9.8039999999999985</v>
      </c>
      <c r="G113" s="32"/>
      <c r="H113" s="559"/>
    </row>
    <row r="114" spans="1:8">
      <c r="A114" s="34"/>
      <c r="B114" s="491"/>
      <c r="C114" s="92"/>
      <c r="D114" s="624"/>
      <c r="E114" s="2352" t="s">
        <v>14163</v>
      </c>
      <c r="F114" s="265">
        <f>3.256*3</f>
        <v>9.7679999999999989</v>
      </c>
      <c r="G114" s="32"/>
      <c r="H114" s="559"/>
    </row>
    <row r="115" spans="1:8">
      <c r="A115" s="34"/>
      <c r="B115" s="491"/>
      <c r="C115" s="92"/>
      <c r="D115" s="624"/>
      <c r="E115" s="2352" t="s">
        <v>14164</v>
      </c>
      <c r="F115" s="265">
        <f>3.269*2</f>
        <v>6.5380000000000003</v>
      </c>
      <c r="G115" s="32"/>
      <c r="H115" s="559"/>
    </row>
    <row r="116" spans="1:8">
      <c r="A116" s="34"/>
      <c r="B116" s="491"/>
      <c r="C116" s="92"/>
      <c r="D116" s="624"/>
      <c r="E116" s="2352" t="s">
        <v>14165</v>
      </c>
      <c r="F116" s="265">
        <f>3.652*9</f>
        <v>32.868000000000002</v>
      </c>
      <c r="G116" s="32"/>
      <c r="H116" s="559"/>
    </row>
    <row r="117" spans="1:8">
      <c r="A117" s="34"/>
      <c r="B117" s="491"/>
      <c r="C117" s="92"/>
      <c r="D117" s="624"/>
      <c r="E117" s="2352" t="s">
        <v>14166</v>
      </c>
      <c r="F117" s="265">
        <f>1.357*1</f>
        <v>1.357</v>
      </c>
      <c r="G117" s="32"/>
      <c r="H117" s="559"/>
    </row>
    <row r="118" spans="1:8">
      <c r="A118" s="34"/>
      <c r="B118" s="491"/>
      <c r="C118" s="92"/>
      <c r="D118" s="624"/>
      <c r="E118" s="2352" t="s">
        <v>14167</v>
      </c>
      <c r="F118" s="265">
        <f>1.199*1</f>
        <v>1.1990000000000001</v>
      </c>
      <c r="G118" s="32"/>
      <c r="H118" s="559"/>
    </row>
    <row r="119" spans="1:8">
      <c r="A119" s="34"/>
      <c r="B119" s="491"/>
      <c r="C119" s="92"/>
      <c r="D119" s="624"/>
      <c r="E119" s="2352" t="s">
        <v>14168</v>
      </c>
      <c r="F119" s="265">
        <f>3.048*2</f>
        <v>6.0960000000000001</v>
      </c>
      <c r="G119" s="32"/>
      <c r="H119" s="559"/>
    </row>
    <row r="120" spans="1:8">
      <c r="A120" s="34"/>
      <c r="B120" s="491"/>
      <c r="C120" s="92"/>
      <c r="D120" s="624"/>
      <c r="E120" s="2352" t="s">
        <v>14169</v>
      </c>
      <c r="F120" s="265">
        <f>3.029*3</f>
        <v>9.0869999999999997</v>
      </c>
      <c r="G120" s="32"/>
      <c r="H120" s="559"/>
    </row>
    <row r="121" spans="1:8">
      <c r="A121" s="34"/>
      <c r="B121" s="491"/>
      <c r="C121" s="92"/>
      <c r="D121" s="624"/>
      <c r="E121" s="2352" t="s">
        <v>14170</v>
      </c>
      <c r="F121" s="265">
        <f>1.911*1</f>
        <v>1.911</v>
      </c>
      <c r="G121" s="32"/>
      <c r="H121" s="559"/>
    </row>
    <row r="122" spans="1:8">
      <c r="A122" s="34"/>
      <c r="B122" s="491"/>
      <c r="C122" s="92"/>
      <c r="D122" s="624"/>
      <c r="E122" s="2352" t="s">
        <v>14171</v>
      </c>
      <c r="F122" s="265">
        <f>3.473*2</f>
        <v>6.9459999999999997</v>
      </c>
      <c r="G122" s="32"/>
      <c r="H122" s="559"/>
    </row>
    <row r="123" spans="1:8">
      <c r="A123" s="34"/>
      <c r="B123" s="491"/>
      <c r="C123" s="92"/>
      <c r="D123" s="624"/>
      <c r="E123" s="2352" t="s">
        <v>14172</v>
      </c>
      <c r="F123" s="265">
        <f>2.258*1</f>
        <v>2.258</v>
      </c>
      <c r="G123" s="32"/>
      <c r="H123" s="559"/>
    </row>
    <row r="124" spans="1:8">
      <c r="A124" s="34"/>
      <c r="B124" s="491"/>
      <c r="C124" s="92"/>
      <c r="D124" s="624"/>
      <c r="E124" s="2352" t="s">
        <v>14173</v>
      </c>
      <c r="F124" s="265">
        <f>2.258*1</f>
        <v>2.258</v>
      </c>
      <c r="G124" s="32"/>
      <c r="H124" s="559"/>
    </row>
    <row r="125" spans="1:8">
      <c r="A125" s="34"/>
      <c r="B125" s="491"/>
      <c r="C125" s="92"/>
      <c r="D125" s="624"/>
      <c r="E125" s="2352" t="s">
        <v>14174</v>
      </c>
      <c r="F125" s="265">
        <f>3.403*3</f>
        <v>10.209</v>
      </c>
      <c r="G125" s="32"/>
      <c r="H125" s="559"/>
    </row>
    <row r="126" spans="1:8">
      <c r="A126" s="34"/>
      <c r="B126" s="491"/>
      <c r="C126" s="92"/>
      <c r="D126" s="624"/>
      <c r="E126" s="2352" t="s">
        <v>14175</v>
      </c>
      <c r="F126" s="265">
        <f>3.436*2</f>
        <v>6.8719999999999999</v>
      </c>
      <c r="G126" s="32"/>
      <c r="H126" s="559"/>
    </row>
    <row r="127" spans="1:8">
      <c r="A127" s="34"/>
      <c r="B127" s="491"/>
      <c r="C127" s="92"/>
      <c r="D127" s="624"/>
      <c r="E127" s="2352" t="s">
        <v>14176</v>
      </c>
      <c r="F127" s="265">
        <f>3.436*1</f>
        <v>3.4359999999999999</v>
      </c>
      <c r="G127" s="32"/>
      <c r="H127" s="559"/>
    </row>
    <row r="128" spans="1:8">
      <c r="A128" s="34"/>
      <c r="B128" s="491"/>
      <c r="C128" s="92"/>
      <c r="D128" s="624"/>
      <c r="E128" s="2352" t="s">
        <v>14177</v>
      </c>
      <c r="F128" s="265">
        <f>2.698*2</f>
        <v>5.3959999999999999</v>
      </c>
      <c r="G128" s="32"/>
      <c r="H128" s="559"/>
    </row>
    <row r="129" spans="1:15">
      <c r="A129" s="34"/>
      <c r="B129" s="491"/>
      <c r="C129" s="92"/>
      <c r="D129" s="624"/>
      <c r="E129" s="2352" t="s">
        <v>14178</v>
      </c>
      <c r="F129" s="265">
        <f>2.725*2</f>
        <v>5.45</v>
      </c>
      <c r="G129" s="32"/>
      <c r="H129" s="559"/>
    </row>
    <row r="130" spans="1:15">
      <c r="A130" s="34"/>
      <c r="B130" s="491"/>
      <c r="C130" s="92"/>
      <c r="D130" s="624"/>
      <c r="E130" s="2352" t="s">
        <v>14179</v>
      </c>
      <c r="F130" s="265">
        <f>2.746*12</f>
        <v>32.951999999999998</v>
      </c>
      <c r="G130" s="32"/>
      <c r="H130" s="559"/>
    </row>
    <row r="131" spans="1:15">
      <c r="A131" s="34"/>
      <c r="B131" s="491"/>
      <c r="C131" s="92"/>
      <c r="D131" s="624"/>
      <c r="E131" s="2352" t="s">
        <v>14180</v>
      </c>
      <c r="F131" s="889">
        <f>2.024*7</f>
        <v>14.167999999999999</v>
      </c>
      <c r="G131" s="32"/>
      <c r="H131" s="559"/>
    </row>
    <row r="132" spans="1:15">
      <c r="A132" s="34"/>
      <c r="B132" s="491"/>
      <c r="C132" s="92"/>
      <c r="D132" s="624"/>
      <c r="E132" s="2352"/>
      <c r="F132" s="265">
        <f>SUM(F85:F131)</f>
        <v>613.24099999999987</v>
      </c>
      <c r="G132" s="32"/>
      <c r="H132" s="559"/>
    </row>
    <row r="133" spans="1:15">
      <c r="A133" s="34"/>
      <c r="B133" s="491"/>
      <c r="C133" s="92"/>
      <c r="D133" s="93"/>
      <c r="E133" s="913" t="s">
        <v>13853</v>
      </c>
      <c r="F133" s="2375"/>
      <c r="G133" s="32"/>
      <c r="H133" s="559"/>
    </row>
    <row r="134" spans="1:15">
      <c r="A134" s="34"/>
      <c r="B134" s="491"/>
      <c r="C134" s="92"/>
      <c r="D134" s="93"/>
      <c r="E134" s="1150"/>
      <c r="F134" s="2375"/>
      <c r="G134" s="32"/>
      <c r="H134" s="559"/>
    </row>
    <row r="135" spans="1:15">
      <c r="A135" s="34">
        <f>MAX(A$1:A134)+1</f>
        <v>15</v>
      </c>
      <c r="B135" s="491"/>
      <c r="C135" s="36" t="s">
        <v>13854</v>
      </c>
      <c r="D135" s="37"/>
      <c r="E135" s="38" t="s">
        <v>13855</v>
      </c>
      <c r="F135" s="689"/>
      <c r="G135" s="40" t="s">
        <v>39</v>
      </c>
      <c r="H135" s="76">
        <f>H136+H159</f>
        <v>5387.45</v>
      </c>
      <c r="L135" s="4"/>
    </row>
    <row r="136" spans="1:15">
      <c r="A136" s="34"/>
      <c r="B136" s="491"/>
      <c r="C136" s="78"/>
      <c r="D136" s="79" t="s">
        <v>13856</v>
      </c>
      <c r="E136" s="83" t="s">
        <v>13857</v>
      </c>
      <c r="F136" s="687"/>
      <c r="G136" s="74" t="s">
        <v>39</v>
      </c>
      <c r="H136" s="97">
        <v>2428.02</v>
      </c>
      <c r="J136" s="394"/>
      <c r="N136" s="2031"/>
      <c r="O136" s="4"/>
    </row>
    <row r="137" spans="1:15">
      <c r="A137" s="34"/>
      <c r="B137" s="491"/>
      <c r="C137" s="78"/>
      <c r="D137" s="79"/>
      <c r="E137" s="1056" t="s">
        <v>14053</v>
      </c>
      <c r="F137" s="687"/>
      <c r="G137" s="74"/>
      <c r="H137" s="97"/>
      <c r="J137" s="394"/>
    </row>
    <row r="138" spans="1:15">
      <c r="A138" s="34"/>
      <c r="B138" s="491"/>
      <c r="C138" s="78"/>
      <c r="D138" s="79"/>
      <c r="E138" s="913" t="s">
        <v>14181</v>
      </c>
      <c r="F138" s="265">
        <f>0.98*610</f>
        <v>597.79999999999995</v>
      </c>
      <c r="G138" s="74"/>
      <c r="H138" s="97"/>
      <c r="J138" s="394"/>
    </row>
    <row r="139" spans="1:15">
      <c r="A139" s="34"/>
      <c r="B139" s="491"/>
      <c r="C139" s="78"/>
      <c r="D139" s="79"/>
      <c r="E139" s="913" t="s">
        <v>14182</v>
      </c>
      <c r="F139" s="889">
        <f>1.61*0.5*26</f>
        <v>20.93</v>
      </c>
      <c r="G139" s="74"/>
      <c r="H139" s="97"/>
      <c r="J139" s="394"/>
    </row>
    <row r="140" spans="1:15">
      <c r="A140" s="34"/>
      <c r="B140" s="491"/>
      <c r="C140" s="78"/>
      <c r="D140" s="79"/>
      <c r="E140" s="83"/>
      <c r="F140" s="108">
        <f>SUM(F138:F139)</f>
        <v>618.7299999999999</v>
      </c>
      <c r="G140" s="74"/>
      <c r="H140" s="97"/>
      <c r="J140" s="394"/>
      <c r="N140" s="394"/>
    </row>
    <row r="141" spans="1:15">
      <c r="A141" s="34"/>
      <c r="B141" s="491"/>
      <c r="C141" s="78"/>
      <c r="D141" s="79"/>
      <c r="F141" s="687"/>
      <c r="G141" s="74"/>
      <c r="H141" s="97"/>
      <c r="J141" s="394"/>
      <c r="N141" s="394"/>
      <c r="O141" s="140"/>
    </row>
    <row r="142" spans="1:15" ht="26.4">
      <c r="A142" s="34"/>
      <c r="B142" s="491"/>
      <c r="C142" s="92"/>
      <c r="D142" s="93"/>
      <c r="E142" s="1056" t="s">
        <v>14057</v>
      </c>
      <c r="F142" s="2375"/>
      <c r="G142" s="32"/>
      <c r="H142" s="559"/>
    </row>
    <row r="143" spans="1:15">
      <c r="A143" s="34"/>
      <c r="B143" s="491"/>
      <c r="C143" s="92"/>
      <c r="D143" s="93"/>
      <c r="E143" s="913" t="s">
        <v>14183</v>
      </c>
      <c r="F143" s="265">
        <f>1.96*0.5*1493</f>
        <v>1463.1399999999999</v>
      </c>
      <c r="G143" s="32"/>
      <c r="H143" s="559"/>
    </row>
    <row r="144" spans="1:15">
      <c r="A144" s="34"/>
      <c r="B144" s="491"/>
      <c r="C144" s="92"/>
      <c r="D144" s="93"/>
      <c r="E144" s="913" t="s">
        <v>14184</v>
      </c>
      <c r="F144" s="265">
        <f>1.96*0.3*94</f>
        <v>55.271999999999998</v>
      </c>
      <c r="G144" s="32"/>
      <c r="H144" s="559"/>
    </row>
    <row r="145" spans="1:15">
      <c r="A145" s="34"/>
      <c r="B145" s="491"/>
      <c r="C145" s="92"/>
      <c r="D145" s="93"/>
      <c r="E145" s="913" t="s">
        <v>14185</v>
      </c>
      <c r="F145" s="265">
        <f>1.96*0.4*259</f>
        <v>203.05600000000001</v>
      </c>
      <c r="G145" s="32"/>
      <c r="H145" s="559"/>
      <c r="J145" s="394"/>
    </row>
    <row r="146" spans="1:15">
      <c r="A146" s="34"/>
      <c r="B146" s="491"/>
      <c r="C146" s="92"/>
      <c r="D146" s="93"/>
      <c r="E146" s="913" t="s">
        <v>14186</v>
      </c>
      <c r="F146" s="265">
        <f>1.96*0.2*54</f>
        <v>21.167999999999999</v>
      </c>
      <c r="G146" s="32"/>
      <c r="H146" s="559"/>
      <c r="I146"/>
      <c r="J146" s="394"/>
      <c r="K146" s="140"/>
    </row>
    <row r="147" spans="1:15">
      <c r="A147" s="34"/>
      <c r="B147" s="491"/>
      <c r="C147" s="92"/>
      <c r="D147" s="93"/>
      <c r="E147" s="913" t="s">
        <v>14187</v>
      </c>
      <c r="F147" s="265">
        <f>1.61*0.5*72</f>
        <v>57.96</v>
      </c>
      <c r="G147" s="32"/>
      <c r="H147" s="559"/>
      <c r="I147"/>
      <c r="J147" s="394"/>
      <c r="K147" s="140"/>
    </row>
    <row r="148" spans="1:15">
      <c r="A148" s="34"/>
      <c r="B148" s="491"/>
      <c r="C148" s="92"/>
      <c r="D148" s="93"/>
      <c r="E148" s="913" t="s">
        <v>14188</v>
      </c>
      <c r="F148" s="265">
        <f>1.61*0.2*1</f>
        <v>0.32200000000000006</v>
      </c>
      <c r="G148" s="32"/>
      <c r="H148" s="559"/>
      <c r="I148"/>
      <c r="J148" s="394"/>
      <c r="K148" s="140"/>
    </row>
    <row r="149" spans="1:15">
      <c r="A149" s="34"/>
      <c r="B149" s="491"/>
      <c r="C149" s="92"/>
      <c r="D149" s="93"/>
      <c r="E149" s="913" t="s">
        <v>14189</v>
      </c>
      <c r="F149" s="889">
        <f>1.61*0.4*13</f>
        <v>8.3720000000000017</v>
      </c>
      <c r="G149" s="32"/>
      <c r="H149" s="559"/>
      <c r="I149"/>
      <c r="J149" s="394"/>
      <c r="K149" s="140"/>
    </row>
    <row r="150" spans="1:15">
      <c r="A150" s="34"/>
      <c r="B150" s="491"/>
      <c r="C150" s="92"/>
      <c r="D150" s="93"/>
      <c r="E150" s="1150"/>
      <c r="F150" s="265">
        <f>SUM(F143:F149)</f>
        <v>1809.2899999999997</v>
      </c>
      <c r="G150" s="32"/>
      <c r="H150" s="559"/>
      <c r="I150"/>
      <c r="J150" s="394"/>
      <c r="K150" s="140"/>
      <c r="N150" s="394"/>
    </row>
    <row r="151" spans="1:15">
      <c r="A151" s="34"/>
      <c r="B151" s="491"/>
      <c r="C151" s="92"/>
      <c r="D151" s="93"/>
      <c r="E151" s="913" t="s">
        <v>5516</v>
      </c>
      <c r="F151" s="265">
        <f>F140+F150</f>
        <v>2428.0199999999995</v>
      </c>
      <c r="G151" s="32"/>
      <c r="H151" s="559"/>
      <c r="I151"/>
      <c r="J151" s="394"/>
      <c r="K151" s="140"/>
      <c r="N151" s="394"/>
      <c r="O151" s="140"/>
    </row>
    <row r="152" spans="1:15">
      <c r="A152" s="34"/>
      <c r="B152" s="491"/>
      <c r="C152" s="92"/>
      <c r="D152" s="93"/>
      <c r="E152" s="1150"/>
      <c r="F152" s="265"/>
      <c r="G152" s="32"/>
      <c r="H152" s="559"/>
      <c r="I152"/>
      <c r="J152" s="394"/>
      <c r="K152" s="140"/>
    </row>
    <row r="153" spans="1:15">
      <c r="A153" s="34"/>
      <c r="B153" s="491"/>
      <c r="C153" s="92"/>
      <c r="D153" s="93"/>
      <c r="E153" s="913" t="s">
        <v>13853</v>
      </c>
      <c r="F153" s="265"/>
      <c r="G153" s="32"/>
      <c r="H153" s="559"/>
      <c r="J153" s="394"/>
    </row>
    <row r="154" spans="1:15">
      <c r="A154" s="34"/>
      <c r="B154" s="491"/>
      <c r="C154" s="92"/>
      <c r="D154" s="93"/>
      <c r="E154" s="1065"/>
      <c r="F154" s="265"/>
      <c r="G154" s="32"/>
      <c r="H154" s="559"/>
      <c r="J154" s="140"/>
    </row>
    <row r="155" spans="1:15" ht="26.4">
      <c r="A155" s="34"/>
      <c r="B155" s="491"/>
      <c r="C155" s="92"/>
      <c r="D155" s="93"/>
      <c r="E155" s="913" t="s">
        <v>14190</v>
      </c>
      <c r="F155" s="265"/>
      <c r="G155" s="32"/>
      <c r="H155" s="559"/>
      <c r="I155"/>
      <c r="J155" s="140"/>
      <c r="N155" s="394"/>
    </row>
    <row r="156" spans="1:15" ht="26.4">
      <c r="A156" s="34"/>
      <c r="B156" s="491"/>
      <c r="C156" s="92"/>
      <c r="D156" s="93"/>
      <c r="E156" s="913" t="s">
        <v>14191</v>
      </c>
      <c r="F156" s="265"/>
      <c r="G156" s="32"/>
      <c r="H156" s="559"/>
      <c r="I156"/>
      <c r="J156" s="394"/>
      <c r="N156" s="394"/>
    </row>
    <row r="157" spans="1:15">
      <c r="A157" s="34"/>
      <c r="B157" s="491"/>
      <c r="C157" s="92"/>
      <c r="D157" s="93"/>
      <c r="E157" s="913" t="s">
        <v>14192</v>
      </c>
      <c r="F157" s="265"/>
      <c r="G157" s="32"/>
      <c r="H157" s="559"/>
      <c r="I157"/>
      <c r="J157" s="6"/>
      <c r="N157" s="394"/>
    </row>
    <row r="158" spans="1:15" ht="26.4">
      <c r="A158" s="34"/>
      <c r="B158" s="491"/>
      <c r="C158" s="92"/>
      <c r="D158" s="93"/>
      <c r="E158" s="913" t="s">
        <v>14193</v>
      </c>
      <c r="F158" s="265"/>
      <c r="G158" s="32"/>
      <c r="H158" s="559"/>
      <c r="I158"/>
      <c r="J158" s="394"/>
      <c r="K158" s="140"/>
      <c r="L158" s="140"/>
      <c r="N158" s="394"/>
    </row>
    <row r="159" spans="1:15">
      <c r="A159" s="34"/>
      <c r="B159" s="491"/>
      <c r="C159" s="92"/>
      <c r="D159" s="79" t="s">
        <v>13870</v>
      </c>
      <c r="E159" s="83" t="s">
        <v>13871</v>
      </c>
      <c r="F159" s="687"/>
      <c r="G159" s="74" t="s">
        <v>39</v>
      </c>
      <c r="H159" s="97">
        <v>2959.43</v>
      </c>
      <c r="J159" s="394"/>
    </row>
    <row r="160" spans="1:15">
      <c r="A160" s="34"/>
      <c r="B160" s="491"/>
      <c r="C160" s="92"/>
      <c r="D160" s="93"/>
      <c r="E160" s="1056" t="s">
        <v>14073</v>
      </c>
      <c r="F160" s="2375"/>
      <c r="G160" s="32"/>
      <c r="H160" s="559"/>
      <c r="N160" s="2031"/>
      <c r="O160" s="4"/>
    </row>
    <row r="161" spans="1:14">
      <c r="A161" s="34"/>
      <c r="B161" s="491"/>
      <c r="C161" s="92"/>
      <c r="D161" s="93"/>
      <c r="E161" s="913" t="s">
        <v>14194</v>
      </c>
      <c r="F161" s="265">
        <f>3.96*0.5*1160</f>
        <v>2296.8000000000002</v>
      </c>
      <c r="G161" s="32"/>
      <c r="H161" s="559"/>
    </row>
    <row r="162" spans="1:14">
      <c r="A162" s="34"/>
      <c r="B162" s="491"/>
      <c r="C162" s="92"/>
      <c r="D162" s="93"/>
      <c r="E162" s="913" t="s">
        <v>14195</v>
      </c>
      <c r="F162" s="265">
        <f>3.96*0.2*22</f>
        <v>17.423999999999999</v>
      </c>
      <c r="G162" s="32"/>
      <c r="H162" s="559"/>
    </row>
    <row r="163" spans="1:14">
      <c r="A163" s="34"/>
      <c r="B163" s="491"/>
      <c r="C163" s="92"/>
      <c r="D163" s="93"/>
      <c r="E163" s="913" t="s">
        <v>14196</v>
      </c>
      <c r="F163" s="265">
        <f>3.96*0.3*129</f>
        <v>153.25199999999998</v>
      </c>
      <c r="G163" s="32"/>
      <c r="H163" s="559"/>
      <c r="N163" s="394"/>
    </row>
    <row r="164" spans="1:14">
      <c r="A164" s="34"/>
      <c r="B164" s="491"/>
      <c r="C164" s="92"/>
      <c r="D164" s="93"/>
      <c r="E164" s="913" t="s">
        <v>14197</v>
      </c>
      <c r="F164" s="265">
        <f>3.96*0.4*153</f>
        <v>242.352</v>
      </c>
      <c r="G164" s="32"/>
      <c r="H164" s="559"/>
    </row>
    <row r="165" spans="1:14">
      <c r="A165" s="34"/>
      <c r="B165" s="491"/>
      <c r="C165" s="92"/>
      <c r="D165" s="93"/>
      <c r="E165" s="913" t="s">
        <v>14198</v>
      </c>
      <c r="F165" s="265">
        <f>2.96*0.5*118</f>
        <v>174.64</v>
      </c>
      <c r="G165" s="32"/>
      <c r="H165" s="559"/>
    </row>
    <row r="166" spans="1:14">
      <c r="A166" s="34"/>
      <c r="B166" s="491"/>
      <c r="C166" s="92"/>
      <c r="D166" s="93"/>
      <c r="E166" s="913" t="s">
        <v>14199</v>
      </c>
      <c r="F166" s="265">
        <f>2.96*0.2*5</f>
        <v>2.96</v>
      </c>
      <c r="G166" s="32"/>
      <c r="H166" s="559"/>
    </row>
    <row r="167" spans="1:14">
      <c r="A167" s="34"/>
      <c r="B167" s="491"/>
      <c r="C167" s="92"/>
      <c r="D167" s="93"/>
      <c r="E167" s="913" t="s">
        <v>14200</v>
      </c>
      <c r="F167" s="265">
        <f>2.96*0.3*5</f>
        <v>4.4400000000000004</v>
      </c>
      <c r="G167" s="32"/>
      <c r="H167" s="559"/>
    </row>
    <row r="168" spans="1:14">
      <c r="A168" s="34"/>
      <c r="B168" s="491"/>
      <c r="C168" s="92"/>
      <c r="D168" s="93"/>
      <c r="E168" s="913" t="s">
        <v>14201</v>
      </c>
      <c r="F168" s="265">
        <f>1.96*0.5*12</f>
        <v>11.76</v>
      </c>
      <c r="G168" s="32"/>
      <c r="H168" s="559"/>
    </row>
    <row r="169" spans="1:14">
      <c r="A169" s="34"/>
      <c r="B169" s="491"/>
      <c r="C169" s="92"/>
      <c r="D169" s="93"/>
      <c r="E169" s="913" t="s">
        <v>14202</v>
      </c>
      <c r="F169" s="265">
        <f>1.96*0.3*4</f>
        <v>2.3519999999999999</v>
      </c>
      <c r="G169" s="32"/>
      <c r="H169" s="559"/>
      <c r="J169" s="394"/>
    </row>
    <row r="170" spans="1:14">
      <c r="A170" s="34"/>
      <c r="B170" s="491"/>
      <c r="C170" s="92"/>
      <c r="D170" s="93"/>
      <c r="E170" s="913" t="s">
        <v>14203</v>
      </c>
      <c r="F170" s="265">
        <f>1.96*0.4*3</f>
        <v>2.3520000000000003</v>
      </c>
      <c r="G170" s="32"/>
      <c r="H170" s="559"/>
      <c r="J170" s="394"/>
    </row>
    <row r="171" spans="1:14">
      <c r="A171" s="34"/>
      <c r="B171" s="491"/>
      <c r="C171" s="92"/>
      <c r="D171" s="93"/>
      <c r="E171" s="913" t="s">
        <v>14204</v>
      </c>
      <c r="F171" s="265">
        <f>1.21*7</f>
        <v>8.4699999999999989</v>
      </c>
      <c r="G171" s="32"/>
      <c r="H171" s="559"/>
    </row>
    <row r="172" spans="1:14">
      <c r="A172" s="34"/>
      <c r="B172" s="491"/>
      <c r="C172" s="92"/>
      <c r="D172" s="93"/>
      <c r="E172" s="913" t="s">
        <v>14205</v>
      </c>
      <c r="F172" s="265">
        <f>2.41*0.2*1</f>
        <v>0.48200000000000004</v>
      </c>
      <c r="G172" s="32"/>
      <c r="H172" s="559"/>
      <c r="J172" s="140"/>
    </row>
    <row r="173" spans="1:14">
      <c r="A173" s="34"/>
      <c r="B173" s="491"/>
      <c r="C173" s="92"/>
      <c r="D173" s="93"/>
      <c r="E173" s="913" t="s">
        <v>14206</v>
      </c>
      <c r="F173" s="265">
        <f>1.66*0.5*6</f>
        <v>4.9799999999999995</v>
      </c>
      <c r="G173" s="32"/>
      <c r="H173" s="559"/>
      <c r="J173" s="140"/>
    </row>
    <row r="174" spans="1:14">
      <c r="A174" s="34"/>
      <c r="B174" s="491"/>
      <c r="C174" s="92"/>
      <c r="D174" s="93"/>
      <c r="E174" s="913" t="s">
        <v>14207</v>
      </c>
      <c r="F174" s="265">
        <f>1.66*0.4</f>
        <v>0.66400000000000003</v>
      </c>
      <c r="G174" s="32"/>
      <c r="H174" s="559"/>
    </row>
    <row r="175" spans="1:14">
      <c r="A175" s="34"/>
      <c r="B175" s="491"/>
      <c r="C175" s="92"/>
      <c r="D175" s="93"/>
      <c r="E175" s="913" t="s">
        <v>14208</v>
      </c>
      <c r="F175" s="265">
        <f>2.26*0.5*8</f>
        <v>9.0399999999999991</v>
      </c>
      <c r="G175" s="32"/>
      <c r="H175" s="559"/>
    </row>
    <row r="176" spans="1:14">
      <c r="A176" s="34"/>
      <c r="B176" s="491"/>
      <c r="C176" s="92"/>
      <c r="D176" s="93"/>
      <c r="E176" s="913" t="s">
        <v>14209</v>
      </c>
      <c r="F176" s="265">
        <f>2.64*0.5*12</f>
        <v>15.84</v>
      </c>
      <c r="G176" s="32"/>
      <c r="H176" s="559"/>
    </row>
    <row r="177" spans="1:15">
      <c r="A177" s="34"/>
      <c r="B177" s="491"/>
      <c r="C177" s="92"/>
      <c r="D177" s="93"/>
      <c r="E177" s="913" t="s">
        <v>14210</v>
      </c>
      <c r="F177" s="265">
        <f>2.64*0.4*3</f>
        <v>3.1680000000000001</v>
      </c>
      <c r="G177" s="32"/>
      <c r="H177" s="559"/>
    </row>
    <row r="178" spans="1:15">
      <c r="A178" s="34"/>
      <c r="B178" s="491"/>
      <c r="C178" s="92"/>
      <c r="D178" s="93"/>
      <c r="E178" s="913" t="s">
        <v>14211</v>
      </c>
      <c r="F178" s="889">
        <f>2.41*0.3*1</f>
        <v>0.72299999999999998</v>
      </c>
      <c r="G178" s="32"/>
      <c r="H178" s="559"/>
    </row>
    <row r="179" spans="1:15">
      <c r="A179" s="34"/>
      <c r="B179" s="491"/>
      <c r="C179" s="92"/>
      <c r="D179" s="93"/>
      <c r="E179" s="913"/>
      <c r="F179" s="265">
        <f>SUM(F161:F178)</f>
        <v>2951.6990000000001</v>
      </c>
      <c r="G179" s="32"/>
      <c r="H179" s="559"/>
      <c r="N179" s="394"/>
    </row>
    <row r="180" spans="1:15">
      <c r="A180" s="34"/>
      <c r="B180" s="491"/>
      <c r="C180" s="92"/>
      <c r="D180" s="93"/>
      <c r="E180" s="1150"/>
      <c r="F180" s="2375"/>
      <c r="G180" s="32"/>
      <c r="H180" s="559"/>
      <c r="I180"/>
      <c r="J180" s="394"/>
      <c r="K180" s="140"/>
      <c r="N180" s="394"/>
      <c r="O180" s="140"/>
    </row>
    <row r="181" spans="1:15">
      <c r="A181" s="34"/>
      <c r="B181" s="491"/>
      <c r="C181" s="92"/>
      <c r="D181" s="93"/>
      <c r="E181" s="77" t="s">
        <v>14212</v>
      </c>
      <c r="F181" s="108"/>
      <c r="G181" s="32"/>
      <c r="H181" s="559"/>
      <c r="J181" s="394"/>
      <c r="N181" s="394"/>
    </row>
    <row r="182" spans="1:15">
      <c r="A182" s="34"/>
      <c r="B182" s="491"/>
      <c r="C182" s="92"/>
      <c r="D182" s="93"/>
      <c r="E182" s="2352" t="s">
        <v>14213</v>
      </c>
      <c r="F182" s="108">
        <f>0.46*2.1*8</f>
        <v>7.7280000000000006</v>
      </c>
      <c r="G182" s="32"/>
      <c r="H182" s="559"/>
      <c r="J182" s="394"/>
      <c r="N182" s="394"/>
    </row>
    <row r="183" spans="1:15">
      <c r="A183" s="34"/>
      <c r="B183" s="491"/>
      <c r="C183" s="92"/>
      <c r="D183" s="93"/>
      <c r="E183" s="913" t="s">
        <v>5516</v>
      </c>
      <c r="F183" s="263">
        <f>F179+F182</f>
        <v>2959.4270000000001</v>
      </c>
      <c r="G183" s="32"/>
      <c r="H183" s="559"/>
      <c r="I183"/>
      <c r="J183" s="394"/>
      <c r="K183" s="140"/>
      <c r="N183" s="394"/>
      <c r="O183" s="140"/>
    </row>
    <row r="184" spans="1:15">
      <c r="A184" s="34"/>
      <c r="B184" s="491"/>
      <c r="C184" s="92"/>
      <c r="D184" s="93"/>
      <c r="E184" s="1150"/>
      <c r="F184" s="2375"/>
      <c r="G184" s="32"/>
      <c r="H184" s="559"/>
      <c r="J184" s="394"/>
      <c r="N184" s="394"/>
    </row>
    <row r="185" spans="1:15">
      <c r="A185" s="34"/>
      <c r="B185" s="491"/>
      <c r="C185" s="92"/>
      <c r="D185" s="93"/>
      <c r="E185" s="913" t="s">
        <v>13853</v>
      </c>
      <c r="F185" s="2375"/>
      <c r="G185" s="32"/>
      <c r="H185" s="559"/>
      <c r="J185" s="394"/>
    </row>
    <row r="186" spans="1:15">
      <c r="A186" s="34"/>
      <c r="B186" s="491"/>
      <c r="C186" s="92"/>
      <c r="D186" s="93"/>
      <c r="E186" s="1065"/>
      <c r="F186" s="2375"/>
      <c r="G186" s="32"/>
      <c r="H186" s="559"/>
      <c r="J186" s="394"/>
    </row>
    <row r="187" spans="1:15" ht="26.4">
      <c r="A187" s="34"/>
      <c r="B187" s="491"/>
      <c r="C187" s="92"/>
      <c r="D187" s="93"/>
      <c r="E187" s="913" t="s">
        <v>14214</v>
      </c>
      <c r="F187" s="2375"/>
      <c r="G187" s="32"/>
      <c r="H187" s="559"/>
      <c r="I187"/>
      <c r="J187" s="140"/>
      <c r="N187" s="394"/>
    </row>
    <row r="188" spans="1:15">
      <c r="A188" s="34"/>
      <c r="B188" s="491"/>
      <c r="C188" s="92"/>
      <c r="D188" s="93"/>
      <c r="E188" s="913" t="s">
        <v>14215</v>
      </c>
      <c r="F188" s="2375"/>
      <c r="G188" s="32"/>
      <c r="H188" s="559"/>
      <c r="I188"/>
      <c r="J188" s="140"/>
      <c r="N188" s="394"/>
    </row>
    <row r="189" spans="1:15">
      <c r="A189" s="34"/>
      <c r="B189" s="491"/>
      <c r="C189" s="92"/>
      <c r="D189" s="93"/>
      <c r="E189" s="913" t="s">
        <v>14216</v>
      </c>
      <c r="F189" s="2375"/>
      <c r="G189" s="32"/>
      <c r="H189" s="559"/>
      <c r="I189"/>
      <c r="J189" s="6"/>
      <c r="N189" s="394"/>
    </row>
    <row r="190" spans="1:15">
      <c r="A190" s="34"/>
      <c r="B190" s="491"/>
      <c r="C190" s="92"/>
      <c r="D190" s="93"/>
      <c r="E190" s="913" t="s">
        <v>13869</v>
      </c>
      <c r="F190" s="2375"/>
      <c r="G190" s="32"/>
      <c r="H190" s="559"/>
      <c r="I190"/>
      <c r="J190" s="394"/>
      <c r="K190" s="140"/>
      <c r="L190" s="140"/>
      <c r="N190" s="394"/>
    </row>
    <row r="191" spans="1:15">
      <c r="A191" s="34"/>
      <c r="B191" s="491"/>
      <c r="C191" s="92"/>
      <c r="D191" s="93"/>
      <c r="E191" s="913" t="s">
        <v>14217</v>
      </c>
      <c r="F191" s="2375"/>
      <c r="G191" s="32"/>
      <c r="H191" s="559"/>
    </row>
    <row r="192" spans="1:15">
      <c r="A192" s="34"/>
      <c r="B192" s="491"/>
      <c r="C192" s="92"/>
      <c r="D192" s="93"/>
      <c r="E192" s="913"/>
      <c r="F192" s="2375"/>
      <c r="G192" s="32"/>
      <c r="H192" s="559"/>
    </row>
    <row r="193" spans="1:8" ht="26.4">
      <c r="A193" s="34">
        <f>MAX(A$1:A191)+1</f>
        <v>16</v>
      </c>
      <c r="B193" s="491"/>
      <c r="C193" s="36" t="s">
        <v>1054</v>
      </c>
      <c r="D193" s="37"/>
      <c r="E193" s="38" t="s">
        <v>1055</v>
      </c>
      <c r="F193" s="39"/>
      <c r="G193" s="40" t="s">
        <v>64</v>
      </c>
      <c r="H193" s="76">
        <f>H194</f>
        <v>4</v>
      </c>
    </row>
    <row r="194" spans="1:8" ht="26.4">
      <c r="A194" s="34"/>
      <c r="B194" s="491"/>
      <c r="C194" s="78"/>
      <c r="D194" s="79" t="s">
        <v>6072</v>
      </c>
      <c r="E194" s="83" t="s">
        <v>6073</v>
      </c>
      <c r="F194" s="73"/>
      <c r="G194" s="74" t="s">
        <v>64</v>
      </c>
      <c r="H194" s="97">
        <v>4</v>
      </c>
    </row>
    <row r="195" spans="1:8" ht="26.4">
      <c r="A195" s="34"/>
      <c r="B195" s="491"/>
      <c r="C195" s="92"/>
      <c r="D195" s="93"/>
      <c r="E195" s="2352" t="s">
        <v>13890</v>
      </c>
      <c r="F195" s="887">
        <v>4</v>
      </c>
      <c r="G195" s="32"/>
      <c r="H195" s="559"/>
    </row>
    <row r="196" spans="1:8">
      <c r="A196" s="34"/>
      <c r="B196" s="491"/>
      <c r="C196" s="92"/>
      <c r="D196" s="93"/>
      <c r="E196" s="1065"/>
      <c r="F196" s="265"/>
      <c r="G196" s="32"/>
      <c r="H196" s="559"/>
    </row>
    <row r="197" spans="1:8">
      <c r="A197" s="34"/>
      <c r="B197" s="35" t="s">
        <v>1813</v>
      </c>
      <c r="C197" s="35"/>
      <c r="D197" s="120"/>
      <c r="E197" s="53" t="s">
        <v>1814</v>
      </c>
      <c r="F197" s="1194"/>
      <c r="G197" s="126"/>
      <c r="H197" s="559"/>
    </row>
    <row r="198" spans="1:8">
      <c r="A198" s="34"/>
      <c r="B198" s="491"/>
      <c r="C198" s="92"/>
      <c r="D198" s="93"/>
      <c r="E198" s="1065"/>
      <c r="F198" s="884"/>
      <c r="G198" s="32"/>
      <c r="H198" s="559"/>
    </row>
    <row r="199" spans="1:8" ht="26.4">
      <c r="A199" s="34">
        <f>MAX(A$1:A198)+1</f>
        <v>17</v>
      </c>
      <c r="B199" s="491"/>
      <c r="C199" s="36" t="s">
        <v>1815</v>
      </c>
      <c r="D199" s="37"/>
      <c r="E199" s="38" t="s">
        <v>1816</v>
      </c>
      <c r="F199" s="689"/>
      <c r="G199" s="40" t="s">
        <v>39</v>
      </c>
      <c r="H199" s="76">
        <f>H200</f>
        <v>595.82000000000005</v>
      </c>
    </row>
    <row r="200" spans="1:8" ht="26.4">
      <c r="A200" s="34"/>
      <c r="B200" s="491"/>
      <c r="C200" s="78"/>
      <c r="D200" s="79" t="s">
        <v>1821</v>
      </c>
      <c r="E200" s="83" t="s">
        <v>1822</v>
      </c>
      <c r="F200" s="687"/>
      <c r="G200" s="74" t="s">
        <v>39</v>
      </c>
      <c r="H200" s="97">
        <v>595.82000000000005</v>
      </c>
    </row>
    <row r="201" spans="1:8">
      <c r="A201" s="34"/>
      <c r="B201" s="491"/>
      <c r="C201" s="78"/>
      <c r="D201" s="79"/>
      <c r="E201" s="1065" t="s">
        <v>5781</v>
      </c>
      <c r="F201" s="687"/>
      <c r="G201" s="74"/>
      <c r="H201" s="97"/>
    </row>
    <row r="202" spans="1:8">
      <c r="A202" s="34"/>
      <c r="B202" s="491"/>
      <c r="C202" s="78"/>
      <c r="D202" s="79"/>
      <c r="E202" s="2352" t="s">
        <v>14089</v>
      </c>
      <c r="F202" s="108">
        <f>((0.8+0.62)*2*0.6)*205</f>
        <v>349.32</v>
      </c>
      <c r="G202" s="74"/>
      <c r="H202" s="97"/>
    </row>
    <row r="203" spans="1:8">
      <c r="A203" s="34"/>
      <c r="B203" s="491"/>
      <c r="C203" s="78"/>
      <c r="D203" s="79"/>
      <c r="E203" s="2352"/>
      <c r="F203" s="108"/>
      <c r="G203" s="74"/>
      <c r="H203" s="97"/>
    </row>
    <row r="204" spans="1:8">
      <c r="A204" s="34"/>
      <c r="B204" s="491"/>
      <c r="C204" s="92"/>
      <c r="D204" s="93"/>
      <c r="E204" s="2352" t="s">
        <v>14090</v>
      </c>
      <c r="F204" s="884">
        <f>((281.4+320.8)*0.2)*2</f>
        <v>240.88000000000002</v>
      </c>
      <c r="G204" s="32"/>
      <c r="H204" s="559"/>
    </row>
    <row r="205" spans="1:8">
      <c r="A205" s="34"/>
      <c r="B205" s="491"/>
      <c r="C205" s="92"/>
      <c r="D205" s="93"/>
      <c r="E205" s="2352"/>
      <c r="F205" s="884"/>
      <c r="G205" s="32"/>
      <c r="H205" s="559"/>
    </row>
    <row r="206" spans="1:8">
      <c r="A206" s="34"/>
      <c r="B206" s="491"/>
      <c r="C206" s="92"/>
      <c r="D206" s="93"/>
      <c r="E206" s="913" t="s">
        <v>14091</v>
      </c>
      <c r="F206" s="884">
        <f>((0.35*1.2)*2)*2</f>
        <v>1.68</v>
      </c>
      <c r="G206" s="32"/>
      <c r="H206" s="559"/>
    </row>
    <row r="207" spans="1:8">
      <c r="A207" s="34"/>
      <c r="B207" s="491"/>
      <c r="C207" s="92"/>
      <c r="D207" s="93"/>
      <c r="E207" s="913"/>
      <c r="F207" s="884"/>
      <c r="G207" s="32"/>
      <c r="H207" s="559"/>
    </row>
    <row r="208" spans="1:8">
      <c r="A208" s="34"/>
      <c r="B208" s="491"/>
      <c r="C208" s="92"/>
      <c r="D208" s="93"/>
      <c r="E208" s="2352" t="s">
        <v>14218</v>
      </c>
      <c r="F208" s="884">
        <f>0.68*2+0.2*1.1*3</f>
        <v>2.0200000000000005</v>
      </c>
      <c r="G208" s="32"/>
      <c r="H208" s="559"/>
    </row>
    <row r="209" spans="1:8">
      <c r="A209" s="34"/>
      <c r="B209" s="491"/>
      <c r="C209" s="92"/>
      <c r="D209" s="93"/>
      <c r="E209" s="2352" t="s">
        <v>14219</v>
      </c>
      <c r="F209" s="886">
        <f>0.63*2+0.2*1.1*3</f>
        <v>1.9200000000000002</v>
      </c>
      <c r="G209" s="32"/>
      <c r="H209" s="559"/>
    </row>
    <row r="210" spans="1:8">
      <c r="A210" s="34"/>
      <c r="B210" s="491"/>
      <c r="C210" s="92"/>
      <c r="D210" s="93"/>
      <c r="E210" s="2352"/>
      <c r="F210" s="884">
        <f>SUM(F202:F209)</f>
        <v>595.81999999999994</v>
      </c>
      <c r="G210" s="32"/>
      <c r="H210" s="559"/>
    </row>
    <row r="211" spans="1:8">
      <c r="A211" s="34"/>
      <c r="B211" s="491"/>
      <c r="C211" s="92"/>
      <c r="D211" s="93"/>
      <c r="E211" s="1065"/>
      <c r="F211" s="884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4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18</v>
      </c>
      <c r="B214" s="491"/>
      <c r="C214" s="36" t="s">
        <v>6879</v>
      </c>
      <c r="D214" s="37"/>
      <c r="E214" s="38" t="s">
        <v>6880</v>
      </c>
      <c r="F214" s="689"/>
      <c r="G214" s="40" t="s">
        <v>68</v>
      </c>
      <c r="H214" s="76">
        <f>H215</f>
        <v>918</v>
      </c>
    </row>
    <row r="215" spans="1:8">
      <c r="A215" s="34"/>
      <c r="B215" s="491"/>
      <c r="C215" s="92"/>
      <c r="D215" s="79" t="s">
        <v>13306</v>
      </c>
      <c r="E215" s="83" t="s">
        <v>13307</v>
      </c>
      <c r="F215" s="687"/>
      <c r="G215" s="74" t="s">
        <v>68</v>
      </c>
      <c r="H215" s="97">
        <v>918</v>
      </c>
    </row>
    <row r="216" spans="1:8">
      <c r="A216" s="34"/>
      <c r="B216" s="491"/>
      <c r="C216" s="92"/>
      <c r="D216" s="93"/>
      <c r="E216" s="1056" t="s">
        <v>13903</v>
      </c>
      <c r="F216" s="884"/>
      <c r="G216" s="32"/>
      <c r="H216" s="559"/>
    </row>
    <row r="217" spans="1:8">
      <c r="A217" s="342"/>
      <c r="B217" s="491"/>
      <c r="C217" s="92"/>
      <c r="D217" s="93"/>
      <c r="E217" s="2352" t="s">
        <v>14220</v>
      </c>
      <c r="F217" s="325">
        <f>167*4</f>
        <v>668</v>
      </c>
      <c r="G217" s="32"/>
      <c r="H217" s="559"/>
    </row>
    <row r="218" spans="1:8">
      <c r="A218" s="342"/>
      <c r="B218" s="491"/>
      <c r="C218" s="92"/>
      <c r="D218" s="93"/>
      <c r="E218" s="2352" t="s">
        <v>14221</v>
      </c>
      <c r="F218" s="343">
        <f>50*5</f>
        <v>250</v>
      </c>
      <c r="G218" s="32"/>
      <c r="H218" s="559"/>
    </row>
    <row r="219" spans="1:8">
      <c r="A219" s="342"/>
      <c r="B219" s="491"/>
      <c r="C219" s="92"/>
      <c r="D219" s="93"/>
      <c r="E219" s="2352"/>
      <c r="F219" s="327">
        <f>SUM(F217:F218)</f>
        <v>918</v>
      </c>
      <c r="G219" s="32"/>
      <c r="H219" s="559"/>
    </row>
    <row r="220" spans="1:8">
      <c r="A220" s="342"/>
      <c r="B220" s="35"/>
      <c r="C220" s="35"/>
      <c r="D220" s="120"/>
      <c r="E220" s="53"/>
      <c r="F220" s="1194"/>
      <c r="G220" s="126"/>
      <c r="H220" s="559"/>
    </row>
    <row r="221" spans="1:8" ht="26.4">
      <c r="A221" s="34">
        <f>MAX(A$1:A220)+1</f>
        <v>19</v>
      </c>
      <c r="B221" s="35"/>
      <c r="C221" s="36" t="s">
        <v>5840</v>
      </c>
      <c r="D221" s="37"/>
      <c r="E221" s="38" t="s">
        <v>5841</v>
      </c>
      <c r="F221" s="689"/>
      <c r="G221" s="40" t="s">
        <v>19</v>
      </c>
      <c r="H221" s="76">
        <f>H222</f>
        <v>237.74</v>
      </c>
    </row>
    <row r="222" spans="1:8" ht="26.4">
      <c r="A222" s="342"/>
      <c r="B222" s="35"/>
      <c r="C222" s="35"/>
      <c r="D222" s="79" t="s">
        <v>13310</v>
      </c>
      <c r="E222" s="83" t="s">
        <v>13311</v>
      </c>
      <c r="F222" s="687"/>
      <c r="G222" s="74" t="s">
        <v>19</v>
      </c>
      <c r="H222" s="97">
        <v>237.74</v>
      </c>
    </row>
    <row r="223" spans="1:8">
      <c r="A223" s="342"/>
      <c r="B223" s="35"/>
      <c r="C223" s="35"/>
      <c r="D223" s="120"/>
      <c r="E223" s="1056" t="s">
        <v>13905</v>
      </c>
      <c r="F223" s="603"/>
      <c r="G223" s="126"/>
      <c r="H223" s="559"/>
    </row>
    <row r="224" spans="1:8">
      <c r="A224" s="34"/>
      <c r="B224" s="35"/>
      <c r="C224" s="36"/>
      <c r="D224" s="37"/>
      <c r="E224" s="2352" t="s">
        <v>14222</v>
      </c>
      <c r="F224" s="108">
        <f>1.026*167</f>
        <v>171.34200000000001</v>
      </c>
      <c r="G224" s="40"/>
      <c r="H224" s="559"/>
    </row>
    <row r="225" spans="1:8">
      <c r="A225" s="34"/>
      <c r="B225" s="35"/>
      <c r="C225" s="36"/>
      <c r="D225" s="37"/>
      <c r="E225" s="2352" t="s">
        <v>14223</v>
      </c>
      <c r="F225" s="214">
        <f>1.328*50</f>
        <v>66.400000000000006</v>
      </c>
      <c r="G225" s="40"/>
      <c r="H225" s="559"/>
    </row>
    <row r="226" spans="1:8">
      <c r="A226" s="34"/>
      <c r="B226" s="35"/>
      <c r="C226" s="36"/>
      <c r="D226" s="37"/>
      <c r="E226" s="2352"/>
      <c r="F226" s="108">
        <f>SUM(F224:F225)</f>
        <v>237.74200000000002</v>
      </c>
      <c r="G226" s="40"/>
      <c r="H226" s="559"/>
    </row>
    <row r="227" spans="1:8">
      <c r="A227" s="342"/>
      <c r="B227" s="35"/>
      <c r="C227" s="35"/>
      <c r="D227" s="120"/>
      <c r="E227" s="53"/>
      <c r="F227" s="1194"/>
      <c r="G227" s="126"/>
      <c r="H227" s="559"/>
    </row>
    <row r="228" spans="1:8" ht="26.4">
      <c r="A228" s="34">
        <f>MAX(A$1:A227)+1</f>
        <v>20</v>
      </c>
      <c r="B228" s="35"/>
      <c r="C228" s="36" t="s">
        <v>5847</v>
      </c>
      <c r="D228" s="37"/>
      <c r="E228" s="38" t="s">
        <v>5848</v>
      </c>
      <c r="F228" s="689"/>
      <c r="G228" s="40" t="s">
        <v>16</v>
      </c>
      <c r="H228" s="76">
        <f>H229</f>
        <v>22.6</v>
      </c>
    </row>
    <row r="229" spans="1:8" ht="26.4">
      <c r="A229" s="342"/>
      <c r="B229" s="35"/>
      <c r="C229" s="35"/>
      <c r="D229" s="79" t="s">
        <v>5849</v>
      </c>
      <c r="E229" s="83" t="s">
        <v>5850</v>
      </c>
      <c r="F229" s="687"/>
      <c r="G229" s="74" t="s">
        <v>16</v>
      </c>
      <c r="H229" s="97">
        <v>22.6</v>
      </c>
    </row>
    <row r="230" spans="1:8">
      <c r="A230" s="342"/>
      <c r="B230" s="35"/>
      <c r="C230" s="35"/>
      <c r="D230" s="120"/>
      <c r="E230" s="1056" t="s">
        <v>13907</v>
      </c>
      <c r="F230" s="603"/>
      <c r="G230" s="126"/>
      <c r="H230" s="559"/>
    </row>
    <row r="231" spans="1:8">
      <c r="A231" s="342"/>
      <c r="B231" s="35"/>
      <c r="C231" s="35"/>
      <c r="D231" s="120"/>
      <c r="E231" s="2352" t="s">
        <v>14224</v>
      </c>
      <c r="F231" s="108">
        <f>99.5*167*0.001</f>
        <v>16.616500000000002</v>
      </c>
      <c r="G231" s="126"/>
      <c r="H231" s="559"/>
    </row>
    <row r="232" spans="1:8">
      <c r="A232" s="342"/>
      <c r="B232" s="491"/>
      <c r="C232" s="92"/>
      <c r="D232" s="93"/>
      <c r="E232" s="2352" t="s">
        <v>14225</v>
      </c>
      <c r="F232" s="214">
        <f>119.57*50*0.001</f>
        <v>5.9785000000000004</v>
      </c>
      <c r="G232" s="32"/>
      <c r="H232" s="559"/>
    </row>
    <row r="233" spans="1:8">
      <c r="A233" s="342"/>
      <c r="B233" s="491"/>
      <c r="C233" s="92"/>
      <c r="D233" s="93"/>
      <c r="E233" s="2352"/>
      <c r="F233" s="108">
        <f>SUM(F231:F232)</f>
        <v>22.595000000000002</v>
      </c>
      <c r="G233" s="32"/>
      <c r="H233" s="559"/>
    </row>
    <row r="234" spans="1:8">
      <c r="A234" s="342"/>
      <c r="B234" s="491"/>
      <c r="C234" s="92"/>
      <c r="D234" s="93"/>
      <c r="E234" s="1065"/>
      <c r="F234" s="519"/>
      <c r="G234" s="32"/>
      <c r="H234" s="559"/>
    </row>
    <row r="235" spans="1:8">
      <c r="A235" s="34"/>
      <c r="B235" s="35" t="s">
        <v>1831</v>
      </c>
      <c r="C235" s="35"/>
      <c r="D235" s="120"/>
      <c r="E235" s="53" t="s">
        <v>1832</v>
      </c>
      <c r="F235" s="1194"/>
      <c r="G235" s="126"/>
      <c r="H235" s="76"/>
    </row>
    <row r="236" spans="1:8">
      <c r="A236" s="342"/>
      <c r="B236" s="491"/>
      <c r="C236" s="92"/>
      <c r="D236" s="79"/>
      <c r="E236" s="83"/>
      <c r="F236" s="687"/>
      <c r="G236" s="74"/>
      <c r="H236" s="97"/>
    </row>
    <row r="237" spans="1:8">
      <c r="A237" s="34">
        <f>MAX(A$1:A236)+1</f>
        <v>21</v>
      </c>
      <c r="B237" s="491"/>
      <c r="C237" s="36" t="s">
        <v>2591</v>
      </c>
      <c r="D237" s="37"/>
      <c r="E237" s="38" t="s">
        <v>2592</v>
      </c>
      <c r="F237" s="39"/>
      <c r="G237" s="40" t="s">
        <v>19</v>
      </c>
      <c r="H237" s="76">
        <f>H238+H241</f>
        <v>0.76</v>
      </c>
    </row>
    <row r="238" spans="1:8">
      <c r="A238" s="342"/>
      <c r="B238" s="491"/>
      <c r="C238" s="92"/>
      <c r="D238" s="1000" t="s">
        <v>13911</v>
      </c>
      <c r="E238" s="937" t="s">
        <v>13912</v>
      </c>
      <c r="F238" s="1001"/>
      <c r="G238" s="32" t="s">
        <v>19</v>
      </c>
      <c r="H238" s="97">
        <v>0.76</v>
      </c>
    </row>
    <row r="239" spans="1:8" ht="26.4">
      <c r="A239" s="342"/>
      <c r="B239" s="491"/>
      <c r="C239" s="92"/>
      <c r="D239" s="79"/>
      <c r="E239" s="1056" t="s">
        <v>14098</v>
      </c>
      <c r="F239" s="687"/>
      <c r="G239" s="74"/>
      <c r="H239" s="97"/>
    </row>
    <row r="240" spans="1:8">
      <c r="A240" s="342"/>
      <c r="B240" s="491"/>
      <c r="C240" s="92"/>
      <c r="D240" s="79"/>
      <c r="E240" s="2352" t="s">
        <v>14226</v>
      </c>
      <c r="F240" s="108">
        <f>0.35*1.2*0.45*4</f>
        <v>0.75600000000000001</v>
      </c>
      <c r="G240" s="74"/>
      <c r="H240" s="97"/>
    </row>
    <row r="241" spans="1:8">
      <c r="A241" s="342"/>
      <c r="B241" s="491"/>
      <c r="C241" s="92"/>
      <c r="D241" s="79"/>
      <c r="E241" s="2352"/>
      <c r="F241" s="214"/>
      <c r="G241" s="74"/>
      <c r="H241" s="97"/>
    </row>
    <row r="242" spans="1:8">
      <c r="A242" s="34">
        <f>MAX(A$1:A241)+1</f>
        <v>22</v>
      </c>
      <c r="B242" s="491"/>
      <c r="C242" s="36" t="s">
        <v>1838</v>
      </c>
      <c r="D242" s="37"/>
      <c r="E242" s="38" t="s">
        <v>1839</v>
      </c>
      <c r="F242" s="39"/>
      <c r="G242" s="40" t="s">
        <v>39</v>
      </c>
      <c r="H242" s="76">
        <f>H243</f>
        <v>3.36</v>
      </c>
    </row>
    <row r="243" spans="1:8">
      <c r="A243" s="621"/>
      <c r="B243" s="491"/>
      <c r="C243" s="78"/>
      <c r="D243" s="79" t="s">
        <v>1840</v>
      </c>
      <c r="E243" s="83" t="s">
        <v>1841</v>
      </c>
      <c r="F243" s="73"/>
      <c r="G243" s="74" t="s">
        <v>39</v>
      </c>
      <c r="H243" s="97">
        <v>3.36</v>
      </c>
    </row>
    <row r="244" spans="1:8">
      <c r="A244" s="621"/>
      <c r="B244" s="491"/>
      <c r="C244" s="92"/>
      <c r="D244" s="79"/>
      <c r="E244" s="913" t="s">
        <v>14227</v>
      </c>
      <c r="F244" s="108">
        <f>((0.35*1.2)*2)*4</f>
        <v>3.36</v>
      </c>
      <c r="G244" s="74"/>
      <c r="H244" s="97"/>
    </row>
    <row r="245" spans="1:8">
      <c r="A245" s="621"/>
      <c r="B245" s="491"/>
      <c r="C245" s="92"/>
      <c r="D245" s="79"/>
      <c r="E245" s="83"/>
      <c r="F245" s="687"/>
      <c r="G245" s="74"/>
      <c r="H245" s="97"/>
    </row>
    <row r="246" spans="1:8">
      <c r="A246" s="34">
        <f>MAX(A$1:A245)+1</f>
        <v>23</v>
      </c>
      <c r="B246" s="491"/>
      <c r="C246" s="36" t="s">
        <v>5550</v>
      </c>
      <c r="D246" s="37"/>
      <c r="E246" s="38" t="s">
        <v>5551</v>
      </c>
      <c r="F246" s="39"/>
      <c r="G246" s="40" t="s">
        <v>16</v>
      </c>
      <c r="H246" s="76">
        <f>H247</f>
        <v>0.11</v>
      </c>
    </row>
    <row r="247" spans="1:8">
      <c r="A247" s="621"/>
      <c r="B247" s="491"/>
      <c r="C247" s="92"/>
      <c r="D247" s="79" t="s">
        <v>5552</v>
      </c>
      <c r="E247" s="83" t="s">
        <v>5553</v>
      </c>
      <c r="F247" s="73"/>
      <c r="G247" s="74" t="s">
        <v>16</v>
      </c>
      <c r="H247" s="97">
        <v>0.11</v>
      </c>
    </row>
    <row r="248" spans="1:8" ht="26.4">
      <c r="A248" s="621"/>
      <c r="B248" s="491"/>
      <c r="C248" s="92"/>
      <c r="D248" s="79"/>
      <c r="E248" s="913" t="s">
        <v>14228</v>
      </c>
      <c r="F248" s="108">
        <f>27.86*4*0.001</f>
        <v>0.11144</v>
      </c>
      <c r="G248" s="74"/>
      <c r="H248" s="97"/>
    </row>
    <row r="249" spans="1:8">
      <c r="A249" s="621"/>
      <c r="B249" s="491"/>
      <c r="C249" s="92"/>
      <c r="D249" s="79"/>
      <c r="E249" s="83"/>
      <c r="F249" s="687"/>
      <c r="G249" s="74"/>
      <c r="H249" s="97"/>
    </row>
    <row r="250" spans="1:8">
      <c r="A250" s="34">
        <f>MAX(A$1:A249)+1</f>
        <v>24</v>
      </c>
      <c r="B250" s="491"/>
      <c r="C250" s="36" t="s">
        <v>13927</v>
      </c>
      <c r="D250" s="37"/>
      <c r="E250" s="38" t="s">
        <v>13928</v>
      </c>
      <c r="F250" s="689"/>
      <c r="G250" s="40" t="s">
        <v>19</v>
      </c>
      <c r="H250" s="76">
        <f>H251</f>
        <v>65.099999999999994</v>
      </c>
    </row>
    <row r="251" spans="1:8">
      <c r="A251" s="621"/>
      <c r="B251" s="491"/>
      <c r="C251" s="92"/>
      <c r="D251" s="361" t="s">
        <v>13932</v>
      </c>
      <c r="E251" s="370" t="s">
        <v>13933</v>
      </c>
      <c r="F251" s="2385"/>
      <c r="G251" s="32" t="s">
        <v>19</v>
      </c>
      <c r="H251" s="97">
        <v>65.099999999999994</v>
      </c>
    </row>
    <row r="252" spans="1:8">
      <c r="A252" s="621"/>
      <c r="B252" s="491"/>
      <c r="C252" s="92"/>
      <c r="D252" s="93"/>
      <c r="E252" s="1056" t="s">
        <v>13934</v>
      </c>
      <c r="F252" s="265"/>
      <c r="G252" s="32"/>
      <c r="H252" s="559"/>
    </row>
    <row r="253" spans="1:8">
      <c r="A253" s="1029"/>
      <c r="B253" s="491"/>
      <c r="C253" s="36"/>
      <c r="D253" s="37"/>
      <c r="E253" s="2352" t="s">
        <v>14229</v>
      </c>
      <c r="F253" s="108">
        <f>0.3*217</f>
        <v>65.099999999999994</v>
      </c>
      <c r="G253" s="40"/>
      <c r="H253" s="76"/>
    </row>
    <row r="254" spans="1:8">
      <c r="A254" s="621"/>
      <c r="B254" s="491"/>
      <c r="C254" s="78"/>
      <c r="D254" s="79"/>
      <c r="E254" s="83"/>
      <c r="F254" s="687"/>
      <c r="G254" s="74"/>
      <c r="H254" s="559"/>
    </row>
    <row r="255" spans="1:8">
      <c r="A255" s="34">
        <f>MAX(A$1:A254)+1</f>
        <v>25</v>
      </c>
      <c r="B255" s="491"/>
      <c r="C255" s="36" t="s">
        <v>11068</v>
      </c>
      <c r="D255" s="37"/>
      <c r="E255" s="38" t="s">
        <v>11069</v>
      </c>
      <c r="F255" s="689"/>
      <c r="G255" s="40" t="s">
        <v>39</v>
      </c>
      <c r="H255" s="76">
        <f>H256</f>
        <v>369.77</v>
      </c>
    </row>
    <row r="256" spans="1:8">
      <c r="A256" s="342"/>
      <c r="B256" s="491"/>
      <c r="C256" s="78"/>
      <c r="D256" s="79" t="s">
        <v>11070</v>
      </c>
      <c r="E256" s="83" t="s">
        <v>11071</v>
      </c>
      <c r="F256" s="687"/>
      <c r="G256" s="74" t="s">
        <v>39</v>
      </c>
      <c r="H256" s="97">
        <v>369.77</v>
      </c>
    </row>
    <row r="257" spans="1:8">
      <c r="A257" s="342"/>
      <c r="B257" s="491"/>
      <c r="C257" s="92"/>
      <c r="D257" s="93"/>
      <c r="E257" s="2352" t="s">
        <v>14230</v>
      </c>
      <c r="F257" s="108">
        <f>((0.8+0.62)*2*0.6)*217</f>
        <v>369.76799999999997</v>
      </c>
      <c r="G257" s="32"/>
      <c r="H257" s="559"/>
    </row>
    <row r="258" spans="1:8">
      <c r="A258" s="342"/>
      <c r="B258" s="491"/>
      <c r="C258" s="92"/>
      <c r="D258" s="93"/>
      <c r="E258" s="83"/>
      <c r="F258" s="265"/>
      <c r="G258" s="32"/>
      <c r="H258" s="559"/>
    </row>
    <row r="259" spans="1:8">
      <c r="A259" s="34">
        <f>MAX(A$1:A257)+1</f>
        <v>26</v>
      </c>
      <c r="B259" s="491"/>
      <c r="C259" s="36" t="s">
        <v>13019</v>
      </c>
      <c r="D259" s="37"/>
      <c r="E259" s="38" t="s">
        <v>13020</v>
      </c>
      <c r="F259" s="689"/>
      <c r="G259" s="40" t="s">
        <v>16</v>
      </c>
      <c r="H259" s="76">
        <f>H260</f>
        <v>5.48</v>
      </c>
    </row>
    <row r="260" spans="1:8">
      <c r="A260" s="342"/>
      <c r="B260" s="491"/>
      <c r="C260" s="92"/>
      <c r="D260" s="79" t="s">
        <v>13938</v>
      </c>
      <c r="E260" s="83" t="s">
        <v>13939</v>
      </c>
      <c r="F260" s="687"/>
      <c r="G260" s="74" t="s">
        <v>16</v>
      </c>
      <c r="H260" s="97">
        <v>5.48</v>
      </c>
    </row>
    <row r="261" spans="1:8">
      <c r="A261" s="34"/>
      <c r="B261" s="491"/>
      <c r="C261" s="36"/>
      <c r="D261" s="37"/>
      <c r="E261" s="1056" t="s">
        <v>14104</v>
      </c>
      <c r="F261" s="689"/>
      <c r="G261" s="2387"/>
      <c r="H261" s="76"/>
    </row>
    <row r="262" spans="1:8">
      <c r="A262" s="342"/>
      <c r="B262" s="491"/>
      <c r="C262" s="78"/>
      <c r="D262" s="79"/>
      <c r="E262" s="2352" t="s">
        <v>14231</v>
      </c>
      <c r="F262" s="108">
        <f>25.27*217*0.001</f>
        <v>5.4835900000000004</v>
      </c>
      <c r="G262" s="665"/>
      <c r="H262" s="97"/>
    </row>
    <row r="263" spans="1:8">
      <c r="A263" s="23"/>
      <c r="B263" s="31"/>
      <c r="C263" s="541"/>
      <c r="D263" s="541"/>
      <c r="E263" s="2392"/>
      <c r="F263" s="519"/>
      <c r="G263" s="925"/>
      <c r="H263" s="926"/>
    </row>
    <row r="264" spans="1:8">
      <c r="A264" s="23"/>
      <c r="B264" s="31"/>
      <c r="C264" s="541"/>
      <c r="D264" s="541"/>
      <c r="E264" s="2391"/>
      <c r="F264" s="519"/>
      <c r="G264" s="925"/>
      <c r="H264" s="926"/>
    </row>
    <row r="265" spans="1:8">
      <c r="A265" s="34">
        <f>MAX(A$1:A264)+1</f>
        <v>27</v>
      </c>
      <c r="B265" s="31"/>
      <c r="C265" s="36" t="s">
        <v>13944</v>
      </c>
      <c r="D265" s="37"/>
      <c r="E265" s="38" t="s">
        <v>13945</v>
      </c>
      <c r="F265" s="39"/>
      <c r="G265" s="40" t="s">
        <v>19</v>
      </c>
      <c r="H265" s="76">
        <f>H266</f>
        <v>4.0599999999999996</v>
      </c>
    </row>
    <row r="266" spans="1:8" ht="26.4">
      <c r="A266" s="23"/>
      <c r="B266" s="31"/>
      <c r="C266" s="541"/>
      <c r="D266" s="361" t="s">
        <v>16004</v>
      </c>
      <c r="E266" s="370" t="s">
        <v>13946</v>
      </c>
      <c r="F266" s="363"/>
      <c r="G266" s="32" t="s">
        <v>19</v>
      </c>
      <c r="H266" s="97">
        <v>4.0599999999999996</v>
      </c>
    </row>
    <row r="267" spans="1:8">
      <c r="A267" s="23"/>
      <c r="B267" s="31"/>
      <c r="C267" s="541"/>
      <c r="D267" s="541"/>
      <c r="E267" s="1056" t="s">
        <v>13947</v>
      </c>
      <c r="F267" s="2383"/>
      <c r="G267" s="925"/>
      <c r="H267" s="926"/>
    </row>
    <row r="268" spans="1:8">
      <c r="A268" s="23"/>
      <c r="B268" s="31"/>
      <c r="C268" s="541"/>
      <c r="D268" s="541"/>
      <c r="E268" s="2352" t="s">
        <v>14232</v>
      </c>
      <c r="F268" s="519">
        <v>1.98</v>
      </c>
      <c r="G268" s="925"/>
      <c r="H268" s="926"/>
    </row>
    <row r="269" spans="1:8">
      <c r="A269" s="23"/>
      <c r="B269" s="31"/>
      <c r="C269" s="541"/>
      <c r="D269" s="541"/>
      <c r="E269" s="2352" t="s">
        <v>14127</v>
      </c>
      <c r="F269" s="606">
        <v>2.08</v>
      </c>
      <c r="G269" s="925"/>
      <c r="H269" s="926"/>
    </row>
    <row r="270" spans="1:8">
      <c r="A270" s="23"/>
      <c r="B270" s="31"/>
      <c r="C270" s="541"/>
      <c r="D270" s="541"/>
      <c r="E270" s="2352"/>
      <c r="F270" s="519">
        <f>SUM(F268:F269)</f>
        <v>4.0600000000000005</v>
      </c>
      <c r="G270" s="925"/>
      <c r="H270" s="926"/>
    </row>
    <row r="271" spans="1:8">
      <c r="A271" s="23"/>
      <c r="B271" s="31"/>
      <c r="C271" s="541"/>
      <c r="D271" s="541"/>
      <c r="E271" s="2391"/>
      <c r="F271" s="519"/>
      <c r="G271" s="925"/>
      <c r="H271" s="926"/>
    </row>
    <row r="272" spans="1:8">
      <c r="A272" s="34">
        <f>MAX(A$1:A271)+1</f>
        <v>28</v>
      </c>
      <c r="B272" s="31"/>
      <c r="C272" s="36" t="s">
        <v>5869</v>
      </c>
      <c r="D272" s="37"/>
      <c r="E272" s="38" t="s">
        <v>5870</v>
      </c>
      <c r="F272" s="39"/>
      <c r="G272" s="40" t="s">
        <v>39</v>
      </c>
      <c r="H272" s="76">
        <f>H273</f>
        <v>11.02</v>
      </c>
    </row>
    <row r="273" spans="1:8">
      <c r="A273" s="23"/>
      <c r="B273" s="31"/>
      <c r="C273" s="78"/>
      <c r="D273" s="79" t="s">
        <v>5871</v>
      </c>
      <c r="E273" s="83" t="s">
        <v>5872</v>
      </c>
      <c r="F273" s="73"/>
      <c r="G273" s="74" t="s">
        <v>39</v>
      </c>
      <c r="H273" s="97">
        <v>11.02</v>
      </c>
    </row>
    <row r="274" spans="1:8">
      <c r="A274" s="23"/>
      <c r="B274" s="31"/>
      <c r="C274" s="541"/>
      <c r="D274" s="541"/>
      <c r="E274" s="2352" t="s">
        <v>14233</v>
      </c>
      <c r="F274" s="519">
        <f>1.175*2+(0.16*9+0.4*2+0.18+0.13)*1.1</f>
        <v>5.1550000000000011</v>
      </c>
      <c r="G274" s="925"/>
      <c r="H274" s="926"/>
    </row>
    <row r="275" spans="1:8">
      <c r="A275" s="2398"/>
      <c r="B275" s="31"/>
      <c r="C275" s="541"/>
      <c r="D275" s="541"/>
      <c r="E275" s="2352" t="s">
        <v>14234</v>
      </c>
      <c r="F275" s="606">
        <f>1.25*2+(0.4*3+0.26+0.16*10)*1.1</f>
        <v>5.8660000000000014</v>
      </c>
      <c r="G275" s="925"/>
      <c r="H275" s="926"/>
    </row>
    <row r="276" spans="1:8">
      <c r="A276" s="2398"/>
      <c r="B276" s="31"/>
      <c r="C276" s="541"/>
      <c r="D276" s="541"/>
      <c r="E276" s="2359"/>
      <c r="F276" s="519">
        <f>SUM(F274:F275)</f>
        <v>11.021000000000003</v>
      </c>
      <c r="G276" s="925"/>
      <c r="H276" s="926"/>
    </row>
    <row r="277" spans="1:8">
      <c r="A277" s="2398"/>
      <c r="B277" s="31"/>
      <c r="C277" s="541"/>
      <c r="D277" s="541"/>
      <c r="E277" s="2391"/>
      <c r="F277" s="519"/>
      <c r="G277" s="925"/>
      <c r="H277" s="926"/>
    </row>
    <row r="278" spans="1:8">
      <c r="A278" s="34">
        <f>MAX(A$1:A277)+1</f>
        <v>29</v>
      </c>
      <c r="B278" s="31"/>
      <c r="C278" s="36" t="s">
        <v>13952</v>
      </c>
      <c r="D278" s="37"/>
      <c r="E278" s="38" t="s">
        <v>13953</v>
      </c>
      <c r="F278" s="39"/>
      <c r="G278" s="40" t="s">
        <v>16</v>
      </c>
      <c r="H278" s="76">
        <f>H279+H283</f>
        <v>0.08</v>
      </c>
    </row>
    <row r="279" spans="1:8">
      <c r="A279" s="23"/>
      <c r="B279" s="31"/>
      <c r="C279" s="541"/>
      <c r="D279" s="79" t="s">
        <v>13954</v>
      </c>
      <c r="E279" s="83" t="s">
        <v>13955</v>
      </c>
      <c r="F279" s="73"/>
      <c r="G279" s="74" t="s">
        <v>16</v>
      </c>
      <c r="H279" s="97">
        <v>0.02</v>
      </c>
    </row>
    <row r="280" spans="1:8">
      <c r="A280" s="23"/>
      <c r="B280" s="31"/>
      <c r="C280" s="541"/>
      <c r="D280" s="79"/>
      <c r="E280" s="2352" t="s">
        <v>14126</v>
      </c>
      <c r="F280" s="519">
        <v>8.3999999999999995E-3</v>
      </c>
      <c r="G280" s="74"/>
      <c r="H280" s="926"/>
    </row>
    <row r="281" spans="1:8">
      <c r="A281" s="23"/>
      <c r="B281" s="31"/>
      <c r="C281" s="541"/>
      <c r="D281" s="79"/>
      <c r="E281" s="2352" t="s">
        <v>14127</v>
      </c>
      <c r="F281" s="606">
        <v>8.3999999999999995E-3</v>
      </c>
      <c r="G281" s="74"/>
      <c r="H281" s="926"/>
    </row>
    <row r="282" spans="1:8">
      <c r="A282" s="23"/>
      <c r="B282" s="31"/>
      <c r="C282" s="541"/>
      <c r="D282" s="541"/>
      <c r="E282" s="2352"/>
      <c r="F282" s="519">
        <f>SUM(F280:F281)</f>
        <v>1.6799999999999999E-2</v>
      </c>
      <c r="G282" s="925"/>
      <c r="H282" s="926"/>
    </row>
    <row r="283" spans="1:8" ht="26.4">
      <c r="A283" s="23"/>
      <c r="B283" s="31"/>
      <c r="C283" s="541"/>
      <c r="D283" s="647">
        <v>1109022107</v>
      </c>
      <c r="E283" s="83" t="s">
        <v>13966</v>
      </c>
      <c r="F283" s="315"/>
      <c r="G283" s="32" t="s">
        <v>16</v>
      </c>
      <c r="H283" s="97">
        <v>0.06</v>
      </c>
    </row>
    <row r="284" spans="1:8">
      <c r="A284" s="23"/>
      <c r="B284" s="31"/>
      <c r="C284" s="541"/>
      <c r="D284" s="541"/>
      <c r="E284" s="2358" t="s">
        <v>14109</v>
      </c>
      <c r="F284" s="519"/>
      <c r="G284" s="925"/>
      <c r="H284" s="926"/>
    </row>
    <row r="285" spans="1:8">
      <c r="A285" s="23"/>
      <c r="B285" s="31"/>
      <c r="C285" s="541"/>
      <c r="D285" s="541"/>
      <c r="E285" s="2352" t="s">
        <v>14126</v>
      </c>
      <c r="F285" s="519">
        <f>5.07*5.4*0.001</f>
        <v>2.7378000000000003E-2</v>
      </c>
      <c r="G285" s="925"/>
      <c r="H285" s="926"/>
    </row>
    <row r="286" spans="1:8">
      <c r="A286" s="23"/>
      <c r="B286" s="31"/>
      <c r="C286" s="541"/>
      <c r="D286" s="541"/>
      <c r="E286" s="2352" t="s">
        <v>14127</v>
      </c>
      <c r="F286" s="606">
        <f>5.44*5.4*0.001</f>
        <v>2.9376000000000006E-2</v>
      </c>
      <c r="G286" s="925"/>
      <c r="H286" s="926"/>
    </row>
    <row r="287" spans="1:8">
      <c r="A287" s="23"/>
      <c r="B287" s="31"/>
      <c r="C287" s="541"/>
      <c r="D287" s="541"/>
      <c r="E287" s="2358"/>
      <c r="F287" s="519">
        <f>SUM(F285:F286)</f>
        <v>5.6754000000000013E-2</v>
      </c>
      <c r="G287" s="925"/>
      <c r="H287" s="926"/>
    </row>
    <row r="288" spans="1:8">
      <c r="A288" s="23"/>
      <c r="B288" s="31"/>
      <c r="C288" s="541"/>
      <c r="D288" s="541"/>
      <c r="E288" s="2352"/>
      <c r="F288" s="519"/>
      <c r="G288" s="925"/>
      <c r="H288" s="926"/>
    </row>
    <row r="289" spans="1:8">
      <c r="A289" s="34">
        <f>MAX(A$1:A288)+1</f>
        <v>30</v>
      </c>
      <c r="B289" s="31"/>
      <c r="C289" s="36" t="s">
        <v>1556</v>
      </c>
      <c r="D289" s="78"/>
      <c r="E289" s="38" t="s">
        <v>1557</v>
      </c>
      <c r="F289" s="39"/>
      <c r="G289" s="40" t="s">
        <v>19</v>
      </c>
      <c r="H289" s="76">
        <f>H290</f>
        <v>0.52</v>
      </c>
    </row>
    <row r="290" spans="1:8" ht="26.4">
      <c r="A290" s="23"/>
      <c r="B290" s="31"/>
      <c r="C290" s="78"/>
      <c r="D290" s="361" t="s">
        <v>1558</v>
      </c>
      <c r="E290" s="370" t="s">
        <v>1559</v>
      </c>
      <c r="F290" s="363"/>
      <c r="G290" s="32" t="s">
        <v>19</v>
      </c>
      <c r="H290" s="97">
        <v>0.52</v>
      </c>
    </row>
    <row r="291" spans="1:8">
      <c r="A291" s="23"/>
      <c r="B291" s="31"/>
      <c r="C291" s="541"/>
      <c r="D291" s="541"/>
      <c r="E291" s="1056" t="s">
        <v>13972</v>
      </c>
      <c r="F291" s="519"/>
      <c r="G291" s="925"/>
      <c r="H291" s="926"/>
    </row>
    <row r="292" spans="1:8">
      <c r="A292" s="23"/>
      <c r="B292" s="31"/>
      <c r="C292" s="541"/>
      <c r="D292" s="541"/>
      <c r="E292" s="2352" t="s">
        <v>14126</v>
      </c>
      <c r="F292" s="519">
        <v>0.25</v>
      </c>
      <c r="G292" s="925"/>
      <c r="H292" s="926"/>
    </row>
    <row r="293" spans="1:8">
      <c r="A293" s="23"/>
      <c r="B293" s="31"/>
      <c r="C293" s="541"/>
      <c r="D293" s="541"/>
      <c r="E293" s="2352" t="s">
        <v>14127</v>
      </c>
      <c r="F293" s="606">
        <v>0.27</v>
      </c>
      <c r="G293" s="925"/>
      <c r="H293" s="926"/>
    </row>
    <row r="294" spans="1:8">
      <c r="A294" s="23"/>
      <c r="B294" s="31"/>
      <c r="C294" s="541"/>
      <c r="D294" s="541"/>
      <c r="E294" s="2352"/>
      <c r="F294" s="519">
        <f>SUM(F292:F293)</f>
        <v>0.52</v>
      </c>
      <c r="G294" s="925"/>
      <c r="H294" s="926"/>
    </row>
    <row r="295" spans="1:8">
      <c r="A295" s="23"/>
      <c r="B295" s="31"/>
      <c r="C295" s="541"/>
      <c r="D295" s="541"/>
      <c r="E295" s="2352"/>
      <c r="F295" s="519"/>
      <c r="G295" s="925"/>
      <c r="H295" s="926"/>
    </row>
    <row r="296" spans="1:8">
      <c r="A296" s="23"/>
      <c r="B296" s="35" t="s">
        <v>5395</v>
      </c>
      <c r="C296" s="35"/>
      <c r="D296" s="120"/>
      <c r="E296" s="401" t="s">
        <v>5396</v>
      </c>
      <c r="F296" s="129"/>
      <c r="G296" s="126"/>
      <c r="H296" s="926"/>
    </row>
    <row r="297" spans="1:8">
      <c r="A297" s="23"/>
      <c r="B297" s="31"/>
      <c r="C297" s="541"/>
      <c r="D297" s="541"/>
      <c r="E297" s="2366"/>
      <c r="F297" s="519"/>
      <c r="G297" s="925"/>
      <c r="H297" s="926"/>
    </row>
    <row r="298" spans="1:8">
      <c r="A298" s="34">
        <f>MAX(A$1:A297)+1</f>
        <v>31</v>
      </c>
      <c r="B298" s="31"/>
      <c r="C298" s="36" t="s">
        <v>13973</v>
      </c>
      <c r="D298" s="37"/>
      <c r="E298" s="38" t="s">
        <v>13974</v>
      </c>
      <c r="F298" s="39"/>
      <c r="G298" s="40" t="s">
        <v>39</v>
      </c>
      <c r="H298" s="76">
        <f>H299</f>
        <v>3.78</v>
      </c>
    </row>
    <row r="299" spans="1:8">
      <c r="A299" s="23"/>
      <c r="B299" s="31"/>
      <c r="C299" s="78"/>
      <c r="D299" s="79" t="s">
        <v>13975</v>
      </c>
      <c r="E299" s="83" t="s">
        <v>13976</v>
      </c>
      <c r="F299" s="73"/>
      <c r="G299" s="74" t="s">
        <v>39</v>
      </c>
      <c r="H299" s="97">
        <v>3.78</v>
      </c>
    </row>
    <row r="300" spans="1:8" ht="26.4">
      <c r="A300" s="2398"/>
      <c r="B300" s="31"/>
      <c r="C300" s="541"/>
      <c r="D300" s="541"/>
      <c r="E300" s="2352" t="s">
        <v>13977</v>
      </c>
      <c r="F300" s="2383"/>
      <c r="G300" s="925"/>
      <c r="H300" s="926"/>
    </row>
    <row r="301" spans="1:8" ht="26.4">
      <c r="A301" s="2398"/>
      <c r="B301" s="31"/>
      <c r="C301" s="541"/>
      <c r="D301" s="541"/>
      <c r="E301" s="2352" t="s">
        <v>14235</v>
      </c>
      <c r="F301" s="519">
        <f>1.89*4</f>
        <v>7.56</v>
      </c>
      <c r="G301" s="925"/>
      <c r="H301" s="926"/>
    </row>
    <row r="302" spans="1:8">
      <c r="A302" s="2398"/>
      <c r="B302" s="31"/>
      <c r="C302" s="541"/>
      <c r="D302" s="541"/>
      <c r="E302" s="2352"/>
      <c r="F302" s="606"/>
      <c r="G302" s="925"/>
      <c r="H302" s="926"/>
    </row>
    <row r="303" spans="1:8">
      <c r="A303" s="2398"/>
      <c r="B303" s="31"/>
      <c r="C303" s="541"/>
      <c r="D303" s="541"/>
      <c r="E303" s="1119" t="s">
        <v>13984</v>
      </c>
      <c r="F303" s="2383"/>
      <c r="G303" s="925"/>
      <c r="H303" s="926"/>
    </row>
    <row r="304" spans="1:8">
      <c r="A304" s="2398"/>
      <c r="B304" s="31"/>
      <c r="C304" s="541"/>
      <c r="D304" s="541"/>
      <c r="E304" s="913" t="s">
        <v>14236</v>
      </c>
      <c r="F304" s="2383"/>
      <c r="G304" s="925"/>
      <c r="H304" s="926"/>
    </row>
    <row r="305" spans="1:8">
      <c r="A305" s="2398"/>
      <c r="B305" s="31"/>
      <c r="C305" s="541"/>
      <c r="D305" s="541"/>
      <c r="E305" s="913" t="s">
        <v>13818</v>
      </c>
      <c r="F305" s="2383"/>
      <c r="G305" s="925"/>
      <c r="H305" s="926"/>
    </row>
    <row r="306" spans="1:8">
      <c r="A306" s="2398"/>
      <c r="B306" s="31"/>
      <c r="C306" s="541"/>
      <c r="D306" s="541"/>
      <c r="E306" s="913"/>
      <c r="F306" s="519"/>
      <c r="G306" s="925"/>
      <c r="H306" s="926"/>
    </row>
    <row r="307" spans="1:8">
      <c r="A307" s="2398"/>
      <c r="B307" s="31"/>
      <c r="C307" s="541"/>
      <c r="D307" s="541"/>
      <c r="E307" s="2391"/>
      <c r="F307" s="519"/>
      <c r="G307" s="925"/>
      <c r="H307" s="926"/>
    </row>
    <row r="308" spans="1:8">
      <c r="A308" s="34">
        <f>MAX(A$1:A307)+1</f>
        <v>32</v>
      </c>
      <c r="B308" s="31"/>
      <c r="C308" s="36" t="s">
        <v>5397</v>
      </c>
      <c r="D308" s="37"/>
      <c r="E308" s="38" t="s">
        <v>5398</v>
      </c>
      <c r="F308" s="39"/>
      <c r="G308" s="40" t="s">
        <v>2872</v>
      </c>
      <c r="H308" s="550">
        <v>6887.28</v>
      </c>
    </row>
    <row r="309" spans="1:8">
      <c r="A309" s="2398"/>
      <c r="B309" s="31"/>
      <c r="C309" s="541"/>
      <c r="D309" s="541"/>
      <c r="E309" s="2358" t="s">
        <v>14116</v>
      </c>
      <c r="F309" s="519"/>
      <c r="G309" s="925"/>
      <c r="H309" s="926"/>
    </row>
    <row r="310" spans="1:8">
      <c r="A310" s="2398"/>
      <c r="B310" s="31"/>
      <c r="C310" s="541"/>
      <c r="D310" s="541"/>
      <c r="E310" s="2352" t="s">
        <v>14117</v>
      </c>
      <c r="F310" s="519">
        <v>6466.45</v>
      </c>
      <c r="G310" s="925"/>
      <c r="H310" s="926"/>
    </row>
    <row r="311" spans="1:8">
      <c r="A311" s="2398"/>
      <c r="B311" s="31"/>
      <c r="C311" s="541"/>
      <c r="D311" s="541"/>
      <c r="E311" s="2358" t="s">
        <v>13988</v>
      </c>
      <c r="F311" s="519"/>
      <c r="G311" s="925"/>
      <c r="H311" s="926"/>
    </row>
    <row r="312" spans="1:8">
      <c r="A312" s="2398"/>
      <c r="B312" s="31"/>
      <c r="C312" s="541"/>
      <c r="D312" s="541"/>
      <c r="E312" s="2352" t="s">
        <v>14118</v>
      </c>
      <c r="F312" s="519">
        <v>419.03</v>
      </c>
      <c r="G312" s="925"/>
      <c r="H312" s="926"/>
    </row>
    <row r="313" spans="1:8">
      <c r="A313" s="2398"/>
      <c r="B313" s="31"/>
      <c r="C313" s="541"/>
      <c r="D313" s="541"/>
      <c r="E313" s="2358" t="s">
        <v>13990</v>
      </c>
      <c r="F313" s="519"/>
      <c r="G313" s="925"/>
      <c r="H313" s="926"/>
    </row>
    <row r="314" spans="1:8">
      <c r="A314" s="2398"/>
      <c r="B314" s="31"/>
      <c r="C314" s="541"/>
      <c r="D314" s="541"/>
      <c r="E314" s="2352" t="s">
        <v>14237</v>
      </c>
      <c r="F314" s="606">
        <f>16*0.15</f>
        <v>2.4</v>
      </c>
      <c r="G314" s="925"/>
      <c r="H314" s="926"/>
    </row>
    <row r="315" spans="1:8">
      <c r="A315" s="2398"/>
      <c r="B315" s="31"/>
      <c r="C315" s="541"/>
      <c r="D315" s="541"/>
      <c r="E315" s="2392"/>
      <c r="F315" s="519">
        <f>SUM(F310:F314)</f>
        <v>6887.8799999999992</v>
      </c>
      <c r="G315" s="925"/>
      <c r="H315" s="926"/>
    </row>
    <row r="316" spans="1:8">
      <c r="A316" s="2398"/>
      <c r="B316" s="31"/>
      <c r="C316" s="541"/>
      <c r="D316" s="541"/>
      <c r="E316" s="1119" t="s">
        <v>13992</v>
      </c>
      <c r="F316" s="2383"/>
      <c r="G316" s="925"/>
      <c r="H316" s="926"/>
    </row>
    <row r="317" spans="1:8">
      <c r="A317" s="2398"/>
      <c r="B317" s="31"/>
      <c r="C317" s="541"/>
      <c r="D317" s="541"/>
      <c r="E317" s="913" t="s">
        <v>13818</v>
      </c>
      <c r="F317" s="2383"/>
      <c r="G317" s="925"/>
      <c r="H317" s="926"/>
    </row>
    <row r="318" spans="1:8">
      <c r="A318" s="2398"/>
      <c r="B318" s="31"/>
      <c r="C318" s="541"/>
      <c r="D318" s="541"/>
      <c r="E318" s="2391"/>
      <c r="F318" s="2383"/>
      <c r="G318" s="925"/>
      <c r="H318" s="926"/>
    </row>
    <row r="319" spans="1:8" ht="26.4">
      <c r="A319" s="23"/>
      <c r="B319" s="35" t="s">
        <v>2465</v>
      </c>
      <c r="C319" s="238"/>
      <c r="D319" s="595"/>
      <c r="E319" s="2389" t="s">
        <v>2466</v>
      </c>
      <c r="F319" s="2383"/>
      <c r="G319" s="925"/>
      <c r="H319" s="926"/>
    </row>
    <row r="320" spans="1:8">
      <c r="A320" s="23"/>
      <c r="B320" s="31"/>
      <c r="C320" s="541"/>
      <c r="D320" s="541"/>
      <c r="E320" s="2391"/>
      <c r="F320" s="2383"/>
      <c r="G320" s="925"/>
      <c r="H320" s="926"/>
    </row>
    <row r="321" spans="1:8" ht="26.4">
      <c r="A321" s="34">
        <f>MAX(A$1:A320)+1</f>
        <v>33</v>
      </c>
      <c r="B321" s="31"/>
      <c r="C321" s="373">
        <v>91220702</v>
      </c>
      <c r="D321" s="374"/>
      <c r="E321" s="38" t="s">
        <v>10816</v>
      </c>
      <c r="F321" s="39"/>
      <c r="G321" s="40" t="s">
        <v>64</v>
      </c>
      <c r="H321" s="76">
        <f>H322</f>
        <v>2772</v>
      </c>
    </row>
    <row r="322" spans="1:8" ht="26.4">
      <c r="A322" s="23"/>
      <c r="B322" s="31"/>
      <c r="C322" s="373"/>
      <c r="D322" s="377">
        <v>9122070201</v>
      </c>
      <c r="E322" s="83" t="s">
        <v>10817</v>
      </c>
      <c r="F322" s="73"/>
      <c r="G322" s="74" t="s">
        <v>64</v>
      </c>
      <c r="H322" s="510">
        <v>2772</v>
      </c>
    </row>
    <row r="323" spans="1:8">
      <c r="A323" s="23"/>
      <c r="B323" s="31"/>
      <c r="C323" s="373"/>
      <c r="D323" s="374"/>
      <c r="E323" s="2255" t="s">
        <v>13993</v>
      </c>
      <c r="F323" s="1774">
        <v>95</v>
      </c>
      <c r="G323" s="40"/>
      <c r="H323" s="43"/>
    </row>
    <row r="324" spans="1:8">
      <c r="A324" s="23"/>
      <c r="B324" s="31"/>
      <c r="C324" s="373"/>
      <c r="D324" s="374"/>
      <c r="E324" s="2255" t="s">
        <v>13994</v>
      </c>
      <c r="F324" s="1774">
        <v>1684</v>
      </c>
      <c r="G324" s="40"/>
      <c r="H324" s="43"/>
    </row>
    <row r="325" spans="1:8">
      <c r="A325" s="23"/>
      <c r="B325" s="31"/>
      <c r="C325" s="373"/>
      <c r="D325" s="374"/>
      <c r="E325" s="2255" t="s">
        <v>13995</v>
      </c>
      <c r="F325" s="1774">
        <v>711</v>
      </c>
      <c r="G325" s="40"/>
      <c r="H325" s="43"/>
    </row>
    <row r="326" spans="1:8">
      <c r="A326" s="23"/>
      <c r="B326" s="31"/>
      <c r="C326" s="373"/>
      <c r="D326" s="374"/>
      <c r="E326" s="2255" t="s">
        <v>13996</v>
      </c>
      <c r="F326" s="1774">
        <v>97</v>
      </c>
      <c r="G326" s="40"/>
      <c r="H326" s="43"/>
    </row>
    <row r="327" spans="1:8">
      <c r="A327" s="23"/>
      <c r="B327" s="31"/>
      <c r="C327" s="373"/>
      <c r="D327" s="374"/>
      <c r="E327" s="2255" t="s">
        <v>13997</v>
      </c>
      <c r="F327" s="1775">
        <v>185</v>
      </c>
      <c r="G327" s="40"/>
      <c r="H327" s="43"/>
    </row>
    <row r="328" spans="1:8">
      <c r="A328" s="23"/>
      <c r="B328" s="31"/>
      <c r="C328" s="373"/>
      <c r="D328" s="374"/>
      <c r="E328" s="2255"/>
      <c r="F328" s="1771">
        <f>SUM(F323:F327)</f>
        <v>2772</v>
      </c>
      <c r="G328" s="40"/>
      <c r="H328" s="43"/>
    </row>
    <row r="329" spans="1:8">
      <c r="A329" s="23"/>
      <c r="B329" s="31"/>
      <c r="C329" s="373"/>
      <c r="D329" s="374"/>
      <c r="E329" s="38"/>
      <c r="F329" s="39"/>
      <c r="G329" s="40"/>
      <c r="H329" s="43"/>
    </row>
    <row r="330" spans="1:8">
      <c r="A330" s="34">
        <f>MAX(A$1:A329)+1</f>
        <v>34</v>
      </c>
      <c r="B330" s="31"/>
      <c r="C330" s="373">
        <v>91221001</v>
      </c>
      <c r="D330" s="374"/>
      <c r="E330" s="38" t="s">
        <v>10600</v>
      </c>
      <c r="F330" s="159"/>
      <c r="G330" s="40" t="s">
        <v>68</v>
      </c>
      <c r="H330" s="76">
        <f>H331</f>
        <v>1443</v>
      </c>
    </row>
    <row r="331" spans="1:8">
      <c r="A331" s="23"/>
      <c r="B331" s="31"/>
      <c r="C331" s="376"/>
      <c r="D331" s="377">
        <v>9122100103</v>
      </c>
      <c r="E331" s="83" t="s">
        <v>10601</v>
      </c>
      <c r="F331" s="49"/>
      <c r="G331" s="74" t="s">
        <v>68</v>
      </c>
      <c r="H331" s="510">
        <v>1443</v>
      </c>
    </row>
    <row r="332" spans="1:8">
      <c r="A332" s="23"/>
      <c r="B332" s="31"/>
      <c r="C332" s="1375"/>
      <c r="D332" s="1376"/>
      <c r="E332" s="2255" t="s">
        <v>12894</v>
      </c>
      <c r="F332" s="1774"/>
      <c r="G332" s="1377"/>
      <c r="H332" s="917"/>
    </row>
    <row r="333" spans="1:8">
      <c r="A333" s="23"/>
      <c r="B333" s="31"/>
      <c r="C333" s="1375"/>
      <c r="D333" s="1376"/>
      <c r="E333" s="2255"/>
      <c r="F333" s="1774"/>
      <c r="G333" s="1377"/>
      <c r="H333" s="917"/>
    </row>
    <row r="334" spans="1:8">
      <c r="A334" s="34">
        <f>MAX(A$1:A333)+1</f>
        <v>35</v>
      </c>
      <c r="B334" s="31"/>
      <c r="C334" s="373">
        <v>91221501</v>
      </c>
      <c r="D334" s="374"/>
      <c r="E334" s="38" t="s">
        <v>13999</v>
      </c>
      <c r="F334" s="39"/>
      <c r="G334" s="40" t="s">
        <v>64</v>
      </c>
      <c r="H334" s="76">
        <f>H335</f>
        <v>97</v>
      </c>
    </row>
    <row r="335" spans="1:8">
      <c r="A335" s="23"/>
      <c r="B335" s="31"/>
      <c r="C335" s="376"/>
      <c r="D335" s="377">
        <v>9122150101</v>
      </c>
      <c r="E335" s="83" t="s">
        <v>14000</v>
      </c>
      <c r="F335" s="73"/>
      <c r="G335" s="74" t="s">
        <v>64</v>
      </c>
      <c r="H335" s="676">
        <v>97</v>
      </c>
    </row>
    <row r="336" spans="1:8">
      <c r="A336" s="23"/>
      <c r="B336" s="31"/>
      <c r="C336" s="541"/>
      <c r="D336" s="541"/>
      <c r="E336" s="2388"/>
      <c r="F336" s="2383"/>
      <c r="G336" s="925"/>
      <c r="H336" s="926"/>
    </row>
    <row r="337" spans="1:9" ht="14.4" thickBot="1">
      <c r="A337" s="378"/>
      <c r="B337" s="379"/>
      <c r="C337" s="380"/>
      <c r="D337" s="381"/>
      <c r="E337" s="382"/>
      <c r="F337" s="383"/>
      <c r="G337" s="384"/>
      <c r="H337" s="385"/>
    </row>
    <row r="338" spans="1:9">
      <c r="H338" s="6"/>
      <c r="I33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4"/>
  <dimension ref="A1:AA29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10" max="10" width="11.69921875" bestFit="1" customWidth="1"/>
    <col min="27" max="27" width="9.09765625" style="140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3984375" customWidth="1"/>
    <col min="266" max="266" width="11.6992187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3984375" customWidth="1"/>
    <col min="522" max="522" width="11.6992187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3984375" customWidth="1"/>
    <col min="778" max="778" width="11.6992187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3984375" customWidth="1"/>
    <col min="1034" max="1034" width="11.6992187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3984375" customWidth="1"/>
    <col min="1290" max="1290" width="11.6992187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3984375" customWidth="1"/>
    <col min="1546" max="1546" width="11.6992187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3984375" customWidth="1"/>
    <col min="1802" max="1802" width="11.6992187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3984375" customWidth="1"/>
    <col min="2058" max="2058" width="11.6992187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3984375" customWidth="1"/>
    <col min="2314" max="2314" width="11.6992187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3984375" customWidth="1"/>
    <col min="2570" max="2570" width="11.6992187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3984375" customWidth="1"/>
    <col min="2826" max="2826" width="11.6992187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3984375" customWidth="1"/>
    <col min="3082" max="3082" width="11.6992187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3984375" customWidth="1"/>
    <col min="3338" max="3338" width="11.6992187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3984375" customWidth="1"/>
    <col min="3594" max="3594" width="11.6992187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3984375" customWidth="1"/>
    <col min="3850" max="3850" width="11.6992187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3984375" customWidth="1"/>
    <col min="4106" max="4106" width="11.6992187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3984375" customWidth="1"/>
    <col min="4362" max="4362" width="11.6992187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3984375" customWidth="1"/>
    <col min="4618" max="4618" width="11.6992187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3984375" customWidth="1"/>
    <col min="4874" max="4874" width="11.6992187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3984375" customWidth="1"/>
    <col min="5130" max="5130" width="11.6992187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3984375" customWidth="1"/>
    <col min="5386" max="5386" width="11.6992187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3984375" customWidth="1"/>
    <col min="5642" max="5642" width="11.6992187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3984375" customWidth="1"/>
    <col min="5898" max="5898" width="11.6992187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3984375" customWidth="1"/>
    <col min="6154" max="6154" width="11.6992187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3984375" customWidth="1"/>
    <col min="6410" max="6410" width="11.6992187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3984375" customWidth="1"/>
    <col min="6666" max="6666" width="11.6992187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3984375" customWidth="1"/>
    <col min="6922" max="6922" width="11.6992187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3984375" customWidth="1"/>
    <col min="7178" max="7178" width="11.6992187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3984375" customWidth="1"/>
    <col min="7434" max="7434" width="11.6992187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3984375" customWidth="1"/>
    <col min="7690" max="7690" width="11.6992187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3984375" customWidth="1"/>
    <col min="7946" max="7946" width="11.6992187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3984375" customWidth="1"/>
    <col min="8202" max="8202" width="11.6992187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3984375" customWidth="1"/>
    <col min="8458" max="8458" width="11.6992187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3984375" customWidth="1"/>
    <col min="8714" max="8714" width="11.6992187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3984375" customWidth="1"/>
    <col min="8970" max="8970" width="11.6992187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3984375" customWidth="1"/>
    <col min="9226" max="9226" width="11.6992187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3984375" customWidth="1"/>
    <col min="9482" max="9482" width="11.6992187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3984375" customWidth="1"/>
    <col min="9738" max="9738" width="11.6992187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3984375" customWidth="1"/>
    <col min="9994" max="9994" width="11.6992187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3984375" customWidth="1"/>
    <col min="10250" max="10250" width="11.6992187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3984375" customWidth="1"/>
    <col min="10506" max="10506" width="11.6992187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3984375" customWidth="1"/>
    <col min="10762" max="10762" width="11.6992187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3984375" customWidth="1"/>
    <col min="11018" max="11018" width="11.6992187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3984375" customWidth="1"/>
    <col min="11274" max="11274" width="11.6992187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3984375" customWidth="1"/>
    <col min="11530" max="11530" width="11.6992187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3984375" customWidth="1"/>
    <col min="11786" max="11786" width="11.6992187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3984375" customWidth="1"/>
    <col min="12042" max="12042" width="11.6992187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3984375" customWidth="1"/>
    <col min="12298" max="12298" width="11.6992187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3984375" customWidth="1"/>
    <col min="12554" max="12554" width="11.6992187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3984375" customWidth="1"/>
    <col min="12810" max="12810" width="11.6992187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3984375" customWidth="1"/>
    <col min="13066" max="13066" width="11.6992187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3984375" customWidth="1"/>
    <col min="13322" max="13322" width="11.6992187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3984375" customWidth="1"/>
    <col min="13578" max="13578" width="11.6992187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3984375" customWidth="1"/>
    <col min="13834" max="13834" width="11.6992187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3984375" customWidth="1"/>
    <col min="14090" max="14090" width="11.6992187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3984375" customWidth="1"/>
    <col min="14346" max="14346" width="11.6992187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3984375" customWidth="1"/>
    <col min="14602" max="14602" width="11.6992187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3984375" customWidth="1"/>
    <col min="14858" max="14858" width="11.6992187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3984375" customWidth="1"/>
    <col min="15114" max="15114" width="11.6992187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3984375" customWidth="1"/>
    <col min="15370" max="15370" width="11.6992187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3984375" customWidth="1"/>
    <col min="15626" max="15626" width="11.6992187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3984375" customWidth="1"/>
    <col min="15882" max="15882" width="11.6992187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3984375" customWidth="1"/>
    <col min="16138" max="16138" width="11.69921875" bestFit="1" customWidth="1"/>
  </cols>
  <sheetData>
    <row r="1" spans="1:26">
      <c r="A1" s="2" t="s">
        <v>1</v>
      </c>
      <c r="B1" s="2"/>
      <c r="C1" s="3"/>
      <c r="D1" s="4"/>
      <c r="E1" s="5" t="s">
        <v>15044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435.55</v>
      </c>
    </row>
    <row r="9" spans="1:26">
      <c r="A9" s="1029"/>
      <c r="B9" s="2393"/>
      <c r="C9" s="2394"/>
      <c r="D9" s="982"/>
      <c r="E9" s="913" t="s">
        <v>15045</v>
      </c>
      <c r="F9" s="2193">
        <f>10.75+394.8+82.8-302.4</f>
        <v>185.95000000000005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249.6</v>
      </c>
      <c r="G10" s="32"/>
      <c r="H10" s="165"/>
    </row>
    <row r="11" spans="1:26">
      <c r="A11" s="2395"/>
      <c r="B11" s="2393"/>
      <c r="C11" s="982"/>
      <c r="D11" s="983"/>
      <c r="E11" s="2370"/>
      <c r="F11" s="492">
        <f>SUM(F9:F10)</f>
        <v>435.55000000000007</v>
      </c>
      <c r="G11" s="32"/>
      <c r="H11" s="165"/>
    </row>
    <row r="12" spans="1:26">
      <c r="A12" s="323"/>
      <c r="B12" s="372"/>
      <c r="C12" s="557"/>
      <c r="D12" s="558"/>
      <c r="E12" s="913"/>
      <c r="F12" s="368"/>
      <c r="G12" s="32"/>
      <c r="H12" s="559"/>
    </row>
    <row r="13" spans="1:26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185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185</v>
      </c>
    </row>
    <row r="17" spans="1:8">
      <c r="A17" s="323"/>
      <c r="B17" s="372"/>
      <c r="C17" s="78"/>
      <c r="D17" s="79"/>
      <c r="E17" s="98" t="s">
        <v>13796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15046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185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185</v>
      </c>
    </row>
    <row r="22" spans="1:8">
      <c r="A22" s="323"/>
      <c r="B22" s="372"/>
      <c r="C22" s="78"/>
      <c r="D22" s="79"/>
      <c r="E22" s="98" t="s">
        <v>13796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13798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13799</v>
      </c>
      <c r="F25" s="39"/>
      <c r="G25" s="40" t="s">
        <v>19</v>
      </c>
      <c r="H25" s="314">
        <v>370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370</v>
      </c>
    </row>
    <row r="27" spans="1:8">
      <c r="A27" s="323"/>
      <c r="B27" s="372"/>
      <c r="C27" s="78"/>
      <c r="D27" s="548"/>
      <c r="E27" s="98" t="s">
        <v>13796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15047</v>
      </c>
      <c r="F28" s="95">
        <f>185*2</f>
        <v>370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185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185</v>
      </c>
    </row>
    <row r="32" spans="1:8">
      <c r="A32" s="323"/>
      <c r="B32" s="372"/>
      <c r="C32" s="31"/>
      <c r="D32" s="548"/>
      <c r="E32" s="98" t="s">
        <v>13796</v>
      </c>
      <c r="F32" s="73"/>
      <c r="G32" s="74"/>
      <c r="H32" s="1349"/>
    </row>
    <row r="33" spans="1:8">
      <c r="A33" s="323"/>
      <c r="B33" s="372"/>
      <c r="C33" s="31"/>
      <c r="D33" s="523"/>
      <c r="E33" s="77" t="s">
        <v>13801</v>
      </c>
      <c r="F33" s="95">
        <v>185</v>
      </c>
      <c r="G33" s="29"/>
      <c r="H33" s="1790"/>
    </row>
    <row r="34" spans="1:8">
      <c r="A34" s="323"/>
      <c r="B34" s="372"/>
      <c r="C34" s="31"/>
      <c r="D34" s="523"/>
      <c r="E34" s="77"/>
      <c r="F34" s="95"/>
      <c r="G34" s="29"/>
      <c r="H34" s="1790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10.75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10.75</v>
      </c>
    </row>
    <row r="39" spans="1:8">
      <c r="A39" s="34"/>
      <c r="B39" s="167"/>
      <c r="C39" s="551"/>
      <c r="D39" s="551"/>
      <c r="E39" s="1056" t="s">
        <v>13802</v>
      </c>
      <c r="F39" s="1944"/>
      <c r="G39" s="31"/>
      <c r="H39" s="553"/>
    </row>
    <row r="40" spans="1:8">
      <c r="A40" s="34"/>
      <c r="B40" s="167"/>
      <c r="C40" s="551"/>
      <c r="D40" s="551"/>
      <c r="E40" s="2352" t="s">
        <v>15048</v>
      </c>
      <c r="F40" s="519">
        <v>3</v>
      </c>
      <c r="G40" s="31"/>
      <c r="H40" s="553"/>
    </row>
    <row r="41" spans="1:8">
      <c r="A41" s="34"/>
      <c r="B41" s="167"/>
      <c r="C41" s="551"/>
      <c r="D41" s="551"/>
      <c r="E41" s="2352" t="s">
        <v>15049</v>
      </c>
      <c r="F41" s="519">
        <v>3.65</v>
      </c>
      <c r="G41" s="31"/>
      <c r="H41" s="553"/>
    </row>
    <row r="42" spans="1:8">
      <c r="A42" s="34"/>
      <c r="B42" s="167"/>
      <c r="C42" s="551"/>
      <c r="D42" s="551"/>
      <c r="E42" s="2352" t="s">
        <v>15050</v>
      </c>
      <c r="F42" s="606">
        <v>4.0999999999999996</v>
      </c>
      <c r="G42" s="31"/>
      <c r="H42" s="553"/>
    </row>
    <row r="43" spans="1:8">
      <c r="A43" s="34"/>
      <c r="B43" s="167"/>
      <c r="C43" s="551"/>
      <c r="D43" s="551"/>
      <c r="E43" s="2352"/>
      <c r="F43" s="519">
        <f>SUM(F40:F42)</f>
        <v>10.75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MAX(A$1:A39)+1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394.8</v>
      </c>
    </row>
    <row r="46" spans="1:8">
      <c r="A46" s="1029"/>
      <c r="B46" s="2371"/>
      <c r="C46" s="2372"/>
      <c r="D46" s="79" t="s">
        <v>198</v>
      </c>
      <c r="E46" s="83" t="s">
        <v>199</v>
      </c>
      <c r="F46" s="73"/>
      <c r="G46" s="74" t="s">
        <v>19</v>
      </c>
      <c r="H46" s="97">
        <v>394.8</v>
      </c>
    </row>
    <row r="47" spans="1:8">
      <c r="A47" s="1029"/>
      <c r="B47" s="2371"/>
      <c r="C47" s="2372"/>
      <c r="D47" s="2372"/>
      <c r="E47" s="1056" t="s">
        <v>13814</v>
      </c>
      <c r="F47" s="492"/>
      <c r="G47" s="2396"/>
      <c r="H47" s="2397"/>
    </row>
    <row r="48" spans="1:8" ht="26.4">
      <c r="A48" s="1029"/>
      <c r="B48" s="2371"/>
      <c r="C48" s="2372"/>
      <c r="D48" s="2372"/>
      <c r="E48" s="2352" t="s">
        <v>15051</v>
      </c>
      <c r="F48" s="492">
        <f>113.5+85.2+72.3+123.8</f>
        <v>394.8</v>
      </c>
      <c r="G48" s="2396"/>
      <c r="H48" s="2397"/>
    </row>
    <row r="49" spans="1:8">
      <c r="A49" s="1029"/>
      <c r="B49" s="2371"/>
      <c r="C49" s="2372"/>
      <c r="D49" s="2372"/>
      <c r="E49" s="2370"/>
      <c r="F49" s="492"/>
      <c r="G49" s="2396"/>
      <c r="H49" s="2397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MAX(A$1:A48)+1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82.8</v>
      </c>
    </row>
    <row r="52" spans="1:8">
      <c r="A52" s="34"/>
      <c r="B52" s="167"/>
      <c r="C52" s="2028"/>
      <c r="D52" s="79" t="s">
        <v>778</v>
      </c>
      <c r="E52" s="83" t="s">
        <v>779</v>
      </c>
      <c r="F52" s="73"/>
      <c r="G52" s="74" t="s">
        <v>19</v>
      </c>
      <c r="H52" s="97">
        <v>82.8</v>
      </c>
    </row>
    <row r="53" spans="1:8">
      <c r="A53" s="1029"/>
      <c r="B53" s="2371"/>
      <c r="C53" s="2372"/>
      <c r="D53" s="2372"/>
      <c r="E53" s="2352" t="s">
        <v>15052</v>
      </c>
      <c r="F53" s="1066">
        <f>138*0.6</f>
        <v>82.8</v>
      </c>
      <c r="G53" s="2396"/>
      <c r="H53" s="2397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368.64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368.64</v>
      </c>
    </row>
    <row r="57" spans="1:8">
      <c r="A57" s="1029"/>
      <c r="B57" s="2371"/>
      <c r="C57" s="2372"/>
      <c r="D57" s="2372"/>
      <c r="E57" s="1056" t="s">
        <v>13814</v>
      </c>
      <c r="F57" s="2403"/>
      <c r="G57" s="2396"/>
      <c r="H57" s="2397"/>
    </row>
    <row r="58" spans="1:8" ht="26.4">
      <c r="A58" s="1029"/>
      <c r="B58" s="2371"/>
      <c r="C58" s="2372"/>
      <c r="D58" s="2372"/>
      <c r="E58" s="2352" t="s">
        <v>15053</v>
      </c>
      <c r="F58" s="1066">
        <f>394.8-(2.2*2*1.4)*15</f>
        <v>302.39999999999998</v>
      </c>
      <c r="G58" s="2396"/>
      <c r="H58" s="2397"/>
    </row>
    <row r="59" spans="1:8">
      <c r="A59" s="1029"/>
      <c r="B59" s="2371"/>
      <c r="C59" s="2372"/>
      <c r="D59" s="2372"/>
      <c r="E59" s="2370"/>
      <c r="F59" s="492"/>
      <c r="G59" s="2396"/>
      <c r="H59" s="2397"/>
    </row>
    <row r="60" spans="1:8">
      <c r="A60" s="34">
        <f>MAX(A$1:A59)+1</f>
        <v>10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66.239999999999995</v>
      </c>
    </row>
    <row r="61" spans="1:8">
      <c r="A61" s="34"/>
      <c r="B61" s="167"/>
      <c r="C61" s="551"/>
      <c r="D61" s="79" t="s">
        <v>3566</v>
      </c>
      <c r="E61" s="83" t="s">
        <v>3567</v>
      </c>
      <c r="F61" s="73"/>
      <c r="G61" s="74" t="s">
        <v>19</v>
      </c>
      <c r="H61" s="97">
        <v>66.239999999999995</v>
      </c>
    </row>
    <row r="62" spans="1:8">
      <c r="A62" s="34"/>
      <c r="B62" s="167"/>
      <c r="C62" s="551"/>
      <c r="D62" s="551"/>
      <c r="E62" s="2352" t="s">
        <v>15054</v>
      </c>
      <c r="F62" s="1066">
        <f>82.8-(138*0.12)</f>
        <v>66.239999999999995</v>
      </c>
      <c r="G62" s="31"/>
      <c r="H62" s="553"/>
    </row>
    <row r="63" spans="1:8">
      <c r="A63" s="1029"/>
      <c r="B63" s="2371"/>
      <c r="C63" s="2372"/>
      <c r="D63" s="2372"/>
      <c r="E63" s="2370"/>
      <c r="F63" s="492"/>
      <c r="G63" s="2396"/>
      <c r="H63" s="2397"/>
    </row>
    <row r="64" spans="1:8">
      <c r="A64" s="34"/>
      <c r="B64" s="35" t="s">
        <v>129</v>
      </c>
      <c r="C64" s="119"/>
      <c r="D64" s="120"/>
      <c r="E64" s="124" t="s">
        <v>130</v>
      </c>
      <c r="F64" s="125"/>
      <c r="G64" s="126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11</v>
      </c>
      <c r="B66" s="167"/>
      <c r="C66" s="36" t="s">
        <v>131</v>
      </c>
      <c r="D66" s="37"/>
      <c r="E66" s="38" t="s">
        <v>132</v>
      </c>
      <c r="F66" s="39"/>
      <c r="G66" s="40" t="s">
        <v>19</v>
      </c>
      <c r="H66" s="76">
        <f>H67</f>
        <v>435.55</v>
      </c>
    </row>
    <row r="67" spans="1:8">
      <c r="A67" s="34"/>
      <c r="B67" s="167"/>
      <c r="C67" s="78"/>
      <c r="D67" s="79" t="s">
        <v>133</v>
      </c>
      <c r="E67" s="83" t="s">
        <v>134</v>
      </c>
      <c r="F67" s="73"/>
      <c r="G67" s="74" t="s">
        <v>19</v>
      </c>
      <c r="H67" s="97">
        <v>435.55</v>
      </c>
    </row>
    <row r="68" spans="1:8">
      <c r="A68" s="34"/>
      <c r="B68" s="167"/>
      <c r="C68" s="551"/>
      <c r="D68" s="551"/>
      <c r="E68" s="913" t="s">
        <v>15045</v>
      </c>
      <c r="F68" s="2193">
        <f>10.75+394.8+82.8-302.4</f>
        <v>185.95000000000005</v>
      </c>
      <c r="G68" s="31"/>
      <c r="H68" s="553"/>
    </row>
    <row r="69" spans="1:8">
      <c r="A69" s="34"/>
      <c r="B69" s="167"/>
      <c r="C69" s="551"/>
      <c r="D69" s="551"/>
      <c r="E69" s="913" t="s">
        <v>5489</v>
      </c>
      <c r="F69" s="879">
        <v>249.6</v>
      </c>
      <c r="G69" s="31"/>
      <c r="H69" s="553"/>
    </row>
    <row r="70" spans="1:8">
      <c r="A70" s="34"/>
      <c r="B70" s="167"/>
      <c r="C70" s="551"/>
      <c r="D70" s="551"/>
      <c r="E70" s="2370"/>
      <c r="F70" s="492">
        <f>SUM(F68:F69)</f>
        <v>435.55000000000007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12</v>
      </c>
      <c r="B72" s="167"/>
      <c r="C72" s="36" t="s">
        <v>117</v>
      </c>
      <c r="D72" s="37"/>
      <c r="E72" s="38" t="s">
        <v>118</v>
      </c>
      <c r="F72" s="39"/>
      <c r="G72" s="40" t="s">
        <v>19</v>
      </c>
      <c r="H72" s="76">
        <f>H73</f>
        <v>435.55</v>
      </c>
    </row>
    <row r="73" spans="1:8" ht="26.4">
      <c r="A73" s="34"/>
      <c r="B73" s="167"/>
      <c r="C73" s="78"/>
      <c r="D73" s="79" t="s">
        <v>496</v>
      </c>
      <c r="E73" s="83" t="s">
        <v>497</v>
      </c>
      <c r="F73" s="73"/>
      <c r="G73" s="74" t="s">
        <v>19</v>
      </c>
      <c r="H73" s="97">
        <v>435.55</v>
      </c>
    </row>
    <row r="74" spans="1:8">
      <c r="A74" s="34"/>
      <c r="B74" s="167"/>
      <c r="C74" s="78"/>
      <c r="D74" s="79"/>
      <c r="E74" s="913" t="s">
        <v>15045</v>
      </c>
      <c r="F74" s="2193">
        <f>10.75+394.8+82.8-302.4</f>
        <v>185.95000000000005</v>
      </c>
      <c r="G74" s="74"/>
      <c r="H74" s="553"/>
    </row>
    <row r="75" spans="1:8">
      <c r="A75" s="34"/>
      <c r="B75" s="167"/>
      <c r="C75" s="551"/>
      <c r="D75" s="551"/>
      <c r="E75" s="913" t="s">
        <v>5489</v>
      </c>
      <c r="F75" s="879">
        <v>249.6</v>
      </c>
      <c r="G75" s="31"/>
      <c r="H75" s="553"/>
    </row>
    <row r="76" spans="1:8">
      <c r="A76" s="34"/>
      <c r="B76" s="167"/>
      <c r="C76" s="551"/>
      <c r="D76" s="551"/>
      <c r="E76" s="2370"/>
      <c r="F76" s="492">
        <f>SUM(F74:F75)</f>
        <v>435.55000000000007</v>
      </c>
      <c r="G76" s="31"/>
      <c r="H76" s="553"/>
    </row>
    <row r="77" spans="1:8">
      <c r="A77" s="34"/>
      <c r="B77" s="167"/>
      <c r="C77" s="551"/>
      <c r="D77" s="551"/>
      <c r="E77" s="239"/>
      <c r="F77" s="878"/>
      <c r="G77" s="31"/>
      <c r="H77" s="553"/>
    </row>
    <row r="78" spans="1:8">
      <c r="A78" s="34">
        <f>MAX(A$1:A77)+1</f>
        <v>13</v>
      </c>
      <c r="B78" s="167"/>
      <c r="C78" s="36" t="s">
        <v>211</v>
      </c>
      <c r="D78" s="37"/>
      <c r="E78" s="38" t="s">
        <v>212</v>
      </c>
      <c r="F78" s="39"/>
      <c r="G78" s="40" t="s">
        <v>19</v>
      </c>
      <c r="H78" s="76">
        <f>H79</f>
        <v>185.95</v>
      </c>
    </row>
    <row r="79" spans="1:8" ht="26.4">
      <c r="A79" s="34"/>
      <c r="B79" s="167"/>
      <c r="C79" s="78"/>
      <c r="D79" s="79" t="s">
        <v>213</v>
      </c>
      <c r="E79" s="83" t="s">
        <v>214</v>
      </c>
      <c r="F79" s="73"/>
      <c r="G79" s="74" t="s">
        <v>19</v>
      </c>
      <c r="H79" s="97">
        <v>185.95</v>
      </c>
    </row>
    <row r="80" spans="1:8">
      <c r="A80" s="34"/>
      <c r="B80" s="167"/>
      <c r="C80" s="551"/>
      <c r="D80" s="551"/>
      <c r="E80" s="913" t="s">
        <v>15045</v>
      </c>
      <c r="F80" s="2193">
        <f>10.75+394.8+82.8-302.4</f>
        <v>185.95000000000005</v>
      </c>
      <c r="G80" s="31"/>
      <c r="H80" s="553"/>
    </row>
    <row r="81" spans="1:8">
      <c r="A81" s="34"/>
      <c r="B81" s="167"/>
      <c r="C81" s="551"/>
      <c r="D81" s="551"/>
      <c r="E81" s="239"/>
      <c r="F81" s="878"/>
      <c r="G81" s="31"/>
      <c r="H81" s="553"/>
    </row>
    <row r="82" spans="1:8" ht="26.4">
      <c r="A82" s="34"/>
      <c r="B82" s="35" t="s">
        <v>1040</v>
      </c>
      <c r="C82" s="35"/>
      <c r="D82" s="120"/>
      <c r="E82" s="53" t="s">
        <v>1041</v>
      </c>
      <c r="F82" s="1194"/>
      <c r="G82" s="126"/>
      <c r="H82" s="559"/>
    </row>
    <row r="83" spans="1:8">
      <c r="A83" s="34"/>
      <c r="B83" s="491"/>
      <c r="C83" s="92"/>
      <c r="D83" s="93"/>
      <c r="E83" s="1065"/>
      <c r="F83" s="884"/>
      <c r="G83" s="32"/>
      <c r="H83" s="559"/>
    </row>
    <row r="84" spans="1:8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31.29</v>
      </c>
    </row>
    <row r="85" spans="1:8">
      <c r="A85" s="34"/>
      <c r="B85" s="491"/>
      <c r="C85" s="78"/>
      <c r="D85" s="79" t="s">
        <v>10042</v>
      </c>
      <c r="E85" s="83" t="s">
        <v>10043</v>
      </c>
      <c r="F85" s="73"/>
      <c r="G85" s="74" t="s">
        <v>68</v>
      </c>
      <c r="H85" s="97">
        <v>31.29</v>
      </c>
    </row>
    <row r="86" spans="1:8">
      <c r="A86" s="34"/>
      <c r="B86" s="491"/>
      <c r="C86" s="92"/>
      <c r="D86" s="93"/>
      <c r="E86" s="1056" t="s">
        <v>13817</v>
      </c>
      <c r="F86" s="265"/>
      <c r="G86" s="32"/>
      <c r="H86" s="559"/>
    </row>
    <row r="87" spans="1:8">
      <c r="A87" s="34"/>
      <c r="B87" s="491"/>
      <c r="C87" s="92"/>
      <c r="D87" s="93"/>
      <c r="E87" s="2352" t="s">
        <v>15055</v>
      </c>
      <c r="F87" s="265">
        <f>0.65+5.582+0.63+2.994</f>
        <v>9.8559999999999999</v>
      </c>
      <c r="G87" s="32"/>
      <c r="H87" s="559"/>
    </row>
    <row r="88" spans="1:8">
      <c r="A88" s="34"/>
      <c r="B88" s="491"/>
      <c r="C88" s="92"/>
      <c r="D88" s="93"/>
      <c r="E88" s="2352" t="s">
        <v>15056</v>
      </c>
      <c r="F88" s="265">
        <f>0.65+5.582+0.63+3.691</f>
        <v>10.553000000000001</v>
      </c>
      <c r="G88" s="32"/>
      <c r="H88" s="559"/>
    </row>
    <row r="89" spans="1:8">
      <c r="A89" s="34"/>
      <c r="B89" s="491"/>
      <c r="C89" s="92"/>
      <c r="D89" s="93"/>
      <c r="E89" s="2352" t="s">
        <v>15057</v>
      </c>
      <c r="F89" s="889">
        <f>0.65+4.868+0.63+4.736</f>
        <v>10.884</v>
      </c>
      <c r="G89" s="32"/>
      <c r="H89" s="559"/>
    </row>
    <row r="90" spans="1:8">
      <c r="A90" s="34"/>
      <c r="B90" s="491"/>
      <c r="C90" s="92"/>
      <c r="D90" s="93"/>
      <c r="E90" s="1198"/>
      <c r="F90" s="265">
        <f>SUM(F87:F89)</f>
        <v>31.292999999999999</v>
      </c>
      <c r="G90" s="32"/>
      <c r="H90" s="559"/>
    </row>
    <row r="91" spans="1:8">
      <c r="A91" s="34"/>
      <c r="B91" s="491"/>
      <c r="C91" s="92"/>
      <c r="D91" s="93"/>
      <c r="E91" s="913" t="s">
        <v>14250</v>
      </c>
      <c r="F91" s="2375"/>
      <c r="G91" s="32"/>
      <c r="H91" s="559"/>
    </row>
    <row r="92" spans="1:8">
      <c r="A92" s="34"/>
      <c r="B92" s="491"/>
      <c r="C92" s="92"/>
      <c r="D92" s="93"/>
      <c r="E92" s="1065"/>
      <c r="F92" s="265"/>
      <c r="G92" s="32"/>
      <c r="H92" s="559"/>
    </row>
    <row r="93" spans="1:8">
      <c r="A93" s="34">
        <f>MAX(A$1:A92)+1</f>
        <v>15</v>
      </c>
      <c r="B93" s="491"/>
      <c r="C93" s="36" t="s">
        <v>13819</v>
      </c>
      <c r="D93" s="37"/>
      <c r="E93" s="38" t="s">
        <v>13820</v>
      </c>
      <c r="F93" s="689"/>
      <c r="G93" s="40" t="s">
        <v>39</v>
      </c>
      <c r="H93" s="76">
        <f>H94</f>
        <v>561.12</v>
      </c>
    </row>
    <row r="94" spans="1:8">
      <c r="A94" s="34"/>
      <c r="B94" s="491"/>
      <c r="C94" s="78"/>
      <c r="D94" s="79" t="s">
        <v>13821</v>
      </c>
      <c r="E94" s="83" t="s">
        <v>13822</v>
      </c>
      <c r="F94" s="687"/>
      <c r="G94" s="74" t="s">
        <v>39</v>
      </c>
      <c r="H94" s="97">
        <v>561.12</v>
      </c>
    </row>
    <row r="95" spans="1:8">
      <c r="A95" s="34"/>
      <c r="B95" s="491"/>
      <c r="C95" s="92"/>
      <c r="D95" s="624"/>
      <c r="E95" s="2352" t="s">
        <v>15058</v>
      </c>
      <c r="F95" s="265">
        <f>1.992*12</f>
        <v>23.904</v>
      </c>
      <c r="G95" s="32"/>
      <c r="H95" s="559"/>
    </row>
    <row r="96" spans="1:8">
      <c r="A96" s="34"/>
      <c r="B96" s="491"/>
      <c r="C96" s="92"/>
      <c r="D96" s="624"/>
      <c r="E96" s="2352" t="s">
        <v>15059</v>
      </c>
      <c r="F96" s="265">
        <f>2.738*46</f>
        <v>125.94799999999999</v>
      </c>
      <c r="G96" s="32"/>
      <c r="H96" s="559"/>
    </row>
    <row r="97" spans="1:8">
      <c r="A97" s="34"/>
      <c r="B97" s="491"/>
      <c r="C97" s="92"/>
      <c r="D97" s="624"/>
      <c r="E97" s="2352" t="s">
        <v>15060</v>
      </c>
      <c r="F97" s="265">
        <f>2.708*84</f>
        <v>227.47200000000001</v>
      </c>
      <c r="G97" s="32"/>
      <c r="H97" s="559"/>
    </row>
    <row r="98" spans="1:8">
      <c r="A98" s="34"/>
      <c r="B98" s="491"/>
      <c r="C98" s="92"/>
      <c r="D98" s="624"/>
      <c r="E98" s="2352" t="s">
        <v>15061</v>
      </c>
      <c r="F98" s="265">
        <f>2.738*10</f>
        <v>27.38</v>
      </c>
      <c r="G98" s="32"/>
      <c r="H98" s="559"/>
    </row>
    <row r="99" spans="1:8">
      <c r="A99" s="34"/>
      <c r="B99" s="491"/>
      <c r="C99" s="92"/>
      <c r="D99" s="624"/>
      <c r="E99" s="2352" t="s">
        <v>15062</v>
      </c>
      <c r="F99" s="265">
        <f>2.738*5</f>
        <v>13.69</v>
      </c>
      <c r="G99" s="32"/>
      <c r="H99" s="559"/>
    </row>
    <row r="100" spans="1:8">
      <c r="A100" s="34"/>
      <c r="B100" s="491"/>
      <c r="C100" s="92"/>
      <c r="D100" s="624"/>
      <c r="E100" s="2352" t="s">
        <v>15063</v>
      </c>
      <c r="F100" s="265">
        <f>2.738*24</f>
        <v>65.712000000000003</v>
      </c>
      <c r="G100" s="32"/>
      <c r="H100" s="559"/>
    </row>
    <row r="101" spans="1:8">
      <c r="A101" s="34"/>
      <c r="B101" s="491"/>
      <c r="C101" s="92"/>
      <c r="D101" s="624"/>
      <c r="E101" s="2352" t="s">
        <v>15064</v>
      </c>
      <c r="F101" s="265">
        <f>1.596*1</f>
        <v>1.5960000000000001</v>
      </c>
      <c r="G101" s="32"/>
      <c r="H101" s="559"/>
    </row>
    <row r="102" spans="1:8">
      <c r="A102" s="34"/>
      <c r="B102" s="491"/>
      <c r="C102" s="92"/>
      <c r="D102" s="624"/>
      <c r="E102" s="2352" t="s">
        <v>15065</v>
      </c>
      <c r="F102" s="265">
        <f>1.988*11</f>
        <v>21.867999999999999</v>
      </c>
      <c r="G102" s="32"/>
      <c r="H102" s="559"/>
    </row>
    <row r="103" spans="1:8">
      <c r="A103" s="34"/>
      <c r="B103" s="491"/>
      <c r="C103" s="92"/>
      <c r="D103" s="624"/>
      <c r="E103" s="2352" t="s">
        <v>15066</v>
      </c>
      <c r="F103" s="265">
        <f>1.785*4</f>
        <v>7.14</v>
      </c>
      <c r="G103" s="32"/>
      <c r="H103" s="559"/>
    </row>
    <row r="104" spans="1:8">
      <c r="A104" s="34"/>
      <c r="B104" s="491"/>
      <c r="C104" s="92"/>
      <c r="D104" s="624"/>
      <c r="E104" s="2352" t="s">
        <v>15067</v>
      </c>
      <c r="F104" s="265">
        <f>2.303*7</f>
        <v>16.120999999999999</v>
      </c>
      <c r="G104" s="32"/>
      <c r="H104" s="559"/>
    </row>
    <row r="105" spans="1:8">
      <c r="A105" s="34"/>
      <c r="B105" s="491"/>
      <c r="C105" s="92"/>
      <c r="D105" s="624"/>
      <c r="E105" s="2352" t="s">
        <v>15068</v>
      </c>
      <c r="F105" s="265">
        <f>2.505*1</f>
        <v>2.5049999999999999</v>
      </c>
      <c r="G105" s="32"/>
      <c r="H105" s="559"/>
    </row>
    <row r="106" spans="1:8">
      <c r="A106" s="34"/>
      <c r="B106" s="491"/>
      <c r="C106" s="92"/>
      <c r="D106" s="624"/>
      <c r="E106" s="2352" t="s">
        <v>15069</v>
      </c>
      <c r="F106" s="265">
        <f>2.345*2</f>
        <v>4.6900000000000004</v>
      </c>
      <c r="G106" s="32"/>
      <c r="H106" s="559"/>
    </row>
    <row r="107" spans="1:8">
      <c r="A107" s="34"/>
      <c r="B107" s="491"/>
      <c r="C107" s="92"/>
      <c r="D107" s="624"/>
      <c r="E107" s="2352" t="s">
        <v>15070</v>
      </c>
      <c r="F107" s="265">
        <f>2.283*1</f>
        <v>2.2829999999999999</v>
      </c>
      <c r="G107" s="32"/>
      <c r="H107" s="559"/>
    </row>
    <row r="108" spans="1:8">
      <c r="A108" s="34"/>
      <c r="B108" s="491"/>
      <c r="C108" s="92"/>
      <c r="D108" s="624"/>
      <c r="E108" s="2352" t="s">
        <v>15071</v>
      </c>
      <c r="F108" s="265">
        <f>1.966*3</f>
        <v>5.8979999999999997</v>
      </c>
      <c r="G108" s="32"/>
      <c r="H108" s="559"/>
    </row>
    <row r="109" spans="1:8">
      <c r="A109" s="34"/>
      <c r="B109" s="491"/>
      <c r="C109" s="92"/>
      <c r="D109" s="624"/>
      <c r="E109" s="2352" t="s">
        <v>15072</v>
      </c>
      <c r="F109" s="265">
        <f>2.483*1</f>
        <v>2.4830000000000001</v>
      </c>
      <c r="G109" s="32"/>
      <c r="H109" s="559"/>
    </row>
    <row r="110" spans="1:8">
      <c r="A110" s="34"/>
      <c r="B110" s="491"/>
      <c r="C110" s="92"/>
      <c r="D110" s="624"/>
      <c r="E110" s="2352" t="s">
        <v>15073</v>
      </c>
      <c r="F110" s="265">
        <f>1.72*2</f>
        <v>3.44</v>
      </c>
      <c r="G110" s="32"/>
      <c r="H110" s="559"/>
    </row>
    <row r="111" spans="1:8">
      <c r="A111" s="34"/>
      <c r="B111" s="491"/>
      <c r="C111" s="92"/>
      <c r="D111" s="624"/>
      <c r="E111" s="2352" t="s">
        <v>15074</v>
      </c>
      <c r="F111" s="265">
        <f>1.792*3</f>
        <v>5.3760000000000003</v>
      </c>
      <c r="G111" s="32"/>
      <c r="H111" s="559"/>
    </row>
    <row r="112" spans="1:8">
      <c r="A112" s="34"/>
      <c r="B112" s="491"/>
      <c r="C112" s="92"/>
      <c r="D112" s="624"/>
      <c r="E112" s="2352" t="s">
        <v>15075</v>
      </c>
      <c r="F112" s="889">
        <f>1.806*2</f>
        <v>3.6120000000000001</v>
      </c>
      <c r="G112" s="32"/>
      <c r="H112" s="559"/>
    </row>
    <row r="113" spans="1:11">
      <c r="A113" s="34"/>
      <c r="B113" s="491"/>
      <c r="C113" s="92"/>
      <c r="D113" s="624"/>
      <c r="E113" s="2352"/>
      <c r="F113" s="265">
        <f>SUM(F95:F112)</f>
        <v>561.11800000000005</v>
      </c>
      <c r="G113" s="32"/>
      <c r="H113" s="559"/>
    </row>
    <row r="114" spans="1:11">
      <c r="A114" s="34"/>
      <c r="B114" s="491"/>
      <c r="C114" s="92"/>
      <c r="D114" s="624"/>
      <c r="E114" s="913" t="s">
        <v>13853</v>
      </c>
      <c r="F114" s="265"/>
      <c r="G114" s="32"/>
      <c r="H114" s="559"/>
    </row>
    <row r="115" spans="1:11">
      <c r="A115" s="34"/>
      <c r="B115" s="491"/>
      <c r="C115" s="92"/>
      <c r="D115" s="93"/>
      <c r="E115" s="1150"/>
      <c r="F115" s="2375"/>
      <c r="G115" s="32"/>
      <c r="H115" s="559"/>
    </row>
    <row r="116" spans="1:11">
      <c r="A116" s="34">
        <f>MAX(A$1:A115)+1</f>
        <v>16</v>
      </c>
      <c r="B116" s="491"/>
      <c r="C116" s="36" t="s">
        <v>13854</v>
      </c>
      <c r="D116" s="37"/>
      <c r="E116" s="38" t="s">
        <v>13855</v>
      </c>
      <c r="F116" s="689"/>
      <c r="G116" s="40" t="s">
        <v>39</v>
      </c>
      <c r="H116" s="76">
        <f>H117</f>
        <v>4181.3599999999997</v>
      </c>
    </row>
    <row r="117" spans="1:11">
      <c r="A117" s="34"/>
      <c r="B117" s="491"/>
      <c r="C117" s="92"/>
      <c r="D117" s="79" t="s">
        <v>13870</v>
      </c>
      <c r="E117" s="83" t="s">
        <v>13871</v>
      </c>
      <c r="F117" s="687"/>
      <c r="G117" s="74" t="s">
        <v>39</v>
      </c>
      <c r="H117" s="97">
        <v>4181.3599999999997</v>
      </c>
      <c r="J117" s="394"/>
    </row>
    <row r="118" spans="1:11" ht="26.4">
      <c r="A118" s="34"/>
      <c r="B118" s="491"/>
      <c r="C118" s="92"/>
      <c r="D118" s="93"/>
      <c r="E118" s="1056" t="s">
        <v>15076</v>
      </c>
      <c r="F118" s="2375"/>
      <c r="G118" s="32"/>
      <c r="H118" s="559"/>
    </row>
    <row r="119" spans="1:11">
      <c r="A119" s="34"/>
      <c r="B119" s="491"/>
      <c r="C119" s="92"/>
      <c r="D119" s="93"/>
      <c r="E119" s="913" t="s">
        <v>15077</v>
      </c>
      <c r="F119" s="265">
        <f>1.48*206</f>
        <v>304.88</v>
      </c>
      <c r="G119" s="32"/>
      <c r="H119" s="559"/>
    </row>
    <row r="120" spans="1:11">
      <c r="A120" s="34"/>
      <c r="B120" s="491"/>
      <c r="C120" s="92"/>
      <c r="D120" s="93"/>
      <c r="E120" s="913" t="s">
        <v>15078</v>
      </c>
      <c r="F120" s="265">
        <f>1.98*1890</f>
        <v>3742.2</v>
      </c>
      <c r="G120" s="32"/>
      <c r="H120" s="559"/>
    </row>
    <row r="121" spans="1:11">
      <c r="A121" s="34"/>
      <c r="B121" s="491"/>
      <c r="C121" s="92"/>
      <c r="D121" s="93"/>
      <c r="E121" s="913" t="s">
        <v>15079</v>
      </c>
      <c r="F121" s="265">
        <f>0.98*21</f>
        <v>20.58</v>
      </c>
      <c r="G121" s="32"/>
      <c r="H121" s="559"/>
    </row>
    <row r="122" spans="1:11">
      <c r="A122" s="34"/>
      <c r="B122" s="491"/>
      <c r="C122" s="92"/>
      <c r="D122" s="93"/>
      <c r="E122" s="913" t="s">
        <v>15080</v>
      </c>
      <c r="F122" s="265">
        <f>1.71*30</f>
        <v>51.3</v>
      </c>
      <c r="G122" s="32"/>
      <c r="H122" s="559"/>
    </row>
    <row r="123" spans="1:11">
      <c r="A123" s="34"/>
      <c r="B123" s="491"/>
      <c r="C123" s="92"/>
      <c r="D123" s="93"/>
      <c r="E123" s="913" t="s">
        <v>15081</v>
      </c>
      <c r="F123" s="265">
        <f>1.81*10</f>
        <v>18.100000000000001</v>
      </c>
      <c r="G123" s="32"/>
      <c r="H123" s="559"/>
    </row>
    <row r="124" spans="1:11">
      <c r="A124" s="34"/>
      <c r="B124" s="491"/>
      <c r="C124" s="92"/>
      <c r="D124" s="93"/>
      <c r="E124" s="913" t="s">
        <v>15082</v>
      </c>
      <c r="F124" s="265">
        <f>1.31*20</f>
        <v>26.200000000000003</v>
      </c>
      <c r="G124" s="32"/>
      <c r="H124" s="559"/>
    </row>
    <row r="125" spans="1:11">
      <c r="A125" s="34"/>
      <c r="B125" s="491"/>
      <c r="C125" s="92"/>
      <c r="D125" s="93"/>
      <c r="E125" s="913" t="s">
        <v>15083</v>
      </c>
      <c r="F125" s="889">
        <f>1.23*10</f>
        <v>12.3</v>
      </c>
      <c r="G125" s="32"/>
      <c r="H125" s="559"/>
    </row>
    <row r="126" spans="1:11">
      <c r="A126" s="34"/>
      <c r="B126" s="491"/>
      <c r="C126" s="92"/>
      <c r="D126" s="93"/>
      <c r="E126" s="1150"/>
      <c r="F126" s="265">
        <f>SUM(F119:F125)</f>
        <v>4175.5600000000004</v>
      </c>
      <c r="G126" s="32"/>
      <c r="H126" s="559"/>
      <c r="J126" s="394"/>
    </row>
    <row r="127" spans="1:11">
      <c r="A127" s="34"/>
      <c r="B127" s="491"/>
      <c r="C127" s="92"/>
      <c r="D127" s="93"/>
      <c r="E127" s="913" t="s">
        <v>15084</v>
      </c>
      <c r="F127" s="265"/>
      <c r="G127" s="32"/>
      <c r="H127" s="559"/>
      <c r="J127" s="394"/>
      <c r="K127" s="140"/>
    </row>
    <row r="128" spans="1:11">
      <c r="A128" s="34"/>
      <c r="B128" s="491"/>
      <c r="C128" s="92"/>
      <c r="D128" s="93"/>
      <c r="E128" s="913" t="s">
        <v>14084</v>
      </c>
      <c r="F128" s="265">
        <f>0.46*2.1*6</f>
        <v>5.7960000000000003</v>
      </c>
      <c r="G128" s="32"/>
      <c r="H128" s="559"/>
      <c r="J128" s="394"/>
    </row>
    <row r="129" spans="1:11">
      <c r="A129" s="34"/>
      <c r="B129" s="491"/>
      <c r="C129" s="92"/>
      <c r="D129" s="93"/>
      <c r="E129" s="913" t="s">
        <v>101</v>
      </c>
      <c r="F129" s="265">
        <f>F126+F128</f>
        <v>4181.3560000000007</v>
      </c>
      <c r="G129" s="32"/>
      <c r="H129" s="559"/>
      <c r="J129" s="394"/>
      <c r="K129" s="140"/>
    </row>
    <row r="130" spans="1:11">
      <c r="A130" s="34"/>
      <c r="B130" s="491"/>
      <c r="C130" s="92"/>
      <c r="D130" s="93"/>
      <c r="E130" s="1150"/>
      <c r="F130" s="2375"/>
      <c r="G130" s="32"/>
      <c r="H130" s="559"/>
      <c r="J130" s="394"/>
    </row>
    <row r="131" spans="1:11">
      <c r="A131" s="34"/>
      <c r="B131" s="491"/>
      <c r="C131" s="92"/>
      <c r="D131" s="93"/>
      <c r="E131" s="913" t="s">
        <v>13853</v>
      </c>
      <c r="F131" s="2375"/>
      <c r="G131" s="32"/>
      <c r="H131" s="559"/>
      <c r="J131" s="394"/>
    </row>
    <row r="132" spans="1:11">
      <c r="A132" s="34"/>
      <c r="B132" s="491"/>
      <c r="C132" s="92"/>
      <c r="D132" s="93"/>
      <c r="E132" s="1198"/>
      <c r="F132" s="2375"/>
      <c r="G132" s="32"/>
      <c r="H132" s="559"/>
      <c r="J132" s="394"/>
    </row>
    <row r="133" spans="1:11">
      <c r="A133" s="34"/>
      <c r="B133" s="491"/>
      <c r="C133" s="92"/>
      <c r="D133" s="93"/>
      <c r="E133" s="913" t="s">
        <v>15085</v>
      </c>
      <c r="F133" s="2375"/>
      <c r="G133" s="32"/>
      <c r="H133" s="559"/>
      <c r="J133" s="394"/>
    </row>
    <row r="134" spans="1:11">
      <c r="A134" s="34"/>
      <c r="B134" s="491"/>
      <c r="C134" s="92"/>
      <c r="D134" s="93"/>
      <c r="E134" s="913" t="s">
        <v>15086</v>
      </c>
      <c r="F134" s="2375"/>
      <c r="G134" s="32"/>
      <c r="H134" s="559"/>
      <c r="J134" s="394"/>
    </row>
    <row r="135" spans="1:11">
      <c r="A135" s="34"/>
      <c r="B135" s="491"/>
      <c r="C135" s="92"/>
      <c r="D135" s="93"/>
      <c r="E135" s="913" t="s">
        <v>15087</v>
      </c>
      <c r="F135" s="2375"/>
      <c r="G135" s="32"/>
      <c r="H135" s="559"/>
      <c r="J135" s="394"/>
    </row>
    <row r="136" spans="1:11">
      <c r="A136" s="34"/>
      <c r="B136" s="491"/>
      <c r="C136" s="92"/>
      <c r="D136" s="93"/>
      <c r="E136" s="913" t="s">
        <v>13869</v>
      </c>
      <c r="F136" s="2375"/>
      <c r="G136" s="32"/>
      <c r="H136" s="559"/>
      <c r="J136" s="394"/>
    </row>
    <row r="137" spans="1:11" ht="26.4">
      <c r="A137" s="34"/>
      <c r="B137" s="491"/>
      <c r="C137" s="92"/>
      <c r="D137" s="93"/>
      <c r="E137" s="913" t="s">
        <v>13852</v>
      </c>
      <c r="F137" s="2375"/>
      <c r="G137" s="32"/>
      <c r="H137" s="559"/>
    </row>
    <row r="138" spans="1:11">
      <c r="A138" s="34"/>
      <c r="B138" s="491"/>
      <c r="C138" s="92"/>
      <c r="D138" s="93"/>
      <c r="E138" s="1150"/>
      <c r="F138" s="2375"/>
      <c r="G138" s="32"/>
      <c r="H138" s="559"/>
    </row>
    <row r="139" spans="1:11" ht="26.4">
      <c r="A139" s="34">
        <f>MAX(A$1:A137)+1</f>
        <v>17</v>
      </c>
      <c r="B139" s="491"/>
      <c r="C139" s="36" t="s">
        <v>1054</v>
      </c>
      <c r="D139" s="37"/>
      <c r="E139" s="38" t="s">
        <v>1055</v>
      </c>
      <c r="F139" s="39"/>
      <c r="G139" s="40" t="s">
        <v>64</v>
      </c>
      <c r="H139" s="76">
        <f>H140</f>
        <v>3</v>
      </c>
    </row>
    <row r="140" spans="1:11" ht="26.4">
      <c r="A140" s="34"/>
      <c r="B140" s="491"/>
      <c r="C140" s="78"/>
      <c r="D140" s="79" t="s">
        <v>6072</v>
      </c>
      <c r="E140" s="83" t="s">
        <v>6073</v>
      </c>
      <c r="F140" s="73"/>
      <c r="G140" s="74" t="s">
        <v>64</v>
      </c>
      <c r="H140" s="97">
        <v>3</v>
      </c>
    </row>
    <row r="141" spans="1:11" ht="26.4">
      <c r="A141" s="34"/>
      <c r="B141" s="491"/>
      <c r="C141" s="92"/>
      <c r="D141" s="93"/>
      <c r="E141" s="2352" t="s">
        <v>13890</v>
      </c>
      <c r="F141" s="887">
        <v>3</v>
      </c>
      <c r="G141" s="32"/>
      <c r="H141" s="559"/>
    </row>
    <row r="142" spans="1:11">
      <c r="A142" s="34"/>
      <c r="B142" s="491"/>
      <c r="C142" s="92"/>
      <c r="D142" s="93"/>
      <c r="E142" s="1150"/>
      <c r="F142" s="2375"/>
      <c r="G142" s="32"/>
      <c r="H142" s="559"/>
    </row>
    <row r="143" spans="1:11">
      <c r="A143" s="34"/>
      <c r="B143" s="35" t="s">
        <v>1813</v>
      </c>
      <c r="C143" s="35"/>
      <c r="D143" s="120"/>
      <c r="E143" s="53" t="s">
        <v>1814</v>
      </c>
      <c r="F143" s="1194"/>
      <c r="G143" s="126"/>
      <c r="H143" s="559"/>
    </row>
    <row r="144" spans="1:11">
      <c r="A144" s="34"/>
      <c r="B144" s="491"/>
      <c r="C144" s="92"/>
      <c r="D144" s="93"/>
      <c r="E144" s="1065"/>
      <c r="F144" s="884"/>
      <c r="G144" s="32"/>
      <c r="H144" s="559"/>
    </row>
    <row r="145" spans="1:8" ht="26.4">
      <c r="A145" s="34">
        <f>MAX(A$1:A144)+1</f>
        <v>18</v>
      </c>
      <c r="B145" s="491"/>
      <c r="C145" s="36" t="s">
        <v>1815</v>
      </c>
      <c r="D145" s="37"/>
      <c r="E145" s="38" t="s">
        <v>1816</v>
      </c>
      <c r="F145" s="689"/>
      <c r="G145" s="40" t="s">
        <v>39</v>
      </c>
      <c r="H145" s="76">
        <f>H146</f>
        <v>890.33</v>
      </c>
    </row>
    <row r="146" spans="1:8" ht="26.4">
      <c r="A146" s="34"/>
      <c r="B146" s="491"/>
      <c r="C146" s="78"/>
      <c r="D146" s="79" t="s">
        <v>1821</v>
      </c>
      <c r="E146" s="83" t="s">
        <v>1822</v>
      </c>
      <c r="F146" s="687"/>
      <c r="G146" s="74" t="s">
        <v>39</v>
      </c>
      <c r="H146" s="97">
        <v>890.33</v>
      </c>
    </row>
    <row r="147" spans="1:8">
      <c r="A147" s="34"/>
      <c r="B147" s="491"/>
      <c r="C147" s="78"/>
      <c r="D147" s="79"/>
      <c r="E147" s="1065" t="s">
        <v>5781</v>
      </c>
      <c r="F147" s="2376"/>
      <c r="G147" s="74"/>
      <c r="H147" s="97"/>
    </row>
    <row r="148" spans="1:8">
      <c r="A148" s="34"/>
      <c r="B148" s="491"/>
      <c r="C148" s="78"/>
      <c r="D148" s="79"/>
      <c r="E148" s="2352" t="s">
        <v>15088</v>
      </c>
      <c r="F148" s="265">
        <f>((2.2+2)*2*2)*15</f>
        <v>252</v>
      </c>
      <c r="G148" s="74"/>
      <c r="H148" s="97"/>
    </row>
    <row r="149" spans="1:8">
      <c r="A149" s="34"/>
      <c r="B149" s="491"/>
      <c r="C149" s="78"/>
      <c r="D149" s="79"/>
      <c r="E149" s="2352" t="s">
        <v>15089</v>
      </c>
      <c r="F149" s="108">
        <f>((0.8+0.62)*2*0.6)*208</f>
        <v>354.43200000000002</v>
      </c>
      <c r="G149" s="74"/>
      <c r="H149" s="97"/>
    </row>
    <row r="150" spans="1:8">
      <c r="A150" s="34"/>
      <c r="B150" s="491"/>
      <c r="C150" s="92"/>
      <c r="D150" s="93"/>
      <c r="E150" s="2352" t="s">
        <v>15090</v>
      </c>
      <c r="F150" s="884">
        <f>138*2</f>
        <v>276</v>
      </c>
      <c r="G150" s="32"/>
      <c r="H150" s="559"/>
    </row>
    <row r="151" spans="1:8">
      <c r="A151" s="34"/>
      <c r="B151" s="491"/>
      <c r="C151" s="92"/>
      <c r="D151" s="93"/>
      <c r="E151" s="913" t="s">
        <v>14100</v>
      </c>
      <c r="F151" s="884">
        <f>((0.35*1.2)*2)*2</f>
        <v>1.68</v>
      </c>
      <c r="G151" s="32"/>
      <c r="H151" s="559"/>
    </row>
    <row r="152" spans="1:8">
      <c r="A152" s="34"/>
      <c r="B152" s="491"/>
      <c r="C152" s="92"/>
      <c r="D152" s="93"/>
      <c r="E152" s="913" t="s">
        <v>15091</v>
      </c>
      <c r="F152" s="886">
        <f>1.05*2+1.06*2+1*2</f>
        <v>6.2200000000000006</v>
      </c>
      <c r="G152" s="32"/>
      <c r="H152" s="559"/>
    </row>
    <row r="153" spans="1:8">
      <c r="A153" s="34"/>
      <c r="B153" s="491"/>
      <c r="C153" s="92"/>
      <c r="D153" s="93"/>
      <c r="E153" s="913"/>
      <c r="F153" s="884">
        <f>SUM(F148:F152)</f>
        <v>890.33199999999999</v>
      </c>
      <c r="G153" s="32"/>
      <c r="H153" s="559"/>
    </row>
    <row r="154" spans="1:8">
      <c r="A154" s="34"/>
      <c r="B154" s="491"/>
      <c r="C154" s="92"/>
      <c r="D154" s="93"/>
      <c r="E154" s="913"/>
      <c r="F154" s="884"/>
      <c r="G154" s="32"/>
      <c r="H154" s="559"/>
    </row>
    <row r="155" spans="1:8">
      <c r="A155" s="34"/>
      <c r="B155" s="35" t="s">
        <v>340</v>
      </c>
      <c r="C155" s="35"/>
      <c r="D155" s="120"/>
      <c r="E155" s="53" t="s">
        <v>341</v>
      </c>
      <c r="F155" s="1194"/>
      <c r="G155" s="126"/>
      <c r="H155" s="559"/>
    </row>
    <row r="156" spans="1:8">
      <c r="A156" s="34"/>
      <c r="B156" s="491"/>
      <c r="C156" s="92"/>
      <c r="D156" s="93"/>
      <c r="E156" s="1065"/>
      <c r="F156" s="884"/>
      <c r="G156" s="32"/>
      <c r="H156" s="559"/>
    </row>
    <row r="157" spans="1:8">
      <c r="A157" s="34">
        <f>MAX(A$1:A156)+1</f>
        <v>19</v>
      </c>
      <c r="B157" s="491"/>
      <c r="C157" s="36" t="s">
        <v>6879</v>
      </c>
      <c r="D157" s="37"/>
      <c r="E157" s="38" t="s">
        <v>6880</v>
      </c>
      <c r="F157" s="689"/>
      <c r="G157" s="40" t="s">
        <v>68</v>
      </c>
      <c r="H157" s="76">
        <f>H158</f>
        <v>811.2</v>
      </c>
    </row>
    <row r="158" spans="1:8">
      <c r="A158" s="34"/>
      <c r="B158" s="491"/>
      <c r="C158" s="92"/>
      <c r="D158" s="79" t="s">
        <v>13306</v>
      </c>
      <c r="E158" s="83" t="s">
        <v>13307</v>
      </c>
      <c r="F158" s="687"/>
      <c r="G158" s="74" t="s">
        <v>68</v>
      </c>
      <c r="H158" s="97">
        <v>811.2</v>
      </c>
    </row>
    <row r="159" spans="1:8">
      <c r="A159" s="34"/>
      <c r="B159" s="491"/>
      <c r="C159" s="92"/>
      <c r="D159" s="93"/>
      <c r="E159" s="1056" t="s">
        <v>13903</v>
      </c>
      <c r="F159" s="884"/>
      <c r="G159" s="32"/>
      <c r="H159" s="559"/>
    </row>
    <row r="160" spans="1:8">
      <c r="A160" s="342"/>
      <c r="B160" s="491"/>
      <c r="C160" s="92"/>
      <c r="D160" s="93"/>
      <c r="E160" s="2352" t="s">
        <v>15092</v>
      </c>
      <c r="F160" s="325">
        <f>208*3.9</f>
        <v>811.19999999999993</v>
      </c>
      <c r="G160" s="32"/>
      <c r="H160" s="559"/>
    </row>
    <row r="161" spans="1:8">
      <c r="A161" s="342"/>
      <c r="B161" s="35"/>
      <c r="C161" s="35"/>
      <c r="D161" s="120"/>
      <c r="E161" s="53"/>
      <c r="F161" s="1194"/>
      <c r="G161" s="126"/>
      <c r="H161" s="559"/>
    </row>
    <row r="162" spans="1:8" ht="26.4">
      <c r="A162" s="34">
        <f>MAX(A$1:A161)+1</f>
        <v>20</v>
      </c>
      <c r="B162" s="35"/>
      <c r="C162" s="36" t="s">
        <v>5840</v>
      </c>
      <c r="D162" s="37"/>
      <c r="E162" s="38" t="s">
        <v>5841</v>
      </c>
      <c r="F162" s="689"/>
      <c r="G162" s="40" t="s">
        <v>19</v>
      </c>
      <c r="H162" s="76">
        <f>H163</f>
        <v>249.6</v>
      </c>
    </row>
    <row r="163" spans="1:8" ht="26.4">
      <c r="A163" s="342"/>
      <c r="B163" s="35"/>
      <c r="C163" s="35"/>
      <c r="D163" s="79" t="s">
        <v>13310</v>
      </c>
      <c r="E163" s="83" t="s">
        <v>13311</v>
      </c>
      <c r="F163" s="687"/>
      <c r="G163" s="74" t="s">
        <v>19</v>
      </c>
      <c r="H163" s="97">
        <v>249.6</v>
      </c>
    </row>
    <row r="164" spans="1:8">
      <c r="A164" s="342"/>
      <c r="B164" s="35"/>
      <c r="C164" s="35"/>
      <c r="D164" s="120"/>
      <c r="E164" s="1056" t="s">
        <v>13905</v>
      </c>
      <c r="F164" s="603"/>
      <c r="G164" s="126"/>
      <c r="H164" s="559"/>
    </row>
    <row r="165" spans="1:8">
      <c r="A165" s="34"/>
      <c r="B165" s="35"/>
      <c r="C165" s="36"/>
      <c r="D165" s="37"/>
      <c r="E165" s="2352" t="s">
        <v>15093</v>
      </c>
      <c r="F165" s="108">
        <f>1.2*208</f>
        <v>249.6</v>
      </c>
      <c r="G165" s="40"/>
      <c r="H165" s="559"/>
    </row>
    <row r="166" spans="1:8">
      <c r="A166" s="342"/>
      <c r="B166" s="35"/>
      <c r="C166" s="35"/>
      <c r="D166" s="120"/>
      <c r="E166" s="53"/>
      <c r="F166" s="1194"/>
      <c r="G166" s="126"/>
      <c r="H166" s="559"/>
    </row>
    <row r="167" spans="1:8" ht="26.4">
      <c r="A167" s="34">
        <f>MAX(A$1:A166)+1</f>
        <v>21</v>
      </c>
      <c r="B167" s="35"/>
      <c r="C167" s="36" t="s">
        <v>5847</v>
      </c>
      <c r="D167" s="37"/>
      <c r="E167" s="38" t="s">
        <v>5848</v>
      </c>
      <c r="F167" s="689"/>
      <c r="G167" s="40" t="s">
        <v>16</v>
      </c>
      <c r="H167" s="76">
        <v>20</v>
      </c>
    </row>
    <row r="168" spans="1:8" ht="26.4">
      <c r="A168" s="342"/>
      <c r="B168" s="35"/>
      <c r="C168" s="35"/>
      <c r="D168" s="79" t="s">
        <v>5849</v>
      </c>
      <c r="E168" s="83" t="s">
        <v>5850</v>
      </c>
      <c r="F168" s="687"/>
      <c r="G168" s="74" t="s">
        <v>16</v>
      </c>
      <c r="H168" s="97">
        <v>20</v>
      </c>
    </row>
    <row r="169" spans="1:8">
      <c r="A169" s="342"/>
      <c r="B169" s="35"/>
      <c r="C169" s="35"/>
      <c r="D169" s="120"/>
      <c r="E169" s="1056" t="s">
        <v>13907</v>
      </c>
      <c r="F169" s="603"/>
      <c r="G169" s="126"/>
      <c r="H169" s="559"/>
    </row>
    <row r="170" spans="1:8">
      <c r="A170" s="342"/>
      <c r="B170" s="35"/>
      <c r="C170" s="35"/>
      <c r="D170" s="120"/>
      <c r="E170" s="2352" t="s">
        <v>15094</v>
      </c>
      <c r="F170" s="108">
        <f>96.15*208*0.001</f>
        <v>19.999200000000002</v>
      </c>
      <c r="G170" s="126"/>
      <c r="H170" s="559"/>
    </row>
    <row r="171" spans="1:8">
      <c r="A171" s="342"/>
      <c r="B171" s="491"/>
      <c r="C171" s="92"/>
      <c r="D171" s="93"/>
      <c r="E171" s="1065"/>
      <c r="F171" s="519"/>
      <c r="G171" s="32"/>
      <c r="H171" s="559"/>
    </row>
    <row r="172" spans="1:8">
      <c r="A172" s="34"/>
      <c r="B172" s="35" t="s">
        <v>1831</v>
      </c>
      <c r="C172" s="35"/>
      <c r="D172" s="120"/>
      <c r="E172" s="53" t="s">
        <v>1832</v>
      </c>
      <c r="F172" s="1194"/>
      <c r="G172" s="126"/>
      <c r="H172" s="76"/>
    </row>
    <row r="173" spans="1:8">
      <c r="A173" s="342"/>
      <c r="B173" s="491"/>
      <c r="C173" s="92"/>
      <c r="D173" s="79"/>
      <c r="E173" s="83"/>
      <c r="F173" s="687"/>
      <c r="G173" s="74"/>
      <c r="H173" s="97"/>
    </row>
    <row r="174" spans="1:8">
      <c r="A174" s="34">
        <f>MAX(A$1:A173)+1</f>
        <v>22</v>
      </c>
      <c r="B174" s="491"/>
      <c r="C174" s="36" t="s">
        <v>2591</v>
      </c>
      <c r="D174" s="37"/>
      <c r="E174" s="38" t="s">
        <v>2592</v>
      </c>
      <c r="F174" s="39"/>
      <c r="G174" s="40" t="s">
        <v>19</v>
      </c>
      <c r="H174" s="76">
        <f>H175+H179</f>
        <v>0.56999999999999995</v>
      </c>
    </row>
    <row r="175" spans="1:8">
      <c r="A175" s="342"/>
      <c r="B175" s="491"/>
      <c r="C175" s="92"/>
      <c r="D175" s="361" t="s">
        <v>13911</v>
      </c>
      <c r="E175" s="370" t="s">
        <v>13912</v>
      </c>
      <c r="F175" s="363"/>
      <c r="G175" s="32" t="s">
        <v>19</v>
      </c>
      <c r="H175" s="97">
        <v>0.56999999999999995</v>
      </c>
    </row>
    <row r="176" spans="1:8">
      <c r="A176" s="342"/>
      <c r="B176" s="491"/>
      <c r="C176" s="92"/>
      <c r="D176" s="79"/>
      <c r="E176" s="1056" t="s">
        <v>13913</v>
      </c>
      <c r="F176" s="687"/>
      <c r="G176" s="74"/>
      <c r="H176" s="97"/>
    </row>
    <row r="177" spans="1:9">
      <c r="A177" s="342"/>
      <c r="B177" s="491"/>
      <c r="C177" s="92"/>
      <c r="D177" s="79"/>
      <c r="E177" s="2352" t="s">
        <v>15095</v>
      </c>
      <c r="F177" s="108">
        <f>0.45*0.35*1.2</f>
        <v>0.189</v>
      </c>
      <c r="G177" s="74"/>
      <c r="H177" s="97"/>
    </row>
    <row r="178" spans="1:9">
      <c r="A178" s="342"/>
      <c r="B178" s="491"/>
      <c r="C178" s="92"/>
      <c r="D178" s="79"/>
      <c r="E178" s="2352" t="s">
        <v>15096</v>
      </c>
      <c r="F178" s="108">
        <f>0.45*0.35*1.2</f>
        <v>0.189</v>
      </c>
      <c r="G178" s="74"/>
      <c r="H178" s="97"/>
    </row>
    <row r="179" spans="1:9">
      <c r="A179" s="342"/>
      <c r="B179" s="491"/>
      <c r="C179" s="92"/>
      <c r="D179" s="79"/>
      <c r="E179" s="2352" t="s">
        <v>15097</v>
      </c>
      <c r="F179" s="214">
        <f>0.45*0.35*1.2</f>
        <v>0.189</v>
      </c>
      <c r="G179" s="74"/>
      <c r="H179" s="97"/>
    </row>
    <row r="180" spans="1:9">
      <c r="A180" s="342"/>
      <c r="B180" s="491"/>
      <c r="C180" s="92"/>
      <c r="D180" s="79"/>
      <c r="E180" s="83"/>
      <c r="F180" s="108">
        <f>SUM(F177:F179)</f>
        <v>0.56699999999999995</v>
      </c>
      <c r="G180" s="74"/>
      <c r="H180" s="97"/>
    </row>
    <row r="181" spans="1:9">
      <c r="A181" s="342"/>
      <c r="B181" s="491"/>
      <c r="C181" s="92"/>
      <c r="D181" s="79"/>
      <c r="E181" s="83"/>
      <c r="F181" s="687"/>
      <c r="G181" s="74"/>
      <c r="H181" s="97"/>
    </row>
    <row r="182" spans="1:9">
      <c r="A182" s="34">
        <f>MAX(A$1:A181)+1</f>
        <v>23</v>
      </c>
      <c r="B182" s="491"/>
      <c r="C182" s="36" t="s">
        <v>1838</v>
      </c>
      <c r="D182" s="37"/>
      <c r="E182" s="38" t="s">
        <v>1839</v>
      </c>
      <c r="F182" s="39"/>
      <c r="G182" s="40" t="s">
        <v>39</v>
      </c>
      <c r="H182" s="76">
        <f>H183</f>
        <v>2.52</v>
      </c>
    </row>
    <row r="183" spans="1:9">
      <c r="A183" s="342"/>
      <c r="B183" s="491"/>
      <c r="C183" s="78"/>
      <c r="D183" s="79" t="s">
        <v>1840</v>
      </c>
      <c r="E183" s="83" t="s">
        <v>1841</v>
      </c>
      <c r="F183" s="73"/>
      <c r="G183" s="74" t="s">
        <v>39</v>
      </c>
      <c r="H183" s="97">
        <v>2.52</v>
      </c>
    </row>
    <row r="184" spans="1:9">
      <c r="A184" s="342"/>
      <c r="B184" s="491"/>
      <c r="C184" s="92"/>
      <c r="D184" s="79"/>
      <c r="E184" s="913" t="s">
        <v>14100</v>
      </c>
      <c r="F184" s="108">
        <f>((0.35*1.2)*2)*3</f>
        <v>2.52</v>
      </c>
      <c r="G184" s="74"/>
      <c r="H184" s="97"/>
    </row>
    <row r="185" spans="1:9">
      <c r="A185" s="342"/>
      <c r="B185" s="491"/>
      <c r="C185" s="92"/>
      <c r="D185" s="79"/>
      <c r="E185" s="83"/>
      <c r="F185" s="687"/>
      <c r="G185" s="74"/>
      <c r="H185" s="97"/>
    </row>
    <row r="186" spans="1:9">
      <c r="A186" s="34">
        <f>MAX(A$1:A185)+1</f>
        <v>24</v>
      </c>
      <c r="B186" s="491"/>
      <c r="C186" s="36" t="s">
        <v>5550</v>
      </c>
      <c r="D186" s="37"/>
      <c r="E186" s="38" t="s">
        <v>5551</v>
      </c>
      <c r="F186" s="39"/>
      <c r="G186" s="40" t="s">
        <v>16</v>
      </c>
      <c r="H186" s="76">
        <f>H187</f>
        <v>7.0000000000000007E-2</v>
      </c>
    </row>
    <row r="187" spans="1:9">
      <c r="A187" s="342"/>
      <c r="B187" s="491"/>
      <c r="C187" s="92"/>
      <c r="D187" s="79" t="s">
        <v>5552</v>
      </c>
      <c r="E187" s="83" t="s">
        <v>5553</v>
      </c>
      <c r="F187" s="73"/>
      <c r="G187" s="74" t="s">
        <v>16</v>
      </c>
      <c r="H187" s="97">
        <v>7.0000000000000007E-2</v>
      </c>
    </row>
    <row r="188" spans="1:9" ht="26.4">
      <c r="A188" s="342"/>
      <c r="B188" s="491"/>
      <c r="C188" s="92"/>
      <c r="D188" s="79"/>
      <c r="E188" s="913" t="s">
        <v>15098</v>
      </c>
      <c r="F188" s="108">
        <f>22.43*3*0.001</f>
        <v>6.7289999999999989E-2</v>
      </c>
      <c r="G188" s="74"/>
      <c r="H188" s="97"/>
    </row>
    <row r="189" spans="1:9">
      <c r="A189" s="342"/>
      <c r="B189" s="491"/>
      <c r="C189" s="92"/>
      <c r="D189" s="79"/>
      <c r="E189" s="83"/>
      <c r="F189" s="687"/>
      <c r="G189" s="74"/>
      <c r="H189" s="97"/>
    </row>
    <row r="190" spans="1:9">
      <c r="A190" s="342"/>
      <c r="B190" s="491"/>
      <c r="C190" s="92"/>
      <c r="D190" s="79"/>
      <c r="E190" s="83"/>
      <c r="F190" s="687"/>
      <c r="G190" s="74"/>
      <c r="H190" s="97"/>
    </row>
    <row r="191" spans="1:9">
      <c r="A191" s="34">
        <f>MAX(A$1:A190)+1</f>
        <v>25</v>
      </c>
      <c r="B191" s="491"/>
      <c r="C191" s="36" t="s">
        <v>13927</v>
      </c>
      <c r="D191" s="37"/>
      <c r="E191" s="38" t="s">
        <v>13928</v>
      </c>
      <c r="F191" s="689"/>
      <c r="G191" s="40" t="s">
        <v>19</v>
      </c>
      <c r="H191" s="76">
        <f>H192+H194</f>
        <v>194.4</v>
      </c>
      <c r="I191"/>
    </row>
    <row r="192" spans="1:9">
      <c r="A192" s="34"/>
      <c r="B192" s="491"/>
      <c r="C192" s="36"/>
      <c r="D192" s="361" t="s">
        <v>13929</v>
      </c>
      <c r="E192" s="370" t="s">
        <v>13930</v>
      </c>
      <c r="F192" s="363"/>
      <c r="G192" s="32" t="s">
        <v>19</v>
      </c>
      <c r="H192" s="97">
        <v>132</v>
      </c>
    </row>
    <row r="193" spans="1:8" ht="26.4">
      <c r="A193" s="34"/>
      <c r="B193" s="491"/>
      <c r="C193" s="36"/>
      <c r="D193" s="37"/>
      <c r="E193" s="2352" t="s">
        <v>15099</v>
      </c>
      <c r="F193" s="108">
        <f>(2.2*2*2)*15</f>
        <v>132</v>
      </c>
      <c r="G193" s="40"/>
      <c r="H193" s="76"/>
    </row>
    <row r="194" spans="1:8">
      <c r="A194" s="342"/>
      <c r="B194" s="491"/>
      <c r="C194" s="92"/>
      <c r="D194" s="361" t="s">
        <v>13932</v>
      </c>
      <c r="E194" s="370" t="s">
        <v>13933</v>
      </c>
      <c r="F194" s="2385"/>
      <c r="G194" s="32" t="s">
        <v>19</v>
      </c>
      <c r="H194" s="97">
        <v>62.4</v>
      </c>
    </row>
    <row r="195" spans="1:8">
      <c r="A195" s="342"/>
      <c r="B195" s="491"/>
      <c r="C195" s="92"/>
      <c r="D195" s="93"/>
      <c r="E195" s="1056" t="s">
        <v>13934</v>
      </c>
      <c r="F195" s="265"/>
      <c r="G195" s="32"/>
      <c r="H195" s="559"/>
    </row>
    <row r="196" spans="1:8">
      <c r="A196" s="34"/>
      <c r="B196" s="491"/>
      <c r="C196" s="36"/>
      <c r="D196" s="37"/>
      <c r="E196" s="2352" t="s">
        <v>15100</v>
      </c>
      <c r="F196" s="108">
        <f>0.3*208</f>
        <v>62.4</v>
      </c>
      <c r="G196" s="40"/>
      <c r="H196" s="76"/>
    </row>
    <row r="197" spans="1:8">
      <c r="A197" s="342"/>
      <c r="B197" s="491"/>
      <c r="C197" s="78"/>
      <c r="D197" s="79"/>
      <c r="E197" s="83"/>
      <c r="F197" s="687"/>
      <c r="G197" s="74"/>
      <c r="H197" s="559"/>
    </row>
    <row r="198" spans="1:8">
      <c r="A198" s="34">
        <f>MAX(A$1:A197)+1</f>
        <v>26</v>
      </c>
      <c r="B198" s="491"/>
      <c r="C198" s="36" t="s">
        <v>11068</v>
      </c>
      <c r="D198" s="37"/>
      <c r="E198" s="38" t="s">
        <v>11069</v>
      </c>
      <c r="F198" s="689"/>
      <c r="G198" s="40" t="s">
        <v>39</v>
      </c>
      <c r="H198" s="76">
        <f>H199</f>
        <v>606.42999999999995</v>
      </c>
    </row>
    <row r="199" spans="1:8">
      <c r="A199" s="342"/>
      <c r="B199" s="491"/>
      <c r="C199" s="78"/>
      <c r="D199" s="79" t="s">
        <v>11070</v>
      </c>
      <c r="E199" s="83" t="s">
        <v>11071</v>
      </c>
      <c r="F199" s="687"/>
      <c r="G199" s="74" t="s">
        <v>39</v>
      </c>
      <c r="H199" s="97">
        <v>606.42999999999995</v>
      </c>
    </row>
    <row r="200" spans="1:8">
      <c r="A200" s="342"/>
      <c r="B200" s="491"/>
      <c r="C200" s="92"/>
      <c r="D200" s="93"/>
      <c r="E200" s="2352" t="s">
        <v>15089</v>
      </c>
      <c r="F200" s="108">
        <f>((0.8+0.62)*2*0.6)*208</f>
        <v>354.43200000000002</v>
      </c>
      <c r="G200" s="32"/>
      <c r="H200" s="559"/>
    </row>
    <row r="201" spans="1:8">
      <c r="A201" s="342"/>
      <c r="B201" s="491"/>
      <c r="C201" s="92"/>
      <c r="D201" s="93"/>
      <c r="E201" s="2352" t="s">
        <v>15088</v>
      </c>
      <c r="F201" s="207">
        <f>((2.2+2)*2*2)*15</f>
        <v>252</v>
      </c>
      <c r="G201" s="32"/>
      <c r="H201" s="559"/>
    </row>
    <row r="202" spans="1:8">
      <c r="A202" s="342"/>
      <c r="B202" s="491"/>
      <c r="C202" s="92"/>
      <c r="D202" s="93"/>
      <c r="E202" s="1032"/>
      <c r="F202" s="265">
        <f>SUM(F200:F201)</f>
        <v>606.43200000000002</v>
      </c>
      <c r="G202" s="32"/>
      <c r="H202" s="559"/>
    </row>
    <row r="203" spans="1:8">
      <c r="A203" s="342"/>
      <c r="B203" s="491"/>
      <c r="C203" s="92"/>
      <c r="D203" s="93"/>
      <c r="E203" s="83"/>
      <c r="F203" s="265"/>
      <c r="G203" s="32"/>
      <c r="H203" s="559"/>
    </row>
    <row r="204" spans="1:8">
      <c r="A204" s="34">
        <f>MAX(A$1:A201)+1</f>
        <v>27</v>
      </c>
      <c r="B204" s="491"/>
      <c r="C204" s="36" t="s">
        <v>13019</v>
      </c>
      <c r="D204" s="37"/>
      <c r="E204" s="38" t="s">
        <v>13020</v>
      </c>
      <c r="F204" s="689"/>
      <c r="G204" s="40" t="s">
        <v>16</v>
      </c>
      <c r="H204" s="76">
        <f>H205</f>
        <v>14.12</v>
      </c>
    </row>
    <row r="205" spans="1:8">
      <c r="A205" s="342"/>
      <c r="B205" s="491"/>
      <c r="C205" s="92"/>
      <c r="D205" s="79" t="s">
        <v>13938</v>
      </c>
      <c r="E205" s="83" t="s">
        <v>13939</v>
      </c>
      <c r="F205" s="687"/>
      <c r="G205" s="74" t="s">
        <v>16</v>
      </c>
      <c r="H205" s="97">
        <v>14.12</v>
      </c>
    </row>
    <row r="206" spans="1:8">
      <c r="A206" s="34"/>
      <c r="B206" s="491"/>
      <c r="C206" s="36"/>
      <c r="D206" s="37"/>
      <c r="E206" s="1056" t="s">
        <v>14104</v>
      </c>
      <c r="F206" s="689"/>
      <c r="G206" s="2387"/>
      <c r="H206" s="76"/>
    </row>
    <row r="207" spans="1:8">
      <c r="A207" s="342"/>
      <c r="B207" s="491"/>
      <c r="C207" s="78"/>
      <c r="D207" s="79"/>
      <c r="E207" s="2352" t="s">
        <v>15101</v>
      </c>
      <c r="F207" s="108">
        <f>30.59*208*0.001</f>
        <v>6.3627200000000004</v>
      </c>
      <c r="G207" s="665"/>
      <c r="H207" s="97"/>
    </row>
    <row r="208" spans="1:8">
      <c r="A208" s="23"/>
      <c r="B208" s="31"/>
      <c r="C208" s="541"/>
      <c r="D208" s="541"/>
      <c r="E208" s="2352" t="s">
        <v>15102</v>
      </c>
      <c r="F208" s="606">
        <f>517.01*15*0.001</f>
        <v>7.7551499999999995</v>
      </c>
      <c r="G208" s="925"/>
      <c r="H208" s="926"/>
    </row>
    <row r="209" spans="1:9">
      <c r="A209" s="23"/>
      <c r="B209" s="31"/>
      <c r="C209" s="541"/>
      <c r="D209" s="541"/>
      <c r="E209" s="2392"/>
      <c r="F209" s="519">
        <f>SUM(F207:F208)</f>
        <v>14.11787</v>
      </c>
      <c r="G209" s="925"/>
      <c r="H209" s="926"/>
    </row>
    <row r="210" spans="1:9">
      <c r="A210" s="23"/>
      <c r="B210" s="31"/>
      <c r="C210" s="541"/>
      <c r="D210" s="541"/>
      <c r="E210" s="2391"/>
      <c r="F210" s="519"/>
      <c r="G210" s="925"/>
      <c r="H210" s="926"/>
    </row>
    <row r="211" spans="1:9">
      <c r="A211" s="34">
        <f>MAX(A$1:A210)+1</f>
        <v>28</v>
      </c>
      <c r="B211" s="31"/>
      <c r="C211" s="36" t="s">
        <v>13944</v>
      </c>
      <c r="D211" s="37"/>
      <c r="E211" s="38" t="s">
        <v>13945</v>
      </c>
      <c r="F211" s="39"/>
      <c r="G211" s="40" t="s">
        <v>19</v>
      </c>
      <c r="H211" s="76">
        <f>H212</f>
        <v>16.16</v>
      </c>
    </row>
    <row r="212" spans="1:9" ht="26.4">
      <c r="A212" s="23"/>
      <c r="B212" s="31"/>
      <c r="C212" s="541"/>
      <c r="D212" s="361" t="s">
        <v>16004</v>
      </c>
      <c r="E212" s="370" t="s">
        <v>13946</v>
      </c>
      <c r="F212" s="363"/>
      <c r="G212" s="32" t="s">
        <v>19</v>
      </c>
      <c r="H212" s="97">
        <v>16.16</v>
      </c>
    </row>
    <row r="213" spans="1:9">
      <c r="A213" s="23"/>
      <c r="B213" s="31"/>
      <c r="C213" s="541"/>
      <c r="D213" s="541"/>
      <c r="E213" s="1056" t="s">
        <v>13947</v>
      </c>
      <c r="F213" s="2383"/>
      <c r="G213" s="925"/>
      <c r="H213" s="926"/>
    </row>
    <row r="214" spans="1:9">
      <c r="A214" s="23"/>
      <c r="B214" s="31"/>
      <c r="C214" s="541"/>
      <c r="D214" s="541"/>
      <c r="E214" s="2352" t="s">
        <v>15048</v>
      </c>
      <c r="F214" s="519">
        <v>4.7</v>
      </c>
      <c r="G214" s="925"/>
      <c r="H214" s="926"/>
    </row>
    <row r="215" spans="1:9">
      <c r="A215" s="23"/>
      <c r="B215" s="31"/>
      <c r="C215" s="541"/>
      <c r="D215" s="541"/>
      <c r="E215" s="2352" t="s">
        <v>15049</v>
      </c>
      <c r="F215" s="519">
        <v>4.9000000000000004</v>
      </c>
      <c r="G215" s="925"/>
      <c r="H215" s="926"/>
    </row>
    <row r="216" spans="1:9">
      <c r="A216" s="23"/>
      <c r="B216" s="31"/>
      <c r="C216" s="541"/>
      <c r="D216" s="541"/>
      <c r="E216" s="2352" t="s">
        <v>15050</v>
      </c>
      <c r="F216" s="606">
        <v>6.56</v>
      </c>
      <c r="G216" s="925"/>
      <c r="H216" s="926"/>
    </row>
    <row r="217" spans="1:9">
      <c r="A217" s="23"/>
      <c r="B217" s="31"/>
      <c r="C217" s="541"/>
      <c r="D217" s="541"/>
      <c r="E217" s="2359"/>
      <c r="F217" s="519">
        <f>SUM(F214:F216)</f>
        <v>16.16</v>
      </c>
      <c r="G217" s="925"/>
      <c r="H217" s="926"/>
    </row>
    <row r="218" spans="1:9">
      <c r="A218" s="23"/>
      <c r="B218" s="31"/>
      <c r="C218" s="541"/>
      <c r="D218" s="541"/>
      <c r="E218" s="2359"/>
      <c r="F218" s="2383"/>
      <c r="G218" s="925"/>
      <c r="H218" s="926"/>
    </row>
    <row r="219" spans="1:9">
      <c r="A219" s="23"/>
      <c r="B219" s="31"/>
      <c r="C219" s="541"/>
      <c r="D219" s="541"/>
      <c r="E219" s="2391"/>
      <c r="F219" s="519"/>
      <c r="G219" s="925"/>
      <c r="H219" s="926"/>
    </row>
    <row r="220" spans="1:9">
      <c r="A220" s="34">
        <f>MAX(A$1:A219)+1</f>
        <v>29</v>
      </c>
      <c r="B220" s="31"/>
      <c r="C220" s="36" t="s">
        <v>5869</v>
      </c>
      <c r="D220" s="37"/>
      <c r="E220" s="38" t="s">
        <v>5870</v>
      </c>
      <c r="F220" s="39"/>
      <c r="G220" s="40" t="s">
        <v>39</v>
      </c>
      <c r="H220" s="76">
        <f>H221</f>
        <v>41.79</v>
      </c>
      <c r="I220"/>
    </row>
    <row r="221" spans="1:9">
      <c r="A221" s="23"/>
      <c r="B221" s="31"/>
      <c r="C221" s="78"/>
      <c r="D221" s="79" t="s">
        <v>5871</v>
      </c>
      <c r="E221" s="83" t="s">
        <v>5872</v>
      </c>
      <c r="F221" s="73"/>
      <c r="G221" s="74" t="s">
        <v>39</v>
      </c>
      <c r="H221" s="97">
        <v>41.79</v>
      </c>
    </row>
    <row r="222" spans="1:9">
      <c r="A222" s="23"/>
      <c r="B222" s="31"/>
      <c r="C222" s="541"/>
      <c r="D222" s="541"/>
      <c r="E222" s="2352" t="s">
        <v>15103</v>
      </c>
      <c r="F222" s="1066">
        <f>2.96*2+0.19*1.1*26+1.3*1.1</f>
        <v>12.783999999999999</v>
      </c>
      <c r="G222" s="925"/>
      <c r="H222" s="926"/>
    </row>
    <row r="223" spans="1:9">
      <c r="A223" s="23"/>
      <c r="B223" s="31"/>
      <c r="C223" s="541"/>
      <c r="D223" s="541"/>
      <c r="E223" s="2352" t="s">
        <v>15104</v>
      </c>
      <c r="F223" s="1066">
        <f>3.22*2+0.19*1.1*28+1.3*1.1</f>
        <v>13.722000000000001</v>
      </c>
      <c r="G223" s="925"/>
      <c r="H223" s="926"/>
    </row>
    <row r="224" spans="1:9">
      <c r="A224" s="23"/>
      <c r="B224" s="31"/>
      <c r="C224" s="541"/>
      <c r="D224" s="541"/>
      <c r="E224" s="2352" t="s">
        <v>15105</v>
      </c>
      <c r="F224" s="911">
        <f>4.2*2+0.16*1.1*31+1.3*1.1</f>
        <v>15.286000000000001</v>
      </c>
      <c r="G224" s="925"/>
      <c r="H224" s="926"/>
    </row>
    <row r="225" spans="1:9">
      <c r="A225" s="23"/>
      <c r="B225" s="31"/>
      <c r="C225" s="541"/>
      <c r="D225" s="541"/>
      <c r="E225" s="2359"/>
      <c r="F225" s="1066">
        <f>SUM(F222:F224)</f>
        <v>41.792000000000002</v>
      </c>
      <c r="G225" s="925"/>
      <c r="H225" s="926"/>
    </row>
    <row r="226" spans="1:9">
      <c r="A226" s="23"/>
      <c r="B226" s="31"/>
      <c r="C226" s="541"/>
      <c r="D226" s="541"/>
      <c r="E226" s="2391"/>
      <c r="F226" s="519"/>
      <c r="G226" s="925"/>
      <c r="H226" s="926"/>
    </row>
    <row r="227" spans="1:9">
      <c r="A227" s="34">
        <f>MAX(A$1:A226)+1</f>
        <v>30</v>
      </c>
      <c r="B227" s="31"/>
      <c r="C227" s="36" t="s">
        <v>13952</v>
      </c>
      <c r="D227" s="37"/>
      <c r="E227" s="38" t="s">
        <v>13953</v>
      </c>
      <c r="F227" s="39"/>
      <c r="G227" s="40" t="s">
        <v>16</v>
      </c>
      <c r="H227" s="76">
        <f>H228+H241</f>
        <v>0.33</v>
      </c>
      <c r="I227"/>
    </row>
    <row r="228" spans="1:9">
      <c r="A228" s="23"/>
      <c r="B228" s="31"/>
      <c r="C228" s="541"/>
      <c r="D228" s="79" t="s">
        <v>13954</v>
      </c>
      <c r="E228" s="83" t="s">
        <v>13955</v>
      </c>
      <c r="F228" s="73"/>
      <c r="G228" s="74" t="s">
        <v>16</v>
      </c>
      <c r="H228" s="97">
        <v>0.14000000000000001</v>
      </c>
    </row>
    <row r="229" spans="1:9">
      <c r="A229" s="23"/>
      <c r="B229" s="31"/>
      <c r="C229" s="541"/>
      <c r="D229" s="79"/>
      <c r="E229" s="2358"/>
      <c r="F229" s="73"/>
      <c r="G229" s="74"/>
      <c r="H229" s="97"/>
    </row>
    <row r="230" spans="1:9">
      <c r="A230" s="23"/>
      <c r="B230" s="31"/>
      <c r="C230" s="541"/>
      <c r="D230" s="79"/>
      <c r="E230" s="2358" t="s">
        <v>13956</v>
      </c>
      <c r="F230" s="980"/>
      <c r="G230" s="74"/>
      <c r="H230" s="926"/>
    </row>
    <row r="231" spans="1:9">
      <c r="A231" s="23"/>
      <c r="B231" s="31"/>
      <c r="C231" s="541"/>
      <c r="D231" s="79"/>
      <c r="E231" s="2352" t="s">
        <v>15106</v>
      </c>
      <c r="F231" s="519">
        <f>21.21*0.001</f>
        <v>2.121E-2</v>
      </c>
      <c r="G231" s="74"/>
      <c r="H231" s="926"/>
    </row>
    <row r="232" spans="1:9">
      <c r="A232" s="23"/>
      <c r="B232" s="31"/>
      <c r="C232" s="541"/>
      <c r="D232" s="79"/>
      <c r="E232" s="2352" t="s">
        <v>15107</v>
      </c>
      <c r="F232" s="519">
        <f>21.21*0.001</f>
        <v>2.121E-2</v>
      </c>
      <c r="G232" s="74"/>
      <c r="H232" s="926"/>
    </row>
    <row r="233" spans="1:9">
      <c r="A233" s="23"/>
      <c r="B233" s="31"/>
      <c r="C233" s="541"/>
      <c r="D233" s="79"/>
      <c r="E233" s="2352" t="s">
        <v>15108</v>
      </c>
      <c r="F233" s="606">
        <f>25.52*0.001</f>
        <v>2.5520000000000001E-2</v>
      </c>
      <c r="G233" s="74"/>
      <c r="H233" s="926"/>
    </row>
    <row r="234" spans="1:9">
      <c r="A234" s="23"/>
      <c r="B234" s="31"/>
      <c r="C234" s="541"/>
      <c r="D234" s="79"/>
      <c r="E234" s="2352"/>
      <c r="F234" s="519">
        <f>SUM(F231:F233)</f>
        <v>6.794E-2</v>
      </c>
      <c r="G234" s="74"/>
      <c r="H234" s="926"/>
    </row>
    <row r="235" spans="1:9">
      <c r="A235" s="23"/>
      <c r="B235" s="31"/>
      <c r="C235" s="541"/>
      <c r="D235" s="541"/>
      <c r="E235" s="2358" t="s">
        <v>13961</v>
      </c>
      <c r="F235" s="980"/>
      <c r="G235" s="925"/>
      <c r="H235" s="926"/>
    </row>
    <row r="236" spans="1:9">
      <c r="A236" s="23"/>
      <c r="B236" s="31"/>
      <c r="C236" s="541"/>
      <c r="D236" s="541"/>
      <c r="E236" s="2352" t="s">
        <v>15109</v>
      </c>
      <c r="F236" s="519">
        <f>23.56*0.001</f>
        <v>2.3559999999999998E-2</v>
      </c>
      <c r="G236" s="925"/>
      <c r="H236" s="926"/>
    </row>
    <row r="237" spans="1:9">
      <c r="A237" s="23"/>
      <c r="B237" s="31"/>
      <c r="C237" s="541"/>
      <c r="D237" s="541"/>
      <c r="E237" s="2352" t="s">
        <v>15110</v>
      </c>
      <c r="F237" s="519">
        <f>23.56*0.001</f>
        <v>2.3559999999999998E-2</v>
      </c>
      <c r="G237" s="925"/>
      <c r="H237" s="926"/>
    </row>
    <row r="238" spans="1:9">
      <c r="A238" s="23"/>
      <c r="B238" s="31"/>
      <c r="C238" s="541"/>
      <c r="D238" s="541"/>
      <c r="E238" s="2352" t="s">
        <v>15111</v>
      </c>
      <c r="F238" s="606">
        <f>23.56*0.001</f>
        <v>2.3559999999999998E-2</v>
      </c>
      <c r="G238" s="925"/>
      <c r="H238" s="926"/>
    </row>
    <row r="239" spans="1:9">
      <c r="A239" s="23"/>
      <c r="B239" s="31"/>
      <c r="C239" s="541"/>
      <c r="D239" s="541"/>
      <c r="E239" s="2391"/>
      <c r="F239" s="519">
        <f>SUM(F236:F238)</f>
        <v>7.0679999999999993E-2</v>
      </c>
      <c r="G239" s="925"/>
      <c r="H239" s="926"/>
    </row>
    <row r="240" spans="1:9">
      <c r="A240" s="23"/>
      <c r="B240" s="31"/>
      <c r="C240" s="541"/>
      <c r="D240" s="541"/>
      <c r="E240" s="2352" t="s">
        <v>101</v>
      </c>
      <c r="F240" s="1002">
        <f>F234+F239</f>
        <v>0.13861999999999999</v>
      </c>
      <c r="G240" s="925"/>
      <c r="H240" s="926"/>
    </row>
    <row r="241" spans="1:8" ht="26.4">
      <c r="A241" s="23"/>
      <c r="B241" s="31"/>
      <c r="C241" s="541"/>
      <c r="D241" s="647">
        <v>1109022107</v>
      </c>
      <c r="E241" s="83" t="s">
        <v>13966</v>
      </c>
      <c r="F241" s="315"/>
      <c r="G241" s="32" t="s">
        <v>16</v>
      </c>
      <c r="H241" s="97">
        <v>0.19</v>
      </c>
    </row>
    <row r="242" spans="1:8">
      <c r="A242" s="23"/>
      <c r="B242" s="31"/>
      <c r="C242" s="541"/>
      <c r="D242" s="541"/>
      <c r="E242" s="2358" t="s">
        <v>13967</v>
      </c>
      <c r="F242" s="519"/>
      <c r="G242" s="925"/>
      <c r="H242" s="926"/>
    </row>
    <row r="243" spans="1:8">
      <c r="A243" s="23"/>
      <c r="B243" s="31"/>
      <c r="C243" s="541"/>
      <c r="D243" s="541"/>
      <c r="E243" s="2352" t="s">
        <v>15112</v>
      </c>
      <c r="F243" s="519">
        <f>11.6*5.27*0.001</f>
        <v>6.1131999999999992E-2</v>
      </c>
      <c r="G243" s="925"/>
      <c r="H243" s="926"/>
    </row>
    <row r="244" spans="1:8">
      <c r="A244" s="23"/>
      <c r="B244" s="31"/>
      <c r="C244" s="541"/>
      <c r="D244" s="541"/>
      <c r="E244" s="2352" t="s">
        <v>15113</v>
      </c>
      <c r="F244" s="519">
        <f>12.35*5.27*0.001</f>
        <v>6.508449999999999E-2</v>
      </c>
      <c r="G244" s="925"/>
      <c r="H244" s="926"/>
    </row>
    <row r="245" spans="1:8">
      <c r="A245" s="23"/>
      <c r="B245" s="31"/>
      <c r="C245" s="541"/>
      <c r="D245" s="541"/>
      <c r="E245" s="2352" t="s">
        <v>15114</v>
      </c>
      <c r="F245" s="606">
        <f>12.85*5.27*0.001</f>
        <v>6.7719500000000002E-2</v>
      </c>
      <c r="G245" s="925"/>
      <c r="H245" s="926"/>
    </row>
    <row r="246" spans="1:8">
      <c r="A246" s="23"/>
      <c r="B246" s="31"/>
      <c r="C246" s="541"/>
      <c r="D246" s="541"/>
      <c r="E246" s="2359"/>
      <c r="F246" s="519">
        <f>SUM(F243:F245)</f>
        <v>0.193936</v>
      </c>
      <c r="G246" s="925"/>
      <c r="H246" s="926"/>
    </row>
    <row r="247" spans="1:8">
      <c r="A247" s="23"/>
      <c r="B247" s="31"/>
      <c r="C247" s="541"/>
      <c r="D247" s="541"/>
      <c r="E247" s="2391"/>
      <c r="F247" s="519"/>
      <c r="G247" s="925"/>
      <c r="H247" s="926"/>
    </row>
    <row r="248" spans="1:8">
      <c r="A248" s="34">
        <f>MAX(A$1:A247)+1</f>
        <v>31</v>
      </c>
      <c r="B248" s="31"/>
      <c r="C248" s="36" t="s">
        <v>1556</v>
      </c>
      <c r="D248" s="78"/>
      <c r="E248" s="38" t="s">
        <v>1557</v>
      </c>
      <c r="F248" s="39"/>
      <c r="G248" s="40" t="s">
        <v>19</v>
      </c>
      <c r="H248" s="76">
        <f>H249</f>
        <v>1.3</v>
      </c>
    </row>
    <row r="249" spans="1:8" ht="26.4">
      <c r="A249" s="23"/>
      <c r="B249" s="31"/>
      <c r="C249" s="78"/>
      <c r="D249" s="361" t="s">
        <v>1558</v>
      </c>
      <c r="E249" s="370" t="s">
        <v>1559</v>
      </c>
      <c r="F249" s="363"/>
      <c r="G249" s="32" t="s">
        <v>19</v>
      </c>
      <c r="H249" s="97">
        <v>1.3</v>
      </c>
    </row>
    <row r="250" spans="1:8">
      <c r="A250" s="23"/>
      <c r="B250" s="31"/>
      <c r="C250" s="541"/>
      <c r="D250" s="541"/>
      <c r="E250" s="1056" t="s">
        <v>13972</v>
      </c>
      <c r="F250" s="519"/>
      <c r="G250" s="925"/>
      <c r="H250" s="926"/>
    </row>
    <row r="251" spans="1:8">
      <c r="A251" s="23"/>
      <c r="B251" s="31"/>
      <c r="C251" s="541"/>
      <c r="D251" s="541"/>
      <c r="E251" s="2352" t="s">
        <v>15115</v>
      </c>
      <c r="F251" s="519">
        <v>0.95</v>
      </c>
      <c r="G251" s="925"/>
      <c r="H251" s="926"/>
    </row>
    <row r="252" spans="1:8">
      <c r="A252" s="23"/>
      <c r="B252" s="31"/>
      <c r="C252" s="541"/>
      <c r="D252" s="541"/>
      <c r="E252" s="2352" t="s">
        <v>15116</v>
      </c>
      <c r="F252" s="519">
        <v>1</v>
      </c>
      <c r="G252" s="925"/>
      <c r="H252" s="926"/>
    </row>
    <row r="253" spans="1:8">
      <c r="A253" s="23"/>
      <c r="B253" s="31"/>
      <c r="C253" s="541"/>
      <c r="D253" s="541"/>
      <c r="E253" s="2352" t="s">
        <v>15117</v>
      </c>
      <c r="F253" s="606">
        <v>1.9</v>
      </c>
      <c r="G253" s="925"/>
      <c r="H253" s="926"/>
    </row>
    <row r="254" spans="1:8">
      <c r="A254" s="23"/>
      <c r="B254" s="31"/>
      <c r="C254" s="541"/>
      <c r="D254" s="541"/>
      <c r="E254" s="2359"/>
      <c r="F254" s="519">
        <f>SUM(F251:F253)</f>
        <v>3.8499999999999996</v>
      </c>
      <c r="G254" s="925"/>
      <c r="H254" s="926"/>
    </row>
    <row r="255" spans="1:8">
      <c r="A255" s="23"/>
      <c r="B255" s="31"/>
      <c r="C255" s="541"/>
      <c r="D255" s="541"/>
      <c r="E255" s="2359"/>
      <c r="F255" s="2383"/>
      <c r="G255" s="925"/>
      <c r="H255" s="926"/>
    </row>
    <row r="256" spans="1:8">
      <c r="A256" s="23"/>
      <c r="B256" s="35" t="s">
        <v>5395</v>
      </c>
      <c r="C256" s="35"/>
      <c r="D256" s="120"/>
      <c r="E256" s="401" t="s">
        <v>5396</v>
      </c>
      <c r="F256" s="129"/>
      <c r="G256" s="126"/>
      <c r="H256" s="926"/>
    </row>
    <row r="257" spans="1:13">
      <c r="A257" s="23"/>
      <c r="B257" s="31"/>
      <c r="C257" s="541"/>
      <c r="D257" s="541"/>
      <c r="E257" s="2366"/>
      <c r="F257" s="519"/>
      <c r="G257" s="925"/>
      <c r="H257" s="926"/>
    </row>
    <row r="258" spans="1:13">
      <c r="A258" s="34">
        <f>MAX(A$1:A257)+1</f>
        <v>32</v>
      </c>
      <c r="B258" s="31"/>
      <c r="C258" s="36" t="s">
        <v>13973</v>
      </c>
      <c r="D258" s="37"/>
      <c r="E258" s="38" t="s">
        <v>13974</v>
      </c>
      <c r="F258" s="39"/>
      <c r="G258" s="40" t="s">
        <v>39</v>
      </c>
      <c r="H258" s="76">
        <f>H259</f>
        <v>5.67</v>
      </c>
    </row>
    <row r="259" spans="1:13">
      <c r="A259" s="23"/>
      <c r="B259" s="31"/>
      <c r="C259" s="78"/>
      <c r="D259" s="79" t="s">
        <v>13975</v>
      </c>
      <c r="E259" s="83" t="s">
        <v>13976</v>
      </c>
      <c r="F259" s="73"/>
      <c r="G259" s="74" t="s">
        <v>39</v>
      </c>
      <c r="H259" s="97">
        <v>5.67</v>
      </c>
    </row>
    <row r="260" spans="1:13" ht="26.4">
      <c r="A260" s="23"/>
      <c r="B260" s="31"/>
      <c r="C260" s="541"/>
      <c r="D260" s="541"/>
      <c r="E260" s="2352" t="s">
        <v>13977</v>
      </c>
      <c r="F260" s="2383"/>
      <c r="G260" s="925"/>
      <c r="H260" s="926"/>
      <c r="I260" s="628"/>
      <c r="J260" s="628"/>
      <c r="K260" s="628"/>
      <c r="L260" s="628"/>
      <c r="M260" s="892"/>
    </row>
    <row r="261" spans="1:13">
      <c r="A261" s="23"/>
      <c r="B261" s="31"/>
      <c r="C261" s="541"/>
      <c r="D261" s="541"/>
      <c r="E261" s="2352" t="s">
        <v>15118</v>
      </c>
      <c r="F261" s="519">
        <f>1.89*1</f>
        <v>1.89</v>
      </c>
      <c r="G261" s="925"/>
      <c r="H261" s="926"/>
      <c r="I261" s="628"/>
      <c r="J261" s="628"/>
      <c r="K261" s="628"/>
      <c r="L261" s="892"/>
    </row>
    <row r="262" spans="1:13">
      <c r="A262" s="23"/>
      <c r="B262" s="31"/>
      <c r="C262" s="541"/>
      <c r="D262" s="541"/>
      <c r="E262" s="2352" t="s">
        <v>15119</v>
      </c>
      <c r="F262" s="519">
        <f>1.89*1</f>
        <v>1.89</v>
      </c>
      <c r="G262" s="925"/>
      <c r="H262" s="926"/>
    </row>
    <row r="263" spans="1:13">
      <c r="A263" s="23"/>
      <c r="B263" s="31"/>
      <c r="C263" s="541"/>
      <c r="D263" s="541"/>
      <c r="E263" s="2352" t="s">
        <v>15120</v>
      </c>
      <c r="F263" s="606">
        <v>1.89</v>
      </c>
      <c r="G263" s="925"/>
      <c r="H263" s="926"/>
    </row>
    <row r="264" spans="1:13">
      <c r="A264" s="23"/>
      <c r="B264" s="31"/>
      <c r="C264" s="541"/>
      <c r="D264" s="541"/>
      <c r="E264" s="2359"/>
      <c r="F264" s="519">
        <f>SUM(F261:F263)</f>
        <v>5.67</v>
      </c>
      <c r="G264" s="925"/>
      <c r="H264" s="926"/>
    </row>
    <row r="265" spans="1:13">
      <c r="A265" s="23"/>
      <c r="B265" s="31"/>
      <c r="C265" s="541"/>
      <c r="D265" s="541"/>
      <c r="E265" s="2391"/>
      <c r="F265" s="2383"/>
      <c r="G265" s="925"/>
      <c r="H265" s="926"/>
    </row>
    <row r="266" spans="1:13">
      <c r="A266" s="23"/>
      <c r="B266" s="31"/>
      <c r="C266" s="541"/>
      <c r="D266" s="541"/>
      <c r="E266" s="1119" t="s">
        <v>13984</v>
      </c>
      <c r="F266" s="2383"/>
      <c r="G266" s="925"/>
      <c r="H266" s="926"/>
    </row>
    <row r="267" spans="1:13">
      <c r="A267" s="23"/>
      <c r="B267" s="31"/>
      <c r="C267" s="541"/>
      <c r="D267" s="541"/>
      <c r="E267" s="913" t="s">
        <v>15121</v>
      </c>
      <c r="F267" s="2383"/>
      <c r="G267" s="925"/>
      <c r="H267" s="926"/>
    </row>
    <row r="268" spans="1:13">
      <c r="A268" s="23"/>
      <c r="B268" s="31"/>
      <c r="C268" s="541"/>
      <c r="D268" s="541"/>
      <c r="E268" s="913" t="s">
        <v>13818</v>
      </c>
      <c r="F268" s="2383"/>
      <c r="G268" s="925"/>
      <c r="H268" s="926"/>
    </row>
    <row r="269" spans="1:13">
      <c r="A269" s="23"/>
      <c r="B269" s="31"/>
      <c r="C269" s="541"/>
      <c r="D269" s="541"/>
      <c r="E269" s="2391"/>
      <c r="F269" s="519"/>
      <c r="G269" s="925"/>
      <c r="H269" s="926"/>
    </row>
    <row r="270" spans="1:13">
      <c r="A270" s="34">
        <f>MAX(A$1:A269)+1</f>
        <v>33</v>
      </c>
      <c r="B270" s="31"/>
      <c r="C270" s="36" t="s">
        <v>5397</v>
      </c>
      <c r="D270" s="37"/>
      <c r="E270" s="38" t="s">
        <v>5398</v>
      </c>
      <c r="F270" s="39"/>
      <c r="G270" s="40" t="s">
        <v>2872</v>
      </c>
      <c r="H270" s="76">
        <v>0.9</v>
      </c>
    </row>
    <row r="271" spans="1:13">
      <c r="A271" s="23"/>
      <c r="B271" s="31"/>
      <c r="C271" s="541"/>
      <c r="D271" s="541"/>
      <c r="E271" s="2358" t="s">
        <v>13990</v>
      </c>
      <c r="F271" s="519"/>
      <c r="G271" s="925"/>
      <c r="H271" s="926"/>
    </row>
    <row r="272" spans="1:13">
      <c r="A272" s="23"/>
      <c r="B272" s="31"/>
      <c r="C272" s="541"/>
      <c r="D272" s="541"/>
      <c r="E272" s="2352" t="s">
        <v>13991</v>
      </c>
      <c r="F272" s="519">
        <f>6*0.15</f>
        <v>0.89999999999999991</v>
      </c>
      <c r="G272" s="925"/>
      <c r="H272" s="926"/>
    </row>
    <row r="273" spans="1:8">
      <c r="A273" s="23"/>
      <c r="B273" s="31"/>
      <c r="C273" s="541"/>
      <c r="D273" s="541"/>
      <c r="E273" s="2392"/>
      <c r="F273" s="519"/>
      <c r="G273" s="925"/>
      <c r="H273" s="926"/>
    </row>
    <row r="274" spans="1:8">
      <c r="A274" s="23"/>
      <c r="B274" s="31"/>
      <c r="C274" s="541"/>
      <c r="D274" s="541"/>
      <c r="E274" s="1119" t="s">
        <v>13992</v>
      </c>
      <c r="F274" s="2383"/>
      <c r="G274" s="925"/>
      <c r="H274" s="926"/>
    </row>
    <row r="275" spans="1:8">
      <c r="A275" s="23"/>
      <c r="B275" s="31"/>
      <c r="C275" s="541"/>
      <c r="D275" s="541"/>
      <c r="E275" s="913" t="s">
        <v>13818</v>
      </c>
      <c r="F275" s="2383"/>
      <c r="G275" s="925"/>
      <c r="H275" s="926"/>
    </row>
    <row r="276" spans="1:8">
      <c r="A276" s="23"/>
      <c r="B276" s="31"/>
      <c r="C276" s="541"/>
      <c r="D276" s="541"/>
      <c r="E276" s="913"/>
      <c r="F276" s="2383"/>
      <c r="G276" s="925"/>
      <c r="H276" s="926"/>
    </row>
    <row r="277" spans="1:8" ht="26.4">
      <c r="A277" s="23"/>
      <c r="B277" s="35" t="s">
        <v>2465</v>
      </c>
      <c r="C277" s="238"/>
      <c r="D277" s="37"/>
      <c r="E277" s="2389" t="s">
        <v>2466</v>
      </c>
      <c r="F277" s="2383"/>
      <c r="G277" s="925"/>
      <c r="H277" s="926"/>
    </row>
    <row r="278" spans="1:8">
      <c r="A278" s="23"/>
      <c r="B278" s="31"/>
      <c r="C278" s="541"/>
      <c r="D278" s="541"/>
      <c r="E278" s="913"/>
      <c r="F278" s="2383"/>
      <c r="G278" s="925"/>
      <c r="H278" s="926"/>
    </row>
    <row r="279" spans="1:8" ht="26.4">
      <c r="A279" s="34">
        <f>MAX(A$1:A278)+1</f>
        <v>34</v>
      </c>
      <c r="B279" s="31"/>
      <c r="C279" s="373">
        <v>91220702</v>
      </c>
      <c r="D279" s="374"/>
      <c r="E279" s="38" t="s">
        <v>10816</v>
      </c>
      <c r="F279" s="39"/>
      <c r="G279" s="40" t="s">
        <v>64</v>
      </c>
      <c r="H279" s="76">
        <v>1270</v>
      </c>
    </row>
    <row r="280" spans="1:8" ht="26.4">
      <c r="A280" s="23"/>
      <c r="B280" s="31"/>
      <c r="C280" s="373"/>
      <c r="D280" s="377">
        <v>9122070201</v>
      </c>
      <c r="E280" s="83" t="s">
        <v>10817</v>
      </c>
      <c r="F280" s="73"/>
      <c r="G280" s="74" t="s">
        <v>64</v>
      </c>
      <c r="H280" s="510">
        <v>1270</v>
      </c>
    </row>
    <row r="281" spans="1:8">
      <c r="A281" s="23"/>
      <c r="B281" s="31"/>
      <c r="C281" s="373"/>
      <c r="D281" s="374"/>
      <c r="E281" s="2255" t="s">
        <v>13993</v>
      </c>
      <c r="F281" s="1774">
        <v>55</v>
      </c>
      <c r="G281" s="40"/>
      <c r="H281" s="43"/>
    </row>
    <row r="282" spans="1:8">
      <c r="A282" s="23"/>
      <c r="B282" s="31"/>
      <c r="C282" s="373"/>
      <c r="D282" s="374"/>
      <c r="E282" s="2255" t="s">
        <v>13994</v>
      </c>
      <c r="F282" s="1774">
        <v>995</v>
      </c>
      <c r="G282" s="40"/>
      <c r="H282" s="43"/>
    </row>
    <row r="283" spans="1:8">
      <c r="A283" s="23"/>
      <c r="B283" s="31"/>
      <c r="C283" s="373"/>
      <c r="D283" s="374"/>
      <c r="E283" s="2255" t="s">
        <v>13995</v>
      </c>
      <c r="F283" s="1774">
        <v>55</v>
      </c>
      <c r="G283" s="40"/>
      <c r="H283" s="43"/>
    </row>
    <row r="284" spans="1:8">
      <c r="A284" s="23"/>
      <c r="B284" s="31"/>
      <c r="C284" s="373"/>
      <c r="D284" s="374"/>
      <c r="E284" s="2255" t="s">
        <v>13996</v>
      </c>
      <c r="F284" s="1774">
        <v>55</v>
      </c>
      <c r="G284" s="40"/>
      <c r="H284" s="43"/>
    </row>
    <row r="285" spans="1:8">
      <c r="A285" s="23"/>
      <c r="B285" s="31"/>
      <c r="C285" s="373"/>
      <c r="D285" s="374"/>
      <c r="E285" s="2255" t="s">
        <v>13997</v>
      </c>
      <c r="F285" s="1775">
        <v>110</v>
      </c>
      <c r="G285" s="40"/>
      <c r="H285" s="43"/>
    </row>
    <row r="286" spans="1:8">
      <c r="A286" s="23"/>
      <c r="B286" s="31"/>
      <c r="C286" s="373"/>
      <c r="D286" s="374"/>
      <c r="E286" s="2255"/>
      <c r="F286" s="1771">
        <f>SUM(F281:F285)</f>
        <v>1270</v>
      </c>
      <c r="G286" s="40"/>
      <c r="H286" s="43"/>
    </row>
    <row r="287" spans="1:8">
      <c r="A287" s="23"/>
      <c r="B287" s="31"/>
      <c r="C287" s="373"/>
      <c r="D287" s="374"/>
      <c r="E287" s="38"/>
      <c r="F287" s="39"/>
      <c r="G287" s="40"/>
      <c r="H287" s="43"/>
    </row>
    <row r="288" spans="1:8">
      <c r="A288" s="34">
        <f>MAX(A$1:A287)+1</f>
        <v>35</v>
      </c>
      <c r="B288" s="31"/>
      <c r="C288" s="373">
        <v>91221001</v>
      </c>
      <c r="D288" s="374"/>
      <c r="E288" s="38" t="s">
        <v>10600</v>
      </c>
      <c r="F288" s="159"/>
      <c r="G288" s="40" t="s">
        <v>68</v>
      </c>
      <c r="H288" s="76">
        <v>1205</v>
      </c>
    </row>
    <row r="289" spans="1:9">
      <c r="A289" s="23"/>
      <c r="B289" s="31"/>
      <c r="C289" s="376"/>
      <c r="D289" s="377">
        <v>9122100103</v>
      </c>
      <c r="E289" s="83" t="s">
        <v>10601</v>
      </c>
      <c r="F289" s="49"/>
      <c r="G289" s="74" t="s">
        <v>68</v>
      </c>
      <c r="H289" s="510">
        <v>1205</v>
      </c>
    </row>
    <row r="290" spans="1:9">
      <c r="A290" s="23"/>
      <c r="B290" s="31"/>
      <c r="C290" s="1375"/>
      <c r="D290" s="1376"/>
      <c r="E290" s="2255" t="s">
        <v>13998</v>
      </c>
      <c r="F290" s="1774"/>
      <c r="G290" s="1377"/>
      <c r="H290" s="917"/>
    </row>
    <row r="291" spans="1:9">
      <c r="A291" s="23"/>
      <c r="B291" s="31"/>
      <c r="C291" s="1375"/>
      <c r="D291" s="1376"/>
      <c r="E291" s="2255"/>
      <c r="F291" s="1774"/>
      <c r="G291" s="1377"/>
      <c r="H291" s="917"/>
    </row>
    <row r="292" spans="1:9">
      <c r="A292" s="34">
        <f>MAX(A$1:A291)+1</f>
        <v>36</v>
      </c>
      <c r="B292" s="31"/>
      <c r="C292" s="373">
        <v>91221501</v>
      </c>
      <c r="D292" s="374"/>
      <c r="E292" s="38" t="s">
        <v>13999</v>
      </c>
      <c r="F292" s="39"/>
      <c r="G292" s="40" t="s">
        <v>64</v>
      </c>
      <c r="H292" s="76">
        <v>55</v>
      </c>
    </row>
    <row r="293" spans="1:9">
      <c r="A293" s="23"/>
      <c r="B293" s="31"/>
      <c r="C293" s="376"/>
      <c r="D293" s="377">
        <v>9122150101</v>
      </c>
      <c r="E293" s="83" t="s">
        <v>14000</v>
      </c>
      <c r="F293" s="73"/>
      <c r="G293" s="74" t="s">
        <v>64</v>
      </c>
      <c r="H293" s="510">
        <v>55</v>
      </c>
    </row>
    <row r="294" spans="1:9">
      <c r="A294" s="23"/>
      <c r="B294" s="31"/>
      <c r="C294" s="1375"/>
      <c r="D294" s="1376"/>
      <c r="E294" s="1394"/>
      <c r="F294" s="1774"/>
      <c r="G294" s="1377"/>
      <c r="H294" s="917"/>
    </row>
    <row r="295" spans="1:9">
      <c r="A295" s="23"/>
      <c r="B295" s="31"/>
      <c r="C295" s="541"/>
      <c r="D295" s="541"/>
      <c r="E295" s="2388"/>
      <c r="F295" s="2383"/>
      <c r="G295" s="925"/>
      <c r="H295" s="926"/>
    </row>
    <row r="296" spans="1:9" ht="14.4" thickBot="1">
      <c r="A296" s="378"/>
      <c r="B296" s="379"/>
      <c r="C296" s="380"/>
      <c r="D296" s="381"/>
      <c r="E296" s="382"/>
      <c r="F296" s="383"/>
      <c r="G296" s="384"/>
      <c r="H296" s="385"/>
    </row>
    <row r="297" spans="1:9">
      <c r="H297" s="6"/>
      <c r="I29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5"/>
  <dimension ref="A1:Q39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10" max="10" width="12.8984375" customWidth="1"/>
    <col min="17" max="17" width="21.3984375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59765625" customWidth="1"/>
    <col min="266" max="266" width="12.8984375" customWidth="1"/>
    <col min="273" max="273" width="21.398437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59765625" customWidth="1"/>
    <col min="522" max="522" width="12.8984375" customWidth="1"/>
    <col min="529" max="529" width="21.398437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59765625" customWidth="1"/>
    <col min="778" max="778" width="12.8984375" customWidth="1"/>
    <col min="785" max="785" width="21.398437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59765625" customWidth="1"/>
    <col min="1034" max="1034" width="12.8984375" customWidth="1"/>
    <col min="1041" max="1041" width="21.398437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59765625" customWidth="1"/>
    <col min="1290" max="1290" width="12.8984375" customWidth="1"/>
    <col min="1297" max="1297" width="21.398437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59765625" customWidth="1"/>
    <col min="1546" max="1546" width="12.8984375" customWidth="1"/>
    <col min="1553" max="1553" width="21.398437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59765625" customWidth="1"/>
    <col min="1802" max="1802" width="12.8984375" customWidth="1"/>
    <col min="1809" max="1809" width="21.398437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59765625" customWidth="1"/>
    <col min="2058" max="2058" width="12.8984375" customWidth="1"/>
    <col min="2065" max="2065" width="21.398437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59765625" customWidth="1"/>
    <col min="2314" max="2314" width="12.8984375" customWidth="1"/>
    <col min="2321" max="2321" width="21.398437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59765625" customWidth="1"/>
    <col min="2570" max="2570" width="12.8984375" customWidth="1"/>
    <col min="2577" max="2577" width="21.398437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59765625" customWidth="1"/>
    <col min="2826" max="2826" width="12.8984375" customWidth="1"/>
    <col min="2833" max="2833" width="21.398437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59765625" customWidth="1"/>
    <col min="3082" max="3082" width="12.8984375" customWidth="1"/>
    <col min="3089" max="3089" width="21.398437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59765625" customWidth="1"/>
    <col min="3338" max="3338" width="12.8984375" customWidth="1"/>
    <col min="3345" max="3345" width="21.398437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59765625" customWidth="1"/>
    <col min="3594" max="3594" width="12.8984375" customWidth="1"/>
    <col min="3601" max="3601" width="21.398437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59765625" customWidth="1"/>
    <col min="3850" max="3850" width="12.8984375" customWidth="1"/>
    <col min="3857" max="3857" width="21.398437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59765625" customWidth="1"/>
    <col min="4106" max="4106" width="12.8984375" customWidth="1"/>
    <col min="4113" max="4113" width="21.398437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59765625" customWidth="1"/>
    <col min="4362" max="4362" width="12.8984375" customWidth="1"/>
    <col min="4369" max="4369" width="21.398437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59765625" customWidth="1"/>
    <col min="4618" max="4618" width="12.8984375" customWidth="1"/>
    <col min="4625" max="4625" width="21.398437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59765625" customWidth="1"/>
    <col min="4874" max="4874" width="12.8984375" customWidth="1"/>
    <col min="4881" max="4881" width="21.398437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59765625" customWidth="1"/>
    <col min="5130" max="5130" width="12.8984375" customWidth="1"/>
    <col min="5137" max="5137" width="21.398437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59765625" customWidth="1"/>
    <col min="5386" max="5386" width="12.8984375" customWidth="1"/>
    <col min="5393" max="5393" width="21.398437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59765625" customWidth="1"/>
    <col min="5642" max="5642" width="12.8984375" customWidth="1"/>
    <col min="5649" max="5649" width="21.398437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59765625" customWidth="1"/>
    <col min="5898" max="5898" width="12.8984375" customWidth="1"/>
    <col min="5905" max="5905" width="21.398437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59765625" customWidth="1"/>
    <col min="6154" max="6154" width="12.8984375" customWidth="1"/>
    <col min="6161" max="6161" width="21.398437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59765625" customWidth="1"/>
    <col min="6410" max="6410" width="12.8984375" customWidth="1"/>
    <col min="6417" max="6417" width="21.398437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59765625" customWidth="1"/>
    <col min="6666" max="6666" width="12.8984375" customWidth="1"/>
    <col min="6673" max="6673" width="21.398437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59765625" customWidth="1"/>
    <col min="6922" max="6922" width="12.8984375" customWidth="1"/>
    <col min="6929" max="6929" width="21.398437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59765625" customWidth="1"/>
    <col min="7178" max="7178" width="12.8984375" customWidth="1"/>
    <col min="7185" max="7185" width="21.398437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59765625" customWidth="1"/>
    <col min="7434" max="7434" width="12.8984375" customWidth="1"/>
    <col min="7441" max="7441" width="21.398437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59765625" customWidth="1"/>
    <col min="7690" max="7690" width="12.8984375" customWidth="1"/>
    <col min="7697" max="7697" width="21.398437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59765625" customWidth="1"/>
    <col min="7946" max="7946" width="12.8984375" customWidth="1"/>
    <col min="7953" max="7953" width="21.398437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59765625" customWidth="1"/>
    <col min="8202" max="8202" width="12.8984375" customWidth="1"/>
    <col min="8209" max="8209" width="21.398437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59765625" customWidth="1"/>
    <col min="8458" max="8458" width="12.8984375" customWidth="1"/>
    <col min="8465" max="8465" width="21.398437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59765625" customWidth="1"/>
    <col min="8714" max="8714" width="12.8984375" customWidth="1"/>
    <col min="8721" max="8721" width="21.398437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59765625" customWidth="1"/>
    <col min="8970" max="8970" width="12.8984375" customWidth="1"/>
    <col min="8977" max="8977" width="21.398437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59765625" customWidth="1"/>
    <col min="9226" max="9226" width="12.8984375" customWidth="1"/>
    <col min="9233" max="9233" width="21.398437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59765625" customWidth="1"/>
    <col min="9482" max="9482" width="12.8984375" customWidth="1"/>
    <col min="9489" max="9489" width="21.398437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59765625" customWidth="1"/>
    <col min="9738" max="9738" width="12.8984375" customWidth="1"/>
    <col min="9745" max="9745" width="21.398437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59765625" customWidth="1"/>
    <col min="9994" max="9994" width="12.8984375" customWidth="1"/>
    <col min="10001" max="10001" width="21.398437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59765625" customWidth="1"/>
    <col min="10250" max="10250" width="12.8984375" customWidth="1"/>
    <col min="10257" max="10257" width="21.398437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59765625" customWidth="1"/>
    <col min="10506" max="10506" width="12.8984375" customWidth="1"/>
    <col min="10513" max="10513" width="21.398437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59765625" customWidth="1"/>
    <col min="10762" max="10762" width="12.8984375" customWidth="1"/>
    <col min="10769" max="10769" width="21.398437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59765625" customWidth="1"/>
    <col min="11018" max="11018" width="12.8984375" customWidth="1"/>
    <col min="11025" max="11025" width="21.398437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59765625" customWidth="1"/>
    <col min="11274" max="11274" width="12.8984375" customWidth="1"/>
    <col min="11281" max="11281" width="21.398437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59765625" customWidth="1"/>
    <col min="11530" max="11530" width="12.8984375" customWidth="1"/>
    <col min="11537" max="11537" width="21.398437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59765625" customWidth="1"/>
    <col min="11786" max="11786" width="12.8984375" customWidth="1"/>
    <col min="11793" max="11793" width="21.398437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59765625" customWidth="1"/>
    <col min="12042" max="12042" width="12.8984375" customWidth="1"/>
    <col min="12049" max="12049" width="21.398437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59765625" customWidth="1"/>
    <col min="12298" max="12298" width="12.8984375" customWidth="1"/>
    <col min="12305" max="12305" width="21.398437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59765625" customWidth="1"/>
    <col min="12554" max="12554" width="12.8984375" customWidth="1"/>
    <col min="12561" max="12561" width="21.398437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59765625" customWidth="1"/>
    <col min="12810" max="12810" width="12.8984375" customWidth="1"/>
    <col min="12817" max="12817" width="21.398437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59765625" customWidth="1"/>
    <col min="13066" max="13066" width="12.8984375" customWidth="1"/>
    <col min="13073" max="13073" width="21.398437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59765625" customWidth="1"/>
    <col min="13322" max="13322" width="12.8984375" customWidth="1"/>
    <col min="13329" max="13329" width="21.398437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59765625" customWidth="1"/>
    <col min="13578" max="13578" width="12.8984375" customWidth="1"/>
    <col min="13585" max="13585" width="21.398437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59765625" customWidth="1"/>
    <col min="13834" max="13834" width="12.8984375" customWidth="1"/>
    <col min="13841" max="13841" width="21.398437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59765625" customWidth="1"/>
    <col min="14090" max="14090" width="12.8984375" customWidth="1"/>
    <col min="14097" max="14097" width="21.398437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59765625" customWidth="1"/>
    <col min="14346" max="14346" width="12.8984375" customWidth="1"/>
    <col min="14353" max="14353" width="21.398437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59765625" customWidth="1"/>
    <col min="14602" max="14602" width="12.8984375" customWidth="1"/>
    <col min="14609" max="14609" width="21.398437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59765625" customWidth="1"/>
    <col min="14858" max="14858" width="12.8984375" customWidth="1"/>
    <col min="14865" max="14865" width="21.398437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59765625" customWidth="1"/>
    <col min="15114" max="15114" width="12.8984375" customWidth="1"/>
    <col min="15121" max="15121" width="21.398437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59765625" customWidth="1"/>
    <col min="15370" max="15370" width="12.8984375" customWidth="1"/>
    <col min="15377" max="15377" width="21.398437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59765625" customWidth="1"/>
    <col min="15626" max="15626" width="12.8984375" customWidth="1"/>
    <col min="15633" max="15633" width="21.398437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59765625" customWidth="1"/>
    <col min="15882" max="15882" width="12.8984375" customWidth="1"/>
    <col min="15889" max="15889" width="21.398437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59765625" customWidth="1"/>
    <col min="16138" max="16138" width="12.8984375" customWidth="1"/>
    <col min="16145" max="16145" width="21.3984375" customWidth="1"/>
  </cols>
  <sheetData>
    <row r="1" spans="1:8" ht="26.4">
      <c r="A1" s="2" t="s">
        <v>1</v>
      </c>
      <c r="B1" s="2"/>
      <c r="C1" s="3"/>
      <c r="D1" s="4"/>
      <c r="E1" s="1807" t="s">
        <v>14238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407.6</v>
      </c>
    </row>
    <row r="9" spans="1:8" ht="26.4">
      <c r="A9" s="34"/>
      <c r="B9" s="372"/>
      <c r="C9" s="877"/>
      <c r="D9" s="557"/>
      <c r="E9" s="913" t="s">
        <v>14239</v>
      </c>
      <c r="F9" s="492">
        <f>3.6+461.8+79.2-363.8</f>
        <v>180.8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v>226.8</v>
      </c>
      <c r="G10" s="32"/>
      <c r="H10" s="165"/>
    </row>
    <row r="11" spans="1:8">
      <c r="A11" s="323"/>
      <c r="B11" s="372"/>
      <c r="C11" s="557"/>
      <c r="D11" s="558"/>
      <c r="E11" s="2370"/>
      <c r="F11" s="492">
        <f>SUM(F9:F10)</f>
        <v>407.6</v>
      </c>
      <c r="G11" s="32"/>
      <c r="H11" s="165"/>
    </row>
    <row r="12" spans="1:8">
      <c r="A12" s="323"/>
      <c r="B12" s="372"/>
      <c r="C12" s="557"/>
      <c r="D12" s="558"/>
      <c r="E12" s="2370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0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676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676</v>
      </c>
    </row>
    <row r="17" spans="1:8">
      <c r="A17" s="323"/>
      <c r="B17" s="372"/>
      <c r="C17" s="78"/>
      <c r="D17" s="79"/>
      <c r="E17" s="98" t="s">
        <v>13796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14240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676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676</v>
      </c>
    </row>
    <row r="22" spans="1:8">
      <c r="A22" s="323"/>
      <c r="B22" s="372"/>
      <c r="C22" s="78"/>
      <c r="D22" s="79"/>
      <c r="E22" s="98" t="s">
        <v>13796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13798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13799</v>
      </c>
      <c r="F25" s="39"/>
      <c r="G25" s="40" t="s">
        <v>19</v>
      </c>
      <c r="H25" s="314">
        <v>1352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1352</v>
      </c>
    </row>
    <row r="27" spans="1:8">
      <c r="A27" s="323"/>
      <c r="B27" s="372"/>
      <c r="C27" s="78"/>
      <c r="D27" s="548"/>
      <c r="E27" s="98" t="s">
        <v>13796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14241</v>
      </c>
      <c r="F28" s="95">
        <f>676*2</f>
        <v>1352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676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676</v>
      </c>
    </row>
    <row r="32" spans="1:8">
      <c r="A32" s="323"/>
      <c r="B32" s="372"/>
      <c r="C32" s="31"/>
      <c r="D32" s="548"/>
      <c r="E32" s="98" t="s">
        <v>13796</v>
      </c>
      <c r="F32" s="73"/>
      <c r="G32" s="74"/>
      <c r="H32" s="1349"/>
    </row>
    <row r="33" spans="1:8">
      <c r="A33" s="323"/>
      <c r="B33" s="372"/>
      <c r="C33" s="31"/>
      <c r="D33" s="523"/>
      <c r="E33" s="77" t="s">
        <v>13801</v>
      </c>
      <c r="F33" s="95">
        <v>676</v>
      </c>
      <c r="G33" s="29"/>
      <c r="H33" s="1790"/>
    </row>
    <row r="34" spans="1:8">
      <c r="A34" s="323"/>
      <c r="B34" s="372"/>
      <c r="C34" s="557"/>
      <c r="D34" s="558"/>
      <c r="E34" s="2029"/>
      <c r="F34" s="492"/>
      <c r="G34" s="32"/>
      <c r="H34" s="165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239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3.6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3.6</v>
      </c>
    </row>
    <row r="39" spans="1:8">
      <c r="A39" s="34"/>
      <c r="B39" s="167"/>
      <c r="C39" s="551"/>
      <c r="D39" s="551"/>
      <c r="E39" s="1056" t="s">
        <v>13802</v>
      </c>
      <c r="F39" s="878"/>
      <c r="G39" s="31"/>
      <c r="H39" s="553"/>
    </row>
    <row r="40" spans="1:8">
      <c r="A40" s="34"/>
      <c r="B40" s="167"/>
      <c r="C40" s="551"/>
      <c r="D40" s="551"/>
      <c r="E40" s="2352" t="s">
        <v>14242</v>
      </c>
      <c r="F40" s="519">
        <v>3.6</v>
      </c>
      <c r="G40" s="31"/>
      <c r="H40" s="553"/>
    </row>
    <row r="41" spans="1:8">
      <c r="A41" s="34"/>
      <c r="B41" s="167"/>
      <c r="C41" s="551"/>
      <c r="D41" s="551"/>
      <c r="E41" s="239"/>
      <c r="F41" s="878"/>
      <c r="G41" s="31"/>
      <c r="H41" s="553"/>
    </row>
    <row r="42" spans="1:8">
      <c r="A42" s="34"/>
      <c r="B42" s="167"/>
      <c r="C42" s="551"/>
      <c r="D42" s="551"/>
      <c r="E42" s="239"/>
      <c r="F42" s="878"/>
      <c r="G42" s="31"/>
      <c r="H42" s="553"/>
    </row>
    <row r="43" spans="1:8">
      <c r="A43" s="34">
        <f>MAX(A$1:A42)+1</f>
        <v>7</v>
      </c>
      <c r="B43" s="167"/>
      <c r="C43" s="36" t="s">
        <v>196</v>
      </c>
      <c r="D43" s="37"/>
      <c r="E43" s="38" t="s">
        <v>197</v>
      </c>
      <c r="F43" s="39"/>
      <c r="G43" s="40" t="s">
        <v>19</v>
      </c>
      <c r="H43" s="76">
        <f>H44</f>
        <v>461.8</v>
      </c>
    </row>
    <row r="44" spans="1:8">
      <c r="A44" s="1029"/>
      <c r="B44" s="2371"/>
      <c r="C44" s="2372"/>
      <c r="D44" s="79" t="s">
        <v>198</v>
      </c>
      <c r="E44" s="83" t="s">
        <v>199</v>
      </c>
      <c r="F44" s="73"/>
      <c r="G44" s="74" t="s">
        <v>19</v>
      </c>
      <c r="H44" s="97">
        <v>461.8</v>
      </c>
    </row>
    <row r="45" spans="1:8">
      <c r="A45" s="1029"/>
      <c r="B45" s="2371"/>
      <c r="C45" s="2372"/>
      <c r="D45" s="993"/>
      <c r="E45" s="398" t="s">
        <v>13807</v>
      </c>
      <c r="F45" s="73"/>
      <c r="G45" s="991"/>
      <c r="H45" s="2373"/>
    </row>
    <row r="46" spans="1:8" ht="26.4">
      <c r="A46" s="1029"/>
      <c r="B46" s="2371"/>
      <c r="C46" s="2372"/>
      <c r="D46" s="993"/>
      <c r="E46" s="913" t="s">
        <v>14243</v>
      </c>
      <c r="F46" s="492">
        <f>(48.6+104.04)/2*1.2*1</f>
        <v>91.584000000000003</v>
      </c>
      <c r="G46" s="991"/>
      <c r="H46" s="2373"/>
    </row>
    <row r="47" spans="1:8">
      <c r="A47" s="34"/>
      <c r="B47" s="167"/>
      <c r="C47" s="551"/>
      <c r="D47" s="551"/>
      <c r="E47" s="1056" t="s">
        <v>13814</v>
      </c>
      <c r="F47" s="2402"/>
      <c r="G47" s="31"/>
      <c r="H47" s="553"/>
    </row>
    <row r="48" spans="1:8" ht="26.4">
      <c r="A48" s="34"/>
      <c r="B48" s="167"/>
      <c r="C48" s="551"/>
      <c r="D48" s="551"/>
      <c r="E48" s="2352" t="s">
        <v>14244</v>
      </c>
      <c r="F48" s="879">
        <f>(10.88+37.2)/2*1.4*11</f>
        <v>370.21600000000001</v>
      </c>
      <c r="G48" s="31"/>
      <c r="H48" s="553"/>
    </row>
    <row r="49" spans="1:8">
      <c r="A49" s="34"/>
      <c r="B49" s="167"/>
      <c r="C49" s="551"/>
      <c r="D49" s="551"/>
      <c r="E49" s="239"/>
      <c r="F49" s="492">
        <f>SUM(F46:F48)</f>
        <v>461.8</v>
      </c>
      <c r="G49" s="31"/>
      <c r="H49" s="553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MAX(A$1:A50)+1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79.2</v>
      </c>
    </row>
    <row r="52" spans="1:8">
      <c r="A52" s="34"/>
      <c r="B52" s="167"/>
      <c r="C52" s="551"/>
      <c r="D52" s="79" t="s">
        <v>778</v>
      </c>
      <c r="E52" s="83" t="s">
        <v>779</v>
      </c>
      <c r="F52" s="73"/>
      <c r="G52" s="74" t="s">
        <v>19</v>
      </c>
      <c r="H52" s="97">
        <v>79.2</v>
      </c>
    </row>
    <row r="53" spans="1:8">
      <c r="A53" s="34"/>
      <c r="B53" s="167"/>
      <c r="C53" s="551"/>
      <c r="D53" s="79"/>
      <c r="E53" s="913" t="s">
        <v>14245</v>
      </c>
      <c r="F53" s="1066">
        <f>132*0.6</f>
        <v>79.2</v>
      </c>
      <c r="G53" s="74"/>
      <c r="H53" s="97"/>
    </row>
    <row r="54" spans="1:8">
      <c r="A54" s="34"/>
      <c r="B54" s="167"/>
      <c r="C54" s="551"/>
      <c r="D54" s="551"/>
      <c r="E54" s="2359"/>
      <c r="F54" s="2374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363.8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363.8</v>
      </c>
    </row>
    <row r="57" spans="1:8">
      <c r="A57" s="34"/>
      <c r="B57" s="167"/>
      <c r="C57" s="551"/>
      <c r="D57" s="79"/>
      <c r="E57" s="398" t="s">
        <v>13807</v>
      </c>
      <c r="F57" s="73"/>
      <c r="G57" s="74"/>
      <c r="H57" s="97"/>
    </row>
    <row r="58" spans="1:8" ht="26.4">
      <c r="A58" s="34"/>
      <c r="B58" s="167"/>
      <c r="C58" s="551"/>
      <c r="D58" s="79"/>
      <c r="E58" s="913" t="s">
        <v>14246</v>
      </c>
      <c r="F58" s="1066">
        <f>91.58-(16.8*1.5*1.2)*1</f>
        <v>61.339999999999996</v>
      </c>
      <c r="G58" s="74"/>
      <c r="H58" s="97"/>
    </row>
    <row r="59" spans="1:8">
      <c r="A59" s="34"/>
      <c r="B59" s="167"/>
      <c r="C59" s="551"/>
      <c r="D59" s="79"/>
      <c r="E59" s="1056" t="s">
        <v>13814</v>
      </c>
      <c r="F59" s="2403"/>
      <c r="G59" s="74"/>
      <c r="H59" s="97"/>
    </row>
    <row r="60" spans="1:8" ht="26.4">
      <c r="A60" s="34"/>
      <c r="B60" s="167"/>
      <c r="C60" s="551"/>
      <c r="D60" s="79"/>
      <c r="E60" s="2352" t="s">
        <v>14247</v>
      </c>
      <c r="F60" s="911">
        <f>370.22-(2.2*2*1.4)*11</f>
        <v>302.46000000000004</v>
      </c>
      <c r="G60" s="74"/>
      <c r="H60" s="97"/>
    </row>
    <row r="61" spans="1:8">
      <c r="A61" s="34"/>
      <c r="B61" s="167"/>
      <c r="C61" s="551"/>
      <c r="D61" s="551"/>
      <c r="E61" s="239"/>
      <c r="F61" s="492">
        <f>SUM(F58:F60)</f>
        <v>363.8</v>
      </c>
      <c r="G61" s="31"/>
      <c r="H61" s="553"/>
    </row>
    <row r="62" spans="1:8">
      <c r="A62" s="34"/>
      <c r="B62" s="167"/>
      <c r="C62" s="551"/>
      <c r="D62" s="551"/>
      <c r="E62" s="239"/>
      <c r="F62" s="492"/>
      <c r="G62" s="31"/>
      <c r="H62" s="553"/>
    </row>
    <row r="63" spans="1:8">
      <c r="A63" s="34">
        <f>MAX(A$1:A62)+1</f>
        <v>10</v>
      </c>
      <c r="B63" s="167"/>
      <c r="C63" s="36" t="s">
        <v>808</v>
      </c>
      <c r="D63" s="37"/>
      <c r="E63" s="38" t="s">
        <v>809</v>
      </c>
      <c r="F63" s="39"/>
      <c r="G63" s="40" t="s">
        <v>19</v>
      </c>
      <c r="H63" s="76">
        <f>H64</f>
        <v>63.36</v>
      </c>
    </row>
    <row r="64" spans="1:8">
      <c r="A64" s="34"/>
      <c r="B64" s="167"/>
      <c r="C64" s="551"/>
      <c r="D64" s="79" t="s">
        <v>3566</v>
      </c>
      <c r="E64" s="83" t="s">
        <v>3567</v>
      </c>
      <c r="F64" s="73"/>
      <c r="G64" s="74" t="s">
        <v>19</v>
      </c>
      <c r="H64" s="97">
        <v>63.36</v>
      </c>
    </row>
    <row r="65" spans="1:8" ht="26.4">
      <c r="A65" s="34"/>
      <c r="B65" s="167"/>
      <c r="C65" s="551"/>
      <c r="D65" s="551"/>
      <c r="E65" s="913" t="s">
        <v>14248</v>
      </c>
      <c r="F65" s="1066">
        <f>79.2-(132*0.12)</f>
        <v>63.36</v>
      </c>
      <c r="G65" s="31"/>
      <c r="H65" s="553"/>
    </row>
    <row r="66" spans="1:8">
      <c r="A66" s="34"/>
      <c r="B66" s="167"/>
      <c r="C66" s="551"/>
      <c r="D66" s="551"/>
      <c r="E66" s="239"/>
      <c r="F66" s="492"/>
      <c r="G66" s="31"/>
      <c r="H66" s="553"/>
    </row>
    <row r="67" spans="1:8">
      <c r="A67" s="34"/>
      <c r="B67" s="35" t="s">
        <v>129</v>
      </c>
      <c r="C67" s="119"/>
      <c r="D67" s="120"/>
      <c r="E67" s="124" t="s">
        <v>130</v>
      </c>
      <c r="F67" s="125"/>
      <c r="G67" s="126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11</v>
      </c>
      <c r="B69" s="167"/>
      <c r="C69" s="36" t="s">
        <v>131</v>
      </c>
      <c r="D69" s="37"/>
      <c r="E69" s="38" t="s">
        <v>132</v>
      </c>
      <c r="F69" s="39"/>
      <c r="G69" s="40" t="s">
        <v>19</v>
      </c>
      <c r="H69" s="76">
        <f>H70</f>
        <v>407.6</v>
      </c>
    </row>
    <row r="70" spans="1:8">
      <c r="A70" s="34"/>
      <c r="B70" s="167"/>
      <c r="C70" s="78"/>
      <c r="D70" s="79" t="s">
        <v>133</v>
      </c>
      <c r="E70" s="83" t="s">
        <v>134</v>
      </c>
      <c r="F70" s="73"/>
      <c r="G70" s="74" t="s">
        <v>19</v>
      </c>
      <c r="H70" s="97">
        <v>407.6</v>
      </c>
    </row>
    <row r="71" spans="1:8" ht="26.4">
      <c r="A71" s="34"/>
      <c r="B71" s="167"/>
      <c r="C71" s="551"/>
      <c r="D71" s="551"/>
      <c r="E71" s="913" t="s">
        <v>14239</v>
      </c>
      <c r="F71" s="492">
        <f>3.6+461.8+79.2-363.8</f>
        <v>180.8</v>
      </c>
      <c r="G71" s="31"/>
      <c r="H71" s="553"/>
    </row>
    <row r="72" spans="1:8">
      <c r="A72" s="34"/>
      <c r="B72" s="167"/>
      <c r="C72" s="551"/>
      <c r="D72" s="551"/>
      <c r="E72" s="913" t="s">
        <v>5489</v>
      </c>
      <c r="F72" s="879">
        <v>226.8</v>
      </c>
      <c r="G72" s="31"/>
      <c r="H72" s="553"/>
    </row>
    <row r="73" spans="1:8">
      <c r="A73" s="34"/>
      <c r="B73" s="167"/>
      <c r="C73" s="551"/>
      <c r="D73" s="551"/>
      <c r="E73" s="2370"/>
      <c r="F73" s="492">
        <f>SUM(F71:F72)</f>
        <v>407.6</v>
      </c>
      <c r="G73" s="31"/>
      <c r="H73" s="553"/>
    </row>
    <row r="74" spans="1:8">
      <c r="A74" s="34"/>
      <c r="B74" s="167"/>
      <c r="C74" s="551"/>
      <c r="D74" s="551"/>
      <c r="E74" s="239"/>
      <c r="F74" s="878"/>
      <c r="G74" s="31"/>
      <c r="H74" s="553"/>
    </row>
    <row r="75" spans="1:8">
      <c r="A75" s="34">
        <f>MAX(A$1:A74)+1</f>
        <v>12</v>
      </c>
      <c r="B75" s="167"/>
      <c r="C75" s="36" t="s">
        <v>117</v>
      </c>
      <c r="D75" s="37"/>
      <c r="E75" s="38" t="s">
        <v>118</v>
      </c>
      <c r="F75" s="39"/>
      <c r="G75" s="40" t="s">
        <v>19</v>
      </c>
      <c r="H75" s="76">
        <f>H76</f>
        <v>407.6</v>
      </c>
    </row>
    <row r="76" spans="1:8" ht="26.4">
      <c r="A76" s="34"/>
      <c r="B76" s="167"/>
      <c r="C76" s="78"/>
      <c r="D76" s="79" t="s">
        <v>496</v>
      </c>
      <c r="E76" s="83" t="s">
        <v>497</v>
      </c>
      <c r="F76" s="73"/>
      <c r="G76" s="74" t="s">
        <v>19</v>
      </c>
      <c r="H76" s="97">
        <v>407.6</v>
      </c>
    </row>
    <row r="77" spans="1:8" ht="26.4">
      <c r="A77" s="34"/>
      <c r="B77" s="167"/>
      <c r="C77" s="78"/>
      <c r="D77" s="79"/>
      <c r="E77" s="913" t="s">
        <v>14239</v>
      </c>
      <c r="F77" s="492">
        <f>3.6+461.8+79.2-363.8</f>
        <v>180.8</v>
      </c>
      <c r="G77" s="74"/>
      <c r="H77" s="553"/>
    </row>
    <row r="78" spans="1:8">
      <c r="A78" s="34"/>
      <c r="B78" s="167"/>
      <c r="C78" s="551"/>
      <c r="D78" s="551"/>
      <c r="E78" s="913" t="s">
        <v>5489</v>
      </c>
      <c r="F78" s="879">
        <v>226.8</v>
      </c>
      <c r="G78" s="31"/>
      <c r="H78" s="553"/>
    </row>
    <row r="79" spans="1:8">
      <c r="A79" s="34"/>
      <c r="B79" s="167"/>
      <c r="C79" s="551"/>
      <c r="D79" s="551"/>
      <c r="E79" s="2370"/>
      <c r="F79" s="492">
        <f>SUM(F77:F78)</f>
        <v>407.6</v>
      </c>
      <c r="G79" s="31"/>
      <c r="H79" s="553"/>
    </row>
    <row r="80" spans="1:8">
      <c r="A80" s="34"/>
      <c r="B80" s="167"/>
      <c r="C80" s="551"/>
      <c r="D80" s="551"/>
      <c r="E80" s="239"/>
      <c r="F80" s="878"/>
      <c r="G80" s="31"/>
      <c r="H80" s="553"/>
    </row>
    <row r="81" spans="1:8">
      <c r="A81" s="34">
        <f>MAX(A$1:A80)+1</f>
        <v>13</v>
      </c>
      <c r="B81" s="167"/>
      <c r="C81" s="36" t="s">
        <v>211</v>
      </c>
      <c r="D81" s="37"/>
      <c r="E81" s="38" t="s">
        <v>212</v>
      </c>
      <c r="F81" s="39"/>
      <c r="G81" s="40" t="s">
        <v>19</v>
      </c>
      <c r="H81" s="76">
        <f>H82</f>
        <v>180.8</v>
      </c>
    </row>
    <row r="82" spans="1:8" ht="26.4">
      <c r="A82" s="34"/>
      <c r="B82" s="167"/>
      <c r="C82" s="78"/>
      <c r="D82" s="79" t="s">
        <v>213</v>
      </c>
      <c r="E82" s="83" t="s">
        <v>214</v>
      </c>
      <c r="F82" s="73"/>
      <c r="G82" s="74" t="s">
        <v>19</v>
      </c>
      <c r="H82" s="97">
        <v>180.8</v>
      </c>
    </row>
    <row r="83" spans="1:8" ht="26.4">
      <c r="A83" s="34"/>
      <c r="B83" s="167"/>
      <c r="C83" s="551"/>
      <c r="D83" s="551"/>
      <c r="E83" s="913" t="s">
        <v>14239</v>
      </c>
      <c r="F83" s="492">
        <f>3.6+461.8+79.2-363.8</f>
        <v>180.8</v>
      </c>
      <c r="G83" s="31"/>
      <c r="H83" s="553"/>
    </row>
    <row r="84" spans="1:8">
      <c r="A84" s="34"/>
      <c r="B84" s="167"/>
      <c r="C84" s="551"/>
      <c r="D84" s="551"/>
      <c r="E84" s="239"/>
      <c r="F84" s="878"/>
      <c r="G84" s="31"/>
      <c r="H84" s="553"/>
    </row>
    <row r="85" spans="1:8" ht="26.4">
      <c r="A85" s="34"/>
      <c r="B85" s="35" t="s">
        <v>1040</v>
      </c>
      <c r="C85" s="35"/>
      <c r="D85" s="120"/>
      <c r="E85" s="53" t="s">
        <v>1041</v>
      </c>
      <c r="F85" s="1194"/>
      <c r="G85" s="126"/>
      <c r="H85" s="559"/>
    </row>
    <row r="86" spans="1:8">
      <c r="A86" s="34"/>
      <c r="B86" s="491"/>
      <c r="C86" s="92"/>
      <c r="D86" s="93"/>
      <c r="E86" s="1065"/>
      <c r="F86" s="884"/>
      <c r="G86" s="32"/>
      <c r="H86" s="559"/>
    </row>
    <row r="87" spans="1:8">
      <c r="A87" s="34">
        <f>MAX(A$1:A86)+1</f>
        <v>14</v>
      </c>
      <c r="B87" s="491"/>
      <c r="C87" s="36" t="s">
        <v>1506</v>
      </c>
      <c r="D87" s="37"/>
      <c r="E87" s="38" t="s">
        <v>1507</v>
      </c>
      <c r="F87" s="39"/>
      <c r="G87" s="40" t="s">
        <v>68</v>
      </c>
      <c r="H87" s="76">
        <f>H88</f>
        <v>10.210000000000001</v>
      </c>
    </row>
    <row r="88" spans="1:8">
      <c r="A88" s="34"/>
      <c r="B88" s="491"/>
      <c r="C88" s="78"/>
      <c r="D88" s="79" t="s">
        <v>10042</v>
      </c>
      <c r="E88" s="83" t="s">
        <v>10043</v>
      </c>
      <c r="F88" s="73"/>
      <c r="G88" s="74" t="s">
        <v>68</v>
      </c>
      <c r="H88" s="97">
        <v>10.210000000000001</v>
      </c>
    </row>
    <row r="89" spans="1:8">
      <c r="A89" s="34"/>
      <c r="B89" s="491"/>
      <c r="C89" s="92"/>
      <c r="D89" s="93"/>
      <c r="E89" s="1056" t="s">
        <v>13817</v>
      </c>
      <c r="F89" s="2375"/>
      <c r="G89" s="32"/>
      <c r="H89" s="559"/>
    </row>
    <row r="90" spans="1:8">
      <c r="A90" s="34"/>
      <c r="B90" s="491"/>
      <c r="C90" s="92"/>
      <c r="D90" s="93"/>
      <c r="E90" s="2352" t="s">
        <v>14249</v>
      </c>
      <c r="F90" s="265">
        <f>3.343+0.63+5.582+0.65</f>
        <v>10.205</v>
      </c>
      <c r="G90" s="32"/>
      <c r="H90" s="559"/>
    </row>
    <row r="91" spans="1:8">
      <c r="A91" s="34"/>
      <c r="B91" s="491"/>
      <c r="C91" s="92"/>
      <c r="D91" s="93"/>
      <c r="E91" s="1198"/>
      <c r="F91" s="2375"/>
      <c r="G91" s="32"/>
      <c r="H91" s="559"/>
    </row>
    <row r="92" spans="1:8">
      <c r="A92" s="34"/>
      <c r="B92" s="491"/>
      <c r="C92" s="92"/>
      <c r="D92" s="93"/>
      <c r="E92" s="913" t="s">
        <v>14250</v>
      </c>
      <c r="F92" s="2375"/>
      <c r="G92" s="32"/>
      <c r="H92" s="559"/>
    </row>
    <row r="93" spans="1:8">
      <c r="A93" s="34"/>
      <c r="B93" s="491"/>
      <c r="C93" s="92"/>
      <c r="D93" s="93"/>
      <c r="E93" s="1065"/>
      <c r="F93" s="265"/>
      <c r="G93" s="32"/>
      <c r="H93" s="559"/>
    </row>
    <row r="94" spans="1:8">
      <c r="A94" s="34"/>
      <c r="B94" s="491"/>
      <c r="C94" s="92"/>
      <c r="D94" s="93"/>
      <c r="E94" s="1065"/>
      <c r="F94" s="265"/>
      <c r="G94" s="32"/>
      <c r="H94" s="559"/>
    </row>
    <row r="95" spans="1:8">
      <c r="A95" s="34">
        <f>MAX(A$1:A94)+1</f>
        <v>15</v>
      </c>
      <c r="B95" s="491"/>
      <c r="C95" s="36" t="s">
        <v>13819</v>
      </c>
      <c r="D95" s="37"/>
      <c r="E95" s="38" t="s">
        <v>13820</v>
      </c>
      <c r="F95" s="689"/>
      <c r="G95" s="40" t="s">
        <v>39</v>
      </c>
      <c r="H95" s="76">
        <f>H96</f>
        <v>514.91</v>
      </c>
    </row>
    <row r="96" spans="1:8">
      <c r="A96" s="34"/>
      <c r="B96" s="491"/>
      <c r="C96" s="78"/>
      <c r="D96" s="79" t="s">
        <v>13821</v>
      </c>
      <c r="E96" s="83" t="s">
        <v>13822</v>
      </c>
      <c r="F96" s="687"/>
      <c r="G96" s="74" t="s">
        <v>39</v>
      </c>
      <c r="H96" s="97">
        <v>514.91</v>
      </c>
    </row>
    <row r="97" spans="1:8">
      <c r="A97" s="34"/>
      <c r="B97" s="491"/>
      <c r="C97" s="92"/>
      <c r="D97" s="93"/>
      <c r="E97" s="1056" t="s">
        <v>14251</v>
      </c>
      <c r="F97" s="2375"/>
      <c r="G97" s="32"/>
      <c r="H97" s="559"/>
    </row>
    <row r="98" spans="1:8">
      <c r="A98" s="34"/>
      <c r="B98" s="491"/>
      <c r="C98" s="92"/>
      <c r="D98" s="93"/>
      <c r="E98" s="2352" t="s">
        <v>14252</v>
      </c>
      <c r="F98" s="265">
        <f>2.001*9</f>
        <v>18.009</v>
      </c>
      <c r="G98" s="32"/>
      <c r="H98" s="559"/>
    </row>
    <row r="99" spans="1:8">
      <c r="A99" s="34"/>
      <c r="B99" s="491"/>
      <c r="C99" s="92"/>
      <c r="D99" s="93"/>
      <c r="E99" s="2352" t="s">
        <v>14253</v>
      </c>
      <c r="F99" s="265">
        <f>1.988*1</f>
        <v>1.988</v>
      </c>
      <c r="G99" s="32"/>
      <c r="H99" s="559"/>
    </row>
    <row r="100" spans="1:8">
      <c r="A100" s="34"/>
      <c r="B100" s="491"/>
      <c r="C100" s="92"/>
      <c r="D100" s="93"/>
      <c r="E100" s="2352" t="s">
        <v>14254</v>
      </c>
      <c r="F100" s="265">
        <f>2.734*6</f>
        <v>16.404</v>
      </c>
      <c r="G100" s="32"/>
      <c r="H100" s="559"/>
    </row>
    <row r="101" spans="1:8">
      <c r="A101" s="34"/>
      <c r="B101" s="491"/>
      <c r="C101" s="92"/>
      <c r="D101" s="93"/>
      <c r="E101" s="2352" t="s">
        <v>14255</v>
      </c>
      <c r="F101" s="265">
        <f>2.729*5</f>
        <v>13.645</v>
      </c>
      <c r="G101" s="32"/>
      <c r="H101" s="559"/>
    </row>
    <row r="102" spans="1:8">
      <c r="A102" s="34"/>
      <c r="B102" s="491"/>
      <c r="C102" s="92"/>
      <c r="D102" s="93"/>
      <c r="E102" s="2352" t="s">
        <v>14256</v>
      </c>
      <c r="F102" s="265">
        <f>2.691*4</f>
        <v>10.763999999999999</v>
      </c>
      <c r="G102" s="32"/>
      <c r="H102" s="559"/>
    </row>
    <row r="103" spans="1:8">
      <c r="A103" s="34"/>
      <c r="B103" s="491"/>
      <c r="C103" s="92"/>
      <c r="D103" s="93"/>
      <c r="E103" s="2352" t="s">
        <v>14257</v>
      </c>
      <c r="F103" s="265">
        <f>2.708*8</f>
        <v>21.664000000000001</v>
      </c>
      <c r="G103" s="32"/>
      <c r="H103" s="559"/>
    </row>
    <row r="104" spans="1:8">
      <c r="A104" s="34"/>
      <c r="B104" s="491"/>
      <c r="C104" s="92"/>
      <c r="D104" s="93"/>
      <c r="E104" s="2352" t="s">
        <v>14258</v>
      </c>
      <c r="F104" s="265">
        <f>2.699*2</f>
        <v>5.3979999999999997</v>
      </c>
      <c r="G104" s="32"/>
      <c r="H104" s="559"/>
    </row>
    <row r="105" spans="1:8">
      <c r="A105" s="34"/>
      <c r="B105" s="491"/>
      <c r="C105" s="92"/>
      <c r="D105" s="93"/>
      <c r="E105" s="2352" t="s">
        <v>14259</v>
      </c>
      <c r="F105" s="265">
        <f>2.691*2</f>
        <v>5.3819999999999997</v>
      </c>
      <c r="G105" s="32"/>
      <c r="H105" s="559"/>
    </row>
    <row r="106" spans="1:8">
      <c r="A106" s="34"/>
      <c r="B106" s="491"/>
      <c r="C106" s="92"/>
      <c r="D106" s="93"/>
      <c r="E106" s="2352" t="s">
        <v>14260</v>
      </c>
      <c r="F106" s="265">
        <f>2.682*4</f>
        <v>10.728</v>
      </c>
      <c r="G106" s="32"/>
      <c r="H106" s="559"/>
    </row>
    <row r="107" spans="1:8">
      <c r="A107" s="34"/>
      <c r="B107" s="491"/>
      <c r="C107" s="92"/>
      <c r="D107" s="93"/>
      <c r="E107" s="2352" t="s">
        <v>14261</v>
      </c>
      <c r="F107" s="265">
        <f>2.74*2</f>
        <v>5.48</v>
      </c>
      <c r="G107" s="32"/>
      <c r="H107" s="559"/>
    </row>
    <row r="108" spans="1:8">
      <c r="A108" s="34"/>
      <c r="B108" s="491"/>
      <c r="C108" s="92"/>
      <c r="D108" s="93"/>
      <c r="E108" s="2352" t="s">
        <v>14262</v>
      </c>
      <c r="F108" s="265">
        <f>2.81*4</f>
        <v>11.24</v>
      </c>
      <c r="G108" s="32"/>
      <c r="H108" s="559"/>
    </row>
    <row r="109" spans="1:8">
      <c r="A109" s="34"/>
      <c r="B109" s="491"/>
      <c r="C109" s="92"/>
      <c r="D109" s="93"/>
      <c r="E109" s="2352" t="s">
        <v>14263</v>
      </c>
      <c r="F109" s="265">
        <f>1.991*1</f>
        <v>1.9910000000000001</v>
      </c>
      <c r="G109" s="32"/>
      <c r="H109" s="559"/>
    </row>
    <row r="110" spans="1:8">
      <c r="A110" s="34"/>
      <c r="B110" s="491"/>
      <c r="C110" s="92"/>
      <c r="D110" s="93"/>
      <c r="E110" s="2352" t="s">
        <v>14264</v>
      </c>
      <c r="F110" s="265">
        <f>2.753*2</f>
        <v>5.5060000000000002</v>
      </c>
      <c r="G110" s="32"/>
      <c r="H110" s="559"/>
    </row>
    <row r="111" spans="1:8">
      <c r="A111" s="34"/>
      <c r="B111" s="491"/>
      <c r="C111" s="92"/>
      <c r="D111" s="93"/>
      <c r="E111" s="2352" t="s">
        <v>14265</v>
      </c>
      <c r="F111" s="265">
        <f>2.746*12</f>
        <v>32.951999999999998</v>
      </c>
      <c r="G111" s="32"/>
      <c r="H111" s="559"/>
    </row>
    <row r="112" spans="1:8">
      <c r="A112" s="34"/>
      <c r="B112" s="491"/>
      <c r="C112" s="92"/>
      <c r="D112" s="93"/>
      <c r="E112" s="2352" t="s">
        <v>14266</v>
      </c>
      <c r="F112" s="265">
        <f>1.821*2</f>
        <v>3.6419999999999999</v>
      </c>
      <c r="G112" s="32"/>
      <c r="H112" s="559"/>
    </row>
    <row r="113" spans="1:8">
      <c r="A113" s="34"/>
      <c r="B113" s="491"/>
      <c r="C113" s="92"/>
      <c r="D113" s="93"/>
      <c r="E113" s="2352" t="s">
        <v>14267</v>
      </c>
      <c r="F113" s="265">
        <f>1.798*1</f>
        <v>1.798</v>
      </c>
      <c r="G113" s="32"/>
      <c r="H113" s="559"/>
    </row>
    <row r="114" spans="1:8">
      <c r="A114" s="34"/>
      <c r="B114" s="491"/>
      <c r="C114" s="92"/>
      <c r="D114" s="93"/>
      <c r="E114" s="2352" t="s">
        <v>14268</v>
      </c>
      <c r="F114" s="265">
        <f>2.331*1</f>
        <v>2.331</v>
      </c>
      <c r="G114" s="32"/>
      <c r="H114" s="559"/>
    </row>
    <row r="115" spans="1:8">
      <c r="A115" s="34"/>
      <c r="B115" s="491"/>
      <c r="C115" s="92"/>
      <c r="D115" s="93"/>
      <c r="E115" s="2352" t="s">
        <v>14269</v>
      </c>
      <c r="F115" s="265">
        <f>1.962*2</f>
        <v>3.9239999999999999</v>
      </c>
      <c r="G115" s="32"/>
      <c r="H115" s="559"/>
    </row>
    <row r="116" spans="1:8">
      <c r="A116" s="34"/>
      <c r="B116" s="491"/>
      <c r="C116" s="92"/>
      <c r="D116" s="93"/>
      <c r="E116" s="2352" t="s">
        <v>14270</v>
      </c>
      <c r="F116" s="265">
        <f>2.043*1</f>
        <v>2.0430000000000001</v>
      </c>
      <c r="G116" s="32"/>
      <c r="H116" s="559"/>
    </row>
    <row r="117" spans="1:8">
      <c r="A117" s="34"/>
      <c r="B117" s="491"/>
      <c r="C117" s="92"/>
      <c r="D117" s="93"/>
      <c r="E117" s="2352" t="s">
        <v>14271</v>
      </c>
      <c r="F117" s="265">
        <f>2.078*2</f>
        <v>4.1559999999999997</v>
      </c>
      <c r="G117" s="32"/>
      <c r="H117" s="559"/>
    </row>
    <row r="118" spans="1:8">
      <c r="A118" s="34"/>
      <c r="B118" s="491"/>
      <c r="C118" s="92"/>
      <c r="D118" s="93"/>
      <c r="E118" s="2352" t="s">
        <v>14272</v>
      </c>
      <c r="F118" s="265">
        <f>1.971*4</f>
        <v>7.8840000000000003</v>
      </c>
      <c r="G118" s="32"/>
      <c r="H118" s="559"/>
    </row>
    <row r="119" spans="1:8">
      <c r="A119" s="34"/>
      <c r="B119" s="491"/>
      <c r="C119" s="92"/>
      <c r="D119" s="93"/>
      <c r="E119" s="2352" t="s">
        <v>14273</v>
      </c>
      <c r="F119" s="265">
        <f>1.945*2</f>
        <v>3.89</v>
      </c>
      <c r="G119" s="32"/>
      <c r="H119" s="559"/>
    </row>
    <row r="120" spans="1:8">
      <c r="A120" s="34"/>
      <c r="B120" s="491"/>
      <c r="C120" s="92"/>
      <c r="D120" s="93"/>
      <c r="E120" s="2352" t="s">
        <v>14274</v>
      </c>
      <c r="F120" s="265">
        <f>1.917*1</f>
        <v>1.917</v>
      </c>
      <c r="G120" s="32"/>
      <c r="H120" s="559"/>
    </row>
    <row r="121" spans="1:8">
      <c r="A121" s="34"/>
      <c r="B121" s="491"/>
      <c r="C121" s="92"/>
      <c r="D121" s="93"/>
      <c r="E121" s="2352" t="s">
        <v>14275</v>
      </c>
      <c r="F121" s="265">
        <f>2.114*1</f>
        <v>2.1139999999999999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14276</v>
      </c>
      <c r="F122" s="265">
        <f>2.341*1</f>
        <v>2.3410000000000002</v>
      </c>
      <c r="G122" s="32"/>
      <c r="H122" s="559"/>
    </row>
    <row r="123" spans="1:8">
      <c r="A123" s="34"/>
      <c r="B123" s="491"/>
      <c r="C123" s="92"/>
      <c r="D123" s="93"/>
      <c r="E123" s="2352" t="s">
        <v>14277</v>
      </c>
      <c r="F123" s="265">
        <f>1.51*1</f>
        <v>1.51</v>
      </c>
      <c r="G123" s="32"/>
      <c r="H123" s="559"/>
    </row>
    <row r="124" spans="1:8">
      <c r="A124" s="34"/>
      <c r="B124" s="491"/>
      <c r="C124" s="92"/>
      <c r="D124" s="93"/>
      <c r="E124" s="2352" t="s">
        <v>14278</v>
      </c>
      <c r="F124" s="265">
        <f>1.62*1</f>
        <v>1.62</v>
      </c>
      <c r="G124" s="32"/>
      <c r="H124" s="559"/>
    </row>
    <row r="125" spans="1:8">
      <c r="A125" s="34"/>
      <c r="B125" s="491"/>
      <c r="C125" s="92"/>
      <c r="D125" s="93"/>
      <c r="E125" s="2352" t="s">
        <v>14279</v>
      </c>
      <c r="F125" s="265">
        <f>1.984*1</f>
        <v>1.984</v>
      </c>
      <c r="G125" s="32"/>
      <c r="H125" s="559"/>
    </row>
    <row r="126" spans="1:8">
      <c r="A126" s="34"/>
      <c r="B126" s="491"/>
      <c r="C126" s="92"/>
      <c r="D126" s="93"/>
      <c r="E126" s="2352" t="s">
        <v>14280</v>
      </c>
      <c r="F126" s="265">
        <f>2.729*67</f>
        <v>182.84300000000002</v>
      </c>
      <c r="G126" s="32"/>
      <c r="H126" s="559"/>
    </row>
    <row r="127" spans="1:8">
      <c r="A127" s="34"/>
      <c r="B127" s="491"/>
      <c r="C127" s="92"/>
      <c r="D127" s="93"/>
      <c r="E127" s="2352" t="s">
        <v>14281</v>
      </c>
      <c r="F127" s="265">
        <f>2.738*31</f>
        <v>84.878</v>
      </c>
      <c r="G127" s="32"/>
      <c r="H127" s="559"/>
    </row>
    <row r="128" spans="1:8">
      <c r="A128" s="34"/>
      <c r="B128" s="491"/>
      <c r="C128" s="92"/>
      <c r="D128" s="93"/>
      <c r="E128" s="2352" t="s">
        <v>14282</v>
      </c>
      <c r="F128" s="265">
        <f>2.226*1</f>
        <v>2.226</v>
      </c>
      <c r="G128" s="32"/>
      <c r="H128" s="559"/>
    </row>
    <row r="129" spans="1:8">
      <c r="A129" s="34"/>
      <c r="B129" s="491"/>
      <c r="C129" s="92"/>
      <c r="D129" s="93"/>
      <c r="E129" s="2352" t="s">
        <v>14283</v>
      </c>
      <c r="F129" s="265">
        <f>2.161*1</f>
        <v>2.161</v>
      </c>
      <c r="G129" s="32"/>
      <c r="H129" s="559"/>
    </row>
    <row r="130" spans="1:8">
      <c r="A130" s="34"/>
      <c r="B130" s="491"/>
      <c r="C130" s="92"/>
      <c r="D130" s="93"/>
      <c r="E130" s="2352" t="s">
        <v>14284</v>
      </c>
      <c r="F130" s="265">
        <f>2.524*1</f>
        <v>2.524</v>
      </c>
      <c r="G130" s="32"/>
      <c r="H130" s="559"/>
    </row>
    <row r="131" spans="1:8">
      <c r="A131" s="34"/>
      <c r="B131" s="491"/>
      <c r="C131" s="92"/>
      <c r="D131" s="93"/>
      <c r="E131" s="2352" t="s">
        <v>14285</v>
      </c>
      <c r="F131" s="265">
        <f>2.281*2</f>
        <v>4.5620000000000003</v>
      </c>
      <c r="G131" s="32"/>
      <c r="H131" s="559"/>
    </row>
    <row r="132" spans="1:8">
      <c r="A132" s="34"/>
      <c r="B132" s="491"/>
      <c r="C132" s="92"/>
      <c r="D132" s="93"/>
      <c r="E132" s="2352" t="s">
        <v>14286</v>
      </c>
      <c r="F132" s="265">
        <f>2.303*2</f>
        <v>4.6059999999999999</v>
      </c>
      <c r="G132" s="32"/>
      <c r="H132" s="559"/>
    </row>
    <row r="133" spans="1:8">
      <c r="A133" s="34"/>
      <c r="B133" s="491"/>
      <c r="C133" s="92"/>
      <c r="D133" s="93"/>
      <c r="E133" s="2352" t="s">
        <v>14287</v>
      </c>
      <c r="F133" s="265">
        <f>2.512*1</f>
        <v>2.512</v>
      </c>
      <c r="G133" s="32"/>
      <c r="H133" s="559"/>
    </row>
    <row r="134" spans="1:8">
      <c r="A134" s="34"/>
      <c r="B134" s="491"/>
      <c r="C134" s="92"/>
      <c r="D134" s="93"/>
      <c r="E134" s="2352" t="s">
        <v>14288</v>
      </c>
      <c r="F134" s="265">
        <f>2.269*4</f>
        <v>9.0760000000000005</v>
      </c>
      <c r="G134" s="32"/>
      <c r="H134" s="559"/>
    </row>
    <row r="135" spans="1:8">
      <c r="A135" s="34"/>
      <c r="B135" s="491"/>
      <c r="C135" s="92"/>
      <c r="D135" s="93"/>
      <c r="E135" s="2352" t="s">
        <v>14289</v>
      </c>
      <c r="F135" s="265">
        <f>2.039*1</f>
        <v>2.0390000000000001</v>
      </c>
      <c r="G135" s="32"/>
      <c r="H135" s="559"/>
    </row>
    <row r="136" spans="1:8">
      <c r="A136" s="34"/>
      <c r="B136" s="491"/>
      <c r="C136" s="92"/>
      <c r="D136" s="93"/>
      <c r="E136" s="2352" t="s">
        <v>14290</v>
      </c>
      <c r="F136" s="265">
        <f>2.382*3</f>
        <v>7.1460000000000008</v>
      </c>
      <c r="G136" s="32"/>
      <c r="H136" s="559"/>
    </row>
    <row r="137" spans="1:8">
      <c r="A137" s="34"/>
      <c r="B137" s="491"/>
      <c r="C137" s="92"/>
      <c r="D137" s="93"/>
      <c r="E137" s="2352" t="s">
        <v>14291</v>
      </c>
      <c r="F137" s="265">
        <f>1.83*1</f>
        <v>1.83</v>
      </c>
      <c r="G137" s="32"/>
      <c r="H137" s="559"/>
    </row>
    <row r="138" spans="1:8">
      <c r="A138" s="34"/>
      <c r="B138" s="491"/>
      <c r="C138" s="92"/>
      <c r="D138" s="93"/>
      <c r="E138" s="2352" t="s">
        <v>14292</v>
      </c>
      <c r="F138" s="265">
        <f>1.655*1</f>
        <v>1.655</v>
      </c>
      <c r="G138" s="32"/>
      <c r="H138" s="559"/>
    </row>
    <row r="139" spans="1:8">
      <c r="A139" s="34"/>
      <c r="B139" s="491"/>
      <c r="C139" s="92"/>
      <c r="D139" s="93"/>
      <c r="E139" s="2352" t="s">
        <v>14293</v>
      </c>
      <c r="F139" s="265">
        <f>1.093*1</f>
        <v>1.093</v>
      </c>
      <c r="G139" s="32"/>
      <c r="H139" s="559"/>
    </row>
    <row r="140" spans="1:8">
      <c r="A140" s="34"/>
      <c r="B140" s="491"/>
      <c r="C140" s="92"/>
      <c r="D140" s="93"/>
      <c r="E140" s="2352" t="s">
        <v>14294</v>
      </c>
      <c r="F140" s="265">
        <f>1.268*1</f>
        <v>1.268</v>
      </c>
      <c r="G140" s="32"/>
      <c r="H140" s="559"/>
    </row>
    <row r="141" spans="1:8">
      <c r="A141" s="34"/>
      <c r="B141" s="491"/>
      <c r="C141" s="92"/>
      <c r="D141" s="93"/>
      <c r="E141" s="2352" t="s">
        <v>14295</v>
      </c>
      <c r="F141" s="889">
        <f>2.189*1</f>
        <v>2.1890000000000001</v>
      </c>
      <c r="G141" s="32"/>
      <c r="H141" s="559"/>
    </row>
    <row r="142" spans="1:8">
      <c r="A142" s="34"/>
      <c r="B142" s="491"/>
      <c r="C142" s="92"/>
      <c r="D142" s="93"/>
      <c r="E142" s="1198"/>
      <c r="F142" s="265">
        <f>SUM(F98:F141)</f>
        <v>514.91300000000001</v>
      </c>
      <c r="G142" s="32"/>
      <c r="H142" s="559"/>
    </row>
    <row r="143" spans="1:8">
      <c r="A143" s="34"/>
      <c r="B143" s="491"/>
      <c r="C143" s="92"/>
      <c r="D143" s="93"/>
      <c r="E143" s="913" t="s">
        <v>13853</v>
      </c>
      <c r="F143" s="265"/>
      <c r="G143" s="32"/>
      <c r="H143" s="559"/>
    </row>
    <row r="144" spans="1:8">
      <c r="A144" s="34"/>
      <c r="B144" s="491"/>
      <c r="C144" s="92"/>
      <c r="D144" s="93"/>
      <c r="E144" s="913"/>
      <c r="F144" s="265"/>
      <c r="G144" s="32"/>
      <c r="H144" s="559"/>
    </row>
    <row r="145" spans="1:11">
      <c r="A145" s="34">
        <f>MAX(A$1:A102)+1</f>
        <v>16</v>
      </c>
      <c r="B145" s="491"/>
      <c r="C145" s="36" t="s">
        <v>13854</v>
      </c>
      <c r="D145" s="37"/>
      <c r="E145" s="38" t="s">
        <v>13855</v>
      </c>
      <c r="F145" s="689"/>
      <c r="G145" s="40" t="s">
        <v>39</v>
      </c>
      <c r="H145" s="76">
        <f>H146+H182</f>
        <v>13167.449999999999</v>
      </c>
    </row>
    <row r="146" spans="1:11">
      <c r="A146" s="34"/>
      <c r="B146" s="35"/>
      <c r="C146" s="78"/>
      <c r="D146" s="79" t="s">
        <v>13856</v>
      </c>
      <c r="E146" s="83" t="s">
        <v>13857</v>
      </c>
      <c r="F146" s="687"/>
      <c r="G146" s="74" t="s">
        <v>39</v>
      </c>
      <c r="H146" s="97">
        <v>10259.299999999999</v>
      </c>
      <c r="J146" s="394"/>
    </row>
    <row r="147" spans="1:11" ht="26.4">
      <c r="A147" s="34"/>
      <c r="B147" s="35"/>
      <c r="C147" s="78"/>
      <c r="D147" s="79"/>
      <c r="E147" s="1056" t="s">
        <v>14296</v>
      </c>
      <c r="F147" s="687"/>
      <c r="G147" s="74"/>
      <c r="H147" s="97"/>
    </row>
    <row r="148" spans="1:11">
      <c r="A148" s="34"/>
      <c r="B148" s="35"/>
      <c r="C148" s="78"/>
      <c r="D148" s="79"/>
      <c r="E148" s="2352" t="s">
        <v>14297</v>
      </c>
      <c r="F148" s="108">
        <f>1.96*0.5*7548</f>
        <v>7397.04</v>
      </c>
      <c r="G148" s="74"/>
      <c r="H148" s="97"/>
    </row>
    <row r="149" spans="1:11">
      <c r="A149" s="34"/>
      <c r="B149" s="35"/>
      <c r="C149" s="78"/>
      <c r="D149" s="79"/>
      <c r="E149" s="2352" t="s">
        <v>14298</v>
      </c>
      <c r="F149" s="108">
        <f>1.46*0.5*31</f>
        <v>22.63</v>
      </c>
      <c r="G149" s="74"/>
      <c r="H149" s="97"/>
    </row>
    <row r="150" spans="1:11">
      <c r="A150" s="34"/>
      <c r="B150" s="35"/>
      <c r="C150" s="78"/>
      <c r="D150" s="79"/>
      <c r="E150" s="2352" t="s">
        <v>14299</v>
      </c>
      <c r="F150" s="108">
        <f>2.16*0.5*40</f>
        <v>43.2</v>
      </c>
      <c r="G150" s="74"/>
      <c r="H150" s="97"/>
    </row>
    <row r="151" spans="1:11">
      <c r="A151" s="34"/>
      <c r="B151" s="35"/>
      <c r="C151" s="78"/>
      <c r="D151" s="79"/>
      <c r="E151" s="2352" t="s">
        <v>14300</v>
      </c>
      <c r="F151" s="108">
        <f>1.66*0.5*70</f>
        <v>58.099999999999994</v>
      </c>
      <c r="G151" s="74"/>
      <c r="H151" s="97"/>
    </row>
    <row r="152" spans="1:11">
      <c r="A152" s="34"/>
      <c r="B152" s="35"/>
      <c r="C152" s="78"/>
      <c r="D152" s="79"/>
      <c r="E152" s="2352" t="s">
        <v>14301</v>
      </c>
      <c r="F152" s="108">
        <f>1.76*0.5*28</f>
        <v>24.64</v>
      </c>
      <c r="G152" s="74"/>
      <c r="H152" s="97"/>
    </row>
    <row r="153" spans="1:11">
      <c r="A153" s="34"/>
      <c r="B153" s="35"/>
      <c r="C153" s="78"/>
      <c r="D153" s="79"/>
      <c r="E153" s="2352" t="s">
        <v>14302</v>
      </c>
      <c r="F153" s="214">
        <f>1.86*0.5*28</f>
        <v>26.040000000000003</v>
      </c>
      <c r="G153" s="74"/>
      <c r="H153" s="97"/>
    </row>
    <row r="154" spans="1:11">
      <c r="A154" s="34"/>
      <c r="B154" s="35"/>
      <c r="C154" s="78"/>
      <c r="D154" s="79"/>
      <c r="E154" s="2352"/>
      <c r="F154" s="108">
        <f>SUM(F148:F153)</f>
        <v>7571.6500000000005</v>
      </c>
      <c r="G154" s="74"/>
      <c r="H154" s="97"/>
      <c r="J154" s="394"/>
    </row>
    <row r="155" spans="1:11">
      <c r="A155" s="34"/>
      <c r="B155" s="35"/>
      <c r="C155" s="78"/>
      <c r="D155" s="79"/>
      <c r="E155" s="1056" t="s">
        <v>13881</v>
      </c>
      <c r="F155" s="687"/>
      <c r="G155" s="74"/>
      <c r="H155" s="97"/>
      <c r="J155" s="394"/>
      <c r="K155" s="140"/>
    </row>
    <row r="156" spans="1:11">
      <c r="A156" s="34"/>
      <c r="B156" s="35"/>
      <c r="C156" s="78"/>
      <c r="D156" s="79"/>
      <c r="E156" s="2352" t="s">
        <v>14303</v>
      </c>
      <c r="F156" s="265">
        <f>1.96*0.3*627</f>
        <v>368.67599999999999</v>
      </c>
      <c r="G156" s="74"/>
      <c r="H156" s="97"/>
    </row>
    <row r="157" spans="1:11">
      <c r="A157" s="34"/>
      <c r="B157" s="35"/>
      <c r="C157" s="78"/>
      <c r="D157" s="79"/>
      <c r="E157" s="2352" t="s">
        <v>14304</v>
      </c>
      <c r="F157" s="265">
        <f>1.46*0.3*1</f>
        <v>0.438</v>
      </c>
      <c r="G157" s="74"/>
      <c r="H157" s="97"/>
    </row>
    <row r="158" spans="1:11">
      <c r="A158" s="34"/>
      <c r="B158" s="35"/>
      <c r="C158" s="78"/>
      <c r="D158" s="79"/>
      <c r="E158" s="2352" t="s">
        <v>14305</v>
      </c>
      <c r="F158" s="265">
        <f>2.16*0.3*3</f>
        <v>1.944</v>
      </c>
      <c r="G158" s="74"/>
      <c r="H158" s="97"/>
    </row>
    <row r="159" spans="1:11">
      <c r="A159" s="34"/>
      <c r="B159" s="35"/>
      <c r="C159" s="78"/>
      <c r="D159" s="79"/>
      <c r="E159" s="2352" t="s">
        <v>14306</v>
      </c>
      <c r="F159" s="265">
        <f>1.66*0.3*6</f>
        <v>2.9879999999999995</v>
      </c>
      <c r="G159" s="74"/>
      <c r="H159" s="97"/>
    </row>
    <row r="160" spans="1:11">
      <c r="A160" s="34"/>
      <c r="B160" s="35"/>
      <c r="C160" s="78"/>
      <c r="D160" s="79"/>
      <c r="E160" s="2352" t="s">
        <v>14307</v>
      </c>
      <c r="F160" s="265">
        <f>1.76*0.3*4</f>
        <v>2.1120000000000001</v>
      </c>
      <c r="G160" s="74"/>
      <c r="H160" s="97"/>
    </row>
    <row r="161" spans="1:11">
      <c r="A161" s="34"/>
      <c r="B161" s="35"/>
      <c r="C161" s="78"/>
      <c r="D161" s="79"/>
      <c r="E161" s="2352" t="s">
        <v>14308</v>
      </c>
      <c r="F161" s="889">
        <f>1.86*0.3*4</f>
        <v>2.2320000000000002</v>
      </c>
      <c r="G161" s="74"/>
      <c r="H161" s="97"/>
    </row>
    <row r="162" spans="1:11">
      <c r="A162" s="34"/>
      <c r="B162" s="35"/>
      <c r="C162" s="78"/>
      <c r="D162" s="79"/>
      <c r="E162" s="83"/>
      <c r="F162" s="108">
        <f>SUM(F156:F161)</f>
        <v>378.39000000000004</v>
      </c>
      <c r="G162" s="74"/>
      <c r="H162" s="97"/>
      <c r="J162" s="394"/>
    </row>
    <row r="163" spans="1:11">
      <c r="A163" s="34"/>
      <c r="B163" s="35"/>
      <c r="C163" s="78"/>
      <c r="D163" s="79"/>
      <c r="E163" s="58" t="s">
        <v>14309</v>
      </c>
      <c r="F163" s="108">
        <f>F154+F162</f>
        <v>7950.0400000000009</v>
      </c>
      <c r="G163" s="74"/>
      <c r="H163" s="97"/>
      <c r="J163" s="394"/>
      <c r="K163" s="140"/>
    </row>
    <row r="164" spans="1:11" ht="26.4">
      <c r="A164" s="34"/>
      <c r="B164" s="35"/>
      <c r="C164" s="78"/>
      <c r="D164" s="79"/>
      <c r="E164" s="1056" t="s">
        <v>14310</v>
      </c>
      <c r="F164" s="2376"/>
      <c r="G164" s="74"/>
      <c r="H164" s="97"/>
    </row>
    <row r="165" spans="1:11">
      <c r="A165" s="34"/>
      <c r="B165" s="35"/>
      <c r="C165" s="78"/>
      <c r="D165" s="79"/>
      <c r="E165" s="2352" t="s">
        <v>14311</v>
      </c>
      <c r="F165" s="108">
        <f>1.96*0.5*2304</f>
        <v>2257.92</v>
      </c>
      <c r="G165" s="74"/>
      <c r="H165" s="97"/>
    </row>
    <row r="166" spans="1:11">
      <c r="A166" s="34"/>
      <c r="B166" s="35"/>
      <c r="C166" s="78"/>
      <c r="D166" s="79"/>
      <c r="E166" s="2352" t="s">
        <v>14312</v>
      </c>
      <c r="F166" s="108">
        <f>1.46*0.5*10</f>
        <v>7.3</v>
      </c>
      <c r="G166" s="74"/>
      <c r="H166" s="97"/>
    </row>
    <row r="167" spans="1:11">
      <c r="A167" s="34"/>
      <c r="B167" s="35"/>
      <c r="C167" s="78"/>
      <c r="D167" s="79"/>
      <c r="E167" s="2352" t="s">
        <v>14313</v>
      </c>
      <c r="F167" s="108">
        <f>2.16*0.5*12</f>
        <v>12.96</v>
      </c>
      <c r="G167" s="74"/>
      <c r="H167" s="97"/>
    </row>
    <row r="168" spans="1:11">
      <c r="A168" s="34"/>
      <c r="B168" s="35"/>
      <c r="C168" s="78"/>
      <c r="D168" s="79"/>
      <c r="E168" s="2352" t="s">
        <v>14314</v>
      </c>
      <c r="F168" s="108">
        <f>1.66*0.5*20</f>
        <v>16.599999999999998</v>
      </c>
      <c r="G168" s="74"/>
      <c r="H168" s="97"/>
    </row>
    <row r="169" spans="1:11">
      <c r="A169" s="34"/>
      <c r="B169" s="35"/>
      <c r="C169" s="78"/>
      <c r="D169" s="79"/>
      <c r="E169" s="2352" t="s">
        <v>14315</v>
      </c>
      <c r="F169" s="108">
        <f>1.76*0.5*8</f>
        <v>7.04</v>
      </c>
      <c r="G169" s="74"/>
      <c r="H169" s="97"/>
    </row>
    <row r="170" spans="1:11">
      <c r="A170" s="34"/>
      <c r="B170" s="35"/>
      <c r="C170" s="78"/>
      <c r="D170" s="79"/>
      <c r="E170" s="2352" t="s">
        <v>14316</v>
      </c>
      <c r="F170" s="214">
        <f>1.86*0.5*8</f>
        <v>7.44</v>
      </c>
      <c r="G170" s="74"/>
      <c r="H170" s="97"/>
    </row>
    <row r="171" spans="1:11">
      <c r="A171" s="34"/>
      <c r="B171" s="35"/>
      <c r="C171" s="78"/>
      <c r="D171" s="79"/>
      <c r="E171" s="58" t="s">
        <v>14309</v>
      </c>
      <c r="F171" s="108">
        <f>SUM(F165:F170)</f>
        <v>2309.2600000000002</v>
      </c>
      <c r="G171" s="74"/>
      <c r="H171" s="97"/>
      <c r="J171" s="394"/>
    </row>
    <row r="172" spans="1:11">
      <c r="A172" s="34"/>
      <c r="B172" s="35"/>
      <c r="C172" s="78"/>
      <c r="D172" s="79"/>
      <c r="E172" s="83"/>
      <c r="F172" s="687"/>
      <c r="G172" s="74"/>
      <c r="H172" s="559"/>
      <c r="J172" s="394"/>
      <c r="K172" s="140"/>
    </row>
    <row r="173" spans="1:11">
      <c r="A173" s="34"/>
      <c r="B173" s="35"/>
      <c r="C173" s="78"/>
      <c r="D173" s="79"/>
      <c r="E173" s="247" t="s">
        <v>5516</v>
      </c>
      <c r="F173" s="110">
        <f>F163+F171</f>
        <v>10259.300000000001</v>
      </c>
      <c r="G173" s="74"/>
      <c r="H173" s="559"/>
    </row>
    <row r="174" spans="1:11">
      <c r="A174" s="34"/>
      <c r="B174" s="35"/>
      <c r="C174" s="78"/>
      <c r="D174" s="79"/>
      <c r="E174" s="83"/>
      <c r="F174" s="687"/>
      <c r="G174" s="74"/>
      <c r="H174" s="559"/>
    </row>
    <row r="175" spans="1:11">
      <c r="A175" s="34"/>
      <c r="B175" s="35"/>
      <c r="C175" s="78"/>
      <c r="D175" s="79"/>
      <c r="E175" s="913" t="s">
        <v>13853</v>
      </c>
      <c r="F175" s="687"/>
      <c r="G175" s="74"/>
      <c r="H175" s="559"/>
    </row>
    <row r="176" spans="1:11">
      <c r="A176" s="34"/>
      <c r="B176" s="35"/>
      <c r="C176" s="78"/>
      <c r="D176" s="79"/>
      <c r="E176" s="1198"/>
      <c r="F176" s="687"/>
      <c r="G176" s="74"/>
      <c r="H176" s="559"/>
    </row>
    <row r="177" spans="1:12">
      <c r="A177" s="34"/>
      <c r="B177" s="35"/>
      <c r="C177" s="78"/>
      <c r="D177" s="79"/>
      <c r="E177" s="913" t="s">
        <v>14317</v>
      </c>
      <c r="F177" s="687"/>
      <c r="G177" s="74"/>
      <c r="H177" s="559"/>
      <c r="J177" s="394"/>
    </row>
    <row r="178" spans="1:12" ht="26.4">
      <c r="A178" s="34"/>
      <c r="B178" s="35"/>
      <c r="C178" s="78"/>
      <c r="D178" s="79"/>
      <c r="E178" s="913" t="s">
        <v>14318</v>
      </c>
      <c r="F178" s="687"/>
      <c r="G178" s="74"/>
      <c r="H178" s="559"/>
      <c r="J178" s="394"/>
    </row>
    <row r="179" spans="1:12">
      <c r="A179" s="34"/>
      <c r="B179" s="35"/>
      <c r="C179" s="78"/>
      <c r="D179" s="79"/>
      <c r="E179" s="913" t="s">
        <v>14319</v>
      </c>
      <c r="F179" s="687"/>
      <c r="G179" s="74"/>
      <c r="H179" s="559"/>
      <c r="J179" s="394"/>
    </row>
    <row r="180" spans="1:12">
      <c r="A180" s="34"/>
      <c r="B180" s="35"/>
      <c r="C180" s="78"/>
      <c r="D180" s="79"/>
      <c r="E180" s="913" t="s">
        <v>13869</v>
      </c>
      <c r="F180" s="687"/>
      <c r="G180" s="74"/>
      <c r="H180" s="559"/>
      <c r="J180" s="394"/>
      <c r="K180" s="140"/>
      <c r="L180" s="140"/>
    </row>
    <row r="181" spans="1:12" ht="26.4">
      <c r="A181" s="34"/>
      <c r="B181" s="35"/>
      <c r="C181" s="78"/>
      <c r="D181" s="79"/>
      <c r="E181" s="913" t="s">
        <v>13852</v>
      </c>
      <c r="F181" s="687"/>
      <c r="G181" s="74"/>
      <c r="H181" s="559"/>
      <c r="J181" s="394"/>
    </row>
    <row r="182" spans="1:12">
      <c r="A182" s="34"/>
      <c r="B182" s="491"/>
      <c r="C182" s="78"/>
      <c r="D182" s="79" t="s">
        <v>13870</v>
      </c>
      <c r="E182" s="83" t="s">
        <v>13871</v>
      </c>
      <c r="F182" s="687"/>
      <c r="G182" s="74" t="s">
        <v>39</v>
      </c>
      <c r="H182" s="97">
        <v>2908.15</v>
      </c>
      <c r="J182" s="2031"/>
    </row>
    <row r="183" spans="1:12">
      <c r="A183" s="34"/>
      <c r="B183" s="491"/>
      <c r="C183" s="92"/>
      <c r="D183" s="93"/>
      <c r="E183" s="1198"/>
      <c r="F183" s="2375"/>
      <c r="G183" s="32"/>
      <c r="H183" s="559"/>
    </row>
    <row r="184" spans="1:12" ht="26.4">
      <c r="A184" s="34"/>
      <c r="B184" s="491"/>
      <c r="C184" s="92"/>
      <c r="D184" s="93"/>
      <c r="E184" s="1056" t="s">
        <v>14320</v>
      </c>
      <c r="F184" s="2375"/>
      <c r="G184" s="32"/>
      <c r="H184" s="559"/>
    </row>
    <row r="185" spans="1:12">
      <c r="A185" s="34"/>
      <c r="B185" s="491"/>
      <c r="C185" s="92"/>
      <c r="D185" s="93"/>
      <c r="E185" s="2352" t="s">
        <v>14321</v>
      </c>
      <c r="F185" s="265">
        <f>1.96*0.5*14</f>
        <v>13.719999999999999</v>
      </c>
      <c r="G185" s="32"/>
      <c r="H185" s="559"/>
    </row>
    <row r="186" spans="1:12">
      <c r="A186" s="34"/>
      <c r="B186" s="491"/>
      <c r="C186" s="92"/>
      <c r="D186" s="93"/>
      <c r="E186" s="2352" t="s">
        <v>14322</v>
      </c>
      <c r="F186" s="265">
        <f>2.96*0.5*78</f>
        <v>115.44</v>
      </c>
      <c r="G186" s="32"/>
      <c r="H186" s="559"/>
    </row>
    <row r="187" spans="1:12">
      <c r="A187" s="34"/>
      <c r="B187" s="491"/>
      <c r="C187" s="92"/>
      <c r="D187" s="93"/>
      <c r="E187" s="2352" t="s">
        <v>14323</v>
      </c>
      <c r="F187" s="265">
        <f>3.96*0.5*1100</f>
        <v>2178</v>
      </c>
      <c r="G187" s="32"/>
      <c r="H187" s="559"/>
    </row>
    <row r="188" spans="1:12">
      <c r="A188" s="34"/>
      <c r="B188" s="491"/>
      <c r="C188" s="92"/>
      <c r="D188" s="93"/>
      <c r="E188" s="2352" t="s">
        <v>14324</v>
      </c>
      <c r="F188" s="265">
        <f>3.26*0.5*10</f>
        <v>16.299999999999997</v>
      </c>
      <c r="G188" s="32"/>
      <c r="H188" s="559"/>
    </row>
    <row r="189" spans="1:12">
      <c r="A189" s="34"/>
      <c r="B189" s="491"/>
      <c r="C189" s="92"/>
      <c r="D189" s="93"/>
      <c r="E189" s="2352" t="s">
        <v>14325</v>
      </c>
      <c r="F189" s="265">
        <f>3.46*0.5*10</f>
        <v>17.3</v>
      </c>
      <c r="G189" s="32"/>
      <c r="H189" s="559"/>
    </row>
    <row r="190" spans="1:12">
      <c r="A190" s="34"/>
      <c r="B190" s="491"/>
      <c r="C190" s="92"/>
      <c r="D190" s="93"/>
      <c r="E190" s="2352" t="s">
        <v>14326</v>
      </c>
      <c r="F190" s="889">
        <f>2.21*0.5*10</f>
        <v>11.05</v>
      </c>
      <c r="G190" s="32"/>
      <c r="H190" s="559"/>
    </row>
    <row r="191" spans="1:12">
      <c r="A191" s="34"/>
      <c r="B191" s="491"/>
      <c r="C191" s="92"/>
      <c r="D191" s="93"/>
      <c r="E191" s="2352"/>
      <c r="F191" s="265">
        <f>SUM(F185:F190)</f>
        <v>2351.8100000000004</v>
      </c>
      <c r="G191" s="32"/>
      <c r="H191" s="559"/>
      <c r="J191" s="394"/>
    </row>
    <row r="192" spans="1:12">
      <c r="A192" s="34"/>
      <c r="B192" s="491"/>
      <c r="C192" s="92"/>
      <c r="D192" s="93"/>
      <c r="E192" s="2359"/>
      <c r="F192" s="2375"/>
      <c r="G192" s="32"/>
      <c r="H192" s="559"/>
      <c r="J192" s="394"/>
      <c r="K192" s="140"/>
    </row>
    <row r="193" spans="1:17" ht="26.4">
      <c r="A193" s="34"/>
      <c r="B193" s="491"/>
      <c r="C193" s="92"/>
      <c r="D193" s="93"/>
      <c r="E193" s="1056" t="s">
        <v>14327</v>
      </c>
      <c r="F193" s="2375"/>
      <c r="G193" s="32"/>
      <c r="H193" s="559"/>
      <c r="J193" s="394"/>
      <c r="L193" s="394"/>
    </row>
    <row r="194" spans="1:17">
      <c r="A194" s="34"/>
      <c r="B194" s="491"/>
      <c r="C194" s="92"/>
      <c r="D194" s="93"/>
      <c r="E194" s="2352" t="s">
        <v>14328</v>
      </c>
      <c r="F194" s="265">
        <f>2.96*0.5*54</f>
        <v>79.92</v>
      </c>
      <c r="G194" s="32"/>
      <c r="H194" s="559"/>
      <c r="J194" s="394"/>
    </row>
    <row r="195" spans="1:17">
      <c r="A195" s="34"/>
      <c r="B195" s="491"/>
      <c r="C195" s="92"/>
      <c r="D195" s="93"/>
      <c r="E195" s="2352" t="s">
        <v>14329</v>
      </c>
      <c r="F195" s="265">
        <f>3.96*0.5*204</f>
        <v>403.92</v>
      </c>
      <c r="G195" s="32"/>
      <c r="H195" s="559"/>
      <c r="J195" s="394"/>
    </row>
    <row r="196" spans="1:17">
      <c r="A196" s="34"/>
      <c r="B196" s="491"/>
      <c r="C196" s="92"/>
      <c r="D196" s="93"/>
      <c r="E196" s="2352" t="s">
        <v>14330</v>
      </c>
      <c r="F196" s="265">
        <f>2.76*0.5*12</f>
        <v>16.559999999999999</v>
      </c>
      <c r="G196" s="32"/>
      <c r="H196" s="559"/>
      <c r="J196" s="394"/>
    </row>
    <row r="197" spans="1:17">
      <c r="A197" s="34"/>
      <c r="B197" s="491"/>
      <c r="C197" s="92"/>
      <c r="D197" s="93"/>
      <c r="E197" s="2352" t="s">
        <v>14331</v>
      </c>
      <c r="F197" s="265">
        <f>3.1*0.5*4</f>
        <v>6.2</v>
      </c>
      <c r="G197" s="32"/>
      <c r="H197" s="559"/>
      <c r="J197" s="394"/>
    </row>
    <row r="198" spans="1:17">
      <c r="A198" s="34"/>
      <c r="B198" s="491"/>
      <c r="C198" s="92"/>
      <c r="D198" s="93"/>
      <c r="E198" s="2352" t="s">
        <v>14332</v>
      </c>
      <c r="F198" s="265">
        <f>3.08*0.5*8</f>
        <v>12.32</v>
      </c>
      <c r="G198" s="32"/>
      <c r="H198" s="559"/>
      <c r="J198" s="394"/>
    </row>
    <row r="199" spans="1:17">
      <c r="A199" s="34"/>
      <c r="B199" s="491"/>
      <c r="C199" s="92"/>
      <c r="D199" s="93"/>
      <c r="E199" s="2352" t="s">
        <v>14333</v>
      </c>
      <c r="F199" s="265">
        <f>3.22*0.5*8</f>
        <v>12.88</v>
      </c>
      <c r="G199" s="32"/>
      <c r="H199" s="559"/>
      <c r="J199" s="394"/>
    </row>
    <row r="200" spans="1:17">
      <c r="A200" s="34"/>
      <c r="B200" s="491"/>
      <c r="C200" s="92"/>
      <c r="D200" s="93"/>
      <c r="E200" s="2352" t="s">
        <v>14334</v>
      </c>
      <c r="F200" s="265">
        <f>3.46*0.5*8</f>
        <v>13.84</v>
      </c>
      <c r="G200" s="32"/>
      <c r="H200" s="559"/>
      <c r="J200" s="394"/>
    </row>
    <row r="201" spans="1:17">
      <c r="A201" s="34"/>
      <c r="B201" s="491"/>
      <c r="C201" s="92"/>
      <c r="D201" s="93"/>
      <c r="E201" s="2352" t="s">
        <v>14335</v>
      </c>
      <c r="F201" s="889">
        <f>1.96*0.5*5</f>
        <v>4.9000000000000004</v>
      </c>
      <c r="G201" s="32"/>
      <c r="H201" s="559"/>
      <c r="J201" s="394"/>
    </row>
    <row r="202" spans="1:17">
      <c r="A202" s="34"/>
      <c r="B202" s="491"/>
      <c r="C202" s="92"/>
      <c r="D202" s="93"/>
      <c r="E202" s="2359"/>
      <c r="F202" s="265">
        <f>SUM(F194:F201)</f>
        <v>550.54000000000008</v>
      </c>
      <c r="G202" s="32"/>
      <c r="H202" s="559"/>
      <c r="J202" s="394"/>
      <c r="K202" s="140"/>
      <c r="Q202" s="394"/>
    </row>
    <row r="203" spans="1:17">
      <c r="A203" s="34"/>
      <c r="B203" s="491"/>
      <c r="C203" s="92"/>
      <c r="D203" s="93"/>
      <c r="E203" s="77" t="s">
        <v>5516</v>
      </c>
      <c r="F203" s="108">
        <f>F191+F202</f>
        <v>2902.3500000000004</v>
      </c>
      <c r="G203" s="32"/>
      <c r="H203" s="559"/>
      <c r="J203" s="394"/>
      <c r="K203" s="140"/>
    </row>
    <row r="204" spans="1:17">
      <c r="A204" s="34"/>
      <c r="B204" s="491"/>
      <c r="C204" s="92"/>
      <c r="D204" s="93"/>
      <c r="E204" s="2390"/>
      <c r="F204" s="2378"/>
      <c r="G204" s="32"/>
      <c r="H204" s="559"/>
    </row>
    <row r="205" spans="1:17">
      <c r="A205" s="34"/>
      <c r="B205" s="491"/>
      <c r="C205" s="92"/>
      <c r="D205" s="93"/>
      <c r="E205" s="77" t="s">
        <v>14336</v>
      </c>
      <c r="F205" s="108"/>
      <c r="G205" s="32"/>
      <c r="H205" s="559"/>
    </row>
    <row r="206" spans="1:17">
      <c r="A206" s="34"/>
      <c r="B206" s="491"/>
      <c r="C206" s="92"/>
      <c r="D206" s="93"/>
      <c r="E206" s="2352" t="s">
        <v>14084</v>
      </c>
      <c r="F206" s="108">
        <f>0.46*2.1*6</f>
        <v>5.7960000000000003</v>
      </c>
      <c r="G206" s="32"/>
      <c r="H206" s="559"/>
      <c r="J206" s="394"/>
    </row>
    <row r="207" spans="1:17">
      <c r="A207" s="34"/>
      <c r="B207" s="491"/>
      <c r="C207" s="92"/>
      <c r="D207" s="93"/>
      <c r="E207" s="247" t="s">
        <v>5516</v>
      </c>
      <c r="F207" s="110">
        <f>F203+F206</f>
        <v>2908.1460000000002</v>
      </c>
      <c r="G207" s="32"/>
      <c r="H207" s="559"/>
      <c r="J207" s="394"/>
      <c r="K207" s="140"/>
    </row>
    <row r="208" spans="1:17">
      <c r="A208" s="34"/>
      <c r="B208" s="491"/>
      <c r="C208" s="92"/>
      <c r="D208" s="93"/>
      <c r="E208" s="2390"/>
      <c r="F208" s="2378"/>
      <c r="G208" s="32"/>
      <c r="H208" s="559"/>
    </row>
    <row r="209" spans="1:12">
      <c r="A209" s="34"/>
      <c r="B209" s="491"/>
      <c r="C209" s="92"/>
      <c r="D209" s="93"/>
      <c r="E209" s="913" t="s">
        <v>13853</v>
      </c>
      <c r="F209" s="2375"/>
      <c r="G209" s="32"/>
      <c r="H209" s="559"/>
    </row>
    <row r="210" spans="1:12">
      <c r="A210" s="34"/>
      <c r="B210" s="491"/>
      <c r="C210" s="92"/>
      <c r="D210" s="93"/>
      <c r="E210" s="1198"/>
      <c r="F210" s="2375"/>
      <c r="G210" s="32"/>
      <c r="H210" s="559"/>
    </row>
    <row r="211" spans="1:12">
      <c r="A211" s="34"/>
      <c r="B211" s="491"/>
      <c r="C211" s="92"/>
      <c r="D211" s="93"/>
      <c r="E211" s="913" t="s">
        <v>14337</v>
      </c>
      <c r="F211" s="2375"/>
      <c r="G211" s="32"/>
      <c r="H211" s="559"/>
      <c r="J211" s="394"/>
    </row>
    <row r="212" spans="1:12">
      <c r="A212" s="34"/>
      <c r="B212" s="491"/>
      <c r="C212" s="92"/>
      <c r="D212" s="93"/>
      <c r="E212" s="913" t="s">
        <v>14338</v>
      </c>
      <c r="F212" s="2375"/>
      <c r="G212" s="32"/>
      <c r="H212" s="559"/>
      <c r="J212" s="394"/>
    </row>
    <row r="213" spans="1:12">
      <c r="A213" s="34"/>
      <c r="B213" s="491"/>
      <c r="C213" s="92"/>
      <c r="D213" s="93"/>
      <c r="E213" s="913" t="s">
        <v>14339</v>
      </c>
      <c r="F213" s="2375"/>
      <c r="G213" s="32"/>
      <c r="H213" s="559"/>
      <c r="J213" s="394"/>
    </row>
    <row r="214" spans="1:12">
      <c r="A214" s="34"/>
      <c r="B214" s="491"/>
      <c r="C214" s="92"/>
      <c r="D214" s="93"/>
      <c r="E214" s="913" t="s">
        <v>13869</v>
      </c>
      <c r="F214" s="2375"/>
      <c r="G214" s="32"/>
      <c r="H214" s="559"/>
      <c r="J214" s="394"/>
      <c r="K214" s="140"/>
      <c r="L214" s="140"/>
    </row>
    <row r="215" spans="1:12">
      <c r="A215" s="34"/>
      <c r="B215" s="491"/>
      <c r="C215" s="92"/>
      <c r="D215" s="93"/>
      <c r="E215" s="1065"/>
      <c r="F215" s="265"/>
      <c r="G215" s="32"/>
      <c r="H215" s="559"/>
    </row>
    <row r="216" spans="1:12" ht="26.4">
      <c r="A216" s="34">
        <f>MAX(A$1:A209)+1</f>
        <v>17</v>
      </c>
      <c r="B216" s="491"/>
      <c r="C216" s="36" t="s">
        <v>14340</v>
      </c>
      <c r="D216" s="37"/>
      <c r="E216" s="38" t="s">
        <v>14341</v>
      </c>
      <c r="F216" s="689"/>
      <c r="G216" s="40" t="s">
        <v>39</v>
      </c>
      <c r="H216" s="76">
        <f>H217</f>
        <v>554.52</v>
      </c>
    </row>
    <row r="217" spans="1:12" ht="26.4">
      <c r="A217" s="34"/>
      <c r="B217" s="491"/>
      <c r="C217" s="92"/>
      <c r="D217" s="79" t="s">
        <v>14342</v>
      </c>
      <c r="E217" s="83" t="s">
        <v>14343</v>
      </c>
      <c r="F217" s="73"/>
      <c r="G217" s="74" t="s">
        <v>39</v>
      </c>
      <c r="H217" s="97">
        <v>554.52</v>
      </c>
    </row>
    <row r="218" spans="1:12" ht="26.4">
      <c r="A218" s="34"/>
      <c r="B218" s="491"/>
      <c r="C218" s="92"/>
      <c r="D218" s="93"/>
      <c r="E218" s="1056" t="s">
        <v>14344</v>
      </c>
      <c r="F218" s="884"/>
      <c r="G218" s="32"/>
      <c r="H218" s="559"/>
    </row>
    <row r="219" spans="1:12">
      <c r="A219" s="34"/>
      <c r="B219" s="491"/>
      <c r="C219" s="92"/>
      <c r="D219" s="93"/>
      <c r="E219" s="2352" t="s">
        <v>14345</v>
      </c>
      <c r="F219" s="492">
        <f>2.96*2*15</f>
        <v>88.8</v>
      </c>
      <c r="G219" s="32"/>
      <c r="H219" s="559"/>
    </row>
    <row r="220" spans="1:12">
      <c r="A220" s="34"/>
      <c r="B220" s="491"/>
      <c r="C220" s="92"/>
      <c r="D220" s="93"/>
      <c r="E220" s="2352" t="s">
        <v>14346</v>
      </c>
      <c r="F220" s="492">
        <f>3.96*2*51</f>
        <v>403.92</v>
      </c>
      <c r="G220" s="32"/>
      <c r="H220" s="559"/>
    </row>
    <row r="221" spans="1:12">
      <c r="A221" s="34"/>
      <c r="B221" s="491"/>
      <c r="C221" s="92"/>
      <c r="D221" s="93"/>
      <c r="E221" s="2352" t="s">
        <v>14347</v>
      </c>
      <c r="F221" s="492">
        <f>2.76*2*3</f>
        <v>16.559999999999999</v>
      </c>
      <c r="G221" s="32"/>
      <c r="H221" s="559"/>
    </row>
    <row r="222" spans="1:12">
      <c r="A222" s="34"/>
      <c r="B222" s="491"/>
      <c r="C222" s="92"/>
      <c r="D222" s="93"/>
      <c r="E222" s="2352" t="s">
        <v>14348</v>
      </c>
      <c r="F222" s="492">
        <f>3.1*2*1</f>
        <v>6.2</v>
      </c>
      <c r="G222" s="32"/>
      <c r="H222" s="559"/>
    </row>
    <row r="223" spans="1:12">
      <c r="A223" s="34"/>
      <c r="B223" s="491"/>
      <c r="C223" s="92"/>
      <c r="D223" s="93"/>
      <c r="E223" s="2352" t="s">
        <v>14349</v>
      </c>
      <c r="F223" s="492">
        <f>3.08*2*2</f>
        <v>12.32</v>
      </c>
      <c r="G223" s="32"/>
      <c r="H223" s="559"/>
    </row>
    <row r="224" spans="1:12">
      <c r="A224" s="34"/>
      <c r="B224" s="491"/>
      <c r="C224" s="92"/>
      <c r="D224" s="93"/>
      <c r="E224" s="2352" t="s">
        <v>14350</v>
      </c>
      <c r="F224" s="492">
        <f>3.22*2*2</f>
        <v>12.88</v>
      </c>
      <c r="G224" s="32"/>
      <c r="H224" s="559"/>
    </row>
    <row r="225" spans="1:10">
      <c r="A225" s="34"/>
      <c r="B225" s="491"/>
      <c r="C225" s="92"/>
      <c r="D225" s="93"/>
      <c r="E225" s="2352" t="s">
        <v>14351</v>
      </c>
      <c r="F225" s="879">
        <f>3.46*2*2</f>
        <v>13.84</v>
      </c>
      <c r="G225" s="32"/>
      <c r="H225" s="559"/>
    </row>
    <row r="226" spans="1:10">
      <c r="A226" s="34"/>
      <c r="B226" s="491"/>
      <c r="C226" s="92"/>
      <c r="D226" s="93"/>
      <c r="E226" s="1065"/>
      <c r="F226" s="884">
        <f>SUM(F219:F225)</f>
        <v>554.5200000000001</v>
      </c>
      <c r="G226" s="32"/>
      <c r="H226" s="559"/>
    </row>
    <row r="227" spans="1:10">
      <c r="A227" s="34"/>
      <c r="B227" s="491"/>
      <c r="C227" s="92"/>
      <c r="D227" s="93"/>
      <c r="E227" s="913" t="s">
        <v>14352</v>
      </c>
      <c r="F227" s="884"/>
      <c r="G227" s="32"/>
      <c r="H227" s="559"/>
    </row>
    <row r="228" spans="1:10">
      <c r="A228" s="34"/>
      <c r="B228" s="491"/>
      <c r="C228" s="92"/>
      <c r="D228" s="93"/>
      <c r="E228" s="1198"/>
      <c r="F228" s="2380"/>
      <c r="G228" s="32"/>
      <c r="H228" s="559"/>
    </row>
    <row r="229" spans="1:10">
      <c r="A229" s="34"/>
      <c r="B229" s="491"/>
      <c r="C229" s="92"/>
      <c r="D229" s="93"/>
      <c r="E229" s="1198"/>
      <c r="F229" s="2380"/>
      <c r="G229" s="32"/>
      <c r="H229" s="559"/>
    </row>
    <row r="230" spans="1:10" ht="26.4">
      <c r="A230" s="34">
        <f>MAX(A$1:A229)+1</f>
        <v>18</v>
      </c>
      <c r="B230" s="491"/>
      <c r="C230" s="36" t="s">
        <v>1054</v>
      </c>
      <c r="D230" s="37"/>
      <c r="E230" s="38" t="s">
        <v>1055</v>
      </c>
      <c r="F230" s="39"/>
      <c r="G230" s="40" t="s">
        <v>64</v>
      </c>
      <c r="H230" s="76">
        <f>H231</f>
        <v>3</v>
      </c>
    </row>
    <row r="231" spans="1:10" ht="26.4">
      <c r="A231" s="34"/>
      <c r="B231" s="491"/>
      <c r="C231" s="78"/>
      <c r="D231" s="79" t="s">
        <v>6072</v>
      </c>
      <c r="E231" s="83" t="s">
        <v>6073</v>
      </c>
      <c r="F231" s="73"/>
      <c r="G231" s="74" t="s">
        <v>64</v>
      </c>
      <c r="H231" s="97">
        <v>3</v>
      </c>
    </row>
    <row r="232" spans="1:10" ht="26.4">
      <c r="A232" s="34"/>
      <c r="B232" s="491"/>
      <c r="C232" s="92"/>
      <c r="D232" s="93"/>
      <c r="E232" s="2352" t="s">
        <v>13890</v>
      </c>
      <c r="F232" s="887">
        <v>3</v>
      </c>
      <c r="G232" s="32"/>
      <c r="H232" s="559"/>
    </row>
    <row r="233" spans="1:10">
      <c r="A233" s="34"/>
      <c r="B233" s="491"/>
      <c r="C233" s="92"/>
      <c r="D233" s="93"/>
      <c r="E233" s="1065"/>
      <c r="F233" s="884"/>
      <c r="G233" s="32"/>
      <c r="H233" s="559"/>
    </row>
    <row r="234" spans="1:10">
      <c r="A234" s="34"/>
      <c r="B234" s="35" t="s">
        <v>1813</v>
      </c>
      <c r="C234" s="35"/>
      <c r="D234" s="120"/>
      <c r="E234" s="53" t="s">
        <v>1814</v>
      </c>
      <c r="F234" s="1194"/>
      <c r="G234" s="126"/>
      <c r="H234" s="559"/>
    </row>
    <row r="235" spans="1:10">
      <c r="A235" s="34"/>
      <c r="B235" s="491"/>
      <c r="C235" s="92"/>
      <c r="D235" s="93"/>
      <c r="E235" s="1065"/>
      <c r="F235" s="884"/>
      <c r="G235" s="32"/>
      <c r="H235" s="559"/>
    </row>
    <row r="236" spans="1:10" ht="26.4">
      <c r="A236" s="34">
        <f>MAX(A$1:A235)+1</f>
        <v>19</v>
      </c>
      <c r="B236" s="491"/>
      <c r="C236" s="36" t="s">
        <v>1815</v>
      </c>
      <c r="D236" s="37"/>
      <c r="E236" s="38" t="s">
        <v>1816</v>
      </c>
      <c r="F236" s="689"/>
      <c r="G236" s="40" t="s">
        <v>39</v>
      </c>
      <c r="H236" s="76">
        <f>H237</f>
        <v>835.41</v>
      </c>
    </row>
    <row r="237" spans="1:10" ht="26.4">
      <c r="A237" s="34"/>
      <c r="B237" s="491"/>
      <c r="C237" s="78"/>
      <c r="D237" s="79" t="s">
        <v>1821</v>
      </c>
      <c r="E237" s="83" t="s">
        <v>1822</v>
      </c>
      <c r="F237" s="687"/>
      <c r="G237" s="74" t="s">
        <v>39</v>
      </c>
      <c r="H237" s="97">
        <v>835.41</v>
      </c>
    </row>
    <row r="238" spans="1:10">
      <c r="A238" s="34"/>
      <c r="B238" s="491"/>
      <c r="C238" s="78"/>
      <c r="D238" s="79"/>
      <c r="E238" s="1065" t="s">
        <v>5781</v>
      </c>
      <c r="F238" s="687"/>
      <c r="G238" s="74"/>
      <c r="H238" s="97"/>
      <c r="J238" s="628"/>
    </row>
    <row r="239" spans="1:10">
      <c r="A239" s="34"/>
      <c r="B239" s="491"/>
      <c r="C239" s="78"/>
      <c r="D239" s="79"/>
      <c r="E239" s="1056" t="s">
        <v>13891</v>
      </c>
      <c r="F239" s="687"/>
      <c r="G239" s="74"/>
      <c r="H239" s="97"/>
    </row>
    <row r="240" spans="1:10">
      <c r="A240" s="34"/>
      <c r="B240" s="491"/>
      <c r="C240" s="92"/>
      <c r="D240" s="93"/>
      <c r="E240" s="2352" t="s">
        <v>14353</v>
      </c>
      <c r="F240" s="108">
        <f>((0.8+0.62)*2*0.6)*187</f>
        <v>318.64799999999997</v>
      </c>
      <c r="G240" s="32"/>
      <c r="H240" s="559"/>
    </row>
    <row r="241" spans="1:10">
      <c r="A241" s="34"/>
      <c r="B241" s="491"/>
      <c r="C241" s="92"/>
      <c r="D241" s="93"/>
      <c r="E241" s="1150"/>
      <c r="F241" s="2379"/>
      <c r="G241" s="32"/>
      <c r="H241" s="559"/>
    </row>
    <row r="242" spans="1:10">
      <c r="A242" s="34"/>
      <c r="B242" s="491"/>
      <c r="C242" s="92"/>
      <c r="D242" s="93"/>
      <c r="E242" s="1056" t="s">
        <v>14354</v>
      </c>
      <c r="F242" s="2379"/>
      <c r="G242" s="32"/>
      <c r="H242" s="559"/>
    </row>
    <row r="243" spans="1:10">
      <c r="A243" s="34"/>
      <c r="B243" s="491"/>
      <c r="C243" s="92"/>
      <c r="D243" s="93"/>
      <c r="E243" s="913" t="s">
        <v>14355</v>
      </c>
      <c r="F243" s="108">
        <f>((16.8+1.5)*2)*1.7*1</f>
        <v>62.22</v>
      </c>
      <c r="G243" s="32"/>
      <c r="H243" s="559"/>
    </row>
    <row r="244" spans="1:10">
      <c r="A244" s="34"/>
      <c r="B244" s="491"/>
      <c r="C244" s="92"/>
      <c r="D244" s="93"/>
      <c r="E244" s="1150"/>
      <c r="F244" s="2379"/>
      <c r="G244" s="32"/>
      <c r="H244" s="559"/>
    </row>
    <row r="245" spans="1:10">
      <c r="A245" s="34"/>
      <c r="B245" s="491"/>
      <c r="C245" s="92"/>
      <c r="D245" s="93"/>
      <c r="E245" s="2352" t="s">
        <v>14356</v>
      </c>
      <c r="F245" s="265">
        <f>((2.2+2)*2*2)*11</f>
        <v>184.8</v>
      </c>
      <c r="G245" s="32"/>
      <c r="H245" s="559"/>
    </row>
    <row r="246" spans="1:10">
      <c r="A246" s="34"/>
      <c r="B246" s="491"/>
      <c r="C246" s="92"/>
      <c r="D246" s="93"/>
      <c r="E246" s="1150"/>
      <c r="F246" s="2379"/>
      <c r="G246" s="32"/>
      <c r="H246" s="559"/>
    </row>
    <row r="247" spans="1:10">
      <c r="A247" s="34"/>
      <c r="B247" s="491"/>
      <c r="C247" s="92"/>
      <c r="D247" s="93"/>
      <c r="E247" s="913" t="s">
        <v>14100</v>
      </c>
      <c r="F247" s="884">
        <f>((0.35*1.2)*2)*3</f>
        <v>2.52</v>
      </c>
      <c r="G247" s="32"/>
      <c r="H247" s="559"/>
    </row>
    <row r="248" spans="1:10">
      <c r="A248" s="34"/>
      <c r="B248" s="491"/>
      <c r="C248" s="92"/>
      <c r="D248" s="93"/>
      <c r="E248" s="1150"/>
      <c r="F248" s="2380"/>
      <c r="G248" s="32"/>
      <c r="H248" s="559"/>
    </row>
    <row r="249" spans="1:10">
      <c r="A249" s="34"/>
      <c r="B249" s="491"/>
      <c r="C249" s="92"/>
      <c r="D249" s="93"/>
      <c r="E249" s="2352" t="s">
        <v>14357</v>
      </c>
      <c r="F249" s="884">
        <f>132*2</f>
        <v>264</v>
      </c>
      <c r="G249" s="32"/>
      <c r="H249" s="559"/>
    </row>
    <row r="250" spans="1:10">
      <c r="A250" s="34"/>
      <c r="B250" s="491"/>
      <c r="C250" s="92"/>
      <c r="D250" s="93"/>
      <c r="E250" s="2352"/>
      <c r="F250" s="884"/>
      <c r="G250" s="32"/>
      <c r="H250" s="559"/>
    </row>
    <row r="251" spans="1:10">
      <c r="A251" s="34"/>
      <c r="B251" s="491"/>
      <c r="C251" s="92"/>
      <c r="D251" s="93"/>
      <c r="E251" s="2352" t="s">
        <v>14358</v>
      </c>
      <c r="F251" s="886">
        <f>1.5*2+0.2*1.1</f>
        <v>3.22</v>
      </c>
      <c r="G251" s="32"/>
      <c r="H251" s="559"/>
    </row>
    <row r="252" spans="1:10">
      <c r="A252" s="34"/>
      <c r="B252" s="491"/>
      <c r="C252" s="92"/>
      <c r="D252" s="93"/>
      <c r="E252" s="77" t="s">
        <v>5516</v>
      </c>
      <c r="F252" s="108">
        <f>SUM(F240:F251)</f>
        <v>835.4079999999999</v>
      </c>
      <c r="G252" s="32"/>
      <c r="H252" s="559"/>
    </row>
    <row r="253" spans="1:10">
      <c r="A253" s="34"/>
      <c r="B253" s="491"/>
      <c r="C253" s="92"/>
      <c r="D253" s="93"/>
      <c r="E253" s="1198"/>
      <c r="F253" s="2380"/>
      <c r="G253" s="32"/>
      <c r="H253" s="559"/>
    </row>
    <row r="254" spans="1:10">
      <c r="A254" s="34"/>
      <c r="B254" s="35" t="s">
        <v>340</v>
      </c>
      <c r="C254" s="35"/>
      <c r="D254" s="120"/>
      <c r="E254" s="53" t="s">
        <v>341</v>
      </c>
      <c r="F254" s="1194"/>
      <c r="G254" s="126"/>
      <c r="H254" s="559"/>
    </row>
    <row r="255" spans="1:10">
      <c r="A255" s="34"/>
      <c r="B255" s="491"/>
      <c r="C255" s="92"/>
      <c r="D255" s="93"/>
      <c r="E255" s="1065"/>
      <c r="F255" s="884"/>
      <c r="G255" s="32"/>
      <c r="H255" s="559"/>
    </row>
    <row r="256" spans="1:10">
      <c r="A256" s="34">
        <f>MAX(A$1:A255)+1</f>
        <v>20</v>
      </c>
      <c r="B256" s="491"/>
      <c r="C256" s="36" t="s">
        <v>6879</v>
      </c>
      <c r="D256" s="37"/>
      <c r="E256" s="38" t="s">
        <v>6880</v>
      </c>
      <c r="F256" s="689"/>
      <c r="G256" s="40" t="s">
        <v>68</v>
      </c>
      <c r="H256" s="76">
        <f>H257</f>
        <v>737.1</v>
      </c>
      <c r="J256" s="394"/>
    </row>
    <row r="257" spans="1:8">
      <c r="A257" s="34"/>
      <c r="B257" s="491"/>
      <c r="C257" s="92"/>
      <c r="D257" s="79" t="s">
        <v>13306</v>
      </c>
      <c r="E257" s="83" t="s">
        <v>13307</v>
      </c>
      <c r="F257" s="687"/>
      <c r="G257" s="74" t="s">
        <v>68</v>
      </c>
      <c r="H257" s="97">
        <v>737.1</v>
      </c>
    </row>
    <row r="258" spans="1:8">
      <c r="A258" s="34"/>
      <c r="B258" s="491"/>
      <c r="C258" s="92"/>
      <c r="D258" s="93"/>
      <c r="E258" s="1056" t="s">
        <v>13903</v>
      </c>
      <c r="F258" s="884"/>
      <c r="G258" s="32"/>
      <c r="H258" s="559"/>
    </row>
    <row r="259" spans="1:8">
      <c r="A259" s="342"/>
      <c r="B259" s="491"/>
      <c r="C259" s="92"/>
      <c r="D259" s="93"/>
      <c r="E259" s="2352" t="s">
        <v>14359</v>
      </c>
      <c r="F259" s="325">
        <f>189*3.9</f>
        <v>737.1</v>
      </c>
      <c r="G259" s="32"/>
      <c r="H259" s="559"/>
    </row>
    <row r="260" spans="1:8">
      <c r="A260" s="342"/>
      <c r="B260" s="35"/>
      <c r="C260" s="35"/>
      <c r="D260" s="120"/>
      <c r="E260" s="53"/>
      <c r="F260" s="1194"/>
      <c r="G260" s="126"/>
      <c r="H260" s="559"/>
    </row>
    <row r="261" spans="1:8" ht="26.4">
      <c r="A261" s="34">
        <f>MAX(A$1:A260)+1</f>
        <v>21</v>
      </c>
      <c r="B261" s="35"/>
      <c r="C261" s="36" t="s">
        <v>5840</v>
      </c>
      <c r="D261" s="37"/>
      <c r="E261" s="38" t="s">
        <v>5841</v>
      </c>
      <c r="F261" s="689"/>
      <c r="G261" s="40" t="s">
        <v>19</v>
      </c>
      <c r="H261" s="76">
        <f>H262</f>
        <v>226.8</v>
      </c>
    </row>
    <row r="262" spans="1:8" ht="26.4">
      <c r="A262" s="342"/>
      <c r="B262" s="35"/>
      <c r="C262" s="35"/>
      <c r="D262" s="79" t="s">
        <v>13310</v>
      </c>
      <c r="E262" s="83" t="s">
        <v>13311</v>
      </c>
      <c r="F262" s="687"/>
      <c r="G262" s="74" t="s">
        <v>19</v>
      </c>
      <c r="H262" s="97">
        <v>226.8</v>
      </c>
    </row>
    <row r="263" spans="1:8">
      <c r="A263" s="342"/>
      <c r="B263" s="35"/>
      <c r="C263" s="35"/>
      <c r="D263" s="120"/>
      <c r="E263" s="1056" t="s">
        <v>13905</v>
      </c>
      <c r="F263" s="603"/>
      <c r="G263" s="126"/>
      <c r="H263" s="559"/>
    </row>
    <row r="264" spans="1:8">
      <c r="A264" s="34"/>
      <c r="B264" s="35"/>
      <c r="C264" s="36"/>
      <c r="D264" s="37"/>
      <c r="E264" s="2352" t="s">
        <v>14360</v>
      </c>
      <c r="F264" s="108">
        <f>1.2*189</f>
        <v>226.79999999999998</v>
      </c>
      <c r="G264" s="40"/>
      <c r="H264" s="559"/>
    </row>
    <row r="265" spans="1:8">
      <c r="A265" s="342"/>
      <c r="B265" s="35"/>
      <c r="C265" s="35"/>
      <c r="D265" s="120"/>
      <c r="E265" s="53"/>
      <c r="F265" s="1194"/>
      <c r="G265" s="126"/>
      <c r="H265" s="559"/>
    </row>
    <row r="266" spans="1:8" ht="26.4">
      <c r="A266" s="34">
        <f>MAX(A$1:A265)+1</f>
        <v>22</v>
      </c>
      <c r="B266" s="35"/>
      <c r="C266" s="36" t="s">
        <v>5847</v>
      </c>
      <c r="D266" s="37"/>
      <c r="E266" s="38" t="s">
        <v>5848</v>
      </c>
      <c r="F266" s="689"/>
      <c r="G266" s="40" t="s">
        <v>16</v>
      </c>
      <c r="H266" s="76">
        <f>H267</f>
        <v>18.170000000000002</v>
      </c>
    </row>
    <row r="267" spans="1:8" ht="26.4">
      <c r="A267" s="342"/>
      <c r="B267" s="35"/>
      <c r="C267" s="35"/>
      <c r="D267" s="79" t="s">
        <v>5849</v>
      </c>
      <c r="E267" s="83" t="s">
        <v>5850</v>
      </c>
      <c r="F267" s="687"/>
      <c r="G267" s="74" t="s">
        <v>16</v>
      </c>
      <c r="H267" s="97">
        <v>18.170000000000002</v>
      </c>
    </row>
    <row r="268" spans="1:8">
      <c r="A268" s="342"/>
      <c r="B268" s="35"/>
      <c r="C268" s="35"/>
      <c r="D268" s="120"/>
      <c r="E268" s="1056" t="s">
        <v>13907</v>
      </c>
      <c r="F268" s="603"/>
      <c r="G268" s="126"/>
      <c r="H268" s="559"/>
    </row>
    <row r="269" spans="1:8">
      <c r="A269" s="342"/>
      <c r="B269" s="35"/>
      <c r="C269" s="35"/>
      <c r="D269" s="120"/>
      <c r="E269" s="2352" t="s">
        <v>14361</v>
      </c>
      <c r="F269" s="108">
        <f>96.15*189*0.001</f>
        <v>18.172350000000002</v>
      </c>
      <c r="G269" s="126"/>
      <c r="H269" s="559"/>
    </row>
    <row r="270" spans="1:8">
      <c r="A270" s="342"/>
      <c r="B270" s="491"/>
      <c r="C270" s="92"/>
      <c r="D270" s="93"/>
      <c r="E270" s="1065"/>
      <c r="F270" s="519"/>
      <c r="G270" s="32"/>
      <c r="H270" s="559"/>
    </row>
    <row r="271" spans="1:8">
      <c r="A271" s="34"/>
      <c r="B271" s="35" t="s">
        <v>1831</v>
      </c>
      <c r="C271" s="35"/>
      <c r="D271" s="120"/>
      <c r="E271" s="53" t="s">
        <v>1832</v>
      </c>
      <c r="F271" s="1194"/>
      <c r="G271" s="126"/>
      <c r="H271" s="76"/>
    </row>
    <row r="272" spans="1:8">
      <c r="A272" s="342"/>
      <c r="B272" s="491"/>
      <c r="C272" s="92"/>
      <c r="D272" s="79"/>
      <c r="E272" s="83"/>
      <c r="F272" s="687"/>
      <c r="G272" s="74"/>
      <c r="H272" s="97"/>
    </row>
    <row r="273" spans="1:8">
      <c r="A273" s="34">
        <f>MAX(A$1:A272)+1</f>
        <v>23</v>
      </c>
      <c r="B273" s="491"/>
      <c r="C273" s="36" t="s">
        <v>2591</v>
      </c>
      <c r="D273" s="37"/>
      <c r="E273" s="38" t="s">
        <v>2592</v>
      </c>
      <c r="F273" s="39"/>
      <c r="G273" s="40" t="s">
        <v>19</v>
      </c>
      <c r="H273" s="76">
        <f>H274+H277</f>
        <v>43.46</v>
      </c>
    </row>
    <row r="274" spans="1:8">
      <c r="A274" s="34"/>
      <c r="B274" s="491"/>
      <c r="C274" s="36"/>
      <c r="D274" s="361" t="s">
        <v>5543</v>
      </c>
      <c r="E274" s="370" t="s">
        <v>5544</v>
      </c>
      <c r="F274" s="363"/>
      <c r="G274" s="32" t="s">
        <v>19</v>
      </c>
      <c r="H274" s="97">
        <v>42.89</v>
      </c>
    </row>
    <row r="275" spans="1:8">
      <c r="A275" s="34"/>
      <c r="B275" s="491"/>
      <c r="C275" s="36"/>
      <c r="D275" s="37"/>
      <c r="E275" s="398" t="s">
        <v>13920</v>
      </c>
      <c r="F275" s="363"/>
      <c r="G275" s="40"/>
      <c r="H275" s="76"/>
    </row>
    <row r="276" spans="1:8" ht="26.4">
      <c r="A276" s="34"/>
      <c r="B276" s="491"/>
      <c r="C276" s="36"/>
      <c r="D276" s="37"/>
      <c r="E276" s="913" t="s">
        <v>14362</v>
      </c>
      <c r="F276" s="108">
        <f>16.8*1.5*1.702*1</f>
        <v>42.890400000000007</v>
      </c>
      <c r="G276" s="40"/>
      <c r="H276" s="76"/>
    </row>
    <row r="277" spans="1:8">
      <c r="A277" s="342"/>
      <c r="B277" s="491"/>
      <c r="C277" s="92"/>
      <c r="D277" s="361" t="s">
        <v>13911</v>
      </c>
      <c r="E277" s="370" t="s">
        <v>13912</v>
      </c>
      <c r="F277" s="363"/>
      <c r="G277" s="32" t="s">
        <v>19</v>
      </c>
      <c r="H277" s="97">
        <v>0.56999999999999995</v>
      </c>
    </row>
    <row r="278" spans="1:8">
      <c r="A278" s="342"/>
      <c r="B278" s="491"/>
      <c r="C278" s="92"/>
      <c r="D278" s="79"/>
      <c r="E278" s="1056" t="s">
        <v>13913</v>
      </c>
      <c r="F278" s="2376"/>
      <c r="G278" s="74"/>
      <c r="H278" s="97"/>
    </row>
    <row r="279" spans="1:8">
      <c r="A279" s="342"/>
      <c r="B279" s="491"/>
      <c r="C279" s="92"/>
      <c r="D279" s="79"/>
      <c r="E279" s="2352" t="s">
        <v>14363</v>
      </c>
      <c r="F279" s="108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2" t="s">
        <v>14364</v>
      </c>
      <c r="F280" s="108">
        <f>0.45*0.35*1.2</f>
        <v>0.189</v>
      </c>
      <c r="G280" s="74"/>
      <c r="H280" s="97"/>
    </row>
    <row r="281" spans="1:8">
      <c r="A281" s="342"/>
      <c r="B281" s="491"/>
      <c r="C281" s="92"/>
      <c r="D281" s="79"/>
      <c r="E281" s="2352" t="s">
        <v>14365</v>
      </c>
      <c r="F281" s="214">
        <f>0.45*0.35*1.2</f>
        <v>0.189</v>
      </c>
      <c r="G281" s="74"/>
      <c r="H281" s="97"/>
    </row>
    <row r="282" spans="1:8">
      <c r="A282" s="342"/>
      <c r="B282" s="491"/>
      <c r="C282" s="92"/>
      <c r="D282" s="79"/>
      <c r="E282" s="2359"/>
      <c r="F282" s="108">
        <f>SUM(F279:F281)</f>
        <v>0.56699999999999995</v>
      </c>
      <c r="G282" s="74"/>
      <c r="H282" s="97"/>
    </row>
    <row r="283" spans="1:8">
      <c r="A283" s="342"/>
      <c r="B283" s="491"/>
      <c r="C283" s="92"/>
      <c r="D283" s="79"/>
      <c r="E283" s="83"/>
      <c r="F283" s="687"/>
      <c r="G283" s="74"/>
      <c r="H283" s="97"/>
    </row>
    <row r="284" spans="1:8">
      <c r="A284" s="34">
        <f>MAX(A$1:A282)+1</f>
        <v>24</v>
      </c>
      <c r="B284" s="491"/>
      <c r="C284" s="36" t="s">
        <v>1838</v>
      </c>
      <c r="D284" s="37"/>
      <c r="E284" s="38" t="s">
        <v>1839</v>
      </c>
      <c r="F284" s="39"/>
      <c r="G284" s="40" t="s">
        <v>39</v>
      </c>
      <c r="H284" s="76">
        <f>H285</f>
        <v>64.81</v>
      </c>
    </row>
    <row r="285" spans="1:8">
      <c r="A285" s="342"/>
      <c r="B285" s="491"/>
      <c r="C285" s="78"/>
      <c r="D285" s="79" t="s">
        <v>1840</v>
      </c>
      <c r="E285" s="83" t="s">
        <v>1841</v>
      </c>
      <c r="F285" s="73"/>
      <c r="G285" s="74" t="s">
        <v>39</v>
      </c>
      <c r="H285" s="97">
        <v>64.81</v>
      </c>
    </row>
    <row r="286" spans="1:8">
      <c r="A286" s="342"/>
      <c r="B286" s="491"/>
      <c r="C286" s="78"/>
      <c r="D286" s="79"/>
      <c r="E286" s="398" t="s">
        <v>13920</v>
      </c>
      <c r="F286" s="73"/>
      <c r="G286" s="74"/>
      <c r="H286" s="97"/>
    </row>
    <row r="287" spans="1:8" ht="26.4">
      <c r="A287" s="342"/>
      <c r="B287" s="491"/>
      <c r="C287" s="78"/>
      <c r="D287" s="79"/>
      <c r="E287" s="913" t="s">
        <v>14366</v>
      </c>
      <c r="F287" s="108">
        <f>((16.8+1.5)*2)*1.702*1</f>
        <v>62.293199999999999</v>
      </c>
      <c r="G287" s="74"/>
      <c r="H287" s="97"/>
    </row>
    <row r="288" spans="1:8">
      <c r="A288" s="342"/>
      <c r="B288" s="491"/>
      <c r="C288" s="92"/>
      <c r="D288" s="79"/>
      <c r="E288" s="1056" t="s">
        <v>14367</v>
      </c>
      <c r="F288" s="214"/>
      <c r="G288" s="74"/>
      <c r="H288" s="97"/>
    </row>
    <row r="289" spans="1:8">
      <c r="A289" s="342"/>
      <c r="B289" s="491"/>
      <c r="C289" s="92"/>
      <c r="D289" s="79"/>
      <c r="E289" s="913" t="s">
        <v>14368</v>
      </c>
      <c r="F289" s="214">
        <f>((0.35*1.2)*2)*3</f>
        <v>2.52</v>
      </c>
      <c r="G289" s="74"/>
      <c r="H289" s="97"/>
    </row>
    <row r="290" spans="1:8">
      <c r="A290" s="342"/>
      <c r="B290" s="491"/>
      <c r="C290" s="92"/>
      <c r="D290" s="79"/>
      <c r="E290" s="913"/>
      <c r="F290" s="108">
        <f>SUM(F287:F289)</f>
        <v>64.813199999999995</v>
      </c>
      <c r="G290" s="74"/>
      <c r="H290" s="97"/>
    </row>
    <row r="291" spans="1:8">
      <c r="A291" s="342"/>
      <c r="B291" s="491"/>
      <c r="C291" s="92"/>
      <c r="D291" s="79"/>
      <c r="E291" s="83"/>
      <c r="F291" s="687"/>
      <c r="G291" s="74"/>
      <c r="H291" s="97"/>
    </row>
    <row r="292" spans="1:8">
      <c r="A292" s="34">
        <f>MAX(A$1:A291)+1</f>
        <v>25</v>
      </c>
      <c r="B292" s="491"/>
      <c r="C292" s="36" t="s">
        <v>5550</v>
      </c>
      <c r="D292" s="37"/>
      <c r="E292" s="38" t="s">
        <v>5551</v>
      </c>
      <c r="F292" s="39"/>
      <c r="G292" s="40" t="s">
        <v>16</v>
      </c>
      <c r="H292" s="76">
        <f>H293</f>
        <v>2.69</v>
      </c>
    </row>
    <row r="293" spans="1:8">
      <c r="A293" s="342"/>
      <c r="B293" s="491"/>
      <c r="C293" s="92"/>
      <c r="D293" s="79" t="s">
        <v>5552</v>
      </c>
      <c r="E293" s="83" t="s">
        <v>5553</v>
      </c>
      <c r="F293" s="73"/>
      <c r="G293" s="74" t="s">
        <v>16</v>
      </c>
      <c r="H293" s="97">
        <v>2.69</v>
      </c>
    </row>
    <row r="294" spans="1:8">
      <c r="A294" s="342"/>
      <c r="B294" s="491"/>
      <c r="C294" s="92"/>
      <c r="D294" s="79"/>
      <c r="E294" s="398" t="s">
        <v>13920</v>
      </c>
      <c r="F294" s="73"/>
      <c r="G294" s="74"/>
      <c r="H294" s="97"/>
    </row>
    <row r="295" spans="1:8" ht="26.4">
      <c r="A295" s="342"/>
      <c r="B295" s="491"/>
      <c r="C295" s="92"/>
      <c r="D295" s="79"/>
      <c r="E295" s="913" t="s">
        <v>14369</v>
      </c>
      <c r="F295" s="108">
        <f>2625.48*1*0.001</f>
        <v>2.62548</v>
      </c>
      <c r="G295" s="74"/>
      <c r="H295" s="97"/>
    </row>
    <row r="296" spans="1:8">
      <c r="A296" s="342"/>
      <c r="B296" s="491"/>
      <c r="C296" s="92"/>
      <c r="D296" s="79"/>
      <c r="E296" s="1056" t="s">
        <v>14370</v>
      </c>
      <c r="F296" s="214"/>
      <c r="G296" s="74"/>
      <c r="H296" s="97"/>
    </row>
    <row r="297" spans="1:8">
      <c r="A297" s="342"/>
      <c r="B297" s="491"/>
      <c r="C297" s="92"/>
      <c r="D297" s="79"/>
      <c r="E297" s="913" t="s">
        <v>14371</v>
      </c>
      <c r="F297" s="214">
        <f>22.43*3*0.001</f>
        <v>6.7289999999999989E-2</v>
      </c>
      <c r="G297" s="74"/>
      <c r="H297" s="97"/>
    </row>
    <row r="298" spans="1:8">
      <c r="A298" s="342"/>
      <c r="B298" s="491"/>
      <c r="C298" s="92"/>
      <c r="D298" s="79"/>
      <c r="E298" s="1032"/>
      <c r="F298" s="108">
        <f>SUM(F295:F297)</f>
        <v>2.6927699999999999</v>
      </c>
      <c r="G298" s="74"/>
      <c r="H298" s="97"/>
    </row>
    <row r="299" spans="1:8">
      <c r="A299" s="342"/>
      <c r="B299" s="491"/>
      <c r="C299" s="92"/>
      <c r="D299" s="79"/>
      <c r="E299" s="83"/>
      <c r="F299" s="687"/>
      <c r="G299" s="74"/>
      <c r="H299" s="97"/>
    </row>
    <row r="300" spans="1:8">
      <c r="A300" s="34">
        <f>MAX(A$1:A299)+1</f>
        <v>26</v>
      </c>
      <c r="B300" s="491"/>
      <c r="C300" s="36" t="s">
        <v>13927</v>
      </c>
      <c r="D300" s="37"/>
      <c r="E300" s="38" t="s">
        <v>13928</v>
      </c>
      <c r="F300" s="689"/>
      <c r="G300" s="40" t="s">
        <v>19</v>
      </c>
      <c r="H300" s="76">
        <f>H303+H301</f>
        <v>152.9</v>
      </c>
    </row>
    <row r="301" spans="1:8">
      <c r="A301" s="34"/>
      <c r="B301" s="491"/>
      <c r="C301" s="36"/>
      <c r="D301" s="361" t="s">
        <v>13929</v>
      </c>
      <c r="E301" s="370" t="s">
        <v>13930</v>
      </c>
      <c r="F301" s="363"/>
      <c r="G301" s="40"/>
      <c r="H301" s="97">
        <v>96.8</v>
      </c>
    </row>
    <row r="302" spans="1:8" ht="26.4">
      <c r="A302" s="34"/>
      <c r="B302" s="491"/>
      <c r="C302" s="36"/>
      <c r="D302" s="37"/>
      <c r="E302" s="2352" t="s">
        <v>13931</v>
      </c>
      <c r="F302" s="108">
        <f>(2.2*2*2)*11</f>
        <v>96.800000000000011</v>
      </c>
      <c r="G302" s="40"/>
      <c r="H302" s="76"/>
    </row>
    <row r="303" spans="1:8">
      <c r="A303" s="342"/>
      <c r="B303" s="491"/>
      <c r="C303" s="92"/>
      <c r="D303" s="361" t="s">
        <v>13932</v>
      </c>
      <c r="E303" s="370" t="s">
        <v>13933</v>
      </c>
      <c r="F303" s="2385"/>
      <c r="G303" s="32" t="s">
        <v>19</v>
      </c>
      <c r="H303" s="97">
        <v>56.1</v>
      </c>
    </row>
    <row r="304" spans="1:8">
      <c r="A304" s="342"/>
      <c r="B304" s="491"/>
      <c r="C304" s="92"/>
      <c r="D304" s="93"/>
      <c r="E304" s="1056" t="s">
        <v>13934</v>
      </c>
      <c r="F304" s="265"/>
      <c r="G304" s="32"/>
      <c r="H304" s="559"/>
    </row>
    <row r="305" spans="1:8">
      <c r="A305" s="34"/>
      <c r="B305" s="491"/>
      <c r="C305" s="36"/>
      <c r="D305" s="37"/>
      <c r="E305" s="2352" t="s">
        <v>14372</v>
      </c>
      <c r="F305" s="108">
        <f>0.3*187</f>
        <v>56.1</v>
      </c>
      <c r="G305" s="40"/>
      <c r="H305" s="76"/>
    </row>
    <row r="306" spans="1:8">
      <c r="A306" s="342"/>
      <c r="B306" s="491"/>
      <c r="C306" s="78"/>
      <c r="D306" s="79"/>
      <c r="E306" s="83"/>
      <c r="F306" s="687"/>
      <c r="G306" s="74"/>
      <c r="H306" s="559"/>
    </row>
    <row r="307" spans="1:8">
      <c r="A307" s="34">
        <f>MAX(A$1:A306)+1</f>
        <v>27</v>
      </c>
      <c r="B307" s="491"/>
      <c r="C307" s="36" t="s">
        <v>11068</v>
      </c>
      <c r="D307" s="37"/>
      <c r="E307" s="38" t="s">
        <v>11069</v>
      </c>
      <c r="F307" s="689"/>
      <c r="G307" s="40" t="s">
        <v>39</v>
      </c>
      <c r="H307" s="76">
        <f>H308</f>
        <v>503.45</v>
      </c>
    </row>
    <row r="308" spans="1:8">
      <c r="A308" s="342"/>
      <c r="B308" s="491"/>
      <c r="C308" s="78"/>
      <c r="D308" s="79" t="s">
        <v>11070</v>
      </c>
      <c r="E308" s="83" t="s">
        <v>11071</v>
      </c>
      <c r="F308" s="687"/>
      <c r="G308" s="74" t="s">
        <v>39</v>
      </c>
      <c r="H308" s="97">
        <v>503.45</v>
      </c>
    </row>
    <row r="309" spans="1:8">
      <c r="A309" s="342"/>
      <c r="B309" s="491"/>
      <c r="C309" s="78"/>
      <c r="D309" s="79"/>
      <c r="E309" s="1056" t="s">
        <v>13891</v>
      </c>
      <c r="F309" s="687"/>
      <c r="G309" s="74"/>
      <c r="H309" s="97"/>
    </row>
    <row r="310" spans="1:8">
      <c r="A310" s="342"/>
      <c r="B310" s="491"/>
      <c r="C310" s="92"/>
      <c r="D310" s="93"/>
      <c r="E310" s="2352" t="s">
        <v>14353</v>
      </c>
      <c r="F310" s="108">
        <f>((0.8+0.62)*2*0.6)*187</f>
        <v>318.64799999999997</v>
      </c>
      <c r="G310" s="32"/>
      <c r="H310" s="559"/>
    </row>
    <row r="311" spans="1:8">
      <c r="A311" s="342"/>
      <c r="B311" s="491"/>
      <c r="C311" s="92"/>
      <c r="D311" s="93"/>
      <c r="E311" s="2358" t="s">
        <v>13936</v>
      </c>
      <c r="F311" s="108"/>
      <c r="G311" s="32"/>
      <c r="H311" s="559"/>
    </row>
    <row r="312" spans="1:8">
      <c r="A312" s="342"/>
      <c r="B312" s="491"/>
      <c r="C312" s="92"/>
      <c r="D312" s="93"/>
      <c r="E312" s="2352" t="s">
        <v>13937</v>
      </c>
      <c r="F312" s="889">
        <f>((2.2+2)*2*2)*11</f>
        <v>184.8</v>
      </c>
      <c r="G312" s="32"/>
      <c r="H312" s="559"/>
    </row>
    <row r="313" spans="1:8">
      <c r="A313" s="342"/>
      <c r="B313" s="491"/>
      <c r="C313" s="92"/>
      <c r="D313" s="93"/>
      <c r="E313" s="2352"/>
      <c r="F313" s="108">
        <f>SUM(F310:F312)</f>
        <v>503.44799999999998</v>
      </c>
      <c r="G313" s="32"/>
      <c r="H313" s="559"/>
    </row>
    <row r="314" spans="1:8">
      <c r="A314" s="342"/>
      <c r="B314" s="491"/>
      <c r="C314" s="92"/>
      <c r="D314" s="93"/>
      <c r="F314" s="265"/>
      <c r="G314" s="32"/>
      <c r="H314" s="559"/>
    </row>
    <row r="315" spans="1:8">
      <c r="A315" s="34">
        <f>MAX(A$1:A314)+1</f>
        <v>28</v>
      </c>
      <c r="B315" s="491"/>
      <c r="C315" s="36" t="s">
        <v>13019</v>
      </c>
      <c r="D315" s="37"/>
      <c r="E315" s="38" t="s">
        <v>13020</v>
      </c>
      <c r="F315" s="689"/>
      <c r="G315" s="40" t="s">
        <v>16</v>
      </c>
      <c r="H315" s="76">
        <f>H316</f>
        <v>11.41</v>
      </c>
    </row>
    <row r="316" spans="1:8">
      <c r="A316" s="342"/>
      <c r="B316" s="491"/>
      <c r="C316" s="92"/>
      <c r="D316" s="79" t="s">
        <v>13938</v>
      </c>
      <c r="E316" s="83" t="s">
        <v>13939</v>
      </c>
      <c r="F316" s="687"/>
      <c r="G316" s="74" t="s">
        <v>16</v>
      </c>
      <c r="H316" s="97">
        <v>11.41</v>
      </c>
    </row>
    <row r="317" spans="1:8">
      <c r="A317" s="342"/>
      <c r="B317" s="491"/>
      <c r="C317" s="92"/>
      <c r="D317" s="79"/>
      <c r="E317" s="1056" t="s">
        <v>13940</v>
      </c>
      <c r="F317" s="2386"/>
      <c r="G317" s="74"/>
      <c r="H317" s="97"/>
    </row>
    <row r="318" spans="1:8">
      <c r="A318" s="342"/>
      <c r="B318" s="491"/>
      <c r="C318" s="92"/>
      <c r="D318" s="79"/>
      <c r="E318" s="2352" t="s">
        <v>14373</v>
      </c>
      <c r="F318" s="108">
        <f>30.59*187*0.001</f>
        <v>5.7203299999999997</v>
      </c>
      <c r="G318" s="74"/>
      <c r="H318" s="97"/>
    </row>
    <row r="319" spans="1:8">
      <c r="A319" s="34"/>
      <c r="B319" s="491"/>
      <c r="C319" s="36"/>
      <c r="D319" s="37"/>
      <c r="E319" s="1056" t="s">
        <v>13942</v>
      </c>
      <c r="F319" s="2386"/>
      <c r="G319" s="2387"/>
      <c r="H319" s="76"/>
    </row>
    <row r="320" spans="1:8">
      <c r="A320" s="342"/>
      <c r="B320" s="491"/>
      <c r="C320" s="78"/>
      <c r="D320" s="79"/>
      <c r="E320" s="2352" t="s">
        <v>13943</v>
      </c>
      <c r="F320" s="606">
        <f>517.01*11*0.001</f>
        <v>5.6871099999999997</v>
      </c>
      <c r="G320" s="665"/>
      <c r="H320" s="97"/>
    </row>
    <row r="321" spans="1:8">
      <c r="A321" s="342"/>
      <c r="B321" s="491"/>
      <c r="C321" s="92"/>
      <c r="D321" s="93"/>
      <c r="F321" s="265">
        <f>SUM(F318:F320)</f>
        <v>11.407439999999999</v>
      </c>
      <c r="G321" s="32"/>
      <c r="H321" s="559"/>
    </row>
    <row r="322" spans="1:8">
      <c r="A322" s="342"/>
      <c r="B322" s="491"/>
      <c r="C322" s="92"/>
      <c r="D322" s="93"/>
      <c r="F322" s="265"/>
      <c r="G322" s="32"/>
      <c r="H322" s="559"/>
    </row>
    <row r="323" spans="1:8">
      <c r="A323" s="34">
        <f>MAX(A$1:A321)+1</f>
        <v>29</v>
      </c>
      <c r="B323" s="31"/>
      <c r="C323" s="36" t="s">
        <v>13944</v>
      </c>
      <c r="D323" s="37"/>
      <c r="E323" s="38" t="s">
        <v>13945</v>
      </c>
      <c r="F323" s="39"/>
      <c r="G323" s="40" t="s">
        <v>19</v>
      </c>
      <c r="H323" s="76">
        <f>H324</f>
        <v>4.75</v>
      </c>
    </row>
    <row r="324" spans="1:8" ht="26.4">
      <c r="A324" s="23"/>
      <c r="B324" s="31"/>
      <c r="C324" s="541"/>
      <c r="D324" s="361" t="s">
        <v>16004</v>
      </c>
      <c r="E324" s="370" t="s">
        <v>13946</v>
      </c>
      <c r="F324" s="363"/>
      <c r="G324" s="32" t="s">
        <v>19</v>
      </c>
      <c r="H324" s="97">
        <v>4.75</v>
      </c>
    </row>
    <row r="325" spans="1:8">
      <c r="A325" s="23"/>
      <c r="B325" s="31"/>
      <c r="C325" s="541"/>
      <c r="D325" s="541"/>
      <c r="E325" s="1056" t="s">
        <v>13947</v>
      </c>
      <c r="F325" s="2383"/>
      <c r="G325" s="925"/>
      <c r="H325" s="926"/>
    </row>
    <row r="326" spans="1:8">
      <c r="A326" s="23"/>
      <c r="B326" s="31"/>
      <c r="C326" s="541"/>
      <c r="D326" s="541"/>
      <c r="E326" s="2352" t="s">
        <v>14242</v>
      </c>
      <c r="F326" s="519">
        <v>4.75</v>
      </c>
      <c r="G326" s="925"/>
      <c r="H326" s="926"/>
    </row>
    <row r="327" spans="1:8">
      <c r="A327" s="23"/>
      <c r="B327" s="31"/>
      <c r="C327" s="541"/>
      <c r="D327" s="541"/>
      <c r="E327" s="2391"/>
      <c r="F327" s="519"/>
      <c r="G327" s="925"/>
      <c r="H327" s="926"/>
    </row>
    <row r="328" spans="1:8">
      <c r="A328" s="34">
        <f>MAX(A$1:A327)+1</f>
        <v>30</v>
      </c>
      <c r="B328" s="31"/>
      <c r="C328" s="36" t="s">
        <v>5869</v>
      </c>
      <c r="D328" s="37"/>
      <c r="E328" s="38" t="s">
        <v>5870</v>
      </c>
      <c r="F328" s="39"/>
      <c r="G328" s="40" t="s">
        <v>39</v>
      </c>
      <c r="H328" s="76">
        <v>11.15</v>
      </c>
    </row>
    <row r="329" spans="1:8">
      <c r="A329" s="23"/>
      <c r="B329" s="31"/>
      <c r="C329" s="78"/>
      <c r="D329" s="79" t="s">
        <v>5871</v>
      </c>
      <c r="E329" s="83" t="s">
        <v>5872</v>
      </c>
      <c r="F329" s="73"/>
      <c r="G329" s="74" t="s">
        <v>39</v>
      </c>
      <c r="H329" s="97">
        <v>11.15</v>
      </c>
    </row>
    <row r="330" spans="1:8">
      <c r="A330" s="23"/>
      <c r="B330" s="31"/>
      <c r="C330" s="541"/>
      <c r="D330" s="541"/>
      <c r="E330" s="2352" t="s">
        <v>14374</v>
      </c>
      <c r="F330" s="1066">
        <f>3.2*2+0.16*1.1*27</f>
        <v>11.152000000000001</v>
      </c>
      <c r="G330" s="925"/>
      <c r="H330" s="926"/>
    </row>
    <row r="331" spans="1:8">
      <c r="A331" s="23"/>
      <c r="B331" s="31"/>
      <c r="C331" s="541"/>
      <c r="D331" s="541"/>
      <c r="E331" s="2359"/>
      <c r="F331" s="2403"/>
      <c r="G331" s="925"/>
      <c r="H331" s="926"/>
    </row>
    <row r="332" spans="1:8">
      <c r="A332" s="23"/>
      <c r="B332" s="31"/>
      <c r="C332" s="541"/>
      <c r="D332" s="541"/>
      <c r="E332" s="2391"/>
      <c r="F332" s="519"/>
      <c r="G332" s="925"/>
      <c r="H332" s="926"/>
    </row>
    <row r="333" spans="1:8">
      <c r="A333" s="34">
        <f>MAX(A$1:A332)+1</f>
        <v>31</v>
      </c>
      <c r="B333" s="31"/>
      <c r="C333" s="36" t="s">
        <v>13952</v>
      </c>
      <c r="D333" s="37"/>
      <c r="E333" s="38" t="s">
        <v>13953</v>
      </c>
      <c r="F333" s="39"/>
      <c r="G333" s="40" t="s">
        <v>16</v>
      </c>
      <c r="H333" s="76">
        <f>H334+H341</f>
        <v>0.1</v>
      </c>
    </row>
    <row r="334" spans="1:8">
      <c r="A334" s="23"/>
      <c r="B334" s="31"/>
      <c r="C334" s="541"/>
      <c r="D334" s="79" t="s">
        <v>13954</v>
      </c>
      <c r="E334" s="83" t="s">
        <v>13955</v>
      </c>
      <c r="F334" s="73"/>
      <c r="G334" s="74" t="s">
        <v>16</v>
      </c>
      <c r="H334" s="97">
        <v>0.04</v>
      </c>
    </row>
    <row r="335" spans="1:8">
      <c r="A335" s="23"/>
      <c r="B335" s="31"/>
      <c r="C335" s="541"/>
      <c r="D335" s="79"/>
      <c r="E335" s="2358" t="s">
        <v>13956</v>
      </c>
      <c r="F335" s="73"/>
      <c r="G335" s="74"/>
      <c r="H335" s="926"/>
    </row>
    <row r="336" spans="1:8">
      <c r="A336" s="23"/>
      <c r="B336" s="31"/>
      <c r="C336" s="541"/>
      <c r="D336" s="79"/>
      <c r="E336" s="2352" t="s">
        <v>14375</v>
      </c>
      <c r="F336" s="519">
        <f>21.21*0.001</f>
        <v>2.121E-2</v>
      </c>
      <c r="G336" s="74"/>
      <c r="H336" s="926"/>
    </row>
    <row r="337" spans="1:8">
      <c r="A337" s="23"/>
      <c r="B337" s="31"/>
      <c r="C337" s="541"/>
      <c r="D337" s="541"/>
      <c r="E337" s="2367"/>
      <c r="F337" s="519"/>
      <c r="G337" s="925"/>
      <c r="H337" s="926"/>
    </row>
    <row r="338" spans="1:8">
      <c r="A338" s="23"/>
      <c r="B338" s="31"/>
      <c r="C338" s="541"/>
      <c r="D338" s="541"/>
      <c r="E338" s="2358" t="s">
        <v>13961</v>
      </c>
      <c r="F338" s="73"/>
      <c r="G338" s="925"/>
      <c r="H338" s="926"/>
    </row>
    <row r="339" spans="1:8">
      <c r="A339" s="23"/>
      <c r="B339" s="31"/>
      <c r="C339" s="541"/>
      <c r="D339" s="541"/>
      <c r="E339" s="2352" t="s">
        <v>14376</v>
      </c>
      <c r="F339" s="606">
        <f>23.56*0.001</f>
        <v>2.3559999999999998E-2</v>
      </c>
      <c r="G339" s="925"/>
      <c r="H339" s="926"/>
    </row>
    <row r="340" spans="1:8">
      <c r="A340" s="23"/>
      <c r="B340" s="31"/>
      <c r="C340" s="541"/>
      <c r="D340" s="541"/>
      <c r="E340" s="2391"/>
      <c r="F340" s="519">
        <f>SUM(F336:F339)</f>
        <v>4.4769999999999997E-2</v>
      </c>
      <c r="G340" s="925"/>
      <c r="H340" s="926"/>
    </row>
    <row r="341" spans="1:8" ht="26.4">
      <c r="A341" s="23"/>
      <c r="B341" s="31"/>
      <c r="C341" s="541"/>
      <c r="D341" s="647">
        <v>1109022107</v>
      </c>
      <c r="E341" s="83" t="s">
        <v>13966</v>
      </c>
      <c r="F341" s="315"/>
      <c r="G341" s="32" t="s">
        <v>16</v>
      </c>
      <c r="H341" s="97">
        <v>0.06</v>
      </c>
    </row>
    <row r="342" spans="1:8">
      <c r="A342" s="23"/>
      <c r="B342" s="31"/>
      <c r="C342" s="541"/>
      <c r="D342" s="541"/>
      <c r="E342" s="2358" t="s">
        <v>13967</v>
      </c>
      <c r="F342" s="519"/>
      <c r="G342" s="925"/>
      <c r="H342" s="926"/>
    </row>
    <row r="343" spans="1:8">
      <c r="A343" s="23"/>
      <c r="B343" s="31"/>
      <c r="C343" s="541"/>
      <c r="D343" s="541"/>
      <c r="E343" s="2352" t="s">
        <v>14377</v>
      </c>
      <c r="F343" s="519">
        <f>12*5.27*0.001</f>
        <v>6.3239999999999991E-2</v>
      </c>
      <c r="G343" s="925"/>
      <c r="H343" s="926"/>
    </row>
    <row r="344" spans="1:8">
      <c r="A344" s="23"/>
      <c r="B344" s="31"/>
      <c r="C344" s="541"/>
      <c r="D344" s="541"/>
      <c r="E344" s="2359"/>
      <c r="F344" s="2383"/>
      <c r="G344" s="925"/>
      <c r="H344" s="926"/>
    </row>
    <row r="345" spans="1:8">
      <c r="A345" s="23"/>
      <c r="B345" s="31"/>
      <c r="C345" s="541"/>
      <c r="D345" s="541"/>
      <c r="E345" s="2391"/>
      <c r="F345" s="519"/>
      <c r="G345" s="925"/>
      <c r="H345" s="926"/>
    </row>
    <row r="346" spans="1:8">
      <c r="A346" s="34">
        <f>MAX(A$1:A345)+1</f>
        <v>32</v>
      </c>
      <c r="B346" s="31"/>
      <c r="C346" s="36" t="s">
        <v>1556</v>
      </c>
      <c r="D346" s="78"/>
      <c r="E346" s="38" t="s">
        <v>1557</v>
      </c>
      <c r="F346" s="39"/>
      <c r="G346" s="40" t="s">
        <v>19</v>
      </c>
      <c r="H346" s="76">
        <v>1</v>
      </c>
    </row>
    <row r="347" spans="1:8" ht="26.4">
      <c r="A347" s="23"/>
      <c r="B347" s="31"/>
      <c r="C347" s="78"/>
      <c r="D347" s="361" t="s">
        <v>1558</v>
      </c>
      <c r="E347" s="370" t="s">
        <v>1559</v>
      </c>
      <c r="F347" s="363"/>
      <c r="G347" s="32" t="s">
        <v>19</v>
      </c>
      <c r="H347" s="97">
        <v>1</v>
      </c>
    </row>
    <row r="348" spans="1:8">
      <c r="A348" s="23"/>
      <c r="B348" s="31"/>
      <c r="C348" s="541"/>
      <c r="D348" s="541"/>
      <c r="E348" s="1056" t="s">
        <v>13972</v>
      </c>
      <c r="F348" s="519"/>
      <c r="G348" s="925"/>
      <c r="H348" s="926"/>
    </row>
    <row r="349" spans="1:8">
      <c r="A349" s="23"/>
      <c r="B349" s="31"/>
      <c r="C349" s="541"/>
      <c r="D349" s="541"/>
      <c r="E349" s="2352" t="s">
        <v>14378</v>
      </c>
      <c r="F349" s="519">
        <v>1</v>
      </c>
      <c r="G349" s="925"/>
      <c r="H349" s="926"/>
    </row>
    <row r="350" spans="1:8">
      <c r="A350" s="23"/>
      <c r="B350" s="31"/>
      <c r="C350" s="541"/>
      <c r="D350" s="541"/>
      <c r="E350" s="2352"/>
      <c r="F350" s="519"/>
      <c r="G350" s="925"/>
      <c r="H350" s="926"/>
    </row>
    <row r="351" spans="1:8">
      <c r="A351" s="23"/>
      <c r="B351" s="35" t="s">
        <v>5395</v>
      </c>
      <c r="C351" s="35"/>
      <c r="D351" s="120"/>
      <c r="E351" s="401" t="s">
        <v>5396</v>
      </c>
      <c r="F351" s="129"/>
      <c r="G351" s="126"/>
      <c r="H351" s="926"/>
    </row>
    <row r="352" spans="1:8">
      <c r="A352" s="23"/>
      <c r="B352" s="31"/>
      <c r="C352" s="541"/>
      <c r="D352" s="541"/>
      <c r="E352" s="2366"/>
      <c r="F352" s="519"/>
      <c r="G352" s="925"/>
      <c r="H352" s="926"/>
    </row>
    <row r="353" spans="1:8">
      <c r="A353" s="34">
        <f>MAX(A$1:A352)+1</f>
        <v>33</v>
      </c>
      <c r="B353" s="31"/>
      <c r="C353" s="36" t="s">
        <v>13973</v>
      </c>
      <c r="D353" s="37"/>
      <c r="E353" s="38" t="s">
        <v>13974</v>
      </c>
      <c r="F353" s="39"/>
      <c r="G353" s="40" t="s">
        <v>39</v>
      </c>
      <c r="H353" s="76">
        <f>H354</f>
        <v>5.67</v>
      </c>
    </row>
    <row r="354" spans="1:8">
      <c r="A354" s="23"/>
      <c r="B354" s="31"/>
      <c r="C354" s="78"/>
      <c r="D354" s="79" t="s">
        <v>13975</v>
      </c>
      <c r="E354" s="83" t="s">
        <v>13976</v>
      </c>
      <c r="F354" s="73"/>
      <c r="G354" s="74" t="s">
        <v>39</v>
      </c>
      <c r="H354" s="97">
        <v>5.67</v>
      </c>
    </row>
    <row r="355" spans="1:8" ht="26.4">
      <c r="A355" s="23"/>
      <c r="B355" s="31"/>
      <c r="C355" s="541"/>
      <c r="D355" s="541"/>
      <c r="E355" s="2352" t="s">
        <v>13977</v>
      </c>
      <c r="F355" s="519"/>
      <c r="G355" s="925"/>
      <c r="H355" s="926"/>
    </row>
    <row r="356" spans="1:8">
      <c r="A356" s="23"/>
      <c r="B356" s="31"/>
      <c r="C356" s="541"/>
      <c r="D356" s="541"/>
      <c r="E356" s="2352" t="s">
        <v>14379</v>
      </c>
      <c r="F356" s="519"/>
      <c r="G356" s="925"/>
      <c r="H356" s="926"/>
    </row>
    <row r="357" spans="1:8">
      <c r="A357" s="23"/>
      <c r="B357" s="31"/>
      <c r="C357" s="541"/>
      <c r="D357" s="541"/>
      <c r="E357" s="2352" t="s">
        <v>14380</v>
      </c>
      <c r="F357" s="519">
        <f>1.89*1</f>
        <v>1.89</v>
      </c>
      <c r="G357" s="925"/>
      <c r="H357" s="926"/>
    </row>
    <row r="358" spans="1:8">
      <c r="A358" s="23"/>
      <c r="B358" s="31"/>
      <c r="C358" s="541"/>
      <c r="D358" s="541"/>
      <c r="E358" s="2352" t="s">
        <v>14381</v>
      </c>
      <c r="F358" s="519">
        <f>1.89*1</f>
        <v>1.89</v>
      </c>
      <c r="G358" s="925"/>
      <c r="H358" s="926"/>
    </row>
    <row r="359" spans="1:8">
      <c r="A359" s="23"/>
      <c r="B359" s="31"/>
      <c r="C359" s="541"/>
      <c r="D359" s="541"/>
      <c r="E359" s="2352" t="s">
        <v>14382</v>
      </c>
      <c r="F359" s="519"/>
      <c r="G359" s="925"/>
      <c r="H359" s="926"/>
    </row>
    <row r="360" spans="1:8">
      <c r="A360" s="23"/>
      <c r="B360" s="31"/>
      <c r="C360" s="541"/>
      <c r="D360" s="541"/>
      <c r="E360" s="2352" t="s">
        <v>14383</v>
      </c>
      <c r="F360" s="606">
        <f>1.89*1</f>
        <v>1.89</v>
      </c>
      <c r="G360" s="925"/>
      <c r="H360" s="926"/>
    </row>
    <row r="361" spans="1:8">
      <c r="A361" s="23"/>
      <c r="B361" s="31"/>
      <c r="C361" s="541"/>
      <c r="D361" s="541"/>
      <c r="E361" s="2352"/>
      <c r="F361" s="519">
        <f>SUM(F357:F360)</f>
        <v>5.67</v>
      </c>
      <c r="G361" s="925"/>
      <c r="H361" s="926"/>
    </row>
    <row r="362" spans="1:8">
      <c r="A362" s="23"/>
      <c r="B362" s="31"/>
      <c r="C362" s="541"/>
      <c r="D362" s="541"/>
      <c r="E362" s="2359"/>
      <c r="F362" s="2404"/>
      <c r="G362" s="925"/>
      <c r="H362" s="926"/>
    </row>
    <row r="363" spans="1:8">
      <c r="A363" s="23"/>
      <c r="B363" s="31"/>
      <c r="C363" s="541"/>
      <c r="D363" s="541"/>
      <c r="E363" s="1119" t="s">
        <v>13984</v>
      </c>
      <c r="F363" s="2383"/>
      <c r="G363" s="925"/>
      <c r="H363" s="926"/>
    </row>
    <row r="364" spans="1:8">
      <c r="A364" s="23"/>
      <c r="B364" s="31"/>
      <c r="C364" s="541"/>
      <c r="D364" s="541"/>
      <c r="E364" s="913" t="s">
        <v>14384</v>
      </c>
      <c r="F364" s="2383"/>
      <c r="G364" s="925"/>
      <c r="H364" s="926"/>
    </row>
    <row r="365" spans="1:8">
      <c r="A365" s="23"/>
      <c r="B365" s="31"/>
      <c r="C365" s="541"/>
      <c r="D365" s="541"/>
      <c r="E365" s="913" t="s">
        <v>13818</v>
      </c>
      <c r="F365" s="2383"/>
      <c r="G365" s="925"/>
      <c r="H365" s="926"/>
    </row>
    <row r="366" spans="1:8">
      <c r="A366" s="23"/>
      <c r="B366" s="31"/>
      <c r="C366" s="541"/>
      <c r="D366" s="541"/>
      <c r="E366" s="2367"/>
      <c r="F366" s="519"/>
      <c r="G366" s="925"/>
      <c r="H366" s="926"/>
    </row>
    <row r="367" spans="1:8">
      <c r="A367" s="34">
        <f>MAX(A$1:A366)+1</f>
        <v>34</v>
      </c>
      <c r="B367" s="31"/>
      <c r="C367" s="36" t="s">
        <v>5397</v>
      </c>
      <c r="D367" s="37"/>
      <c r="E367" s="38" t="s">
        <v>5398</v>
      </c>
      <c r="F367" s="39"/>
      <c r="G367" s="40" t="s">
        <v>2872</v>
      </c>
      <c r="H367" s="76">
        <v>9355.1200000000008</v>
      </c>
    </row>
    <row r="368" spans="1:8">
      <c r="A368" s="23"/>
      <c r="B368" s="31"/>
      <c r="C368" s="541"/>
      <c r="D368" s="541"/>
      <c r="E368" s="2358" t="s">
        <v>13986</v>
      </c>
      <c r="F368" s="519"/>
      <c r="G368" s="925"/>
      <c r="H368" s="926"/>
    </row>
    <row r="369" spans="1:8">
      <c r="A369" s="23"/>
      <c r="B369" s="31"/>
      <c r="C369" s="541"/>
      <c r="D369" s="541"/>
      <c r="E369" s="2352" t="s">
        <v>14385</v>
      </c>
      <c r="F369" s="519">
        <v>7969.32</v>
      </c>
      <c r="G369" s="925"/>
      <c r="H369" s="926"/>
    </row>
    <row r="370" spans="1:8">
      <c r="A370" s="23"/>
      <c r="B370" s="31"/>
      <c r="C370" s="541"/>
      <c r="D370" s="541"/>
      <c r="E370" s="2358" t="s">
        <v>13988</v>
      </c>
      <c r="F370" s="519"/>
      <c r="G370" s="925"/>
      <c r="H370" s="926"/>
    </row>
    <row r="371" spans="1:8">
      <c r="A371" s="23"/>
      <c r="B371" s="31"/>
      <c r="C371" s="541"/>
      <c r="D371" s="541"/>
      <c r="E371" s="2352" t="s">
        <v>14386</v>
      </c>
      <c r="F371" s="519">
        <v>1384.9</v>
      </c>
      <c r="G371" s="925"/>
      <c r="H371" s="926"/>
    </row>
    <row r="372" spans="1:8">
      <c r="A372" s="23"/>
      <c r="B372" s="31"/>
      <c r="C372" s="541"/>
      <c r="D372" s="541"/>
      <c r="E372" s="2358" t="s">
        <v>13990</v>
      </c>
      <c r="F372" s="519"/>
      <c r="G372" s="925"/>
      <c r="H372" s="926"/>
    </row>
    <row r="373" spans="1:8">
      <c r="A373" s="23"/>
      <c r="B373" s="31"/>
      <c r="C373" s="541"/>
      <c r="D373" s="541"/>
      <c r="E373" s="2352" t="s">
        <v>13991</v>
      </c>
      <c r="F373" s="606">
        <f>6*0.15</f>
        <v>0.89999999999999991</v>
      </c>
      <c r="G373" s="925"/>
      <c r="H373" s="926"/>
    </row>
    <row r="374" spans="1:8">
      <c r="A374" s="23"/>
      <c r="B374" s="31"/>
      <c r="C374" s="541"/>
      <c r="D374" s="541"/>
      <c r="E374" s="2366"/>
      <c r="F374" s="519">
        <f>SUM(F369:F373)</f>
        <v>9355.119999999999</v>
      </c>
      <c r="G374" s="925"/>
      <c r="H374" s="926"/>
    </row>
    <row r="375" spans="1:8">
      <c r="A375" s="23"/>
      <c r="B375" s="31"/>
      <c r="C375" s="541"/>
      <c r="D375" s="541"/>
      <c r="E375" s="1119" t="s">
        <v>13992</v>
      </c>
      <c r="F375" s="2383"/>
      <c r="G375" s="925"/>
      <c r="H375" s="926"/>
    </row>
    <row r="376" spans="1:8">
      <c r="A376" s="23"/>
      <c r="B376" s="31"/>
      <c r="C376" s="541"/>
      <c r="D376" s="541"/>
      <c r="E376" s="913" t="s">
        <v>13818</v>
      </c>
      <c r="F376" s="2383"/>
      <c r="G376" s="925"/>
      <c r="H376" s="926"/>
    </row>
    <row r="377" spans="1:8">
      <c r="A377" s="23"/>
      <c r="B377" s="31"/>
      <c r="C377" s="541"/>
      <c r="D377" s="541"/>
      <c r="E377" s="2366"/>
      <c r="F377" s="519"/>
      <c r="G377" s="925"/>
      <c r="H377" s="926"/>
    </row>
    <row r="378" spans="1:8" ht="26.4">
      <c r="A378" s="23"/>
      <c r="B378" s="35" t="s">
        <v>2465</v>
      </c>
      <c r="C378" s="238"/>
      <c r="D378" s="37"/>
      <c r="E378" s="2389" t="s">
        <v>2466</v>
      </c>
      <c r="F378" s="519"/>
      <c r="G378" s="925"/>
      <c r="H378" s="926"/>
    </row>
    <row r="379" spans="1:8">
      <c r="A379" s="23"/>
      <c r="B379" s="31"/>
      <c r="C379" s="541"/>
      <c r="D379" s="541"/>
      <c r="E379" s="2366"/>
      <c r="F379" s="519"/>
      <c r="G379" s="925"/>
      <c r="H379" s="926"/>
    </row>
    <row r="380" spans="1:8" ht="26.4">
      <c r="A380" s="34">
        <f>MAX(A$1:A379)+1</f>
        <v>35</v>
      </c>
      <c r="B380" s="31"/>
      <c r="C380" s="373">
        <v>91220702</v>
      </c>
      <c r="D380" s="374"/>
      <c r="E380" s="38" t="s">
        <v>10816</v>
      </c>
      <c r="F380" s="39"/>
      <c r="G380" s="40" t="s">
        <v>64</v>
      </c>
      <c r="H380" s="76">
        <v>4659</v>
      </c>
    </row>
    <row r="381" spans="1:8" ht="26.4">
      <c r="A381" s="23"/>
      <c r="B381" s="31"/>
      <c r="C381" s="373"/>
      <c r="D381" s="377">
        <v>9122070201</v>
      </c>
      <c r="E381" s="83" t="s">
        <v>10817</v>
      </c>
      <c r="F381" s="73"/>
      <c r="G381" s="74" t="s">
        <v>64</v>
      </c>
      <c r="H381" s="510">
        <v>4659</v>
      </c>
    </row>
    <row r="382" spans="1:8">
      <c r="A382" s="23"/>
      <c r="B382" s="31"/>
      <c r="C382" s="373"/>
      <c r="D382" s="374"/>
      <c r="E382" s="2255" t="s">
        <v>13993</v>
      </c>
      <c r="F382" s="1774">
        <v>202</v>
      </c>
      <c r="G382" s="40"/>
      <c r="H382" s="43"/>
    </row>
    <row r="383" spans="1:8">
      <c r="A383" s="23"/>
      <c r="B383" s="31"/>
      <c r="C383" s="373"/>
      <c r="D383" s="374"/>
      <c r="E383" s="2255" t="s">
        <v>13994</v>
      </c>
      <c r="F383" s="1774">
        <v>3648</v>
      </c>
      <c r="G383" s="40"/>
      <c r="H383" s="43"/>
    </row>
    <row r="384" spans="1:8">
      <c r="A384" s="23"/>
      <c r="B384" s="31"/>
      <c r="C384" s="373"/>
      <c r="D384" s="374"/>
      <c r="E384" s="2255" t="s">
        <v>13995</v>
      </c>
      <c r="F384" s="1774">
        <v>202</v>
      </c>
      <c r="G384" s="40"/>
      <c r="H384" s="43"/>
    </row>
    <row r="385" spans="1:9">
      <c r="A385" s="23"/>
      <c r="B385" s="31"/>
      <c r="C385" s="373"/>
      <c r="D385" s="374"/>
      <c r="E385" s="2255" t="s">
        <v>13996</v>
      </c>
      <c r="F385" s="1774">
        <v>202</v>
      </c>
      <c r="G385" s="40"/>
      <c r="H385" s="43"/>
    </row>
    <row r="386" spans="1:9">
      <c r="A386" s="23"/>
      <c r="B386" s="31"/>
      <c r="C386" s="373"/>
      <c r="D386" s="374"/>
      <c r="E386" s="2255" t="s">
        <v>13997</v>
      </c>
      <c r="F386" s="1775">
        <v>405</v>
      </c>
      <c r="G386" s="40"/>
      <c r="H386" s="43"/>
    </row>
    <row r="387" spans="1:9">
      <c r="A387" s="23"/>
      <c r="B387" s="31"/>
      <c r="C387" s="373"/>
      <c r="D387" s="374"/>
      <c r="E387" s="2255"/>
      <c r="F387" s="1771">
        <f>SUM(F382:F386)</f>
        <v>4659</v>
      </c>
      <c r="G387" s="40"/>
      <c r="H387" s="43"/>
    </row>
    <row r="388" spans="1:9">
      <c r="A388" s="23"/>
      <c r="B388" s="31"/>
      <c r="C388" s="373"/>
      <c r="D388" s="374"/>
      <c r="E388" s="38"/>
      <c r="F388" s="39"/>
      <c r="G388" s="40"/>
      <c r="H388" s="43"/>
    </row>
    <row r="389" spans="1:9">
      <c r="A389" s="34">
        <f>MAX(A$1:A388)+1</f>
        <v>36</v>
      </c>
      <c r="B389" s="31"/>
      <c r="C389" s="373">
        <v>91221001</v>
      </c>
      <c r="D389" s="374"/>
      <c r="E389" s="38" t="s">
        <v>10600</v>
      </c>
      <c r="F389" s="159"/>
      <c r="G389" s="40" t="s">
        <v>68</v>
      </c>
      <c r="H389" s="76">
        <v>4417</v>
      </c>
    </row>
    <row r="390" spans="1:9">
      <c r="A390" s="23"/>
      <c r="B390" s="31"/>
      <c r="C390" s="376"/>
      <c r="D390" s="377">
        <v>9122100103</v>
      </c>
      <c r="E390" s="83" t="s">
        <v>10601</v>
      </c>
      <c r="F390" s="49"/>
      <c r="G390" s="74" t="s">
        <v>68</v>
      </c>
      <c r="H390" s="510">
        <v>4417</v>
      </c>
    </row>
    <row r="391" spans="1:9">
      <c r="A391" s="23"/>
      <c r="B391" s="31"/>
      <c r="C391" s="1375"/>
      <c r="D391" s="1376"/>
      <c r="E391" s="2255" t="s">
        <v>13998</v>
      </c>
      <c r="F391" s="1774"/>
      <c r="G391" s="1377"/>
      <c r="H391" s="917"/>
    </row>
    <row r="392" spans="1:9">
      <c r="A392" s="23"/>
      <c r="B392" s="31"/>
      <c r="C392" s="1375"/>
      <c r="D392" s="1376"/>
      <c r="E392" s="2255"/>
      <c r="F392" s="1774"/>
      <c r="G392" s="1377"/>
      <c r="H392" s="917"/>
    </row>
    <row r="393" spans="1:9">
      <c r="A393" s="34">
        <f>MAX(A$1:A392)+1</f>
        <v>37</v>
      </c>
      <c r="B393" s="31"/>
      <c r="C393" s="373">
        <v>91221501</v>
      </c>
      <c r="D393" s="374"/>
      <c r="E393" s="38" t="s">
        <v>13999</v>
      </c>
      <c r="F393" s="39"/>
      <c r="G393" s="40" t="s">
        <v>64</v>
      </c>
      <c r="H393" s="76">
        <v>202</v>
      </c>
    </row>
    <row r="394" spans="1:9">
      <c r="A394" s="23"/>
      <c r="B394" s="31"/>
      <c r="C394" s="376"/>
      <c r="D394" s="377">
        <v>9122150101</v>
      </c>
      <c r="E394" s="83" t="s">
        <v>14000</v>
      </c>
      <c r="F394" s="73"/>
      <c r="G394" s="74" t="s">
        <v>64</v>
      </c>
      <c r="H394" s="676">
        <v>202</v>
      </c>
    </row>
    <row r="395" spans="1:9">
      <c r="A395" s="23"/>
      <c r="B395" s="31"/>
      <c r="C395" s="1375"/>
      <c r="D395" s="1376"/>
      <c r="E395" s="1394"/>
      <c r="F395" s="1774"/>
      <c r="G395" s="1377"/>
      <c r="H395" s="917"/>
    </row>
    <row r="396" spans="1:9">
      <c r="A396" s="23"/>
      <c r="B396" s="31"/>
      <c r="C396" s="541"/>
      <c r="D396" s="541"/>
      <c r="E396" s="924"/>
      <c r="F396" s="519"/>
      <c r="G396" s="925"/>
      <c r="H396" s="926"/>
    </row>
    <row r="397" spans="1:9" ht="14.4" thickBot="1">
      <c r="A397" s="378"/>
      <c r="B397" s="379"/>
      <c r="C397" s="380"/>
      <c r="D397" s="381"/>
      <c r="E397" s="382"/>
      <c r="F397" s="383"/>
      <c r="G397" s="384"/>
      <c r="H397" s="385"/>
    </row>
    <row r="398" spans="1:9">
      <c r="H398" s="6"/>
      <c r="I39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6"/>
  <dimension ref="A1:AA2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10" max="10" width="10.09765625" bestFit="1" customWidth="1"/>
    <col min="12" max="12" width="10.09765625" bestFit="1" customWidth="1"/>
    <col min="27" max="27" width="9.09765625" style="140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0.3984375" customWidth="1"/>
    <col min="266" max="266" width="10.09765625" bestFit="1" customWidth="1"/>
    <col min="268" max="268" width="10.09765625" bestFit="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0.3984375" customWidth="1"/>
    <col min="522" max="522" width="10.09765625" bestFit="1" customWidth="1"/>
    <col min="524" max="524" width="10.09765625" bestFit="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0.3984375" customWidth="1"/>
    <col min="778" max="778" width="10.09765625" bestFit="1" customWidth="1"/>
    <col min="780" max="780" width="10.09765625" bestFit="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0.3984375" customWidth="1"/>
    <col min="1034" max="1034" width="10.09765625" bestFit="1" customWidth="1"/>
    <col min="1036" max="1036" width="10.09765625" bestFit="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0.3984375" customWidth="1"/>
    <col min="1290" max="1290" width="10.09765625" bestFit="1" customWidth="1"/>
    <col min="1292" max="1292" width="10.09765625" bestFit="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0.3984375" customWidth="1"/>
    <col min="1546" max="1546" width="10.09765625" bestFit="1" customWidth="1"/>
    <col min="1548" max="1548" width="10.09765625" bestFit="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0.3984375" customWidth="1"/>
    <col min="1802" max="1802" width="10.09765625" bestFit="1" customWidth="1"/>
    <col min="1804" max="1804" width="10.09765625" bestFit="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0.3984375" customWidth="1"/>
    <col min="2058" max="2058" width="10.09765625" bestFit="1" customWidth="1"/>
    <col min="2060" max="2060" width="10.09765625" bestFit="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0.3984375" customWidth="1"/>
    <col min="2314" max="2314" width="10.09765625" bestFit="1" customWidth="1"/>
    <col min="2316" max="2316" width="10.09765625" bestFit="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0.3984375" customWidth="1"/>
    <col min="2570" max="2570" width="10.09765625" bestFit="1" customWidth="1"/>
    <col min="2572" max="2572" width="10.09765625" bestFit="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0.3984375" customWidth="1"/>
    <col min="2826" max="2826" width="10.09765625" bestFit="1" customWidth="1"/>
    <col min="2828" max="2828" width="10.09765625" bestFit="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0.3984375" customWidth="1"/>
    <col min="3082" max="3082" width="10.09765625" bestFit="1" customWidth="1"/>
    <col min="3084" max="3084" width="10.09765625" bestFit="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0.3984375" customWidth="1"/>
    <col min="3338" max="3338" width="10.09765625" bestFit="1" customWidth="1"/>
    <col min="3340" max="3340" width="10.09765625" bestFit="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0.3984375" customWidth="1"/>
    <col min="3594" max="3594" width="10.09765625" bestFit="1" customWidth="1"/>
    <col min="3596" max="3596" width="10.09765625" bestFit="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0.3984375" customWidth="1"/>
    <col min="3850" max="3850" width="10.09765625" bestFit="1" customWidth="1"/>
    <col min="3852" max="3852" width="10.09765625" bestFit="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0.3984375" customWidth="1"/>
    <col min="4106" max="4106" width="10.09765625" bestFit="1" customWidth="1"/>
    <col min="4108" max="4108" width="10.09765625" bestFit="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0.3984375" customWidth="1"/>
    <col min="4362" max="4362" width="10.09765625" bestFit="1" customWidth="1"/>
    <col min="4364" max="4364" width="10.09765625" bestFit="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0.3984375" customWidth="1"/>
    <col min="4618" max="4618" width="10.09765625" bestFit="1" customWidth="1"/>
    <col min="4620" max="4620" width="10.09765625" bestFit="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0.3984375" customWidth="1"/>
    <col min="4874" max="4874" width="10.09765625" bestFit="1" customWidth="1"/>
    <col min="4876" max="4876" width="10.09765625" bestFit="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0.3984375" customWidth="1"/>
    <col min="5130" max="5130" width="10.09765625" bestFit="1" customWidth="1"/>
    <col min="5132" max="5132" width="10.09765625" bestFit="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0.3984375" customWidth="1"/>
    <col min="5386" max="5386" width="10.09765625" bestFit="1" customWidth="1"/>
    <col min="5388" max="5388" width="10.09765625" bestFit="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0.3984375" customWidth="1"/>
    <col min="5642" max="5642" width="10.09765625" bestFit="1" customWidth="1"/>
    <col min="5644" max="5644" width="10.09765625" bestFit="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0.3984375" customWidth="1"/>
    <col min="5898" max="5898" width="10.09765625" bestFit="1" customWidth="1"/>
    <col min="5900" max="5900" width="10.09765625" bestFit="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0.3984375" customWidth="1"/>
    <col min="6154" max="6154" width="10.09765625" bestFit="1" customWidth="1"/>
    <col min="6156" max="6156" width="10.09765625" bestFit="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0.3984375" customWidth="1"/>
    <col min="6410" max="6410" width="10.09765625" bestFit="1" customWidth="1"/>
    <col min="6412" max="6412" width="10.09765625" bestFit="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0.3984375" customWidth="1"/>
    <col min="6666" max="6666" width="10.09765625" bestFit="1" customWidth="1"/>
    <col min="6668" max="6668" width="10.09765625" bestFit="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0.3984375" customWidth="1"/>
    <col min="6922" max="6922" width="10.09765625" bestFit="1" customWidth="1"/>
    <col min="6924" max="6924" width="10.09765625" bestFit="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0.3984375" customWidth="1"/>
    <col min="7178" max="7178" width="10.09765625" bestFit="1" customWidth="1"/>
    <col min="7180" max="7180" width="10.09765625" bestFit="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0.3984375" customWidth="1"/>
    <col min="7434" max="7434" width="10.09765625" bestFit="1" customWidth="1"/>
    <col min="7436" max="7436" width="10.09765625" bestFit="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0.3984375" customWidth="1"/>
    <col min="7690" max="7690" width="10.09765625" bestFit="1" customWidth="1"/>
    <col min="7692" max="7692" width="10.09765625" bestFit="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0.3984375" customWidth="1"/>
    <col min="7946" max="7946" width="10.09765625" bestFit="1" customWidth="1"/>
    <col min="7948" max="7948" width="10.09765625" bestFit="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0.3984375" customWidth="1"/>
    <col min="8202" max="8202" width="10.09765625" bestFit="1" customWidth="1"/>
    <col min="8204" max="8204" width="10.09765625" bestFit="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0.3984375" customWidth="1"/>
    <col min="8458" max="8458" width="10.09765625" bestFit="1" customWidth="1"/>
    <col min="8460" max="8460" width="10.09765625" bestFit="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0.3984375" customWidth="1"/>
    <col min="8714" max="8714" width="10.09765625" bestFit="1" customWidth="1"/>
    <col min="8716" max="8716" width="10.09765625" bestFit="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0.3984375" customWidth="1"/>
    <col min="8970" max="8970" width="10.09765625" bestFit="1" customWidth="1"/>
    <col min="8972" max="8972" width="10.09765625" bestFit="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0.3984375" customWidth="1"/>
    <col min="9226" max="9226" width="10.09765625" bestFit="1" customWidth="1"/>
    <col min="9228" max="9228" width="10.09765625" bestFit="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0.3984375" customWidth="1"/>
    <col min="9482" max="9482" width="10.09765625" bestFit="1" customWidth="1"/>
    <col min="9484" max="9484" width="10.09765625" bestFit="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0.3984375" customWidth="1"/>
    <col min="9738" max="9738" width="10.09765625" bestFit="1" customWidth="1"/>
    <col min="9740" max="9740" width="10.09765625" bestFit="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0.3984375" customWidth="1"/>
    <col min="9994" max="9994" width="10.09765625" bestFit="1" customWidth="1"/>
    <col min="9996" max="9996" width="10.09765625" bestFit="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0.3984375" customWidth="1"/>
    <col min="10250" max="10250" width="10.09765625" bestFit="1" customWidth="1"/>
    <col min="10252" max="10252" width="10.09765625" bestFit="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0.3984375" customWidth="1"/>
    <col min="10506" max="10506" width="10.09765625" bestFit="1" customWidth="1"/>
    <col min="10508" max="10508" width="10.09765625" bestFit="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0.3984375" customWidth="1"/>
    <col min="10762" max="10762" width="10.09765625" bestFit="1" customWidth="1"/>
    <col min="10764" max="10764" width="10.09765625" bestFit="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0.3984375" customWidth="1"/>
    <col min="11018" max="11018" width="10.09765625" bestFit="1" customWidth="1"/>
    <col min="11020" max="11020" width="10.09765625" bestFit="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0.3984375" customWidth="1"/>
    <col min="11274" max="11274" width="10.09765625" bestFit="1" customWidth="1"/>
    <col min="11276" max="11276" width="10.09765625" bestFit="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0.3984375" customWidth="1"/>
    <col min="11530" max="11530" width="10.09765625" bestFit="1" customWidth="1"/>
    <col min="11532" max="11532" width="10.09765625" bestFit="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0.3984375" customWidth="1"/>
    <col min="11786" max="11786" width="10.09765625" bestFit="1" customWidth="1"/>
    <col min="11788" max="11788" width="10.09765625" bestFit="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0.3984375" customWidth="1"/>
    <col min="12042" max="12042" width="10.09765625" bestFit="1" customWidth="1"/>
    <col min="12044" max="12044" width="10.09765625" bestFit="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0.3984375" customWidth="1"/>
    <col min="12298" max="12298" width="10.09765625" bestFit="1" customWidth="1"/>
    <col min="12300" max="12300" width="10.09765625" bestFit="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0.3984375" customWidth="1"/>
    <col min="12554" max="12554" width="10.09765625" bestFit="1" customWidth="1"/>
    <col min="12556" max="12556" width="10.09765625" bestFit="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0.3984375" customWidth="1"/>
    <col min="12810" max="12810" width="10.09765625" bestFit="1" customWidth="1"/>
    <col min="12812" max="12812" width="10.09765625" bestFit="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0.3984375" customWidth="1"/>
    <col min="13066" max="13066" width="10.09765625" bestFit="1" customWidth="1"/>
    <col min="13068" max="13068" width="10.09765625" bestFit="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0.3984375" customWidth="1"/>
    <col min="13322" max="13322" width="10.09765625" bestFit="1" customWidth="1"/>
    <col min="13324" max="13324" width="10.09765625" bestFit="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0.3984375" customWidth="1"/>
    <col min="13578" max="13578" width="10.09765625" bestFit="1" customWidth="1"/>
    <col min="13580" max="13580" width="10.09765625" bestFit="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0.3984375" customWidth="1"/>
    <col min="13834" max="13834" width="10.09765625" bestFit="1" customWidth="1"/>
    <col min="13836" max="13836" width="10.09765625" bestFit="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0.3984375" customWidth="1"/>
    <col min="14090" max="14090" width="10.09765625" bestFit="1" customWidth="1"/>
    <col min="14092" max="14092" width="10.09765625" bestFit="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0.3984375" customWidth="1"/>
    <col min="14346" max="14346" width="10.09765625" bestFit="1" customWidth="1"/>
    <col min="14348" max="14348" width="10.09765625" bestFit="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0.3984375" customWidth="1"/>
    <col min="14602" max="14602" width="10.09765625" bestFit="1" customWidth="1"/>
    <col min="14604" max="14604" width="10.09765625" bestFit="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0.3984375" customWidth="1"/>
    <col min="14858" max="14858" width="10.09765625" bestFit="1" customWidth="1"/>
    <col min="14860" max="14860" width="10.09765625" bestFit="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0.3984375" customWidth="1"/>
    <col min="15114" max="15114" width="10.09765625" bestFit="1" customWidth="1"/>
    <col min="15116" max="15116" width="10.09765625" bestFit="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0.3984375" customWidth="1"/>
    <col min="15370" max="15370" width="10.09765625" bestFit="1" customWidth="1"/>
    <col min="15372" max="15372" width="10.09765625" bestFit="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0.3984375" customWidth="1"/>
    <col min="15626" max="15626" width="10.09765625" bestFit="1" customWidth="1"/>
    <col min="15628" max="15628" width="10.09765625" bestFit="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0.3984375" customWidth="1"/>
    <col min="15882" max="15882" width="10.09765625" bestFit="1" customWidth="1"/>
    <col min="15884" max="15884" width="10.09765625" bestFit="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0.3984375" customWidth="1"/>
    <col min="16138" max="16138" width="10.09765625" bestFit="1" customWidth="1"/>
    <col min="16140" max="16140" width="10.09765625" bestFit="1" customWidth="1"/>
  </cols>
  <sheetData>
    <row r="1" spans="1:26">
      <c r="A1" s="2" t="s">
        <v>1</v>
      </c>
      <c r="B1" s="2"/>
      <c r="C1" s="3"/>
      <c r="D1" s="4"/>
      <c r="E1" s="5" t="s">
        <v>14458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183.26</v>
      </c>
    </row>
    <row r="9" spans="1:26">
      <c r="A9" s="1029"/>
      <c r="B9" s="2393"/>
      <c r="C9" s="2394"/>
      <c r="D9" s="982"/>
      <c r="E9" s="913" t="s">
        <v>14459</v>
      </c>
      <c r="F9" s="2193">
        <f>4.13+168.28+42.6-137.48</f>
        <v>77.53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105.73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183.26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98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98</v>
      </c>
    </row>
    <row r="17" spans="1:8">
      <c r="A17" s="323"/>
      <c r="B17" s="372"/>
      <c r="C17" s="78"/>
      <c r="D17" s="79"/>
      <c r="E17" s="77" t="s">
        <v>14460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v>98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98</v>
      </c>
    </row>
    <row r="21" spans="1:8">
      <c r="A21" s="323"/>
      <c r="B21" s="372"/>
      <c r="C21" s="78"/>
      <c r="D21" s="79"/>
      <c r="E21" s="77" t="s">
        <v>13798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13799</v>
      </c>
      <c r="F23" s="39"/>
      <c r="G23" s="40" t="s">
        <v>19</v>
      </c>
      <c r="H23" s="314">
        <v>196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196</v>
      </c>
    </row>
    <row r="25" spans="1:8">
      <c r="A25" s="323"/>
      <c r="B25" s="372"/>
      <c r="C25" s="31"/>
      <c r="D25" s="523"/>
      <c r="E25" s="77" t="s">
        <v>14461</v>
      </c>
      <c r="F25" s="95">
        <f>98*2</f>
        <v>196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v>98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98</v>
      </c>
    </row>
    <row r="29" spans="1:8">
      <c r="A29" s="323"/>
      <c r="B29" s="372"/>
      <c r="C29" s="31"/>
      <c r="D29" s="523"/>
      <c r="E29" s="77" t="s">
        <v>13801</v>
      </c>
      <c r="F29" s="95">
        <v>98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4.13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4.13</v>
      </c>
    </row>
    <row r="35" spans="1:8">
      <c r="A35" s="34"/>
      <c r="B35" s="167"/>
      <c r="C35" s="551"/>
      <c r="D35" s="551"/>
      <c r="E35" s="1056" t="s">
        <v>13802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14462</v>
      </c>
      <c r="F36" s="519">
        <v>4.13</v>
      </c>
      <c r="G36" s="31"/>
      <c r="H36" s="553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MAX(A$1:A35)+1</f>
        <v>7</v>
      </c>
      <c r="B38" s="167"/>
      <c r="C38" s="36" t="s">
        <v>196</v>
      </c>
      <c r="D38" s="37"/>
      <c r="E38" s="38" t="s">
        <v>197</v>
      </c>
      <c r="F38" s="39"/>
      <c r="G38" s="40" t="s">
        <v>19</v>
      </c>
      <c r="H38" s="76">
        <f>H39</f>
        <v>168.28</v>
      </c>
    </row>
    <row r="39" spans="1:8">
      <c r="A39" s="1029"/>
      <c r="B39" s="2371"/>
      <c r="C39" s="2372"/>
      <c r="D39" s="79" t="s">
        <v>198</v>
      </c>
      <c r="E39" s="83" t="s">
        <v>199</v>
      </c>
      <c r="F39" s="73"/>
      <c r="G39" s="74" t="s">
        <v>19</v>
      </c>
      <c r="H39" s="97">
        <v>168.28</v>
      </c>
    </row>
    <row r="40" spans="1:8">
      <c r="A40" s="1029"/>
      <c r="B40" s="2371"/>
      <c r="C40" s="2372"/>
      <c r="D40" s="2372"/>
      <c r="E40" s="1056" t="s">
        <v>13814</v>
      </c>
      <c r="F40" s="492"/>
      <c r="G40" s="2396"/>
      <c r="H40" s="2397"/>
    </row>
    <row r="41" spans="1:8" ht="26.4">
      <c r="A41" s="1029"/>
      <c r="B41" s="2371"/>
      <c r="C41" s="2372"/>
      <c r="D41" s="2372"/>
      <c r="E41" s="2352" t="s">
        <v>14463</v>
      </c>
      <c r="F41" s="492">
        <f>(10.88+37.2)/2*1.4*5</f>
        <v>168.28</v>
      </c>
      <c r="G41" s="2396"/>
      <c r="H41" s="2397"/>
    </row>
    <row r="42" spans="1:8">
      <c r="A42" s="1029"/>
      <c r="B42" s="2371"/>
      <c r="C42" s="2372"/>
      <c r="D42" s="2372"/>
      <c r="E42" s="2370"/>
      <c r="F42" s="492"/>
      <c r="G42" s="2396"/>
      <c r="H42" s="2397"/>
    </row>
    <row r="43" spans="1:8">
      <c r="A43" s="34"/>
      <c r="B43" s="167"/>
      <c r="C43" s="551"/>
      <c r="D43" s="551"/>
      <c r="E43" s="239"/>
      <c r="F43" s="878"/>
      <c r="G43" s="31"/>
      <c r="H43" s="553"/>
    </row>
    <row r="44" spans="1:8">
      <c r="A44" s="34">
        <f>MAX(A$1:A41)+1</f>
        <v>8</v>
      </c>
      <c r="B44" s="167"/>
      <c r="C44" s="36" t="s">
        <v>776</v>
      </c>
      <c r="D44" s="37"/>
      <c r="E44" s="38" t="s">
        <v>777</v>
      </c>
      <c r="F44" s="39"/>
      <c r="G44" s="40" t="s">
        <v>19</v>
      </c>
      <c r="H44" s="76">
        <f>H45</f>
        <v>42.6</v>
      </c>
    </row>
    <row r="45" spans="1:8">
      <c r="A45" s="34"/>
      <c r="B45" s="167"/>
      <c r="C45" s="2028"/>
      <c r="D45" s="79" t="s">
        <v>778</v>
      </c>
      <c r="E45" s="83" t="s">
        <v>779</v>
      </c>
      <c r="F45" s="73"/>
      <c r="G45" s="74" t="s">
        <v>19</v>
      </c>
      <c r="H45" s="97">
        <v>42.6</v>
      </c>
    </row>
    <row r="46" spans="1:8">
      <c r="A46" s="1029"/>
      <c r="B46" s="2371"/>
      <c r="C46" s="2372"/>
      <c r="D46" s="2372"/>
      <c r="E46" s="2352" t="s">
        <v>14464</v>
      </c>
      <c r="F46" s="1066">
        <f>71*0.6</f>
        <v>42.6</v>
      </c>
      <c r="G46" s="2396"/>
      <c r="H46" s="2397"/>
    </row>
    <row r="47" spans="1:8">
      <c r="A47" s="34"/>
      <c r="B47" s="167"/>
      <c r="C47" s="551"/>
      <c r="D47" s="551"/>
      <c r="E47" s="239"/>
      <c r="F47" s="878"/>
      <c r="G47" s="31"/>
      <c r="H47" s="553"/>
    </row>
    <row r="48" spans="1:8">
      <c r="A48" s="34">
        <f>MAX(A$1:A47)+1</f>
        <v>9</v>
      </c>
      <c r="B48" s="167"/>
      <c r="C48" s="36" t="s">
        <v>201</v>
      </c>
      <c r="D48" s="37"/>
      <c r="E48" s="38" t="s">
        <v>202</v>
      </c>
      <c r="F48" s="39"/>
      <c r="G48" s="40" t="s">
        <v>19</v>
      </c>
      <c r="H48" s="76">
        <f>H49</f>
        <v>137.47999999999999</v>
      </c>
    </row>
    <row r="49" spans="1:8">
      <c r="A49" s="34"/>
      <c r="B49" s="167"/>
      <c r="C49" s="551"/>
      <c r="D49" s="79" t="s">
        <v>203</v>
      </c>
      <c r="E49" s="83" t="s">
        <v>204</v>
      </c>
      <c r="F49" s="73"/>
      <c r="G49" s="74" t="s">
        <v>19</v>
      </c>
      <c r="H49" s="97">
        <v>137.47999999999999</v>
      </c>
    </row>
    <row r="50" spans="1:8">
      <c r="A50" s="1029"/>
      <c r="B50" s="2371"/>
      <c r="C50" s="2372"/>
      <c r="D50" s="2372"/>
      <c r="E50" s="1056" t="s">
        <v>13814</v>
      </c>
      <c r="F50" s="2403"/>
      <c r="G50" s="2396"/>
      <c r="H50" s="2397"/>
    </row>
    <row r="51" spans="1:8" ht="26.4">
      <c r="A51" s="1029"/>
      <c r="B51" s="2371"/>
      <c r="C51" s="2372"/>
      <c r="D51" s="2372"/>
      <c r="E51" s="2352" t="s">
        <v>14465</v>
      </c>
      <c r="F51" s="1066">
        <f>168.28-(2.2*2*1.4)*5</f>
        <v>137.47999999999999</v>
      </c>
      <c r="G51" s="2396"/>
      <c r="H51" s="2397"/>
    </row>
    <row r="52" spans="1:8">
      <c r="A52" s="1029"/>
      <c r="B52" s="2371"/>
      <c r="C52" s="2372"/>
      <c r="D52" s="2372"/>
      <c r="E52" s="2370"/>
      <c r="F52" s="492"/>
      <c r="G52" s="2396"/>
      <c r="H52" s="2397"/>
    </row>
    <row r="53" spans="1:8">
      <c r="A53" s="1029"/>
      <c r="B53" s="2371"/>
      <c r="C53" s="2372"/>
      <c r="D53" s="2372"/>
      <c r="E53" s="2370"/>
      <c r="F53" s="492"/>
      <c r="G53" s="2396"/>
      <c r="H53" s="2397"/>
    </row>
    <row r="54" spans="1:8">
      <c r="A54" s="34">
        <f>MAX(A$1:A53)+1</f>
        <v>10</v>
      </c>
      <c r="B54" s="167"/>
      <c r="C54" s="36" t="s">
        <v>808</v>
      </c>
      <c r="D54" s="37"/>
      <c r="E54" s="38" t="s">
        <v>809</v>
      </c>
      <c r="F54" s="39"/>
      <c r="G54" s="40" t="s">
        <v>19</v>
      </c>
      <c r="H54" s="76">
        <f>H55</f>
        <v>34.08</v>
      </c>
    </row>
    <row r="55" spans="1:8">
      <c r="A55" s="34"/>
      <c r="B55" s="167"/>
      <c r="C55" s="551"/>
      <c r="D55" s="79" t="s">
        <v>3566</v>
      </c>
      <c r="E55" s="83" t="s">
        <v>3567</v>
      </c>
      <c r="F55" s="73"/>
      <c r="G55" s="74" t="s">
        <v>19</v>
      </c>
      <c r="H55" s="97">
        <v>34.08</v>
      </c>
    </row>
    <row r="56" spans="1:8" ht="26.4">
      <c r="A56" s="34"/>
      <c r="B56" s="167"/>
      <c r="C56" s="551"/>
      <c r="D56" s="551"/>
      <c r="E56" s="2352" t="s">
        <v>14466</v>
      </c>
      <c r="F56" s="1066">
        <f>42.6-(71*0.12)</f>
        <v>34.08</v>
      </c>
      <c r="G56" s="31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/>
      <c r="B58" s="35" t="s">
        <v>129</v>
      </c>
      <c r="C58" s="119"/>
      <c r="D58" s="120"/>
      <c r="E58" s="124" t="s">
        <v>130</v>
      </c>
      <c r="F58" s="125"/>
      <c r="G58" s="126"/>
      <c r="H58" s="553"/>
    </row>
    <row r="59" spans="1:8">
      <c r="A59" s="34"/>
      <c r="B59" s="167"/>
      <c r="C59" s="551"/>
      <c r="D59" s="551"/>
      <c r="E59" s="239"/>
      <c r="F59" s="878"/>
      <c r="G59" s="31"/>
      <c r="H59" s="553"/>
    </row>
    <row r="60" spans="1:8">
      <c r="A60" s="34">
        <f>MAX(A$1:A59)+1</f>
        <v>11</v>
      </c>
      <c r="B60" s="167"/>
      <c r="C60" s="36" t="s">
        <v>131</v>
      </c>
      <c r="D60" s="37"/>
      <c r="E60" s="38" t="s">
        <v>132</v>
      </c>
      <c r="F60" s="39"/>
      <c r="G60" s="40" t="s">
        <v>19</v>
      </c>
      <c r="H60" s="76">
        <f>H61</f>
        <v>183.26</v>
      </c>
    </row>
    <row r="61" spans="1:8">
      <c r="A61" s="34"/>
      <c r="B61" s="167"/>
      <c r="C61" s="78"/>
      <c r="D61" s="79" t="s">
        <v>133</v>
      </c>
      <c r="E61" s="83" t="s">
        <v>134</v>
      </c>
      <c r="F61" s="73"/>
      <c r="G61" s="74" t="s">
        <v>19</v>
      </c>
      <c r="H61" s="97">
        <v>183.26</v>
      </c>
    </row>
    <row r="62" spans="1:8">
      <c r="A62" s="34"/>
      <c r="B62" s="167"/>
      <c r="C62" s="551"/>
      <c r="D62" s="551"/>
      <c r="E62" s="913" t="s">
        <v>14459</v>
      </c>
      <c r="F62" s="2193">
        <f>4.13+168.28+42.6-137.48</f>
        <v>77.53</v>
      </c>
      <c r="G62" s="31"/>
      <c r="H62" s="553"/>
    </row>
    <row r="63" spans="1:8">
      <c r="A63" s="34"/>
      <c r="B63" s="167"/>
      <c r="C63" s="551"/>
      <c r="D63" s="551"/>
      <c r="E63" s="913" t="s">
        <v>5489</v>
      </c>
      <c r="F63" s="879">
        <v>105.73</v>
      </c>
      <c r="G63" s="31"/>
      <c r="H63" s="553"/>
    </row>
    <row r="64" spans="1:8">
      <c r="A64" s="34"/>
      <c r="B64" s="167"/>
      <c r="C64" s="551"/>
      <c r="D64" s="551"/>
      <c r="E64" s="2029"/>
      <c r="F64" s="492">
        <f>SUM(F62:F63)</f>
        <v>183.26</v>
      </c>
      <c r="G64" s="31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12</v>
      </c>
      <c r="B66" s="167"/>
      <c r="C66" s="36" t="s">
        <v>117</v>
      </c>
      <c r="D66" s="37"/>
      <c r="E66" s="38" t="s">
        <v>118</v>
      </c>
      <c r="F66" s="39"/>
      <c r="G66" s="40" t="s">
        <v>19</v>
      </c>
      <c r="H66" s="76">
        <f>H67</f>
        <v>183.26</v>
      </c>
    </row>
    <row r="67" spans="1:8" ht="26.4">
      <c r="A67" s="34"/>
      <c r="B67" s="167"/>
      <c r="C67" s="78"/>
      <c r="D67" s="79" t="s">
        <v>496</v>
      </c>
      <c r="E67" s="83" t="s">
        <v>497</v>
      </c>
      <c r="F67" s="73"/>
      <c r="G67" s="74" t="s">
        <v>19</v>
      </c>
      <c r="H67" s="97">
        <v>183.26</v>
      </c>
    </row>
    <row r="68" spans="1:8">
      <c r="A68" s="34"/>
      <c r="B68" s="167"/>
      <c r="C68" s="78"/>
      <c r="D68" s="79"/>
      <c r="E68" s="913" t="s">
        <v>14459</v>
      </c>
      <c r="F68" s="2193">
        <f>4.13+168.28+42.6-137.48</f>
        <v>77.53</v>
      </c>
      <c r="G68" s="74"/>
      <c r="H68" s="553"/>
    </row>
    <row r="69" spans="1:8">
      <c r="A69" s="34"/>
      <c r="B69" s="167"/>
      <c r="C69" s="551"/>
      <c r="D69" s="551"/>
      <c r="E69" s="913" t="s">
        <v>5489</v>
      </c>
      <c r="F69" s="879">
        <v>105.73</v>
      </c>
      <c r="G69" s="31"/>
      <c r="H69" s="553"/>
    </row>
    <row r="70" spans="1:8">
      <c r="A70" s="34"/>
      <c r="B70" s="167"/>
      <c r="C70" s="551"/>
      <c r="D70" s="551"/>
      <c r="E70" s="2029"/>
      <c r="F70" s="492">
        <f>SUM(F68:F69)</f>
        <v>183.26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13</v>
      </c>
      <c r="B72" s="167"/>
      <c r="C72" s="36" t="s">
        <v>211</v>
      </c>
      <c r="D72" s="37"/>
      <c r="E72" s="38" t="s">
        <v>212</v>
      </c>
      <c r="F72" s="39"/>
      <c r="G72" s="40" t="s">
        <v>19</v>
      </c>
      <c r="H72" s="76">
        <f>H73</f>
        <v>77.53</v>
      </c>
    </row>
    <row r="73" spans="1:8" ht="26.4">
      <c r="A73" s="34"/>
      <c r="B73" s="167"/>
      <c r="C73" s="78"/>
      <c r="D73" s="79" t="s">
        <v>213</v>
      </c>
      <c r="E73" s="83" t="s">
        <v>214</v>
      </c>
      <c r="F73" s="73"/>
      <c r="G73" s="74" t="s">
        <v>19</v>
      </c>
      <c r="H73" s="97">
        <v>77.53</v>
      </c>
    </row>
    <row r="74" spans="1:8">
      <c r="A74" s="34"/>
      <c r="B74" s="167"/>
      <c r="C74" s="551"/>
      <c r="D74" s="551"/>
      <c r="E74" s="913" t="s">
        <v>14459</v>
      </c>
      <c r="F74" s="2193">
        <f>4.13+168.28+42.6-137.48</f>
        <v>77.53</v>
      </c>
      <c r="G74" s="31"/>
      <c r="H74" s="553"/>
    </row>
    <row r="75" spans="1:8">
      <c r="A75" s="34"/>
      <c r="B75" s="167"/>
      <c r="C75" s="551"/>
      <c r="D75" s="551"/>
      <c r="E75" s="239"/>
      <c r="F75" s="878"/>
      <c r="G75" s="31"/>
      <c r="H75" s="553"/>
    </row>
    <row r="76" spans="1:8" ht="26.4">
      <c r="A76" s="34"/>
      <c r="B76" s="35" t="s">
        <v>1040</v>
      </c>
      <c r="C76" s="35"/>
      <c r="D76" s="120"/>
      <c r="E76" s="53" t="s">
        <v>1041</v>
      </c>
      <c r="F76" s="1194"/>
      <c r="G76" s="126"/>
      <c r="H76" s="559"/>
    </row>
    <row r="77" spans="1:8">
      <c r="A77" s="34"/>
      <c r="B77" s="491"/>
      <c r="C77" s="92"/>
      <c r="D77" s="93"/>
      <c r="E77" s="1065"/>
      <c r="F77" s="884"/>
      <c r="G77" s="32"/>
      <c r="H77" s="559"/>
    </row>
    <row r="78" spans="1:8">
      <c r="A78" s="34">
        <f>MAX(A$1:A77)+1</f>
        <v>14</v>
      </c>
      <c r="B78" s="491"/>
      <c r="C78" s="36" t="s">
        <v>1506</v>
      </c>
      <c r="D78" s="37"/>
      <c r="E78" s="38" t="s">
        <v>1507</v>
      </c>
      <c r="F78" s="39"/>
      <c r="G78" s="40" t="s">
        <v>68</v>
      </c>
      <c r="H78" s="76">
        <f>H79</f>
        <v>13.28</v>
      </c>
    </row>
    <row r="79" spans="1:8">
      <c r="A79" s="34"/>
      <c r="B79" s="491"/>
      <c r="C79" s="78"/>
      <c r="D79" s="79" t="s">
        <v>10042</v>
      </c>
      <c r="E79" s="83" t="s">
        <v>10043</v>
      </c>
      <c r="F79" s="73"/>
      <c r="G79" s="74" t="s">
        <v>68</v>
      </c>
      <c r="H79" s="97">
        <v>13.28</v>
      </c>
    </row>
    <row r="80" spans="1:8">
      <c r="A80" s="34"/>
      <c r="B80" s="491"/>
      <c r="C80" s="92"/>
      <c r="D80" s="93"/>
      <c r="E80" s="1056" t="s">
        <v>13817</v>
      </c>
      <c r="F80" s="265"/>
      <c r="G80" s="32"/>
      <c r="H80" s="559"/>
    </row>
    <row r="81" spans="1:12">
      <c r="A81" s="34"/>
      <c r="B81" s="491"/>
      <c r="C81" s="92"/>
      <c r="D81" s="93"/>
      <c r="E81" s="2352" t="s">
        <v>14467</v>
      </c>
      <c r="F81" s="265">
        <f>0.815+5.594+0.63+5.594+0.65</f>
        <v>13.283000000000001</v>
      </c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/>
      <c r="B83" s="491"/>
      <c r="C83" s="92"/>
      <c r="D83" s="93"/>
      <c r="E83" s="913" t="s">
        <v>13818</v>
      </c>
      <c r="F83" s="265"/>
      <c r="G83" s="32"/>
      <c r="H83" s="559"/>
    </row>
    <row r="84" spans="1:12">
      <c r="A84" s="34"/>
      <c r="B84" s="491"/>
      <c r="C84" s="92"/>
      <c r="D84" s="93"/>
      <c r="E84" s="1065"/>
      <c r="F84" s="265"/>
      <c r="G84" s="32"/>
      <c r="H84" s="559"/>
    </row>
    <row r="85" spans="1:12">
      <c r="A85" s="34">
        <f>MAX(A$1:A84)+1</f>
        <v>15</v>
      </c>
      <c r="B85" s="491"/>
      <c r="C85" s="36" t="s">
        <v>13819</v>
      </c>
      <c r="D85" s="37"/>
      <c r="E85" s="38" t="s">
        <v>13820</v>
      </c>
      <c r="F85" s="689"/>
      <c r="G85" s="40" t="s">
        <v>39</v>
      </c>
      <c r="H85" s="76">
        <f>H86</f>
        <v>276.05</v>
      </c>
      <c r="J85" s="394"/>
      <c r="L85" s="394"/>
    </row>
    <row r="86" spans="1:12">
      <c r="A86" s="34"/>
      <c r="B86" s="491"/>
      <c r="C86" s="78"/>
      <c r="D86" s="79" t="s">
        <v>13821</v>
      </c>
      <c r="E86" s="83" t="s">
        <v>13822</v>
      </c>
      <c r="F86" s="687"/>
      <c r="G86" s="74" t="s">
        <v>39</v>
      </c>
      <c r="H86" s="97">
        <v>276.05</v>
      </c>
    </row>
    <row r="87" spans="1:12">
      <c r="A87" s="34"/>
      <c r="B87" s="491"/>
      <c r="C87" s="92"/>
      <c r="D87" s="624"/>
      <c r="E87" s="2352" t="s">
        <v>14468</v>
      </c>
      <c r="F87" s="265">
        <f>2.725*7</f>
        <v>19.074999999999999</v>
      </c>
      <c r="G87" s="32"/>
      <c r="H87" s="559"/>
    </row>
    <row r="88" spans="1:12">
      <c r="A88" s="34"/>
      <c r="B88" s="491"/>
      <c r="C88" s="92"/>
      <c r="D88" s="624"/>
      <c r="E88" s="2352" t="s">
        <v>14469</v>
      </c>
      <c r="F88" s="265">
        <f>2.721*68</f>
        <v>185.02800000000002</v>
      </c>
      <c r="G88" s="32"/>
      <c r="H88" s="559"/>
    </row>
    <row r="89" spans="1:12">
      <c r="A89" s="34"/>
      <c r="B89" s="491"/>
      <c r="C89" s="92"/>
      <c r="D89" s="624"/>
      <c r="E89" s="2352" t="s">
        <v>14470</v>
      </c>
      <c r="F89" s="265">
        <f>1.971*7</f>
        <v>13.797000000000001</v>
      </c>
      <c r="G89" s="32"/>
      <c r="H89" s="559"/>
    </row>
    <row r="90" spans="1:12">
      <c r="A90" s="34"/>
      <c r="B90" s="491"/>
      <c r="C90" s="92"/>
      <c r="D90" s="624"/>
      <c r="E90" s="2352" t="s">
        <v>14471</v>
      </c>
      <c r="F90" s="265">
        <f>1.784*1</f>
        <v>1.784</v>
      </c>
      <c r="G90" s="32"/>
      <c r="H90" s="559"/>
    </row>
    <row r="91" spans="1:12">
      <c r="A91" s="34"/>
      <c r="B91" s="491"/>
      <c r="C91" s="92"/>
      <c r="D91" s="624"/>
      <c r="E91" s="2352" t="s">
        <v>14472</v>
      </c>
      <c r="F91" s="265">
        <f>1.784*1</f>
        <v>1.784</v>
      </c>
      <c r="G91" s="32"/>
      <c r="H91" s="559"/>
    </row>
    <row r="92" spans="1:12">
      <c r="A92" s="34"/>
      <c r="B92" s="491"/>
      <c r="C92" s="92"/>
      <c r="D92" s="624"/>
      <c r="E92" s="2352" t="s">
        <v>14473</v>
      </c>
      <c r="F92" s="265">
        <f>2.755*11</f>
        <v>30.305</v>
      </c>
      <c r="G92" s="32"/>
      <c r="H92" s="559"/>
    </row>
    <row r="93" spans="1:12">
      <c r="A93" s="34"/>
      <c r="B93" s="491"/>
      <c r="C93" s="92"/>
      <c r="D93" s="624"/>
      <c r="E93" s="2352" t="s">
        <v>14474</v>
      </c>
      <c r="F93" s="265">
        <f>1.996*5</f>
        <v>9.98</v>
      </c>
      <c r="G93" s="32"/>
      <c r="H93" s="559"/>
    </row>
    <row r="94" spans="1:12">
      <c r="A94" s="34"/>
      <c r="B94" s="491"/>
      <c r="C94" s="92"/>
      <c r="D94" s="624"/>
      <c r="E94" s="2352" t="s">
        <v>14475</v>
      </c>
      <c r="F94" s="265">
        <f>2.504*1</f>
        <v>2.504</v>
      </c>
      <c r="G94" s="32"/>
      <c r="H94" s="559"/>
    </row>
    <row r="95" spans="1:12">
      <c r="A95" s="34"/>
      <c r="B95" s="491"/>
      <c r="C95" s="92"/>
      <c r="D95" s="624"/>
      <c r="E95" s="2352" t="s">
        <v>14476</v>
      </c>
      <c r="F95" s="265">
        <f>2.315*4</f>
        <v>9.26</v>
      </c>
      <c r="G95" s="32"/>
      <c r="H95" s="559"/>
    </row>
    <row r="96" spans="1:12">
      <c r="A96" s="34"/>
      <c r="B96" s="491"/>
      <c r="C96" s="92"/>
      <c r="D96" s="624"/>
      <c r="E96" s="2352" t="s">
        <v>14477</v>
      </c>
      <c r="F96" s="889">
        <f>2.532*1</f>
        <v>2.532</v>
      </c>
      <c r="G96" s="32"/>
      <c r="H96" s="559"/>
    </row>
    <row r="97" spans="1:12">
      <c r="A97" s="34"/>
      <c r="B97" s="491"/>
      <c r="C97" s="92"/>
      <c r="D97" s="624"/>
      <c r="E97" s="2352"/>
      <c r="F97" s="265">
        <f>SUM(F87:F96)</f>
        <v>276.04899999999998</v>
      </c>
      <c r="G97" s="32"/>
      <c r="H97" s="559"/>
    </row>
    <row r="98" spans="1:12">
      <c r="A98" s="34"/>
      <c r="B98" s="491"/>
      <c r="C98" s="92"/>
      <c r="D98" s="93"/>
      <c r="E98" s="913" t="s">
        <v>13853</v>
      </c>
      <c r="F98" s="2375"/>
      <c r="G98" s="32"/>
      <c r="H98" s="559"/>
    </row>
    <row r="99" spans="1:12">
      <c r="A99" s="34"/>
      <c r="B99" s="491"/>
      <c r="C99" s="92"/>
      <c r="D99" s="93"/>
      <c r="E99" s="1150"/>
      <c r="F99" s="2375"/>
      <c r="G99" s="32"/>
      <c r="H99" s="559"/>
    </row>
    <row r="100" spans="1:12">
      <c r="A100" s="34">
        <f>MAX(A$1:A99)+1</f>
        <v>16</v>
      </c>
      <c r="B100" s="491"/>
      <c r="C100" s="36" t="s">
        <v>13854</v>
      </c>
      <c r="D100" s="37"/>
      <c r="E100" s="38" t="s">
        <v>13855</v>
      </c>
      <c r="F100" s="689"/>
      <c r="G100" s="40" t="s">
        <v>39</v>
      </c>
      <c r="H100" s="76">
        <f>H101+H114</f>
        <v>640.17000000000007</v>
      </c>
    </row>
    <row r="101" spans="1:12">
      <c r="A101" s="34"/>
      <c r="B101" s="491"/>
      <c r="C101" s="78"/>
      <c r="D101" s="79" t="s">
        <v>13856</v>
      </c>
      <c r="E101" s="83" t="s">
        <v>13857</v>
      </c>
      <c r="F101" s="687"/>
      <c r="G101" s="74" t="s">
        <v>39</v>
      </c>
      <c r="H101" s="97">
        <v>38.979999999999997</v>
      </c>
      <c r="J101" s="394"/>
    </row>
    <row r="102" spans="1:12" ht="26.4">
      <c r="A102" s="34"/>
      <c r="B102" s="491"/>
      <c r="C102" s="92"/>
      <c r="D102" s="93"/>
      <c r="E102" s="1056" t="s">
        <v>14478</v>
      </c>
      <c r="F102" s="2375"/>
      <c r="G102" s="32"/>
      <c r="H102" s="559"/>
    </row>
    <row r="103" spans="1:12">
      <c r="A103" s="34"/>
      <c r="B103" s="491"/>
      <c r="C103" s="92"/>
      <c r="D103" s="93"/>
      <c r="E103" s="913" t="s">
        <v>14479</v>
      </c>
      <c r="F103" s="265">
        <f>0.925*4</f>
        <v>3.7</v>
      </c>
      <c r="G103" s="32"/>
      <c r="H103" s="559"/>
    </row>
    <row r="104" spans="1:12">
      <c r="A104" s="34"/>
      <c r="B104" s="491"/>
      <c r="C104" s="92"/>
      <c r="D104" s="93"/>
      <c r="E104" s="913" t="s">
        <v>14480</v>
      </c>
      <c r="F104" s="889">
        <f>0.98*36</f>
        <v>35.28</v>
      </c>
      <c r="G104" s="32"/>
      <c r="H104" s="559"/>
    </row>
    <row r="105" spans="1:12">
      <c r="A105" s="34"/>
      <c r="B105" s="491"/>
      <c r="C105" s="92"/>
      <c r="D105" s="93"/>
      <c r="E105" s="1150"/>
      <c r="F105" s="265">
        <f>SUM(F103:F104)</f>
        <v>38.980000000000004</v>
      </c>
      <c r="G105" s="32"/>
      <c r="H105" s="559"/>
      <c r="J105" s="394"/>
    </row>
    <row r="106" spans="1:12">
      <c r="A106" s="34"/>
      <c r="B106" s="491"/>
      <c r="C106" s="92"/>
      <c r="D106" s="93"/>
      <c r="E106" s="1150"/>
      <c r="F106" s="265"/>
      <c r="G106" s="32"/>
      <c r="H106" s="559"/>
      <c r="I106"/>
      <c r="J106" s="394"/>
      <c r="K106" s="140"/>
    </row>
    <row r="107" spans="1:12">
      <c r="A107" s="34"/>
      <c r="B107" s="491"/>
      <c r="C107" s="92"/>
      <c r="D107" s="93"/>
      <c r="E107" s="913" t="s">
        <v>13853</v>
      </c>
      <c r="F107" s="265"/>
      <c r="G107" s="32"/>
      <c r="H107" s="559"/>
      <c r="J107" s="394"/>
    </row>
    <row r="108" spans="1:12">
      <c r="A108" s="34"/>
      <c r="B108" s="491"/>
      <c r="C108" s="92"/>
      <c r="D108" s="93"/>
      <c r="E108" s="1065"/>
      <c r="F108" s="265"/>
      <c r="G108" s="32"/>
      <c r="H108" s="559"/>
      <c r="J108" s="394"/>
    </row>
    <row r="109" spans="1:12">
      <c r="A109" s="34"/>
      <c r="B109" s="491"/>
      <c r="C109" s="92"/>
      <c r="D109" s="93"/>
      <c r="E109" s="913" t="s">
        <v>14481</v>
      </c>
      <c r="F109" s="265"/>
      <c r="G109" s="32"/>
      <c r="H109" s="559"/>
      <c r="I109"/>
      <c r="J109" s="394"/>
    </row>
    <row r="110" spans="1:12">
      <c r="A110" s="34"/>
      <c r="B110" s="491"/>
      <c r="C110" s="92"/>
      <c r="D110" s="93"/>
      <c r="E110" s="913" t="s">
        <v>14482</v>
      </c>
      <c r="F110" s="265"/>
      <c r="G110" s="32"/>
      <c r="H110" s="559"/>
      <c r="I110"/>
      <c r="J110" s="394"/>
    </row>
    <row r="111" spans="1:12">
      <c r="A111" s="34"/>
      <c r="B111" s="491"/>
      <c r="C111" s="92"/>
      <c r="D111" s="93"/>
      <c r="E111" s="913" t="s">
        <v>14483</v>
      </c>
      <c r="F111" s="265"/>
      <c r="G111" s="32"/>
      <c r="H111" s="559"/>
      <c r="I111"/>
      <c r="J111" s="394"/>
    </row>
    <row r="112" spans="1:12">
      <c r="A112" s="34"/>
      <c r="B112" s="491"/>
      <c r="C112" s="92"/>
      <c r="D112" s="93"/>
      <c r="E112" s="913" t="s">
        <v>13869</v>
      </c>
      <c r="F112" s="265"/>
      <c r="G112" s="32"/>
      <c r="H112" s="559"/>
      <c r="I112"/>
      <c r="J112" s="394"/>
      <c r="K112" s="140"/>
      <c r="L112" s="140"/>
    </row>
    <row r="113" spans="1:11" ht="26.4">
      <c r="A113" s="34"/>
      <c r="B113" s="491"/>
      <c r="C113" s="92"/>
      <c r="D113" s="93"/>
      <c r="E113" s="913" t="s">
        <v>13852</v>
      </c>
      <c r="F113" s="265"/>
      <c r="G113" s="32"/>
      <c r="H113" s="559"/>
    </row>
    <row r="114" spans="1:11">
      <c r="A114" s="34"/>
      <c r="B114" s="491"/>
      <c r="C114" s="92"/>
      <c r="D114" s="79" t="s">
        <v>13870</v>
      </c>
      <c r="E114" s="83" t="s">
        <v>13871</v>
      </c>
      <c r="F114" s="687"/>
      <c r="G114" s="74" t="s">
        <v>39</v>
      </c>
      <c r="H114" s="97">
        <v>601.19000000000005</v>
      </c>
      <c r="J114" s="394"/>
    </row>
    <row r="115" spans="1:11" ht="26.4">
      <c r="A115" s="34"/>
      <c r="B115" s="491"/>
      <c r="C115" s="92"/>
      <c r="D115" s="93"/>
      <c r="E115" s="1056" t="s">
        <v>14484</v>
      </c>
      <c r="F115" s="2375"/>
      <c r="G115" s="32"/>
      <c r="H115" s="559"/>
    </row>
    <row r="116" spans="1:11">
      <c r="A116" s="34"/>
      <c r="B116" s="491"/>
      <c r="C116" s="92"/>
      <c r="D116" s="93"/>
      <c r="E116" s="913" t="s">
        <v>14485</v>
      </c>
      <c r="F116" s="265">
        <f>1.48*28</f>
        <v>41.44</v>
      </c>
      <c r="G116" s="32"/>
      <c r="H116" s="559"/>
    </row>
    <row r="117" spans="1:11">
      <c r="A117" s="34"/>
      <c r="B117" s="491"/>
      <c r="C117" s="92"/>
      <c r="D117" s="93"/>
      <c r="E117" s="913" t="s">
        <v>14486</v>
      </c>
      <c r="F117" s="265">
        <f>1.98*276</f>
        <v>546.48</v>
      </c>
      <c r="G117" s="32"/>
      <c r="H117" s="559"/>
    </row>
    <row r="118" spans="1:11">
      <c r="A118" s="34"/>
      <c r="B118" s="491"/>
      <c r="C118" s="92"/>
      <c r="D118" s="93"/>
      <c r="E118" s="913" t="s">
        <v>14487</v>
      </c>
      <c r="F118" s="265">
        <f>0.98*9</f>
        <v>8.82</v>
      </c>
      <c r="G118" s="32"/>
      <c r="H118" s="559"/>
    </row>
    <row r="119" spans="1:11">
      <c r="A119" s="34"/>
      <c r="B119" s="491"/>
      <c r="C119" s="92"/>
      <c r="D119" s="93"/>
      <c r="E119" s="913" t="s">
        <v>14488</v>
      </c>
      <c r="F119" s="889">
        <f>0.588*1</f>
        <v>0.58799999999999997</v>
      </c>
      <c r="G119" s="32"/>
      <c r="H119" s="559"/>
    </row>
    <row r="120" spans="1:11">
      <c r="A120" s="34"/>
      <c r="B120" s="491"/>
      <c r="C120" s="92"/>
      <c r="D120" s="93"/>
      <c r="E120" s="1150"/>
      <c r="F120" s="265">
        <f>SUM(F116:F119)</f>
        <v>597.32800000000009</v>
      </c>
      <c r="G120" s="32"/>
      <c r="H120" s="559"/>
      <c r="J120" s="394"/>
    </row>
    <row r="121" spans="1:11">
      <c r="A121" s="34"/>
      <c r="B121" s="491"/>
      <c r="C121" s="92"/>
      <c r="D121" s="93"/>
      <c r="E121" s="1150"/>
      <c r="F121" s="2375"/>
      <c r="G121" s="32"/>
      <c r="H121" s="559"/>
      <c r="I121"/>
      <c r="J121" s="394"/>
      <c r="K121" s="140"/>
    </row>
    <row r="122" spans="1:11">
      <c r="A122" s="34"/>
      <c r="B122" s="491"/>
      <c r="C122" s="92"/>
      <c r="D122" s="93"/>
      <c r="E122" s="77" t="s">
        <v>14336</v>
      </c>
      <c r="F122" s="108"/>
      <c r="G122" s="32"/>
      <c r="H122" s="559"/>
      <c r="J122" s="394"/>
    </row>
    <row r="123" spans="1:11">
      <c r="A123" s="34"/>
      <c r="B123" s="491"/>
      <c r="C123" s="92"/>
      <c r="D123" s="93"/>
      <c r="E123" s="2352" t="s">
        <v>14432</v>
      </c>
      <c r="F123" s="108">
        <f>0.46*2.1*4</f>
        <v>3.8640000000000003</v>
      </c>
      <c r="G123" s="32"/>
      <c r="H123" s="559"/>
      <c r="J123" s="394"/>
    </row>
    <row r="124" spans="1:11">
      <c r="A124" s="34"/>
      <c r="B124" s="491"/>
      <c r="C124" s="92"/>
      <c r="D124" s="93"/>
      <c r="E124" s="913" t="s">
        <v>5516</v>
      </c>
      <c r="F124" s="265">
        <f>F120+F123</f>
        <v>601.19200000000012</v>
      </c>
      <c r="G124" s="32"/>
      <c r="H124" s="559"/>
      <c r="I124"/>
      <c r="J124" s="394"/>
      <c r="K124" s="140"/>
    </row>
    <row r="125" spans="1:11">
      <c r="A125" s="34"/>
      <c r="B125" s="491"/>
      <c r="C125" s="92"/>
      <c r="D125" s="93"/>
      <c r="E125" s="1150"/>
      <c r="F125" s="2375"/>
      <c r="G125" s="32"/>
      <c r="H125" s="559"/>
      <c r="J125" s="394"/>
    </row>
    <row r="126" spans="1:11">
      <c r="A126" s="34"/>
      <c r="B126" s="491"/>
      <c r="C126" s="92"/>
      <c r="D126" s="93"/>
      <c r="E126" s="913" t="s">
        <v>13853</v>
      </c>
      <c r="F126" s="2375"/>
      <c r="G126" s="32"/>
      <c r="H126" s="559"/>
      <c r="J126" s="394"/>
    </row>
    <row r="127" spans="1:11">
      <c r="A127" s="34"/>
      <c r="B127" s="491"/>
      <c r="C127" s="92"/>
      <c r="D127" s="93"/>
      <c r="E127" s="1065"/>
      <c r="F127" s="2375"/>
      <c r="G127" s="32"/>
      <c r="H127" s="559"/>
      <c r="J127" s="394"/>
    </row>
    <row r="128" spans="1:11">
      <c r="A128" s="34"/>
      <c r="B128" s="491"/>
      <c r="C128" s="92"/>
      <c r="D128" s="93"/>
      <c r="E128" s="913" t="s">
        <v>14489</v>
      </c>
      <c r="F128" s="2375"/>
      <c r="G128" s="32"/>
      <c r="H128" s="559"/>
      <c r="I128"/>
      <c r="J128" s="394"/>
    </row>
    <row r="129" spans="1:12">
      <c r="A129" s="34"/>
      <c r="B129" s="491"/>
      <c r="C129" s="92"/>
      <c r="D129" s="93"/>
      <c r="E129" s="913" t="s">
        <v>14490</v>
      </c>
      <c r="F129" s="2375"/>
      <c r="G129" s="32"/>
      <c r="H129" s="559"/>
      <c r="I129"/>
      <c r="J129" s="394"/>
    </row>
    <row r="130" spans="1:12">
      <c r="A130" s="34"/>
      <c r="B130" s="491"/>
      <c r="C130" s="92"/>
      <c r="D130" s="93"/>
      <c r="E130" s="913" t="s">
        <v>14491</v>
      </c>
      <c r="F130" s="2375"/>
      <c r="G130" s="32"/>
      <c r="H130" s="559"/>
      <c r="I130"/>
      <c r="J130" s="394"/>
    </row>
    <row r="131" spans="1:12">
      <c r="A131" s="34"/>
      <c r="B131" s="491"/>
      <c r="C131" s="92"/>
      <c r="D131" s="93"/>
      <c r="E131" s="913" t="s">
        <v>13869</v>
      </c>
      <c r="F131" s="2375"/>
      <c r="G131" s="32"/>
      <c r="H131" s="559"/>
      <c r="I131"/>
      <c r="J131" s="394"/>
      <c r="K131" s="140"/>
      <c r="L131" s="140"/>
    </row>
    <row r="132" spans="1:12">
      <c r="A132" s="34"/>
      <c r="B132" s="491"/>
      <c r="C132" s="92"/>
      <c r="D132" s="93"/>
      <c r="E132" s="1150"/>
      <c r="F132" s="2375"/>
      <c r="G132" s="32"/>
      <c r="H132" s="559"/>
    </row>
    <row r="133" spans="1:12" ht="26.4">
      <c r="A133" s="34">
        <f>MAX(A$1:A121)+1</f>
        <v>17</v>
      </c>
      <c r="B133" s="491"/>
      <c r="C133" s="36" t="s">
        <v>14340</v>
      </c>
      <c r="D133" s="37"/>
      <c r="E133" s="38" t="s">
        <v>14341</v>
      </c>
      <c r="F133" s="689"/>
      <c r="G133" s="40" t="s">
        <v>39</v>
      </c>
      <c r="H133" s="76">
        <f>H134+H140</f>
        <v>926.42000000000007</v>
      </c>
    </row>
    <row r="134" spans="1:12" ht="26.4">
      <c r="A134" s="34"/>
      <c r="B134" s="491"/>
      <c r="C134" s="92"/>
      <c r="D134" s="79" t="s">
        <v>14492</v>
      </c>
      <c r="E134" s="83" t="s">
        <v>14493</v>
      </c>
      <c r="F134" s="687"/>
      <c r="G134" s="74" t="s">
        <v>39</v>
      </c>
      <c r="H134" s="97">
        <v>116.94</v>
      </c>
    </row>
    <row r="135" spans="1:12" ht="26.4">
      <c r="A135" s="34"/>
      <c r="B135" s="491"/>
      <c r="C135" s="92"/>
      <c r="D135" s="79"/>
      <c r="E135" s="1056" t="s">
        <v>14494</v>
      </c>
      <c r="F135" s="2376"/>
      <c r="G135" s="32"/>
      <c r="H135" s="559"/>
    </row>
    <row r="136" spans="1:12">
      <c r="A136" s="34"/>
      <c r="B136" s="491"/>
      <c r="C136" s="92"/>
      <c r="D136" s="79"/>
      <c r="E136" s="2352" t="s">
        <v>14495</v>
      </c>
      <c r="F136" s="492">
        <f>5.88*18</f>
        <v>105.84</v>
      </c>
      <c r="G136" s="32"/>
      <c r="H136" s="559"/>
    </row>
    <row r="137" spans="1:12">
      <c r="A137" s="34"/>
      <c r="B137" s="491"/>
      <c r="C137" s="92"/>
      <c r="D137" s="79"/>
      <c r="E137" s="2352" t="s">
        <v>14496</v>
      </c>
      <c r="F137" s="879">
        <f>5.55*2</f>
        <v>11.1</v>
      </c>
      <c r="G137" s="32"/>
      <c r="H137" s="559"/>
    </row>
    <row r="138" spans="1:12">
      <c r="A138" s="34"/>
      <c r="B138" s="491"/>
      <c r="C138" s="92"/>
      <c r="D138" s="93"/>
      <c r="E138" s="1150"/>
      <c r="F138" s="265">
        <f>SUM(F136:F137)</f>
        <v>116.94</v>
      </c>
      <c r="G138" s="32"/>
      <c r="H138" s="559"/>
    </row>
    <row r="139" spans="1:12">
      <c r="A139" s="34"/>
      <c r="B139" s="491"/>
      <c r="C139" s="92"/>
      <c r="D139" s="93"/>
      <c r="E139" s="913" t="s">
        <v>14497</v>
      </c>
      <c r="F139" s="265"/>
      <c r="G139" s="32"/>
      <c r="H139" s="559"/>
    </row>
    <row r="140" spans="1:12" ht="26.4">
      <c r="A140" s="34"/>
      <c r="B140" s="491"/>
      <c r="C140" s="92"/>
      <c r="D140" s="79" t="s">
        <v>14342</v>
      </c>
      <c r="E140" s="83" t="s">
        <v>14343</v>
      </c>
      <c r="F140" s="73"/>
      <c r="G140" s="74" t="s">
        <v>39</v>
      </c>
      <c r="H140" s="97">
        <v>809.48</v>
      </c>
    </row>
    <row r="141" spans="1:12" ht="26.4">
      <c r="A141" s="34"/>
      <c r="B141" s="491"/>
      <c r="C141" s="92"/>
      <c r="D141" s="93"/>
      <c r="E141" s="1056" t="s">
        <v>14498</v>
      </c>
      <c r="F141" s="2380"/>
      <c r="G141" s="32"/>
      <c r="H141" s="559"/>
    </row>
    <row r="142" spans="1:12">
      <c r="A142" s="34"/>
      <c r="B142" s="491"/>
      <c r="C142" s="92"/>
      <c r="D142" s="93"/>
      <c r="E142" s="2352" t="s">
        <v>14499</v>
      </c>
      <c r="F142" s="492">
        <f>5.92*12</f>
        <v>71.039999999999992</v>
      </c>
      <c r="G142" s="32"/>
      <c r="H142" s="559"/>
    </row>
    <row r="143" spans="1:12">
      <c r="A143" s="34"/>
      <c r="B143" s="491"/>
      <c r="C143" s="92"/>
      <c r="D143" s="93"/>
      <c r="E143" s="2352" t="s">
        <v>14500</v>
      </c>
      <c r="F143" s="492">
        <f>7.92*92</f>
        <v>728.64</v>
      </c>
      <c r="G143" s="32"/>
      <c r="H143" s="559"/>
    </row>
    <row r="144" spans="1:12">
      <c r="A144" s="34"/>
      <c r="B144" s="491"/>
      <c r="C144" s="92"/>
      <c r="D144" s="93"/>
      <c r="E144" s="2352" t="s">
        <v>14501</v>
      </c>
      <c r="F144" s="492">
        <f>4.9*2</f>
        <v>9.8000000000000007</v>
      </c>
      <c r="G144" s="32"/>
      <c r="H144" s="559"/>
    </row>
    <row r="145" spans="1:8">
      <c r="A145" s="34"/>
      <c r="B145" s="491"/>
      <c r="C145" s="92"/>
      <c r="D145" s="93"/>
      <c r="E145" s="1198"/>
      <c r="F145" s="884">
        <f>SUM(F142:F144)</f>
        <v>809.4799999999999</v>
      </c>
      <c r="G145" s="32"/>
      <c r="H145" s="559"/>
    </row>
    <row r="146" spans="1:8">
      <c r="A146" s="34"/>
      <c r="B146" s="491"/>
      <c r="C146" s="92"/>
      <c r="D146" s="93"/>
      <c r="E146" s="913" t="s">
        <v>14352</v>
      </c>
      <c r="F146" s="2380"/>
      <c r="G146" s="32"/>
      <c r="H146" s="559"/>
    </row>
    <row r="147" spans="1:8">
      <c r="A147" s="34"/>
      <c r="B147" s="491"/>
      <c r="C147" s="92"/>
      <c r="D147" s="93"/>
      <c r="E147" s="913"/>
      <c r="F147" s="2375"/>
      <c r="G147" s="32"/>
      <c r="H147" s="559"/>
    </row>
    <row r="148" spans="1:8" ht="26.4">
      <c r="A148" s="34">
        <f>MAX(A$1:A146)+1</f>
        <v>18</v>
      </c>
      <c r="B148" s="491"/>
      <c r="C148" s="36" t="s">
        <v>1054</v>
      </c>
      <c r="D148" s="37"/>
      <c r="E148" s="38" t="s">
        <v>1055</v>
      </c>
      <c r="F148" s="39"/>
      <c r="G148" s="40" t="s">
        <v>64</v>
      </c>
      <c r="H148" s="76">
        <f>H149</f>
        <v>1</v>
      </c>
    </row>
    <row r="149" spans="1:8" ht="26.4">
      <c r="A149" s="34"/>
      <c r="B149" s="491"/>
      <c r="C149" s="78"/>
      <c r="D149" s="79" t="s">
        <v>6072</v>
      </c>
      <c r="E149" s="83" t="s">
        <v>6073</v>
      </c>
      <c r="F149" s="73"/>
      <c r="G149" s="74" t="s">
        <v>64</v>
      </c>
      <c r="H149" s="97">
        <v>1</v>
      </c>
    </row>
    <row r="150" spans="1:8" ht="26.4">
      <c r="A150" s="34"/>
      <c r="B150" s="491"/>
      <c r="C150" s="92"/>
      <c r="D150" s="93"/>
      <c r="E150" s="2352" t="s">
        <v>13890</v>
      </c>
      <c r="F150" s="887">
        <v>1</v>
      </c>
      <c r="G150" s="32"/>
      <c r="H150" s="559"/>
    </row>
    <row r="151" spans="1:8">
      <c r="A151" s="34"/>
      <c r="B151" s="35" t="s">
        <v>1813</v>
      </c>
      <c r="C151" s="35"/>
      <c r="D151" s="120"/>
      <c r="E151" s="53" t="s">
        <v>1814</v>
      </c>
      <c r="F151" s="1194"/>
      <c r="G151" s="126"/>
      <c r="H151" s="559"/>
    </row>
    <row r="152" spans="1:8">
      <c r="A152" s="34"/>
      <c r="B152" s="491"/>
      <c r="C152" s="92"/>
      <c r="D152" s="93"/>
      <c r="E152" s="1065"/>
      <c r="F152" s="884"/>
      <c r="G152" s="32"/>
      <c r="H152" s="559"/>
    </row>
    <row r="153" spans="1:8" ht="26.4">
      <c r="A153" s="34">
        <f>MAX(A$1:A152)+1</f>
        <v>19</v>
      </c>
      <c r="B153" s="491"/>
      <c r="C153" s="36" t="s">
        <v>1815</v>
      </c>
      <c r="D153" s="37"/>
      <c r="E153" s="38" t="s">
        <v>1816</v>
      </c>
      <c r="F153" s="689"/>
      <c r="G153" s="40" t="s">
        <v>39</v>
      </c>
      <c r="H153" s="76">
        <f>H154</f>
        <v>406.41</v>
      </c>
    </row>
    <row r="154" spans="1:8" ht="26.4">
      <c r="A154" s="34"/>
      <c r="B154" s="491"/>
      <c r="C154" s="78"/>
      <c r="D154" s="79" t="s">
        <v>1821</v>
      </c>
      <c r="E154" s="83" t="s">
        <v>1822</v>
      </c>
      <c r="F154" s="687"/>
      <c r="G154" s="74" t="s">
        <v>39</v>
      </c>
      <c r="H154" s="97">
        <v>406.41</v>
      </c>
    </row>
    <row r="155" spans="1:8">
      <c r="A155" s="34"/>
      <c r="B155" s="491"/>
      <c r="C155" s="78"/>
      <c r="D155" s="79"/>
      <c r="E155" s="1065" t="s">
        <v>5781</v>
      </c>
      <c r="F155" s="687"/>
      <c r="G155" s="74"/>
      <c r="H155" s="97"/>
    </row>
    <row r="156" spans="1:8">
      <c r="A156" s="34"/>
      <c r="B156" s="491"/>
      <c r="C156" s="78"/>
      <c r="D156" s="79"/>
      <c r="E156" s="2352" t="s">
        <v>14502</v>
      </c>
      <c r="F156" s="265">
        <f>((2.2+2)*2*2)*5</f>
        <v>84</v>
      </c>
      <c r="G156" s="74"/>
      <c r="H156" s="97"/>
    </row>
    <row r="157" spans="1:8">
      <c r="A157" s="34"/>
      <c r="B157" s="491"/>
      <c r="C157" s="78"/>
      <c r="D157" s="79"/>
      <c r="E157" s="2352" t="s">
        <v>14503</v>
      </c>
      <c r="F157" s="108">
        <f>((0.8+0.62)*2*0.6)*103</f>
        <v>175.512</v>
      </c>
      <c r="G157" s="74"/>
      <c r="H157" s="97"/>
    </row>
    <row r="158" spans="1:8">
      <c r="A158" s="34"/>
      <c r="B158" s="491"/>
      <c r="C158" s="78"/>
      <c r="D158" s="79"/>
      <c r="E158" s="2352"/>
      <c r="F158" s="108"/>
      <c r="G158" s="74"/>
      <c r="H158" s="97"/>
    </row>
    <row r="159" spans="1:8">
      <c r="A159" s="34"/>
      <c r="B159" s="491"/>
      <c r="C159" s="92"/>
      <c r="D159" s="93"/>
      <c r="E159" s="2352" t="s">
        <v>14504</v>
      </c>
      <c r="F159" s="884">
        <f>71*2</f>
        <v>142</v>
      </c>
      <c r="G159" s="32"/>
      <c r="H159" s="559"/>
    </row>
    <row r="160" spans="1:8">
      <c r="A160" s="34"/>
      <c r="B160" s="491"/>
      <c r="C160" s="92"/>
      <c r="D160" s="93"/>
      <c r="E160" s="2352"/>
      <c r="F160" s="884"/>
      <c r="G160" s="32"/>
      <c r="H160" s="559"/>
    </row>
    <row r="161" spans="1:8">
      <c r="A161" s="34"/>
      <c r="B161" s="491"/>
      <c r="C161" s="92"/>
      <c r="D161" s="93"/>
      <c r="E161" s="913" t="s">
        <v>14443</v>
      </c>
      <c r="F161" s="884">
        <f>((0.35*1.2)*2)*2</f>
        <v>1.68</v>
      </c>
      <c r="G161" s="32"/>
      <c r="H161" s="559"/>
    </row>
    <row r="162" spans="1:8">
      <c r="A162" s="34"/>
      <c r="B162" s="491"/>
      <c r="C162" s="92"/>
      <c r="D162" s="93"/>
      <c r="E162" s="913"/>
      <c r="F162" s="884"/>
      <c r="G162" s="32"/>
      <c r="H162" s="559"/>
    </row>
    <row r="163" spans="1:8">
      <c r="A163" s="34"/>
      <c r="B163" s="491"/>
      <c r="C163" s="92"/>
      <c r="D163" s="93"/>
      <c r="E163" s="2352" t="s">
        <v>14358</v>
      </c>
      <c r="F163" s="886">
        <f>1.5*2+0.2*1.1</f>
        <v>3.22</v>
      </c>
      <c r="G163" s="32"/>
      <c r="H163" s="559"/>
    </row>
    <row r="164" spans="1:8">
      <c r="A164" s="34"/>
      <c r="B164" s="491"/>
      <c r="C164" s="92"/>
      <c r="D164" s="93"/>
      <c r="E164" s="2352"/>
      <c r="F164" s="884">
        <f>SUM(F156:F163)</f>
        <v>406.41200000000003</v>
      </c>
      <c r="G164" s="32"/>
      <c r="H164" s="559"/>
    </row>
    <row r="165" spans="1:8">
      <c r="A165" s="34"/>
      <c r="B165" s="491"/>
      <c r="C165" s="92"/>
      <c r="D165" s="93"/>
      <c r="E165" s="2352"/>
      <c r="F165" s="886"/>
      <c r="G165" s="32"/>
      <c r="H165" s="559"/>
    </row>
    <row r="166" spans="1:8">
      <c r="A166" s="34"/>
      <c r="B166" s="35" t="s">
        <v>340</v>
      </c>
      <c r="C166" s="35"/>
      <c r="D166" s="120"/>
      <c r="E166" s="53" t="s">
        <v>341</v>
      </c>
      <c r="F166" s="1194"/>
      <c r="G166" s="126"/>
      <c r="H166" s="559"/>
    </row>
    <row r="167" spans="1:8">
      <c r="A167" s="34"/>
      <c r="B167" s="491"/>
      <c r="C167" s="92"/>
      <c r="D167" s="93"/>
      <c r="E167" s="1065"/>
      <c r="F167" s="884"/>
      <c r="G167" s="32"/>
      <c r="H167" s="559"/>
    </row>
    <row r="168" spans="1:8">
      <c r="A168" s="34">
        <f>MAX(A$1:A167)+1</f>
        <v>20</v>
      </c>
      <c r="B168" s="491"/>
      <c r="C168" s="36" t="s">
        <v>6879</v>
      </c>
      <c r="D168" s="37"/>
      <c r="E168" s="38" t="s">
        <v>6880</v>
      </c>
      <c r="F168" s="689"/>
      <c r="G168" s="40" t="s">
        <v>68</v>
      </c>
      <c r="H168" s="76">
        <f>H169</f>
        <v>350.2</v>
      </c>
    </row>
    <row r="169" spans="1:8">
      <c r="A169" s="34"/>
      <c r="B169" s="491"/>
      <c r="C169" s="92"/>
      <c r="D169" s="79" t="s">
        <v>13306</v>
      </c>
      <c r="E169" s="83" t="s">
        <v>13307</v>
      </c>
      <c r="F169" s="687"/>
      <c r="G169" s="74" t="s">
        <v>68</v>
      </c>
      <c r="H169" s="97">
        <v>350.2</v>
      </c>
    </row>
    <row r="170" spans="1:8">
      <c r="A170" s="34"/>
      <c r="B170" s="491"/>
      <c r="C170" s="92"/>
      <c r="D170" s="93"/>
      <c r="E170" s="1056" t="s">
        <v>13903</v>
      </c>
      <c r="F170" s="884"/>
      <c r="G170" s="32"/>
      <c r="H170" s="559"/>
    </row>
    <row r="171" spans="1:8">
      <c r="A171" s="342"/>
      <c r="B171" s="491"/>
      <c r="C171" s="92"/>
      <c r="D171" s="93"/>
      <c r="E171" s="2352" t="s">
        <v>14505</v>
      </c>
      <c r="F171" s="325">
        <f>103*3.4</f>
        <v>350.2</v>
      </c>
      <c r="G171" s="32"/>
      <c r="H171" s="559"/>
    </row>
    <row r="172" spans="1:8">
      <c r="A172" s="342"/>
      <c r="B172" s="35"/>
      <c r="C172" s="35"/>
      <c r="D172" s="120"/>
      <c r="E172" s="53"/>
      <c r="F172" s="1194"/>
      <c r="G172" s="126"/>
      <c r="H172" s="559"/>
    </row>
    <row r="173" spans="1:8" ht="26.4">
      <c r="A173" s="34">
        <f>MAX(A$1:A172)+1</f>
        <v>21</v>
      </c>
      <c r="B173" s="35"/>
      <c r="C173" s="36" t="s">
        <v>5840</v>
      </c>
      <c r="D173" s="37"/>
      <c r="E173" s="38" t="s">
        <v>5841</v>
      </c>
      <c r="F173" s="689"/>
      <c r="G173" s="40" t="s">
        <v>19</v>
      </c>
      <c r="H173" s="76">
        <f>H174</f>
        <v>106.09</v>
      </c>
    </row>
    <row r="174" spans="1:8" ht="26.4">
      <c r="A174" s="342"/>
      <c r="B174" s="35"/>
      <c r="C174" s="35"/>
      <c r="D174" s="79" t="s">
        <v>13310</v>
      </c>
      <c r="E174" s="83" t="s">
        <v>13311</v>
      </c>
      <c r="F174" s="687"/>
      <c r="G174" s="74" t="s">
        <v>19</v>
      </c>
      <c r="H174" s="97">
        <v>106.09</v>
      </c>
    </row>
    <row r="175" spans="1:8">
      <c r="A175" s="342"/>
      <c r="B175" s="35"/>
      <c r="C175" s="35"/>
      <c r="D175" s="120"/>
      <c r="E175" s="1056" t="s">
        <v>13905</v>
      </c>
      <c r="F175" s="603"/>
      <c r="G175" s="126"/>
      <c r="H175" s="559"/>
    </row>
    <row r="176" spans="1:8">
      <c r="A176" s="34"/>
      <c r="B176" s="35"/>
      <c r="C176" s="36"/>
      <c r="D176" s="37"/>
      <c r="E176" s="2352" t="s">
        <v>14506</v>
      </c>
      <c r="F176" s="108">
        <f>1.03*103</f>
        <v>106.09</v>
      </c>
      <c r="G176" s="40"/>
      <c r="H176" s="559"/>
    </row>
    <row r="177" spans="1:8">
      <c r="A177" s="342"/>
      <c r="B177" s="35"/>
      <c r="C177" s="35"/>
      <c r="D177" s="120"/>
      <c r="E177" s="53"/>
      <c r="F177" s="1194"/>
      <c r="G177" s="126"/>
      <c r="H177" s="559"/>
    </row>
    <row r="178" spans="1:8" ht="26.4">
      <c r="A178" s="34">
        <f>MAX(A$1:A177)+1</f>
        <v>22</v>
      </c>
      <c r="B178" s="35"/>
      <c r="C178" s="36" t="s">
        <v>5847</v>
      </c>
      <c r="D178" s="37"/>
      <c r="E178" s="38" t="s">
        <v>5848</v>
      </c>
      <c r="F178" s="689"/>
      <c r="G178" s="40" t="s">
        <v>16</v>
      </c>
      <c r="H178" s="76">
        <f>H179</f>
        <v>8.77</v>
      </c>
    </row>
    <row r="179" spans="1:8" ht="26.4">
      <c r="A179" s="342"/>
      <c r="B179" s="35"/>
      <c r="C179" s="35"/>
      <c r="D179" s="79" t="s">
        <v>5849</v>
      </c>
      <c r="E179" s="83" t="s">
        <v>5850</v>
      </c>
      <c r="F179" s="687"/>
      <c r="G179" s="74" t="s">
        <v>16</v>
      </c>
      <c r="H179" s="97">
        <v>8.77</v>
      </c>
    </row>
    <row r="180" spans="1:8">
      <c r="A180" s="342"/>
      <c r="B180" s="35"/>
      <c r="C180" s="35"/>
      <c r="D180" s="120"/>
      <c r="E180" s="1056" t="s">
        <v>13907</v>
      </c>
      <c r="F180" s="603"/>
      <c r="G180" s="126"/>
      <c r="H180" s="559"/>
    </row>
    <row r="181" spans="1:8">
      <c r="A181" s="342"/>
      <c r="B181" s="35"/>
      <c r="C181" s="35"/>
      <c r="D181" s="120"/>
      <c r="E181" s="2352" t="s">
        <v>14507</v>
      </c>
      <c r="F181" s="108">
        <f>85.13*103*0.001</f>
        <v>8.7683900000000001</v>
      </c>
      <c r="G181" s="126"/>
      <c r="H181" s="559"/>
    </row>
    <row r="182" spans="1:8">
      <c r="A182" s="342"/>
      <c r="B182" s="491"/>
      <c r="C182" s="92"/>
      <c r="D182" s="93"/>
      <c r="E182" s="1065"/>
      <c r="F182" s="519"/>
      <c r="G182" s="32"/>
      <c r="H182" s="559"/>
    </row>
    <row r="183" spans="1:8">
      <c r="A183" s="34"/>
      <c r="B183" s="35" t="s">
        <v>1831</v>
      </c>
      <c r="C183" s="35"/>
      <c r="D183" s="120"/>
      <c r="E183" s="53" t="s">
        <v>1832</v>
      </c>
      <c r="F183" s="1194"/>
      <c r="G183" s="126"/>
      <c r="H183" s="76"/>
    </row>
    <row r="184" spans="1:8">
      <c r="A184" s="342"/>
      <c r="B184" s="491"/>
      <c r="C184" s="92"/>
      <c r="D184" s="79"/>
      <c r="E184" s="83"/>
      <c r="F184" s="687"/>
      <c r="G184" s="74"/>
      <c r="H184" s="97"/>
    </row>
    <row r="185" spans="1:8">
      <c r="A185" s="34">
        <f>MAX(A$1:A184)+1</f>
        <v>23</v>
      </c>
      <c r="B185" s="491"/>
      <c r="C185" s="36" t="s">
        <v>2591</v>
      </c>
      <c r="D185" s="37"/>
      <c r="E185" s="38" t="s">
        <v>2592</v>
      </c>
      <c r="F185" s="39"/>
      <c r="G185" s="40" t="s">
        <v>19</v>
      </c>
      <c r="H185" s="76">
        <f>H186+H189</f>
        <v>0.38</v>
      </c>
    </row>
    <row r="186" spans="1:8">
      <c r="A186" s="342"/>
      <c r="B186" s="491"/>
      <c r="C186" s="92"/>
      <c r="D186" s="361" t="s">
        <v>13911</v>
      </c>
      <c r="E186" s="370" t="s">
        <v>13912</v>
      </c>
      <c r="F186" s="363"/>
      <c r="G186" s="32" t="s">
        <v>19</v>
      </c>
      <c r="H186" s="97">
        <v>0.38</v>
      </c>
    </row>
    <row r="187" spans="1:8">
      <c r="A187" s="342"/>
      <c r="B187" s="491"/>
      <c r="C187" s="92"/>
      <c r="D187" s="79"/>
      <c r="E187" s="1056" t="s">
        <v>13913</v>
      </c>
      <c r="F187" s="687"/>
      <c r="G187" s="74"/>
      <c r="H187" s="97"/>
    </row>
    <row r="188" spans="1:8">
      <c r="A188" s="342"/>
      <c r="B188" s="491"/>
      <c r="C188" s="92"/>
      <c r="D188" s="79"/>
      <c r="E188" s="2352" t="s">
        <v>14508</v>
      </c>
      <c r="F188" s="108">
        <f>0.45*0.35*1.2</f>
        <v>0.189</v>
      </c>
      <c r="G188" s="74"/>
      <c r="H188" s="97"/>
    </row>
    <row r="189" spans="1:8">
      <c r="A189" s="342"/>
      <c r="B189" s="491"/>
      <c r="C189" s="92"/>
      <c r="D189" s="79"/>
      <c r="E189" s="2352" t="s">
        <v>14509</v>
      </c>
      <c r="F189" s="214">
        <f>0.45*0.35*1.2</f>
        <v>0.189</v>
      </c>
      <c r="G189" s="74"/>
      <c r="H189" s="97"/>
    </row>
    <row r="190" spans="1:8">
      <c r="A190" s="342"/>
      <c r="B190" s="491"/>
      <c r="C190" s="92"/>
      <c r="D190" s="79"/>
      <c r="E190" s="83"/>
      <c r="F190" s="108">
        <f>SUM(F188:F189)</f>
        <v>0.378</v>
      </c>
      <c r="G190" s="74"/>
      <c r="H190" s="97"/>
    </row>
    <row r="191" spans="1:8">
      <c r="A191" s="342"/>
      <c r="B191" s="491"/>
      <c r="C191" s="92"/>
      <c r="D191" s="79"/>
      <c r="E191" s="83"/>
      <c r="F191" s="687"/>
      <c r="G191" s="74"/>
      <c r="H191" s="97"/>
    </row>
    <row r="192" spans="1:8">
      <c r="A192" s="34">
        <f>MAX(A$1:A191)+1</f>
        <v>24</v>
      </c>
      <c r="B192" s="491"/>
      <c r="C192" s="36" t="s">
        <v>1838</v>
      </c>
      <c r="D192" s="37"/>
      <c r="E192" s="38" t="s">
        <v>1839</v>
      </c>
      <c r="F192" s="39"/>
      <c r="G192" s="40" t="s">
        <v>39</v>
      </c>
      <c r="H192" s="76">
        <f>H193</f>
        <v>1.68</v>
      </c>
    </row>
    <row r="193" spans="1:8">
      <c r="A193" s="342"/>
      <c r="B193" s="491"/>
      <c r="C193" s="78"/>
      <c r="D193" s="79" t="s">
        <v>1840</v>
      </c>
      <c r="E193" s="83" t="s">
        <v>1841</v>
      </c>
      <c r="F193" s="73"/>
      <c r="G193" s="74" t="s">
        <v>39</v>
      </c>
      <c r="H193" s="97">
        <v>1.68</v>
      </c>
    </row>
    <row r="194" spans="1:8">
      <c r="A194" s="342"/>
      <c r="B194" s="491"/>
      <c r="C194" s="92"/>
      <c r="D194" s="79"/>
      <c r="E194" s="913" t="s">
        <v>14443</v>
      </c>
      <c r="F194" s="108">
        <f>((0.35*1.2)*2)*2</f>
        <v>1.68</v>
      </c>
      <c r="G194" s="74"/>
      <c r="H194" s="97"/>
    </row>
    <row r="195" spans="1:8">
      <c r="A195" s="342"/>
      <c r="B195" s="491"/>
      <c r="C195" s="92"/>
      <c r="D195" s="79"/>
      <c r="E195" s="83"/>
      <c r="F195" s="687"/>
      <c r="G195" s="74"/>
      <c r="H195" s="97"/>
    </row>
    <row r="196" spans="1:8">
      <c r="A196" s="34">
        <f>MAX(A$1:A195)+1</f>
        <v>25</v>
      </c>
      <c r="B196" s="491"/>
      <c r="C196" s="36" t="s">
        <v>5550</v>
      </c>
      <c r="D196" s="37"/>
      <c r="E196" s="38" t="s">
        <v>5551</v>
      </c>
      <c r="F196" s="39"/>
      <c r="G196" s="40" t="s">
        <v>16</v>
      </c>
      <c r="H196" s="76">
        <f>H197</f>
        <v>0.04</v>
      </c>
    </row>
    <row r="197" spans="1:8">
      <c r="A197" s="342"/>
      <c r="B197" s="491"/>
      <c r="C197" s="92"/>
      <c r="D197" s="79" t="s">
        <v>5552</v>
      </c>
      <c r="E197" s="83" t="s">
        <v>5553</v>
      </c>
      <c r="F197" s="73"/>
      <c r="G197" s="74" t="s">
        <v>16</v>
      </c>
      <c r="H197" s="97">
        <v>0.04</v>
      </c>
    </row>
    <row r="198" spans="1:8" ht="26.4">
      <c r="A198" s="342"/>
      <c r="B198" s="491"/>
      <c r="C198" s="92"/>
      <c r="D198" s="79"/>
      <c r="E198" s="913" t="s">
        <v>14510</v>
      </c>
      <c r="F198" s="108">
        <f>22.43*2*0.001</f>
        <v>4.4859999999999997E-2</v>
      </c>
      <c r="G198" s="74"/>
      <c r="H198" s="97"/>
    </row>
    <row r="199" spans="1:8">
      <c r="A199" s="342"/>
      <c r="B199" s="491"/>
      <c r="C199" s="92"/>
      <c r="D199" s="79"/>
      <c r="E199" s="83"/>
      <c r="F199" s="687"/>
      <c r="G199" s="74"/>
      <c r="H199" s="97"/>
    </row>
    <row r="200" spans="1:8">
      <c r="A200" s="342"/>
      <c r="B200" s="491"/>
      <c r="C200" s="92"/>
      <c r="D200" s="79"/>
      <c r="E200" s="83"/>
      <c r="F200" s="687"/>
      <c r="G200" s="74"/>
      <c r="H200" s="97"/>
    </row>
    <row r="201" spans="1:8">
      <c r="A201" s="34">
        <f>MAX(A$1:A200)+1</f>
        <v>26</v>
      </c>
      <c r="B201" s="491"/>
      <c r="C201" s="36" t="s">
        <v>13927</v>
      </c>
      <c r="D201" s="37"/>
      <c r="E201" s="38" t="s">
        <v>13928</v>
      </c>
      <c r="F201" s="689"/>
      <c r="G201" s="40" t="s">
        <v>19</v>
      </c>
      <c r="H201" s="76">
        <f>H202+H204</f>
        <v>74.900000000000006</v>
      </c>
    </row>
    <row r="202" spans="1:8">
      <c r="A202" s="34"/>
      <c r="B202" s="491"/>
      <c r="C202" s="36"/>
      <c r="D202" s="361" t="s">
        <v>13929</v>
      </c>
      <c r="E202" s="370" t="s">
        <v>13930</v>
      </c>
      <c r="F202" s="363"/>
      <c r="G202" s="32" t="s">
        <v>19</v>
      </c>
      <c r="H202" s="97">
        <v>44</v>
      </c>
    </row>
    <row r="203" spans="1:8" ht="26.4">
      <c r="A203" s="34"/>
      <c r="B203" s="491"/>
      <c r="C203" s="36"/>
      <c r="D203" s="37"/>
      <c r="E203" s="2352" t="s">
        <v>14511</v>
      </c>
      <c r="F203" s="108">
        <f>(2.2*2*2)*5</f>
        <v>44</v>
      </c>
      <c r="G203" s="40"/>
      <c r="H203" s="76"/>
    </row>
    <row r="204" spans="1:8">
      <c r="A204" s="342"/>
      <c r="B204" s="491"/>
      <c r="C204" s="92"/>
      <c r="D204" s="361" t="s">
        <v>13932</v>
      </c>
      <c r="E204" s="370" t="s">
        <v>13933</v>
      </c>
      <c r="F204" s="2385"/>
      <c r="G204" s="32" t="s">
        <v>19</v>
      </c>
      <c r="H204" s="97">
        <v>30.9</v>
      </c>
    </row>
    <row r="205" spans="1:8">
      <c r="A205" s="342"/>
      <c r="B205" s="491"/>
      <c r="C205" s="92"/>
      <c r="D205" s="93"/>
      <c r="E205" s="1056" t="s">
        <v>13934</v>
      </c>
      <c r="F205" s="265"/>
      <c r="G205" s="32"/>
      <c r="H205" s="559"/>
    </row>
    <row r="206" spans="1:8">
      <c r="A206" s="34"/>
      <c r="B206" s="491"/>
      <c r="C206" s="36"/>
      <c r="D206" s="37"/>
      <c r="E206" s="2352" t="s">
        <v>14512</v>
      </c>
      <c r="F206" s="108">
        <f>0.3*103</f>
        <v>30.9</v>
      </c>
      <c r="G206" s="40"/>
      <c r="H206" s="76"/>
    </row>
    <row r="207" spans="1:8">
      <c r="A207" s="342"/>
      <c r="B207" s="491"/>
      <c r="C207" s="78"/>
      <c r="D207" s="79"/>
      <c r="E207" s="83"/>
      <c r="F207" s="687"/>
      <c r="G207" s="74"/>
      <c r="H207" s="559"/>
    </row>
    <row r="208" spans="1:8">
      <c r="A208" s="34">
        <f>MAX(A$1:A207)+1</f>
        <v>27</v>
      </c>
      <c r="B208" s="491"/>
      <c r="C208" s="36" t="s">
        <v>11068</v>
      </c>
      <c r="D208" s="37"/>
      <c r="E208" s="38" t="s">
        <v>11069</v>
      </c>
      <c r="F208" s="689"/>
      <c r="G208" s="40" t="s">
        <v>39</v>
      </c>
      <c r="H208" s="76">
        <f>H209</f>
        <v>259.51</v>
      </c>
    </row>
    <row r="209" spans="1:8">
      <c r="A209" s="342"/>
      <c r="B209" s="491"/>
      <c r="C209" s="78"/>
      <c r="D209" s="79" t="s">
        <v>11070</v>
      </c>
      <c r="E209" s="83" t="s">
        <v>11071</v>
      </c>
      <c r="F209" s="687"/>
      <c r="G209" s="74" t="s">
        <v>39</v>
      </c>
      <c r="H209" s="97">
        <v>259.51</v>
      </c>
    </row>
    <row r="210" spans="1:8">
      <c r="A210" s="342"/>
      <c r="B210" s="491"/>
      <c r="C210" s="92"/>
      <c r="D210" s="93"/>
      <c r="E210" s="2352" t="s">
        <v>14503</v>
      </c>
      <c r="F210" s="108">
        <f>((0.8+0.62)*2*0.6)*103</f>
        <v>175.512</v>
      </c>
      <c r="G210" s="32"/>
      <c r="H210" s="559"/>
    </row>
    <row r="211" spans="1:8">
      <c r="A211" s="342"/>
      <c r="B211" s="491"/>
      <c r="C211" s="92"/>
      <c r="D211" s="93"/>
      <c r="E211" s="2352" t="s">
        <v>14502</v>
      </c>
      <c r="F211" s="889">
        <f>((2.2+2)*2*2)*5</f>
        <v>84</v>
      </c>
      <c r="G211" s="32"/>
      <c r="H211" s="559"/>
    </row>
    <row r="212" spans="1:8">
      <c r="A212" s="342"/>
      <c r="B212" s="491"/>
      <c r="C212" s="92"/>
      <c r="D212" s="93"/>
      <c r="E212" s="1032"/>
      <c r="F212" s="265">
        <f>SUM(F210:F211)</f>
        <v>259.512</v>
      </c>
      <c r="G212" s="32"/>
      <c r="H212" s="559"/>
    </row>
    <row r="213" spans="1:8">
      <c r="A213" s="342"/>
      <c r="B213" s="491"/>
      <c r="C213" s="92"/>
      <c r="D213" s="93"/>
      <c r="E213" s="83"/>
      <c r="F213" s="265"/>
      <c r="G213" s="32"/>
      <c r="H213" s="559"/>
    </row>
    <row r="214" spans="1:8">
      <c r="A214" s="34">
        <f>MAX(A$1:A211)+1</f>
        <v>28</v>
      </c>
      <c r="B214" s="491"/>
      <c r="C214" s="36" t="s">
        <v>13019</v>
      </c>
      <c r="D214" s="37"/>
      <c r="E214" s="38" t="s">
        <v>13020</v>
      </c>
      <c r="F214" s="689"/>
      <c r="G214" s="40" t="s">
        <v>16</v>
      </c>
      <c r="H214" s="76">
        <f>H215</f>
        <v>5.74</v>
      </c>
    </row>
    <row r="215" spans="1:8">
      <c r="A215" s="342"/>
      <c r="B215" s="491"/>
      <c r="C215" s="92"/>
      <c r="D215" s="79" t="s">
        <v>13938</v>
      </c>
      <c r="E215" s="83" t="s">
        <v>13939</v>
      </c>
      <c r="F215" s="687"/>
      <c r="G215" s="74" t="s">
        <v>16</v>
      </c>
      <c r="H215" s="97">
        <v>5.74</v>
      </c>
    </row>
    <row r="216" spans="1:8">
      <c r="A216" s="34"/>
      <c r="B216" s="491"/>
      <c r="C216" s="36"/>
      <c r="D216" s="37"/>
      <c r="E216" s="1056" t="s">
        <v>14104</v>
      </c>
      <c r="F216" s="689"/>
      <c r="G216" s="2387"/>
      <c r="H216" s="76"/>
    </row>
    <row r="217" spans="1:8">
      <c r="A217" s="342"/>
      <c r="B217" s="491"/>
      <c r="C217" s="78"/>
      <c r="D217" s="79"/>
      <c r="E217" s="2352" t="s">
        <v>14513</v>
      </c>
      <c r="F217" s="108">
        <f>30.59*103*0.001</f>
        <v>3.1507700000000001</v>
      </c>
      <c r="G217" s="665"/>
      <c r="H217" s="97"/>
    </row>
    <row r="218" spans="1:8">
      <c r="A218" s="23"/>
      <c r="B218" s="31"/>
      <c r="C218" s="541"/>
      <c r="D218" s="541"/>
      <c r="E218" s="2352" t="s">
        <v>14514</v>
      </c>
      <c r="F218" s="606">
        <f>517.01*5*0.001</f>
        <v>2.5850500000000003</v>
      </c>
      <c r="G218" s="925"/>
      <c r="H218" s="926"/>
    </row>
    <row r="219" spans="1:8">
      <c r="A219" s="23"/>
      <c r="B219" s="31"/>
      <c r="C219" s="541"/>
      <c r="D219" s="541"/>
      <c r="E219" s="2392"/>
      <c r="F219" s="519">
        <f>SUM(F217:F218)</f>
        <v>5.7358200000000004</v>
      </c>
      <c r="G219" s="925"/>
      <c r="H219" s="926"/>
    </row>
    <row r="220" spans="1:8">
      <c r="A220" s="23"/>
      <c r="B220" s="31"/>
      <c r="C220" s="541"/>
      <c r="D220" s="541"/>
      <c r="E220" s="2391"/>
      <c r="F220" s="519"/>
      <c r="G220" s="925"/>
      <c r="H220" s="926"/>
    </row>
    <row r="221" spans="1:8">
      <c r="A221" s="34">
        <f>MAX(A$1:A220)+1</f>
        <v>29</v>
      </c>
      <c r="B221" s="31"/>
      <c r="C221" s="36" t="s">
        <v>13944</v>
      </c>
      <c r="D221" s="37"/>
      <c r="E221" s="38" t="s">
        <v>13945</v>
      </c>
      <c r="F221" s="39"/>
      <c r="G221" s="40" t="s">
        <v>19</v>
      </c>
      <c r="H221" s="76">
        <f>H222</f>
        <v>6.25</v>
      </c>
    </row>
    <row r="222" spans="1:8" ht="26.4">
      <c r="A222" s="23"/>
      <c r="B222" s="31"/>
      <c r="C222" s="541"/>
      <c r="D222" s="361" t="s">
        <v>16004</v>
      </c>
      <c r="E222" s="370" t="s">
        <v>13946</v>
      </c>
      <c r="F222" s="363"/>
      <c r="G222" s="32" t="s">
        <v>19</v>
      </c>
      <c r="H222" s="97">
        <v>6.25</v>
      </c>
    </row>
    <row r="223" spans="1:8">
      <c r="A223" s="23"/>
      <c r="B223" s="31"/>
      <c r="C223" s="541"/>
      <c r="D223" s="541"/>
      <c r="E223" s="1056" t="s">
        <v>13947</v>
      </c>
      <c r="F223" s="2383"/>
      <c r="G223" s="925"/>
      <c r="H223" s="926"/>
    </row>
    <row r="224" spans="1:8">
      <c r="A224" s="23"/>
      <c r="B224" s="31"/>
      <c r="C224" s="541"/>
      <c r="D224" s="541"/>
      <c r="E224" s="2352" t="s">
        <v>14515</v>
      </c>
      <c r="F224" s="519">
        <v>6.25</v>
      </c>
      <c r="G224" s="925"/>
      <c r="H224" s="926"/>
    </row>
    <row r="225" spans="1:8">
      <c r="A225" s="23"/>
      <c r="B225" s="31"/>
      <c r="C225" s="541"/>
      <c r="D225" s="541"/>
      <c r="E225" s="2359"/>
      <c r="F225" s="2383"/>
      <c r="G225" s="925"/>
      <c r="H225" s="926"/>
    </row>
    <row r="226" spans="1:8">
      <c r="A226" s="23"/>
      <c r="B226" s="31"/>
      <c r="C226" s="541"/>
      <c r="D226" s="541"/>
      <c r="E226" s="2391"/>
      <c r="F226" s="519"/>
      <c r="G226" s="925"/>
      <c r="H226" s="926"/>
    </row>
    <row r="227" spans="1:8">
      <c r="A227" s="34">
        <f>MAX(A$1:A226)+1</f>
        <v>30</v>
      </c>
      <c r="B227" s="31"/>
      <c r="C227" s="36" t="s">
        <v>5869</v>
      </c>
      <c r="D227" s="37"/>
      <c r="E227" s="38" t="s">
        <v>5870</v>
      </c>
      <c r="F227" s="39"/>
      <c r="G227" s="40" t="s">
        <v>39</v>
      </c>
      <c r="H227" s="76">
        <f>H228</f>
        <v>14.12</v>
      </c>
    </row>
    <row r="228" spans="1:8">
      <c r="A228" s="23"/>
      <c r="B228" s="31"/>
      <c r="C228" s="78"/>
      <c r="D228" s="79" t="s">
        <v>5871</v>
      </c>
      <c r="E228" s="83" t="s">
        <v>5872</v>
      </c>
      <c r="F228" s="73"/>
      <c r="G228" s="74" t="s">
        <v>39</v>
      </c>
      <c r="H228" s="97">
        <v>14.12</v>
      </c>
    </row>
    <row r="229" spans="1:8">
      <c r="A229" s="23"/>
      <c r="B229" s="31"/>
      <c r="C229" s="541"/>
      <c r="D229" s="541"/>
      <c r="E229" s="2352" t="s">
        <v>14516</v>
      </c>
      <c r="F229" s="1066">
        <f>3.25*2+0.19*1.1*32+0.85*1.1*1</f>
        <v>14.123000000000001</v>
      </c>
      <c r="G229" s="925"/>
      <c r="H229" s="926"/>
    </row>
    <row r="230" spans="1:8">
      <c r="A230" s="23"/>
      <c r="B230" s="31"/>
      <c r="C230" s="541"/>
      <c r="D230" s="541"/>
      <c r="E230" s="2359"/>
      <c r="F230" s="2403"/>
      <c r="G230" s="925"/>
      <c r="H230" s="926"/>
    </row>
    <row r="231" spans="1:8">
      <c r="A231" s="34">
        <f>MAX(A$1:A230)+1</f>
        <v>31</v>
      </c>
      <c r="B231" s="31"/>
      <c r="C231" s="36" t="s">
        <v>13952</v>
      </c>
      <c r="D231" s="37"/>
      <c r="E231" s="38" t="s">
        <v>13953</v>
      </c>
      <c r="F231" s="39"/>
      <c r="G231" s="40" t="s">
        <v>16</v>
      </c>
      <c r="H231" s="76">
        <f>H232+H239</f>
        <v>0.14000000000000001</v>
      </c>
    </row>
    <row r="232" spans="1:8">
      <c r="A232" s="23"/>
      <c r="B232" s="31"/>
      <c r="C232" s="541"/>
      <c r="D232" s="79" t="s">
        <v>13954</v>
      </c>
      <c r="E232" s="83" t="s">
        <v>13955</v>
      </c>
      <c r="F232" s="73"/>
      <c r="G232" s="74" t="s">
        <v>16</v>
      </c>
      <c r="H232" s="97">
        <v>0.06</v>
      </c>
    </row>
    <row r="233" spans="1:8">
      <c r="A233" s="23"/>
      <c r="B233" s="31"/>
      <c r="C233" s="541"/>
      <c r="D233" s="79"/>
      <c r="E233" s="2358" t="s">
        <v>13956</v>
      </c>
      <c r="F233" s="73"/>
      <c r="G233" s="74"/>
      <c r="H233" s="926"/>
    </row>
    <row r="234" spans="1:8">
      <c r="A234" s="23"/>
      <c r="B234" s="31"/>
      <c r="C234" s="541"/>
      <c r="D234" s="79"/>
      <c r="E234" s="2352" t="s">
        <v>14517</v>
      </c>
      <c r="F234" s="519">
        <f>21.21*0.001</f>
        <v>2.121E-2</v>
      </c>
      <c r="G234" s="74"/>
      <c r="H234" s="926"/>
    </row>
    <row r="235" spans="1:8">
      <c r="A235" s="23"/>
      <c r="B235" s="31"/>
      <c r="C235" s="541"/>
      <c r="D235" s="541"/>
      <c r="E235" s="2367"/>
      <c r="F235" s="519"/>
      <c r="G235" s="925"/>
      <c r="H235" s="926"/>
    </row>
    <row r="236" spans="1:8">
      <c r="A236" s="23"/>
      <c r="B236" s="31"/>
      <c r="C236" s="541"/>
      <c r="D236" s="541"/>
      <c r="E236" s="2358" t="s">
        <v>13961</v>
      </c>
      <c r="F236" s="73"/>
      <c r="G236" s="925"/>
      <c r="H236" s="926"/>
    </row>
    <row r="237" spans="1:8">
      <c r="A237" s="23"/>
      <c r="B237" s="31"/>
      <c r="C237" s="541"/>
      <c r="D237" s="541"/>
      <c r="E237" s="2352" t="s">
        <v>14518</v>
      </c>
      <c r="F237" s="606">
        <f>36.85*0.001</f>
        <v>3.6850000000000001E-2</v>
      </c>
      <c r="G237" s="925"/>
      <c r="H237" s="926"/>
    </row>
    <row r="238" spans="1:8">
      <c r="A238" s="23"/>
      <c r="B238" s="31"/>
      <c r="C238" s="541"/>
      <c r="D238" s="541"/>
      <c r="E238" s="2391"/>
      <c r="F238" s="519">
        <f>SUM(F234:F237)</f>
        <v>5.806E-2</v>
      </c>
      <c r="G238" s="925"/>
      <c r="H238" s="926"/>
    </row>
    <row r="239" spans="1:8" ht="26.4">
      <c r="A239" s="23"/>
      <c r="B239" s="31"/>
      <c r="C239" s="541"/>
      <c r="D239" s="647">
        <v>1109022107</v>
      </c>
      <c r="E239" s="83" t="s">
        <v>13966</v>
      </c>
      <c r="F239" s="315"/>
      <c r="G239" s="32" t="s">
        <v>16</v>
      </c>
      <c r="H239" s="97">
        <v>0.08</v>
      </c>
    </row>
    <row r="240" spans="1:8">
      <c r="A240" s="23"/>
      <c r="B240" s="31"/>
      <c r="C240" s="541"/>
      <c r="D240" s="541"/>
      <c r="E240" s="2358" t="s">
        <v>13967</v>
      </c>
      <c r="F240" s="519"/>
      <c r="G240" s="925"/>
      <c r="H240" s="926"/>
    </row>
    <row r="241" spans="1:8">
      <c r="A241" s="23"/>
      <c r="B241" s="31"/>
      <c r="C241" s="541"/>
      <c r="D241" s="541"/>
      <c r="E241" s="2352" t="s">
        <v>14519</v>
      </c>
      <c r="F241" s="519">
        <f>15.5*5.27*0.001</f>
        <v>8.1684999999999994E-2</v>
      </c>
      <c r="G241" s="925"/>
      <c r="H241" s="926"/>
    </row>
    <row r="242" spans="1:8">
      <c r="A242" s="23"/>
      <c r="B242" s="31"/>
      <c r="C242" s="541"/>
      <c r="D242" s="541"/>
      <c r="E242" s="2359"/>
      <c r="F242" s="2383"/>
      <c r="G242" s="925"/>
      <c r="H242" s="926"/>
    </row>
    <row r="243" spans="1:8">
      <c r="A243" s="23"/>
      <c r="B243" s="31"/>
      <c r="C243" s="541"/>
      <c r="D243" s="541"/>
      <c r="E243" s="2391"/>
      <c r="F243" s="519"/>
      <c r="G243" s="925"/>
      <c r="H243" s="926"/>
    </row>
    <row r="244" spans="1:8">
      <c r="A244" s="34">
        <f>MAX(A$1:A243)+1</f>
        <v>32</v>
      </c>
      <c r="B244" s="31"/>
      <c r="C244" s="36" t="s">
        <v>1556</v>
      </c>
      <c r="D244" s="78"/>
      <c r="E244" s="38" t="s">
        <v>1557</v>
      </c>
      <c r="F244" s="39"/>
      <c r="G244" s="40" t="s">
        <v>19</v>
      </c>
      <c r="H244" s="76">
        <f>H245</f>
        <v>1.3</v>
      </c>
    </row>
    <row r="245" spans="1:8" ht="26.4">
      <c r="A245" s="23"/>
      <c r="B245" s="31"/>
      <c r="C245" s="78"/>
      <c r="D245" s="361" t="s">
        <v>1558</v>
      </c>
      <c r="E245" s="370" t="s">
        <v>1559</v>
      </c>
      <c r="F245" s="363"/>
      <c r="G245" s="32" t="s">
        <v>19</v>
      </c>
      <c r="H245" s="97">
        <v>1.3</v>
      </c>
    </row>
    <row r="246" spans="1:8">
      <c r="A246" s="23"/>
      <c r="B246" s="31"/>
      <c r="C246" s="541"/>
      <c r="D246" s="541"/>
      <c r="E246" s="1056" t="s">
        <v>13972</v>
      </c>
      <c r="F246" s="519"/>
      <c r="G246" s="925"/>
      <c r="H246" s="926"/>
    </row>
    <row r="247" spans="1:8">
      <c r="A247" s="23"/>
      <c r="B247" s="31"/>
      <c r="C247" s="541"/>
      <c r="D247" s="541"/>
      <c r="E247" s="2352" t="s">
        <v>14515</v>
      </c>
      <c r="F247" s="519">
        <v>1.3</v>
      </c>
      <c r="G247" s="925"/>
      <c r="H247" s="926"/>
    </row>
    <row r="248" spans="1:8">
      <c r="A248" s="23"/>
      <c r="B248" s="31"/>
      <c r="C248" s="541"/>
      <c r="D248" s="541"/>
      <c r="E248" s="2352"/>
      <c r="F248" s="519"/>
      <c r="G248" s="925"/>
      <c r="H248" s="926"/>
    </row>
    <row r="249" spans="1:8">
      <c r="A249" s="23"/>
      <c r="B249" s="35" t="s">
        <v>5395</v>
      </c>
      <c r="C249" s="35"/>
      <c r="D249" s="120"/>
      <c r="E249" s="401" t="s">
        <v>5396</v>
      </c>
      <c r="F249" s="129"/>
      <c r="G249" s="126"/>
      <c r="H249" s="926"/>
    </row>
    <row r="250" spans="1:8">
      <c r="A250" s="23"/>
      <c r="B250" s="31"/>
      <c r="C250" s="541"/>
      <c r="D250" s="541"/>
      <c r="E250" s="2366"/>
      <c r="F250" s="519"/>
      <c r="G250" s="925"/>
      <c r="H250" s="926"/>
    </row>
    <row r="251" spans="1:8">
      <c r="A251" s="34">
        <f>MAX(A$1:A250)+1</f>
        <v>33</v>
      </c>
      <c r="B251" s="31"/>
      <c r="C251" s="36" t="s">
        <v>13973</v>
      </c>
      <c r="D251" s="37"/>
      <c r="E251" s="38" t="s">
        <v>13974</v>
      </c>
      <c r="F251" s="39"/>
      <c r="G251" s="40" t="s">
        <v>39</v>
      </c>
      <c r="H251" s="76">
        <f>H252</f>
        <v>3.78</v>
      </c>
    </row>
    <row r="252" spans="1:8">
      <c r="A252" s="23"/>
      <c r="B252" s="31"/>
      <c r="C252" s="78"/>
      <c r="D252" s="79" t="s">
        <v>13975</v>
      </c>
      <c r="E252" s="83" t="s">
        <v>13976</v>
      </c>
      <c r="F252" s="73"/>
      <c r="G252" s="74" t="s">
        <v>39</v>
      </c>
      <c r="H252" s="97">
        <v>3.78</v>
      </c>
    </row>
    <row r="253" spans="1:8" ht="26.4">
      <c r="A253" s="23"/>
      <c r="B253" s="31"/>
      <c r="C253" s="541"/>
      <c r="D253" s="541"/>
      <c r="E253" s="2352" t="s">
        <v>13977</v>
      </c>
      <c r="F253" s="2383"/>
      <c r="G253" s="925"/>
      <c r="H253" s="926"/>
    </row>
    <row r="254" spans="1:8">
      <c r="A254" s="23"/>
      <c r="B254" s="31"/>
      <c r="C254" s="541"/>
      <c r="D254" s="541"/>
      <c r="E254" s="2352" t="s">
        <v>14520</v>
      </c>
      <c r="F254" s="519">
        <f>1.89*1</f>
        <v>1.89</v>
      </c>
      <c r="G254" s="925"/>
      <c r="H254" s="926"/>
    </row>
    <row r="255" spans="1:8">
      <c r="A255" s="23"/>
      <c r="B255" s="31"/>
      <c r="C255" s="541"/>
      <c r="D255" s="541"/>
      <c r="E255" s="2352" t="s">
        <v>14521</v>
      </c>
      <c r="F255" s="606">
        <v>1.89</v>
      </c>
      <c r="G255" s="925"/>
      <c r="H255" s="926"/>
    </row>
    <row r="256" spans="1:8">
      <c r="A256" s="23"/>
      <c r="B256" s="31"/>
      <c r="C256" s="541"/>
      <c r="D256" s="541"/>
      <c r="E256" s="2359"/>
      <c r="F256" s="519">
        <f>SUM(F254:F255)</f>
        <v>3.78</v>
      </c>
      <c r="G256" s="925"/>
      <c r="H256" s="926"/>
    </row>
    <row r="257" spans="1:8">
      <c r="A257" s="23"/>
      <c r="B257" s="31"/>
      <c r="C257" s="541"/>
      <c r="D257" s="541"/>
      <c r="E257" s="2391"/>
      <c r="F257" s="2383"/>
      <c r="G257" s="925"/>
      <c r="H257" s="926"/>
    </row>
    <row r="258" spans="1:8">
      <c r="A258" s="23"/>
      <c r="B258" s="31"/>
      <c r="C258" s="541"/>
      <c r="D258" s="541"/>
      <c r="E258" s="1119" t="s">
        <v>13984</v>
      </c>
      <c r="F258" s="2383"/>
      <c r="G258" s="925"/>
      <c r="H258" s="926"/>
    </row>
    <row r="259" spans="1:8">
      <c r="A259" s="23"/>
      <c r="B259" s="31"/>
      <c r="C259" s="541"/>
      <c r="D259" s="541"/>
      <c r="E259" s="913" t="s">
        <v>14456</v>
      </c>
      <c r="F259" s="2383"/>
      <c r="G259" s="925"/>
      <c r="H259" s="926"/>
    </row>
    <row r="260" spans="1:8">
      <c r="A260" s="23"/>
      <c r="B260" s="31"/>
      <c r="C260" s="541"/>
      <c r="D260" s="541"/>
      <c r="E260" s="913" t="s">
        <v>13818</v>
      </c>
      <c r="F260" s="2383"/>
      <c r="G260" s="925"/>
      <c r="H260" s="926"/>
    </row>
    <row r="261" spans="1:8">
      <c r="A261" s="23"/>
      <c r="B261" s="31"/>
      <c r="C261" s="541"/>
      <c r="D261" s="541"/>
      <c r="E261" s="913"/>
      <c r="F261" s="519"/>
      <c r="G261" s="925"/>
      <c r="H261" s="926"/>
    </row>
    <row r="262" spans="1:8">
      <c r="A262" s="23"/>
      <c r="B262" s="31"/>
      <c r="C262" s="541"/>
      <c r="D262" s="541"/>
      <c r="E262" s="2391"/>
      <c r="F262" s="519"/>
      <c r="G262" s="925"/>
      <c r="H262" s="926"/>
    </row>
    <row r="263" spans="1:8">
      <c r="A263" s="34">
        <f>MAX(A$1:A262)+1</f>
        <v>34</v>
      </c>
      <c r="B263" s="31"/>
      <c r="C263" s="36" t="s">
        <v>5397</v>
      </c>
      <c r="D263" s="37"/>
      <c r="E263" s="38" t="s">
        <v>5398</v>
      </c>
      <c r="F263" s="39"/>
      <c r="G263" s="40" t="s">
        <v>2872</v>
      </c>
      <c r="H263" s="550">
        <v>432.1</v>
      </c>
    </row>
    <row r="264" spans="1:8">
      <c r="A264" s="23"/>
      <c r="B264" s="31"/>
      <c r="C264" s="541"/>
      <c r="D264" s="541"/>
      <c r="E264" s="2358" t="s">
        <v>13986</v>
      </c>
      <c r="F264" s="519"/>
      <c r="G264" s="925"/>
      <c r="H264" s="926"/>
    </row>
    <row r="265" spans="1:8">
      <c r="A265" s="23"/>
      <c r="B265" s="31"/>
      <c r="C265" s="541"/>
      <c r="D265" s="541"/>
      <c r="E265" s="2352" t="s">
        <v>14522</v>
      </c>
      <c r="F265" s="519">
        <v>383.49</v>
      </c>
      <c r="G265" s="925"/>
      <c r="H265" s="926"/>
    </row>
    <row r="266" spans="1:8">
      <c r="A266" s="23"/>
      <c r="B266" s="31"/>
      <c r="C266" s="541"/>
      <c r="D266" s="541"/>
      <c r="E266" s="2358" t="s">
        <v>13988</v>
      </c>
      <c r="F266" s="519"/>
      <c r="G266" s="925"/>
      <c r="H266" s="926"/>
    </row>
    <row r="267" spans="1:8">
      <c r="A267" s="23"/>
      <c r="B267" s="31"/>
      <c r="C267" s="541"/>
      <c r="D267" s="541"/>
      <c r="E267" s="2352" t="s">
        <v>14523</v>
      </c>
      <c r="F267" s="519">
        <v>47.96</v>
      </c>
      <c r="G267" s="925"/>
      <c r="H267" s="926"/>
    </row>
    <row r="268" spans="1:8">
      <c r="A268" s="23"/>
      <c r="B268" s="31"/>
      <c r="C268" s="541"/>
      <c r="D268" s="541"/>
      <c r="E268" s="2358" t="s">
        <v>13990</v>
      </c>
      <c r="F268" s="519"/>
      <c r="G268" s="925"/>
      <c r="H268" s="926"/>
    </row>
    <row r="269" spans="1:8">
      <c r="A269" s="23"/>
      <c r="B269" s="31"/>
      <c r="C269" s="541"/>
      <c r="D269" s="541"/>
      <c r="E269" s="2352" t="s">
        <v>14457</v>
      </c>
      <c r="F269" s="606">
        <f>4*0.162</f>
        <v>0.64800000000000002</v>
      </c>
      <c r="G269" s="925"/>
      <c r="H269" s="926"/>
    </row>
    <row r="270" spans="1:8">
      <c r="A270" s="23"/>
      <c r="B270" s="31"/>
      <c r="C270" s="541"/>
      <c r="D270" s="541"/>
      <c r="E270" s="2392"/>
      <c r="F270" s="519">
        <f>SUM(F265:F269)</f>
        <v>432.09800000000001</v>
      </c>
      <c r="G270" s="925"/>
      <c r="H270" s="926"/>
    </row>
    <row r="271" spans="1:8">
      <c r="A271" s="23"/>
      <c r="B271" s="31"/>
      <c r="C271" s="541"/>
      <c r="D271" s="541"/>
      <c r="E271" s="1119" t="s">
        <v>13992</v>
      </c>
      <c r="F271" s="2383"/>
      <c r="G271" s="925"/>
      <c r="H271" s="926"/>
    </row>
    <row r="272" spans="1:8">
      <c r="A272" s="23"/>
      <c r="B272" s="31"/>
      <c r="C272" s="541"/>
      <c r="D272" s="541"/>
      <c r="E272" s="913" t="s">
        <v>13818</v>
      </c>
      <c r="F272" s="2383"/>
      <c r="G272" s="925"/>
      <c r="H272" s="926"/>
    </row>
    <row r="273" spans="1:8">
      <c r="A273" s="23"/>
      <c r="B273" s="31"/>
      <c r="C273" s="541"/>
      <c r="D273" s="541"/>
      <c r="E273" s="2391"/>
      <c r="F273" s="2383"/>
      <c r="G273" s="925"/>
      <c r="H273" s="926"/>
    </row>
    <row r="274" spans="1:8" ht="26.4">
      <c r="A274" s="23"/>
      <c r="B274" s="35" t="s">
        <v>2465</v>
      </c>
      <c r="C274" s="238"/>
      <c r="D274" s="595"/>
      <c r="E274" s="2389" t="s">
        <v>2466</v>
      </c>
      <c r="F274" s="2383"/>
      <c r="G274" s="925"/>
      <c r="H274" s="926"/>
    </row>
    <row r="275" spans="1:8">
      <c r="A275" s="23"/>
      <c r="B275" s="31"/>
      <c r="C275" s="541"/>
      <c r="D275" s="541"/>
      <c r="E275" s="2391"/>
      <c r="F275" s="2383"/>
      <c r="G275" s="925"/>
      <c r="H275" s="926"/>
    </row>
    <row r="276" spans="1:8" ht="26.4">
      <c r="A276" s="34">
        <f>MAX(A$1:A275)+1</f>
        <v>35</v>
      </c>
      <c r="B276" s="31"/>
      <c r="C276" s="373">
        <v>91220702</v>
      </c>
      <c r="D276" s="374"/>
      <c r="E276" s="38" t="s">
        <v>10816</v>
      </c>
      <c r="F276" s="39"/>
      <c r="G276" s="40" t="s">
        <v>64</v>
      </c>
      <c r="H276" s="76">
        <v>672</v>
      </c>
    </row>
    <row r="277" spans="1:8" ht="26.4">
      <c r="A277" s="23"/>
      <c r="B277" s="31"/>
      <c r="C277" s="373"/>
      <c r="D277" s="377">
        <v>9122070201</v>
      </c>
      <c r="E277" s="83" t="s">
        <v>10817</v>
      </c>
      <c r="F277" s="73"/>
      <c r="G277" s="74" t="s">
        <v>64</v>
      </c>
      <c r="H277" s="676">
        <v>672</v>
      </c>
    </row>
    <row r="278" spans="1:8">
      <c r="A278" s="23"/>
      <c r="B278" s="31"/>
      <c r="C278" s="373"/>
      <c r="D278" s="374"/>
      <c r="E278" s="2255" t="s">
        <v>13993</v>
      </c>
      <c r="F278" s="1774">
        <v>29</v>
      </c>
      <c r="G278" s="40"/>
      <c r="H278" s="43"/>
    </row>
    <row r="279" spans="1:8">
      <c r="A279" s="23"/>
      <c r="B279" s="31"/>
      <c r="C279" s="373"/>
      <c r="D279" s="374"/>
      <c r="E279" s="2255" t="s">
        <v>13994</v>
      </c>
      <c r="F279" s="1774">
        <v>527</v>
      </c>
      <c r="G279" s="40"/>
      <c r="H279" s="43"/>
    </row>
    <row r="280" spans="1:8">
      <c r="A280" s="23"/>
      <c r="B280" s="31"/>
      <c r="C280" s="373"/>
      <c r="D280" s="374"/>
      <c r="E280" s="2255" t="s">
        <v>13995</v>
      </c>
      <c r="F280" s="1774">
        <v>29</v>
      </c>
      <c r="G280" s="40"/>
      <c r="H280" s="43"/>
    </row>
    <row r="281" spans="1:8">
      <c r="A281" s="23"/>
      <c r="B281" s="31"/>
      <c r="C281" s="373"/>
      <c r="D281" s="374"/>
      <c r="E281" s="2255" t="s">
        <v>13996</v>
      </c>
      <c r="F281" s="1774">
        <v>29</v>
      </c>
      <c r="G281" s="40"/>
      <c r="H281" s="43"/>
    </row>
    <row r="282" spans="1:8">
      <c r="A282" s="23"/>
      <c r="B282" s="31"/>
      <c r="C282" s="373"/>
      <c r="D282" s="374"/>
      <c r="E282" s="2255" t="s">
        <v>13997</v>
      </c>
      <c r="F282" s="1775">
        <v>58</v>
      </c>
      <c r="G282" s="40"/>
      <c r="H282" s="43"/>
    </row>
    <row r="283" spans="1:8">
      <c r="A283" s="23"/>
      <c r="B283" s="31"/>
      <c r="C283" s="373"/>
      <c r="D283" s="374"/>
      <c r="E283" s="2255"/>
      <c r="F283" s="1771">
        <f>SUM(F278:F282)</f>
        <v>672</v>
      </c>
      <c r="G283" s="40"/>
      <c r="H283" s="43"/>
    </row>
    <row r="284" spans="1:8">
      <c r="A284" s="23"/>
      <c r="B284" s="31"/>
      <c r="C284" s="373"/>
      <c r="D284" s="374"/>
      <c r="E284" s="38"/>
      <c r="F284" s="39"/>
      <c r="G284" s="40"/>
      <c r="H284" s="43"/>
    </row>
    <row r="285" spans="1:8">
      <c r="A285" s="34">
        <f>MAX(A$1:A284)+1</f>
        <v>36</v>
      </c>
      <c r="B285" s="31"/>
      <c r="C285" s="373">
        <v>91221001</v>
      </c>
      <c r="D285" s="374"/>
      <c r="E285" s="38" t="s">
        <v>10600</v>
      </c>
      <c r="F285" s="159"/>
      <c r="G285" s="40" t="s">
        <v>68</v>
      </c>
      <c r="H285" s="76">
        <v>639</v>
      </c>
    </row>
    <row r="286" spans="1:8">
      <c r="A286" s="23"/>
      <c r="B286" s="31"/>
      <c r="C286" s="376"/>
      <c r="D286" s="377">
        <v>9122100103</v>
      </c>
      <c r="E286" s="83" t="s">
        <v>10601</v>
      </c>
      <c r="F286" s="49"/>
      <c r="G286" s="74" t="s">
        <v>68</v>
      </c>
      <c r="H286" s="676">
        <v>639</v>
      </c>
    </row>
    <row r="287" spans="1:8">
      <c r="A287" s="23"/>
      <c r="B287" s="31"/>
      <c r="C287" s="1375"/>
      <c r="D287" s="1376"/>
      <c r="E287" s="2255" t="s">
        <v>13998</v>
      </c>
      <c r="F287" s="1774"/>
      <c r="G287" s="1377"/>
      <c r="H287" s="917"/>
    </row>
    <row r="288" spans="1:8">
      <c r="A288" s="23"/>
      <c r="B288" s="31"/>
      <c r="C288" s="1375"/>
      <c r="D288" s="1376"/>
      <c r="E288" s="2255"/>
      <c r="F288" s="1774"/>
      <c r="G288" s="1377"/>
      <c r="H288" s="917"/>
    </row>
    <row r="289" spans="1:9">
      <c r="A289" s="34">
        <f>MAX(A$1:A288)+1</f>
        <v>37</v>
      </c>
      <c r="B289" s="31"/>
      <c r="C289" s="373">
        <v>91221501</v>
      </c>
      <c r="D289" s="374"/>
      <c r="E289" s="38" t="s">
        <v>13999</v>
      </c>
      <c r="F289" s="39"/>
      <c r="G289" s="40" t="s">
        <v>64</v>
      </c>
      <c r="H289" s="76">
        <v>29</v>
      </c>
    </row>
    <row r="290" spans="1:9">
      <c r="A290" s="23"/>
      <c r="B290" s="31"/>
      <c r="C290" s="376"/>
      <c r="D290" s="377">
        <v>9122150101</v>
      </c>
      <c r="E290" s="83" t="s">
        <v>14000</v>
      </c>
      <c r="F290" s="73"/>
      <c r="G290" s="74" t="s">
        <v>64</v>
      </c>
      <c r="H290" s="676">
        <v>29</v>
      </c>
    </row>
    <row r="291" spans="1:9">
      <c r="A291" s="23"/>
      <c r="B291" s="31"/>
      <c r="C291" s="541"/>
      <c r="D291" s="541"/>
      <c r="E291" s="2388"/>
      <c r="F291" s="2383"/>
      <c r="G291" s="925"/>
      <c r="H291" s="926"/>
    </row>
    <row r="292" spans="1:9" ht="14.4" thickBot="1">
      <c r="A292" s="378"/>
      <c r="B292" s="379"/>
      <c r="C292" s="380"/>
      <c r="D292" s="381"/>
      <c r="E292" s="382"/>
      <c r="F292" s="383"/>
      <c r="G292" s="384"/>
      <c r="H292" s="385"/>
    </row>
    <row r="293" spans="1:9">
      <c r="H293" s="6"/>
      <c r="I293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7"/>
  <dimension ref="A1:L21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141" customWidth="1"/>
    <col min="7" max="7" width="5.69921875" style="140" customWidth="1"/>
    <col min="8" max="8" width="10.09765625" style="142" customWidth="1"/>
    <col min="11" max="11" width="15.19921875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15235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2435"/>
      <c r="F5" s="2336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2457"/>
      <c r="G6" s="24"/>
      <c r="H6" s="30"/>
    </row>
    <row r="7" spans="1:8">
      <c r="A7" s="2436"/>
      <c r="B7" s="167"/>
      <c r="C7" s="167"/>
      <c r="D7" s="2339"/>
      <c r="E7" s="2340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107.73</v>
      </c>
    </row>
    <row r="9" spans="1:8">
      <c r="A9" s="656"/>
      <c r="B9" s="31"/>
      <c r="C9" s="31"/>
      <c r="D9" s="32"/>
      <c r="E9" s="83"/>
      <c r="F9" s="95">
        <f>F55</f>
        <v>107.726178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154"/>
      <c r="G13" s="40" t="s">
        <v>19</v>
      </c>
      <c r="H13" s="1034">
        <v>100</v>
      </c>
    </row>
    <row r="14" spans="1:8">
      <c r="A14" s="172"/>
      <c r="B14" s="35"/>
      <c r="C14" s="119"/>
      <c r="D14" s="79" t="s">
        <v>786</v>
      </c>
      <c r="E14" s="83" t="s">
        <v>787</v>
      </c>
      <c r="F14" s="80"/>
      <c r="G14" s="74" t="s">
        <v>19</v>
      </c>
      <c r="H14" s="1035">
        <v>100</v>
      </c>
    </row>
    <row r="15" spans="1:8">
      <c r="A15" s="172"/>
      <c r="B15" s="35"/>
      <c r="C15" s="119"/>
      <c r="D15" s="79"/>
      <c r="E15" s="77" t="s">
        <v>15123</v>
      </c>
      <c r="F15" s="49">
        <v>100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MAX(A$1:A15)+1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100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100</v>
      </c>
    </row>
    <row r="19" spans="1:12">
      <c r="A19" s="34"/>
      <c r="B19" s="31"/>
      <c r="C19" s="78"/>
      <c r="D19" s="79"/>
      <c r="E19" s="77" t="s">
        <v>15124</v>
      </c>
      <c r="F19" s="49">
        <v>100</v>
      </c>
      <c r="G19" s="74"/>
      <c r="H19" s="1365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13799</v>
      </c>
      <c r="F21" s="39"/>
      <c r="G21" s="40" t="s">
        <v>19</v>
      </c>
      <c r="H21" s="314">
        <v>200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200</v>
      </c>
    </row>
    <row r="23" spans="1:12">
      <c r="A23" s="23"/>
      <c r="B23" s="522"/>
      <c r="C23" s="31"/>
      <c r="D23" s="523"/>
      <c r="E23" s="90" t="s">
        <v>15125</v>
      </c>
      <c r="F23" s="95">
        <f>F19*2</f>
        <v>200</v>
      </c>
      <c r="G23" s="29"/>
      <c r="H23" s="1790"/>
    </row>
    <row r="24" spans="1:12">
      <c r="A24" s="23"/>
      <c r="B24" s="522"/>
      <c r="C24" s="31"/>
      <c r="D24" s="523"/>
      <c r="E24" s="90"/>
      <c r="F24" s="95"/>
      <c r="G24" s="29"/>
      <c r="H24" s="1790"/>
    </row>
    <row r="25" spans="1:12">
      <c r="A25" s="34">
        <f>MAX(A$1:A22)+1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100</v>
      </c>
    </row>
    <row r="26" spans="1:12" ht="26.4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100</v>
      </c>
    </row>
    <row r="27" spans="1:12">
      <c r="A27" s="34"/>
      <c r="B27" s="31"/>
      <c r="C27" s="539"/>
      <c r="D27" s="541"/>
      <c r="E27" s="90" t="s">
        <v>829</v>
      </c>
      <c r="F27" s="327">
        <f>F19</f>
        <v>100</v>
      </c>
      <c r="G27" s="31"/>
      <c r="H27" s="550"/>
    </row>
    <row r="28" spans="1:12">
      <c r="A28" s="34"/>
      <c r="B28" s="31"/>
      <c r="C28" s="539"/>
      <c r="D28" s="541"/>
      <c r="E28" s="90"/>
      <c r="F28" s="327"/>
      <c r="G28" s="31"/>
      <c r="H28" s="550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169"/>
      <c r="G29" s="40"/>
      <c r="H29" s="594"/>
      <c r="I29"/>
      <c r="J29"/>
      <c r="K29"/>
      <c r="L29"/>
    </row>
    <row r="30" spans="1:12">
      <c r="A30" s="166"/>
      <c r="B30" s="35"/>
      <c r="C30" s="167"/>
      <c r="D30" s="168"/>
      <c r="E30" s="53"/>
      <c r="F30" s="169"/>
      <c r="G30" s="40"/>
      <c r="H30" s="594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154"/>
      <c r="G31" s="40" t="s">
        <v>19</v>
      </c>
      <c r="H31" s="1034">
        <v>1.41</v>
      </c>
    </row>
    <row r="32" spans="1:12">
      <c r="A32" s="172"/>
      <c r="B32" s="35"/>
      <c r="C32" s="119"/>
      <c r="D32" s="79" t="s">
        <v>786</v>
      </c>
      <c r="E32" s="83" t="s">
        <v>787</v>
      </c>
      <c r="F32" s="80"/>
      <c r="G32" s="74" t="s">
        <v>19</v>
      </c>
      <c r="H32" s="1035">
        <v>1.41</v>
      </c>
    </row>
    <row r="33" spans="1:12">
      <c r="A33" s="172"/>
      <c r="B33" s="35"/>
      <c r="C33" s="167"/>
      <c r="D33" s="79"/>
      <c r="E33" s="77" t="s">
        <v>15236</v>
      </c>
      <c r="F33" s="49">
        <f>0.6*0.62*1.1*2+0.9*0.6*1.1</f>
        <v>1.4124000000000001</v>
      </c>
      <c r="G33" s="74"/>
      <c r="H33" s="594"/>
    </row>
    <row r="34" spans="1:12">
      <c r="A34" s="172"/>
      <c r="B34" s="35"/>
      <c r="C34" s="167"/>
      <c r="D34" s="168"/>
      <c r="E34" s="53"/>
      <c r="F34" s="644"/>
      <c r="G34" s="40"/>
      <c r="H34" s="594"/>
    </row>
    <row r="35" spans="1:12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141.75</v>
      </c>
    </row>
    <row r="36" spans="1:12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141.75</v>
      </c>
    </row>
    <row r="37" spans="1:12">
      <c r="A37" s="23"/>
      <c r="B37" s="31"/>
      <c r="C37" s="36"/>
      <c r="D37" s="37"/>
      <c r="E37" s="77" t="s">
        <v>15237</v>
      </c>
      <c r="F37" s="49">
        <f>1.5*1.5*0.6*105</f>
        <v>141.75</v>
      </c>
      <c r="G37" s="40"/>
      <c r="H37" s="177"/>
    </row>
    <row r="38" spans="1:12">
      <c r="A38" s="23"/>
      <c r="B38" s="31"/>
      <c r="C38" s="36"/>
      <c r="D38" s="37"/>
      <c r="E38" s="38"/>
      <c r="F38" s="154"/>
      <c r="G38" s="40"/>
      <c r="H38" s="177"/>
    </row>
    <row r="39" spans="1:12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154"/>
      <c r="G39" s="40" t="s">
        <v>19</v>
      </c>
      <c r="H39" s="550">
        <v>170.65</v>
      </c>
    </row>
    <row r="40" spans="1:12" s="56" customFormat="1">
      <c r="A40" s="34"/>
      <c r="B40" s="31"/>
      <c r="C40" s="36"/>
      <c r="D40" s="79" t="s">
        <v>3566</v>
      </c>
      <c r="E40" s="83" t="s">
        <v>3567</v>
      </c>
      <c r="F40" s="80"/>
      <c r="G40" s="74" t="s">
        <v>19</v>
      </c>
      <c r="H40" s="266">
        <v>60.150000000000006</v>
      </c>
      <c r="I40"/>
      <c r="J40"/>
      <c r="K40"/>
      <c r="L40"/>
    </row>
    <row r="41" spans="1:12" s="56" customFormat="1">
      <c r="A41" s="34"/>
      <c r="B41" s="31"/>
      <c r="C41" s="36"/>
      <c r="D41" s="37"/>
      <c r="E41" s="77" t="s">
        <v>15128</v>
      </c>
      <c r="F41" s="154"/>
      <c r="G41" s="40"/>
      <c r="H41" s="550"/>
      <c r="I41"/>
      <c r="J41"/>
      <c r="K41"/>
      <c r="L41"/>
    </row>
    <row r="42" spans="1:12">
      <c r="A42" s="34"/>
      <c r="B42" s="31"/>
      <c r="C42" s="36"/>
      <c r="D42" s="37"/>
      <c r="E42" s="77" t="s">
        <v>15238</v>
      </c>
      <c r="F42" s="49">
        <f>401*0.2*0.75</f>
        <v>60.150000000000006</v>
      </c>
      <c r="G42" s="40"/>
      <c r="H42" s="550"/>
    </row>
    <row r="43" spans="1:12" s="56" customFormat="1">
      <c r="A43" s="34"/>
      <c r="B43" s="31"/>
      <c r="C43" s="36"/>
      <c r="D43" s="37"/>
      <c r="E43" s="77" t="s">
        <v>15130</v>
      </c>
      <c r="F43" s="80"/>
      <c r="G43" s="40"/>
      <c r="H43" s="550"/>
      <c r="I43"/>
      <c r="J43"/>
      <c r="K43"/>
      <c r="L43"/>
    </row>
    <row r="44" spans="1:12">
      <c r="A44" s="34"/>
      <c r="B44" s="31"/>
      <c r="C44" s="539"/>
      <c r="D44" s="79" t="s">
        <v>6178</v>
      </c>
      <c r="E44" s="83" t="s">
        <v>6179</v>
      </c>
      <c r="F44" s="80"/>
      <c r="G44" s="74" t="s">
        <v>19</v>
      </c>
      <c r="H44" s="266">
        <v>110.5</v>
      </c>
    </row>
    <row r="45" spans="1:12">
      <c r="A45" s="34"/>
      <c r="B45" s="31"/>
      <c r="C45" s="539"/>
      <c r="D45" s="541"/>
      <c r="E45" s="913" t="s">
        <v>15239</v>
      </c>
      <c r="F45" s="327">
        <f>1.5*1.5*0.6*105-(0.8*0.62*0.6*105)</f>
        <v>110.50200000000001</v>
      </c>
      <c r="G45" s="31"/>
      <c r="H45" s="550"/>
    </row>
    <row r="46" spans="1:12">
      <c r="A46" s="34"/>
      <c r="B46" s="31"/>
      <c r="C46" s="539"/>
      <c r="D46" s="541"/>
      <c r="E46" s="913" t="s">
        <v>15132</v>
      </c>
      <c r="F46" s="327"/>
      <c r="G46" s="31"/>
      <c r="H46" s="550"/>
    </row>
    <row r="47" spans="1:12">
      <c r="A47" s="34"/>
      <c r="B47" s="31"/>
      <c r="C47" s="539"/>
      <c r="D47" s="541"/>
      <c r="E47" s="913"/>
      <c r="F47" s="327"/>
      <c r="G47" s="31"/>
      <c r="H47" s="550"/>
    </row>
    <row r="48" spans="1:12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154"/>
      <c r="G48" s="40" t="s">
        <v>39</v>
      </c>
      <c r="H48" s="174">
        <v>25.2</v>
      </c>
    </row>
    <row r="49" spans="1:8">
      <c r="A49" s="2439"/>
      <c r="B49" s="372"/>
      <c r="C49" s="557"/>
      <c r="D49" s="558"/>
      <c r="E49" s="913" t="s">
        <v>15240</v>
      </c>
      <c r="F49" s="327">
        <f>6.3*2*2</f>
        <v>25.2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107.73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107.73</v>
      </c>
    </row>
    <row r="55" spans="1:8">
      <c r="A55" s="34"/>
      <c r="B55" s="167"/>
      <c r="C55" s="167"/>
      <c r="D55" s="79"/>
      <c r="E55" s="77" t="s">
        <v>15134</v>
      </c>
      <c r="F55" s="2369">
        <f>F71</f>
        <v>107.726178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>
      <c r="A57" s="34">
        <f>MAX(A$1:A56)+1</f>
        <v>11</v>
      </c>
      <c r="B57" s="31"/>
      <c r="C57" s="36" t="s">
        <v>821</v>
      </c>
      <c r="D57" s="37"/>
      <c r="E57" s="38" t="s">
        <v>13799</v>
      </c>
      <c r="F57" s="39"/>
      <c r="G57" s="40" t="s">
        <v>19</v>
      </c>
      <c r="H57" s="145">
        <v>221</v>
      </c>
    </row>
    <row r="58" spans="1:8" ht="26.4">
      <c r="A58" s="34"/>
      <c r="B58" s="31"/>
      <c r="C58" s="78"/>
      <c r="D58" s="79" t="s">
        <v>823</v>
      </c>
      <c r="E58" s="83" t="s">
        <v>824</v>
      </c>
      <c r="F58" s="73"/>
      <c r="G58" s="74" t="s">
        <v>19</v>
      </c>
      <c r="H58" s="147">
        <v>221</v>
      </c>
    </row>
    <row r="59" spans="1:8">
      <c r="A59" s="34"/>
      <c r="B59" s="31"/>
      <c r="C59" s="31"/>
      <c r="D59" s="523"/>
      <c r="E59" s="77" t="s">
        <v>15136</v>
      </c>
      <c r="F59" s="95">
        <f>F45*2</f>
        <v>221.00400000000002</v>
      </c>
      <c r="G59" s="29"/>
      <c r="H59" s="1501"/>
    </row>
    <row r="60" spans="1:8">
      <c r="A60" s="34"/>
      <c r="B60" s="31"/>
      <c r="C60" s="539"/>
      <c r="D60" s="541"/>
      <c r="E60" s="913"/>
      <c r="F60" s="327"/>
      <c r="G60" s="31"/>
      <c r="H60" s="899"/>
    </row>
    <row r="61" spans="1:8">
      <c r="A61" s="34">
        <f>MAX(A$1:A60)+1</f>
        <v>12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145">
        <v>32.659999999999997</v>
      </c>
    </row>
    <row r="62" spans="1:8" ht="26.4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147">
        <v>32.659999999999997</v>
      </c>
    </row>
    <row r="63" spans="1:8">
      <c r="A63" s="2440"/>
      <c r="B63" s="372"/>
      <c r="C63" s="557"/>
      <c r="D63" s="558"/>
      <c r="E63" s="1056" t="s">
        <v>15241</v>
      </c>
      <c r="F63" s="325"/>
      <c r="G63" s="32"/>
      <c r="H63" s="1090"/>
    </row>
    <row r="64" spans="1:8">
      <c r="A64" s="2440"/>
      <c r="B64" s="372"/>
      <c r="C64" s="557"/>
      <c r="D64" s="558"/>
      <c r="E64" s="913" t="s">
        <v>141</v>
      </c>
      <c r="F64" s="327">
        <f>F33+F37</f>
        <v>143.16239999999999</v>
      </c>
      <c r="G64" s="32"/>
      <c r="H64" s="1090"/>
    </row>
    <row r="65" spans="1:8">
      <c r="A65" s="2440"/>
      <c r="B65" s="372"/>
      <c r="C65" s="557"/>
      <c r="D65" s="558"/>
      <c r="E65" s="913" t="s">
        <v>3428</v>
      </c>
      <c r="F65" s="544">
        <f>-F45</f>
        <v>-110.50200000000001</v>
      </c>
      <c r="G65" s="32"/>
      <c r="H65" s="1090"/>
    </row>
    <row r="66" spans="1:8">
      <c r="A66" s="2440"/>
      <c r="B66" s="372"/>
      <c r="C66" s="557"/>
      <c r="D66" s="558"/>
      <c r="E66" s="913"/>
      <c r="F66" s="327">
        <f>SUM(F64:F65)</f>
        <v>32.660399999999981</v>
      </c>
      <c r="G66" s="32"/>
      <c r="H66" s="1090"/>
    </row>
    <row r="67" spans="1:8">
      <c r="A67" s="2440"/>
      <c r="B67" s="372"/>
      <c r="C67" s="557"/>
      <c r="D67" s="558"/>
      <c r="E67" s="913"/>
      <c r="F67" s="327"/>
      <c r="G67" s="32"/>
      <c r="H67" s="1090"/>
    </row>
    <row r="68" spans="1:8">
      <c r="A68" s="34">
        <f>MAX(A$1:A67)+1</f>
        <v>13</v>
      </c>
      <c r="B68" s="44"/>
      <c r="C68" s="36" t="s">
        <v>117</v>
      </c>
      <c r="D68" s="37"/>
      <c r="E68" s="38" t="s">
        <v>118</v>
      </c>
      <c r="F68" s="39"/>
      <c r="G68" s="40" t="s">
        <v>19</v>
      </c>
      <c r="H68" s="145">
        <v>107.73</v>
      </c>
    </row>
    <row r="69" spans="1:8" ht="26.4">
      <c r="A69" s="84"/>
      <c r="B69" s="85"/>
      <c r="C69" s="78"/>
      <c r="D69" s="79" t="s">
        <v>496</v>
      </c>
      <c r="E69" s="83" t="s">
        <v>497</v>
      </c>
      <c r="F69" s="73"/>
      <c r="G69" s="74" t="s">
        <v>19</v>
      </c>
      <c r="H69" s="147">
        <v>107.73</v>
      </c>
    </row>
    <row r="70" spans="1:8">
      <c r="A70" s="2440"/>
      <c r="B70" s="372"/>
      <c r="C70" s="557"/>
      <c r="D70" s="558"/>
      <c r="E70" s="98" t="s">
        <v>1037</v>
      </c>
      <c r="F70" s="327"/>
      <c r="G70" s="32"/>
      <c r="H70" s="1090"/>
    </row>
    <row r="71" spans="1:8">
      <c r="A71" s="2440"/>
      <c r="B71" s="372"/>
      <c r="C71" s="557"/>
      <c r="D71" s="558"/>
      <c r="E71" s="77" t="s">
        <v>15242</v>
      </c>
      <c r="F71" s="492">
        <f>3.14*0.31*0.31*3.4*105</f>
        <v>107.726178</v>
      </c>
      <c r="G71" s="32"/>
      <c r="H71" s="1090"/>
    </row>
    <row r="72" spans="1:8">
      <c r="A72" s="2440"/>
      <c r="B72" s="372"/>
      <c r="C72" s="557"/>
      <c r="D72" s="558"/>
      <c r="E72" s="77"/>
      <c r="F72" s="327"/>
      <c r="G72" s="32"/>
      <c r="H72" s="1090"/>
    </row>
    <row r="73" spans="1:8">
      <c r="A73" s="34">
        <f>MAX(A$1:A72)+1</f>
        <v>14</v>
      </c>
      <c r="B73" s="372"/>
      <c r="C73" s="36" t="s">
        <v>211</v>
      </c>
      <c r="D73" s="37"/>
      <c r="E73" s="38" t="s">
        <v>212</v>
      </c>
      <c r="F73" s="39"/>
      <c r="G73" s="40" t="s">
        <v>19</v>
      </c>
      <c r="H73" s="899">
        <v>110.5</v>
      </c>
    </row>
    <row r="74" spans="1:8" ht="26.4">
      <c r="A74" s="2439"/>
      <c r="B74" s="372"/>
      <c r="C74" s="78"/>
      <c r="D74" s="79" t="s">
        <v>213</v>
      </c>
      <c r="E74" s="83" t="s">
        <v>214</v>
      </c>
      <c r="F74" s="73"/>
      <c r="G74" s="74" t="s">
        <v>19</v>
      </c>
      <c r="H74" s="1090">
        <v>110.5</v>
      </c>
    </row>
    <row r="75" spans="1:8">
      <c r="A75" s="2439"/>
      <c r="B75" s="372"/>
      <c r="C75" s="557"/>
      <c r="D75" s="558"/>
      <c r="E75" s="913" t="s">
        <v>15243</v>
      </c>
      <c r="F75" s="327">
        <f>F45</f>
        <v>110.50200000000001</v>
      </c>
      <c r="G75" s="32"/>
      <c r="H75" s="1090"/>
    </row>
    <row r="76" spans="1:8">
      <c r="A76" s="2439"/>
      <c r="B76" s="372"/>
      <c r="C76" s="557"/>
      <c r="D76" s="558"/>
      <c r="E76" s="913"/>
      <c r="F76" s="327"/>
      <c r="G76" s="32"/>
      <c r="H76" s="165"/>
    </row>
    <row r="77" spans="1:8" ht="26.4">
      <c r="A77" s="2441"/>
      <c r="B77" s="35" t="s">
        <v>1040</v>
      </c>
      <c r="C77" s="35"/>
      <c r="D77" s="120"/>
      <c r="E77" s="53" t="s">
        <v>1041</v>
      </c>
      <c r="F77" s="2458"/>
      <c r="G77" s="565"/>
      <c r="H77" s="1035"/>
    </row>
    <row r="78" spans="1:8" ht="15.6">
      <c r="A78" s="2441"/>
      <c r="B78" s="1103"/>
      <c r="C78" s="286"/>
      <c r="D78" s="286"/>
      <c r="E78" s="53"/>
      <c r="F78" s="2458"/>
      <c r="G78" s="565"/>
      <c r="H78" s="1035"/>
    </row>
    <row r="79" spans="1:8" ht="26.4">
      <c r="A79" s="34">
        <f>MAX(A$1:A78)+1</f>
        <v>15</v>
      </c>
      <c r="B79" s="1103"/>
      <c r="C79" s="36" t="s">
        <v>6364</v>
      </c>
      <c r="D79" s="37"/>
      <c r="E79" s="38" t="s">
        <v>6365</v>
      </c>
      <c r="F79" s="154"/>
      <c r="G79" s="40" t="s">
        <v>19</v>
      </c>
      <c r="H79" s="145">
        <v>0.77</v>
      </c>
    </row>
    <row r="80" spans="1:8" ht="26.4">
      <c r="A80" s="2441"/>
      <c r="B80" s="1103"/>
      <c r="C80" s="78"/>
      <c r="D80" s="79" t="s">
        <v>15140</v>
      </c>
      <c r="E80" s="83" t="s">
        <v>15141</v>
      </c>
      <c r="F80" s="80"/>
      <c r="G80" s="74" t="s">
        <v>19</v>
      </c>
      <c r="H80" s="147">
        <v>0.77</v>
      </c>
    </row>
    <row r="81" spans="1:8">
      <c r="A81" s="2441"/>
      <c r="B81" s="1103"/>
      <c r="C81" s="78"/>
      <c r="D81" s="79"/>
      <c r="E81" s="77" t="s">
        <v>15142</v>
      </c>
      <c r="F81" s="80"/>
      <c r="G81" s="74"/>
      <c r="H81" s="147"/>
    </row>
    <row r="82" spans="1:8" ht="15.6">
      <c r="A82" s="2441"/>
      <c r="B82" s="1103"/>
      <c r="C82" s="286"/>
      <c r="D82" s="286"/>
      <c r="E82" s="77" t="s">
        <v>15244</v>
      </c>
      <c r="F82" s="49">
        <f>(1.2*1.9+0.9*1.1*2)*0.18</f>
        <v>0.76679999999999993</v>
      </c>
      <c r="G82" s="565"/>
      <c r="H82" s="1035"/>
    </row>
    <row r="83" spans="1:8" ht="15.6">
      <c r="A83" s="2441"/>
      <c r="B83" s="1103"/>
      <c r="C83" s="286"/>
      <c r="D83" s="286"/>
      <c r="E83" s="913" t="s">
        <v>15144</v>
      </c>
      <c r="F83" s="2458"/>
      <c r="G83" s="565"/>
      <c r="H83" s="1035"/>
    </row>
    <row r="84" spans="1:8" ht="15.6">
      <c r="A84" s="2441"/>
      <c r="B84" s="1103"/>
      <c r="C84" s="286"/>
      <c r="D84" s="286"/>
      <c r="E84" s="913"/>
      <c r="F84" s="2458"/>
      <c r="G84" s="565"/>
      <c r="H84" s="1035"/>
    </row>
    <row r="85" spans="1:8">
      <c r="A85" s="34">
        <f>MAX(A$1:A84)+1</f>
        <v>16</v>
      </c>
      <c r="B85" s="1103"/>
      <c r="C85" s="36" t="s">
        <v>1506</v>
      </c>
      <c r="D85" s="37"/>
      <c r="E85" s="38" t="s">
        <v>1507</v>
      </c>
      <c r="F85" s="154"/>
      <c r="G85" s="40" t="s">
        <v>68</v>
      </c>
      <c r="H85" s="1034">
        <v>6.8</v>
      </c>
    </row>
    <row r="86" spans="1:8" ht="15.6">
      <c r="A86" s="172"/>
      <c r="B86" s="1103"/>
      <c r="C86" s="286"/>
      <c r="D86" s="79" t="s">
        <v>10042</v>
      </c>
      <c r="E86" s="83" t="s">
        <v>10043</v>
      </c>
      <c r="F86" s="80"/>
      <c r="G86" s="74" t="s">
        <v>68</v>
      </c>
      <c r="H86" s="1035">
        <v>6.8</v>
      </c>
    </row>
    <row r="87" spans="1:8" ht="15.6">
      <c r="A87" s="172"/>
      <c r="B87" s="1103"/>
      <c r="C87" s="286"/>
      <c r="D87" s="286"/>
      <c r="E87" s="913" t="s">
        <v>15245</v>
      </c>
      <c r="F87" s="49">
        <v>6.8</v>
      </c>
      <c r="G87" s="565"/>
      <c r="H87" s="1035"/>
    </row>
    <row r="88" spans="1:8" ht="15.6">
      <c r="A88" s="172"/>
      <c r="B88" s="1103"/>
      <c r="C88" s="286"/>
      <c r="D88" s="286"/>
      <c r="E88" s="77" t="s">
        <v>15146</v>
      </c>
      <c r="F88" s="2458"/>
      <c r="G88" s="565"/>
      <c r="H88" s="1035"/>
    </row>
    <row r="89" spans="1:8" ht="15.6">
      <c r="A89" s="172"/>
      <c r="B89" s="1103"/>
      <c r="C89" s="286"/>
      <c r="D89" s="286"/>
      <c r="E89" s="77"/>
      <c r="F89" s="2458"/>
      <c r="G89" s="565"/>
      <c r="H89" s="1035"/>
    </row>
    <row r="90" spans="1:8">
      <c r="A90" s="34">
        <f>MAX(A$1:A89)+1</f>
        <v>17</v>
      </c>
      <c r="B90" s="1103"/>
      <c r="C90" s="36" t="s">
        <v>13819</v>
      </c>
      <c r="D90" s="37"/>
      <c r="E90" s="38" t="s">
        <v>13820</v>
      </c>
      <c r="F90" s="154"/>
      <c r="G90" s="40" t="s">
        <v>39</v>
      </c>
      <c r="H90" s="1034">
        <v>248.77</v>
      </c>
    </row>
    <row r="91" spans="1:8" ht="15.6">
      <c r="A91" s="172"/>
      <c r="B91" s="1103"/>
      <c r="C91" s="286"/>
      <c r="D91" s="79" t="s">
        <v>13821</v>
      </c>
      <c r="E91" s="83" t="s">
        <v>13822</v>
      </c>
      <c r="F91" s="80"/>
      <c r="G91" s="74" t="s">
        <v>39</v>
      </c>
      <c r="H91" s="1035">
        <v>248.77</v>
      </c>
    </row>
    <row r="92" spans="1:8" ht="15.6">
      <c r="A92" s="172"/>
      <c r="B92" s="1103"/>
      <c r="C92" s="286"/>
      <c r="D92" s="286"/>
      <c r="E92" s="913" t="s">
        <v>15147</v>
      </c>
      <c r="F92" s="327"/>
      <c r="G92" s="565"/>
      <c r="H92" s="1035"/>
    </row>
    <row r="93" spans="1:8" ht="79.2">
      <c r="A93" s="172"/>
      <c r="B93" s="1103"/>
      <c r="C93" s="286"/>
      <c r="D93" s="286"/>
      <c r="E93" s="913" t="s">
        <v>15246</v>
      </c>
      <c r="F93" s="327">
        <f>0.7*(2.96*7+2.96*6+3.96*15+3.96*11+3.96*10+3.96*1+3.96*7+3.96*11+3.96*10+3.96*9+3.96*9+3.96*7)-0.28*0.27*7-0.3*0.35*6-0.28*0.26*15-0.28*0.27*11-0.28*0.28*10-0.28*0.25*1-0.28*0.29*7-0.28*0.3*11-0.28*0.31*10-0.28*0.32*9-0.28*0.33*9-0.28*0.34*7-0.43*0.43*(7+6+15+11+10+1+7+11+10+9+9+7)</f>
        <v>248.76970000000009</v>
      </c>
      <c r="G93" s="565"/>
      <c r="H93" s="1035"/>
    </row>
    <row r="94" spans="1:8" ht="15.6">
      <c r="A94" s="172"/>
      <c r="B94" s="1103"/>
      <c r="C94" s="286"/>
      <c r="D94" s="286"/>
      <c r="E94" s="913" t="s">
        <v>15149</v>
      </c>
      <c r="F94" s="327"/>
      <c r="G94" s="565"/>
      <c r="H94" s="1035"/>
    </row>
    <row r="95" spans="1:8" ht="15.6">
      <c r="A95" s="172"/>
      <c r="B95" s="1103"/>
      <c r="C95" s="286"/>
      <c r="D95" s="286"/>
      <c r="E95" s="913" t="s">
        <v>15150</v>
      </c>
      <c r="F95" s="327"/>
      <c r="G95" s="565"/>
      <c r="H95" s="1035"/>
    </row>
    <row r="96" spans="1:8" ht="15.6">
      <c r="A96" s="172"/>
      <c r="B96" s="1103"/>
      <c r="C96" s="286"/>
      <c r="D96" s="286"/>
      <c r="E96" s="913"/>
      <c r="F96" s="327"/>
      <c r="G96" s="565"/>
      <c r="H96" s="1035"/>
    </row>
    <row r="97" spans="1:12">
      <c r="A97" s="34">
        <f>MAX(A$1:A96)+1</f>
        <v>18</v>
      </c>
      <c r="B97" s="44"/>
      <c r="C97" s="36" t="s">
        <v>13854</v>
      </c>
      <c r="D97" s="37"/>
      <c r="E97" s="38" t="s">
        <v>13855</v>
      </c>
      <c r="F97" s="154"/>
      <c r="G97" s="40" t="s">
        <v>39</v>
      </c>
      <c r="H97" s="1034">
        <v>591.79999999999995</v>
      </c>
    </row>
    <row r="98" spans="1:12">
      <c r="A98" s="172"/>
      <c r="B98" s="85"/>
      <c r="C98" s="78"/>
      <c r="D98" s="79" t="s">
        <v>13870</v>
      </c>
      <c r="E98" s="83" t="s">
        <v>13871</v>
      </c>
      <c r="F98" s="80"/>
      <c r="G98" s="74" t="s">
        <v>39</v>
      </c>
      <c r="H98" s="2459">
        <v>591.79999999999995</v>
      </c>
    </row>
    <row r="99" spans="1:12" ht="26.4">
      <c r="A99" s="172"/>
      <c r="B99" s="85"/>
      <c r="C99" s="78"/>
      <c r="D99" s="79"/>
      <c r="E99" s="913" t="s">
        <v>15247</v>
      </c>
      <c r="F99" s="80">
        <f>53.28+534.6+3.92</f>
        <v>591.79999999999995</v>
      </c>
      <c r="G99" s="74"/>
      <c r="H99" s="2460"/>
      <c r="L99" s="394"/>
    </row>
    <row r="100" spans="1:12">
      <c r="A100" s="2443"/>
      <c r="B100" s="491"/>
      <c r="C100" s="92"/>
      <c r="D100" s="93"/>
      <c r="E100" s="913" t="s">
        <v>15152</v>
      </c>
      <c r="F100" s="325"/>
      <c r="G100" s="32"/>
      <c r="H100" s="165"/>
    </row>
    <row r="101" spans="1:12">
      <c r="A101" s="2443"/>
      <c r="B101" s="491"/>
      <c r="C101" s="92"/>
      <c r="D101" s="93"/>
      <c r="E101" s="913" t="s">
        <v>15153</v>
      </c>
      <c r="F101" s="325"/>
      <c r="G101" s="32"/>
      <c r="H101" s="165"/>
    </row>
    <row r="102" spans="1:12">
      <c r="A102" s="2443"/>
      <c r="B102" s="491"/>
      <c r="C102" s="92"/>
      <c r="D102" s="93"/>
      <c r="E102" s="913" t="s">
        <v>15154</v>
      </c>
      <c r="F102" s="325"/>
      <c r="G102" s="32"/>
      <c r="H102" s="165"/>
    </row>
    <row r="103" spans="1:12" ht="26.4">
      <c r="A103" s="2443"/>
      <c r="B103" s="491"/>
      <c r="C103" s="92"/>
      <c r="D103" s="93"/>
      <c r="E103" s="77" t="s">
        <v>15248</v>
      </c>
      <c r="F103" s="325"/>
      <c r="G103" s="32"/>
      <c r="H103" s="165"/>
    </row>
    <row r="104" spans="1:12" ht="26.4">
      <c r="A104" s="2443"/>
      <c r="B104" s="491"/>
      <c r="C104" s="92"/>
      <c r="D104" s="93"/>
      <c r="E104" s="913" t="s">
        <v>15156</v>
      </c>
      <c r="F104" s="325"/>
      <c r="G104" s="32"/>
      <c r="H104" s="165"/>
    </row>
    <row r="105" spans="1:12">
      <c r="A105" s="2443"/>
      <c r="B105" s="491"/>
      <c r="C105" s="92"/>
      <c r="D105" s="93"/>
      <c r="E105" s="1065"/>
      <c r="F105" s="885"/>
      <c r="G105" s="32"/>
      <c r="H105" s="165"/>
    </row>
    <row r="106" spans="1:12" ht="26.4">
      <c r="A106" s="34">
        <f>MAX(A$1:A105)+1</f>
        <v>19</v>
      </c>
      <c r="B106" s="491"/>
      <c r="C106" s="36" t="s">
        <v>14340</v>
      </c>
      <c r="D106" s="93"/>
      <c r="E106" s="38" t="s">
        <v>14341</v>
      </c>
      <c r="F106" s="885"/>
      <c r="G106" s="40" t="s">
        <v>39</v>
      </c>
      <c r="H106" s="174">
        <v>789.76</v>
      </c>
    </row>
    <row r="107" spans="1:12" ht="26.4">
      <c r="A107" s="2443"/>
      <c r="B107" s="491"/>
      <c r="C107" s="92"/>
      <c r="D107" s="79" t="s">
        <v>14342</v>
      </c>
      <c r="E107" s="83" t="s">
        <v>14343</v>
      </c>
      <c r="F107" s="947"/>
      <c r="G107" s="74" t="s">
        <v>39</v>
      </c>
      <c r="H107" s="165">
        <v>789.76</v>
      </c>
    </row>
    <row r="108" spans="1:12">
      <c r="A108" s="2443"/>
      <c r="B108" s="491"/>
      <c r="C108" s="92"/>
      <c r="D108" s="93"/>
      <c r="E108" s="913" t="s">
        <v>15249</v>
      </c>
      <c r="F108" s="325">
        <v>789.76</v>
      </c>
      <c r="G108" s="32"/>
      <c r="H108" s="165"/>
    </row>
    <row r="109" spans="1:12">
      <c r="A109" s="2443"/>
      <c r="B109" s="491"/>
      <c r="C109" s="92"/>
      <c r="D109" s="93"/>
      <c r="E109" s="913" t="s">
        <v>15152</v>
      </c>
      <c r="F109" s="327"/>
      <c r="G109" s="32"/>
      <c r="H109" s="165"/>
      <c r="I109" s="155"/>
    </row>
    <row r="110" spans="1:12">
      <c r="A110" s="2443"/>
      <c r="B110" s="491"/>
      <c r="C110" s="92"/>
      <c r="D110" s="93"/>
      <c r="E110" s="913" t="s">
        <v>15153</v>
      </c>
      <c r="F110" s="327"/>
      <c r="G110" s="32"/>
      <c r="H110" s="165"/>
    </row>
    <row r="111" spans="1:12">
      <c r="A111" s="2443"/>
      <c r="B111" s="491"/>
      <c r="C111" s="92"/>
      <c r="D111" s="93"/>
      <c r="E111" s="913" t="s">
        <v>15154</v>
      </c>
      <c r="F111" s="327"/>
      <c r="G111" s="32"/>
      <c r="H111" s="165"/>
    </row>
    <row r="112" spans="1:12">
      <c r="A112" s="2443"/>
      <c r="B112" s="491"/>
      <c r="C112" s="92"/>
      <c r="D112" s="93"/>
      <c r="E112" s="913" t="s">
        <v>15250</v>
      </c>
      <c r="F112" s="327"/>
      <c r="G112" s="32"/>
      <c r="H112" s="165"/>
    </row>
    <row r="113" spans="1:9">
      <c r="A113" s="2443"/>
      <c r="B113" s="491"/>
      <c r="C113" s="92"/>
      <c r="D113" s="93"/>
      <c r="E113" s="913"/>
      <c r="F113" s="327"/>
      <c r="G113" s="32"/>
      <c r="H113" s="165"/>
    </row>
    <row r="114" spans="1:9" ht="26.4">
      <c r="A114" s="34">
        <f>MAX(A$1:A113)+1</f>
        <v>20</v>
      </c>
      <c r="B114" s="491"/>
      <c r="C114" s="36" t="s">
        <v>1054</v>
      </c>
      <c r="D114" s="37"/>
      <c r="E114" s="38" t="s">
        <v>1055</v>
      </c>
      <c r="F114" s="154"/>
      <c r="G114" s="40" t="s">
        <v>64</v>
      </c>
      <c r="H114" s="174">
        <v>2</v>
      </c>
    </row>
    <row r="115" spans="1:9" ht="26.4">
      <c r="A115" s="2443"/>
      <c r="B115" s="491"/>
      <c r="C115" s="92"/>
      <c r="D115" s="79" t="s">
        <v>15158</v>
      </c>
      <c r="E115" s="83" t="s">
        <v>15159</v>
      </c>
      <c r="F115" s="80"/>
      <c r="G115" s="74" t="s">
        <v>64</v>
      </c>
      <c r="H115" s="165">
        <v>2</v>
      </c>
    </row>
    <row r="116" spans="1:9">
      <c r="A116" s="2443"/>
      <c r="B116" s="491"/>
      <c r="C116" s="92"/>
      <c r="D116" s="93"/>
      <c r="E116" s="913" t="s">
        <v>15160</v>
      </c>
      <c r="F116" s="327">
        <v>2</v>
      </c>
      <c r="G116" s="32"/>
      <c r="H116" s="165"/>
    </row>
    <row r="117" spans="1:9">
      <c r="A117" s="2443"/>
      <c r="B117" s="491"/>
      <c r="C117" s="92"/>
      <c r="D117" s="93"/>
      <c r="E117" s="913"/>
      <c r="F117" s="327"/>
      <c r="G117" s="32"/>
      <c r="H117" s="165"/>
    </row>
    <row r="118" spans="1:9">
      <c r="A118" s="34"/>
      <c r="B118" s="35" t="s">
        <v>340</v>
      </c>
      <c r="C118" s="35"/>
      <c r="D118" s="120"/>
      <c r="E118" s="53" t="s">
        <v>341</v>
      </c>
      <c r="F118" s="490"/>
      <c r="G118" s="32"/>
      <c r="H118" s="165"/>
    </row>
    <row r="119" spans="1:9">
      <c r="A119" s="34"/>
      <c r="B119" s="35"/>
      <c r="C119" s="92"/>
      <c r="D119" s="93"/>
      <c r="E119" s="53"/>
      <c r="F119" s="490"/>
      <c r="G119" s="32"/>
      <c r="H119" s="165"/>
    </row>
    <row r="120" spans="1:9">
      <c r="A120" s="34">
        <f>MAX(A$1:A117)+1</f>
        <v>21</v>
      </c>
      <c r="B120" s="491"/>
      <c r="C120" s="36" t="s">
        <v>6879</v>
      </c>
      <c r="D120" s="37"/>
      <c r="E120" s="38" t="s">
        <v>6880</v>
      </c>
      <c r="F120" s="2444"/>
      <c r="G120" s="40" t="s">
        <v>68</v>
      </c>
      <c r="H120" s="174">
        <v>357</v>
      </c>
      <c r="I120" s="2455"/>
    </row>
    <row r="121" spans="1:9">
      <c r="A121" s="2443"/>
      <c r="B121" s="491"/>
      <c r="C121" s="92"/>
      <c r="D121" s="79" t="s">
        <v>13306</v>
      </c>
      <c r="E121" s="83" t="s">
        <v>13307</v>
      </c>
      <c r="F121" s="80"/>
      <c r="G121" s="74" t="s">
        <v>68</v>
      </c>
      <c r="H121" s="165">
        <v>357</v>
      </c>
    </row>
    <row r="122" spans="1:9">
      <c r="A122" s="2443"/>
      <c r="B122" s="491"/>
      <c r="C122" s="92"/>
      <c r="D122" s="93"/>
      <c r="E122" s="913" t="s">
        <v>15251</v>
      </c>
      <c r="F122" s="325">
        <f>3.4*105</f>
        <v>357</v>
      </c>
      <c r="G122" s="32"/>
      <c r="H122" s="165"/>
    </row>
    <row r="123" spans="1:9">
      <c r="A123" s="34"/>
      <c r="B123" s="491"/>
      <c r="C123" s="92"/>
      <c r="D123" s="93"/>
      <c r="E123" s="913"/>
      <c r="F123" s="325"/>
      <c r="G123" s="31"/>
      <c r="H123" s="550"/>
    </row>
    <row r="124" spans="1:9" ht="26.4">
      <c r="A124" s="34">
        <f>MAX(A$1:A123)+1</f>
        <v>22</v>
      </c>
      <c r="B124" s="491"/>
      <c r="C124" s="36" t="s">
        <v>5840</v>
      </c>
      <c r="D124" s="37"/>
      <c r="E124" s="38" t="s">
        <v>5841</v>
      </c>
      <c r="F124" s="490"/>
      <c r="G124" s="40" t="s">
        <v>19</v>
      </c>
      <c r="H124" s="174">
        <v>107.73</v>
      </c>
      <c r="I124" s="2455"/>
    </row>
    <row r="125" spans="1:9" ht="26.4">
      <c r="A125" s="2443"/>
      <c r="B125" s="491"/>
      <c r="C125" s="92"/>
      <c r="D125" s="79" t="s">
        <v>13310</v>
      </c>
      <c r="E125" s="83" t="s">
        <v>13311</v>
      </c>
      <c r="F125" s="80"/>
      <c r="G125" s="74" t="s">
        <v>19</v>
      </c>
      <c r="H125" s="165">
        <v>107.73</v>
      </c>
    </row>
    <row r="126" spans="1:9">
      <c r="A126" s="2443"/>
      <c r="B126" s="491"/>
      <c r="C126" s="92"/>
      <c r="D126" s="93"/>
      <c r="E126" s="913" t="s">
        <v>15252</v>
      </c>
      <c r="F126" s="325">
        <f>3.14*0.31*0.31*3.4*105</f>
        <v>107.726178</v>
      </c>
      <c r="G126" s="32"/>
      <c r="H126" s="165"/>
    </row>
    <row r="127" spans="1:9">
      <c r="A127" s="2443"/>
      <c r="B127" s="491"/>
      <c r="C127" s="92"/>
      <c r="D127" s="93"/>
      <c r="E127" s="913" t="s">
        <v>15144</v>
      </c>
      <c r="F127" s="327"/>
      <c r="G127" s="32"/>
      <c r="H127" s="165"/>
    </row>
    <row r="128" spans="1:9">
      <c r="A128" s="2443"/>
      <c r="B128" s="491"/>
      <c r="C128" s="92"/>
      <c r="D128" s="93"/>
      <c r="E128" s="83"/>
      <c r="F128" s="490"/>
      <c r="G128" s="32"/>
      <c r="H128" s="165"/>
      <c r="I128" s="155"/>
    </row>
    <row r="129" spans="1:9" ht="26.4">
      <c r="A129" s="34">
        <f>MAX(A$1:A128)+1</f>
        <v>23</v>
      </c>
      <c r="B129" s="491"/>
      <c r="C129" s="36" t="s">
        <v>5847</v>
      </c>
      <c r="D129" s="93"/>
      <c r="E129" s="38" t="s">
        <v>5848</v>
      </c>
      <c r="F129" s="885"/>
      <c r="G129" s="40" t="s">
        <v>16</v>
      </c>
      <c r="H129" s="174">
        <v>8.94</v>
      </c>
    </row>
    <row r="130" spans="1:9" ht="26.4">
      <c r="A130" s="2443"/>
      <c r="B130" s="491"/>
      <c r="C130" s="92"/>
      <c r="D130" s="79" t="s">
        <v>5849</v>
      </c>
      <c r="E130" s="83" t="s">
        <v>5850</v>
      </c>
      <c r="F130" s="2445"/>
      <c r="G130" s="74" t="s">
        <v>16</v>
      </c>
      <c r="H130" s="165">
        <v>8.94</v>
      </c>
    </row>
    <row r="131" spans="1:9">
      <c r="A131" s="2443"/>
      <c r="B131" s="491"/>
      <c r="C131" s="92"/>
      <c r="D131" s="93"/>
      <c r="E131" s="913" t="s">
        <v>15253</v>
      </c>
      <c r="F131" s="325">
        <f>85.13*105/1000</f>
        <v>8.9386499999999991</v>
      </c>
      <c r="G131" s="32"/>
      <c r="H131" s="165"/>
    </row>
    <row r="132" spans="1:9">
      <c r="A132" s="172"/>
      <c r="B132" s="168"/>
      <c r="C132" s="167"/>
      <c r="D132" s="168"/>
      <c r="E132" s="913"/>
      <c r="F132" s="327"/>
      <c r="G132" s="40"/>
      <c r="H132" s="97"/>
    </row>
    <row r="133" spans="1:9">
      <c r="A133" s="172"/>
      <c r="B133" s="35" t="s">
        <v>1831</v>
      </c>
      <c r="C133" s="35"/>
      <c r="D133" s="120"/>
      <c r="E133" s="53" t="s">
        <v>1832</v>
      </c>
      <c r="F133" s="327"/>
      <c r="G133" s="40"/>
      <c r="H133" s="97"/>
    </row>
    <row r="134" spans="1:9">
      <c r="A134" s="172"/>
      <c r="B134" s="35"/>
      <c r="C134" s="119"/>
      <c r="D134" s="120"/>
      <c r="E134" s="53"/>
      <c r="F134" s="327"/>
      <c r="G134" s="40"/>
      <c r="H134" s="97"/>
    </row>
    <row r="135" spans="1:9">
      <c r="A135" s="34">
        <f>MAX(A$1:A134)+1</f>
        <v>24</v>
      </c>
      <c r="B135" s="35"/>
      <c r="C135" s="36" t="s">
        <v>1833</v>
      </c>
      <c r="D135" s="37"/>
      <c r="E135" s="38" t="s">
        <v>1834</v>
      </c>
      <c r="F135" s="154"/>
      <c r="G135" s="40" t="s">
        <v>19</v>
      </c>
      <c r="H135" s="76">
        <v>2.13</v>
      </c>
      <c r="I135" s="2461"/>
    </row>
    <row r="136" spans="1:9">
      <c r="A136" s="172"/>
      <c r="B136" s="35"/>
      <c r="C136" s="119"/>
      <c r="D136" s="361" t="s">
        <v>1835</v>
      </c>
      <c r="E136" s="370" t="s">
        <v>1836</v>
      </c>
      <c r="F136" s="659"/>
      <c r="G136" s="32" t="s">
        <v>19</v>
      </c>
      <c r="H136" s="97">
        <v>2.13</v>
      </c>
      <c r="I136" s="2461"/>
    </row>
    <row r="137" spans="1:9">
      <c r="A137" s="172"/>
      <c r="B137" s="35"/>
      <c r="C137" s="119"/>
      <c r="D137" s="120"/>
      <c r="E137" s="77" t="s">
        <v>15164</v>
      </c>
      <c r="F137" s="327"/>
      <c r="G137" s="40"/>
      <c r="H137" s="97"/>
      <c r="I137" s="2461"/>
    </row>
    <row r="138" spans="1:9">
      <c r="A138" s="172"/>
      <c r="B138" s="35"/>
      <c r="C138" s="119"/>
      <c r="D138" s="120"/>
      <c r="E138" s="77" t="s">
        <v>15254</v>
      </c>
      <c r="F138" s="327">
        <f>0.6*0.62*1.1*2+0.9*0.6*1.1*1.1*2</f>
        <v>2.1252000000000004</v>
      </c>
      <c r="G138" s="40"/>
      <c r="H138" s="97"/>
      <c r="I138" s="2461"/>
    </row>
    <row r="139" spans="1:9">
      <c r="A139" s="172"/>
      <c r="B139" s="35"/>
      <c r="C139" s="119"/>
      <c r="D139" s="120"/>
      <c r="E139" s="53"/>
      <c r="F139" s="327"/>
      <c r="G139" s="40"/>
      <c r="H139" s="97"/>
      <c r="I139" s="2461"/>
    </row>
    <row r="140" spans="1:9">
      <c r="A140" s="34">
        <f>MAX(A$1:A139)+1</f>
        <v>25</v>
      </c>
      <c r="B140" s="35"/>
      <c r="C140" s="36" t="s">
        <v>2591</v>
      </c>
      <c r="D140" s="37"/>
      <c r="E140" s="38" t="s">
        <v>2592</v>
      </c>
      <c r="F140" s="154"/>
      <c r="G140" s="40" t="s">
        <v>19</v>
      </c>
      <c r="H140" s="76">
        <v>0.19</v>
      </c>
      <c r="I140" s="2461"/>
    </row>
    <row r="141" spans="1:9">
      <c r="A141" s="2441"/>
      <c r="B141" s="35"/>
      <c r="C141" s="119"/>
      <c r="D141" s="361" t="s">
        <v>15166</v>
      </c>
      <c r="E141" s="370" t="s">
        <v>15167</v>
      </c>
      <c r="F141" s="659"/>
      <c r="G141" s="32" t="s">
        <v>19</v>
      </c>
      <c r="H141" s="97">
        <v>0.19</v>
      </c>
      <c r="I141" s="2461"/>
    </row>
    <row r="142" spans="1:9">
      <c r="A142" s="2441"/>
      <c r="B142" s="35"/>
      <c r="C142" s="119"/>
      <c r="D142" s="120"/>
      <c r="E142" s="913" t="s">
        <v>15168</v>
      </c>
      <c r="F142" s="325">
        <f>0.45*0.35*1.2</f>
        <v>0.189</v>
      </c>
      <c r="G142" s="40"/>
      <c r="H142" s="97"/>
      <c r="I142" s="2461"/>
    </row>
    <row r="143" spans="1:9">
      <c r="A143" s="2441"/>
      <c r="B143" s="35"/>
      <c r="C143" s="119"/>
      <c r="D143" s="120"/>
      <c r="E143" s="913" t="s">
        <v>15144</v>
      </c>
      <c r="F143" s="327"/>
      <c r="G143" s="40"/>
      <c r="H143" s="97"/>
      <c r="I143" s="2461"/>
    </row>
    <row r="144" spans="1:9">
      <c r="A144" s="2441"/>
      <c r="B144" s="35"/>
      <c r="C144" s="119"/>
      <c r="D144" s="120"/>
      <c r="E144" s="53"/>
      <c r="F144" s="327"/>
      <c r="G144" s="40"/>
      <c r="H144" s="97"/>
      <c r="I144" s="2461"/>
    </row>
    <row r="145" spans="1:9">
      <c r="A145" s="34">
        <f>MAX(A$1:A144)+1</f>
        <v>26</v>
      </c>
      <c r="B145" s="35"/>
      <c r="C145" s="36" t="s">
        <v>15169</v>
      </c>
      <c r="D145" s="37"/>
      <c r="E145" s="38" t="s">
        <v>15170</v>
      </c>
      <c r="F145" s="154"/>
      <c r="G145" s="40" t="s">
        <v>39</v>
      </c>
      <c r="H145" s="76">
        <v>0.84</v>
      </c>
      <c r="I145" s="2461"/>
    </row>
    <row r="146" spans="1:9">
      <c r="A146" s="2441"/>
      <c r="B146" s="35"/>
      <c r="C146" s="119"/>
      <c r="D146" s="79" t="s">
        <v>15171</v>
      </c>
      <c r="E146" s="83" t="s">
        <v>15172</v>
      </c>
      <c r="F146" s="80"/>
      <c r="G146" s="74" t="s">
        <v>39</v>
      </c>
      <c r="H146" s="97">
        <v>0.84</v>
      </c>
      <c r="I146" s="2461"/>
    </row>
    <row r="147" spans="1:9">
      <c r="A147" s="2441"/>
      <c r="B147" s="35"/>
      <c r="C147" s="119"/>
      <c r="D147" s="120"/>
      <c r="E147" s="913" t="s">
        <v>15173</v>
      </c>
      <c r="F147" s="325">
        <f>1.2*2*0.35</f>
        <v>0.84</v>
      </c>
      <c r="G147" s="40"/>
      <c r="H147" s="97"/>
      <c r="I147" s="2461"/>
    </row>
    <row r="148" spans="1:9">
      <c r="A148" s="2441"/>
      <c r="B148" s="35"/>
      <c r="C148" s="119"/>
      <c r="D148" s="120"/>
      <c r="E148" s="53"/>
      <c r="F148" s="327"/>
      <c r="G148" s="40"/>
      <c r="H148" s="97"/>
      <c r="I148" s="2461"/>
    </row>
    <row r="149" spans="1:9">
      <c r="A149" s="34">
        <f>MAX(A$1:A148)+1</f>
        <v>27</v>
      </c>
      <c r="B149" s="35"/>
      <c r="C149" s="36" t="s">
        <v>5550</v>
      </c>
      <c r="D149" s="37"/>
      <c r="E149" s="38" t="s">
        <v>5551</v>
      </c>
      <c r="F149" s="154"/>
      <c r="G149" s="40" t="s">
        <v>16</v>
      </c>
      <c r="H149" s="76">
        <v>0.02</v>
      </c>
      <c r="I149" s="2461"/>
    </row>
    <row r="150" spans="1:9">
      <c r="A150" s="2441"/>
      <c r="B150" s="35"/>
      <c r="C150" s="119"/>
      <c r="D150" s="79" t="s">
        <v>5552</v>
      </c>
      <c r="E150" s="83" t="s">
        <v>5553</v>
      </c>
      <c r="F150" s="80"/>
      <c r="G150" s="74" t="s">
        <v>16</v>
      </c>
      <c r="H150" s="97">
        <v>0.02</v>
      </c>
      <c r="I150" s="2461"/>
    </row>
    <row r="151" spans="1:9">
      <c r="A151" s="2441"/>
      <c r="B151" s="35"/>
      <c r="C151" s="119"/>
      <c r="D151" s="120"/>
      <c r="E151" s="913" t="s">
        <v>15174</v>
      </c>
      <c r="F151" s="327">
        <f>22.43/1000</f>
        <v>2.2429999999999999E-2</v>
      </c>
      <c r="G151" s="40"/>
      <c r="H151" s="97"/>
      <c r="I151" s="2461"/>
    </row>
    <row r="152" spans="1:9">
      <c r="A152" s="2441"/>
      <c r="B152" s="35"/>
      <c r="C152" s="119"/>
      <c r="D152" s="120"/>
      <c r="E152" s="77"/>
      <c r="F152" s="327"/>
      <c r="G152" s="40"/>
      <c r="H152" s="97"/>
      <c r="I152" s="2461"/>
    </row>
    <row r="153" spans="1:9">
      <c r="A153" s="34">
        <f>MAX(A$1:A152)+1</f>
        <v>28</v>
      </c>
      <c r="B153" s="168"/>
      <c r="C153" s="36" t="s">
        <v>13927</v>
      </c>
      <c r="D153" s="37"/>
      <c r="E153" s="38" t="s">
        <v>13928</v>
      </c>
      <c r="F153" s="154"/>
      <c r="G153" s="40" t="s">
        <v>19</v>
      </c>
      <c r="H153" s="76">
        <v>31.25</v>
      </c>
      <c r="I153" s="2461"/>
    </row>
    <row r="154" spans="1:9">
      <c r="A154" s="2441"/>
      <c r="B154" s="168"/>
      <c r="C154" s="167"/>
      <c r="D154" s="361" t="s">
        <v>13932</v>
      </c>
      <c r="E154" s="370" t="s">
        <v>13933</v>
      </c>
      <c r="F154" s="659"/>
      <c r="G154" s="32" t="s">
        <v>19</v>
      </c>
      <c r="H154" s="97">
        <v>31.25</v>
      </c>
      <c r="I154" s="2461"/>
    </row>
    <row r="155" spans="1:9">
      <c r="A155" s="2441"/>
      <c r="B155" s="168"/>
      <c r="C155" s="167"/>
      <c r="D155" s="168"/>
      <c r="E155" s="913" t="s">
        <v>15255</v>
      </c>
      <c r="F155" s="325">
        <f>0.8*0.62*0.6*105</f>
        <v>31.247999999999998</v>
      </c>
      <c r="G155" s="40"/>
      <c r="H155" s="97"/>
      <c r="I155" s="2461"/>
    </row>
    <row r="156" spans="1:9">
      <c r="A156" s="2441"/>
      <c r="B156" s="168"/>
      <c r="C156" s="167"/>
      <c r="D156" s="168"/>
      <c r="E156" s="913" t="s">
        <v>15144</v>
      </c>
      <c r="F156" s="327"/>
      <c r="G156" s="40"/>
      <c r="H156" s="97"/>
      <c r="I156" s="2461"/>
    </row>
    <row r="157" spans="1:9">
      <c r="A157" s="2441"/>
      <c r="B157" s="168"/>
      <c r="C157" s="167"/>
      <c r="D157" s="168"/>
      <c r="E157" s="913"/>
      <c r="F157" s="327"/>
      <c r="G157" s="40"/>
      <c r="H157" s="97"/>
      <c r="I157" s="2461"/>
    </row>
    <row r="158" spans="1:9">
      <c r="A158" s="34">
        <f>MAX(A$1:A157)+1</f>
        <v>29</v>
      </c>
      <c r="B158" s="168"/>
      <c r="C158" s="36" t="s">
        <v>15176</v>
      </c>
      <c r="D158" s="37"/>
      <c r="E158" s="38" t="s">
        <v>15177</v>
      </c>
      <c r="F158" s="154"/>
      <c r="G158" s="40" t="s">
        <v>39</v>
      </c>
      <c r="H158" s="76">
        <v>178.92</v>
      </c>
      <c r="I158" s="2461"/>
    </row>
    <row r="159" spans="1:9">
      <c r="A159" s="2441"/>
      <c r="B159" s="168"/>
      <c r="C159" s="36"/>
      <c r="D159" s="79" t="s">
        <v>15178</v>
      </c>
      <c r="E159" s="83" t="s">
        <v>15179</v>
      </c>
      <c r="F159" s="80"/>
      <c r="G159" s="74" t="s">
        <v>39</v>
      </c>
      <c r="H159" s="97">
        <v>178.92</v>
      </c>
      <c r="I159" s="2461"/>
    </row>
    <row r="160" spans="1:9">
      <c r="A160" s="2441"/>
      <c r="B160" s="168"/>
      <c r="C160" s="36"/>
      <c r="D160" s="79"/>
      <c r="E160" s="913" t="s">
        <v>15256</v>
      </c>
      <c r="F160" s="325">
        <f>0.6*(0.8*2+0.62*2)*105</f>
        <v>178.92</v>
      </c>
      <c r="G160" s="74"/>
      <c r="H160" s="97"/>
      <c r="I160" s="2461"/>
    </row>
    <row r="161" spans="1:12">
      <c r="A161" s="2441"/>
      <c r="B161" s="168"/>
      <c r="C161" s="36"/>
      <c r="D161" s="37"/>
      <c r="E161" s="38"/>
      <c r="F161" s="154"/>
      <c r="G161" s="40"/>
      <c r="H161" s="97"/>
      <c r="I161" s="2461"/>
    </row>
    <row r="162" spans="1:12" s="127" customFormat="1">
      <c r="A162" s="34">
        <f>MAX(A$1:A161)+1</f>
        <v>30</v>
      </c>
      <c r="B162" s="168"/>
      <c r="C162" s="36" t="s">
        <v>13019</v>
      </c>
      <c r="D162" s="37"/>
      <c r="E162" s="38" t="s">
        <v>13020</v>
      </c>
      <c r="F162" s="154"/>
      <c r="G162" s="40" t="s">
        <v>16</v>
      </c>
      <c r="H162" s="76">
        <v>3.21</v>
      </c>
      <c r="I162" s="2461"/>
      <c r="J162"/>
      <c r="K162"/>
      <c r="L162"/>
    </row>
    <row r="163" spans="1:12">
      <c r="A163" s="2441"/>
      <c r="B163" s="168"/>
      <c r="C163" s="36"/>
      <c r="D163" s="79" t="s">
        <v>13938</v>
      </c>
      <c r="E163" s="83" t="s">
        <v>13939</v>
      </c>
      <c r="F163" s="80"/>
      <c r="G163" s="74" t="s">
        <v>16</v>
      </c>
      <c r="H163" s="97">
        <v>3.21</v>
      </c>
      <c r="I163" s="2461"/>
    </row>
    <row r="164" spans="1:12">
      <c r="A164" s="2441"/>
      <c r="B164" s="168"/>
      <c r="C164" s="36"/>
      <c r="D164" s="37"/>
      <c r="E164" s="913" t="s">
        <v>15257</v>
      </c>
      <c r="F164" s="325">
        <f>30.59/1000*105</f>
        <v>3.2119499999999999</v>
      </c>
      <c r="G164" s="40"/>
      <c r="H164" s="97"/>
      <c r="I164" s="2461"/>
    </row>
    <row r="165" spans="1:12">
      <c r="A165" s="2441"/>
      <c r="B165" s="168"/>
      <c r="C165" s="36"/>
      <c r="D165" s="37"/>
      <c r="E165" s="913"/>
      <c r="F165" s="327"/>
      <c r="G165" s="40"/>
      <c r="H165" s="97"/>
      <c r="I165" s="2461"/>
    </row>
    <row r="166" spans="1:12">
      <c r="A166" s="34">
        <f>MAX(A$1:A165)+1</f>
        <v>31</v>
      </c>
      <c r="B166" s="168"/>
      <c r="C166" s="36" t="s">
        <v>15182</v>
      </c>
      <c r="D166" s="37"/>
      <c r="E166" s="38" t="s">
        <v>15183</v>
      </c>
      <c r="F166" s="154"/>
      <c r="G166" s="40" t="s">
        <v>19</v>
      </c>
      <c r="H166" s="76">
        <v>3.5</v>
      </c>
      <c r="I166" s="2461"/>
    </row>
    <row r="167" spans="1:12" ht="26.4">
      <c r="A167" s="2441"/>
      <c r="B167" s="168"/>
      <c r="C167" s="36"/>
      <c r="D167" s="361" t="s">
        <v>15184</v>
      </c>
      <c r="E167" s="370" t="s">
        <v>15185</v>
      </c>
      <c r="F167" s="659"/>
      <c r="G167" s="32" t="s">
        <v>19</v>
      </c>
      <c r="H167" s="97">
        <v>3.5</v>
      </c>
      <c r="I167" s="2461"/>
    </row>
    <row r="168" spans="1:12">
      <c r="A168" s="2441"/>
      <c r="B168" s="168"/>
      <c r="C168" s="36"/>
      <c r="D168" s="37"/>
      <c r="E168" s="913" t="s">
        <v>15258</v>
      </c>
      <c r="F168" s="327">
        <v>3.5</v>
      </c>
      <c r="G168" s="40"/>
      <c r="H168" s="97"/>
      <c r="I168" s="2461"/>
    </row>
    <row r="169" spans="1:12">
      <c r="A169" s="2441"/>
      <c r="B169" s="168"/>
      <c r="C169" s="36"/>
      <c r="D169" s="37"/>
      <c r="E169" s="913" t="s">
        <v>15187</v>
      </c>
      <c r="F169" s="327"/>
      <c r="G169" s="40"/>
      <c r="H169" s="97"/>
      <c r="I169" s="2461"/>
    </row>
    <row r="170" spans="1:12">
      <c r="A170" s="2441"/>
      <c r="B170" s="168"/>
      <c r="C170" s="36"/>
      <c r="D170" s="37"/>
      <c r="E170" s="913"/>
      <c r="F170" s="327"/>
      <c r="G170" s="40"/>
      <c r="H170" s="97"/>
      <c r="I170" s="2461"/>
    </row>
    <row r="171" spans="1:12">
      <c r="A171" s="34">
        <f>MAX(A$1:A170)+1</f>
        <v>32</v>
      </c>
      <c r="B171" s="168"/>
      <c r="C171" s="36" t="s">
        <v>15188</v>
      </c>
      <c r="D171" s="37"/>
      <c r="E171" s="38" t="s">
        <v>15189</v>
      </c>
      <c r="F171" s="154"/>
      <c r="G171" s="40" t="s">
        <v>39</v>
      </c>
      <c r="H171" s="76">
        <v>11.88</v>
      </c>
      <c r="I171" s="2461"/>
    </row>
    <row r="172" spans="1:12">
      <c r="A172" s="2441"/>
      <c r="B172" s="168"/>
      <c r="C172" s="78"/>
      <c r="D172" s="79" t="s">
        <v>15190</v>
      </c>
      <c r="E172" s="83" t="s">
        <v>15191</v>
      </c>
      <c r="F172" s="80"/>
      <c r="G172" s="74" t="s">
        <v>39</v>
      </c>
      <c r="H172" s="97">
        <v>11.88</v>
      </c>
      <c r="I172" s="2461"/>
    </row>
    <row r="173" spans="1:12" ht="39.6">
      <c r="A173" s="2441"/>
      <c r="B173" s="168"/>
      <c r="C173" s="36"/>
      <c r="D173" s="37"/>
      <c r="E173" s="913" t="s">
        <v>15259</v>
      </c>
      <c r="F173" s="327">
        <f>0.5*(1.95+0.9*2+2.25+1.7)*2+16*0.18*1.1+0.18*(1.1*2+0.6*2+1.1*2)</f>
        <v>11.876000000000001</v>
      </c>
      <c r="G173" s="40"/>
      <c r="H173" s="97"/>
      <c r="I173" s="2461"/>
    </row>
    <row r="174" spans="1:12">
      <c r="A174" s="172"/>
      <c r="B174" s="168"/>
      <c r="C174" s="36"/>
      <c r="D174" s="37"/>
      <c r="E174" s="913"/>
      <c r="F174" s="327"/>
      <c r="G174" s="40"/>
      <c r="H174" s="97"/>
      <c r="I174" s="2461"/>
    </row>
    <row r="175" spans="1:12" s="127" customFormat="1">
      <c r="A175" s="34">
        <f>MAX(A$1:A174)+1</f>
        <v>33</v>
      </c>
      <c r="B175" s="168"/>
      <c r="C175" s="36" t="s">
        <v>15193</v>
      </c>
      <c r="D175" s="37"/>
      <c r="E175" s="38" t="s">
        <v>15194</v>
      </c>
      <c r="F175" s="154"/>
      <c r="G175" s="40" t="s">
        <v>16</v>
      </c>
      <c r="H175" s="76">
        <v>0.12</v>
      </c>
      <c r="I175" s="2461"/>
      <c r="J175"/>
      <c r="K175"/>
      <c r="L175"/>
    </row>
    <row r="176" spans="1:12" ht="26.4">
      <c r="A176" s="2441"/>
      <c r="B176" s="168"/>
      <c r="C176" s="36"/>
      <c r="D176" s="79" t="s">
        <v>15195</v>
      </c>
      <c r="E176" s="83" t="s">
        <v>15196</v>
      </c>
      <c r="F176" s="80"/>
      <c r="G176" s="74" t="s">
        <v>16</v>
      </c>
      <c r="H176" s="97">
        <v>0.05</v>
      </c>
    </row>
    <row r="177" spans="1:9">
      <c r="A177" s="2441"/>
      <c r="B177" s="168"/>
      <c r="C177" s="36"/>
      <c r="D177" s="79"/>
      <c r="E177" s="83" t="s">
        <v>15260</v>
      </c>
      <c r="F177" s="49">
        <f>(24+23.8)/1000</f>
        <v>4.7799999999999995E-2</v>
      </c>
      <c r="G177" s="74"/>
      <c r="H177" s="97"/>
    </row>
    <row r="178" spans="1:9">
      <c r="A178" s="2441"/>
      <c r="B178" s="168"/>
      <c r="C178" s="36"/>
      <c r="D178" s="79"/>
      <c r="E178" s="83"/>
      <c r="F178" s="80"/>
      <c r="G178" s="74"/>
      <c r="H178" s="97"/>
    </row>
    <row r="179" spans="1:9" ht="26.4">
      <c r="A179" s="2441"/>
      <c r="B179" s="168"/>
      <c r="C179" s="36"/>
      <c r="D179" s="79" t="s">
        <v>15198</v>
      </c>
      <c r="E179" s="83" t="s">
        <v>15199</v>
      </c>
      <c r="F179" s="80"/>
      <c r="G179" s="74" t="s">
        <v>16</v>
      </c>
      <c r="H179" s="97">
        <v>7.0000000000000007E-2</v>
      </c>
    </row>
    <row r="180" spans="1:9">
      <c r="A180" s="2441"/>
      <c r="B180" s="168"/>
      <c r="C180" s="36"/>
      <c r="D180" s="37"/>
      <c r="E180" s="913" t="s">
        <v>15261</v>
      </c>
      <c r="F180" s="327">
        <f>65.6/1000</f>
        <v>6.5599999999999992E-2</v>
      </c>
      <c r="G180" s="40"/>
      <c r="H180" s="97"/>
    </row>
    <row r="181" spans="1:9">
      <c r="A181" s="172"/>
      <c r="B181" s="168"/>
      <c r="C181" s="36"/>
      <c r="D181" s="37"/>
      <c r="E181" s="913"/>
      <c r="F181" s="327"/>
      <c r="G181" s="40"/>
      <c r="H181" s="97"/>
    </row>
    <row r="182" spans="1:9">
      <c r="A182" s="34">
        <f>MAX(A$1:A181)+1</f>
        <v>34</v>
      </c>
      <c r="B182" s="168"/>
      <c r="C182" s="36" t="s">
        <v>1953</v>
      </c>
      <c r="D182" s="37"/>
      <c r="E182" s="38" t="s">
        <v>1954</v>
      </c>
      <c r="F182" s="154"/>
      <c r="G182" s="40" t="s">
        <v>19</v>
      </c>
      <c r="H182" s="76">
        <v>0.57999999999999996</v>
      </c>
      <c r="I182" s="2461"/>
    </row>
    <row r="183" spans="1:9" ht="26.4">
      <c r="A183" s="172"/>
      <c r="B183" s="168"/>
      <c r="C183" s="36"/>
      <c r="D183" s="361" t="s">
        <v>15262</v>
      </c>
      <c r="E183" s="370" t="s">
        <v>15263</v>
      </c>
      <c r="F183" s="659"/>
      <c r="G183" s="32" t="s">
        <v>19</v>
      </c>
      <c r="H183" s="97">
        <v>0.57999999999999996</v>
      </c>
    </row>
    <row r="184" spans="1:9">
      <c r="A184" s="172"/>
      <c r="B184" s="168"/>
      <c r="C184" s="36"/>
      <c r="D184" s="37"/>
      <c r="E184" s="913" t="s">
        <v>15264</v>
      </c>
      <c r="F184" s="327">
        <f>0.1*1.1*(1.95+2.25+1.05)</f>
        <v>0.57750000000000012</v>
      </c>
      <c r="G184" s="40"/>
      <c r="H184" s="97"/>
    </row>
    <row r="185" spans="1:9">
      <c r="A185" s="172"/>
      <c r="B185" s="168"/>
      <c r="C185" s="36"/>
      <c r="D185" s="37"/>
      <c r="E185" s="913" t="s">
        <v>15144</v>
      </c>
      <c r="F185" s="327"/>
      <c r="G185" s="40"/>
      <c r="H185" s="97"/>
    </row>
    <row r="186" spans="1:9">
      <c r="A186" s="172"/>
      <c r="B186" s="168"/>
      <c r="C186" s="36"/>
      <c r="D186" s="37"/>
      <c r="E186" s="913"/>
      <c r="F186" s="327"/>
      <c r="G186" s="40"/>
      <c r="H186" s="97"/>
    </row>
    <row r="187" spans="1:9">
      <c r="A187" s="172"/>
      <c r="B187" s="2446" t="s">
        <v>941</v>
      </c>
      <c r="C187" s="1370"/>
      <c r="D187" s="1370"/>
      <c r="E187" s="1371" t="s">
        <v>10585</v>
      </c>
      <c r="F187" s="327"/>
      <c r="G187" s="40"/>
      <c r="H187" s="97"/>
    </row>
    <row r="188" spans="1:9">
      <c r="A188" s="172"/>
      <c r="B188" s="168"/>
      <c r="C188" s="36"/>
      <c r="D188" s="37"/>
      <c r="E188" s="913"/>
      <c r="F188" s="327"/>
      <c r="G188" s="40"/>
      <c r="H188" s="97"/>
    </row>
    <row r="189" spans="1:9" ht="26.4">
      <c r="A189" s="34">
        <f>MAX(A$1:A188)+1</f>
        <v>35</v>
      </c>
      <c r="B189" s="168"/>
      <c r="C189" s="373">
        <v>91220702</v>
      </c>
      <c r="D189" s="374"/>
      <c r="E189" s="38" t="s">
        <v>10816</v>
      </c>
      <c r="F189" s="154"/>
      <c r="G189" s="40" t="s">
        <v>64</v>
      </c>
      <c r="H189" s="76">
        <v>595</v>
      </c>
    </row>
    <row r="190" spans="1:9" ht="26.4">
      <c r="A190" s="172"/>
      <c r="B190" s="168"/>
      <c r="C190" s="373"/>
      <c r="D190" s="377">
        <v>9122070201</v>
      </c>
      <c r="E190" s="83" t="s">
        <v>10817</v>
      </c>
      <c r="F190" s="80"/>
      <c r="G190" s="74" t="s">
        <v>64</v>
      </c>
      <c r="H190" s="676">
        <v>595</v>
      </c>
    </row>
    <row r="191" spans="1:9">
      <c r="A191" s="172"/>
      <c r="B191" s="168"/>
      <c r="C191" s="373"/>
      <c r="D191" s="374"/>
      <c r="E191" s="2255" t="s">
        <v>13993</v>
      </c>
      <c r="F191" s="1774">
        <v>27</v>
      </c>
      <c r="G191" s="40"/>
      <c r="H191" s="43"/>
    </row>
    <row r="192" spans="1:9">
      <c r="A192" s="172"/>
      <c r="B192" s="168"/>
      <c r="C192" s="373"/>
      <c r="D192" s="374"/>
      <c r="E192" s="2255" t="s">
        <v>13994</v>
      </c>
      <c r="F192" s="1774">
        <v>462</v>
      </c>
      <c r="G192" s="40"/>
      <c r="H192" s="43"/>
    </row>
    <row r="193" spans="1:8">
      <c r="A193" s="172"/>
      <c r="B193" s="168"/>
      <c r="C193" s="373"/>
      <c r="D193" s="374"/>
      <c r="E193" s="2255" t="s">
        <v>13995</v>
      </c>
      <c r="F193" s="1774">
        <v>27</v>
      </c>
      <c r="G193" s="40"/>
      <c r="H193" s="43"/>
    </row>
    <row r="194" spans="1:8">
      <c r="A194" s="172"/>
      <c r="B194" s="168"/>
      <c r="C194" s="373"/>
      <c r="D194" s="374"/>
      <c r="E194" s="2255" t="s">
        <v>13996</v>
      </c>
      <c r="F194" s="1774">
        <v>27</v>
      </c>
      <c r="G194" s="40"/>
      <c r="H194" s="43"/>
    </row>
    <row r="195" spans="1:8">
      <c r="A195" s="172"/>
      <c r="B195" s="168"/>
      <c r="C195" s="373"/>
      <c r="D195" s="374"/>
      <c r="E195" s="2255" t="s">
        <v>13997</v>
      </c>
      <c r="F195" s="1775">
        <v>52</v>
      </c>
      <c r="G195" s="40"/>
      <c r="H195" s="43"/>
    </row>
    <row r="196" spans="1:8">
      <c r="A196" s="172"/>
      <c r="B196" s="168"/>
      <c r="C196" s="373"/>
      <c r="D196" s="374"/>
      <c r="E196" s="2255"/>
      <c r="F196" s="1771">
        <f>SUM(F191:F195)</f>
        <v>595</v>
      </c>
      <c r="G196" s="40"/>
      <c r="H196" s="43"/>
    </row>
    <row r="197" spans="1:8">
      <c r="A197" s="172"/>
      <c r="B197" s="168"/>
      <c r="C197" s="373"/>
      <c r="D197" s="374"/>
      <c r="E197" s="38"/>
      <c r="F197" s="154"/>
      <c r="G197" s="40"/>
      <c r="H197" s="43"/>
    </row>
    <row r="198" spans="1:8">
      <c r="A198" s="34">
        <f>MAX(A$1:A197)+1</f>
        <v>36</v>
      </c>
      <c r="B198" s="168"/>
      <c r="C198" s="373">
        <v>91221001</v>
      </c>
      <c r="D198" s="374"/>
      <c r="E198" s="38" t="s">
        <v>10600</v>
      </c>
      <c r="F198" s="159"/>
      <c r="G198" s="40" t="s">
        <v>68</v>
      </c>
      <c r="H198" s="76">
        <v>560</v>
      </c>
    </row>
    <row r="199" spans="1:8">
      <c r="A199" s="172"/>
      <c r="B199" s="168"/>
      <c r="C199" s="376"/>
      <c r="D199" s="377">
        <v>9122100103</v>
      </c>
      <c r="E199" s="83" t="s">
        <v>10601</v>
      </c>
      <c r="F199" s="49"/>
      <c r="G199" s="74" t="s">
        <v>68</v>
      </c>
      <c r="H199" s="676">
        <v>560</v>
      </c>
    </row>
    <row r="200" spans="1:8">
      <c r="A200" s="172"/>
      <c r="B200" s="168"/>
      <c r="C200" s="1375"/>
      <c r="D200" s="1376"/>
      <c r="E200" s="2255" t="s">
        <v>12894</v>
      </c>
      <c r="F200" s="1774">
        <v>560</v>
      </c>
      <c r="G200" s="1377"/>
      <c r="H200" s="917"/>
    </row>
    <row r="201" spans="1:8">
      <c r="A201" s="172"/>
      <c r="B201" s="168"/>
      <c r="C201" s="1375"/>
      <c r="D201" s="1376"/>
      <c r="E201" s="2255"/>
      <c r="F201" s="1774"/>
      <c r="G201" s="1377"/>
      <c r="H201" s="917"/>
    </row>
    <row r="202" spans="1:8">
      <c r="A202" s="34">
        <f>MAX(A$1:A201)+1</f>
        <v>37</v>
      </c>
      <c r="B202" s="168"/>
      <c r="C202" s="373">
        <v>91221501</v>
      </c>
      <c r="D202" s="374"/>
      <c r="E202" s="38" t="s">
        <v>13999</v>
      </c>
      <c r="F202" s="154"/>
      <c r="G202" s="40" t="s">
        <v>64</v>
      </c>
      <c r="H202" s="57">
        <v>32</v>
      </c>
    </row>
    <row r="203" spans="1:8" ht="26.4">
      <c r="A203" s="172"/>
      <c r="B203" s="168"/>
      <c r="C203" s="376"/>
      <c r="D203" s="377">
        <v>9122150101</v>
      </c>
      <c r="E203" s="83" t="s">
        <v>14729</v>
      </c>
      <c r="F203" s="80"/>
      <c r="G203" s="74" t="s">
        <v>64</v>
      </c>
      <c r="H203" s="128">
        <v>32</v>
      </c>
    </row>
    <row r="204" spans="1:8">
      <c r="A204" s="172"/>
      <c r="B204" s="168"/>
      <c r="C204" s="376"/>
      <c r="D204" s="377"/>
      <c r="E204" s="83"/>
      <c r="F204" s="49">
        <v>32</v>
      </c>
      <c r="G204" s="74"/>
      <c r="H204" s="128"/>
    </row>
    <row r="205" spans="1:8">
      <c r="A205" s="172"/>
      <c r="B205" s="168"/>
      <c r="C205" s="376"/>
      <c r="D205" s="377"/>
      <c r="E205" s="83"/>
      <c r="F205" s="80"/>
      <c r="G205" s="74"/>
      <c r="H205" s="43"/>
    </row>
    <row r="206" spans="1:8">
      <c r="A206" s="172"/>
      <c r="B206" s="35" t="s">
        <v>5395</v>
      </c>
      <c r="C206" s="35"/>
      <c r="D206" s="120"/>
      <c r="E206" s="401" t="s">
        <v>5396</v>
      </c>
      <c r="F206" s="879"/>
      <c r="G206" s="32"/>
      <c r="H206" s="97"/>
    </row>
    <row r="207" spans="1:8">
      <c r="A207" s="172"/>
      <c r="B207" s="35"/>
      <c r="C207" s="35"/>
      <c r="D207" s="120"/>
      <c r="E207" s="53"/>
      <c r="F207" s="879"/>
      <c r="G207" s="32"/>
      <c r="H207" s="97"/>
    </row>
    <row r="208" spans="1:8">
      <c r="A208" s="34">
        <f>MAX(A$1:A207)+1</f>
        <v>38</v>
      </c>
      <c r="B208" s="35"/>
      <c r="C208" s="36" t="s">
        <v>13973</v>
      </c>
      <c r="D208" s="37"/>
      <c r="E208" s="38" t="s">
        <v>13974</v>
      </c>
      <c r="F208" s="154"/>
      <c r="G208" s="40" t="s">
        <v>39</v>
      </c>
      <c r="H208" s="76">
        <v>4.13</v>
      </c>
    </row>
    <row r="209" spans="1:9">
      <c r="A209" s="172"/>
      <c r="B209" s="35"/>
      <c r="C209" s="78"/>
      <c r="D209" s="79" t="s">
        <v>13975</v>
      </c>
      <c r="E209" s="83" t="s">
        <v>13976</v>
      </c>
      <c r="F209" s="80"/>
      <c r="G209" s="74" t="s">
        <v>39</v>
      </c>
      <c r="H209" s="97">
        <v>4.13</v>
      </c>
    </row>
    <row r="210" spans="1:9">
      <c r="A210" s="172"/>
      <c r="B210" s="35"/>
      <c r="C210" s="78"/>
      <c r="D210" s="79"/>
      <c r="E210" s="2448" t="s">
        <v>15205</v>
      </c>
      <c r="F210" s="80">
        <v>4.13</v>
      </c>
      <c r="G210" s="74"/>
      <c r="H210" s="97"/>
    </row>
    <row r="211" spans="1:9">
      <c r="A211" s="172"/>
      <c r="B211" s="167"/>
      <c r="C211" s="167"/>
      <c r="D211" s="2339"/>
      <c r="E211" s="132"/>
      <c r="F211" s="879"/>
      <c r="G211" s="32"/>
      <c r="H211" s="97"/>
    </row>
    <row r="212" spans="1:9">
      <c r="A212" s="34">
        <f>MAX(A$1:A211)+1</f>
        <v>39</v>
      </c>
      <c r="B212" s="167"/>
      <c r="C212" s="36" t="s">
        <v>5397</v>
      </c>
      <c r="D212" s="37"/>
      <c r="E212" s="38" t="s">
        <v>5398</v>
      </c>
      <c r="F212" s="154"/>
      <c r="G212" s="40" t="s">
        <v>2872</v>
      </c>
      <c r="H212" s="76">
        <v>90.64</v>
      </c>
    </row>
    <row r="213" spans="1:9">
      <c r="A213" s="2441"/>
      <c r="B213" s="167"/>
      <c r="C213" s="36"/>
      <c r="D213" s="37"/>
      <c r="E213" s="77" t="s">
        <v>15206</v>
      </c>
      <c r="F213" s="80">
        <v>90.64</v>
      </c>
      <c r="G213" s="40"/>
      <c r="H213" s="76"/>
    </row>
    <row r="214" spans="1:9">
      <c r="A214" s="2441"/>
      <c r="B214" s="167"/>
      <c r="C214" s="167"/>
      <c r="D214" s="2339"/>
      <c r="E214" s="913" t="s">
        <v>15207</v>
      </c>
      <c r="F214" s="327"/>
      <c r="G214" s="32"/>
      <c r="H214" s="97"/>
    </row>
    <row r="215" spans="1:9">
      <c r="A215" s="2441"/>
      <c r="B215" s="167"/>
      <c r="C215" s="167"/>
      <c r="D215" s="2339"/>
      <c r="E215" s="913" t="s">
        <v>15208</v>
      </c>
      <c r="F215" s="327"/>
      <c r="G215" s="32"/>
      <c r="H215" s="97"/>
    </row>
    <row r="216" spans="1:9">
      <c r="A216" s="172"/>
      <c r="B216" s="168"/>
      <c r="C216" s="373"/>
      <c r="D216" s="374"/>
      <c r="E216" s="2255"/>
      <c r="F216" s="1775"/>
      <c r="G216" s="40"/>
      <c r="H216" s="43"/>
    </row>
    <row r="217" spans="1:9">
      <c r="A217" s="2441"/>
      <c r="B217" s="167"/>
      <c r="C217" s="167"/>
      <c r="D217" s="2339"/>
      <c r="E217" s="913"/>
      <c r="F217" s="327"/>
      <c r="G217" s="32"/>
      <c r="H217" s="97"/>
    </row>
    <row r="218" spans="1:9" ht="14.4" thickBot="1">
      <c r="A218" s="2449"/>
      <c r="B218" s="2450"/>
      <c r="C218" s="2450"/>
      <c r="D218" s="2451"/>
      <c r="E218" s="2452"/>
      <c r="F218" s="2453"/>
      <c r="G218" s="384"/>
      <c r="H218" s="2454"/>
    </row>
    <row r="219" spans="1:9">
      <c r="H219" s="6"/>
      <c r="I2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8"/>
  <dimension ref="A1:I21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141" customWidth="1"/>
    <col min="7" max="7" width="5.69921875" style="140" customWidth="1"/>
    <col min="8" max="8" width="10.09765625" style="142" customWidth="1"/>
    <col min="253" max="253" width="4.69921875" customWidth="1"/>
    <col min="254" max="254" width="9.19921875" customWidth="1"/>
    <col min="256" max="256" width="10.8984375" customWidth="1"/>
    <col min="257" max="257" width="52.69921875" customWidth="1"/>
    <col min="258" max="258" width="9.8984375" customWidth="1"/>
    <col min="259" max="259" width="5.69921875" customWidth="1"/>
    <col min="260" max="260" width="10.09765625" customWidth="1"/>
    <col min="509" max="509" width="4.69921875" customWidth="1"/>
    <col min="510" max="510" width="9.19921875" customWidth="1"/>
    <col min="512" max="512" width="10.8984375" customWidth="1"/>
    <col min="513" max="513" width="52.69921875" customWidth="1"/>
    <col min="514" max="514" width="9.8984375" customWidth="1"/>
    <col min="515" max="515" width="5.69921875" customWidth="1"/>
    <col min="516" max="516" width="10.09765625" customWidth="1"/>
    <col min="765" max="765" width="4.69921875" customWidth="1"/>
    <col min="766" max="766" width="9.19921875" customWidth="1"/>
    <col min="768" max="768" width="10.8984375" customWidth="1"/>
    <col min="769" max="769" width="52.69921875" customWidth="1"/>
    <col min="770" max="770" width="9.8984375" customWidth="1"/>
    <col min="771" max="771" width="5.69921875" customWidth="1"/>
    <col min="772" max="772" width="10.09765625" customWidth="1"/>
    <col min="1021" max="1021" width="4.69921875" customWidth="1"/>
    <col min="1022" max="1022" width="9.19921875" customWidth="1"/>
    <col min="1024" max="1024" width="10.8984375" customWidth="1"/>
    <col min="1025" max="1025" width="52.69921875" customWidth="1"/>
    <col min="1026" max="1026" width="9.8984375" customWidth="1"/>
    <col min="1027" max="1027" width="5.69921875" customWidth="1"/>
    <col min="1028" max="1028" width="10.09765625" customWidth="1"/>
    <col min="1277" max="1277" width="4.69921875" customWidth="1"/>
    <col min="1278" max="1278" width="9.19921875" customWidth="1"/>
    <col min="1280" max="1280" width="10.8984375" customWidth="1"/>
    <col min="1281" max="1281" width="52.69921875" customWidth="1"/>
    <col min="1282" max="1282" width="9.8984375" customWidth="1"/>
    <col min="1283" max="1283" width="5.69921875" customWidth="1"/>
    <col min="1284" max="1284" width="10.09765625" customWidth="1"/>
    <col min="1533" max="1533" width="4.69921875" customWidth="1"/>
    <col min="1534" max="1534" width="9.19921875" customWidth="1"/>
    <col min="1536" max="1536" width="10.8984375" customWidth="1"/>
    <col min="1537" max="1537" width="52.69921875" customWidth="1"/>
    <col min="1538" max="1538" width="9.8984375" customWidth="1"/>
    <col min="1539" max="1539" width="5.69921875" customWidth="1"/>
    <col min="1540" max="1540" width="10.09765625" customWidth="1"/>
    <col min="1789" max="1789" width="4.69921875" customWidth="1"/>
    <col min="1790" max="1790" width="9.19921875" customWidth="1"/>
    <col min="1792" max="1792" width="10.8984375" customWidth="1"/>
    <col min="1793" max="1793" width="52.69921875" customWidth="1"/>
    <col min="1794" max="1794" width="9.8984375" customWidth="1"/>
    <col min="1795" max="1795" width="5.69921875" customWidth="1"/>
    <col min="1796" max="1796" width="10.09765625" customWidth="1"/>
    <col min="2045" max="2045" width="4.69921875" customWidth="1"/>
    <col min="2046" max="2046" width="9.19921875" customWidth="1"/>
    <col min="2048" max="2048" width="10.8984375" customWidth="1"/>
    <col min="2049" max="2049" width="52.69921875" customWidth="1"/>
    <col min="2050" max="2050" width="9.8984375" customWidth="1"/>
    <col min="2051" max="2051" width="5.69921875" customWidth="1"/>
    <col min="2052" max="2052" width="10.09765625" customWidth="1"/>
    <col min="2301" max="2301" width="4.69921875" customWidth="1"/>
    <col min="2302" max="2302" width="9.19921875" customWidth="1"/>
    <col min="2304" max="2304" width="10.8984375" customWidth="1"/>
    <col min="2305" max="2305" width="52.69921875" customWidth="1"/>
    <col min="2306" max="2306" width="9.8984375" customWidth="1"/>
    <col min="2307" max="2307" width="5.69921875" customWidth="1"/>
    <col min="2308" max="2308" width="10.09765625" customWidth="1"/>
    <col min="2557" max="2557" width="4.69921875" customWidth="1"/>
    <col min="2558" max="2558" width="9.19921875" customWidth="1"/>
    <col min="2560" max="2560" width="10.8984375" customWidth="1"/>
    <col min="2561" max="2561" width="52.69921875" customWidth="1"/>
    <col min="2562" max="2562" width="9.8984375" customWidth="1"/>
    <col min="2563" max="2563" width="5.69921875" customWidth="1"/>
    <col min="2564" max="2564" width="10.09765625" customWidth="1"/>
    <col min="2813" max="2813" width="4.69921875" customWidth="1"/>
    <col min="2814" max="2814" width="9.19921875" customWidth="1"/>
    <col min="2816" max="2816" width="10.8984375" customWidth="1"/>
    <col min="2817" max="2817" width="52.69921875" customWidth="1"/>
    <col min="2818" max="2818" width="9.8984375" customWidth="1"/>
    <col min="2819" max="2819" width="5.69921875" customWidth="1"/>
    <col min="2820" max="2820" width="10.09765625" customWidth="1"/>
    <col min="3069" max="3069" width="4.69921875" customWidth="1"/>
    <col min="3070" max="3070" width="9.19921875" customWidth="1"/>
    <col min="3072" max="3072" width="10.8984375" customWidth="1"/>
    <col min="3073" max="3073" width="52.69921875" customWidth="1"/>
    <col min="3074" max="3074" width="9.8984375" customWidth="1"/>
    <col min="3075" max="3075" width="5.69921875" customWidth="1"/>
    <col min="3076" max="3076" width="10.09765625" customWidth="1"/>
    <col min="3325" max="3325" width="4.69921875" customWidth="1"/>
    <col min="3326" max="3326" width="9.19921875" customWidth="1"/>
    <col min="3328" max="3328" width="10.8984375" customWidth="1"/>
    <col min="3329" max="3329" width="52.69921875" customWidth="1"/>
    <col min="3330" max="3330" width="9.8984375" customWidth="1"/>
    <col min="3331" max="3331" width="5.69921875" customWidth="1"/>
    <col min="3332" max="3332" width="10.09765625" customWidth="1"/>
    <col min="3581" max="3581" width="4.69921875" customWidth="1"/>
    <col min="3582" max="3582" width="9.19921875" customWidth="1"/>
    <col min="3584" max="3584" width="10.8984375" customWidth="1"/>
    <col min="3585" max="3585" width="52.69921875" customWidth="1"/>
    <col min="3586" max="3586" width="9.8984375" customWidth="1"/>
    <col min="3587" max="3587" width="5.69921875" customWidth="1"/>
    <col min="3588" max="3588" width="10.09765625" customWidth="1"/>
    <col min="3837" max="3837" width="4.69921875" customWidth="1"/>
    <col min="3838" max="3838" width="9.19921875" customWidth="1"/>
    <col min="3840" max="3840" width="10.8984375" customWidth="1"/>
    <col min="3841" max="3841" width="52.69921875" customWidth="1"/>
    <col min="3842" max="3842" width="9.8984375" customWidth="1"/>
    <col min="3843" max="3843" width="5.69921875" customWidth="1"/>
    <col min="3844" max="3844" width="10.09765625" customWidth="1"/>
    <col min="4093" max="4093" width="4.69921875" customWidth="1"/>
    <col min="4094" max="4094" width="9.19921875" customWidth="1"/>
    <col min="4096" max="4096" width="10.8984375" customWidth="1"/>
    <col min="4097" max="4097" width="52.69921875" customWidth="1"/>
    <col min="4098" max="4098" width="9.8984375" customWidth="1"/>
    <col min="4099" max="4099" width="5.69921875" customWidth="1"/>
    <col min="4100" max="4100" width="10.09765625" customWidth="1"/>
    <col min="4349" max="4349" width="4.69921875" customWidth="1"/>
    <col min="4350" max="4350" width="9.19921875" customWidth="1"/>
    <col min="4352" max="4352" width="10.8984375" customWidth="1"/>
    <col min="4353" max="4353" width="52.69921875" customWidth="1"/>
    <col min="4354" max="4354" width="9.8984375" customWidth="1"/>
    <col min="4355" max="4355" width="5.69921875" customWidth="1"/>
    <col min="4356" max="4356" width="10.09765625" customWidth="1"/>
    <col min="4605" max="4605" width="4.69921875" customWidth="1"/>
    <col min="4606" max="4606" width="9.19921875" customWidth="1"/>
    <col min="4608" max="4608" width="10.8984375" customWidth="1"/>
    <col min="4609" max="4609" width="52.69921875" customWidth="1"/>
    <col min="4610" max="4610" width="9.8984375" customWidth="1"/>
    <col min="4611" max="4611" width="5.69921875" customWidth="1"/>
    <col min="4612" max="4612" width="10.09765625" customWidth="1"/>
    <col min="4861" max="4861" width="4.69921875" customWidth="1"/>
    <col min="4862" max="4862" width="9.19921875" customWidth="1"/>
    <col min="4864" max="4864" width="10.8984375" customWidth="1"/>
    <col min="4865" max="4865" width="52.69921875" customWidth="1"/>
    <col min="4866" max="4866" width="9.8984375" customWidth="1"/>
    <col min="4867" max="4867" width="5.69921875" customWidth="1"/>
    <col min="4868" max="4868" width="10.09765625" customWidth="1"/>
    <col min="5117" max="5117" width="4.69921875" customWidth="1"/>
    <col min="5118" max="5118" width="9.19921875" customWidth="1"/>
    <col min="5120" max="5120" width="10.8984375" customWidth="1"/>
    <col min="5121" max="5121" width="52.69921875" customWidth="1"/>
    <col min="5122" max="5122" width="9.8984375" customWidth="1"/>
    <col min="5123" max="5123" width="5.69921875" customWidth="1"/>
    <col min="5124" max="5124" width="10.09765625" customWidth="1"/>
    <col min="5373" max="5373" width="4.69921875" customWidth="1"/>
    <col min="5374" max="5374" width="9.19921875" customWidth="1"/>
    <col min="5376" max="5376" width="10.8984375" customWidth="1"/>
    <col min="5377" max="5377" width="52.69921875" customWidth="1"/>
    <col min="5378" max="5378" width="9.8984375" customWidth="1"/>
    <col min="5379" max="5379" width="5.69921875" customWidth="1"/>
    <col min="5380" max="5380" width="10.09765625" customWidth="1"/>
    <col min="5629" max="5629" width="4.69921875" customWidth="1"/>
    <col min="5630" max="5630" width="9.19921875" customWidth="1"/>
    <col min="5632" max="5632" width="10.8984375" customWidth="1"/>
    <col min="5633" max="5633" width="52.69921875" customWidth="1"/>
    <col min="5634" max="5634" width="9.8984375" customWidth="1"/>
    <col min="5635" max="5635" width="5.69921875" customWidth="1"/>
    <col min="5636" max="5636" width="10.09765625" customWidth="1"/>
    <col min="5885" max="5885" width="4.69921875" customWidth="1"/>
    <col min="5886" max="5886" width="9.19921875" customWidth="1"/>
    <col min="5888" max="5888" width="10.8984375" customWidth="1"/>
    <col min="5889" max="5889" width="52.69921875" customWidth="1"/>
    <col min="5890" max="5890" width="9.8984375" customWidth="1"/>
    <col min="5891" max="5891" width="5.69921875" customWidth="1"/>
    <col min="5892" max="5892" width="10.09765625" customWidth="1"/>
    <col min="6141" max="6141" width="4.69921875" customWidth="1"/>
    <col min="6142" max="6142" width="9.19921875" customWidth="1"/>
    <col min="6144" max="6144" width="10.8984375" customWidth="1"/>
    <col min="6145" max="6145" width="52.69921875" customWidth="1"/>
    <col min="6146" max="6146" width="9.8984375" customWidth="1"/>
    <col min="6147" max="6147" width="5.69921875" customWidth="1"/>
    <col min="6148" max="6148" width="10.09765625" customWidth="1"/>
    <col min="6397" max="6397" width="4.69921875" customWidth="1"/>
    <col min="6398" max="6398" width="9.19921875" customWidth="1"/>
    <col min="6400" max="6400" width="10.8984375" customWidth="1"/>
    <col min="6401" max="6401" width="52.69921875" customWidth="1"/>
    <col min="6402" max="6402" width="9.8984375" customWidth="1"/>
    <col min="6403" max="6403" width="5.69921875" customWidth="1"/>
    <col min="6404" max="6404" width="10.09765625" customWidth="1"/>
    <col min="6653" max="6653" width="4.69921875" customWidth="1"/>
    <col min="6654" max="6654" width="9.19921875" customWidth="1"/>
    <col min="6656" max="6656" width="10.8984375" customWidth="1"/>
    <col min="6657" max="6657" width="52.69921875" customWidth="1"/>
    <col min="6658" max="6658" width="9.8984375" customWidth="1"/>
    <col min="6659" max="6659" width="5.69921875" customWidth="1"/>
    <col min="6660" max="6660" width="10.09765625" customWidth="1"/>
    <col min="6909" max="6909" width="4.69921875" customWidth="1"/>
    <col min="6910" max="6910" width="9.19921875" customWidth="1"/>
    <col min="6912" max="6912" width="10.8984375" customWidth="1"/>
    <col min="6913" max="6913" width="52.69921875" customWidth="1"/>
    <col min="6914" max="6914" width="9.8984375" customWidth="1"/>
    <col min="6915" max="6915" width="5.69921875" customWidth="1"/>
    <col min="6916" max="6916" width="10.09765625" customWidth="1"/>
    <col min="7165" max="7165" width="4.69921875" customWidth="1"/>
    <col min="7166" max="7166" width="9.19921875" customWidth="1"/>
    <col min="7168" max="7168" width="10.8984375" customWidth="1"/>
    <col min="7169" max="7169" width="52.69921875" customWidth="1"/>
    <col min="7170" max="7170" width="9.8984375" customWidth="1"/>
    <col min="7171" max="7171" width="5.69921875" customWidth="1"/>
    <col min="7172" max="7172" width="10.09765625" customWidth="1"/>
    <col min="7421" max="7421" width="4.69921875" customWidth="1"/>
    <col min="7422" max="7422" width="9.19921875" customWidth="1"/>
    <col min="7424" max="7424" width="10.8984375" customWidth="1"/>
    <col min="7425" max="7425" width="52.69921875" customWidth="1"/>
    <col min="7426" max="7426" width="9.8984375" customWidth="1"/>
    <col min="7427" max="7427" width="5.69921875" customWidth="1"/>
    <col min="7428" max="7428" width="10.09765625" customWidth="1"/>
    <col min="7677" max="7677" width="4.69921875" customWidth="1"/>
    <col min="7678" max="7678" width="9.19921875" customWidth="1"/>
    <col min="7680" max="7680" width="10.8984375" customWidth="1"/>
    <col min="7681" max="7681" width="52.69921875" customWidth="1"/>
    <col min="7682" max="7682" width="9.8984375" customWidth="1"/>
    <col min="7683" max="7683" width="5.69921875" customWidth="1"/>
    <col min="7684" max="7684" width="10.09765625" customWidth="1"/>
    <col min="7933" max="7933" width="4.69921875" customWidth="1"/>
    <col min="7934" max="7934" width="9.19921875" customWidth="1"/>
    <col min="7936" max="7936" width="10.8984375" customWidth="1"/>
    <col min="7937" max="7937" width="52.69921875" customWidth="1"/>
    <col min="7938" max="7938" width="9.8984375" customWidth="1"/>
    <col min="7939" max="7939" width="5.69921875" customWidth="1"/>
    <col min="7940" max="7940" width="10.09765625" customWidth="1"/>
    <col min="8189" max="8189" width="4.69921875" customWidth="1"/>
    <col min="8190" max="8190" width="9.19921875" customWidth="1"/>
    <col min="8192" max="8192" width="10.8984375" customWidth="1"/>
    <col min="8193" max="8193" width="52.69921875" customWidth="1"/>
    <col min="8194" max="8194" width="9.8984375" customWidth="1"/>
    <col min="8195" max="8195" width="5.69921875" customWidth="1"/>
    <col min="8196" max="8196" width="10.09765625" customWidth="1"/>
    <col min="8445" max="8445" width="4.69921875" customWidth="1"/>
    <col min="8446" max="8446" width="9.19921875" customWidth="1"/>
    <col min="8448" max="8448" width="10.8984375" customWidth="1"/>
    <col min="8449" max="8449" width="52.69921875" customWidth="1"/>
    <col min="8450" max="8450" width="9.8984375" customWidth="1"/>
    <col min="8451" max="8451" width="5.69921875" customWidth="1"/>
    <col min="8452" max="8452" width="10.09765625" customWidth="1"/>
    <col min="8701" max="8701" width="4.69921875" customWidth="1"/>
    <col min="8702" max="8702" width="9.19921875" customWidth="1"/>
    <col min="8704" max="8704" width="10.8984375" customWidth="1"/>
    <col min="8705" max="8705" width="52.69921875" customWidth="1"/>
    <col min="8706" max="8706" width="9.8984375" customWidth="1"/>
    <col min="8707" max="8707" width="5.69921875" customWidth="1"/>
    <col min="8708" max="8708" width="10.09765625" customWidth="1"/>
    <col min="8957" max="8957" width="4.69921875" customWidth="1"/>
    <col min="8958" max="8958" width="9.19921875" customWidth="1"/>
    <col min="8960" max="8960" width="10.8984375" customWidth="1"/>
    <col min="8961" max="8961" width="52.69921875" customWidth="1"/>
    <col min="8962" max="8962" width="9.8984375" customWidth="1"/>
    <col min="8963" max="8963" width="5.69921875" customWidth="1"/>
    <col min="8964" max="8964" width="10.09765625" customWidth="1"/>
    <col min="9213" max="9213" width="4.69921875" customWidth="1"/>
    <col min="9214" max="9214" width="9.19921875" customWidth="1"/>
    <col min="9216" max="9216" width="10.8984375" customWidth="1"/>
    <col min="9217" max="9217" width="52.69921875" customWidth="1"/>
    <col min="9218" max="9218" width="9.8984375" customWidth="1"/>
    <col min="9219" max="9219" width="5.69921875" customWidth="1"/>
    <col min="9220" max="9220" width="10.09765625" customWidth="1"/>
    <col min="9469" max="9469" width="4.69921875" customWidth="1"/>
    <col min="9470" max="9470" width="9.19921875" customWidth="1"/>
    <col min="9472" max="9472" width="10.8984375" customWidth="1"/>
    <col min="9473" max="9473" width="52.69921875" customWidth="1"/>
    <col min="9474" max="9474" width="9.8984375" customWidth="1"/>
    <col min="9475" max="9475" width="5.69921875" customWidth="1"/>
    <col min="9476" max="9476" width="10.09765625" customWidth="1"/>
    <col min="9725" max="9725" width="4.69921875" customWidth="1"/>
    <col min="9726" max="9726" width="9.19921875" customWidth="1"/>
    <col min="9728" max="9728" width="10.8984375" customWidth="1"/>
    <col min="9729" max="9729" width="52.69921875" customWidth="1"/>
    <col min="9730" max="9730" width="9.8984375" customWidth="1"/>
    <col min="9731" max="9731" width="5.69921875" customWidth="1"/>
    <col min="9732" max="9732" width="10.09765625" customWidth="1"/>
    <col min="9981" max="9981" width="4.69921875" customWidth="1"/>
    <col min="9982" max="9982" width="9.19921875" customWidth="1"/>
    <col min="9984" max="9984" width="10.8984375" customWidth="1"/>
    <col min="9985" max="9985" width="52.69921875" customWidth="1"/>
    <col min="9986" max="9986" width="9.8984375" customWidth="1"/>
    <col min="9987" max="9987" width="5.69921875" customWidth="1"/>
    <col min="9988" max="9988" width="10.09765625" customWidth="1"/>
    <col min="10237" max="10237" width="4.69921875" customWidth="1"/>
    <col min="10238" max="10238" width="9.19921875" customWidth="1"/>
    <col min="10240" max="10240" width="10.8984375" customWidth="1"/>
    <col min="10241" max="10241" width="52.69921875" customWidth="1"/>
    <col min="10242" max="10242" width="9.8984375" customWidth="1"/>
    <col min="10243" max="10243" width="5.69921875" customWidth="1"/>
    <col min="10244" max="10244" width="10.09765625" customWidth="1"/>
    <col min="10493" max="10493" width="4.69921875" customWidth="1"/>
    <col min="10494" max="10494" width="9.19921875" customWidth="1"/>
    <col min="10496" max="10496" width="10.8984375" customWidth="1"/>
    <col min="10497" max="10497" width="52.69921875" customWidth="1"/>
    <col min="10498" max="10498" width="9.8984375" customWidth="1"/>
    <col min="10499" max="10499" width="5.69921875" customWidth="1"/>
    <col min="10500" max="10500" width="10.09765625" customWidth="1"/>
    <col min="10749" max="10749" width="4.69921875" customWidth="1"/>
    <col min="10750" max="10750" width="9.19921875" customWidth="1"/>
    <col min="10752" max="10752" width="10.8984375" customWidth="1"/>
    <col min="10753" max="10753" width="52.69921875" customWidth="1"/>
    <col min="10754" max="10754" width="9.8984375" customWidth="1"/>
    <col min="10755" max="10755" width="5.69921875" customWidth="1"/>
    <col min="10756" max="10756" width="10.09765625" customWidth="1"/>
    <col min="11005" max="11005" width="4.69921875" customWidth="1"/>
    <col min="11006" max="11006" width="9.19921875" customWidth="1"/>
    <col min="11008" max="11008" width="10.8984375" customWidth="1"/>
    <col min="11009" max="11009" width="52.69921875" customWidth="1"/>
    <col min="11010" max="11010" width="9.8984375" customWidth="1"/>
    <col min="11011" max="11011" width="5.69921875" customWidth="1"/>
    <col min="11012" max="11012" width="10.09765625" customWidth="1"/>
    <col min="11261" max="11261" width="4.69921875" customWidth="1"/>
    <col min="11262" max="11262" width="9.19921875" customWidth="1"/>
    <col min="11264" max="11264" width="10.8984375" customWidth="1"/>
    <col min="11265" max="11265" width="52.69921875" customWidth="1"/>
    <col min="11266" max="11266" width="9.8984375" customWidth="1"/>
    <col min="11267" max="11267" width="5.69921875" customWidth="1"/>
    <col min="11268" max="11268" width="10.09765625" customWidth="1"/>
    <col min="11517" max="11517" width="4.69921875" customWidth="1"/>
    <col min="11518" max="11518" width="9.19921875" customWidth="1"/>
    <col min="11520" max="11520" width="10.8984375" customWidth="1"/>
    <col min="11521" max="11521" width="52.69921875" customWidth="1"/>
    <col min="11522" max="11522" width="9.8984375" customWidth="1"/>
    <col min="11523" max="11523" width="5.69921875" customWidth="1"/>
    <col min="11524" max="11524" width="10.09765625" customWidth="1"/>
    <col min="11773" max="11773" width="4.69921875" customWidth="1"/>
    <col min="11774" max="11774" width="9.19921875" customWidth="1"/>
    <col min="11776" max="11776" width="10.8984375" customWidth="1"/>
    <col min="11777" max="11777" width="52.69921875" customWidth="1"/>
    <col min="11778" max="11778" width="9.8984375" customWidth="1"/>
    <col min="11779" max="11779" width="5.69921875" customWidth="1"/>
    <col min="11780" max="11780" width="10.09765625" customWidth="1"/>
    <col min="12029" max="12029" width="4.69921875" customWidth="1"/>
    <col min="12030" max="12030" width="9.19921875" customWidth="1"/>
    <col min="12032" max="12032" width="10.8984375" customWidth="1"/>
    <col min="12033" max="12033" width="52.69921875" customWidth="1"/>
    <col min="12034" max="12034" width="9.8984375" customWidth="1"/>
    <col min="12035" max="12035" width="5.69921875" customWidth="1"/>
    <col min="12036" max="12036" width="10.09765625" customWidth="1"/>
    <col min="12285" max="12285" width="4.69921875" customWidth="1"/>
    <col min="12286" max="12286" width="9.19921875" customWidth="1"/>
    <col min="12288" max="12288" width="10.8984375" customWidth="1"/>
    <col min="12289" max="12289" width="52.69921875" customWidth="1"/>
    <col min="12290" max="12290" width="9.8984375" customWidth="1"/>
    <col min="12291" max="12291" width="5.69921875" customWidth="1"/>
    <col min="12292" max="12292" width="10.09765625" customWidth="1"/>
    <col min="12541" max="12541" width="4.69921875" customWidth="1"/>
    <col min="12542" max="12542" width="9.19921875" customWidth="1"/>
    <col min="12544" max="12544" width="10.8984375" customWidth="1"/>
    <col min="12545" max="12545" width="52.69921875" customWidth="1"/>
    <col min="12546" max="12546" width="9.8984375" customWidth="1"/>
    <col min="12547" max="12547" width="5.69921875" customWidth="1"/>
    <col min="12548" max="12548" width="10.09765625" customWidth="1"/>
    <col min="12797" max="12797" width="4.69921875" customWidth="1"/>
    <col min="12798" max="12798" width="9.19921875" customWidth="1"/>
    <col min="12800" max="12800" width="10.8984375" customWidth="1"/>
    <col min="12801" max="12801" width="52.69921875" customWidth="1"/>
    <col min="12802" max="12802" width="9.8984375" customWidth="1"/>
    <col min="12803" max="12803" width="5.69921875" customWidth="1"/>
    <col min="12804" max="12804" width="10.09765625" customWidth="1"/>
    <col min="13053" max="13053" width="4.69921875" customWidth="1"/>
    <col min="13054" max="13054" width="9.19921875" customWidth="1"/>
    <col min="13056" max="13056" width="10.8984375" customWidth="1"/>
    <col min="13057" max="13057" width="52.69921875" customWidth="1"/>
    <col min="13058" max="13058" width="9.8984375" customWidth="1"/>
    <col min="13059" max="13059" width="5.69921875" customWidth="1"/>
    <col min="13060" max="13060" width="10.09765625" customWidth="1"/>
    <col min="13309" max="13309" width="4.69921875" customWidth="1"/>
    <col min="13310" max="13310" width="9.19921875" customWidth="1"/>
    <col min="13312" max="13312" width="10.8984375" customWidth="1"/>
    <col min="13313" max="13313" width="52.69921875" customWidth="1"/>
    <col min="13314" max="13314" width="9.8984375" customWidth="1"/>
    <col min="13315" max="13315" width="5.69921875" customWidth="1"/>
    <col min="13316" max="13316" width="10.09765625" customWidth="1"/>
    <col min="13565" max="13565" width="4.69921875" customWidth="1"/>
    <col min="13566" max="13566" width="9.19921875" customWidth="1"/>
    <col min="13568" max="13568" width="10.8984375" customWidth="1"/>
    <col min="13569" max="13569" width="52.69921875" customWidth="1"/>
    <col min="13570" max="13570" width="9.8984375" customWidth="1"/>
    <col min="13571" max="13571" width="5.69921875" customWidth="1"/>
    <col min="13572" max="13572" width="10.09765625" customWidth="1"/>
    <col min="13821" max="13821" width="4.69921875" customWidth="1"/>
    <col min="13822" max="13822" width="9.19921875" customWidth="1"/>
    <col min="13824" max="13824" width="10.8984375" customWidth="1"/>
    <col min="13825" max="13825" width="52.69921875" customWidth="1"/>
    <col min="13826" max="13826" width="9.8984375" customWidth="1"/>
    <col min="13827" max="13827" width="5.69921875" customWidth="1"/>
    <col min="13828" max="13828" width="10.09765625" customWidth="1"/>
    <col min="14077" max="14077" width="4.69921875" customWidth="1"/>
    <col min="14078" max="14078" width="9.19921875" customWidth="1"/>
    <col min="14080" max="14080" width="10.8984375" customWidth="1"/>
    <col min="14081" max="14081" width="52.69921875" customWidth="1"/>
    <col min="14082" max="14082" width="9.8984375" customWidth="1"/>
    <col min="14083" max="14083" width="5.69921875" customWidth="1"/>
    <col min="14084" max="14084" width="10.09765625" customWidth="1"/>
    <col min="14333" max="14333" width="4.69921875" customWidth="1"/>
    <col min="14334" max="14334" width="9.19921875" customWidth="1"/>
    <col min="14336" max="14336" width="10.8984375" customWidth="1"/>
    <col min="14337" max="14337" width="52.69921875" customWidth="1"/>
    <col min="14338" max="14338" width="9.8984375" customWidth="1"/>
    <col min="14339" max="14339" width="5.69921875" customWidth="1"/>
    <col min="14340" max="14340" width="10.09765625" customWidth="1"/>
    <col min="14589" max="14589" width="4.69921875" customWidth="1"/>
    <col min="14590" max="14590" width="9.19921875" customWidth="1"/>
    <col min="14592" max="14592" width="10.8984375" customWidth="1"/>
    <col min="14593" max="14593" width="52.69921875" customWidth="1"/>
    <col min="14594" max="14594" width="9.8984375" customWidth="1"/>
    <col min="14595" max="14595" width="5.69921875" customWidth="1"/>
    <col min="14596" max="14596" width="10.09765625" customWidth="1"/>
    <col min="14845" max="14845" width="4.69921875" customWidth="1"/>
    <col min="14846" max="14846" width="9.19921875" customWidth="1"/>
    <col min="14848" max="14848" width="10.8984375" customWidth="1"/>
    <col min="14849" max="14849" width="52.69921875" customWidth="1"/>
    <col min="14850" max="14850" width="9.8984375" customWidth="1"/>
    <col min="14851" max="14851" width="5.69921875" customWidth="1"/>
    <col min="14852" max="14852" width="10.09765625" customWidth="1"/>
    <col min="15101" max="15101" width="4.69921875" customWidth="1"/>
    <col min="15102" max="15102" width="9.19921875" customWidth="1"/>
    <col min="15104" max="15104" width="10.8984375" customWidth="1"/>
    <col min="15105" max="15105" width="52.69921875" customWidth="1"/>
    <col min="15106" max="15106" width="9.8984375" customWidth="1"/>
    <col min="15107" max="15107" width="5.69921875" customWidth="1"/>
    <col min="15108" max="15108" width="10.09765625" customWidth="1"/>
    <col min="15357" max="15357" width="4.69921875" customWidth="1"/>
    <col min="15358" max="15358" width="9.19921875" customWidth="1"/>
    <col min="15360" max="15360" width="10.8984375" customWidth="1"/>
    <col min="15361" max="15361" width="52.69921875" customWidth="1"/>
    <col min="15362" max="15362" width="9.8984375" customWidth="1"/>
    <col min="15363" max="15363" width="5.69921875" customWidth="1"/>
    <col min="15364" max="15364" width="10.09765625" customWidth="1"/>
    <col min="15613" max="15613" width="4.69921875" customWidth="1"/>
    <col min="15614" max="15614" width="9.19921875" customWidth="1"/>
    <col min="15616" max="15616" width="10.8984375" customWidth="1"/>
    <col min="15617" max="15617" width="52.69921875" customWidth="1"/>
    <col min="15618" max="15618" width="9.8984375" customWidth="1"/>
    <col min="15619" max="15619" width="5.69921875" customWidth="1"/>
    <col min="15620" max="15620" width="10.09765625" customWidth="1"/>
    <col min="15869" max="15869" width="4.69921875" customWidth="1"/>
    <col min="15870" max="15870" width="9.19921875" customWidth="1"/>
    <col min="15872" max="15872" width="10.8984375" customWidth="1"/>
    <col min="15873" max="15873" width="52.69921875" customWidth="1"/>
    <col min="15874" max="15874" width="9.8984375" customWidth="1"/>
    <col min="15875" max="15875" width="5.69921875" customWidth="1"/>
    <col min="15876" max="15876" width="10.09765625" customWidth="1"/>
    <col min="16125" max="16125" width="4.69921875" customWidth="1"/>
    <col min="16126" max="16126" width="9.19921875" customWidth="1"/>
    <col min="16128" max="16128" width="10.8984375" customWidth="1"/>
    <col min="16129" max="16129" width="52.69921875" customWidth="1"/>
    <col min="16130" max="16130" width="9.8984375" customWidth="1"/>
    <col min="16131" max="16131" width="5.69921875" customWidth="1"/>
    <col min="16132" max="16132" width="10.09765625" customWidth="1"/>
  </cols>
  <sheetData>
    <row r="1" spans="1:8">
      <c r="A1" s="2" t="s">
        <v>1</v>
      </c>
      <c r="B1" s="2"/>
      <c r="C1" s="3"/>
      <c r="D1" s="4"/>
      <c r="E1" s="5" t="s">
        <v>15265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2435"/>
      <c r="F5" s="2336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2457"/>
      <c r="G6" s="24"/>
      <c r="H6" s="30"/>
    </row>
    <row r="7" spans="1:8">
      <c r="A7" s="2436"/>
      <c r="B7" s="167"/>
      <c r="C7" s="167"/>
      <c r="D7" s="2339"/>
      <c r="E7" s="2340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129.38999999999999</v>
      </c>
    </row>
    <row r="9" spans="1:8">
      <c r="A9" s="656"/>
      <c r="B9" s="31"/>
      <c r="C9" s="31"/>
      <c r="D9" s="32"/>
      <c r="E9" s="83"/>
      <c r="F9" s="95">
        <f>F55</f>
        <v>129.39211520000003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166"/>
      <c r="B11" s="35" t="s">
        <v>194</v>
      </c>
      <c r="C11" s="119"/>
      <c r="D11" s="120"/>
      <c r="E11" s="53" t="s">
        <v>195</v>
      </c>
      <c r="F11" s="603"/>
      <c r="G11" s="40"/>
      <c r="H11" s="594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034">
        <v>112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035">
        <v>112</v>
      </c>
    </row>
    <row r="15" spans="1:8">
      <c r="A15" s="172"/>
      <c r="B15" s="35"/>
      <c r="C15" s="119"/>
      <c r="D15" s="79"/>
      <c r="E15" s="77" t="s">
        <v>15123</v>
      </c>
      <c r="F15" s="49">
        <v>112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8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112</v>
      </c>
    </row>
    <row r="18" spans="1:8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112</v>
      </c>
    </row>
    <row r="19" spans="1:8">
      <c r="A19" s="34"/>
      <c r="B19" s="31"/>
      <c r="C19" s="78"/>
      <c r="D19" s="79"/>
      <c r="E19" s="77" t="s">
        <v>15124</v>
      </c>
      <c r="F19" s="49">
        <v>112</v>
      </c>
      <c r="G19" s="74"/>
      <c r="H19" s="1365"/>
    </row>
    <row r="20" spans="1:8">
      <c r="A20" s="656"/>
      <c r="B20" s="31"/>
      <c r="C20" s="31"/>
      <c r="D20" s="32"/>
      <c r="E20" s="83"/>
      <c r="F20" s="95"/>
      <c r="G20" s="29"/>
      <c r="H20" s="30"/>
    </row>
    <row r="21" spans="1:8">
      <c r="A21" s="34">
        <f>MAX(A$1:A19)+1</f>
        <v>4</v>
      </c>
      <c r="B21" s="44"/>
      <c r="C21" s="36" t="s">
        <v>821</v>
      </c>
      <c r="D21" s="37"/>
      <c r="E21" s="38" t="s">
        <v>13799</v>
      </c>
      <c r="F21" s="39"/>
      <c r="G21" s="40" t="s">
        <v>19</v>
      </c>
      <c r="H21" s="314">
        <v>224</v>
      </c>
    </row>
    <row r="22" spans="1:8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224</v>
      </c>
    </row>
    <row r="23" spans="1:8">
      <c r="A23" s="23"/>
      <c r="B23" s="522"/>
      <c r="C23" s="31"/>
      <c r="D23" s="523"/>
      <c r="E23" s="90" t="s">
        <v>15125</v>
      </c>
      <c r="F23" s="95">
        <f>F19*2</f>
        <v>224</v>
      </c>
      <c r="G23" s="29"/>
      <c r="H23" s="1790"/>
    </row>
    <row r="24" spans="1:8">
      <c r="A24" s="656"/>
      <c r="B24" s="31"/>
      <c r="C24" s="31"/>
      <c r="D24" s="32"/>
      <c r="E24" s="83"/>
      <c r="F24" s="95"/>
      <c r="G24" s="29"/>
      <c r="H24" s="30"/>
    </row>
    <row r="25" spans="1:8">
      <c r="A25" s="34">
        <f>MAX(A$1:A24)+1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112</v>
      </c>
    </row>
    <row r="26" spans="1:8" ht="26.4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112</v>
      </c>
    </row>
    <row r="27" spans="1:8">
      <c r="A27" s="34"/>
      <c r="B27" s="31"/>
      <c r="C27" s="539"/>
      <c r="D27" s="541"/>
      <c r="E27" s="90" t="s">
        <v>829</v>
      </c>
      <c r="F27" s="327">
        <f>F19</f>
        <v>112</v>
      </c>
      <c r="G27" s="31"/>
      <c r="H27" s="550"/>
    </row>
    <row r="28" spans="1:8">
      <c r="A28" s="656"/>
      <c r="B28" s="31"/>
      <c r="C28" s="31"/>
      <c r="D28" s="32"/>
      <c r="E28" s="83"/>
      <c r="F28" s="95"/>
      <c r="G28" s="29"/>
      <c r="H28" s="30"/>
    </row>
    <row r="29" spans="1:8" s="127" customFormat="1" ht="13.2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</row>
    <row r="30" spans="1:8">
      <c r="A30" s="166"/>
      <c r="B30" s="35"/>
      <c r="C30" s="167"/>
      <c r="D30" s="168"/>
      <c r="E30" s="53"/>
      <c r="F30" s="603"/>
      <c r="G30" s="40"/>
      <c r="H30" s="594"/>
    </row>
    <row r="31" spans="1:8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034">
        <v>3.48</v>
      </c>
    </row>
    <row r="32" spans="1:8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035">
        <v>3.48</v>
      </c>
    </row>
    <row r="33" spans="1:8" ht="26.4">
      <c r="A33" s="172"/>
      <c r="B33" s="35"/>
      <c r="C33" s="167"/>
      <c r="D33" s="79"/>
      <c r="E33" s="77" t="s">
        <v>15266</v>
      </c>
      <c r="F33" s="49">
        <f>0.6*0.68*1.1+0.6*0.5*1.1*3+0.6*0.86*1.1*3+0.6*0.52*1.1</f>
        <v>3.4848000000000003</v>
      </c>
      <c r="G33" s="74"/>
      <c r="H33" s="594"/>
    </row>
    <row r="34" spans="1:8">
      <c r="A34" s="172"/>
      <c r="B34" s="35"/>
      <c r="C34" s="167"/>
      <c r="D34" s="168"/>
      <c r="E34" s="53"/>
      <c r="F34" s="173"/>
      <c r="G34" s="40"/>
      <c r="H34" s="594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180.89999999999998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180.9</v>
      </c>
    </row>
    <row r="37" spans="1:8">
      <c r="A37" s="23"/>
      <c r="B37" s="31"/>
      <c r="C37" s="36"/>
      <c r="D37" s="37"/>
      <c r="E37" s="77" t="s">
        <v>15267</v>
      </c>
      <c r="F37" s="49">
        <f>1.5*1.5*0.6*134</f>
        <v>180.89999999999998</v>
      </c>
      <c r="G37" s="40"/>
      <c r="H37" s="177"/>
    </row>
    <row r="38" spans="1:8">
      <c r="A38" s="23"/>
      <c r="B38" s="31"/>
      <c r="C38" s="36"/>
      <c r="D38" s="37"/>
      <c r="E38" s="38"/>
      <c r="F38" s="39"/>
      <c r="G38" s="40"/>
      <c r="H38" s="177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550">
        <v>218.27</v>
      </c>
    </row>
    <row r="40" spans="1:8">
      <c r="A40" s="34"/>
      <c r="B40" s="31"/>
      <c r="C40" s="36"/>
      <c r="D40" s="79" t="s">
        <v>3566</v>
      </c>
      <c r="E40" s="83" t="s">
        <v>3567</v>
      </c>
      <c r="F40" s="73"/>
      <c r="G40" s="74" t="s">
        <v>19</v>
      </c>
      <c r="H40" s="266">
        <v>77.25</v>
      </c>
    </row>
    <row r="41" spans="1:8">
      <c r="A41" s="34"/>
      <c r="B41" s="31"/>
      <c r="C41" s="36"/>
      <c r="D41" s="37"/>
      <c r="E41" s="77" t="s">
        <v>15128</v>
      </c>
      <c r="F41" s="39"/>
      <c r="G41" s="40"/>
      <c r="H41" s="550"/>
    </row>
    <row r="42" spans="1:8">
      <c r="A42" s="34"/>
      <c r="B42" s="31"/>
      <c r="C42" s="36"/>
      <c r="D42" s="37"/>
      <c r="E42" s="77" t="s">
        <v>15268</v>
      </c>
      <c r="F42" s="49">
        <f>515*0.2*0.75</f>
        <v>77.25</v>
      </c>
      <c r="G42" s="40"/>
      <c r="H42" s="550"/>
    </row>
    <row r="43" spans="1:8">
      <c r="A43" s="34"/>
      <c r="B43" s="31"/>
      <c r="C43" s="36"/>
      <c r="D43" s="37"/>
      <c r="E43" s="77" t="s">
        <v>15130</v>
      </c>
      <c r="F43" s="80"/>
      <c r="G43" s="40"/>
      <c r="H43" s="550"/>
    </row>
    <row r="44" spans="1:8">
      <c r="A44" s="34"/>
      <c r="B44" s="31"/>
      <c r="C44" s="539"/>
      <c r="D44" s="79" t="s">
        <v>6178</v>
      </c>
      <c r="E44" s="83" t="s">
        <v>6179</v>
      </c>
      <c r="F44" s="73"/>
      <c r="G44" s="74" t="s">
        <v>19</v>
      </c>
      <c r="H44" s="266">
        <v>141.02000000000001</v>
      </c>
    </row>
    <row r="45" spans="1:8">
      <c r="A45" s="34"/>
      <c r="B45" s="31"/>
      <c r="C45" s="539"/>
      <c r="D45" s="541"/>
      <c r="E45" s="913" t="s">
        <v>15269</v>
      </c>
      <c r="F45" s="327">
        <f>1.5*1.5*0.6*134-(0.8*0.62*0.6*134)</f>
        <v>141.02159999999998</v>
      </c>
      <c r="G45" s="31"/>
      <c r="H45" s="550"/>
    </row>
    <row r="46" spans="1:8">
      <c r="A46" s="34"/>
      <c r="B46" s="31"/>
      <c r="C46" s="539"/>
      <c r="D46" s="541"/>
      <c r="E46" s="913" t="s">
        <v>15132</v>
      </c>
      <c r="F46" s="327"/>
      <c r="G46" s="31"/>
      <c r="H46" s="550"/>
    </row>
    <row r="47" spans="1:8">
      <c r="A47" s="34"/>
      <c r="B47" s="31"/>
      <c r="C47" s="539"/>
      <c r="D47" s="541"/>
      <c r="E47" s="913"/>
      <c r="F47" s="327"/>
      <c r="G47" s="31"/>
      <c r="H47" s="550"/>
    </row>
    <row r="48" spans="1:8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82.8</v>
      </c>
    </row>
    <row r="49" spans="1:8">
      <c r="A49" s="2439"/>
      <c r="B49" s="372"/>
      <c r="C49" s="557"/>
      <c r="D49" s="558"/>
      <c r="E49" s="913" t="s">
        <v>15270</v>
      </c>
      <c r="F49" s="327">
        <f>20.7*2*2</f>
        <v>82.8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172.76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172.76</v>
      </c>
    </row>
    <row r="55" spans="1:8">
      <c r="A55" s="34"/>
      <c r="B55" s="167"/>
      <c r="C55" s="167"/>
      <c r="D55" s="79"/>
      <c r="E55" s="77" t="s">
        <v>15134</v>
      </c>
      <c r="F55" s="2369">
        <f>F74</f>
        <v>129.39211520000003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 ht="26.4">
      <c r="A57" s="34"/>
      <c r="B57" s="167"/>
      <c r="C57" s="167"/>
      <c r="D57" s="79"/>
      <c r="E57" s="913" t="s">
        <v>15135</v>
      </c>
      <c r="F57" s="2369">
        <f>F69</f>
        <v>43.363200000000006</v>
      </c>
      <c r="G57" s="74"/>
      <c r="H57" s="147"/>
    </row>
    <row r="58" spans="1:8">
      <c r="A58" s="34"/>
      <c r="B58" s="31"/>
      <c r="C58" s="539"/>
      <c r="D58" s="541"/>
      <c r="E58" s="1126" t="s">
        <v>101</v>
      </c>
      <c r="F58" s="324">
        <f>F55+F57</f>
        <v>172.75531520000004</v>
      </c>
      <c r="G58" s="31"/>
      <c r="H58" s="899"/>
    </row>
    <row r="59" spans="1:8">
      <c r="A59" s="2439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13799</v>
      </c>
      <c r="F60" s="39"/>
      <c r="G60" s="40" t="s">
        <v>19</v>
      </c>
      <c r="H60" s="145">
        <v>282.04000000000002</v>
      </c>
    </row>
    <row r="61" spans="1:8" ht="26.4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282.04000000000002</v>
      </c>
    </row>
    <row r="62" spans="1:8">
      <c r="A62" s="34"/>
      <c r="B62" s="31"/>
      <c r="C62" s="31"/>
      <c r="D62" s="523"/>
      <c r="E62" s="77" t="s">
        <v>15136</v>
      </c>
      <c r="F62" s="95">
        <f>F45*2</f>
        <v>282.04319999999996</v>
      </c>
      <c r="G62" s="29"/>
      <c r="H62" s="1501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43.36</v>
      </c>
    </row>
    <row r="65" spans="1:8" ht="26.4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43.36</v>
      </c>
    </row>
    <row r="66" spans="1:8" ht="26.4">
      <c r="A66" s="2440"/>
      <c r="B66" s="372"/>
      <c r="C66" s="557"/>
      <c r="D66" s="558"/>
      <c r="E66" s="1056" t="s">
        <v>15137</v>
      </c>
      <c r="F66" s="325"/>
      <c r="G66" s="32"/>
      <c r="H66" s="1090"/>
    </row>
    <row r="67" spans="1:8">
      <c r="A67" s="2440"/>
      <c r="B67" s="372"/>
      <c r="C67" s="557"/>
      <c r="D67" s="558"/>
      <c r="E67" s="913" t="s">
        <v>1611</v>
      </c>
      <c r="F67" s="327">
        <f>F33+F37</f>
        <v>184.38479999999998</v>
      </c>
      <c r="G67" s="32"/>
      <c r="H67" s="1090"/>
    </row>
    <row r="68" spans="1:8">
      <c r="A68" s="2440"/>
      <c r="B68" s="372"/>
      <c r="C68" s="557"/>
      <c r="D68" s="558"/>
      <c r="E68" s="913" t="s">
        <v>3428</v>
      </c>
      <c r="F68" s="544">
        <f>-F45</f>
        <v>-141.02159999999998</v>
      </c>
      <c r="G68" s="32"/>
      <c r="H68" s="1090"/>
    </row>
    <row r="69" spans="1:8">
      <c r="A69" s="2440"/>
      <c r="B69" s="372"/>
      <c r="C69" s="557"/>
      <c r="D69" s="558"/>
      <c r="E69" s="913"/>
      <c r="F69" s="327">
        <f>SUM(F67:F68)</f>
        <v>43.363200000000006</v>
      </c>
      <c r="G69" s="32"/>
      <c r="H69" s="1090"/>
    </row>
    <row r="70" spans="1:8">
      <c r="A70" s="2440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129.38999999999999</v>
      </c>
    </row>
    <row r="72" spans="1:8" ht="26.4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129.38999999999999</v>
      </c>
    </row>
    <row r="73" spans="1:8">
      <c r="A73" s="2440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0"/>
      <c r="B74" s="372"/>
      <c r="C74" s="557"/>
      <c r="D74" s="558"/>
      <c r="E74" s="77" t="s">
        <v>15271</v>
      </c>
      <c r="F74" s="2369">
        <f>3.14*0.31*0.31*3.2*134</f>
        <v>129.39211520000003</v>
      </c>
      <c r="G74" s="32"/>
      <c r="H74" s="1090"/>
    </row>
    <row r="75" spans="1:8">
      <c r="A75" s="2440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141.02000000000001</v>
      </c>
    </row>
    <row r="77" spans="1:8" ht="26.4">
      <c r="A77" s="2439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141.02000000000001</v>
      </c>
    </row>
    <row r="78" spans="1:8">
      <c r="A78" s="2439"/>
      <c r="B78" s="372"/>
      <c r="C78" s="557"/>
      <c r="D78" s="558"/>
      <c r="E78" s="913" t="s">
        <v>15272</v>
      </c>
      <c r="F78" s="327">
        <f>F45</f>
        <v>141.02159999999998</v>
      </c>
      <c r="G78" s="32"/>
      <c r="H78" s="1090"/>
    </row>
    <row r="79" spans="1:8">
      <c r="A79" s="2439"/>
      <c r="B79" s="372"/>
      <c r="C79" s="557"/>
      <c r="D79" s="558"/>
      <c r="E79" s="913"/>
      <c r="F79" s="327"/>
      <c r="G79" s="32"/>
      <c r="H79" s="165"/>
    </row>
    <row r="80" spans="1:8" ht="26.4">
      <c r="A80" s="2441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6">
      <c r="A81" s="2441"/>
      <c r="B81" s="1103"/>
      <c r="C81" s="286"/>
      <c r="D81" s="286"/>
      <c r="E81" s="53"/>
      <c r="F81" s="607"/>
      <c r="G81" s="565"/>
      <c r="H81" s="1035"/>
    </row>
    <row r="82" spans="1:8" ht="26.4">
      <c r="A82" s="34">
        <f>MAX(A$1:A81)+1</f>
        <v>15</v>
      </c>
      <c r="B82" s="1103"/>
      <c r="C82" s="36" t="s">
        <v>6364</v>
      </c>
      <c r="D82" s="37"/>
      <c r="E82" s="38" t="s">
        <v>6365</v>
      </c>
      <c r="F82" s="39"/>
      <c r="G82" s="40" t="s">
        <v>19</v>
      </c>
      <c r="H82" s="145">
        <v>1.48</v>
      </c>
    </row>
    <row r="83" spans="1:8" ht="26.4">
      <c r="A83" s="2441"/>
      <c r="B83" s="1103"/>
      <c r="C83" s="78"/>
      <c r="D83" s="79" t="s">
        <v>15140</v>
      </c>
      <c r="E83" s="83" t="s">
        <v>15141</v>
      </c>
      <c r="F83" s="73"/>
      <c r="G83" s="74" t="s">
        <v>19</v>
      </c>
      <c r="H83" s="147">
        <v>1.48</v>
      </c>
    </row>
    <row r="84" spans="1:8">
      <c r="A84" s="2441"/>
      <c r="B84" s="1103"/>
      <c r="C84" s="78"/>
      <c r="D84" s="79"/>
      <c r="E84" s="77" t="s">
        <v>15142</v>
      </c>
      <c r="F84" s="73"/>
      <c r="G84" s="74"/>
      <c r="H84" s="147"/>
    </row>
    <row r="85" spans="1:8" ht="15.6">
      <c r="A85" s="2441"/>
      <c r="B85" s="1103"/>
      <c r="C85" s="286"/>
      <c r="D85" s="286"/>
      <c r="E85" s="77" t="s">
        <v>15273</v>
      </c>
      <c r="F85" s="49">
        <f>(1.2*1.9+1.5*1.1*3+0.9*1.1)*0.18</f>
        <v>1.4796</v>
      </c>
      <c r="G85" s="565"/>
      <c r="H85" s="1035"/>
    </row>
    <row r="86" spans="1:8" ht="15.6">
      <c r="A86" s="2441"/>
      <c r="B86" s="1103"/>
      <c r="C86" s="286"/>
      <c r="D86" s="286"/>
      <c r="E86" s="913" t="s">
        <v>15144</v>
      </c>
      <c r="F86" s="607"/>
      <c r="G86" s="565"/>
      <c r="H86" s="1035"/>
    </row>
    <row r="87" spans="1:8" ht="15.6">
      <c r="A87" s="2441"/>
      <c r="B87" s="1103"/>
      <c r="C87" s="286"/>
      <c r="D87" s="286"/>
      <c r="E87" s="913"/>
      <c r="F87" s="607"/>
      <c r="G87" s="565"/>
      <c r="H87" s="1035"/>
    </row>
    <row r="88" spans="1:8">
      <c r="A88" s="34">
        <f>MAX(A$1:A87)+1</f>
        <v>16</v>
      </c>
      <c r="B88" s="1103"/>
      <c r="C88" s="36" t="s">
        <v>1506</v>
      </c>
      <c r="D88" s="37"/>
      <c r="E88" s="38" t="s">
        <v>1507</v>
      </c>
      <c r="F88" s="39"/>
      <c r="G88" s="40" t="s">
        <v>68</v>
      </c>
      <c r="H88" s="1034">
        <v>21.799999999999997</v>
      </c>
    </row>
    <row r="89" spans="1:8" ht="15.6">
      <c r="A89" s="172"/>
      <c r="B89" s="1103"/>
      <c r="C89" s="286"/>
      <c r="D89" s="79" t="s">
        <v>10042</v>
      </c>
      <c r="E89" s="83" t="s">
        <v>10043</v>
      </c>
      <c r="F89" s="73"/>
      <c r="G89" s="74" t="s">
        <v>68</v>
      </c>
      <c r="H89" s="1035">
        <v>21.799999999999997</v>
      </c>
    </row>
    <row r="90" spans="1:8" ht="26.4">
      <c r="A90" s="172"/>
      <c r="B90" s="1103"/>
      <c r="C90" s="286"/>
      <c r="D90" s="286"/>
      <c r="E90" s="913" t="s">
        <v>15274</v>
      </c>
      <c r="F90" s="49">
        <f>3.9+1.25+4.25+1.25+4.25+1.25+4.25+1.4</f>
        <v>21.799999999999997</v>
      </c>
      <c r="G90" s="565"/>
      <c r="H90" s="1035"/>
    </row>
    <row r="91" spans="1:8" ht="15.6">
      <c r="A91" s="172"/>
      <c r="B91" s="1103"/>
      <c r="C91" s="286"/>
      <c r="D91" s="286"/>
      <c r="E91" s="77" t="s">
        <v>15146</v>
      </c>
      <c r="F91" s="607"/>
      <c r="G91" s="565"/>
      <c r="H91" s="1035"/>
    </row>
    <row r="92" spans="1:8" ht="15.6">
      <c r="A92" s="172"/>
      <c r="B92" s="1103"/>
      <c r="C92" s="286"/>
      <c r="D92" s="286"/>
      <c r="E92" s="77"/>
      <c r="F92" s="607"/>
      <c r="G92" s="565"/>
      <c r="H92" s="1035"/>
    </row>
    <row r="93" spans="1:8">
      <c r="A93" s="34">
        <f>MAX(A$1:A92)+1</f>
        <v>17</v>
      </c>
      <c r="B93" s="1103"/>
      <c r="C93" s="36" t="s">
        <v>13819</v>
      </c>
      <c r="D93" s="37"/>
      <c r="E93" s="38" t="s">
        <v>13820</v>
      </c>
      <c r="F93" s="39"/>
      <c r="G93" s="40" t="s">
        <v>39</v>
      </c>
      <c r="H93" s="1034">
        <v>317.23</v>
      </c>
    </row>
    <row r="94" spans="1:8" ht="15.6">
      <c r="A94" s="172"/>
      <c r="B94" s="1103"/>
      <c r="C94" s="286"/>
      <c r="D94" s="79" t="s">
        <v>13821</v>
      </c>
      <c r="E94" s="83" t="s">
        <v>13822</v>
      </c>
      <c r="F94" s="73"/>
      <c r="G94" s="74" t="s">
        <v>39</v>
      </c>
      <c r="H94" s="1035">
        <v>317.23</v>
      </c>
    </row>
    <row r="95" spans="1:8" ht="15.6">
      <c r="A95" s="172"/>
      <c r="B95" s="1103"/>
      <c r="C95" s="286"/>
      <c r="D95" s="286"/>
      <c r="E95" s="913" t="s">
        <v>15147</v>
      </c>
      <c r="F95" s="327"/>
      <c r="G95" s="565"/>
      <c r="H95" s="1035"/>
    </row>
    <row r="96" spans="1:8" ht="26.4">
      <c r="A96" s="172"/>
      <c r="B96" s="1103"/>
      <c r="C96" s="286"/>
      <c r="D96" s="286"/>
      <c r="E96" s="913" t="s">
        <v>15275</v>
      </c>
      <c r="F96" s="327">
        <f>0.7*(2.96*13+3.96*118)-0.3*0.32*13-0.3*0.32*118-0.43*0.43*(13+118)</f>
        <v>317.23410000000001</v>
      </c>
      <c r="G96" s="565"/>
      <c r="H96" s="1035"/>
    </row>
    <row r="97" spans="1:8" ht="15.6">
      <c r="A97" s="172"/>
      <c r="B97" s="1103"/>
      <c r="C97" s="286"/>
      <c r="D97" s="286"/>
      <c r="E97" s="913" t="s">
        <v>15149</v>
      </c>
      <c r="F97" s="327"/>
      <c r="G97" s="565"/>
      <c r="H97" s="1035"/>
    </row>
    <row r="98" spans="1:8" ht="15.6">
      <c r="A98" s="172"/>
      <c r="B98" s="1103"/>
      <c r="C98" s="286"/>
      <c r="D98" s="286"/>
      <c r="E98" s="913" t="s">
        <v>15150</v>
      </c>
      <c r="F98" s="327"/>
      <c r="G98" s="565"/>
      <c r="H98" s="1035"/>
    </row>
    <row r="99" spans="1:8" ht="15.6">
      <c r="A99" s="172"/>
      <c r="B99" s="1103"/>
      <c r="C99" s="286"/>
      <c r="D99" s="286"/>
      <c r="E99" s="913"/>
      <c r="F99" s="327"/>
      <c r="G99" s="565"/>
      <c r="H99" s="1035"/>
    </row>
    <row r="100" spans="1:8">
      <c r="A100" s="34">
        <f>MAX(A$1:A99)+1</f>
        <v>18</v>
      </c>
      <c r="B100" s="44"/>
      <c r="C100" s="36" t="s">
        <v>13854</v>
      </c>
      <c r="D100" s="37"/>
      <c r="E100" s="38" t="s">
        <v>13855</v>
      </c>
      <c r="F100" s="39"/>
      <c r="G100" s="40" t="s">
        <v>39</v>
      </c>
      <c r="H100" s="1034">
        <v>2010.27</v>
      </c>
    </row>
    <row r="101" spans="1:8">
      <c r="A101" s="172"/>
      <c r="B101" s="85"/>
      <c r="C101" s="78"/>
      <c r="D101" s="79" t="s">
        <v>13870</v>
      </c>
      <c r="E101" s="83" t="s">
        <v>13871</v>
      </c>
      <c r="F101" s="73"/>
      <c r="G101" s="74" t="s">
        <v>39</v>
      </c>
      <c r="H101" s="2459">
        <v>2010.27</v>
      </c>
    </row>
    <row r="102" spans="1:8" ht="26.4">
      <c r="A102" s="172"/>
      <c r="B102" s="85"/>
      <c r="C102" s="78"/>
      <c r="D102" s="79"/>
      <c r="E102" s="913" t="s">
        <v>15276</v>
      </c>
      <c r="F102" s="108">
        <f>134.68+1869.12+6.47</f>
        <v>2010.27</v>
      </c>
      <c r="G102" s="74"/>
      <c r="H102" s="2460"/>
    </row>
    <row r="103" spans="1:8">
      <c r="A103" s="2443"/>
      <c r="B103" s="491"/>
      <c r="C103" s="92"/>
      <c r="D103" s="93"/>
      <c r="E103" s="913" t="s">
        <v>15152</v>
      </c>
      <c r="F103" s="325"/>
      <c r="G103" s="32"/>
      <c r="H103" s="165"/>
    </row>
    <row r="104" spans="1:8">
      <c r="A104" s="2443"/>
      <c r="B104" s="491"/>
      <c r="C104" s="92"/>
      <c r="D104" s="93"/>
      <c r="E104" s="913" t="s">
        <v>15153</v>
      </c>
      <c r="F104" s="325"/>
      <c r="G104" s="32"/>
      <c r="H104" s="165"/>
    </row>
    <row r="105" spans="1:8">
      <c r="A105" s="2443"/>
      <c r="B105" s="491"/>
      <c r="C105" s="92"/>
      <c r="D105" s="93"/>
      <c r="E105" s="913" t="s">
        <v>15154</v>
      </c>
      <c r="F105" s="325"/>
      <c r="G105" s="32"/>
      <c r="H105" s="165"/>
    </row>
    <row r="106" spans="1:8" ht="26.4">
      <c r="A106" s="2443"/>
      <c r="B106" s="491"/>
      <c r="C106" s="92"/>
      <c r="D106" s="93"/>
      <c r="E106" s="77" t="s">
        <v>15277</v>
      </c>
      <c r="F106" s="327"/>
      <c r="G106" s="32"/>
      <c r="H106" s="165"/>
    </row>
    <row r="107" spans="1:8" ht="26.4">
      <c r="A107" s="2443"/>
      <c r="B107" s="491"/>
      <c r="C107" s="92"/>
      <c r="D107" s="93"/>
      <c r="E107" s="913" t="s">
        <v>15156</v>
      </c>
      <c r="F107" s="327"/>
      <c r="G107" s="32"/>
      <c r="H107" s="165"/>
    </row>
    <row r="108" spans="1:8">
      <c r="A108" s="2443"/>
      <c r="B108" s="491"/>
      <c r="C108" s="92"/>
      <c r="D108" s="93"/>
      <c r="E108" s="913"/>
      <c r="F108" s="327"/>
      <c r="G108" s="32"/>
      <c r="H108" s="165"/>
    </row>
    <row r="109" spans="1:8" ht="26.4">
      <c r="A109" s="34">
        <f>MAX(A$1:A108)+1</f>
        <v>19</v>
      </c>
      <c r="B109" s="491"/>
      <c r="C109" s="36" t="s">
        <v>1054</v>
      </c>
      <c r="D109" s="37"/>
      <c r="E109" s="38" t="s">
        <v>1055</v>
      </c>
      <c r="F109" s="39"/>
      <c r="G109" s="40" t="s">
        <v>64</v>
      </c>
      <c r="H109" s="174">
        <v>2</v>
      </c>
    </row>
    <row r="110" spans="1:8" ht="26.4">
      <c r="A110" s="2443"/>
      <c r="B110" s="491"/>
      <c r="C110" s="92"/>
      <c r="D110" s="79" t="s">
        <v>15158</v>
      </c>
      <c r="E110" s="83" t="s">
        <v>15159</v>
      </c>
      <c r="F110" s="73"/>
      <c r="G110" s="74" t="s">
        <v>64</v>
      </c>
      <c r="H110" s="165">
        <v>2</v>
      </c>
    </row>
    <row r="111" spans="1:8">
      <c r="A111" s="2443"/>
      <c r="B111" s="491"/>
      <c r="C111" s="92"/>
      <c r="D111" s="93"/>
      <c r="E111" s="913" t="s">
        <v>15160</v>
      </c>
      <c r="F111" s="327">
        <v>2</v>
      </c>
      <c r="G111" s="32"/>
      <c r="H111" s="165"/>
    </row>
    <row r="112" spans="1:8">
      <c r="A112" s="2443"/>
      <c r="B112" s="491"/>
      <c r="C112" s="92"/>
      <c r="D112" s="93"/>
      <c r="E112" s="913"/>
      <c r="F112" s="327"/>
      <c r="G112" s="32"/>
      <c r="H112" s="165"/>
    </row>
    <row r="113" spans="1:8">
      <c r="A113" s="34"/>
      <c r="B113" s="35" t="s">
        <v>340</v>
      </c>
      <c r="C113" s="35"/>
      <c r="D113" s="120"/>
      <c r="E113" s="53" t="s">
        <v>341</v>
      </c>
      <c r="F113" s="490"/>
      <c r="G113" s="32"/>
      <c r="H113" s="165"/>
    </row>
    <row r="114" spans="1:8">
      <c r="A114" s="34"/>
      <c r="B114" s="35"/>
      <c r="C114" s="92"/>
      <c r="D114" s="93"/>
      <c r="E114" s="53"/>
      <c r="F114" s="490"/>
      <c r="G114" s="32"/>
      <c r="H114" s="165"/>
    </row>
    <row r="115" spans="1:8">
      <c r="A115" s="34">
        <f>MAX(A$1:A112)+1</f>
        <v>20</v>
      </c>
      <c r="B115" s="491"/>
      <c r="C115" s="36" t="s">
        <v>6879</v>
      </c>
      <c r="D115" s="37"/>
      <c r="E115" s="38" t="s">
        <v>6880</v>
      </c>
      <c r="F115" s="2444"/>
      <c r="G115" s="40" t="s">
        <v>68</v>
      </c>
      <c r="H115" s="174">
        <v>455.59999999999997</v>
      </c>
    </row>
    <row r="116" spans="1:8">
      <c r="A116" s="2443"/>
      <c r="B116" s="491"/>
      <c r="C116" s="92"/>
      <c r="D116" s="79" t="s">
        <v>13306</v>
      </c>
      <c r="E116" s="83" t="s">
        <v>13307</v>
      </c>
      <c r="F116" s="73"/>
      <c r="G116" s="74" t="s">
        <v>68</v>
      </c>
      <c r="H116" s="165">
        <v>455.59999999999997</v>
      </c>
    </row>
    <row r="117" spans="1:8">
      <c r="A117" s="2443"/>
      <c r="B117" s="491"/>
      <c r="C117" s="92"/>
      <c r="D117" s="93"/>
      <c r="E117" s="913" t="s">
        <v>15278</v>
      </c>
      <c r="F117" s="325">
        <f>3.4*134</f>
        <v>455.59999999999997</v>
      </c>
      <c r="G117" s="32"/>
      <c r="H117" s="165"/>
    </row>
    <row r="118" spans="1:8">
      <c r="A118" s="34"/>
      <c r="B118" s="491"/>
      <c r="C118" s="92"/>
      <c r="D118" s="93"/>
      <c r="E118" s="913"/>
      <c r="F118" s="325"/>
      <c r="G118" s="31"/>
      <c r="H118" s="550"/>
    </row>
    <row r="119" spans="1:8" ht="26.4">
      <c r="A119" s="34">
        <f>MAX(A$1:A118)+1</f>
        <v>21</v>
      </c>
      <c r="B119" s="491"/>
      <c r="C119" s="36" t="s">
        <v>5840</v>
      </c>
      <c r="D119" s="37"/>
      <c r="E119" s="38" t="s">
        <v>5841</v>
      </c>
      <c r="F119" s="490"/>
      <c r="G119" s="40" t="s">
        <v>19</v>
      </c>
      <c r="H119" s="174">
        <v>137.47999999999999</v>
      </c>
    </row>
    <row r="120" spans="1:8" ht="26.4">
      <c r="A120" s="2443"/>
      <c r="B120" s="491"/>
      <c r="C120" s="92"/>
      <c r="D120" s="79" t="s">
        <v>13310</v>
      </c>
      <c r="E120" s="83" t="s">
        <v>13311</v>
      </c>
      <c r="F120" s="73"/>
      <c r="G120" s="74" t="s">
        <v>19</v>
      </c>
      <c r="H120" s="165">
        <v>137.47999999999999</v>
      </c>
    </row>
    <row r="121" spans="1:8">
      <c r="A121" s="2443"/>
      <c r="B121" s="491"/>
      <c r="C121" s="92"/>
      <c r="D121" s="93"/>
      <c r="E121" s="913" t="s">
        <v>15279</v>
      </c>
      <c r="F121" s="325">
        <f>3.14*0.31*0.31*3.4*134</f>
        <v>137.47912240000002</v>
      </c>
      <c r="G121" s="32"/>
      <c r="H121" s="165"/>
    </row>
    <row r="122" spans="1:8">
      <c r="A122" s="2443"/>
      <c r="B122" s="491"/>
      <c r="C122" s="92"/>
      <c r="D122" s="93"/>
      <c r="E122" s="913" t="s">
        <v>15144</v>
      </c>
      <c r="F122" s="327"/>
      <c r="G122" s="32"/>
      <c r="H122" s="165"/>
    </row>
    <row r="123" spans="1:8">
      <c r="A123" s="2443"/>
      <c r="B123" s="491"/>
      <c r="C123" s="92"/>
      <c r="D123" s="93"/>
      <c r="E123" s="83"/>
      <c r="F123" s="490"/>
      <c r="G123" s="32"/>
      <c r="H123" s="165"/>
    </row>
    <row r="124" spans="1:8" ht="26.4">
      <c r="A124" s="34">
        <f>MAX(A$1:A123)+1</f>
        <v>22</v>
      </c>
      <c r="B124" s="491"/>
      <c r="C124" s="36" t="s">
        <v>5847</v>
      </c>
      <c r="D124" s="93"/>
      <c r="E124" s="38" t="s">
        <v>5848</v>
      </c>
      <c r="F124" s="885"/>
      <c r="G124" s="40" t="s">
        <v>16</v>
      </c>
      <c r="H124" s="174">
        <v>11.41</v>
      </c>
    </row>
    <row r="125" spans="1:8" ht="26.4">
      <c r="A125" s="2443"/>
      <c r="B125" s="491"/>
      <c r="C125" s="92"/>
      <c r="D125" s="79" t="s">
        <v>5849</v>
      </c>
      <c r="E125" s="83" t="s">
        <v>5850</v>
      </c>
      <c r="F125" s="2445"/>
      <c r="G125" s="74" t="s">
        <v>16</v>
      </c>
      <c r="H125" s="165">
        <v>11.41</v>
      </c>
    </row>
    <row r="126" spans="1:8">
      <c r="A126" s="2443"/>
      <c r="B126" s="491"/>
      <c r="C126" s="92"/>
      <c r="D126" s="93"/>
      <c r="E126" s="913" t="s">
        <v>15280</v>
      </c>
      <c r="F126" s="325">
        <f>85.13*134/1000</f>
        <v>11.40742</v>
      </c>
      <c r="G126" s="32"/>
      <c r="H126" s="165"/>
    </row>
    <row r="127" spans="1:8">
      <c r="A127" s="172"/>
      <c r="B127" s="168"/>
      <c r="C127" s="167"/>
      <c r="D127" s="168"/>
      <c r="E127" s="913"/>
      <c r="F127" s="327"/>
      <c r="G127" s="40"/>
      <c r="H127" s="97"/>
    </row>
    <row r="128" spans="1:8">
      <c r="A128" s="172"/>
      <c r="B128" s="35" t="s">
        <v>1831</v>
      </c>
      <c r="C128" s="35"/>
      <c r="D128" s="120"/>
      <c r="E128" s="53" t="s">
        <v>1832</v>
      </c>
      <c r="F128" s="327"/>
      <c r="G128" s="40"/>
      <c r="H128" s="97"/>
    </row>
    <row r="129" spans="1:8">
      <c r="A129" s="172"/>
      <c r="B129" s="35"/>
      <c r="C129" s="119"/>
      <c r="D129" s="120"/>
      <c r="E129" s="53"/>
      <c r="F129" s="327"/>
      <c r="G129" s="40"/>
      <c r="H129" s="97"/>
    </row>
    <row r="130" spans="1:8">
      <c r="A130" s="34">
        <f>MAX(A$1:A129)+1</f>
        <v>23</v>
      </c>
      <c r="B130" s="35"/>
      <c r="C130" s="36" t="s">
        <v>1833</v>
      </c>
      <c r="D130" s="37"/>
      <c r="E130" s="38" t="s">
        <v>1834</v>
      </c>
      <c r="F130" s="39"/>
      <c r="G130" s="40" t="s">
        <v>19</v>
      </c>
      <c r="H130" s="76">
        <v>3.48</v>
      </c>
    </row>
    <row r="131" spans="1:8">
      <c r="A131" s="172"/>
      <c r="B131" s="35"/>
      <c r="C131" s="119"/>
      <c r="D131" s="361" t="s">
        <v>1835</v>
      </c>
      <c r="E131" s="370" t="s">
        <v>1836</v>
      </c>
      <c r="F131" s="363"/>
      <c r="G131" s="32" t="s">
        <v>19</v>
      </c>
      <c r="H131" s="97">
        <v>3.48</v>
      </c>
    </row>
    <row r="132" spans="1:8">
      <c r="A132" s="172"/>
      <c r="B132" s="35"/>
      <c r="C132" s="119"/>
      <c r="D132" s="120"/>
      <c r="E132" s="77" t="s">
        <v>15164</v>
      </c>
      <c r="F132" s="327"/>
      <c r="G132" s="40"/>
      <c r="H132" s="97"/>
    </row>
    <row r="133" spans="1:8">
      <c r="A133" s="172"/>
      <c r="B133" s="35"/>
      <c r="C133" s="119"/>
      <c r="D133" s="120"/>
      <c r="E133" s="77" t="s">
        <v>15281</v>
      </c>
      <c r="F133" s="327">
        <f>0.6*0.68*1.1+0.6*0.5*1.1*3+0.6*0.86*1.1*3+0.6*0.52*1.1</f>
        <v>3.4848000000000003</v>
      </c>
      <c r="G133" s="40"/>
      <c r="H133" s="97"/>
    </row>
    <row r="134" spans="1:8">
      <c r="A134" s="172"/>
      <c r="B134" s="35"/>
      <c r="C134" s="119"/>
      <c r="D134" s="120"/>
      <c r="E134" s="53"/>
      <c r="F134" s="327"/>
      <c r="G134" s="40"/>
      <c r="H134" s="97"/>
    </row>
    <row r="135" spans="1:8">
      <c r="A135" s="34">
        <f>MAX(A$1:A134)+1</f>
        <v>24</v>
      </c>
      <c r="B135" s="35"/>
      <c r="C135" s="36" t="s">
        <v>2591</v>
      </c>
      <c r="D135" s="37"/>
      <c r="E135" s="38" t="s">
        <v>2592</v>
      </c>
      <c r="F135" s="39"/>
      <c r="G135" s="40" t="s">
        <v>19</v>
      </c>
      <c r="H135" s="76">
        <v>0.19</v>
      </c>
    </row>
    <row r="136" spans="1:8">
      <c r="A136" s="2441"/>
      <c r="B136" s="35"/>
      <c r="C136" s="119"/>
      <c r="D136" s="361" t="s">
        <v>15166</v>
      </c>
      <c r="E136" s="370" t="s">
        <v>15167</v>
      </c>
      <c r="F136" s="363"/>
      <c r="G136" s="32" t="s">
        <v>19</v>
      </c>
      <c r="H136" s="97">
        <v>0.19</v>
      </c>
    </row>
    <row r="137" spans="1:8">
      <c r="A137" s="2441"/>
      <c r="B137" s="35"/>
      <c r="C137" s="119"/>
      <c r="D137" s="120"/>
      <c r="E137" s="913" t="s">
        <v>15168</v>
      </c>
      <c r="F137" s="325">
        <f>0.45*0.35*1.2</f>
        <v>0.189</v>
      </c>
      <c r="G137" s="40"/>
      <c r="H137" s="97"/>
    </row>
    <row r="138" spans="1:8">
      <c r="A138" s="2441"/>
      <c r="B138" s="35"/>
      <c r="C138" s="119"/>
      <c r="D138" s="120"/>
      <c r="E138" s="913" t="s">
        <v>15144</v>
      </c>
      <c r="F138" s="327"/>
      <c r="G138" s="40"/>
      <c r="H138" s="97"/>
    </row>
    <row r="139" spans="1:8">
      <c r="A139" s="2441"/>
      <c r="B139" s="35"/>
      <c r="C139" s="119"/>
      <c r="D139" s="120"/>
      <c r="E139" s="53"/>
      <c r="F139" s="327"/>
      <c r="G139" s="40"/>
      <c r="H139" s="97"/>
    </row>
    <row r="140" spans="1:8">
      <c r="A140" s="34">
        <f>MAX(A$1:A139)+1</f>
        <v>25</v>
      </c>
      <c r="B140" s="35"/>
      <c r="C140" s="36" t="s">
        <v>15169</v>
      </c>
      <c r="D140" s="37"/>
      <c r="E140" s="38" t="s">
        <v>15170</v>
      </c>
      <c r="F140" s="39"/>
      <c r="G140" s="40" t="s">
        <v>39</v>
      </c>
      <c r="H140" s="76">
        <v>0.84</v>
      </c>
    </row>
    <row r="141" spans="1:8">
      <c r="A141" s="2441"/>
      <c r="B141" s="35"/>
      <c r="C141" s="119"/>
      <c r="D141" s="79" t="s">
        <v>15171</v>
      </c>
      <c r="E141" s="83" t="s">
        <v>15172</v>
      </c>
      <c r="F141" s="73"/>
      <c r="G141" s="74" t="s">
        <v>39</v>
      </c>
      <c r="H141" s="97">
        <v>0.84</v>
      </c>
    </row>
    <row r="142" spans="1:8">
      <c r="A142" s="2441"/>
      <c r="B142" s="35"/>
      <c r="C142" s="119"/>
      <c r="D142" s="120"/>
      <c r="E142" s="913" t="s">
        <v>15173</v>
      </c>
      <c r="F142" s="325">
        <f>1.2*2*0.35</f>
        <v>0.84</v>
      </c>
      <c r="G142" s="40"/>
      <c r="H142" s="97"/>
    </row>
    <row r="143" spans="1:8">
      <c r="A143" s="2441"/>
      <c r="B143" s="35"/>
      <c r="C143" s="119"/>
      <c r="D143" s="120"/>
      <c r="E143" s="53"/>
      <c r="F143" s="327"/>
      <c r="G143" s="40"/>
      <c r="H143" s="97"/>
    </row>
    <row r="144" spans="1:8">
      <c r="A144" s="34">
        <f>MAX(A$1:A143)+1</f>
        <v>26</v>
      </c>
      <c r="B144" s="35"/>
      <c r="C144" s="36" t="s">
        <v>5550</v>
      </c>
      <c r="D144" s="37"/>
      <c r="E144" s="38" t="s">
        <v>5551</v>
      </c>
      <c r="F144" s="39"/>
      <c r="G144" s="40" t="s">
        <v>16</v>
      </c>
      <c r="H144" s="76">
        <v>0.02</v>
      </c>
    </row>
    <row r="145" spans="1:8">
      <c r="A145" s="2441"/>
      <c r="B145" s="35"/>
      <c r="C145" s="119"/>
      <c r="D145" s="79" t="s">
        <v>5552</v>
      </c>
      <c r="E145" s="83" t="s">
        <v>5553</v>
      </c>
      <c r="F145" s="73"/>
      <c r="G145" s="74" t="s">
        <v>16</v>
      </c>
      <c r="H145" s="97">
        <v>0.02</v>
      </c>
    </row>
    <row r="146" spans="1:8">
      <c r="A146" s="2441"/>
      <c r="B146" s="35"/>
      <c r="C146" s="119"/>
      <c r="D146" s="120"/>
      <c r="E146" s="913" t="s">
        <v>15174</v>
      </c>
      <c r="F146" s="327">
        <f>22.43/1000</f>
        <v>2.2429999999999999E-2</v>
      </c>
      <c r="G146" s="40"/>
      <c r="H146" s="97"/>
    </row>
    <row r="147" spans="1:8">
      <c r="A147" s="2441"/>
      <c r="B147" s="35"/>
      <c r="C147" s="119"/>
      <c r="D147" s="120"/>
      <c r="E147" s="77"/>
      <c r="F147" s="327"/>
      <c r="G147" s="40"/>
      <c r="H147" s="97"/>
    </row>
    <row r="148" spans="1:8">
      <c r="A148" s="34">
        <f>MAX(A$1:A147)+1</f>
        <v>27</v>
      </c>
      <c r="B148" s="168"/>
      <c r="C148" s="36" t="s">
        <v>13927</v>
      </c>
      <c r="D148" s="37"/>
      <c r="E148" s="38" t="s">
        <v>13928</v>
      </c>
      <c r="F148" s="39"/>
      <c r="G148" s="40" t="s">
        <v>19</v>
      </c>
      <c r="H148" s="76">
        <v>39.880000000000003</v>
      </c>
    </row>
    <row r="149" spans="1:8">
      <c r="A149" s="2441"/>
      <c r="B149" s="168"/>
      <c r="C149" s="167"/>
      <c r="D149" s="361" t="s">
        <v>13932</v>
      </c>
      <c r="E149" s="370" t="s">
        <v>13933</v>
      </c>
      <c r="F149" s="363"/>
      <c r="G149" s="32" t="s">
        <v>19</v>
      </c>
      <c r="H149" s="97">
        <v>39.880000000000003</v>
      </c>
    </row>
    <row r="150" spans="1:8">
      <c r="A150" s="2441"/>
      <c r="B150" s="168"/>
      <c r="C150" s="167"/>
      <c r="D150" s="168"/>
      <c r="E150" s="913" t="s">
        <v>15282</v>
      </c>
      <c r="F150" s="325">
        <f>0.8*0.62*0.6*134</f>
        <v>39.878399999999999</v>
      </c>
      <c r="G150" s="40"/>
      <c r="H150" s="97"/>
    </row>
    <row r="151" spans="1:8">
      <c r="A151" s="2441"/>
      <c r="B151" s="168"/>
      <c r="C151" s="167"/>
      <c r="D151" s="168"/>
      <c r="E151" s="913" t="s">
        <v>15144</v>
      </c>
      <c r="F151" s="327"/>
      <c r="G151" s="40"/>
      <c r="H151" s="97"/>
    </row>
    <row r="152" spans="1:8">
      <c r="A152" s="2441"/>
      <c r="B152" s="168"/>
      <c r="C152" s="167"/>
      <c r="D152" s="168"/>
      <c r="E152" s="913"/>
      <c r="F152" s="327"/>
      <c r="G152" s="40"/>
      <c r="H152" s="97"/>
    </row>
    <row r="153" spans="1:8">
      <c r="A153" s="34">
        <f>MAX(A$1:A152)+1</f>
        <v>28</v>
      </c>
      <c r="B153" s="168"/>
      <c r="C153" s="36" t="s">
        <v>15176</v>
      </c>
      <c r="D153" s="37"/>
      <c r="E153" s="38" t="s">
        <v>15177</v>
      </c>
      <c r="F153" s="39"/>
      <c r="G153" s="40" t="s">
        <v>39</v>
      </c>
      <c r="H153" s="76">
        <v>228.34</v>
      </c>
    </row>
    <row r="154" spans="1:8">
      <c r="A154" s="2441"/>
      <c r="B154" s="168"/>
      <c r="C154" s="36"/>
      <c r="D154" s="79" t="s">
        <v>15178</v>
      </c>
      <c r="E154" s="83" t="s">
        <v>15179</v>
      </c>
      <c r="F154" s="73"/>
      <c r="G154" s="74" t="s">
        <v>39</v>
      </c>
      <c r="H154" s="97">
        <v>228.34</v>
      </c>
    </row>
    <row r="155" spans="1:8">
      <c r="A155" s="2441"/>
      <c r="B155" s="168"/>
      <c r="C155" s="36"/>
      <c r="D155" s="79"/>
      <c r="E155" s="913" t="s">
        <v>15283</v>
      </c>
      <c r="F155" s="325">
        <f>0.6*(0.8*2+0.62*2)*134</f>
        <v>228.33599999999998</v>
      </c>
      <c r="G155" s="74"/>
      <c r="H155" s="97"/>
    </row>
    <row r="156" spans="1:8">
      <c r="A156" s="2441"/>
      <c r="B156" s="168"/>
      <c r="C156" s="36"/>
      <c r="D156" s="37"/>
      <c r="E156" s="38"/>
      <c r="F156" s="39"/>
      <c r="G156" s="40"/>
      <c r="H156" s="97"/>
    </row>
    <row r="157" spans="1:8">
      <c r="A157" s="34">
        <f>MAX(A$1:A156)+1</f>
        <v>29</v>
      </c>
      <c r="B157" s="168"/>
      <c r="C157" s="36" t="s">
        <v>13019</v>
      </c>
      <c r="D157" s="37"/>
      <c r="E157" s="38" t="s">
        <v>13020</v>
      </c>
      <c r="F157" s="39"/>
      <c r="G157" s="40" t="s">
        <v>16</v>
      </c>
      <c r="H157" s="76">
        <v>4.0999999999999996</v>
      </c>
    </row>
    <row r="158" spans="1:8">
      <c r="A158" s="2441"/>
      <c r="B158" s="168"/>
      <c r="C158" s="36"/>
      <c r="D158" s="79" t="s">
        <v>13938</v>
      </c>
      <c r="E158" s="83" t="s">
        <v>13939</v>
      </c>
      <c r="F158" s="73"/>
      <c r="G158" s="74" t="s">
        <v>16</v>
      </c>
      <c r="H158" s="97">
        <v>4.0999999999999996</v>
      </c>
    </row>
    <row r="159" spans="1:8">
      <c r="A159" s="2441"/>
      <c r="B159" s="168"/>
      <c r="C159" s="36"/>
      <c r="D159" s="37"/>
      <c r="E159" s="913" t="s">
        <v>15284</v>
      </c>
      <c r="F159" s="325">
        <f>30.59/1000*134</f>
        <v>4.0990599999999997</v>
      </c>
      <c r="G159" s="40"/>
      <c r="H159" s="97"/>
    </row>
    <row r="160" spans="1:8">
      <c r="A160" s="2441"/>
      <c r="B160" s="168"/>
      <c r="C160" s="36"/>
      <c r="D160" s="37"/>
      <c r="E160" s="913"/>
      <c r="F160" s="327"/>
      <c r="G160" s="40"/>
      <c r="H160" s="97"/>
    </row>
    <row r="161" spans="1:8">
      <c r="A161" s="34">
        <f>MAX(A$1:A160)+1</f>
        <v>30</v>
      </c>
      <c r="B161" s="168"/>
      <c r="C161" s="36" t="s">
        <v>15182</v>
      </c>
      <c r="D161" s="37"/>
      <c r="E161" s="38" t="s">
        <v>15183</v>
      </c>
      <c r="F161" s="39"/>
      <c r="G161" s="40" t="s">
        <v>19</v>
      </c>
      <c r="H161" s="76">
        <v>9.6</v>
      </c>
    </row>
    <row r="162" spans="1:8" ht="26.4">
      <c r="A162" s="2441"/>
      <c r="B162" s="168"/>
      <c r="C162" s="36"/>
      <c r="D162" s="361" t="s">
        <v>15184</v>
      </c>
      <c r="E162" s="370" t="s">
        <v>15185</v>
      </c>
      <c r="F162" s="363"/>
      <c r="G162" s="32" t="s">
        <v>19</v>
      </c>
      <c r="H162" s="97">
        <v>9.6</v>
      </c>
    </row>
    <row r="163" spans="1:8">
      <c r="A163" s="2441"/>
      <c r="B163" s="168"/>
      <c r="C163" s="36"/>
      <c r="D163" s="37"/>
      <c r="E163" s="913" t="s">
        <v>15285</v>
      </c>
      <c r="F163" s="327">
        <v>9.6</v>
      </c>
      <c r="G163" s="40"/>
      <c r="H163" s="97"/>
    </row>
    <row r="164" spans="1:8">
      <c r="A164" s="2441"/>
      <c r="B164" s="168"/>
      <c r="C164" s="36"/>
      <c r="D164" s="37"/>
      <c r="E164" s="913" t="s">
        <v>15187</v>
      </c>
      <c r="F164" s="327"/>
      <c r="G164" s="40"/>
      <c r="H164" s="97"/>
    </row>
    <row r="165" spans="1:8">
      <c r="A165" s="2441"/>
      <c r="B165" s="168"/>
      <c r="C165" s="36"/>
      <c r="D165" s="37"/>
      <c r="E165" s="913"/>
      <c r="F165" s="327"/>
      <c r="G165" s="40"/>
      <c r="H165" s="97"/>
    </row>
    <row r="166" spans="1:8">
      <c r="A166" s="34">
        <f>MAX(A$1:A165)+1</f>
        <v>31</v>
      </c>
      <c r="B166" s="168"/>
      <c r="C166" s="36" t="s">
        <v>15188</v>
      </c>
      <c r="D166" s="37"/>
      <c r="E166" s="38" t="s">
        <v>15189</v>
      </c>
      <c r="F166" s="39"/>
      <c r="G166" s="40" t="s">
        <v>39</v>
      </c>
      <c r="H166" s="76">
        <v>28.7</v>
      </c>
    </row>
    <row r="167" spans="1:8">
      <c r="A167" s="2441"/>
      <c r="B167" s="168"/>
      <c r="C167" s="78"/>
      <c r="D167" s="79" t="s">
        <v>15190</v>
      </c>
      <c r="E167" s="83" t="s">
        <v>15191</v>
      </c>
      <c r="F167" s="73"/>
      <c r="G167" s="74" t="s">
        <v>39</v>
      </c>
      <c r="H167" s="97">
        <v>28.7</v>
      </c>
    </row>
    <row r="168" spans="1:8" ht="39.6">
      <c r="A168" s="2441"/>
      <c r="B168" s="168"/>
      <c r="C168" s="36"/>
      <c r="D168" s="37"/>
      <c r="E168" s="913" t="s">
        <v>15286</v>
      </c>
      <c r="F168" s="327">
        <f>0.5*3.9*4*2+52*0.18*1.1+0.18*(1.1*2+0.6+1.5*2*3+1.9*2)</f>
        <v>28.704000000000001</v>
      </c>
      <c r="G168" s="40"/>
      <c r="H168" s="97"/>
    </row>
    <row r="169" spans="1:8">
      <c r="A169" s="172"/>
      <c r="B169" s="168"/>
      <c r="C169" s="36"/>
      <c r="D169" s="37"/>
      <c r="E169" s="913"/>
      <c r="F169" s="327"/>
      <c r="G169" s="40"/>
      <c r="H169" s="97"/>
    </row>
    <row r="170" spans="1:8">
      <c r="A170" s="34">
        <f>MAX(A$1:A169)+1</f>
        <v>32</v>
      </c>
      <c r="B170" s="168"/>
      <c r="C170" s="36" t="s">
        <v>15193</v>
      </c>
      <c r="D170" s="37"/>
      <c r="E170" s="38" t="s">
        <v>15194</v>
      </c>
      <c r="F170" s="39"/>
      <c r="G170" s="40" t="s">
        <v>16</v>
      </c>
      <c r="H170" s="76">
        <v>0.28999999999999998</v>
      </c>
    </row>
    <row r="171" spans="1:8" ht="26.4">
      <c r="A171" s="2441"/>
      <c r="B171" s="168"/>
      <c r="C171" s="36"/>
      <c r="D171" s="79" t="s">
        <v>15195</v>
      </c>
      <c r="E171" s="83" t="s">
        <v>15196</v>
      </c>
      <c r="F171" s="73"/>
      <c r="G171" s="74" t="s">
        <v>16</v>
      </c>
      <c r="H171" s="97">
        <v>0.12</v>
      </c>
    </row>
    <row r="172" spans="1:8">
      <c r="A172" s="2441"/>
      <c r="B172" s="168"/>
      <c r="C172" s="36"/>
      <c r="D172" s="79"/>
      <c r="E172" s="83" t="s">
        <v>15287</v>
      </c>
      <c r="F172" s="1038">
        <f>(72+47.8)/1000</f>
        <v>0.1198</v>
      </c>
      <c r="G172" s="74"/>
      <c r="H172" s="97"/>
    </row>
    <row r="173" spans="1:8">
      <c r="A173" s="2441"/>
      <c r="B173" s="168"/>
      <c r="C173" s="36"/>
      <c r="D173" s="79"/>
      <c r="E173" s="83"/>
      <c r="F173" s="73"/>
      <c r="G173" s="74"/>
      <c r="H173" s="97"/>
    </row>
    <row r="174" spans="1:8" ht="26.4">
      <c r="A174" s="2441"/>
      <c r="B174" s="168"/>
      <c r="C174" s="36"/>
      <c r="D174" s="79" t="s">
        <v>15198</v>
      </c>
      <c r="E174" s="83" t="s">
        <v>15199</v>
      </c>
      <c r="F174" s="73"/>
      <c r="G174" s="74" t="s">
        <v>16</v>
      </c>
      <c r="H174" s="97">
        <v>0.17</v>
      </c>
    </row>
    <row r="175" spans="1:8">
      <c r="A175" s="2441"/>
      <c r="B175" s="168"/>
      <c r="C175" s="36"/>
      <c r="D175" s="37"/>
      <c r="E175" s="913" t="s">
        <v>15288</v>
      </c>
      <c r="F175" s="327">
        <f>172.5/1000</f>
        <v>0.17249999999999999</v>
      </c>
      <c r="G175" s="40"/>
      <c r="H175" s="97"/>
    </row>
    <row r="176" spans="1:8">
      <c r="A176" s="172"/>
      <c r="B176" s="168"/>
      <c r="C176" s="36"/>
      <c r="D176" s="37"/>
      <c r="E176" s="913"/>
      <c r="F176" s="327"/>
      <c r="G176" s="40"/>
      <c r="H176" s="97"/>
    </row>
    <row r="177" spans="1:8">
      <c r="A177" s="34">
        <f>MAX(A$1:A176)+1</f>
        <v>33</v>
      </c>
      <c r="B177" s="168"/>
      <c r="C177" s="36" t="s">
        <v>1953</v>
      </c>
      <c r="D177" s="37"/>
      <c r="E177" s="38" t="s">
        <v>1954</v>
      </c>
      <c r="F177" s="39"/>
      <c r="G177" s="40" t="s">
        <v>19</v>
      </c>
      <c r="H177" s="76">
        <v>1.95</v>
      </c>
    </row>
    <row r="178" spans="1:8" ht="26.4">
      <c r="A178" s="172"/>
      <c r="B178" s="168"/>
      <c r="C178" s="36"/>
      <c r="D178" s="361" t="s">
        <v>15262</v>
      </c>
      <c r="E178" s="370" t="s">
        <v>15263</v>
      </c>
      <c r="F178" s="363"/>
      <c r="G178" s="32" t="s">
        <v>19</v>
      </c>
      <c r="H178" s="97">
        <v>1.95</v>
      </c>
    </row>
    <row r="179" spans="1:8">
      <c r="A179" s="172"/>
      <c r="B179" s="168"/>
      <c r="C179" s="36"/>
      <c r="D179" s="37"/>
      <c r="E179" s="913" t="s">
        <v>15289</v>
      </c>
      <c r="F179" s="327">
        <v>1.95</v>
      </c>
      <c r="G179" s="40"/>
      <c r="H179" s="97"/>
    </row>
    <row r="180" spans="1:8">
      <c r="A180" s="172"/>
      <c r="B180" s="168"/>
      <c r="C180" s="36"/>
      <c r="D180" s="37"/>
      <c r="E180" s="913" t="s">
        <v>15144</v>
      </c>
      <c r="F180" s="327"/>
      <c r="G180" s="40"/>
      <c r="H180" s="97"/>
    </row>
    <row r="181" spans="1:8">
      <c r="A181" s="172"/>
      <c r="B181" s="168"/>
      <c r="C181" s="36"/>
      <c r="D181" s="37"/>
      <c r="E181" s="913"/>
      <c r="F181" s="327"/>
      <c r="G181" s="40"/>
      <c r="H181" s="97"/>
    </row>
    <row r="182" spans="1:8" s="127" customFormat="1" ht="13.2">
      <c r="A182" s="172"/>
      <c r="B182" s="2446" t="s">
        <v>941</v>
      </c>
      <c r="C182" s="1370"/>
      <c r="D182" s="1370"/>
      <c r="E182" s="1371" t="s">
        <v>10585</v>
      </c>
      <c r="F182" s="327"/>
      <c r="G182" s="40"/>
      <c r="H182" s="97"/>
    </row>
    <row r="183" spans="1:8">
      <c r="A183" s="172"/>
      <c r="B183" s="168"/>
      <c r="C183" s="36"/>
      <c r="D183" s="37"/>
      <c r="E183" s="913"/>
      <c r="F183" s="327"/>
      <c r="G183" s="40"/>
      <c r="H183" s="97"/>
    </row>
    <row r="184" spans="1:8" ht="26.4">
      <c r="A184" s="34">
        <f>MAX(A$1:A183)+1</f>
        <v>34</v>
      </c>
      <c r="B184" s="168"/>
      <c r="C184" s="373">
        <v>91220702</v>
      </c>
      <c r="D184" s="374"/>
      <c r="E184" s="38" t="s">
        <v>10816</v>
      </c>
      <c r="F184" s="39"/>
      <c r="G184" s="40" t="s">
        <v>64</v>
      </c>
      <c r="H184" s="76">
        <v>761</v>
      </c>
    </row>
    <row r="185" spans="1:8" ht="26.4">
      <c r="A185" s="172"/>
      <c r="B185" s="168"/>
      <c r="C185" s="373"/>
      <c r="D185" s="377">
        <v>9122070201</v>
      </c>
      <c r="E185" s="83" t="s">
        <v>10817</v>
      </c>
      <c r="F185" s="73"/>
      <c r="G185" s="74" t="s">
        <v>64</v>
      </c>
      <c r="H185" s="676">
        <v>761</v>
      </c>
    </row>
    <row r="186" spans="1:8">
      <c r="A186" s="172"/>
      <c r="B186" s="168"/>
      <c r="C186" s="373"/>
      <c r="D186" s="374"/>
      <c r="E186" s="2255" t="s">
        <v>13993</v>
      </c>
      <c r="F186" s="1774">
        <v>34</v>
      </c>
      <c r="G186" s="40"/>
      <c r="H186" s="43"/>
    </row>
    <row r="187" spans="1:8">
      <c r="A187" s="172"/>
      <c r="B187" s="168"/>
      <c r="C187" s="373"/>
      <c r="D187" s="374"/>
      <c r="E187" s="2255" t="s">
        <v>13994</v>
      </c>
      <c r="F187" s="1774">
        <v>593</v>
      </c>
      <c r="G187" s="40"/>
      <c r="H187" s="43"/>
    </row>
    <row r="188" spans="1:8">
      <c r="A188" s="172"/>
      <c r="B188" s="168"/>
      <c r="C188" s="373"/>
      <c r="D188" s="374"/>
      <c r="E188" s="2255" t="s">
        <v>13995</v>
      </c>
      <c r="F188" s="1774">
        <v>34</v>
      </c>
      <c r="G188" s="40"/>
      <c r="H188" s="43"/>
    </row>
    <row r="189" spans="1:8">
      <c r="A189" s="172"/>
      <c r="B189" s="168"/>
      <c r="C189" s="373"/>
      <c r="D189" s="374"/>
      <c r="E189" s="2255" t="s">
        <v>13996</v>
      </c>
      <c r="F189" s="1774">
        <v>34</v>
      </c>
      <c r="G189" s="40"/>
      <c r="H189" s="43"/>
    </row>
    <row r="190" spans="1:8">
      <c r="A190" s="172"/>
      <c r="B190" s="168"/>
      <c r="C190" s="373"/>
      <c r="D190" s="374"/>
      <c r="E190" s="2255" t="s">
        <v>13997</v>
      </c>
      <c r="F190" s="1775">
        <v>66</v>
      </c>
      <c r="G190" s="40"/>
      <c r="H190" s="43"/>
    </row>
    <row r="191" spans="1:8">
      <c r="A191" s="172"/>
      <c r="B191" s="168"/>
      <c r="C191" s="373"/>
      <c r="D191" s="374"/>
      <c r="E191" s="2255"/>
      <c r="F191" s="1771">
        <f>SUM(F186:F190)</f>
        <v>761</v>
      </c>
      <c r="G191" s="40"/>
      <c r="H191" s="43"/>
    </row>
    <row r="192" spans="1:8">
      <c r="A192" s="172"/>
      <c r="B192" s="168"/>
      <c r="C192" s="373"/>
      <c r="D192" s="374"/>
      <c r="E192" s="38"/>
      <c r="F192" s="39"/>
      <c r="G192" s="40"/>
      <c r="H192" s="43"/>
    </row>
    <row r="193" spans="1:8">
      <c r="A193" s="34">
        <f>MAX(A$1:A192)+1</f>
        <v>35</v>
      </c>
      <c r="B193" s="168"/>
      <c r="C193" s="373">
        <v>91221001</v>
      </c>
      <c r="D193" s="374"/>
      <c r="E193" s="38" t="s">
        <v>10600</v>
      </c>
      <c r="F193" s="159"/>
      <c r="G193" s="40" t="s">
        <v>68</v>
      </c>
      <c r="H193" s="76">
        <v>719</v>
      </c>
    </row>
    <row r="194" spans="1:8">
      <c r="A194" s="172"/>
      <c r="B194" s="168"/>
      <c r="C194" s="376"/>
      <c r="D194" s="377">
        <v>9122100103</v>
      </c>
      <c r="E194" s="83" t="s">
        <v>10601</v>
      </c>
      <c r="F194" s="49"/>
      <c r="G194" s="74" t="s">
        <v>68</v>
      </c>
      <c r="H194" s="676">
        <v>719</v>
      </c>
    </row>
    <row r="195" spans="1:8" s="127" customFormat="1" ht="13.2">
      <c r="A195" s="172"/>
      <c r="B195" s="168"/>
      <c r="C195" s="1375"/>
      <c r="D195" s="1376"/>
      <c r="E195" s="2255" t="s">
        <v>15204</v>
      </c>
      <c r="F195" s="1774">
        <v>719</v>
      </c>
      <c r="G195" s="1377"/>
      <c r="H195" s="917"/>
    </row>
    <row r="196" spans="1:8">
      <c r="A196" s="172"/>
      <c r="B196" s="168"/>
      <c r="C196" s="1375"/>
      <c r="D196" s="1376"/>
      <c r="E196" s="2255"/>
      <c r="F196" s="1774"/>
      <c r="G196" s="1377"/>
      <c r="H196" s="917"/>
    </row>
    <row r="197" spans="1:8">
      <c r="A197" s="34">
        <f>MAX(A$1:A196)+1</f>
        <v>36</v>
      </c>
      <c r="B197" s="168"/>
      <c r="C197" s="373">
        <v>91221501</v>
      </c>
      <c r="D197" s="374"/>
      <c r="E197" s="38" t="s">
        <v>13999</v>
      </c>
      <c r="F197" s="39"/>
      <c r="G197" s="40" t="s">
        <v>64</v>
      </c>
      <c r="H197" s="57">
        <v>33</v>
      </c>
    </row>
    <row r="198" spans="1:8" ht="26.4">
      <c r="A198" s="172"/>
      <c r="B198" s="168"/>
      <c r="C198" s="376"/>
      <c r="D198" s="377">
        <v>9122150101</v>
      </c>
      <c r="E198" s="83" t="s">
        <v>14729</v>
      </c>
      <c r="F198" s="73"/>
      <c r="G198" s="74" t="s">
        <v>64</v>
      </c>
      <c r="H198" s="128">
        <v>33</v>
      </c>
    </row>
    <row r="199" spans="1:8">
      <c r="A199" s="172"/>
      <c r="B199" s="168"/>
      <c r="C199" s="376"/>
      <c r="D199" s="377"/>
      <c r="E199" s="83"/>
      <c r="F199" s="49">
        <v>33</v>
      </c>
      <c r="G199" s="74"/>
      <c r="H199" s="128"/>
    </row>
    <row r="200" spans="1:8">
      <c r="A200" s="172"/>
      <c r="B200" s="168"/>
      <c r="C200" s="376"/>
      <c r="D200" s="377"/>
      <c r="E200" s="83"/>
      <c r="F200" s="73"/>
      <c r="G200" s="74"/>
      <c r="H200" s="43"/>
    </row>
    <row r="201" spans="1:8">
      <c r="A201" s="172"/>
      <c r="B201" s="35" t="s">
        <v>5395</v>
      </c>
      <c r="C201" s="35"/>
      <c r="D201" s="120"/>
      <c r="E201" s="401" t="s">
        <v>5396</v>
      </c>
      <c r="F201" s="2447"/>
      <c r="G201" s="32"/>
      <c r="H201" s="97"/>
    </row>
    <row r="202" spans="1:8">
      <c r="A202" s="172"/>
      <c r="B202" s="35"/>
      <c r="C202" s="35"/>
      <c r="D202" s="120"/>
      <c r="E202" s="53"/>
      <c r="F202" s="2447"/>
      <c r="G202" s="32"/>
      <c r="H202" s="97"/>
    </row>
    <row r="203" spans="1:8">
      <c r="A203" s="34">
        <f>MAX(A$1:A202)+1</f>
        <v>37</v>
      </c>
      <c r="B203" s="35"/>
      <c r="C203" s="36" t="s">
        <v>13973</v>
      </c>
      <c r="D203" s="37"/>
      <c r="E203" s="38" t="s">
        <v>13974</v>
      </c>
      <c r="F203" s="39"/>
      <c r="G203" s="40" t="s">
        <v>39</v>
      </c>
      <c r="H203" s="76">
        <v>4.13</v>
      </c>
    </row>
    <row r="204" spans="1:8">
      <c r="A204" s="172"/>
      <c r="B204" s="35"/>
      <c r="C204" s="78"/>
      <c r="D204" s="79" t="s">
        <v>13975</v>
      </c>
      <c r="E204" s="83" t="s">
        <v>13976</v>
      </c>
      <c r="F204" s="73"/>
      <c r="G204" s="74" t="s">
        <v>39</v>
      </c>
      <c r="H204" s="97">
        <v>4.13</v>
      </c>
    </row>
    <row r="205" spans="1:8">
      <c r="A205" s="172"/>
      <c r="B205" s="35"/>
      <c r="C205" s="78"/>
      <c r="D205" s="79"/>
      <c r="E205" s="2448" t="s">
        <v>15205</v>
      </c>
      <c r="F205" s="80">
        <v>4.13</v>
      </c>
      <c r="G205" s="74"/>
      <c r="H205" s="97"/>
    </row>
    <row r="206" spans="1:8">
      <c r="A206" s="172"/>
      <c r="B206" s="167"/>
      <c r="C206" s="167"/>
      <c r="D206" s="2339"/>
      <c r="E206" s="132"/>
      <c r="F206" s="2447"/>
      <c r="G206" s="32"/>
      <c r="H206" s="97"/>
    </row>
    <row r="207" spans="1:8">
      <c r="A207" s="34">
        <f>MAX(A$1:A206)+1</f>
        <v>38</v>
      </c>
      <c r="B207" s="167"/>
      <c r="C207" s="36" t="s">
        <v>5397</v>
      </c>
      <c r="D207" s="37"/>
      <c r="E207" s="38" t="s">
        <v>5398</v>
      </c>
      <c r="F207" s="39"/>
      <c r="G207" s="40" t="s">
        <v>2872</v>
      </c>
      <c r="H207" s="76">
        <v>90.64</v>
      </c>
    </row>
    <row r="208" spans="1:8">
      <c r="A208" s="2441"/>
      <c r="B208" s="167"/>
      <c r="C208" s="36"/>
      <c r="D208" s="37"/>
      <c r="E208" s="77" t="s">
        <v>15206</v>
      </c>
      <c r="F208" s="80">
        <v>90.64</v>
      </c>
      <c r="G208" s="40"/>
      <c r="H208" s="76"/>
    </row>
    <row r="209" spans="1:9">
      <c r="A209" s="2441"/>
      <c r="B209" s="167"/>
      <c r="C209" s="167"/>
      <c r="D209" s="2339"/>
      <c r="E209" s="913" t="s">
        <v>15207</v>
      </c>
      <c r="F209" s="327"/>
      <c r="G209" s="32"/>
      <c r="H209" s="97"/>
    </row>
    <row r="210" spans="1:9">
      <c r="A210" s="2441"/>
      <c r="B210" s="167"/>
      <c r="C210" s="167"/>
      <c r="D210" s="2339"/>
      <c r="E210" s="913" t="s">
        <v>15208</v>
      </c>
      <c r="F210" s="327"/>
      <c r="G210" s="32"/>
      <c r="H210" s="97"/>
    </row>
    <row r="211" spans="1:9">
      <c r="A211" s="172"/>
      <c r="B211" s="168"/>
      <c r="C211" s="373"/>
      <c r="D211" s="374"/>
      <c r="E211" s="2255"/>
      <c r="F211" s="1774"/>
      <c r="G211" s="40"/>
      <c r="H211" s="43"/>
    </row>
    <row r="212" spans="1:9">
      <c r="A212" s="172"/>
      <c r="B212" s="168"/>
      <c r="C212" s="373"/>
      <c r="D212" s="374"/>
      <c r="E212" s="2255"/>
      <c r="F212" s="1774"/>
      <c r="G212" s="40"/>
      <c r="H212" s="43"/>
    </row>
    <row r="213" spans="1:9" ht="14.4" thickBot="1">
      <c r="A213" s="2449"/>
      <c r="B213" s="2450"/>
      <c r="C213" s="2450"/>
      <c r="D213" s="2451"/>
      <c r="E213" s="2452"/>
      <c r="F213" s="2453"/>
      <c r="G213" s="384"/>
      <c r="H213" s="2454"/>
    </row>
    <row r="214" spans="1:9">
      <c r="H214" s="6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9"/>
  <dimension ref="A1:AI26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11" customWidth="1"/>
    <col min="10" max="10" width="12.3984375" customWidth="1"/>
    <col min="11" max="12" width="11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2" customWidth="1"/>
    <col min="265" max="265" width="11" customWidth="1"/>
    <col min="266" max="266" width="12.3984375" customWidth="1"/>
    <col min="267" max="268" width="11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2" customWidth="1"/>
    <col min="521" max="521" width="11" customWidth="1"/>
    <col min="522" max="522" width="12.3984375" customWidth="1"/>
    <col min="523" max="524" width="11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2" customWidth="1"/>
    <col min="777" max="777" width="11" customWidth="1"/>
    <col min="778" max="778" width="12.3984375" customWidth="1"/>
    <col min="779" max="780" width="11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2" customWidth="1"/>
    <col min="1033" max="1033" width="11" customWidth="1"/>
    <col min="1034" max="1034" width="12.3984375" customWidth="1"/>
    <col min="1035" max="1036" width="11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2" customWidth="1"/>
    <col min="1289" max="1289" width="11" customWidth="1"/>
    <col min="1290" max="1290" width="12.3984375" customWidth="1"/>
    <col min="1291" max="1292" width="11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2" customWidth="1"/>
    <col min="1545" max="1545" width="11" customWidth="1"/>
    <col min="1546" max="1546" width="12.3984375" customWidth="1"/>
    <col min="1547" max="1548" width="11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2" customWidth="1"/>
    <col min="1801" max="1801" width="11" customWidth="1"/>
    <col min="1802" max="1802" width="12.3984375" customWidth="1"/>
    <col min="1803" max="1804" width="11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2" customWidth="1"/>
    <col min="2057" max="2057" width="11" customWidth="1"/>
    <col min="2058" max="2058" width="12.3984375" customWidth="1"/>
    <col min="2059" max="2060" width="11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2" customWidth="1"/>
    <col min="2313" max="2313" width="11" customWidth="1"/>
    <col min="2314" max="2314" width="12.3984375" customWidth="1"/>
    <col min="2315" max="2316" width="11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2" customWidth="1"/>
    <col min="2569" max="2569" width="11" customWidth="1"/>
    <col min="2570" max="2570" width="12.3984375" customWidth="1"/>
    <col min="2571" max="2572" width="11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2" customWidth="1"/>
    <col min="2825" max="2825" width="11" customWidth="1"/>
    <col min="2826" max="2826" width="12.3984375" customWidth="1"/>
    <col min="2827" max="2828" width="11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2" customWidth="1"/>
    <col min="3081" max="3081" width="11" customWidth="1"/>
    <col min="3082" max="3082" width="12.3984375" customWidth="1"/>
    <col min="3083" max="3084" width="11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2" customWidth="1"/>
    <col min="3337" max="3337" width="11" customWidth="1"/>
    <col min="3338" max="3338" width="12.3984375" customWidth="1"/>
    <col min="3339" max="3340" width="11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2" customWidth="1"/>
    <col min="3593" max="3593" width="11" customWidth="1"/>
    <col min="3594" max="3594" width="12.3984375" customWidth="1"/>
    <col min="3595" max="3596" width="11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2" customWidth="1"/>
    <col min="3849" max="3849" width="11" customWidth="1"/>
    <col min="3850" max="3850" width="12.3984375" customWidth="1"/>
    <col min="3851" max="3852" width="11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2" customWidth="1"/>
    <col min="4105" max="4105" width="11" customWidth="1"/>
    <col min="4106" max="4106" width="12.3984375" customWidth="1"/>
    <col min="4107" max="4108" width="11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2" customWidth="1"/>
    <col min="4361" max="4361" width="11" customWidth="1"/>
    <col min="4362" max="4362" width="12.3984375" customWidth="1"/>
    <col min="4363" max="4364" width="11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2" customWidth="1"/>
    <col min="4617" max="4617" width="11" customWidth="1"/>
    <col min="4618" max="4618" width="12.3984375" customWidth="1"/>
    <col min="4619" max="4620" width="11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2" customWidth="1"/>
    <col min="4873" max="4873" width="11" customWidth="1"/>
    <col min="4874" max="4874" width="12.3984375" customWidth="1"/>
    <col min="4875" max="4876" width="11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2" customWidth="1"/>
    <col min="5129" max="5129" width="11" customWidth="1"/>
    <col min="5130" max="5130" width="12.3984375" customWidth="1"/>
    <col min="5131" max="5132" width="11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2" customWidth="1"/>
    <col min="5385" max="5385" width="11" customWidth="1"/>
    <col min="5386" max="5386" width="12.3984375" customWidth="1"/>
    <col min="5387" max="5388" width="11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2" customWidth="1"/>
    <col min="5641" max="5641" width="11" customWidth="1"/>
    <col min="5642" max="5642" width="12.3984375" customWidth="1"/>
    <col min="5643" max="5644" width="11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2" customWidth="1"/>
    <col min="5897" max="5897" width="11" customWidth="1"/>
    <col min="5898" max="5898" width="12.3984375" customWidth="1"/>
    <col min="5899" max="5900" width="11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2" customWidth="1"/>
    <col min="6153" max="6153" width="11" customWidth="1"/>
    <col min="6154" max="6154" width="12.3984375" customWidth="1"/>
    <col min="6155" max="6156" width="11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2" customWidth="1"/>
    <col min="6409" max="6409" width="11" customWidth="1"/>
    <col min="6410" max="6410" width="12.3984375" customWidth="1"/>
    <col min="6411" max="6412" width="11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2" customWidth="1"/>
    <col min="6665" max="6665" width="11" customWidth="1"/>
    <col min="6666" max="6666" width="12.3984375" customWidth="1"/>
    <col min="6667" max="6668" width="11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2" customWidth="1"/>
    <col min="6921" max="6921" width="11" customWidth="1"/>
    <col min="6922" max="6922" width="12.3984375" customWidth="1"/>
    <col min="6923" max="6924" width="11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2" customWidth="1"/>
    <col min="7177" max="7177" width="11" customWidth="1"/>
    <col min="7178" max="7178" width="12.3984375" customWidth="1"/>
    <col min="7179" max="7180" width="11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2" customWidth="1"/>
    <col min="7433" max="7433" width="11" customWidth="1"/>
    <col min="7434" max="7434" width="12.3984375" customWidth="1"/>
    <col min="7435" max="7436" width="11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2" customWidth="1"/>
    <col min="7689" max="7689" width="11" customWidth="1"/>
    <col min="7690" max="7690" width="12.3984375" customWidth="1"/>
    <col min="7691" max="7692" width="11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2" customWidth="1"/>
    <col min="7945" max="7945" width="11" customWidth="1"/>
    <col min="7946" max="7946" width="12.3984375" customWidth="1"/>
    <col min="7947" max="7948" width="11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2" customWidth="1"/>
    <col min="8201" max="8201" width="11" customWidth="1"/>
    <col min="8202" max="8202" width="12.3984375" customWidth="1"/>
    <col min="8203" max="8204" width="11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2" customWidth="1"/>
    <col min="8457" max="8457" width="11" customWidth="1"/>
    <col min="8458" max="8458" width="12.3984375" customWidth="1"/>
    <col min="8459" max="8460" width="11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2" customWidth="1"/>
    <col min="8713" max="8713" width="11" customWidth="1"/>
    <col min="8714" max="8714" width="12.3984375" customWidth="1"/>
    <col min="8715" max="8716" width="11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2" customWidth="1"/>
    <col min="8969" max="8969" width="11" customWidth="1"/>
    <col min="8970" max="8970" width="12.3984375" customWidth="1"/>
    <col min="8971" max="8972" width="11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2" customWidth="1"/>
    <col min="9225" max="9225" width="11" customWidth="1"/>
    <col min="9226" max="9226" width="12.3984375" customWidth="1"/>
    <col min="9227" max="9228" width="11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2" customWidth="1"/>
    <col min="9481" max="9481" width="11" customWidth="1"/>
    <col min="9482" max="9482" width="12.3984375" customWidth="1"/>
    <col min="9483" max="9484" width="11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2" customWidth="1"/>
    <col min="9737" max="9737" width="11" customWidth="1"/>
    <col min="9738" max="9738" width="12.3984375" customWidth="1"/>
    <col min="9739" max="9740" width="11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2" customWidth="1"/>
    <col min="9993" max="9993" width="11" customWidth="1"/>
    <col min="9994" max="9994" width="12.3984375" customWidth="1"/>
    <col min="9995" max="9996" width="11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2" customWidth="1"/>
    <col min="10249" max="10249" width="11" customWidth="1"/>
    <col min="10250" max="10250" width="12.3984375" customWidth="1"/>
    <col min="10251" max="10252" width="11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2" customWidth="1"/>
    <col min="10505" max="10505" width="11" customWidth="1"/>
    <col min="10506" max="10506" width="12.3984375" customWidth="1"/>
    <col min="10507" max="10508" width="11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2" customWidth="1"/>
    <col min="10761" max="10761" width="11" customWidth="1"/>
    <col min="10762" max="10762" width="12.3984375" customWidth="1"/>
    <col min="10763" max="10764" width="11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2" customWidth="1"/>
    <col min="11017" max="11017" width="11" customWidth="1"/>
    <col min="11018" max="11018" width="12.3984375" customWidth="1"/>
    <col min="11019" max="11020" width="11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2" customWidth="1"/>
    <col min="11273" max="11273" width="11" customWidth="1"/>
    <col min="11274" max="11274" width="12.3984375" customWidth="1"/>
    <col min="11275" max="11276" width="11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2" customWidth="1"/>
    <col min="11529" max="11529" width="11" customWidth="1"/>
    <col min="11530" max="11530" width="12.3984375" customWidth="1"/>
    <col min="11531" max="11532" width="11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2" customWidth="1"/>
    <col min="11785" max="11785" width="11" customWidth="1"/>
    <col min="11786" max="11786" width="12.3984375" customWidth="1"/>
    <col min="11787" max="11788" width="11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2" customWidth="1"/>
    <col min="12041" max="12041" width="11" customWidth="1"/>
    <col min="12042" max="12042" width="12.3984375" customWidth="1"/>
    <col min="12043" max="12044" width="11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2" customWidth="1"/>
    <col min="12297" max="12297" width="11" customWidth="1"/>
    <col min="12298" max="12298" width="12.3984375" customWidth="1"/>
    <col min="12299" max="12300" width="11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2" customWidth="1"/>
    <col min="12553" max="12553" width="11" customWidth="1"/>
    <col min="12554" max="12554" width="12.3984375" customWidth="1"/>
    <col min="12555" max="12556" width="11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2" customWidth="1"/>
    <col min="12809" max="12809" width="11" customWidth="1"/>
    <col min="12810" max="12810" width="12.3984375" customWidth="1"/>
    <col min="12811" max="12812" width="11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2" customWidth="1"/>
    <col min="13065" max="13065" width="11" customWidth="1"/>
    <col min="13066" max="13066" width="12.3984375" customWidth="1"/>
    <col min="13067" max="13068" width="11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2" customWidth="1"/>
    <col min="13321" max="13321" width="11" customWidth="1"/>
    <col min="13322" max="13322" width="12.3984375" customWidth="1"/>
    <col min="13323" max="13324" width="11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2" customWidth="1"/>
    <col min="13577" max="13577" width="11" customWidth="1"/>
    <col min="13578" max="13578" width="12.3984375" customWidth="1"/>
    <col min="13579" max="13580" width="11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2" customWidth="1"/>
    <col min="13833" max="13833" width="11" customWidth="1"/>
    <col min="13834" max="13834" width="12.3984375" customWidth="1"/>
    <col min="13835" max="13836" width="11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2" customWidth="1"/>
    <col min="14089" max="14089" width="11" customWidth="1"/>
    <col min="14090" max="14090" width="12.3984375" customWidth="1"/>
    <col min="14091" max="14092" width="11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2" customWidth="1"/>
    <col min="14345" max="14345" width="11" customWidth="1"/>
    <col min="14346" max="14346" width="12.3984375" customWidth="1"/>
    <col min="14347" max="14348" width="11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2" customWidth="1"/>
    <col min="14601" max="14601" width="11" customWidth="1"/>
    <col min="14602" max="14602" width="12.3984375" customWidth="1"/>
    <col min="14603" max="14604" width="11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2" customWidth="1"/>
    <col min="14857" max="14857" width="11" customWidth="1"/>
    <col min="14858" max="14858" width="12.3984375" customWidth="1"/>
    <col min="14859" max="14860" width="11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2" customWidth="1"/>
    <col min="15113" max="15113" width="11" customWidth="1"/>
    <col min="15114" max="15114" width="12.3984375" customWidth="1"/>
    <col min="15115" max="15116" width="11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2" customWidth="1"/>
    <col min="15369" max="15369" width="11" customWidth="1"/>
    <col min="15370" max="15370" width="12.3984375" customWidth="1"/>
    <col min="15371" max="15372" width="11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2" customWidth="1"/>
    <col min="15625" max="15625" width="11" customWidth="1"/>
    <col min="15626" max="15626" width="12.3984375" customWidth="1"/>
    <col min="15627" max="15628" width="11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2" customWidth="1"/>
    <col min="15881" max="15881" width="11" customWidth="1"/>
    <col min="15882" max="15882" width="12.3984375" customWidth="1"/>
    <col min="15883" max="15884" width="11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2" customWidth="1"/>
    <col min="16137" max="16137" width="11" customWidth="1"/>
    <col min="16138" max="16138" width="12.3984375" customWidth="1"/>
    <col min="16139" max="16140" width="11" customWidth="1"/>
  </cols>
  <sheetData>
    <row r="1" spans="1:35" ht="26.4">
      <c r="A1" s="2" t="s">
        <v>1</v>
      </c>
      <c r="B1" s="2"/>
      <c r="C1" s="3"/>
      <c r="D1" s="4"/>
      <c r="E1" s="1807" t="s">
        <v>14387</v>
      </c>
      <c r="G1" s="7"/>
      <c r="H1" s="8"/>
    </row>
    <row r="2" spans="1:35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35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  <c r="I3" s="2405"/>
      <c r="J3" s="2405"/>
      <c r="K3" s="2405"/>
      <c r="L3" s="2405"/>
      <c r="O3" s="628"/>
      <c r="P3" s="140"/>
      <c r="R3" s="628"/>
      <c r="V3" s="140"/>
      <c r="Y3" s="140"/>
      <c r="AA3" s="140"/>
      <c r="AD3" s="140"/>
      <c r="AE3" s="140"/>
      <c r="AF3" s="140"/>
      <c r="AG3" s="628"/>
      <c r="AH3" s="140"/>
      <c r="AI3" s="140"/>
    </row>
    <row r="4" spans="1:35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  <c r="I4" s="2405"/>
      <c r="J4" s="2405"/>
      <c r="K4" s="2405"/>
      <c r="L4" s="2405"/>
      <c r="O4" s="628"/>
      <c r="P4" s="140"/>
      <c r="R4" s="628"/>
      <c r="Y4" s="140"/>
      <c r="AD4" s="140"/>
      <c r="AE4" s="140"/>
      <c r="AG4" s="628"/>
    </row>
    <row r="5" spans="1:35">
      <c r="A5" s="16"/>
      <c r="B5" s="17"/>
      <c r="C5" s="17"/>
      <c r="D5" s="18"/>
      <c r="E5" s="19"/>
      <c r="F5" s="20"/>
      <c r="G5" s="21"/>
      <c r="H5" s="22"/>
    </row>
    <row r="6" spans="1:35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35">
      <c r="A7" s="34"/>
      <c r="B7" s="167"/>
      <c r="C7" s="167"/>
      <c r="D7" s="2339"/>
      <c r="E7" s="2340"/>
      <c r="F7" s="2369"/>
      <c r="G7" s="32"/>
      <c r="H7" s="97"/>
    </row>
    <row r="8" spans="1:3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53.22</v>
      </c>
      <c r="I8" s="2406"/>
      <c r="J8" s="2406"/>
      <c r="K8" s="2406"/>
      <c r="L8" s="2406"/>
    </row>
    <row r="9" spans="1:35">
      <c r="A9" s="34"/>
      <c r="B9" s="372"/>
      <c r="C9" s="877"/>
      <c r="D9" s="557"/>
      <c r="E9" s="913" t="s">
        <v>14388</v>
      </c>
      <c r="F9" s="492">
        <v>12.42</v>
      </c>
      <c r="G9" s="31"/>
      <c r="H9" s="174"/>
    </row>
    <row r="10" spans="1:35">
      <c r="A10" s="323"/>
      <c r="B10" s="372"/>
      <c r="C10" s="557"/>
      <c r="D10" s="558"/>
      <c r="E10" s="913" t="s">
        <v>5489</v>
      </c>
      <c r="F10" s="879">
        <v>40.799999999999997</v>
      </c>
      <c r="G10" s="32"/>
      <c r="H10" s="165"/>
    </row>
    <row r="11" spans="1:35">
      <c r="A11" s="323"/>
      <c r="B11" s="372"/>
      <c r="C11" s="557"/>
      <c r="D11" s="558"/>
      <c r="E11" s="2370"/>
      <c r="F11" s="492">
        <f>SUM(F9:F10)</f>
        <v>53.22</v>
      </c>
      <c r="G11" s="32"/>
      <c r="H11" s="165"/>
    </row>
    <row r="12" spans="1:35">
      <c r="A12" s="323"/>
      <c r="B12" s="372"/>
      <c r="C12" s="557"/>
      <c r="D12" s="558"/>
      <c r="E12" s="913"/>
      <c r="F12" s="368"/>
      <c r="G12" s="32"/>
      <c r="H12" s="559"/>
    </row>
    <row r="13" spans="1:35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35">
      <c r="A14" s="323"/>
      <c r="B14" s="372"/>
      <c r="C14" s="557"/>
      <c r="D14" s="558"/>
      <c r="E14" s="913"/>
      <c r="F14" s="519"/>
      <c r="G14" s="32"/>
      <c r="H14" s="559"/>
    </row>
    <row r="15" spans="1:3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540</v>
      </c>
    </row>
    <row r="16" spans="1:35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540</v>
      </c>
    </row>
    <row r="17" spans="1:8">
      <c r="A17" s="323"/>
      <c r="B17" s="372"/>
      <c r="C17" s="78"/>
      <c r="D17" s="79"/>
      <c r="E17" s="98" t="s">
        <v>13796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14389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540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540</v>
      </c>
    </row>
    <row r="22" spans="1:8">
      <c r="A22" s="323"/>
      <c r="B22" s="372"/>
      <c r="C22" s="78"/>
      <c r="D22" s="79"/>
      <c r="E22" s="98" t="s">
        <v>13796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13798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13799</v>
      </c>
      <c r="F25" s="39"/>
      <c r="G25" s="40" t="s">
        <v>19</v>
      </c>
      <c r="H25" s="314">
        <f>H26</f>
        <v>1080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1080</v>
      </c>
    </row>
    <row r="27" spans="1:8">
      <c r="A27" s="323"/>
      <c r="B27" s="372"/>
      <c r="C27" s="78"/>
      <c r="D27" s="548"/>
      <c r="E27" s="98" t="s">
        <v>13796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14390</v>
      </c>
      <c r="F28" s="95">
        <f>540*2</f>
        <v>1080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540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540</v>
      </c>
    </row>
    <row r="32" spans="1:8">
      <c r="A32" s="323"/>
      <c r="B32" s="372"/>
      <c r="C32" s="31"/>
      <c r="D32" s="548"/>
      <c r="E32" s="98" t="s">
        <v>13796</v>
      </c>
      <c r="F32" s="73"/>
      <c r="G32" s="74"/>
      <c r="H32" s="1349"/>
    </row>
    <row r="33" spans="1:13">
      <c r="A33" s="323"/>
      <c r="B33" s="372"/>
      <c r="C33" s="31"/>
      <c r="D33" s="523"/>
      <c r="E33" s="77" t="s">
        <v>13801</v>
      </c>
      <c r="F33" s="95">
        <v>540</v>
      </c>
      <c r="G33" s="29"/>
      <c r="H33" s="1790"/>
    </row>
    <row r="34" spans="1:13">
      <c r="A34" s="323"/>
      <c r="B34" s="372"/>
      <c r="C34" s="557"/>
      <c r="D34" s="558"/>
      <c r="E34" s="913"/>
      <c r="F34" s="519"/>
      <c r="G34" s="32"/>
      <c r="H34" s="559"/>
    </row>
    <row r="35" spans="1:13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13">
      <c r="A36" s="34"/>
      <c r="B36" s="167"/>
      <c r="C36" s="551"/>
      <c r="D36" s="551"/>
      <c r="E36" s="239"/>
      <c r="F36" s="878"/>
      <c r="G36" s="31"/>
      <c r="H36" s="553"/>
    </row>
    <row r="37" spans="1:13">
      <c r="A37" s="34">
        <f>MAX(A$1:A36)+1</f>
        <v>6</v>
      </c>
      <c r="B37" s="167"/>
      <c r="C37" s="36" t="s">
        <v>776</v>
      </c>
      <c r="D37" s="37"/>
      <c r="E37" s="38" t="s">
        <v>777</v>
      </c>
      <c r="F37" s="39"/>
      <c r="G37" s="40" t="s">
        <v>19</v>
      </c>
      <c r="H37" s="76">
        <f>H38</f>
        <v>12.42</v>
      </c>
      <c r="I37" s="2406"/>
      <c r="J37" s="2406"/>
      <c r="K37" s="2406"/>
      <c r="L37" s="2406"/>
    </row>
    <row r="38" spans="1:13">
      <c r="A38" s="34"/>
      <c r="B38" s="167"/>
      <c r="C38" s="551"/>
      <c r="D38" s="79" t="s">
        <v>778</v>
      </c>
      <c r="E38" s="83" t="s">
        <v>779</v>
      </c>
      <c r="F38" s="73"/>
      <c r="G38" s="74" t="s">
        <v>19</v>
      </c>
      <c r="H38" s="97">
        <v>12.42</v>
      </c>
    </row>
    <row r="39" spans="1:13">
      <c r="A39" s="34"/>
      <c r="B39" s="167"/>
      <c r="C39" s="551"/>
      <c r="D39" s="79"/>
      <c r="E39" s="913" t="s">
        <v>14391</v>
      </c>
      <c r="F39" s="1066">
        <f>20.7*0.6</f>
        <v>12.42</v>
      </c>
      <c r="G39" s="74"/>
      <c r="H39" s="97"/>
    </row>
    <row r="40" spans="1:13">
      <c r="A40" s="34"/>
      <c r="B40" s="167"/>
      <c r="C40" s="551"/>
      <c r="D40" s="551"/>
      <c r="E40" s="2359"/>
      <c r="F40" s="2374"/>
      <c r="G40" s="31"/>
      <c r="H40" s="553"/>
    </row>
    <row r="41" spans="1:13">
      <c r="A41" s="34">
        <f>MAX(A$1:A40)+1</f>
        <v>7</v>
      </c>
      <c r="B41" s="167"/>
      <c r="C41" s="36" t="s">
        <v>808</v>
      </c>
      <c r="D41" s="37"/>
      <c r="E41" s="38" t="s">
        <v>809</v>
      </c>
      <c r="F41" s="39"/>
      <c r="G41" s="40" t="s">
        <v>19</v>
      </c>
      <c r="H41" s="76">
        <f>H42</f>
        <v>9.94</v>
      </c>
      <c r="I41" s="2406"/>
      <c r="J41" s="2406"/>
      <c r="K41" s="2406"/>
      <c r="L41" s="2406"/>
    </row>
    <row r="42" spans="1:13">
      <c r="A42" s="34"/>
      <c r="B42" s="167"/>
      <c r="C42" s="551"/>
      <c r="D42" s="79" t="s">
        <v>3566</v>
      </c>
      <c r="E42" s="83" t="s">
        <v>3567</v>
      </c>
      <c r="F42" s="73"/>
      <c r="G42" s="74" t="s">
        <v>19</v>
      </c>
      <c r="H42" s="97">
        <v>9.94</v>
      </c>
    </row>
    <row r="43" spans="1:13" ht="26.4">
      <c r="A43" s="34"/>
      <c r="B43" s="167"/>
      <c r="C43" s="551"/>
      <c r="D43" s="551"/>
      <c r="E43" s="913" t="s">
        <v>14392</v>
      </c>
      <c r="F43" s="1066">
        <f>12.42-(20.7*0.12)</f>
        <v>9.9359999999999999</v>
      </c>
      <c r="G43" s="31"/>
      <c r="H43" s="553"/>
    </row>
    <row r="44" spans="1:13">
      <c r="A44" s="34"/>
      <c r="B44" s="167"/>
      <c r="C44" s="551"/>
      <c r="D44" s="551"/>
      <c r="E44" s="239"/>
      <c r="F44" s="878"/>
      <c r="G44" s="31"/>
      <c r="H44" s="553"/>
    </row>
    <row r="45" spans="1:13">
      <c r="A45" s="34"/>
      <c r="B45" s="35" t="s">
        <v>129</v>
      </c>
      <c r="C45" s="119"/>
      <c r="D45" s="120"/>
      <c r="E45" s="124" t="s">
        <v>130</v>
      </c>
      <c r="F45" s="125"/>
      <c r="G45" s="126"/>
      <c r="H45" s="553"/>
    </row>
    <row r="46" spans="1:13">
      <c r="A46" s="34"/>
      <c r="B46" s="167"/>
      <c r="C46" s="551"/>
      <c r="D46" s="551"/>
      <c r="E46" s="239"/>
      <c r="F46" s="878"/>
      <c r="G46" s="31"/>
      <c r="H46" s="553"/>
    </row>
    <row r="47" spans="1:13">
      <c r="A47" s="34">
        <f>MAX(A$1:A46)+1</f>
        <v>8</v>
      </c>
      <c r="B47" s="167"/>
      <c r="C47" s="36" t="s">
        <v>131</v>
      </c>
      <c r="D47" s="37"/>
      <c r="E47" s="38" t="s">
        <v>132</v>
      </c>
      <c r="F47" s="39"/>
      <c r="G47" s="40" t="s">
        <v>19</v>
      </c>
      <c r="H47" s="76">
        <f>H48</f>
        <v>53.22</v>
      </c>
      <c r="I47" s="2406"/>
      <c r="J47" s="2406"/>
      <c r="K47" s="2406"/>
      <c r="L47" s="2406"/>
      <c r="M47" s="628"/>
    </row>
    <row r="48" spans="1:13">
      <c r="A48" s="34"/>
      <c r="B48" s="167"/>
      <c r="C48" s="78"/>
      <c r="D48" s="79" t="s">
        <v>133</v>
      </c>
      <c r="E48" s="83" t="s">
        <v>134</v>
      </c>
      <c r="F48" s="73"/>
      <c r="G48" s="74" t="s">
        <v>19</v>
      </c>
      <c r="H48" s="97">
        <v>53.22</v>
      </c>
    </row>
    <row r="49" spans="1:12">
      <c r="A49" s="34"/>
      <c r="B49" s="167"/>
      <c r="C49" s="551"/>
      <c r="D49" s="551"/>
      <c r="E49" s="913" t="s">
        <v>14388</v>
      </c>
      <c r="F49" s="492">
        <v>12.42</v>
      </c>
      <c r="G49" s="31"/>
      <c r="H49" s="553"/>
    </row>
    <row r="50" spans="1:12">
      <c r="A50" s="34"/>
      <c r="B50" s="167"/>
      <c r="C50" s="551"/>
      <c r="D50" s="551"/>
      <c r="E50" s="913" t="s">
        <v>5489</v>
      </c>
      <c r="F50" s="879">
        <v>40.799999999999997</v>
      </c>
      <c r="G50" s="31"/>
      <c r="H50" s="553"/>
    </row>
    <row r="51" spans="1:12">
      <c r="A51" s="34"/>
      <c r="B51" s="167"/>
      <c r="C51" s="551"/>
      <c r="D51" s="551"/>
      <c r="E51" s="2370"/>
      <c r="F51" s="492">
        <f>SUM(F49:F50)</f>
        <v>53.22</v>
      </c>
      <c r="G51" s="31"/>
      <c r="H51" s="553"/>
    </row>
    <row r="52" spans="1:12">
      <c r="A52" s="34"/>
      <c r="B52" s="167"/>
      <c r="C52" s="551"/>
      <c r="D52" s="551"/>
      <c r="E52" s="239"/>
      <c r="F52" s="878"/>
      <c r="G52" s="31"/>
      <c r="H52" s="553"/>
    </row>
    <row r="53" spans="1:12">
      <c r="A53" s="34">
        <f>MAX(A$1:A52)+1</f>
        <v>9</v>
      </c>
      <c r="B53" s="167"/>
      <c r="C53" s="36" t="s">
        <v>117</v>
      </c>
      <c r="D53" s="37"/>
      <c r="E53" s="38" t="s">
        <v>118</v>
      </c>
      <c r="F53" s="39"/>
      <c r="G53" s="40" t="s">
        <v>19</v>
      </c>
      <c r="H53" s="76">
        <f>H54</f>
        <v>53.22</v>
      </c>
      <c r="I53" s="2406"/>
      <c r="J53" s="2407"/>
      <c r="K53" s="2406"/>
      <c r="L53" s="2406"/>
    </row>
    <row r="54" spans="1:12" ht="26.4">
      <c r="A54" s="34"/>
      <c r="B54" s="167"/>
      <c r="C54" s="78"/>
      <c r="D54" s="79" t="s">
        <v>496</v>
      </c>
      <c r="E54" s="83" t="s">
        <v>497</v>
      </c>
      <c r="F54" s="73"/>
      <c r="G54" s="74" t="s">
        <v>19</v>
      </c>
      <c r="H54" s="97">
        <v>53.22</v>
      </c>
    </row>
    <row r="55" spans="1:12">
      <c r="A55" s="34"/>
      <c r="B55" s="167"/>
      <c r="C55" s="78"/>
      <c r="D55" s="79"/>
      <c r="E55" s="913" t="s">
        <v>14388</v>
      </c>
      <c r="F55" s="492">
        <v>12.42</v>
      </c>
      <c r="G55" s="74"/>
      <c r="H55" s="553"/>
    </row>
    <row r="56" spans="1:12">
      <c r="A56" s="34"/>
      <c r="B56" s="167"/>
      <c r="C56" s="551"/>
      <c r="D56" s="551"/>
      <c r="E56" s="913" t="s">
        <v>5489</v>
      </c>
      <c r="F56" s="879">
        <v>40.799999999999997</v>
      </c>
      <c r="G56" s="31"/>
      <c r="H56" s="553"/>
    </row>
    <row r="57" spans="1:12">
      <c r="A57" s="34"/>
      <c r="B57" s="167"/>
      <c r="C57" s="551"/>
      <c r="D57" s="551"/>
      <c r="E57" s="2370"/>
      <c r="F57" s="492">
        <f>SUM(F55:F56)</f>
        <v>53.22</v>
      </c>
      <c r="G57" s="31"/>
      <c r="H57" s="553"/>
    </row>
    <row r="58" spans="1:12">
      <c r="A58" s="34"/>
      <c r="B58" s="167"/>
      <c r="C58" s="551"/>
      <c r="D58" s="551"/>
      <c r="E58" s="239"/>
      <c r="F58" s="878"/>
      <c r="G58" s="31"/>
      <c r="H58" s="553"/>
    </row>
    <row r="59" spans="1:12">
      <c r="A59" s="34">
        <f>MAX(A$1:A58)+1</f>
        <v>10</v>
      </c>
      <c r="B59" s="167"/>
      <c r="C59" s="36" t="s">
        <v>211</v>
      </c>
      <c r="D59" s="37"/>
      <c r="E59" s="38" t="s">
        <v>212</v>
      </c>
      <c r="F59" s="39"/>
      <c r="G59" s="40" t="s">
        <v>19</v>
      </c>
      <c r="H59" s="76">
        <f>H60</f>
        <v>12.42</v>
      </c>
      <c r="I59" s="2406"/>
      <c r="J59" s="2406"/>
      <c r="K59" s="2406"/>
      <c r="L59" s="2406"/>
    </row>
    <row r="60" spans="1:12" ht="26.4">
      <c r="A60" s="34"/>
      <c r="B60" s="167"/>
      <c r="C60" s="78"/>
      <c r="D60" s="79" t="s">
        <v>213</v>
      </c>
      <c r="E60" s="83" t="s">
        <v>214</v>
      </c>
      <c r="F60" s="73"/>
      <c r="G60" s="74" t="s">
        <v>19</v>
      </c>
      <c r="H60" s="97">
        <v>12.42</v>
      </c>
    </row>
    <row r="61" spans="1:12">
      <c r="A61" s="34"/>
      <c r="B61" s="167"/>
      <c r="C61" s="551"/>
      <c r="D61" s="551"/>
      <c r="E61" s="913" t="s">
        <v>14388</v>
      </c>
      <c r="F61" s="492">
        <v>12.42</v>
      </c>
      <c r="G61" s="31"/>
      <c r="H61" s="553"/>
    </row>
    <row r="62" spans="1:12">
      <c r="A62" s="34"/>
      <c r="B62" s="167"/>
      <c r="C62" s="551"/>
      <c r="D62" s="551"/>
      <c r="E62" s="239"/>
      <c r="F62" s="878"/>
      <c r="G62" s="31"/>
      <c r="H62" s="553"/>
    </row>
    <row r="63" spans="1:12" ht="26.4">
      <c r="A63" s="34"/>
      <c r="B63" s="35" t="s">
        <v>1040</v>
      </c>
      <c r="C63" s="35"/>
      <c r="D63" s="120"/>
      <c r="E63" s="53" t="s">
        <v>1041</v>
      </c>
      <c r="F63" s="1194"/>
      <c r="G63" s="126"/>
      <c r="H63" s="559"/>
    </row>
    <row r="64" spans="1:12">
      <c r="A64" s="34"/>
      <c r="B64" s="491"/>
      <c r="C64" s="92"/>
      <c r="D64" s="93"/>
      <c r="E64" s="1065"/>
      <c r="F64" s="884"/>
      <c r="G64" s="32"/>
      <c r="H64" s="559"/>
    </row>
    <row r="65" spans="1:14">
      <c r="A65" s="34"/>
      <c r="B65" s="491"/>
      <c r="C65" s="92"/>
      <c r="D65" s="93"/>
      <c r="E65" s="1065"/>
      <c r="F65" s="265"/>
      <c r="G65" s="32"/>
      <c r="H65" s="559"/>
    </row>
    <row r="66" spans="1:14">
      <c r="A66" s="34">
        <f>MAX(A$1:A64)+1</f>
        <v>11</v>
      </c>
      <c r="B66" s="491"/>
      <c r="C66" s="36" t="s">
        <v>13819</v>
      </c>
      <c r="D66" s="37"/>
      <c r="E66" s="38" t="s">
        <v>13820</v>
      </c>
      <c r="F66" s="689"/>
      <c r="G66" s="40" t="s">
        <v>39</v>
      </c>
      <c r="H66" s="76">
        <f>H67</f>
        <v>86.4</v>
      </c>
      <c r="I66" s="2406"/>
      <c r="J66" s="2406"/>
      <c r="K66" s="2406"/>
      <c r="L66" s="2406"/>
      <c r="N66" s="628"/>
    </row>
    <row r="67" spans="1:14">
      <c r="A67" s="34"/>
      <c r="B67" s="491"/>
      <c r="C67" s="78"/>
      <c r="D67" s="79" t="s">
        <v>13821</v>
      </c>
      <c r="E67" s="83" t="s">
        <v>13822</v>
      </c>
      <c r="F67" s="687"/>
      <c r="G67" s="74" t="s">
        <v>39</v>
      </c>
      <c r="H67" s="97">
        <v>86.4</v>
      </c>
    </row>
    <row r="68" spans="1:14">
      <c r="A68" s="34"/>
      <c r="B68" s="491"/>
      <c r="C68" s="92"/>
      <c r="D68" s="93"/>
      <c r="E68" s="1056" t="s">
        <v>14393</v>
      </c>
      <c r="F68" s="2375"/>
      <c r="G68" s="32"/>
      <c r="H68" s="559"/>
    </row>
    <row r="69" spans="1:14">
      <c r="A69" s="34"/>
      <c r="B69" s="491"/>
      <c r="C69" s="92"/>
      <c r="D69" s="93"/>
      <c r="E69" s="2352" t="s">
        <v>14394</v>
      </c>
      <c r="F69" s="265">
        <f>3.1*16</f>
        <v>49.6</v>
      </c>
      <c r="G69" s="32"/>
      <c r="H69" s="559"/>
    </row>
    <row r="70" spans="1:14">
      <c r="A70" s="34"/>
      <c r="B70" s="491"/>
      <c r="C70" s="92"/>
      <c r="D70" s="93"/>
      <c r="E70" s="2352" t="s">
        <v>14395</v>
      </c>
      <c r="F70" s="265">
        <f>3.11*5</f>
        <v>15.549999999999999</v>
      </c>
      <c r="G70" s="32"/>
      <c r="H70" s="559"/>
    </row>
    <row r="71" spans="1:14">
      <c r="A71" s="34"/>
      <c r="B71" s="491"/>
      <c r="C71" s="92"/>
      <c r="D71" s="93"/>
      <c r="E71" s="2352" t="s">
        <v>14396</v>
      </c>
      <c r="F71" s="265">
        <f>2.271*6</f>
        <v>13.625999999999999</v>
      </c>
      <c r="G71" s="32"/>
      <c r="H71" s="559"/>
    </row>
    <row r="72" spans="1:14">
      <c r="A72" s="34"/>
      <c r="B72" s="491"/>
      <c r="C72" s="92"/>
      <c r="D72" s="93"/>
      <c r="E72" s="2352" t="s">
        <v>14397</v>
      </c>
      <c r="F72" s="265">
        <f>1.604</f>
        <v>1.6040000000000001</v>
      </c>
      <c r="G72" s="32"/>
      <c r="H72" s="559"/>
    </row>
    <row r="73" spans="1:14">
      <c r="A73" s="34"/>
      <c r="B73" s="491"/>
      <c r="C73" s="92"/>
      <c r="D73" s="93"/>
      <c r="E73" s="2352" t="s">
        <v>14398</v>
      </c>
      <c r="F73" s="265">
        <f>1.593*1</f>
        <v>1.593</v>
      </c>
      <c r="G73" s="32"/>
      <c r="H73" s="559"/>
    </row>
    <row r="74" spans="1:14">
      <c r="A74" s="34"/>
      <c r="B74" s="491"/>
      <c r="C74" s="92"/>
      <c r="D74" s="93"/>
      <c r="E74" s="2352" t="s">
        <v>14399</v>
      </c>
      <c r="F74" s="265">
        <f>1.54*1</f>
        <v>1.54</v>
      </c>
      <c r="G74" s="32"/>
      <c r="H74" s="559"/>
    </row>
    <row r="75" spans="1:14">
      <c r="A75" s="34"/>
      <c r="B75" s="491"/>
      <c r="C75" s="92"/>
      <c r="D75" s="93"/>
      <c r="E75" s="2352" t="s">
        <v>14400</v>
      </c>
      <c r="F75" s="889">
        <f>1.442*2</f>
        <v>2.8839999999999999</v>
      </c>
      <c r="G75" s="32"/>
      <c r="H75" s="559"/>
    </row>
    <row r="76" spans="1:14">
      <c r="A76" s="34"/>
      <c r="B76" s="491"/>
      <c r="C76" s="92"/>
      <c r="D76" s="93"/>
      <c r="E76" s="1065"/>
      <c r="F76" s="265">
        <f>SUM(F69:F75)</f>
        <v>86.39700000000002</v>
      </c>
      <c r="G76" s="32"/>
      <c r="H76" s="559"/>
    </row>
    <row r="77" spans="1:14" ht="26.4">
      <c r="A77" s="34"/>
      <c r="B77" s="491"/>
      <c r="C77" s="92"/>
      <c r="D77" s="93"/>
      <c r="E77" s="913" t="s">
        <v>13852</v>
      </c>
      <c r="F77" s="265"/>
      <c r="G77" s="32"/>
      <c r="H77" s="559"/>
    </row>
    <row r="78" spans="1:14">
      <c r="A78" s="34"/>
      <c r="B78" s="491"/>
      <c r="C78" s="92"/>
      <c r="D78" s="93"/>
      <c r="E78" s="913" t="s">
        <v>13853</v>
      </c>
      <c r="F78" s="265"/>
      <c r="G78" s="32"/>
      <c r="H78" s="559"/>
    </row>
    <row r="79" spans="1:14">
      <c r="A79" s="34"/>
      <c r="B79" s="491"/>
      <c r="C79" s="92"/>
      <c r="D79" s="93"/>
      <c r="E79" s="1065"/>
      <c r="F79" s="265"/>
      <c r="G79" s="32"/>
      <c r="H79" s="559"/>
    </row>
    <row r="80" spans="1:14">
      <c r="A80" s="34">
        <f>MAX(A$1:A73)+1</f>
        <v>12</v>
      </c>
      <c r="B80" s="491"/>
      <c r="C80" s="36" t="s">
        <v>13854</v>
      </c>
      <c r="D80" s="37"/>
      <c r="E80" s="38" t="s">
        <v>13855</v>
      </c>
      <c r="F80" s="689"/>
      <c r="G80" s="40" t="s">
        <v>39</v>
      </c>
      <c r="H80" s="76">
        <f>H81+H112</f>
        <v>10525.53</v>
      </c>
      <c r="I80" s="2406"/>
      <c r="J80" s="2406"/>
      <c r="K80" s="2406"/>
      <c r="L80" s="2406"/>
    </row>
    <row r="81" spans="1:12">
      <c r="A81" s="34"/>
      <c r="B81" s="35"/>
      <c r="C81" s="78"/>
      <c r="D81" s="79" t="s">
        <v>13856</v>
      </c>
      <c r="E81" s="83" t="s">
        <v>13857</v>
      </c>
      <c r="F81" s="687"/>
      <c r="G81" s="74" t="s">
        <v>39</v>
      </c>
      <c r="H81" s="97">
        <v>10187.02</v>
      </c>
      <c r="I81" s="394"/>
      <c r="J81" s="2031"/>
    </row>
    <row r="82" spans="1:12" ht="26.4">
      <c r="A82" s="34"/>
      <c r="B82" s="35"/>
      <c r="C82" s="78"/>
      <c r="D82" s="79"/>
      <c r="E82" s="1056" t="s">
        <v>14401</v>
      </c>
      <c r="F82" s="687"/>
      <c r="G82" s="74"/>
      <c r="H82" s="97"/>
    </row>
    <row r="83" spans="1:12">
      <c r="A83" s="34"/>
      <c r="B83" s="35"/>
      <c r="C83" s="78"/>
      <c r="D83" s="79"/>
      <c r="E83" s="2352" t="s">
        <v>14402</v>
      </c>
      <c r="F83" s="108">
        <f>0.98*7796</f>
        <v>7640.08</v>
      </c>
      <c r="G83" s="74"/>
      <c r="H83" s="97"/>
    </row>
    <row r="84" spans="1:12">
      <c r="A84" s="34"/>
      <c r="B84" s="35"/>
      <c r="C84" s="78"/>
      <c r="D84" s="79"/>
      <c r="E84" s="2352" t="s">
        <v>14403</v>
      </c>
      <c r="F84" s="108">
        <f>0.73*42</f>
        <v>30.66</v>
      </c>
      <c r="G84" s="74"/>
      <c r="H84" s="97"/>
    </row>
    <row r="85" spans="1:12">
      <c r="A85" s="34"/>
      <c r="B85" s="35"/>
      <c r="C85" s="78"/>
      <c r="D85" s="79"/>
      <c r="E85" s="2352" t="s">
        <v>14404</v>
      </c>
      <c r="F85" s="108">
        <f>1.08*41</f>
        <v>44.28</v>
      </c>
      <c r="G85" s="74"/>
      <c r="H85" s="97"/>
    </row>
    <row r="86" spans="1:12">
      <c r="A86" s="34"/>
      <c r="B86" s="35"/>
      <c r="C86" s="78"/>
      <c r="D86" s="79"/>
      <c r="E86" s="2352" t="s">
        <v>14405</v>
      </c>
      <c r="F86" s="108">
        <f>0.78*12</f>
        <v>9.36</v>
      </c>
      <c r="G86" s="74"/>
      <c r="H86" s="97"/>
      <c r="I86" s="394"/>
      <c r="J86" s="394"/>
      <c r="K86" s="394"/>
      <c r="L86" s="394"/>
    </row>
    <row r="87" spans="1:12">
      <c r="A87" s="34"/>
      <c r="B87" s="35"/>
      <c r="C87" s="78"/>
      <c r="D87" s="79"/>
      <c r="E87" s="2352" t="s">
        <v>14406</v>
      </c>
      <c r="F87" s="214">
        <f>0.83*14</f>
        <v>11.62</v>
      </c>
      <c r="G87" s="74"/>
      <c r="H87" s="97"/>
    </row>
    <row r="88" spans="1:12">
      <c r="A88" s="34"/>
      <c r="B88" s="35"/>
      <c r="C88" s="78"/>
      <c r="D88" s="79"/>
      <c r="E88" s="2352"/>
      <c r="F88" s="108">
        <f>SUM(F83:F87)</f>
        <v>7735.9999999999991</v>
      </c>
      <c r="G88" s="74"/>
      <c r="H88" s="97"/>
      <c r="J88" s="394"/>
    </row>
    <row r="89" spans="1:12">
      <c r="A89" s="34"/>
      <c r="B89" s="35"/>
      <c r="C89" s="78"/>
      <c r="D89" s="79"/>
      <c r="E89" s="1056" t="s">
        <v>14407</v>
      </c>
      <c r="F89" s="687"/>
      <c r="G89" s="74"/>
      <c r="H89" s="97"/>
      <c r="J89" s="6"/>
      <c r="K89" s="140"/>
    </row>
    <row r="90" spans="1:12">
      <c r="A90" s="34"/>
      <c r="B90" s="35"/>
      <c r="C90" s="78"/>
      <c r="D90" s="79"/>
      <c r="E90" s="2352" t="s">
        <v>14408</v>
      </c>
      <c r="F90" s="265">
        <f>0.588*212</f>
        <v>124.65599999999999</v>
      </c>
      <c r="G90" s="74"/>
      <c r="H90" s="97"/>
      <c r="J90" s="394"/>
    </row>
    <row r="91" spans="1:12">
      <c r="A91" s="34"/>
      <c r="B91" s="35"/>
      <c r="C91" s="78"/>
      <c r="D91" s="79"/>
      <c r="E91" s="2352" t="s">
        <v>14409</v>
      </c>
      <c r="F91" s="265">
        <f>0.438*4</f>
        <v>1.752</v>
      </c>
      <c r="G91" s="74"/>
      <c r="H91" s="97"/>
      <c r="J91" s="394"/>
    </row>
    <row r="92" spans="1:12">
      <c r="A92" s="34"/>
      <c r="B92" s="35"/>
      <c r="C92" s="78"/>
      <c r="D92" s="79"/>
      <c r="E92" s="2352" t="s">
        <v>14410</v>
      </c>
      <c r="F92" s="889">
        <f>0.648*2</f>
        <v>1.296</v>
      </c>
      <c r="G92" s="74"/>
      <c r="H92" s="97"/>
      <c r="J92" s="394"/>
    </row>
    <row r="93" spans="1:12">
      <c r="A93" s="34"/>
      <c r="B93" s="35"/>
      <c r="C93" s="78"/>
      <c r="D93" s="79"/>
      <c r="E93" s="83"/>
      <c r="F93" s="108">
        <f>SUM(F90:F92)</f>
        <v>127.70399999999999</v>
      </c>
      <c r="G93" s="74"/>
      <c r="H93" s="97"/>
      <c r="J93" s="394"/>
    </row>
    <row r="94" spans="1:12">
      <c r="A94" s="34"/>
      <c r="B94" s="35"/>
      <c r="C94" s="78"/>
      <c r="D94" s="79"/>
      <c r="E94" s="58" t="s">
        <v>14309</v>
      </c>
      <c r="F94" s="108">
        <f>F88+F93</f>
        <v>7863.7039999999988</v>
      </c>
      <c r="G94" s="74"/>
      <c r="H94" s="97"/>
      <c r="J94" s="6"/>
      <c r="K94" s="140"/>
    </row>
    <row r="95" spans="1:12" ht="26.4">
      <c r="A95" s="34"/>
      <c r="B95" s="35"/>
      <c r="C95" s="78"/>
      <c r="D95" s="79"/>
      <c r="E95" s="1056" t="s">
        <v>14411</v>
      </c>
      <c r="F95" s="687"/>
      <c r="G95" s="74"/>
      <c r="H95" s="97"/>
      <c r="J95" s="394"/>
    </row>
    <row r="96" spans="1:12">
      <c r="A96" s="34"/>
      <c r="B96" s="35"/>
      <c r="C96" s="78"/>
      <c r="D96" s="79"/>
      <c r="E96" s="2352" t="s">
        <v>14412</v>
      </c>
      <c r="F96" s="108">
        <f>0.98*2342</f>
        <v>2295.16</v>
      </c>
      <c r="G96" s="74"/>
      <c r="H96" s="97"/>
      <c r="J96" s="394"/>
    </row>
    <row r="97" spans="1:12">
      <c r="A97" s="34"/>
      <c r="B97" s="35"/>
      <c r="C97" s="78"/>
      <c r="D97" s="79"/>
      <c r="E97" s="2352" t="s">
        <v>14413</v>
      </c>
      <c r="F97" s="108">
        <f>0.73*12</f>
        <v>8.76</v>
      </c>
      <c r="G97" s="74"/>
      <c r="H97" s="97"/>
      <c r="J97" s="394"/>
    </row>
    <row r="98" spans="1:12">
      <c r="A98" s="34"/>
      <c r="B98" s="35"/>
      <c r="C98" s="78"/>
      <c r="D98" s="79"/>
      <c r="E98" s="2352" t="s">
        <v>14414</v>
      </c>
      <c r="F98" s="108">
        <f>1.08*12</f>
        <v>12.96</v>
      </c>
      <c r="G98" s="74"/>
      <c r="H98" s="97"/>
      <c r="J98" s="394"/>
    </row>
    <row r="99" spans="1:12">
      <c r="A99" s="34"/>
      <c r="B99" s="35"/>
      <c r="C99" s="78"/>
      <c r="D99" s="79"/>
      <c r="E99" s="2352" t="s">
        <v>14415</v>
      </c>
      <c r="F99" s="108">
        <f>0.78*4</f>
        <v>3.12</v>
      </c>
      <c r="G99" s="74"/>
      <c r="H99" s="97"/>
      <c r="J99" s="394"/>
    </row>
    <row r="100" spans="1:12">
      <c r="A100" s="34"/>
      <c r="B100" s="35"/>
      <c r="C100" s="78"/>
      <c r="D100" s="79"/>
      <c r="E100" s="2352" t="s">
        <v>14416</v>
      </c>
      <c r="F100" s="214">
        <f>0.83*4</f>
        <v>3.32</v>
      </c>
      <c r="G100" s="74"/>
      <c r="H100" s="97"/>
      <c r="J100" s="394"/>
    </row>
    <row r="101" spans="1:12">
      <c r="A101" s="34"/>
      <c r="B101" s="35"/>
      <c r="C101" s="78"/>
      <c r="D101" s="79"/>
      <c r="E101" s="58" t="s">
        <v>14309</v>
      </c>
      <c r="F101" s="108">
        <f>SUM(F96:F100)</f>
        <v>2323.3200000000002</v>
      </c>
      <c r="G101" s="74"/>
      <c r="H101" s="97"/>
      <c r="J101" s="394"/>
    </row>
    <row r="102" spans="1:12">
      <c r="A102" s="34"/>
      <c r="B102" s="35"/>
      <c r="C102" s="78"/>
      <c r="D102" s="79"/>
      <c r="E102" s="1032"/>
      <c r="F102" s="2376"/>
      <c r="G102" s="74"/>
      <c r="H102" s="559"/>
      <c r="J102" s="6"/>
      <c r="K102" s="140"/>
    </row>
    <row r="103" spans="1:12">
      <c r="A103" s="34"/>
      <c r="B103" s="35"/>
      <c r="C103" s="78"/>
      <c r="D103" s="79"/>
      <c r="E103" s="247" t="s">
        <v>5516</v>
      </c>
      <c r="F103" s="110">
        <f>F94+F101</f>
        <v>10187.023999999999</v>
      </c>
      <c r="G103" s="74"/>
      <c r="H103" s="559"/>
      <c r="J103" s="394"/>
    </row>
    <row r="104" spans="1:12">
      <c r="A104" s="34"/>
      <c r="B104" s="35"/>
      <c r="C104" s="78"/>
      <c r="D104" s="79"/>
      <c r="E104" s="83"/>
      <c r="F104" s="687"/>
      <c r="G104" s="74"/>
      <c r="H104" s="559"/>
      <c r="J104" s="394"/>
    </row>
    <row r="105" spans="1:12">
      <c r="A105" s="34"/>
      <c r="B105" s="35"/>
      <c r="C105" s="78"/>
      <c r="D105" s="79"/>
      <c r="E105" s="913" t="s">
        <v>13853</v>
      </c>
      <c r="F105" s="687"/>
      <c r="G105" s="74"/>
      <c r="H105" s="559"/>
      <c r="I105" s="394"/>
      <c r="J105" s="394"/>
      <c r="K105" s="394"/>
      <c r="L105" s="394"/>
    </row>
    <row r="106" spans="1:12">
      <c r="A106" s="34"/>
      <c r="B106" s="35"/>
      <c r="C106" s="78"/>
      <c r="D106" s="79"/>
      <c r="E106" s="1065"/>
      <c r="F106" s="687"/>
      <c r="G106" s="74"/>
      <c r="H106" s="559"/>
    </row>
    <row r="107" spans="1:12">
      <c r="A107" s="34"/>
      <c r="B107" s="35"/>
      <c r="C107" s="78"/>
      <c r="D107" s="79"/>
      <c r="E107" s="913" t="s">
        <v>14417</v>
      </c>
      <c r="F107" s="687"/>
      <c r="G107" s="74"/>
      <c r="H107" s="559"/>
      <c r="J107" s="394"/>
    </row>
    <row r="108" spans="1:12" ht="26.4">
      <c r="A108" s="34"/>
      <c r="B108" s="35"/>
      <c r="C108" s="78"/>
      <c r="D108" s="79"/>
      <c r="E108" s="913" t="s">
        <v>14418</v>
      </c>
      <c r="F108" s="687"/>
      <c r="G108" s="74"/>
      <c r="H108" s="559"/>
      <c r="J108" s="394"/>
    </row>
    <row r="109" spans="1:12">
      <c r="A109" s="34"/>
      <c r="B109" s="35"/>
      <c r="C109" s="78"/>
      <c r="D109" s="79"/>
      <c r="E109" s="913" t="s">
        <v>14419</v>
      </c>
      <c r="F109" s="687"/>
      <c r="G109" s="74"/>
      <c r="H109" s="559"/>
      <c r="J109" s="394"/>
    </row>
    <row r="110" spans="1:12">
      <c r="A110" s="34"/>
      <c r="B110" s="35"/>
      <c r="C110" s="78"/>
      <c r="D110" s="79"/>
      <c r="E110" s="913" t="s">
        <v>13869</v>
      </c>
      <c r="F110" s="687"/>
      <c r="G110" s="74"/>
      <c r="H110" s="559"/>
      <c r="J110" s="394"/>
    </row>
    <row r="111" spans="1:12" ht="26.4">
      <c r="A111" s="34"/>
      <c r="B111" s="35"/>
      <c r="C111" s="78"/>
      <c r="D111" s="79"/>
      <c r="E111" s="913" t="s">
        <v>13852</v>
      </c>
      <c r="F111" s="687"/>
      <c r="G111" s="74"/>
      <c r="H111" s="559"/>
      <c r="J111" s="394"/>
      <c r="K111" s="140"/>
      <c r="L111" s="140"/>
    </row>
    <row r="112" spans="1:12">
      <c r="A112" s="34"/>
      <c r="B112" s="491"/>
      <c r="C112" s="78"/>
      <c r="D112" s="79" t="s">
        <v>13870</v>
      </c>
      <c r="E112" s="83" t="s">
        <v>13871</v>
      </c>
      <c r="F112" s="687"/>
      <c r="G112" s="74" t="s">
        <v>39</v>
      </c>
      <c r="H112" s="97">
        <v>338.51</v>
      </c>
      <c r="I112" s="394"/>
      <c r="J112" s="2031"/>
    </row>
    <row r="113" spans="1:12">
      <c r="A113" s="34"/>
      <c r="B113" s="491"/>
      <c r="C113" s="92"/>
      <c r="D113" s="93"/>
      <c r="E113" s="1198"/>
      <c r="F113" s="2375"/>
      <c r="G113" s="32"/>
      <c r="H113" s="559"/>
      <c r="J113" s="394"/>
    </row>
    <row r="114" spans="1:12" ht="26.4">
      <c r="A114" s="34"/>
      <c r="B114" s="491"/>
      <c r="C114" s="92"/>
      <c r="D114" s="93"/>
      <c r="E114" s="1056" t="s">
        <v>14420</v>
      </c>
      <c r="F114" s="2375"/>
      <c r="G114" s="32"/>
      <c r="H114" s="559"/>
      <c r="J114" s="394"/>
    </row>
    <row r="115" spans="1:12">
      <c r="A115" s="34"/>
      <c r="B115" s="491"/>
      <c r="C115" s="92"/>
      <c r="D115" s="93"/>
      <c r="E115" s="2352" t="s">
        <v>14421</v>
      </c>
      <c r="F115" s="265">
        <f>0.98*15</f>
        <v>14.7</v>
      </c>
      <c r="G115" s="32"/>
      <c r="H115" s="559"/>
      <c r="J115" s="394"/>
    </row>
    <row r="116" spans="1:12" ht="26.4">
      <c r="A116" s="34"/>
      <c r="B116" s="491"/>
      <c r="C116" s="92"/>
      <c r="D116" s="93"/>
      <c r="E116" s="1056" t="s">
        <v>14422</v>
      </c>
      <c r="F116" s="265"/>
      <c r="G116" s="32"/>
      <c r="H116" s="559"/>
      <c r="J116" s="394"/>
    </row>
    <row r="117" spans="1:12">
      <c r="A117" s="34"/>
      <c r="B117" s="491"/>
      <c r="C117" s="92"/>
      <c r="D117" s="93"/>
      <c r="E117" s="2352" t="s">
        <v>14423</v>
      </c>
      <c r="F117" s="265">
        <f>0.98*23</f>
        <v>22.54</v>
      </c>
      <c r="G117" s="32"/>
      <c r="H117" s="559"/>
      <c r="J117" s="394"/>
    </row>
    <row r="118" spans="1:12">
      <c r="A118" s="34"/>
      <c r="B118" s="491"/>
      <c r="C118" s="92"/>
      <c r="D118" s="93"/>
      <c r="E118" s="2352" t="s">
        <v>14424</v>
      </c>
      <c r="F118" s="889">
        <f>1.48*8</f>
        <v>11.84</v>
      </c>
      <c r="G118" s="32"/>
      <c r="H118" s="559"/>
      <c r="J118" s="394"/>
    </row>
    <row r="119" spans="1:12">
      <c r="A119" s="34"/>
      <c r="B119" s="491"/>
      <c r="C119" s="92"/>
      <c r="D119" s="93"/>
      <c r="E119" s="2352"/>
      <c r="F119" s="265">
        <f>SUM(F117:F118)</f>
        <v>34.379999999999995</v>
      </c>
      <c r="G119" s="32"/>
      <c r="H119" s="559"/>
      <c r="J119" s="394"/>
    </row>
    <row r="120" spans="1:12" ht="26.4">
      <c r="A120" s="34"/>
      <c r="B120" s="491"/>
      <c r="C120" s="92"/>
      <c r="D120" s="93"/>
      <c r="E120" s="1056" t="s">
        <v>14425</v>
      </c>
      <c r="F120" s="2375"/>
      <c r="G120" s="32"/>
      <c r="H120" s="559"/>
      <c r="J120" s="394"/>
      <c r="K120" s="140"/>
    </row>
    <row r="121" spans="1:12">
      <c r="A121" s="34"/>
      <c r="B121" s="491"/>
      <c r="C121" s="92"/>
      <c r="D121" s="93"/>
      <c r="E121" s="2352" t="s">
        <v>14426</v>
      </c>
      <c r="F121" s="265">
        <f>0.588*2</f>
        <v>1.1759999999999999</v>
      </c>
      <c r="G121" s="32"/>
      <c r="H121" s="559"/>
      <c r="J121" s="394"/>
    </row>
    <row r="122" spans="1:12">
      <c r="A122" s="34"/>
      <c r="B122" s="491"/>
      <c r="C122" s="92"/>
      <c r="D122" s="93"/>
      <c r="E122" s="2352" t="s">
        <v>14427</v>
      </c>
      <c r="F122" s="889">
        <f>0.89</f>
        <v>0.89</v>
      </c>
      <c r="G122" s="32"/>
      <c r="H122" s="559"/>
      <c r="J122" s="394"/>
    </row>
    <row r="123" spans="1:12">
      <c r="A123" s="34"/>
      <c r="B123" s="491"/>
      <c r="C123" s="92"/>
      <c r="D123" s="93"/>
      <c r="E123" s="1198"/>
      <c r="F123" s="265">
        <f>SUM(F121:F122)</f>
        <v>2.0659999999999998</v>
      </c>
      <c r="G123" s="32"/>
      <c r="H123" s="559"/>
      <c r="J123" s="394"/>
      <c r="L123" s="628"/>
    </row>
    <row r="124" spans="1:12" ht="26.4">
      <c r="A124" s="34"/>
      <c r="B124" s="491"/>
      <c r="C124" s="92"/>
      <c r="D124" s="93"/>
      <c r="E124" s="1056" t="s">
        <v>14428</v>
      </c>
      <c r="F124" s="2375"/>
      <c r="G124" s="32"/>
      <c r="H124" s="559"/>
      <c r="J124" s="394"/>
      <c r="K124" s="140"/>
    </row>
    <row r="125" spans="1:12">
      <c r="A125" s="34"/>
      <c r="B125" s="491"/>
      <c r="C125" s="92"/>
      <c r="D125" s="93"/>
      <c r="E125" s="2352" t="s">
        <v>14429</v>
      </c>
      <c r="F125" s="265">
        <f>1.48*18</f>
        <v>26.64</v>
      </c>
      <c r="G125" s="32"/>
      <c r="H125" s="559"/>
      <c r="J125" s="394"/>
    </row>
    <row r="126" spans="1:12">
      <c r="A126" s="34"/>
      <c r="B126" s="491"/>
      <c r="C126" s="92"/>
      <c r="D126" s="93"/>
      <c r="E126" s="2352" t="s">
        <v>14430</v>
      </c>
      <c r="F126" s="265">
        <f>1.98*126</f>
        <v>249.48</v>
      </c>
      <c r="G126" s="32"/>
      <c r="H126" s="559"/>
      <c r="J126" s="394"/>
    </row>
    <row r="127" spans="1:12">
      <c r="A127" s="34"/>
      <c r="B127" s="491"/>
      <c r="C127" s="92"/>
      <c r="D127" s="93"/>
      <c r="E127" s="2352" t="s">
        <v>14431</v>
      </c>
      <c r="F127" s="889">
        <f>1.23*6</f>
        <v>7.38</v>
      </c>
      <c r="G127" s="32"/>
      <c r="H127" s="559"/>
      <c r="J127" s="394"/>
    </row>
    <row r="128" spans="1:12">
      <c r="A128" s="34"/>
      <c r="B128" s="491"/>
      <c r="C128" s="92"/>
      <c r="D128" s="93"/>
      <c r="E128" s="2352"/>
      <c r="F128" s="265">
        <f>SUM(F125:F127)</f>
        <v>283.5</v>
      </c>
      <c r="G128" s="32"/>
      <c r="H128" s="559"/>
      <c r="J128" s="394"/>
    </row>
    <row r="129" spans="1:12">
      <c r="A129" s="34"/>
      <c r="B129" s="491"/>
      <c r="C129" s="92"/>
      <c r="D129" s="93"/>
      <c r="E129" s="77" t="s">
        <v>5516</v>
      </c>
      <c r="F129" s="108">
        <f>F115+F119+F123+F128</f>
        <v>334.64600000000002</v>
      </c>
      <c r="G129" s="32"/>
      <c r="H129" s="559"/>
      <c r="J129" s="394"/>
      <c r="K129" s="140"/>
    </row>
    <row r="130" spans="1:12">
      <c r="A130" s="34"/>
      <c r="B130" s="491"/>
      <c r="C130" s="92"/>
      <c r="D130" s="93"/>
      <c r="E130" s="247"/>
      <c r="F130" s="108"/>
      <c r="G130" s="32"/>
      <c r="H130" s="559"/>
      <c r="J130" s="394"/>
    </row>
    <row r="131" spans="1:12">
      <c r="A131" s="34"/>
      <c r="B131" s="491"/>
      <c r="C131" s="92"/>
      <c r="D131" s="93"/>
      <c r="E131" s="77" t="s">
        <v>14336</v>
      </c>
      <c r="F131" s="108"/>
      <c r="G131" s="32"/>
      <c r="H131" s="559"/>
      <c r="J131" s="394"/>
    </row>
    <row r="132" spans="1:12">
      <c r="A132" s="34"/>
      <c r="B132" s="491"/>
      <c r="C132" s="92"/>
      <c r="D132" s="93"/>
      <c r="E132" s="2352" t="s">
        <v>14432</v>
      </c>
      <c r="F132" s="108">
        <f>0.46*2.1*4</f>
        <v>3.8640000000000003</v>
      </c>
      <c r="G132" s="32"/>
      <c r="H132" s="559"/>
      <c r="J132" s="394"/>
    </row>
    <row r="133" spans="1:12">
      <c r="A133" s="34"/>
      <c r="B133" s="491"/>
      <c r="C133" s="92"/>
      <c r="D133" s="93"/>
      <c r="E133" s="247" t="s">
        <v>5516</v>
      </c>
      <c r="F133" s="110">
        <f>F129+F132</f>
        <v>338.51</v>
      </c>
      <c r="G133" s="32"/>
      <c r="H133" s="559"/>
      <c r="J133" s="394"/>
      <c r="K133" s="140"/>
    </row>
    <row r="134" spans="1:12">
      <c r="A134" s="34"/>
      <c r="B134" s="491"/>
      <c r="C134" s="92"/>
      <c r="D134" s="93"/>
      <c r="E134" s="247"/>
      <c r="F134" s="108"/>
      <c r="G134" s="32"/>
      <c r="H134" s="559"/>
      <c r="J134" s="394"/>
    </row>
    <row r="135" spans="1:12">
      <c r="A135" s="34"/>
      <c r="B135" s="491"/>
      <c r="C135" s="92"/>
      <c r="D135" s="93"/>
      <c r="E135" s="913" t="s">
        <v>13853</v>
      </c>
      <c r="F135" s="265"/>
      <c r="G135" s="32"/>
      <c r="H135" s="559"/>
      <c r="J135" s="394"/>
    </row>
    <row r="136" spans="1:12">
      <c r="A136" s="34"/>
      <c r="B136" s="491"/>
      <c r="C136" s="92"/>
      <c r="D136" s="93"/>
      <c r="E136" s="1065"/>
      <c r="F136" s="265"/>
      <c r="G136" s="32"/>
      <c r="H136" s="559"/>
      <c r="J136" s="394"/>
    </row>
    <row r="137" spans="1:12">
      <c r="A137" s="34"/>
      <c r="B137" s="491"/>
      <c r="C137" s="92"/>
      <c r="D137" s="93"/>
      <c r="E137" s="913" t="s">
        <v>14433</v>
      </c>
      <c r="F137" s="265"/>
      <c r="G137" s="32"/>
      <c r="H137" s="559"/>
      <c r="J137" s="394"/>
    </row>
    <row r="138" spans="1:12">
      <c r="A138" s="34"/>
      <c r="B138" s="491"/>
      <c r="C138" s="92"/>
      <c r="D138" s="93"/>
      <c r="E138" s="913" t="s">
        <v>14434</v>
      </c>
      <c r="F138" s="265"/>
      <c r="G138" s="32"/>
      <c r="H138" s="559"/>
      <c r="J138" s="394"/>
    </row>
    <row r="139" spans="1:12">
      <c r="A139" s="34"/>
      <c r="B139" s="491"/>
      <c r="C139" s="92"/>
      <c r="D139" s="93"/>
      <c r="E139" s="913" t="s">
        <v>14435</v>
      </c>
      <c r="F139" s="265"/>
      <c r="G139" s="32"/>
      <c r="H139" s="559"/>
      <c r="J139" s="394"/>
    </row>
    <row r="140" spans="1:12">
      <c r="A140" s="34"/>
      <c r="B140" s="491"/>
      <c r="C140" s="92"/>
      <c r="D140" s="93"/>
      <c r="E140" s="913" t="s">
        <v>13869</v>
      </c>
      <c r="F140" s="265"/>
      <c r="G140" s="32"/>
      <c r="H140" s="559"/>
      <c r="J140" s="394"/>
    </row>
    <row r="141" spans="1:12" ht="26.4">
      <c r="A141" s="34"/>
      <c r="B141" s="491"/>
      <c r="C141" s="92"/>
      <c r="D141" s="93"/>
      <c r="E141" s="913" t="s">
        <v>13852</v>
      </c>
      <c r="F141" s="265"/>
      <c r="G141" s="32"/>
      <c r="H141" s="559"/>
      <c r="J141" s="394"/>
      <c r="K141" s="140"/>
      <c r="L141" s="140"/>
    </row>
    <row r="142" spans="1:12">
      <c r="A142" s="34"/>
      <c r="B142" s="491"/>
      <c r="C142" s="92"/>
      <c r="D142" s="93"/>
      <c r="E142" s="913" t="s">
        <v>14436</v>
      </c>
      <c r="F142" s="265"/>
      <c r="G142" s="32"/>
      <c r="H142" s="559"/>
    </row>
    <row r="143" spans="1:12">
      <c r="A143" s="34"/>
      <c r="B143" s="491"/>
      <c r="C143" s="92"/>
      <c r="D143" s="93"/>
      <c r="E143" s="913" t="s">
        <v>14437</v>
      </c>
      <c r="F143" s="265"/>
      <c r="G143" s="32"/>
      <c r="H143" s="559"/>
    </row>
    <row r="144" spans="1:12">
      <c r="A144" s="34"/>
      <c r="B144" s="491"/>
      <c r="C144" s="92"/>
      <c r="D144" s="93"/>
      <c r="E144" s="913"/>
      <c r="F144" s="265"/>
      <c r="G144" s="32"/>
      <c r="H144" s="559"/>
    </row>
    <row r="145" spans="1:13" ht="26.4">
      <c r="A145" s="34">
        <f>MAX(A$1:A135)+1</f>
        <v>13</v>
      </c>
      <c r="B145" s="491"/>
      <c r="C145" s="36" t="s">
        <v>14340</v>
      </c>
      <c r="D145" s="37"/>
      <c r="E145" s="38" t="s">
        <v>14341</v>
      </c>
      <c r="F145" s="689"/>
      <c r="G145" s="40" t="s">
        <v>39</v>
      </c>
      <c r="H145" s="76">
        <f>H146</f>
        <v>200.84</v>
      </c>
      <c r="I145" s="2406"/>
      <c r="J145" s="2406"/>
      <c r="K145" s="2406"/>
      <c r="L145" s="2406"/>
    </row>
    <row r="146" spans="1:13" ht="26.4">
      <c r="A146" s="34"/>
      <c r="B146" s="491"/>
      <c r="C146" s="92"/>
      <c r="D146" s="79" t="s">
        <v>14342</v>
      </c>
      <c r="E146" s="83" t="s">
        <v>14343</v>
      </c>
      <c r="F146" s="73"/>
      <c r="G146" s="74" t="s">
        <v>39</v>
      </c>
      <c r="H146" s="97">
        <v>200.84</v>
      </c>
    </row>
    <row r="147" spans="1:13" ht="26.4">
      <c r="A147" s="34"/>
      <c r="B147" s="491"/>
      <c r="C147" s="92"/>
      <c r="D147" s="93"/>
      <c r="E147" s="1056" t="s">
        <v>14438</v>
      </c>
      <c r="F147" s="884"/>
      <c r="G147" s="32"/>
      <c r="H147" s="559"/>
    </row>
    <row r="148" spans="1:13">
      <c r="A148" s="34"/>
      <c r="B148" s="491"/>
      <c r="C148" s="92"/>
      <c r="D148" s="93"/>
      <c r="E148" s="2352" t="s">
        <v>14439</v>
      </c>
      <c r="F148" s="492">
        <f>2.96*2*5</f>
        <v>29.6</v>
      </c>
      <c r="G148" s="32"/>
      <c r="H148" s="559"/>
    </row>
    <row r="149" spans="1:13">
      <c r="A149" s="34"/>
      <c r="B149" s="491"/>
      <c r="C149" s="92"/>
      <c r="D149" s="93"/>
      <c r="E149" s="2352" t="s">
        <v>14440</v>
      </c>
      <c r="F149" s="492">
        <f>3.96*2*21</f>
        <v>166.32</v>
      </c>
      <c r="G149" s="32"/>
      <c r="H149" s="559"/>
    </row>
    <row r="150" spans="1:13">
      <c r="A150" s="34"/>
      <c r="B150" s="491"/>
      <c r="C150" s="92"/>
      <c r="D150" s="93"/>
      <c r="E150" s="2352" t="s">
        <v>14441</v>
      </c>
      <c r="F150" s="879">
        <f>2.46*2*1</f>
        <v>4.92</v>
      </c>
      <c r="G150" s="32"/>
      <c r="H150" s="559"/>
    </row>
    <row r="151" spans="1:13">
      <c r="A151" s="34"/>
      <c r="B151" s="491"/>
      <c r="C151" s="92"/>
      <c r="D151" s="93"/>
      <c r="E151" s="1065"/>
      <c r="F151" s="884">
        <f>SUM(F148:F150)</f>
        <v>200.83999999999997</v>
      </c>
      <c r="G151" s="32"/>
      <c r="H151" s="559"/>
    </row>
    <row r="152" spans="1:13">
      <c r="A152" s="34"/>
      <c r="B152" s="491"/>
      <c r="C152" s="92"/>
      <c r="D152" s="93"/>
      <c r="E152" s="913" t="s">
        <v>14352</v>
      </c>
      <c r="F152" s="884"/>
      <c r="G152" s="32"/>
      <c r="H152" s="559"/>
    </row>
    <row r="153" spans="1:13">
      <c r="A153" s="34"/>
      <c r="B153" s="491"/>
      <c r="C153" s="92"/>
      <c r="D153" s="93"/>
      <c r="E153" s="1065"/>
      <c r="F153" s="884"/>
      <c r="G153" s="32"/>
      <c r="H153" s="559"/>
    </row>
    <row r="154" spans="1:13">
      <c r="A154" s="34"/>
      <c r="B154" s="35" t="s">
        <v>1813</v>
      </c>
      <c r="C154" s="35"/>
      <c r="D154" s="120"/>
      <c r="E154" s="53" t="s">
        <v>1814</v>
      </c>
      <c r="F154" s="1194"/>
      <c r="G154" s="126"/>
      <c r="H154" s="559"/>
    </row>
    <row r="155" spans="1:13">
      <c r="A155" s="34"/>
      <c r="B155" s="491"/>
      <c r="C155" s="92"/>
      <c r="D155" s="93"/>
      <c r="E155" s="1065"/>
      <c r="F155" s="884"/>
      <c r="G155" s="32"/>
      <c r="H155" s="559"/>
    </row>
    <row r="156" spans="1:13" ht="26.4">
      <c r="A156" s="34">
        <f>MAX(A$1:A155)+1</f>
        <v>14</v>
      </c>
      <c r="B156" s="491"/>
      <c r="C156" s="36" t="s">
        <v>1815</v>
      </c>
      <c r="D156" s="37"/>
      <c r="E156" s="38" t="s">
        <v>1816</v>
      </c>
      <c r="F156" s="689"/>
      <c r="G156" s="40" t="s">
        <v>39</v>
      </c>
      <c r="H156" s="76">
        <f>H157</f>
        <v>101.02</v>
      </c>
      <c r="I156" s="2406"/>
      <c r="J156" s="2406"/>
      <c r="K156" s="2406"/>
      <c r="L156" s="2406"/>
    </row>
    <row r="157" spans="1:13" ht="26.4">
      <c r="A157" s="34"/>
      <c r="B157" s="491"/>
      <c r="C157" s="78"/>
      <c r="D157" s="79" t="s">
        <v>1821</v>
      </c>
      <c r="E157" s="83" t="s">
        <v>1822</v>
      </c>
      <c r="F157" s="687"/>
      <c r="G157" s="74" t="s">
        <v>39</v>
      </c>
      <c r="H157" s="97">
        <v>101.02</v>
      </c>
    </row>
    <row r="158" spans="1:13">
      <c r="A158" s="34"/>
      <c r="B158" s="491"/>
      <c r="C158" s="78"/>
      <c r="D158" s="79"/>
      <c r="E158" s="1065" t="s">
        <v>5781</v>
      </c>
      <c r="F158" s="687"/>
      <c r="G158" s="74"/>
      <c r="H158" s="97"/>
      <c r="I158" s="628"/>
      <c r="J158" s="628"/>
      <c r="K158" s="628"/>
      <c r="L158" s="628"/>
      <c r="M158" s="628"/>
    </row>
    <row r="159" spans="1:13">
      <c r="A159" s="34"/>
      <c r="B159" s="491"/>
      <c r="C159" s="78"/>
      <c r="D159" s="79"/>
      <c r="E159" s="1056" t="s">
        <v>13891</v>
      </c>
      <c r="F159" s="2376"/>
      <c r="G159" s="74"/>
      <c r="H159" s="97"/>
    </row>
    <row r="160" spans="1:13">
      <c r="A160" s="34"/>
      <c r="B160" s="491"/>
      <c r="C160" s="92"/>
      <c r="D160" s="93"/>
      <c r="E160" s="2352" t="s">
        <v>14442</v>
      </c>
      <c r="F160" s="108">
        <f>((0.8+0.62)*2*0.6)*34</f>
        <v>57.936</v>
      </c>
      <c r="G160" s="32"/>
      <c r="H160" s="559"/>
    </row>
    <row r="161" spans="1:14">
      <c r="A161" s="34"/>
      <c r="B161" s="491"/>
      <c r="C161" s="92"/>
      <c r="D161" s="93"/>
      <c r="E161" s="1150"/>
      <c r="F161" s="2379"/>
      <c r="G161" s="32"/>
      <c r="H161" s="559"/>
    </row>
    <row r="162" spans="1:14">
      <c r="A162" s="34"/>
      <c r="B162" s="491"/>
      <c r="C162" s="92"/>
      <c r="D162" s="93"/>
      <c r="E162" s="913" t="s">
        <v>14443</v>
      </c>
      <c r="F162" s="884">
        <f>((0.35*1.2)*2)*2</f>
        <v>1.68</v>
      </c>
      <c r="G162" s="32"/>
      <c r="H162" s="559"/>
      <c r="M162" s="628"/>
    </row>
    <row r="163" spans="1:14">
      <c r="A163" s="34"/>
      <c r="B163" s="491"/>
      <c r="C163" s="92"/>
      <c r="D163" s="93"/>
      <c r="E163" s="1150"/>
      <c r="F163" s="2380"/>
      <c r="G163" s="32"/>
      <c r="H163" s="559"/>
      <c r="M163" s="628"/>
    </row>
    <row r="164" spans="1:14">
      <c r="A164" s="34"/>
      <c r="B164" s="491"/>
      <c r="C164" s="92"/>
      <c r="D164" s="93"/>
      <c r="E164" s="2352" t="s">
        <v>14444</v>
      </c>
      <c r="F164" s="886">
        <f>20.7*2</f>
        <v>41.4</v>
      </c>
      <c r="G164" s="32"/>
      <c r="H164" s="559"/>
    </row>
    <row r="165" spans="1:14">
      <c r="A165" s="34"/>
      <c r="B165" s="491"/>
      <c r="C165" s="92"/>
      <c r="D165" s="93"/>
      <c r="E165" s="1198"/>
      <c r="F165" s="2380"/>
      <c r="G165" s="32"/>
      <c r="H165" s="559"/>
    </row>
    <row r="166" spans="1:14">
      <c r="A166" s="34"/>
      <c r="B166" s="491"/>
      <c r="C166" s="92"/>
      <c r="D166" s="93"/>
      <c r="E166" s="247" t="s">
        <v>5516</v>
      </c>
      <c r="F166" s="108">
        <f>SUM(F160:F164)</f>
        <v>101.01599999999999</v>
      </c>
      <c r="G166" s="32"/>
      <c r="H166" s="559"/>
    </row>
    <row r="167" spans="1:14">
      <c r="A167" s="34"/>
      <c r="B167" s="491"/>
      <c r="C167" s="92"/>
      <c r="D167" s="93"/>
      <c r="E167" s="1065"/>
      <c r="F167" s="884"/>
      <c r="G167" s="32"/>
      <c r="H167" s="559"/>
    </row>
    <row r="168" spans="1:14">
      <c r="A168" s="34"/>
      <c r="B168" s="35" t="s">
        <v>340</v>
      </c>
      <c r="C168" s="35"/>
      <c r="D168" s="120"/>
      <c r="E168" s="53" t="s">
        <v>341</v>
      </c>
      <c r="F168" s="1194"/>
      <c r="G168" s="126"/>
      <c r="H168" s="559"/>
    </row>
    <row r="169" spans="1:14">
      <c r="A169" s="34"/>
      <c r="B169" s="491"/>
      <c r="C169" s="92"/>
      <c r="D169" s="93"/>
      <c r="E169" s="1065"/>
      <c r="F169" s="884"/>
      <c r="G169" s="32"/>
      <c r="H169" s="559"/>
    </row>
    <row r="170" spans="1:14">
      <c r="A170" s="34">
        <f>MAX(A$1:A169)+1</f>
        <v>15</v>
      </c>
      <c r="B170" s="491"/>
      <c r="C170" s="36" t="s">
        <v>6879</v>
      </c>
      <c r="D170" s="37"/>
      <c r="E170" s="38" t="s">
        <v>6880</v>
      </c>
      <c r="F170" s="689"/>
      <c r="G170" s="40" t="s">
        <v>68</v>
      </c>
      <c r="H170" s="76">
        <f>H171</f>
        <v>132.6</v>
      </c>
      <c r="I170" s="2406"/>
      <c r="J170" s="2406"/>
      <c r="K170" s="2406"/>
      <c r="L170" s="2406"/>
      <c r="M170" s="892"/>
    </row>
    <row r="171" spans="1:14">
      <c r="A171" s="34"/>
      <c r="B171" s="491"/>
      <c r="C171" s="92"/>
      <c r="D171" s="79" t="s">
        <v>13306</v>
      </c>
      <c r="E171" s="83" t="s">
        <v>13307</v>
      </c>
      <c r="F171" s="687"/>
      <c r="G171" s="74" t="s">
        <v>68</v>
      </c>
      <c r="H171" s="97">
        <v>132.6</v>
      </c>
    </row>
    <row r="172" spans="1:14">
      <c r="A172" s="34"/>
      <c r="B172" s="491"/>
      <c r="C172" s="92"/>
      <c r="D172" s="93"/>
      <c r="E172" s="1056" t="s">
        <v>13903</v>
      </c>
      <c r="F172" s="2380"/>
      <c r="G172" s="32"/>
      <c r="H172" s="559"/>
    </row>
    <row r="173" spans="1:14">
      <c r="A173" s="342"/>
      <c r="B173" s="491"/>
      <c r="C173" s="92"/>
      <c r="D173" s="93"/>
      <c r="E173" s="2352" t="s">
        <v>14445</v>
      </c>
      <c r="F173" s="325">
        <f>34*3.9</f>
        <v>132.6</v>
      </c>
      <c r="G173" s="32"/>
      <c r="H173" s="559"/>
    </row>
    <row r="174" spans="1:14">
      <c r="A174" s="342"/>
      <c r="B174" s="35"/>
      <c r="C174" s="35"/>
      <c r="D174" s="120"/>
      <c r="E174" s="53"/>
      <c r="F174" s="1194"/>
      <c r="G174" s="126"/>
      <c r="H174" s="559"/>
      <c r="I174" s="892"/>
      <c r="J174" s="892"/>
      <c r="K174" s="892"/>
      <c r="L174" s="892"/>
      <c r="M174" s="892"/>
      <c r="N174" s="892"/>
    </row>
    <row r="175" spans="1:14" ht="26.4">
      <c r="A175" s="34">
        <f>MAX(A$1:A174)+1</f>
        <v>16</v>
      </c>
      <c r="B175" s="35"/>
      <c r="C175" s="36" t="s">
        <v>5840</v>
      </c>
      <c r="D175" s="37"/>
      <c r="E175" s="38" t="s">
        <v>5841</v>
      </c>
      <c r="F175" s="689"/>
      <c r="G175" s="40" t="s">
        <v>19</v>
      </c>
      <c r="H175" s="76">
        <f>H176</f>
        <v>40.799999999999997</v>
      </c>
      <c r="I175" s="2406"/>
      <c r="J175" s="2406"/>
      <c r="K175" s="2406"/>
      <c r="L175" s="2406"/>
    </row>
    <row r="176" spans="1:14" ht="26.4">
      <c r="A176" s="342"/>
      <c r="B176" s="35"/>
      <c r="C176" s="35"/>
      <c r="D176" s="79" t="s">
        <v>13310</v>
      </c>
      <c r="E176" s="83" t="s">
        <v>13311</v>
      </c>
      <c r="F176" s="687"/>
      <c r="G176" s="74" t="s">
        <v>19</v>
      </c>
      <c r="H176" s="97">
        <v>40.799999999999997</v>
      </c>
    </row>
    <row r="177" spans="1:13">
      <c r="A177" s="342"/>
      <c r="B177" s="35"/>
      <c r="C177" s="35"/>
      <c r="D177" s="120"/>
      <c r="E177" s="1056" t="s">
        <v>13905</v>
      </c>
      <c r="F177" s="2408"/>
      <c r="G177" s="126"/>
      <c r="H177" s="559"/>
    </row>
    <row r="178" spans="1:13">
      <c r="A178" s="34"/>
      <c r="B178" s="35"/>
      <c r="C178" s="36"/>
      <c r="D178" s="37"/>
      <c r="E178" s="2352" t="s">
        <v>14446</v>
      </c>
      <c r="F178" s="108">
        <f>1.2*34</f>
        <v>40.799999999999997</v>
      </c>
      <c r="G178" s="40"/>
      <c r="H178" s="559"/>
    </row>
    <row r="179" spans="1:13">
      <c r="A179" s="342"/>
      <c r="B179" s="35"/>
      <c r="C179" s="35"/>
      <c r="D179" s="120"/>
      <c r="E179" s="53"/>
      <c r="F179" s="1194"/>
      <c r="G179" s="126"/>
      <c r="H179" s="559"/>
    </row>
    <row r="180" spans="1:13" ht="26.4">
      <c r="A180" s="34">
        <f>MAX(A$1:A179)+1</f>
        <v>17</v>
      </c>
      <c r="B180" s="35"/>
      <c r="C180" s="36" t="s">
        <v>5847</v>
      </c>
      <c r="D180" s="37"/>
      <c r="E180" s="38" t="s">
        <v>5848</v>
      </c>
      <c r="F180" s="689"/>
      <c r="G180" s="40" t="s">
        <v>16</v>
      </c>
      <c r="H180" s="76">
        <f>H181</f>
        <v>3.27</v>
      </c>
      <c r="I180" s="2406"/>
      <c r="J180" s="2406"/>
      <c r="K180" s="2406"/>
      <c r="L180" s="2406"/>
    </row>
    <row r="181" spans="1:13" ht="26.4">
      <c r="A181" s="342"/>
      <c r="B181" s="35"/>
      <c r="C181" s="35"/>
      <c r="D181" s="79" t="s">
        <v>5849</v>
      </c>
      <c r="E181" s="83" t="s">
        <v>5850</v>
      </c>
      <c r="F181" s="687"/>
      <c r="G181" s="74" t="s">
        <v>16</v>
      </c>
      <c r="H181" s="97">
        <v>3.27</v>
      </c>
    </row>
    <row r="182" spans="1:13">
      <c r="A182" s="342"/>
      <c r="B182" s="35"/>
      <c r="C182" s="35"/>
      <c r="D182" s="120"/>
      <c r="E182" s="1056" t="s">
        <v>13907</v>
      </c>
      <c r="F182" s="2408"/>
      <c r="G182" s="126"/>
      <c r="H182" s="559"/>
    </row>
    <row r="183" spans="1:13">
      <c r="A183" s="342"/>
      <c r="B183" s="35"/>
      <c r="C183" s="35"/>
      <c r="D183" s="120"/>
      <c r="E183" s="2352" t="s">
        <v>14447</v>
      </c>
      <c r="F183" s="108">
        <f>96.15*34*0.001</f>
        <v>3.2691000000000003</v>
      </c>
      <c r="G183" s="126"/>
      <c r="H183" s="559"/>
    </row>
    <row r="184" spans="1:13">
      <c r="A184" s="342"/>
      <c r="B184" s="491"/>
      <c r="C184" s="92"/>
      <c r="D184" s="93"/>
      <c r="E184" s="1065"/>
      <c r="F184" s="519"/>
      <c r="G184" s="32"/>
      <c r="H184" s="559"/>
    </row>
    <row r="185" spans="1:13">
      <c r="A185" s="34"/>
      <c r="B185" s="35" t="s">
        <v>1831</v>
      </c>
      <c r="C185" s="35"/>
      <c r="D185" s="120"/>
      <c r="E185" s="53" t="s">
        <v>1832</v>
      </c>
      <c r="F185" s="1194"/>
      <c r="G185" s="126"/>
      <c r="H185" s="76"/>
    </row>
    <row r="186" spans="1:13">
      <c r="A186" s="342"/>
      <c r="B186" s="491"/>
      <c r="C186" s="92"/>
      <c r="D186" s="79"/>
      <c r="E186" s="83"/>
      <c r="F186" s="687"/>
      <c r="G186" s="74"/>
      <c r="H186" s="97"/>
    </row>
    <row r="187" spans="1:13">
      <c r="A187" s="34">
        <f>MAX(A$1:A186)+1</f>
        <v>18</v>
      </c>
      <c r="B187" s="491"/>
      <c r="C187" s="36" t="s">
        <v>2591</v>
      </c>
      <c r="D187" s="37"/>
      <c r="E187" s="38" t="s">
        <v>2592</v>
      </c>
      <c r="F187" s="39"/>
      <c r="G187" s="40" t="s">
        <v>19</v>
      </c>
      <c r="H187" s="76">
        <f>H188</f>
        <v>0.38</v>
      </c>
      <c r="I187" s="2406"/>
      <c r="J187" s="2406"/>
      <c r="K187" s="2406"/>
      <c r="L187" s="2406"/>
    </row>
    <row r="188" spans="1:13">
      <c r="A188" s="342"/>
      <c r="B188" s="491"/>
      <c r="C188" s="92"/>
      <c r="D188" s="361" t="s">
        <v>13911</v>
      </c>
      <c r="E188" s="370" t="s">
        <v>13912</v>
      </c>
      <c r="F188" s="363"/>
      <c r="G188" s="32" t="s">
        <v>19</v>
      </c>
      <c r="H188" s="97">
        <v>0.38</v>
      </c>
    </row>
    <row r="189" spans="1:13">
      <c r="A189" s="342"/>
      <c r="B189" s="491"/>
      <c r="C189" s="92"/>
      <c r="D189" s="79"/>
      <c r="E189" s="1056" t="s">
        <v>13913</v>
      </c>
      <c r="F189" s="2376"/>
      <c r="G189" s="74"/>
      <c r="H189" s="97"/>
      <c r="M189" s="628"/>
    </row>
    <row r="190" spans="1:13">
      <c r="A190" s="342"/>
      <c r="B190" s="491"/>
      <c r="C190" s="92"/>
      <c r="D190" s="79"/>
      <c r="E190" s="2352" t="s">
        <v>14448</v>
      </c>
      <c r="F190" s="108">
        <f>0.45*0.35*1.2</f>
        <v>0.189</v>
      </c>
      <c r="G190" s="74"/>
      <c r="H190" s="97"/>
    </row>
    <row r="191" spans="1:13">
      <c r="A191" s="342"/>
      <c r="B191" s="491"/>
      <c r="C191" s="92"/>
      <c r="D191" s="79"/>
      <c r="E191" s="2352" t="s">
        <v>14449</v>
      </c>
      <c r="F191" s="214">
        <f>0.45*0.35*1.2</f>
        <v>0.189</v>
      </c>
      <c r="G191" s="74"/>
      <c r="H191" s="97"/>
    </row>
    <row r="192" spans="1:13">
      <c r="A192" s="342"/>
      <c r="B192" s="491"/>
      <c r="C192" s="92"/>
      <c r="D192" s="79"/>
      <c r="E192" s="2359"/>
      <c r="F192" s="108">
        <f>SUM(F190:F191)</f>
        <v>0.378</v>
      </c>
      <c r="G192" s="74"/>
      <c r="H192" s="97"/>
    </row>
    <row r="193" spans="1:14">
      <c r="A193" s="342"/>
      <c r="B193" s="491"/>
      <c r="C193" s="92"/>
      <c r="D193" s="79"/>
      <c r="E193" s="83"/>
      <c r="F193" s="687"/>
      <c r="G193" s="74"/>
      <c r="H193" s="97"/>
    </row>
    <row r="194" spans="1:14">
      <c r="A194" s="34">
        <f>MAX(A$1:A192)+1</f>
        <v>19</v>
      </c>
      <c r="B194" s="491"/>
      <c r="C194" s="36" t="s">
        <v>1838</v>
      </c>
      <c r="D194" s="37"/>
      <c r="E194" s="38" t="s">
        <v>1839</v>
      </c>
      <c r="F194" s="39"/>
      <c r="G194" s="40" t="s">
        <v>39</v>
      </c>
      <c r="H194" s="76">
        <f>H195</f>
        <v>1.68</v>
      </c>
      <c r="I194" s="2406"/>
      <c r="J194" s="2406"/>
      <c r="K194" s="2406"/>
      <c r="L194" s="2406"/>
    </row>
    <row r="195" spans="1:14">
      <c r="A195" s="342"/>
      <c r="B195" s="491"/>
      <c r="C195" s="78"/>
      <c r="D195" s="79" t="s">
        <v>1840</v>
      </c>
      <c r="E195" s="83" t="s">
        <v>1841</v>
      </c>
      <c r="F195" s="73"/>
      <c r="G195" s="74" t="s">
        <v>39</v>
      </c>
      <c r="H195" s="97">
        <v>1.68</v>
      </c>
    </row>
    <row r="196" spans="1:14">
      <c r="A196" s="342"/>
      <c r="B196" s="491"/>
      <c r="C196" s="92"/>
      <c r="D196" s="79"/>
      <c r="E196" s="913" t="s">
        <v>14443</v>
      </c>
      <c r="F196" s="108">
        <f>((0.35*1.2)*2)*2</f>
        <v>1.68</v>
      </c>
      <c r="G196" s="74"/>
      <c r="H196" s="97"/>
      <c r="M196" s="628"/>
    </row>
    <row r="197" spans="1:14">
      <c r="A197" s="342"/>
      <c r="B197" s="491"/>
      <c r="C197" s="92"/>
      <c r="D197" s="79"/>
      <c r="E197" s="1032"/>
      <c r="F197" s="2378"/>
      <c r="G197" s="74"/>
      <c r="H197" s="97"/>
    </row>
    <row r="198" spans="1:14">
      <c r="A198" s="342"/>
      <c r="B198" s="491"/>
      <c r="C198" s="92"/>
      <c r="D198" s="79"/>
      <c r="E198" s="83"/>
      <c r="F198" s="687"/>
      <c r="G198" s="74"/>
      <c r="H198" s="97"/>
    </row>
    <row r="199" spans="1:14">
      <c r="A199" s="34">
        <f>MAX(A$1:A198)+1</f>
        <v>20</v>
      </c>
      <c r="B199" s="491"/>
      <c r="C199" s="36" t="s">
        <v>5550</v>
      </c>
      <c r="D199" s="37"/>
      <c r="E199" s="38" t="s">
        <v>5551</v>
      </c>
      <c r="F199" s="39"/>
      <c r="G199" s="40" t="s">
        <v>16</v>
      </c>
      <c r="H199" s="76">
        <f>H200</f>
        <v>0.04</v>
      </c>
      <c r="I199" s="2406"/>
      <c r="J199" s="2406"/>
      <c r="K199" s="2406"/>
      <c r="L199" s="2406"/>
    </row>
    <row r="200" spans="1:14">
      <c r="A200" s="342"/>
      <c r="B200" s="491"/>
      <c r="C200" s="92"/>
      <c r="D200" s="79" t="s">
        <v>5552</v>
      </c>
      <c r="E200" s="83" t="s">
        <v>5553</v>
      </c>
      <c r="F200" s="73"/>
      <c r="G200" s="74" t="s">
        <v>16</v>
      </c>
      <c r="H200" s="97">
        <v>0.04</v>
      </c>
    </row>
    <row r="201" spans="1:14" ht="26.4">
      <c r="A201" s="342"/>
      <c r="B201" s="491"/>
      <c r="C201" s="92"/>
      <c r="D201" s="79"/>
      <c r="E201" s="913" t="s">
        <v>14450</v>
      </c>
      <c r="F201" s="108">
        <f>22.43*2*0.001</f>
        <v>4.4859999999999997E-2</v>
      </c>
      <c r="G201" s="74"/>
      <c r="H201" s="97"/>
      <c r="M201" s="628"/>
    </row>
    <row r="202" spans="1:14">
      <c r="A202" s="342"/>
      <c r="B202" s="491"/>
      <c r="C202" s="92"/>
      <c r="D202" s="79"/>
      <c r="E202" s="1032"/>
      <c r="F202" s="2378"/>
      <c r="G202" s="74"/>
      <c r="H202" s="97"/>
    </row>
    <row r="203" spans="1:14">
      <c r="A203" s="342"/>
      <c r="B203" s="491"/>
      <c r="C203" s="92"/>
      <c r="D203" s="79"/>
      <c r="E203" s="83"/>
      <c r="F203" s="687"/>
      <c r="G203" s="74"/>
      <c r="H203" s="97"/>
    </row>
    <row r="204" spans="1:14">
      <c r="A204" s="34">
        <f>MAX(A$1:A203)+1</f>
        <v>21</v>
      </c>
      <c r="B204" s="491"/>
      <c r="C204" s="36" t="s">
        <v>13927</v>
      </c>
      <c r="D204" s="37"/>
      <c r="E204" s="38" t="s">
        <v>13928</v>
      </c>
      <c r="F204" s="689"/>
      <c r="G204" s="40" t="s">
        <v>19</v>
      </c>
      <c r="H204" s="76">
        <f>H205</f>
        <v>10.199999999999999</v>
      </c>
      <c r="I204" s="2406"/>
      <c r="J204" s="2406"/>
      <c r="K204" s="2406"/>
      <c r="L204" s="2406"/>
      <c r="N204" s="892"/>
    </row>
    <row r="205" spans="1:14">
      <c r="A205" s="342"/>
      <c r="B205" s="491"/>
      <c r="C205" s="92"/>
      <c r="D205" s="361" t="s">
        <v>13932</v>
      </c>
      <c r="E205" s="370" t="s">
        <v>13933</v>
      </c>
      <c r="F205" s="2385"/>
      <c r="G205" s="32" t="s">
        <v>19</v>
      </c>
      <c r="H205" s="97">
        <v>10.199999999999999</v>
      </c>
    </row>
    <row r="206" spans="1:14">
      <c r="A206" s="342"/>
      <c r="B206" s="491"/>
      <c r="C206" s="92"/>
      <c r="D206" s="93"/>
      <c r="E206" s="1056" t="s">
        <v>13934</v>
      </c>
      <c r="F206" s="2375"/>
      <c r="G206" s="32"/>
      <c r="H206" s="559"/>
    </row>
    <row r="207" spans="1:14">
      <c r="A207" s="34"/>
      <c r="B207" s="491"/>
      <c r="C207" s="36"/>
      <c r="D207" s="37"/>
      <c r="E207" s="2352" t="s">
        <v>14451</v>
      </c>
      <c r="F207" s="108">
        <f>0.3*34</f>
        <v>10.199999999999999</v>
      </c>
      <c r="G207" s="40"/>
      <c r="H207" s="76"/>
    </row>
    <row r="208" spans="1:14">
      <c r="A208" s="342"/>
      <c r="B208" s="491"/>
      <c r="C208" s="78"/>
      <c r="D208" s="79"/>
      <c r="E208" s="83"/>
      <c r="F208" s="687"/>
      <c r="G208" s="74"/>
      <c r="H208" s="559"/>
    </row>
    <row r="209" spans="1:13">
      <c r="A209" s="34">
        <f>MAX(A$1:A208)+1</f>
        <v>22</v>
      </c>
      <c r="B209" s="491"/>
      <c r="C209" s="36" t="s">
        <v>11068</v>
      </c>
      <c r="D209" s="37"/>
      <c r="E209" s="38" t="s">
        <v>11069</v>
      </c>
      <c r="F209" s="689"/>
      <c r="G209" s="40" t="s">
        <v>39</v>
      </c>
      <c r="H209" s="76">
        <f>H210</f>
        <v>57.94</v>
      </c>
      <c r="I209" s="2406"/>
      <c r="J209" s="2406"/>
      <c r="K209" s="2406"/>
      <c r="L209" s="2406"/>
    </row>
    <row r="210" spans="1:13">
      <c r="A210" s="342"/>
      <c r="B210" s="491"/>
      <c r="C210" s="78"/>
      <c r="D210" s="79" t="s">
        <v>11070</v>
      </c>
      <c r="E210" s="83" t="s">
        <v>11071</v>
      </c>
      <c r="F210" s="687"/>
      <c r="G210" s="74" t="s">
        <v>39</v>
      </c>
      <c r="H210" s="97">
        <v>57.94</v>
      </c>
    </row>
    <row r="211" spans="1:13">
      <c r="A211" s="342"/>
      <c r="B211" s="491"/>
      <c r="C211" s="78"/>
      <c r="D211" s="79"/>
      <c r="E211" s="1056" t="s">
        <v>13891</v>
      </c>
      <c r="F211" s="687"/>
      <c r="G211" s="74"/>
      <c r="H211" s="97"/>
    </row>
    <row r="212" spans="1:13">
      <c r="A212" s="342"/>
      <c r="B212" s="491"/>
      <c r="C212" s="92"/>
      <c r="D212" s="93"/>
      <c r="E212" s="2352" t="s">
        <v>14442</v>
      </c>
      <c r="F212" s="108">
        <f>((0.8+0.62)*2*0.6)*34</f>
        <v>57.936</v>
      </c>
      <c r="G212" s="32"/>
      <c r="H212" s="559"/>
    </row>
    <row r="213" spans="1:13">
      <c r="A213" s="342"/>
      <c r="B213" s="491"/>
      <c r="C213" s="92"/>
      <c r="D213" s="93"/>
      <c r="F213" s="265"/>
      <c r="G213" s="32"/>
      <c r="H213" s="559"/>
    </row>
    <row r="214" spans="1:13">
      <c r="A214" s="34">
        <f>MAX(A$1:A213)+1</f>
        <v>23</v>
      </c>
      <c r="B214" s="491"/>
      <c r="C214" s="36" t="s">
        <v>13019</v>
      </c>
      <c r="D214" s="37"/>
      <c r="E214" s="38" t="s">
        <v>13020</v>
      </c>
      <c r="F214" s="689"/>
      <c r="G214" s="40" t="s">
        <v>16</v>
      </c>
      <c r="H214" s="76">
        <f>H215</f>
        <v>1.04</v>
      </c>
      <c r="I214" s="2406"/>
      <c r="J214" s="2406"/>
      <c r="K214" s="2406"/>
      <c r="L214" s="2406"/>
    </row>
    <row r="215" spans="1:13">
      <c r="A215" s="342"/>
      <c r="B215" s="491"/>
      <c r="C215" s="92"/>
      <c r="D215" s="79" t="s">
        <v>13938</v>
      </c>
      <c r="E215" s="83" t="s">
        <v>13939</v>
      </c>
      <c r="F215" s="687"/>
      <c r="G215" s="74" t="s">
        <v>16</v>
      </c>
      <c r="H215" s="97">
        <v>1.04</v>
      </c>
    </row>
    <row r="216" spans="1:13">
      <c r="A216" s="34"/>
      <c r="B216" s="491"/>
      <c r="C216" s="36"/>
      <c r="D216" s="37"/>
      <c r="E216" s="1056" t="s">
        <v>13940</v>
      </c>
      <c r="F216" s="689"/>
      <c r="G216" s="2387"/>
      <c r="H216" s="76"/>
    </row>
    <row r="217" spans="1:13">
      <c r="A217" s="342"/>
      <c r="B217" s="491"/>
      <c r="C217" s="78"/>
      <c r="D217" s="79"/>
      <c r="E217" s="2352" t="s">
        <v>14452</v>
      </c>
      <c r="F217" s="108">
        <f>30.59*34*0.001</f>
        <v>1.04006</v>
      </c>
      <c r="G217" s="665"/>
      <c r="H217" s="97"/>
    </row>
    <row r="218" spans="1:13">
      <c r="A218" s="342"/>
      <c r="B218" s="491"/>
      <c r="C218" s="92"/>
      <c r="D218" s="93"/>
      <c r="F218" s="265"/>
      <c r="G218" s="32"/>
      <c r="H218" s="559"/>
    </row>
    <row r="219" spans="1:13">
      <c r="A219" s="23"/>
      <c r="B219" s="35" t="s">
        <v>5395</v>
      </c>
      <c r="C219" s="35"/>
      <c r="D219" s="120"/>
      <c r="E219" s="401" t="s">
        <v>5396</v>
      </c>
      <c r="F219" s="129"/>
      <c r="G219" s="126"/>
      <c r="H219" s="926"/>
    </row>
    <row r="220" spans="1:13">
      <c r="A220" s="23"/>
      <c r="B220" s="31"/>
      <c r="C220" s="541"/>
      <c r="D220" s="541"/>
      <c r="E220" s="2366"/>
      <c r="F220" s="519"/>
      <c r="G220" s="925"/>
      <c r="H220" s="926"/>
    </row>
    <row r="221" spans="1:13">
      <c r="A221" s="34">
        <f>MAX(A$1:A220)+1</f>
        <v>24</v>
      </c>
      <c r="B221" s="31"/>
      <c r="C221" s="36" t="s">
        <v>13973</v>
      </c>
      <c r="D221" s="37"/>
      <c r="E221" s="38" t="s">
        <v>13974</v>
      </c>
      <c r="F221" s="39"/>
      <c r="G221" s="40" t="s">
        <v>39</v>
      </c>
      <c r="H221" s="76">
        <f>H222</f>
        <v>3.78</v>
      </c>
      <c r="I221" s="2406"/>
      <c r="J221" s="2406"/>
      <c r="K221" s="2406"/>
      <c r="L221" s="2406"/>
    </row>
    <row r="222" spans="1:13">
      <c r="A222" s="23"/>
      <c r="B222" s="31"/>
      <c r="C222" s="78"/>
      <c r="D222" s="79" t="s">
        <v>13975</v>
      </c>
      <c r="E222" s="83" t="s">
        <v>13976</v>
      </c>
      <c r="F222" s="73"/>
      <c r="G222" s="74" t="s">
        <v>39</v>
      </c>
      <c r="H222" s="97">
        <v>3.78</v>
      </c>
      <c r="M222" s="628"/>
    </row>
    <row r="223" spans="1:13" ht="26.4">
      <c r="A223" s="23"/>
      <c r="B223" s="31"/>
      <c r="C223" s="541"/>
      <c r="D223" s="541"/>
      <c r="E223" s="2352" t="s">
        <v>14453</v>
      </c>
      <c r="F223" s="519"/>
      <c r="G223" s="925"/>
      <c r="H223" s="926"/>
    </row>
    <row r="224" spans="1:13">
      <c r="A224" s="23"/>
      <c r="B224" s="31"/>
      <c r="C224" s="541"/>
      <c r="D224" s="541"/>
      <c r="E224" s="2352" t="s">
        <v>14454</v>
      </c>
      <c r="F224" s="519">
        <f>1.89*1</f>
        <v>1.89</v>
      </c>
      <c r="G224" s="925"/>
      <c r="H224" s="926"/>
    </row>
    <row r="225" spans="1:13">
      <c r="A225" s="23"/>
      <c r="B225" s="31"/>
      <c r="C225" s="541"/>
      <c r="D225" s="541"/>
      <c r="E225" s="2352" t="s">
        <v>14455</v>
      </c>
      <c r="F225" s="606">
        <f>1.89*1</f>
        <v>1.89</v>
      </c>
      <c r="G225" s="925"/>
      <c r="H225" s="926"/>
    </row>
    <row r="226" spans="1:13">
      <c r="A226" s="23"/>
      <c r="B226" s="31"/>
      <c r="C226" s="541"/>
      <c r="D226" s="541"/>
      <c r="E226" s="2392"/>
      <c r="F226" s="519">
        <f>SUM(F224:F225)</f>
        <v>3.78</v>
      </c>
      <c r="G226" s="925"/>
      <c r="H226" s="926"/>
    </row>
    <row r="227" spans="1:13">
      <c r="A227" s="23"/>
      <c r="B227" s="31"/>
      <c r="C227" s="541"/>
      <c r="D227" s="541"/>
      <c r="E227" s="2392"/>
      <c r="F227" s="2383"/>
      <c r="G227" s="925"/>
      <c r="H227" s="926"/>
    </row>
    <row r="228" spans="1:13">
      <c r="A228" s="23"/>
      <c r="B228" s="31"/>
      <c r="C228" s="541"/>
      <c r="D228" s="541"/>
      <c r="E228" s="1119" t="s">
        <v>13984</v>
      </c>
      <c r="F228" s="2383"/>
      <c r="G228" s="925"/>
      <c r="H228" s="926"/>
      <c r="M228" s="628"/>
    </row>
    <row r="229" spans="1:13">
      <c r="A229" s="23"/>
      <c r="B229" s="31"/>
      <c r="C229" s="541"/>
      <c r="D229" s="541"/>
      <c r="E229" s="913" t="s">
        <v>14456</v>
      </c>
      <c r="F229" s="2383"/>
      <c r="G229" s="925"/>
      <c r="H229" s="926"/>
      <c r="M229" s="628"/>
    </row>
    <row r="230" spans="1:13">
      <c r="A230" s="23"/>
      <c r="B230" s="31"/>
      <c r="C230" s="541"/>
      <c r="D230" s="541"/>
      <c r="E230" s="913" t="s">
        <v>13818</v>
      </c>
      <c r="F230" s="2383"/>
      <c r="G230" s="925"/>
      <c r="H230" s="926"/>
    </row>
    <row r="231" spans="1:13">
      <c r="A231" s="23"/>
      <c r="B231" s="31"/>
      <c r="C231" s="541"/>
      <c r="D231" s="541"/>
      <c r="E231" s="2366"/>
      <c r="F231" s="519"/>
      <c r="G231" s="925"/>
      <c r="H231" s="926"/>
    </row>
    <row r="232" spans="1:13">
      <c r="A232" s="34">
        <f>MAX(A$1:A231)+1</f>
        <v>25</v>
      </c>
      <c r="B232" s="31"/>
      <c r="C232" s="36" t="s">
        <v>5397</v>
      </c>
      <c r="D232" s="37"/>
      <c r="E232" s="38" t="s">
        <v>5398</v>
      </c>
      <c r="F232" s="39"/>
      <c r="G232" s="40" t="s">
        <v>2872</v>
      </c>
      <c r="H232" s="76">
        <v>10149.91</v>
      </c>
      <c r="I232" s="2406"/>
      <c r="J232" s="2406"/>
      <c r="K232" s="2406"/>
      <c r="L232" s="2406"/>
    </row>
    <row r="233" spans="1:13">
      <c r="A233" s="23"/>
      <c r="B233" s="31"/>
      <c r="C233" s="541"/>
      <c r="D233" s="541"/>
      <c r="E233" s="2358" t="s">
        <v>13986</v>
      </c>
      <c r="F233" s="519"/>
      <c r="G233" s="925"/>
      <c r="H233" s="926"/>
    </row>
    <row r="234" spans="1:13">
      <c r="A234" s="23"/>
      <c r="B234" s="31"/>
      <c r="C234" s="541"/>
      <c r="D234" s="541"/>
      <c r="E234" s="2352" t="s">
        <v>14385</v>
      </c>
      <c r="F234" s="519">
        <v>8647.56</v>
      </c>
      <c r="G234" s="925"/>
      <c r="H234" s="926"/>
    </row>
    <row r="235" spans="1:13">
      <c r="A235" s="23"/>
      <c r="B235" s="31"/>
      <c r="C235" s="541"/>
      <c r="D235" s="541"/>
      <c r="E235" s="2358" t="s">
        <v>13988</v>
      </c>
      <c r="F235" s="519"/>
      <c r="G235" s="925"/>
      <c r="H235" s="926"/>
    </row>
    <row r="236" spans="1:13">
      <c r="A236" s="23"/>
      <c r="B236" s="31"/>
      <c r="C236" s="541"/>
      <c r="D236" s="541"/>
      <c r="E236" s="2352" t="s">
        <v>14118</v>
      </c>
      <c r="F236" s="519">
        <v>1501.7</v>
      </c>
      <c r="G236" s="925"/>
      <c r="H236" s="926"/>
    </row>
    <row r="237" spans="1:13">
      <c r="A237" s="23"/>
      <c r="B237" s="31"/>
      <c r="C237" s="541"/>
      <c r="D237" s="541"/>
      <c r="E237" s="2358" t="s">
        <v>13990</v>
      </c>
      <c r="F237" s="519"/>
      <c r="G237" s="925"/>
      <c r="H237" s="926"/>
    </row>
    <row r="238" spans="1:13">
      <c r="A238" s="23"/>
      <c r="B238" s="31"/>
      <c r="C238" s="541"/>
      <c r="D238" s="541"/>
      <c r="E238" s="2352" t="s">
        <v>14457</v>
      </c>
      <c r="F238" s="606">
        <f>4*0.162</f>
        <v>0.64800000000000002</v>
      </c>
      <c r="G238" s="925"/>
      <c r="H238" s="926"/>
    </row>
    <row r="239" spans="1:13">
      <c r="A239" s="23"/>
      <c r="B239" s="31"/>
      <c r="C239" s="541"/>
      <c r="D239" s="541"/>
      <c r="E239" s="2366"/>
      <c r="F239" s="519">
        <f>SUM(F234:F238)</f>
        <v>10149.907999999999</v>
      </c>
      <c r="G239" s="925"/>
      <c r="H239" s="926"/>
    </row>
    <row r="240" spans="1:13">
      <c r="A240" s="23"/>
      <c r="B240" s="31"/>
      <c r="C240" s="541"/>
      <c r="D240" s="541"/>
      <c r="E240" s="1119" t="s">
        <v>13992</v>
      </c>
      <c r="F240" s="519"/>
      <c r="G240" s="925"/>
      <c r="H240" s="926"/>
    </row>
    <row r="241" spans="1:8">
      <c r="A241" s="23"/>
      <c r="B241" s="31"/>
      <c r="C241" s="541"/>
      <c r="D241" s="541"/>
      <c r="E241" s="913" t="s">
        <v>13818</v>
      </c>
      <c r="F241" s="519"/>
      <c r="G241" s="925"/>
      <c r="H241" s="926"/>
    </row>
    <row r="242" spans="1:8">
      <c r="A242" s="23"/>
      <c r="B242" s="31"/>
      <c r="C242" s="541"/>
      <c r="D242" s="541"/>
      <c r="E242" s="2366"/>
      <c r="F242" s="519"/>
      <c r="G242" s="925"/>
      <c r="H242" s="926"/>
    </row>
    <row r="243" spans="1:8" ht="26.4">
      <c r="A243" s="23"/>
      <c r="B243" s="35" t="s">
        <v>2465</v>
      </c>
      <c r="C243" s="238"/>
      <c r="D243" s="37"/>
      <c r="E243" s="2389" t="s">
        <v>2466</v>
      </c>
      <c r="F243" s="519"/>
      <c r="G243" s="925"/>
      <c r="H243" s="926"/>
    </row>
    <row r="244" spans="1:8">
      <c r="A244" s="23"/>
      <c r="B244" s="31"/>
      <c r="C244" s="541"/>
      <c r="D244" s="541"/>
      <c r="E244" s="2366"/>
      <c r="F244" s="519"/>
      <c r="G244" s="925"/>
      <c r="H244" s="926"/>
    </row>
    <row r="245" spans="1:8" ht="26.4">
      <c r="A245" s="34">
        <f>MAX(A$1:A244)+1</f>
        <v>26</v>
      </c>
      <c r="B245" s="31"/>
      <c r="C245" s="373">
        <v>91220702</v>
      </c>
      <c r="D245" s="374"/>
      <c r="E245" s="38" t="s">
        <v>10816</v>
      </c>
      <c r="F245" s="39"/>
      <c r="G245" s="40" t="s">
        <v>64</v>
      </c>
      <c r="H245" s="76">
        <v>3715</v>
      </c>
    </row>
    <row r="246" spans="1:8" ht="26.4">
      <c r="A246" s="23"/>
      <c r="B246" s="31"/>
      <c r="C246" s="373"/>
      <c r="D246" s="377">
        <v>9122070201</v>
      </c>
      <c r="E246" s="83" t="s">
        <v>10817</v>
      </c>
      <c r="F246" s="73"/>
      <c r="G246" s="74" t="s">
        <v>64</v>
      </c>
      <c r="H246" s="510">
        <v>3715</v>
      </c>
    </row>
    <row r="247" spans="1:8">
      <c r="A247" s="23"/>
      <c r="B247" s="31"/>
      <c r="C247" s="373"/>
      <c r="D247" s="374"/>
      <c r="E247" s="2255" t="s">
        <v>13993</v>
      </c>
      <c r="F247" s="1774">
        <v>161</v>
      </c>
      <c r="G247" s="40"/>
      <c r="H247" s="43"/>
    </row>
    <row r="248" spans="1:8">
      <c r="A248" s="23"/>
      <c r="B248" s="31"/>
      <c r="C248" s="373"/>
      <c r="D248" s="374"/>
      <c r="E248" s="2255" t="s">
        <v>13994</v>
      </c>
      <c r="F248" s="1774">
        <v>2909</v>
      </c>
      <c r="G248" s="40"/>
      <c r="H248" s="43"/>
    </row>
    <row r="249" spans="1:8">
      <c r="A249" s="23"/>
      <c r="B249" s="31"/>
      <c r="C249" s="373"/>
      <c r="D249" s="374"/>
      <c r="E249" s="2255" t="s">
        <v>13995</v>
      </c>
      <c r="F249" s="1774">
        <v>161</v>
      </c>
      <c r="G249" s="40"/>
      <c r="H249" s="43"/>
    </row>
    <row r="250" spans="1:8">
      <c r="A250" s="23"/>
      <c r="B250" s="31"/>
      <c r="C250" s="373"/>
      <c r="D250" s="374"/>
      <c r="E250" s="2255" t="s">
        <v>13996</v>
      </c>
      <c r="F250" s="1774">
        <v>161</v>
      </c>
      <c r="G250" s="40"/>
      <c r="H250" s="43"/>
    </row>
    <row r="251" spans="1:8">
      <c r="A251" s="23"/>
      <c r="B251" s="31"/>
      <c r="C251" s="373"/>
      <c r="D251" s="374"/>
      <c r="E251" s="2255" t="s">
        <v>13997</v>
      </c>
      <c r="F251" s="1775">
        <v>323</v>
      </c>
      <c r="G251" s="40"/>
      <c r="H251" s="43"/>
    </row>
    <row r="252" spans="1:8">
      <c r="A252" s="23"/>
      <c r="B252" s="31"/>
      <c r="C252" s="373"/>
      <c r="D252" s="374"/>
      <c r="E252" s="2255"/>
      <c r="F252" s="1771">
        <f>SUM(F247:F251)</f>
        <v>3715</v>
      </c>
      <c r="G252" s="40"/>
      <c r="H252" s="43"/>
    </row>
    <row r="253" spans="1:8">
      <c r="A253" s="23"/>
      <c r="B253" s="31"/>
      <c r="C253" s="373"/>
      <c r="D253" s="374"/>
      <c r="E253" s="38"/>
      <c r="F253" s="39"/>
      <c r="G253" s="40"/>
      <c r="H253" s="43"/>
    </row>
    <row r="254" spans="1:8">
      <c r="A254" s="34">
        <f>MAX(A$1:A253)+1</f>
        <v>27</v>
      </c>
      <c r="B254" s="31"/>
      <c r="C254" s="373">
        <v>91221001</v>
      </c>
      <c r="D254" s="374"/>
      <c r="E254" s="38" t="s">
        <v>10600</v>
      </c>
      <c r="F254" s="159"/>
      <c r="G254" s="40" t="s">
        <v>68</v>
      </c>
      <c r="H254" s="76">
        <v>3530</v>
      </c>
    </row>
    <row r="255" spans="1:8">
      <c r="A255" s="23"/>
      <c r="B255" s="31"/>
      <c r="C255" s="376"/>
      <c r="D255" s="377">
        <v>9122100103</v>
      </c>
      <c r="E255" s="83" t="s">
        <v>10601</v>
      </c>
      <c r="F255" s="49"/>
      <c r="G255" s="74" t="s">
        <v>68</v>
      </c>
      <c r="H255" s="510">
        <v>3530</v>
      </c>
    </row>
    <row r="256" spans="1:8">
      <c r="A256" s="23"/>
      <c r="B256" s="31"/>
      <c r="C256" s="1375"/>
      <c r="D256" s="1376"/>
      <c r="E256" s="2255" t="s">
        <v>13998</v>
      </c>
      <c r="F256" s="1774"/>
      <c r="G256" s="1377"/>
      <c r="H256" s="917"/>
    </row>
    <row r="257" spans="1:9">
      <c r="A257" s="23"/>
      <c r="B257" s="31"/>
      <c r="C257" s="1375"/>
      <c r="D257" s="1376"/>
      <c r="E257" s="2255"/>
      <c r="F257" s="1774"/>
      <c r="G257" s="1377"/>
      <c r="H257" s="917"/>
    </row>
    <row r="258" spans="1:9">
      <c r="A258" s="34">
        <f>MAX(A$1:A257)+1</f>
        <v>28</v>
      </c>
      <c r="B258" s="31"/>
      <c r="C258" s="373">
        <v>91221501</v>
      </c>
      <c r="D258" s="374"/>
      <c r="E258" s="38" t="s">
        <v>13999</v>
      </c>
      <c r="F258" s="39"/>
      <c r="G258" s="40" t="s">
        <v>64</v>
      </c>
      <c r="H258" s="76">
        <v>161</v>
      </c>
    </row>
    <row r="259" spans="1:9">
      <c r="A259" s="23"/>
      <c r="B259" s="31"/>
      <c r="C259" s="376"/>
      <c r="D259" s="377">
        <v>9122150101</v>
      </c>
      <c r="E259" s="83" t="s">
        <v>14000</v>
      </c>
      <c r="F259" s="73"/>
      <c r="G259" s="74" t="s">
        <v>64</v>
      </c>
      <c r="H259" s="676">
        <v>161</v>
      </c>
    </row>
    <row r="260" spans="1:9">
      <c r="A260" s="23"/>
      <c r="B260" s="31"/>
      <c r="C260" s="1375"/>
      <c r="D260" s="1376"/>
      <c r="E260" s="1394"/>
      <c r="F260" s="1774"/>
      <c r="G260" s="1377"/>
      <c r="H260" s="917"/>
    </row>
    <row r="261" spans="1:9">
      <c r="A261" s="23"/>
      <c r="B261" s="31"/>
      <c r="C261" s="541"/>
      <c r="D261" s="541"/>
      <c r="E261" s="924"/>
      <c r="F261" s="519"/>
      <c r="G261" s="925"/>
      <c r="H261" s="926"/>
    </row>
    <row r="262" spans="1:9" ht="14.4" thickBot="1">
      <c r="A262" s="378"/>
      <c r="B262" s="379"/>
      <c r="C262" s="380"/>
      <c r="D262" s="381"/>
      <c r="E262" s="382"/>
      <c r="F262" s="383"/>
      <c r="G262" s="384"/>
      <c r="H262" s="385"/>
    </row>
    <row r="263" spans="1:9">
      <c r="H263" s="6"/>
      <c r="I26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0"/>
  <dimension ref="A1:AA21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27" max="27" width="9.09765625" style="140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398437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398437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398437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398437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398437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398437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398437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398437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398437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398437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398437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398437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398437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398437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398437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398437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398437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398437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398437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398437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398437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398437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398437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398437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398437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398437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398437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398437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398437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398437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398437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398437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398437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398437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398437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398437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398437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398437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398437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398437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398437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398437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398437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398437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398437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398437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398437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398437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398437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398437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398437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398437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398437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398437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398437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398437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398437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398437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398437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398437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398437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398437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3984375" customWidth="1"/>
  </cols>
  <sheetData>
    <row r="1" spans="1:26">
      <c r="A1" s="2" t="s">
        <v>1</v>
      </c>
      <c r="B1" s="2"/>
      <c r="C1" s="3"/>
      <c r="D1" s="4"/>
      <c r="E1" s="5" t="s">
        <v>14524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146.75</v>
      </c>
    </row>
    <row r="9" spans="1:26">
      <c r="A9" s="1029"/>
      <c r="B9" s="2393"/>
      <c r="C9" s="2394"/>
      <c r="D9" s="982"/>
      <c r="E9" s="913" t="s">
        <v>14525</v>
      </c>
      <c r="F9" s="2193">
        <f>383.22+12.3-281.62</f>
        <v>113.90000000000003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32.85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146.75000000000003</v>
      </c>
      <c r="G11" s="32"/>
      <c r="H11" s="165"/>
    </row>
    <row r="12" spans="1:26">
      <c r="A12" s="323"/>
      <c r="B12" s="35" t="s">
        <v>194</v>
      </c>
      <c r="C12" s="238"/>
      <c r="D12" s="37"/>
      <c r="E12" s="53" t="s">
        <v>195</v>
      </c>
      <c r="F12" s="206"/>
      <c r="G12" s="32"/>
      <c r="H12" s="165"/>
    </row>
    <row r="13" spans="1:26">
      <c r="A13" s="323"/>
      <c r="B13" s="372"/>
      <c r="C13" s="557"/>
      <c r="D13" s="558"/>
      <c r="E13" s="913"/>
      <c r="F13" s="368"/>
      <c r="G13" s="32"/>
      <c r="H13" s="559"/>
    </row>
    <row r="14" spans="1:26">
      <c r="A14" s="34">
        <f>MAX(A$1:A13)+1</f>
        <v>2</v>
      </c>
      <c r="B14" s="372"/>
      <c r="C14" s="36" t="s">
        <v>776</v>
      </c>
      <c r="D14" s="37"/>
      <c r="E14" s="38" t="s">
        <v>777</v>
      </c>
      <c r="F14" s="39"/>
      <c r="G14" s="40" t="s">
        <v>19</v>
      </c>
      <c r="H14" s="76">
        <v>35</v>
      </c>
    </row>
    <row r="15" spans="1:26">
      <c r="A15" s="323"/>
      <c r="B15" s="372"/>
      <c r="C15" s="78"/>
      <c r="D15" s="79" t="s">
        <v>778</v>
      </c>
      <c r="E15" s="83" t="s">
        <v>779</v>
      </c>
      <c r="F15" s="73"/>
      <c r="G15" s="74" t="s">
        <v>19</v>
      </c>
      <c r="H15" s="128">
        <v>35</v>
      </c>
    </row>
    <row r="16" spans="1:26">
      <c r="A16" s="323"/>
      <c r="B16" s="372"/>
      <c r="C16" s="78"/>
      <c r="D16" s="79"/>
      <c r="E16" s="98" t="s">
        <v>13796</v>
      </c>
      <c r="F16" s="73"/>
      <c r="G16" s="74"/>
      <c r="H16" s="128"/>
    </row>
    <row r="17" spans="1:8">
      <c r="A17" s="323"/>
      <c r="B17" s="372"/>
      <c r="C17" s="78"/>
      <c r="D17" s="79"/>
      <c r="E17" s="77" t="s">
        <v>14526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39"/>
      <c r="G19" s="40" t="s">
        <v>19</v>
      </c>
      <c r="H19" s="76">
        <v>35</v>
      </c>
    </row>
    <row r="20" spans="1:8">
      <c r="A20" s="323"/>
      <c r="B20" s="372"/>
      <c r="C20" s="78"/>
      <c r="D20" s="79" t="s">
        <v>203</v>
      </c>
      <c r="E20" s="83" t="s">
        <v>204</v>
      </c>
      <c r="F20" s="73"/>
      <c r="G20" s="74" t="s">
        <v>19</v>
      </c>
      <c r="H20" s="676">
        <v>35</v>
      </c>
    </row>
    <row r="21" spans="1:8">
      <c r="A21" s="323"/>
      <c r="B21" s="372"/>
      <c r="C21" s="78"/>
      <c r="D21" s="79"/>
      <c r="E21" s="98" t="s">
        <v>13796</v>
      </c>
      <c r="F21" s="73"/>
      <c r="G21" s="74"/>
      <c r="H21" s="676"/>
    </row>
    <row r="22" spans="1:8">
      <c r="A22" s="323"/>
      <c r="B22" s="372"/>
      <c r="C22" s="78"/>
      <c r="D22" s="79"/>
      <c r="E22" s="77" t="s">
        <v>13798</v>
      </c>
      <c r="F22" s="49"/>
      <c r="G22" s="74"/>
      <c r="H22" s="1365"/>
    </row>
    <row r="23" spans="1:8">
      <c r="A23" s="323"/>
      <c r="B23" s="372"/>
      <c r="C23" s="36"/>
      <c r="D23" s="37"/>
      <c r="E23" s="2255"/>
      <c r="F23" s="159"/>
      <c r="G23" s="40"/>
      <c r="H23" s="128"/>
    </row>
    <row r="24" spans="1:8">
      <c r="A24" s="34">
        <f>MAX(A$1:A23)+1</f>
        <v>4</v>
      </c>
      <c r="B24" s="372"/>
      <c r="C24" s="36" t="s">
        <v>821</v>
      </c>
      <c r="D24" s="37"/>
      <c r="E24" s="38" t="s">
        <v>13799</v>
      </c>
      <c r="F24" s="39"/>
      <c r="G24" s="40" t="s">
        <v>19</v>
      </c>
      <c r="H24" s="314">
        <f>H25</f>
        <v>70</v>
      </c>
    </row>
    <row r="25" spans="1:8" ht="26.4">
      <c r="A25" s="323"/>
      <c r="B25" s="372"/>
      <c r="C25" s="78"/>
      <c r="D25" s="79" t="s">
        <v>823</v>
      </c>
      <c r="E25" s="83" t="s">
        <v>824</v>
      </c>
      <c r="F25" s="73"/>
      <c r="G25" s="74" t="s">
        <v>19</v>
      </c>
      <c r="H25" s="510">
        <v>70</v>
      </c>
    </row>
    <row r="26" spans="1:8">
      <c r="A26" s="323"/>
      <c r="B26" s="372"/>
      <c r="C26" s="78"/>
      <c r="D26" s="548"/>
      <c r="E26" s="98" t="s">
        <v>13796</v>
      </c>
      <c r="F26" s="73"/>
      <c r="G26" s="74"/>
      <c r="H26" s="2409"/>
    </row>
    <row r="27" spans="1:8">
      <c r="A27" s="323"/>
      <c r="B27" s="372"/>
      <c r="C27" s="31"/>
      <c r="D27" s="523"/>
      <c r="E27" s="77" t="s">
        <v>14527</v>
      </c>
      <c r="F27" s="95">
        <f>35*2</f>
        <v>70</v>
      </c>
      <c r="G27" s="29"/>
      <c r="H27" s="1790"/>
    </row>
    <row r="28" spans="1:8">
      <c r="A28" s="323"/>
      <c r="B28" s="372"/>
      <c r="C28" s="31"/>
      <c r="D28" s="523"/>
      <c r="E28" s="83"/>
      <c r="F28" s="28"/>
      <c r="G28" s="29"/>
      <c r="H28" s="1790"/>
    </row>
    <row r="29" spans="1:8">
      <c r="A29" s="34">
        <f>MAX(A$1:A28)+1</f>
        <v>5</v>
      </c>
      <c r="B29" s="372"/>
      <c r="C29" s="36" t="s">
        <v>211</v>
      </c>
      <c r="D29" s="78"/>
      <c r="E29" s="38" t="s">
        <v>830</v>
      </c>
      <c r="F29" s="39"/>
      <c r="G29" s="40" t="s">
        <v>19</v>
      </c>
      <c r="H29" s="76">
        <v>35</v>
      </c>
    </row>
    <row r="30" spans="1:8" ht="26.4">
      <c r="A30" s="323"/>
      <c r="B30" s="372"/>
      <c r="C30" s="31"/>
      <c r="D30" s="79" t="s">
        <v>213</v>
      </c>
      <c r="E30" s="83" t="s">
        <v>831</v>
      </c>
      <c r="F30" s="73"/>
      <c r="G30" s="74" t="s">
        <v>19</v>
      </c>
      <c r="H30" s="676">
        <v>35</v>
      </c>
    </row>
    <row r="31" spans="1:8">
      <c r="A31" s="323"/>
      <c r="B31" s="372"/>
      <c r="C31" s="31"/>
      <c r="D31" s="548"/>
      <c r="E31" s="98" t="s">
        <v>13796</v>
      </c>
      <c r="F31" s="73"/>
      <c r="G31" s="74"/>
      <c r="H31" s="1349"/>
    </row>
    <row r="32" spans="1:8">
      <c r="A32" s="323"/>
      <c r="B32" s="372"/>
      <c r="C32" s="31"/>
      <c r="D32" s="523"/>
      <c r="E32" s="77" t="s">
        <v>13801</v>
      </c>
      <c r="F32" s="95">
        <v>35</v>
      </c>
      <c r="G32" s="29"/>
      <c r="H32" s="1790"/>
    </row>
    <row r="33" spans="1:8">
      <c r="A33" s="323"/>
      <c r="B33" s="372"/>
      <c r="C33" s="557"/>
      <c r="D33" s="558"/>
      <c r="E33" s="913"/>
      <c r="F33" s="519"/>
      <c r="G33" s="32"/>
      <c r="H33" s="559"/>
    </row>
    <row r="34" spans="1:8">
      <c r="A34" s="323"/>
      <c r="B34" s="35" t="s">
        <v>122</v>
      </c>
      <c r="C34" s="119"/>
      <c r="D34" s="120"/>
      <c r="E34" s="53" t="s">
        <v>123</v>
      </c>
      <c r="F34" s="1194"/>
      <c r="G34" s="130"/>
      <c r="H34" s="559"/>
    </row>
    <row r="35" spans="1:8">
      <c r="A35" s="34"/>
      <c r="B35" s="167"/>
      <c r="C35" s="551"/>
      <c r="D35" s="551"/>
      <c r="E35" s="560"/>
      <c r="F35" s="878"/>
      <c r="G35" s="31"/>
      <c r="H35" s="553"/>
    </row>
    <row r="36" spans="1:8">
      <c r="A36" s="34">
        <f>MAX(A$1:A35)+1</f>
        <v>6</v>
      </c>
      <c r="B36" s="167"/>
      <c r="C36" s="36" t="s">
        <v>196</v>
      </c>
      <c r="D36" s="37"/>
      <c r="E36" s="38" t="s">
        <v>197</v>
      </c>
      <c r="F36" s="39"/>
      <c r="G36" s="40" t="s">
        <v>19</v>
      </c>
      <c r="H36" s="76">
        <f>H37</f>
        <v>383.22</v>
      </c>
    </row>
    <row r="37" spans="1:8">
      <c r="A37" s="1029"/>
      <c r="B37" s="2371"/>
      <c r="C37" s="2372"/>
      <c r="D37" s="79" t="s">
        <v>198</v>
      </c>
      <c r="E37" s="83" t="s">
        <v>199</v>
      </c>
      <c r="F37" s="73"/>
      <c r="G37" s="74" t="s">
        <v>19</v>
      </c>
      <c r="H37" s="97">
        <v>383.22</v>
      </c>
    </row>
    <row r="38" spans="1:8">
      <c r="A38" s="1029"/>
      <c r="B38" s="2371"/>
      <c r="C38" s="2372"/>
      <c r="D38" s="993"/>
      <c r="E38" s="398" t="s">
        <v>13807</v>
      </c>
      <c r="F38" s="980"/>
      <c r="G38" s="991"/>
      <c r="H38" s="2373"/>
    </row>
    <row r="39" spans="1:8" ht="26.4">
      <c r="A39" s="1029"/>
      <c r="B39" s="2371"/>
      <c r="C39" s="2372"/>
      <c r="D39" s="993"/>
      <c r="E39" s="913" t="s">
        <v>14243</v>
      </c>
      <c r="F39" s="492">
        <f>(48.6+104.04)/2*1.2*1</f>
        <v>91.584000000000003</v>
      </c>
      <c r="G39" s="991"/>
      <c r="H39" s="2373"/>
    </row>
    <row r="40" spans="1:8">
      <c r="A40" s="1029"/>
      <c r="B40" s="2371"/>
      <c r="C40" s="2372"/>
      <c r="D40" s="993"/>
      <c r="E40" s="398" t="s">
        <v>14528</v>
      </c>
      <c r="F40" s="980"/>
      <c r="G40" s="991"/>
      <c r="H40" s="2373"/>
    </row>
    <row r="41" spans="1:8" ht="26.4">
      <c r="A41" s="1029"/>
      <c r="B41" s="2371"/>
      <c r="C41" s="2372"/>
      <c r="D41" s="2372"/>
      <c r="E41" s="913" t="s">
        <v>14529</v>
      </c>
      <c r="F41" s="492">
        <f>(59.4+130.38)/2*1.3*1</f>
        <v>123.357</v>
      </c>
      <c r="G41" s="2396"/>
      <c r="H41" s="2397"/>
    </row>
    <row r="42" spans="1:8">
      <c r="A42" s="1029"/>
      <c r="B42" s="2371"/>
      <c r="C42" s="2372"/>
      <c r="D42" s="2372"/>
      <c r="E42" s="1056" t="s">
        <v>13814</v>
      </c>
      <c r="F42" s="492"/>
      <c r="G42" s="2396"/>
      <c r="H42" s="2397"/>
    </row>
    <row r="43" spans="1:8" ht="26.4">
      <c r="A43" s="1029"/>
      <c r="B43" s="2371"/>
      <c r="C43" s="2372"/>
      <c r="D43" s="2372"/>
      <c r="E43" s="2352" t="s">
        <v>14530</v>
      </c>
      <c r="F43" s="879">
        <f>(10.88+37.2)/2*1.4*5</f>
        <v>168.28</v>
      </c>
      <c r="G43" s="2396"/>
      <c r="H43" s="2397"/>
    </row>
    <row r="44" spans="1:8">
      <c r="A44" s="1029"/>
      <c r="B44" s="2371"/>
      <c r="C44" s="2372"/>
      <c r="D44" s="2372"/>
      <c r="E44" s="2370"/>
      <c r="F44" s="492">
        <f>SUM(F39:F43)</f>
        <v>383.221</v>
      </c>
      <c r="G44" s="2396"/>
      <c r="H44" s="2397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7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12.3</v>
      </c>
    </row>
    <row r="47" spans="1:8">
      <c r="A47" s="34"/>
      <c r="B47" s="167"/>
      <c r="C47" s="2028"/>
      <c r="D47" s="79" t="s">
        <v>778</v>
      </c>
      <c r="E47" s="83" t="s">
        <v>779</v>
      </c>
      <c r="F47" s="73"/>
      <c r="G47" s="74" t="s">
        <v>19</v>
      </c>
      <c r="H47" s="97">
        <v>12.3</v>
      </c>
    </row>
    <row r="48" spans="1:8">
      <c r="A48" s="1029"/>
      <c r="B48" s="2371"/>
      <c r="C48" s="2372"/>
      <c r="D48" s="2372"/>
      <c r="E48" s="2352" t="s">
        <v>14531</v>
      </c>
      <c r="F48" s="1066">
        <f>20.5*0.6</f>
        <v>12.299999999999999</v>
      </c>
      <c r="G48" s="2396"/>
      <c r="H48" s="2397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34">
        <f>MAX(A$1:A49)+1</f>
        <v>8</v>
      </c>
      <c r="B50" s="167"/>
      <c r="C50" s="36" t="s">
        <v>201</v>
      </c>
      <c r="D50" s="37"/>
      <c r="E50" s="38" t="s">
        <v>202</v>
      </c>
      <c r="F50" s="39"/>
      <c r="G50" s="40" t="s">
        <v>19</v>
      </c>
      <c r="H50" s="76">
        <f>H51</f>
        <v>281.62</v>
      </c>
    </row>
    <row r="51" spans="1:8">
      <c r="A51" s="34"/>
      <c r="B51" s="167"/>
      <c r="C51" s="551"/>
      <c r="D51" s="79" t="s">
        <v>203</v>
      </c>
      <c r="E51" s="83" t="s">
        <v>204</v>
      </c>
      <c r="F51" s="73"/>
      <c r="G51" s="74" t="s">
        <v>19</v>
      </c>
      <c r="H51" s="97">
        <v>281.62</v>
      </c>
    </row>
    <row r="52" spans="1:8">
      <c r="A52" s="34"/>
      <c r="B52" s="167"/>
      <c r="C52" s="551"/>
      <c r="D52" s="79"/>
      <c r="E52" s="398" t="s">
        <v>13807</v>
      </c>
      <c r="F52" s="73"/>
      <c r="G52" s="74"/>
      <c r="H52" s="97"/>
    </row>
    <row r="53" spans="1:8" ht="26.4">
      <c r="A53" s="34"/>
      <c r="B53" s="167"/>
      <c r="C53" s="551"/>
      <c r="D53" s="79"/>
      <c r="E53" s="913" t="s">
        <v>14246</v>
      </c>
      <c r="F53" s="1066">
        <f>91.58-(16.8*1.5*1.2)*1</f>
        <v>61.339999999999996</v>
      </c>
      <c r="G53" s="74"/>
      <c r="H53" s="97"/>
    </row>
    <row r="54" spans="1:8">
      <c r="A54" s="34"/>
      <c r="B54" s="167"/>
      <c r="C54" s="551"/>
      <c r="D54" s="79"/>
      <c r="E54" s="398" t="s">
        <v>14528</v>
      </c>
      <c r="F54" s="73"/>
      <c r="G54" s="74"/>
      <c r="H54" s="97"/>
    </row>
    <row r="55" spans="1:8" ht="26.4">
      <c r="A55" s="1029"/>
      <c r="B55" s="2371"/>
      <c r="C55" s="2372"/>
      <c r="D55" s="2372"/>
      <c r="E55" s="913" t="s">
        <v>14532</v>
      </c>
      <c r="F55" s="1066">
        <f>123.36-(20.8*1.5*1.3)*1</f>
        <v>82.8</v>
      </c>
      <c r="G55" s="2396"/>
      <c r="H55" s="2397"/>
    </row>
    <row r="56" spans="1:8">
      <c r="A56" s="1029"/>
      <c r="B56" s="2371"/>
      <c r="C56" s="2372"/>
      <c r="D56" s="2372"/>
      <c r="E56" s="1056" t="s">
        <v>13814</v>
      </c>
      <c r="F56" s="2403"/>
      <c r="G56" s="2396"/>
      <c r="H56" s="2397"/>
    </row>
    <row r="57" spans="1:8" ht="26.4">
      <c r="A57" s="1029"/>
      <c r="B57" s="2371"/>
      <c r="C57" s="2372"/>
      <c r="D57" s="2372"/>
      <c r="E57" s="2352" t="s">
        <v>14465</v>
      </c>
      <c r="F57" s="911">
        <f>168.28-(2.2*2*1.4)*5</f>
        <v>137.47999999999999</v>
      </c>
      <c r="G57" s="2396"/>
      <c r="H57" s="2397"/>
    </row>
    <row r="58" spans="1:8">
      <c r="A58" s="1029"/>
      <c r="B58" s="2371"/>
      <c r="C58" s="2372"/>
      <c r="D58" s="2372"/>
      <c r="E58" s="2370"/>
      <c r="F58" s="492">
        <f>SUM(F53:F57)</f>
        <v>281.62</v>
      </c>
      <c r="G58" s="2396"/>
      <c r="H58" s="2397"/>
    </row>
    <row r="59" spans="1:8">
      <c r="A59" s="1029"/>
      <c r="B59" s="2371"/>
      <c r="C59" s="2372"/>
      <c r="D59" s="2372"/>
      <c r="E59" s="2370"/>
      <c r="F59" s="492"/>
      <c r="G59" s="2396"/>
      <c r="H59" s="2397"/>
    </row>
    <row r="60" spans="1:8">
      <c r="A60" s="34">
        <f>MAX(A$1:A59)+1</f>
        <v>9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9.84</v>
      </c>
    </row>
    <row r="61" spans="1:8">
      <c r="A61" s="34"/>
      <c r="B61" s="167"/>
      <c r="C61" s="36"/>
      <c r="D61" s="79" t="s">
        <v>3566</v>
      </c>
      <c r="E61" s="83" t="s">
        <v>3567</v>
      </c>
      <c r="F61" s="73"/>
      <c r="G61" s="74" t="s">
        <v>19</v>
      </c>
      <c r="H61" s="97">
        <v>9.84</v>
      </c>
    </row>
    <row r="62" spans="1:8">
      <c r="A62" s="34"/>
      <c r="B62" s="167"/>
      <c r="C62" s="36"/>
      <c r="D62" s="37"/>
      <c r="E62" s="2352" t="s">
        <v>14533</v>
      </c>
      <c r="F62" s="911"/>
      <c r="G62" s="40"/>
      <c r="H62" s="553"/>
    </row>
    <row r="63" spans="1:8">
      <c r="A63" s="34"/>
      <c r="B63" s="167"/>
      <c r="C63" s="36"/>
      <c r="D63" s="37"/>
      <c r="E63" s="77" t="s">
        <v>14534</v>
      </c>
      <c r="F63" s="1066">
        <f>12.3-(20.5*0.12)</f>
        <v>9.84</v>
      </c>
      <c r="G63" s="40"/>
      <c r="H63" s="553"/>
    </row>
    <row r="64" spans="1:8">
      <c r="A64" s="34"/>
      <c r="B64" s="167"/>
      <c r="C64" s="36"/>
      <c r="D64" s="37"/>
      <c r="E64" s="38"/>
      <c r="F64" s="39"/>
      <c r="G64" s="40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10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146.75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146.75</v>
      </c>
    </row>
    <row r="69" spans="1:8">
      <c r="A69" s="34"/>
      <c r="B69" s="167"/>
      <c r="C69" s="551"/>
      <c r="D69" s="551"/>
      <c r="E69" s="913" t="s">
        <v>14525</v>
      </c>
      <c r="F69" s="2193">
        <f>383.22+12.3-281.62</f>
        <v>113.90000000000003</v>
      </c>
      <c r="G69" s="31"/>
      <c r="H69" s="553"/>
    </row>
    <row r="70" spans="1:8">
      <c r="A70" s="34"/>
      <c r="B70" s="167"/>
      <c r="C70" s="551"/>
      <c r="D70" s="551"/>
      <c r="E70" s="913" t="s">
        <v>5489</v>
      </c>
      <c r="F70" s="879">
        <v>32.85</v>
      </c>
      <c r="G70" s="31"/>
      <c r="H70" s="553"/>
    </row>
    <row r="71" spans="1:8">
      <c r="A71" s="34"/>
      <c r="B71" s="167"/>
      <c r="C71" s="551"/>
      <c r="D71" s="551"/>
      <c r="E71" s="2029"/>
      <c r="F71" s="492">
        <f>SUM(F69:F70)</f>
        <v>146.75000000000003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11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146.75</v>
      </c>
    </row>
    <row r="74" spans="1:8" ht="26.4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146.75</v>
      </c>
    </row>
    <row r="75" spans="1:8">
      <c r="A75" s="34"/>
      <c r="B75" s="167"/>
      <c r="C75" s="78"/>
      <c r="D75" s="79"/>
      <c r="E75" s="913" t="s">
        <v>14525</v>
      </c>
      <c r="F75" s="2193">
        <f>383.22+12.3-281.62</f>
        <v>113.90000000000003</v>
      </c>
      <c r="G75" s="74"/>
      <c r="H75" s="553"/>
    </row>
    <row r="76" spans="1:8">
      <c r="A76" s="34"/>
      <c r="B76" s="167"/>
      <c r="C76" s="551"/>
      <c r="D76" s="551"/>
      <c r="E76" s="913" t="s">
        <v>5489</v>
      </c>
      <c r="F76" s="879">
        <v>32.85</v>
      </c>
      <c r="G76" s="31"/>
      <c r="H76" s="553"/>
    </row>
    <row r="77" spans="1:8">
      <c r="A77" s="34"/>
      <c r="B77" s="167"/>
      <c r="C77" s="551"/>
      <c r="D77" s="551"/>
      <c r="E77" s="2029"/>
      <c r="F77" s="492">
        <f>SUM(F75:F76)</f>
        <v>146.75000000000003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12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113.9</v>
      </c>
    </row>
    <row r="80" spans="1:8" ht="26.4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113.9</v>
      </c>
    </row>
    <row r="81" spans="1:12">
      <c r="A81" s="34"/>
      <c r="B81" s="167"/>
      <c r="C81" s="551"/>
      <c r="D81" s="551"/>
      <c r="E81" s="913" t="s">
        <v>14525</v>
      </c>
      <c r="F81" s="2193">
        <f>383.22+12.3-281.62</f>
        <v>113.90000000000003</v>
      </c>
      <c r="G81" s="31"/>
      <c r="H81" s="553"/>
    </row>
    <row r="82" spans="1:12">
      <c r="A82" s="34"/>
      <c r="B82" s="491"/>
      <c r="C82" s="92"/>
      <c r="D82" s="93"/>
      <c r="E82" s="1065"/>
      <c r="F82" s="884"/>
      <c r="G82" s="32"/>
      <c r="H82" s="559"/>
    </row>
    <row r="83" spans="1:12" ht="26.4">
      <c r="A83" s="34"/>
      <c r="B83" s="35" t="s">
        <v>1040</v>
      </c>
      <c r="C83" s="35"/>
      <c r="D83" s="120"/>
      <c r="E83" s="53" t="s">
        <v>1041</v>
      </c>
      <c r="F83" s="1194"/>
      <c r="G83" s="126"/>
      <c r="H83" s="559"/>
    </row>
    <row r="84" spans="1:12">
      <c r="A84" s="34"/>
      <c r="B84" s="491"/>
      <c r="C84" s="92"/>
      <c r="D84" s="93"/>
      <c r="E84" s="1065"/>
      <c r="F84" s="884"/>
      <c r="G84" s="32"/>
      <c r="H84" s="559"/>
    </row>
    <row r="85" spans="1:12">
      <c r="A85" s="34">
        <f>MAX(A$1:A84)+1</f>
        <v>13</v>
      </c>
      <c r="B85" s="491"/>
      <c r="C85" s="36" t="s">
        <v>13819</v>
      </c>
      <c r="D85" s="37"/>
      <c r="E85" s="38" t="s">
        <v>13820</v>
      </c>
      <c r="F85" s="689"/>
      <c r="G85" s="40" t="s">
        <v>39</v>
      </c>
      <c r="H85" s="76">
        <f>H86</f>
        <v>104.35</v>
      </c>
      <c r="J85" s="2031"/>
    </row>
    <row r="86" spans="1:12">
      <c r="A86" s="34"/>
      <c r="B86" s="491"/>
      <c r="C86" s="78"/>
      <c r="D86" s="79" t="s">
        <v>13821</v>
      </c>
      <c r="E86" s="83" t="s">
        <v>13822</v>
      </c>
      <c r="F86" s="687"/>
      <c r="G86" s="74" t="s">
        <v>39</v>
      </c>
      <c r="H86" s="97">
        <v>104.35</v>
      </c>
      <c r="L86" s="140"/>
    </row>
    <row r="87" spans="1:12">
      <c r="A87" s="34"/>
      <c r="B87" s="491"/>
      <c r="C87" s="92"/>
      <c r="D87" s="93"/>
      <c r="E87" s="2352" t="s">
        <v>14535</v>
      </c>
      <c r="F87" s="265">
        <f>1.971*7</f>
        <v>13.797000000000001</v>
      </c>
      <c r="G87" s="32"/>
      <c r="H87" s="559"/>
      <c r="J87" s="394"/>
      <c r="K87" s="140"/>
      <c r="L87" s="140"/>
    </row>
    <row r="88" spans="1:12">
      <c r="A88" s="34"/>
      <c r="B88" s="491"/>
      <c r="C88" s="92"/>
      <c r="D88" s="93"/>
      <c r="E88" s="2352" t="s">
        <v>14536</v>
      </c>
      <c r="F88" s="265">
        <f>2.712*8</f>
        <v>21.696000000000002</v>
      </c>
      <c r="G88" s="32"/>
      <c r="H88" s="559"/>
    </row>
    <row r="89" spans="1:12">
      <c r="A89" s="34"/>
      <c r="B89" s="491"/>
      <c r="C89" s="92"/>
      <c r="D89" s="93"/>
      <c r="E89" s="2352" t="s">
        <v>14537</v>
      </c>
      <c r="F89" s="265">
        <f>2.721*4</f>
        <v>10.884</v>
      </c>
      <c r="G89" s="32"/>
      <c r="H89" s="559"/>
    </row>
    <row r="90" spans="1:12">
      <c r="A90" s="34"/>
      <c r="B90" s="491"/>
      <c r="C90" s="92"/>
      <c r="D90" s="93"/>
      <c r="E90" s="2352" t="s">
        <v>14538</v>
      </c>
      <c r="F90" s="265">
        <f>2.729*2</f>
        <v>5.4580000000000002</v>
      </c>
      <c r="G90" s="32"/>
      <c r="H90" s="559"/>
    </row>
    <row r="91" spans="1:12">
      <c r="A91" s="34"/>
      <c r="B91" s="491"/>
      <c r="C91" s="92"/>
      <c r="D91" s="93"/>
      <c r="E91" s="2352" t="s">
        <v>14539</v>
      </c>
      <c r="F91" s="265">
        <f>2.738*3</f>
        <v>8.2140000000000004</v>
      </c>
      <c r="G91" s="32"/>
      <c r="H91" s="559"/>
    </row>
    <row r="92" spans="1:12">
      <c r="A92" s="34"/>
      <c r="B92" s="491"/>
      <c r="C92" s="92"/>
      <c r="D92" s="93"/>
      <c r="E92" s="2352" t="s">
        <v>14540</v>
      </c>
      <c r="F92" s="265">
        <f>2.371*1</f>
        <v>2.371</v>
      </c>
      <c r="G92" s="32"/>
      <c r="H92" s="559"/>
    </row>
    <row r="93" spans="1:12">
      <c r="A93" s="34"/>
      <c r="B93" s="491"/>
      <c r="C93" s="92"/>
      <c r="D93" s="93"/>
      <c r="E93" s="2352" t="s">
        <v>14541</v>
      </c>
      <c r="F93" s="265">
        <f>1.996*4</f>
        <v>7.984</v>
      </c>
      <c r="G93" s="32"/>
      <c r="H93" s="559"/>
    </row>
    <row r="94" spans="1:12">
      <c r="A94" s="34"/>
      <c r="B94" s="491"/>
      <c r="C94" s="92"/>
      <c r="D94" s="93"/>
      <c r="E94" s="2352" t="s">
        <v>14542</v>
      </c>
      <c r="F94" s="265">
        <f>2.156*4</f>
        <v>8.6240000000000006</v>
      </c>
      <c r="G94" s="32"/>
      <c r="H94" s="559"/>
    </row>
    <row r="95" spans="1:12">
      <c r="A95" s="34"/>
      <c r="B95" s="491"/>
      <c r="C95" s="92"/>
      <c r="D95" s="93"/>
      <c r="E95" s="2352" t="s">
        <v>14543</v>
      </c>
      <c r="F95" s="265">
        <f>2.156*5</f>
        <v>10.780000000000001</v>
      </c>
      <c r="G95" s="32"/>
      <c r="H95" s="559"/>
    </row>
    <row r="96" spans="1:12">
      <c r="A96" s="34"/>
      <c r="B96" s="491"/>
      <c r="C96" s="92"/>
      <c r="D96" s="93"/>
      <c r="E96" s="2352" t="s">
        <v>14544</v>
      </c>
      <c r="F96" s="265">
        <f>2.556*1</f>
        <v>2.556</v>
      </c>
      <c r="G96" s="32"/>
      <c r="H96" s="559"/>
    </row>
    <row r="97" spans="1:13">
      <c r="A97" s="34"/>
      <c r="B97" s="491"/>
      <c r="C97" s="92"/>
      <c r="D97" s="93"/>
      <c r="E97" s="2352" t="s">
        <v>14545</v>
      </c>
      <c r="F97" s="265">
        <f>2.36*4</f>
        <v>9.44</v>
      </c>
      <c r="G97" s="32"/>
      <c r="H97" s="559"/>
    </row>
    <row r="98" spans="1:13">
      <c r="A98" s="34"/>
      <c r="B98" s="491"/>
      <c r="C98" s="92"/>
      <c r="D98" s="93"/>
      <c r="E98" s="2352" t="s">
        <v>14546</v>
      </c>
      <c r="F98" s="889">
        <f>2.542*1</f>
        <v>2.5419999999999998</v>
      </c>
      <c r="G98" s="32"/>
      <c r="H98" s="559"/>
    </row>
    <row r="99" spans="1:13">
      <c r="A99" s="34"/>
      <c r="B99" s="491"/>
      <c r="C99" s="92"/>
      <c r="D99" s="93"/>
      <c r="E99" s="2359"/>
      <c r="F99" s="265">
        <f>SUM(F87:F98)</f>
        <v>104.34599999999999</v>
      </c>
      <c r="G99" s="32"/>
      <c r="H99" s="559"/>
    </row>
    <row r="100" spans="1:13">
      <c r="A100" s="34"/>
      <c r="B100" s="491"/>
      <c r="C100" s="92"/>
      <c r="D100" s="93"/>
      <c r="E100" s="913" t="s">
        <v>13853</v>
      </c>
      <c r="F100" s="265"/>
      <c r="G100" s="32"/>
      <c r="H100" s="559"/>
    </row>
    <row r="101" spans="1:13">
      <c r="A101" s="34"/>
      <c r="B101" s="491"/>
      <c r="C101" s="92"/>
      <c r="D101" s="93"/>
      <c r="E101" s="1198"/>
      <c r="F101" s="2375"/>
      <c r="G101" s="32"/>
      <c r="H101" s="559"/>
    </row>
    <row r="102" spans="1:13">
      <c r="A102" s="34">
        <f>MAX(A$1:A91)+1</f>
        <v>14</v>
      </c>
      <c r="B102" s="491"/>
      <c r="C102" s="36" t="s">
        <v>13854</v>
      </c>
      <c r="D102" s="37"/>
      <c r="E102" s="38" t="s">
        <v>13855</v>
      </c>
      <c r="F102" s="689"/>
      <c r="G102" s="40" t="s">
        <v>39</v>
      </c>
      <c r="H102" s="76">
        <f>H103</f>
        <v>611.44000000000005</v>
      </c>
      <c r="J102" s="4"/>
    </row>
    <row r="103" spans="1:13">
      <c r="A103" s="34"/>
      <c r="B103" s="491"/>
      <c r="C103" s="78"/>
      <c r="D103" s="79" t="s">
        <v>13870</v>
      </c>
      <c r="E103" s="83" t="s">
        <v>13871</v>
      </c>
      <c r="F103" s="687"/>
      <c r="G103" s="74" t="s">
        <v>39</v>
      </c>
      <c r="H103" s="97">
        <v>611.44000000000005</v>
      </c>
      <c r="L103" s="140"/>
    </row>
    <row r="104" spans="1:13">
      <c r="A104" s="34"/>
      <c r="B104" s="491"/>
      <c r="C104" s="78"/>
      <c r="D104" s="79"/>
      <c r="E104" s="2352" t="s">
        <v>14547</v>
      </c>
      <c r="F104" s="687"/>
      <c r="G104" s="74"/>
      <c r="H104" s="97"/>
      <c r="K104" s="140"/>
      <c r="L104" s="140"/>
    </row>
    <row r="105" spans="1:13">
      <c r="A105" s="34"/>
      <c r="B105" s="491"/>
      <c r="C105" s="36"/>
      <c r="D105" s="37"/>
      <c r="E105" s="2352" t="s">
        <v>14548</v>
      </c>
      <c r="F105" s="265">
        <f>1.48*72</f>
        <v>106.56</v>
      </c>
      <c r="G105" s="40"/>
      <c r="H105" s="76"/>
    </row>
    <row r="106" spans="1:13">
      <c r="A106" s="34"/>
      <c r="B106" s="491"/>
      <c r="C106" s="36"/>
      <c r="D106" s="37"/>
      <c r="E106" s="2352" t="s">
        <v>14549</v>
      </c>
      <c r="F106" s="265">
        <f>1.98*248</f>
        <v>491.04</v>
      </c>
      <c r="G106" s="40"/>
      <c r="H106" s="76"/>
    </row>
    <row r="107" spans="1:13">
      <c r="A107" s="34"/>
      <c r="B107" s="491"/>
      <c r="C107" s="36"/>
      <c r="D107" s="37"/>
      <c r="E107" s="2352" t="s">
        <v>14550</v>
      </c>
      <c r="F107" s="889">
        <f>1.73*8</f>
        <v>13.84</v>
      </c>
      <c r="G107" s="40"/>
      <c r="H107" s="76"/>
    </row>
    <row r="108" spans="1:13">
      <c r="A108" s="34"/>
      <c r="B108" s="491"/>
      <c r="C108" s="92"/>
      <c r="D108" s="79"/>
      <c r="E108" s="1198"/>
      <c r="F108" s="108">
        <f>SUM(F105:F107)</f>
        <v>611.44000000000005</v>
      </c>
      <c r="G108" s="74"/>
      <c r="H108" s="97"/>
    </row>
    <row r="109" spans="1:13">
      <c r="A109" s="34"/>
      <c r="B109" s="491"/>
      <c r="C109" s="92"/>
      <c r="D109" s="93"/>
      <c r="E109" s="913" t="s">
        <v>14551</v>
      </c>
      <c r="F109" s="2375"/>
      <c r="G109" s="32"/>
      <c r="H109" s="559"/>
    </row>
    <row r="110" spans="1:13">
      <c r="A110" s="34"/>
      <c r="B110" s="491"/>
      <c r="C110" s="92"/>
      <c r="D110" s="93"/>
      <c r="E110" s="913" t="s">
        <v>14552</v>
      </c>
      <c r="F110" s="2375"/>
      <c r="G110" s="32"/>
      <c r="H110" s="559"/>
    </row>
    <row r="111" spans="1:13">
      <c r="A111" s="34"/>
      <c r="B111" s="491"/>
      <c r="C111" s="92"/>
      <c r="D111" s="93"/>
      <c r="E111" s="913" t="s">
        <v>14553</v>
      </c>
      <c r="F111" s="2375"/>
      <c r="G111" s="32"/>
      <c r="H111" s="559"/>
    </row>
    <row r="112" spans="1:13">
      <c r="A112" s="34"/>
      <c r="B112" s="491"/>
      <c r="C112" s="92"/>
      <c r="D112" s="93"/>
      <c r="E112" s="913" t="s">
        <v>13869</v>
      </c>
      <c r="F112" s="2375"/>
      <c r="G112" s="32"/>
      <c r="H112" s="559"/>
      <c r="M112" s="2377"/>
    </row>
    <row r="113" spans="1:8">
      <c r="A113" s="34"/>
      <c r="B113" s="491"/>
      <c r="C113" s="92"/>
      <c r="D113" s="93"/>
      <c r="E113" s="913" t="s">
        <v>13853</v>
      </c>
      <c r="F113" s="2375"/>
      <c r="G113" s="32"/>
      <c r="H113" s="559"/>
    </row>
    <row r="114" spans="1:8">
      <c r="A114" s="34"/>
      <c r="B114" s="491"/>
      <c r="C114" s="92"/>
      <c r="D114" s="93"/>
      <c r="E114" s="1065"/>
      <c r="F114" s="265"/>
      <c r="G114" s="32"/>
      <c r="H114" s="559"/>
    </row>
    <row r="115" spans="1:8">
      <c r="A115" s="34"/>
      <c r="B115" s="35" t="s">
        <v>1813</v>
      </c>
      <c r="C115" s="35"/>
      <c r="D115" s="120"/>
      <c r="E115" s="53" t="s">
        <v>1814</v>
      </c>
      <c r="F115" s="1194"/>
      <c r="G115" s="126"/>
      <c r="H115" s="559"/>
    </row>
    <row r="116" spans="1:8">
      <c r="A116" s="34"/>
      <c r="B116" s="491"/>
      <c r="C116" s="92"/>
      <c r="D116" s="93"/>
      <c r="E116" s="1065"/>
      <c r="F116" s="884"/>
      <c r="G116" s="32"/>
      <c r="H116" s="559"/>
    </row>
    <row r="117" spans="1:8" ht="26.4">
      <c r="A117" s="34">
        <f>MAX(A$1:A116)+1</f>
        <v>15</v>
      </c>
      <c r="B117" s="491"/>
      <c r="C117" s="36" t="s">
        <v>1815</v>
      </c>
      <c r="D117" s="37"/>
      <c r="E117" s="38" t="s">
        <v>1816</v>
      </c>
      <c r="F117" s="689"/>
      <c r="G117" s="40" t="s">
        <v>39</v>
      </c>
      <c r="H117" s="76">
        <f>H118</f>
        <v>310.75</v>
      </c>
    </row>
    <row r="118" spans="1:8" ht="26.4">
      <c r="A118" s="34"/>
      <c r="B118" s="491"/>
      <c r="C118" s="78"/>
      <c r="D118" s="79" t="s">
        <v>1821</v>
      </c>
      <c r="E118" s="83" t="s">
        <v>1822</v>
      </c>
      <c r="F118" s="687"/>
      <c r="G118" s="74" t="s">
        <v>39</v>
      </c>
      <c r="H118" s="97">
        <v>310.75</v>
      </c>
    </row>
    <row r="119" spans="1:8">
      <c r="A119" s="34"/>
      <c r="B119" s="491"/>
      <c r="C119" s="78"/>
      <c r="D119" s="79"/>
      <c r="E119" s="1065" t="s">
        <v>5781</v>
      </c>
      <c r="F119" s="2376"/>
      <c r="G119" s="74"/>
      <c r="H119" s="97"/>
    </row>
    <row r="120" spans="1:8">
      <c r="A120" s="34"/>
      <c r="B120" s="491"/>
      <c r="C120" s="78"/>
      <c r="D120" s="79"/>
      <c r="E120" s="398" t="s">
        <v>13807</v>
      </c>
      <c r="F120" s="2376"/>
      <c r="G120" s="74"/>
      <c r="H120" s="97"/>
    </row>
    <row r="121" spans="1:8">
      <c r="A121" s="34"/>
      <c r="B121" s="491"/>
      <c r="C121" s="78"/>
      <c r="D121" s="79"/>
      <c r="E121" s="913" t="s">
        <v>14355</v>
      </c>
      <c r="F121" s="108">
        <f>((16.8+1.5)*2)*1.7*1</f>
        <v>62.22</v>
      </c>
      <c r="G121" s="74"/>
      <c r="H121" s="97"/>
    </row>
    <row r="122" spans="1:8">
      <c r="A122" s="34"/>
      <c r="B122" s="491"/>
      <c r="C122" s="78"/>
      <c r="D122" s="79"/>
      <c r="E122" s="398" t="s">
        <v>14528</v>
      </c>
      <c r="F122" s="2378"/>
      <c r="G122" s="74"/>
      <c r="H122" s="97"/>
    </row>
    <row r="123" spans="1:8">
      <c r="A123" s="34"/>
      <c r="B123" s="491"/>
      <c r="C123" s="78"/>
      <c r="D123" s="79"/>
      <c r="E123" s="913" t="s">
        <v>14554</v>
      </c>
      <c r="F123" s="108">
        <f>((20.8+1.5)*2)*1.7*1</f>
        <v>75.820000000000007</v>
      </c>
      <c r="G123" s="74"/>
      <c r="H123" s="97"/>
    </row>
    <row r="124" spans="1:8">
      <c r="A124" s="34"/>
      <c r="B124" s="491"/>
      <c r="C124" s="78"/>
      <c r="D124" s="79"/>
      <c r="E124" s="2358" t="s">
        <v>14555</v>
      </c>
      <c r="F124" s="265"/>
      <c r="G124" s="74"/>
      <c r="H124" s="97"/>
    </row>
    <row r="125" spans="1:8">
      <c r="A125" s="34"/>
      <c r="B125" s="491"/>
      <c r="C125" s="78"/>
      <c r="D125" s="79"/>
      <c r="E125" s="2352" t="s">
        <v>14556</v>
      </c>
      <c r="F125" s="265">
        <f>((2.2+2)*2*2)*5</f>
        <v>84</v>
      </c>
      <c r="G125" s="74"/>
      <c r="H125" s="97"/>
    </row>
    <row r="126" spans="1:8">
      <c r="A126" s="34"/>
      <c r="B126" s="491"/>
      <c r="C126" s="78"/>
      <c r="D126" s="79"/>
      <c r="E126" s="2352"/>
      <c r="F126" s="265"/>
      <c r="G126" s="74"/>
      <c r="H126" s="97"/>
    </row>
    <row r="127" spans="1:8">
      <c r="A127" s="34"/>
      <c r="B127" s="491"/>
      <c r="C127" s="78"/>
      <c r="D127" s="79"/>
      <c r="E127" s="2352" t="s">
        <v>14557</v>
      </c>
      <c r="F127" s="108">
        <f>((0.8+0.62)*2*0.6)*28</f>
        <v>47.711999999999996</v>
      </c>
      <c r="G127" s="74"/>
      <c r="H127" s="97"/>
    </row>
    <row r="128" spans="1:8">
      <c r="A128" s="34"/>
      <c r="B128" s="491"/>
      <c r="C128" s="78"/>
      <c r="D128" s="79"/>
      <c r="E128" s="2352"/>
      <c r="F128" s="108"/>
      <c r="G128" s="74"/>
      <c r="H128" s="97"/>
    </row>
    <row r="129" spans="1:8">
      <c r="A129" s="34"/>
      <c r="B129" s="491"/>
      <c r="C129" s="92"/>
      <c r="D129" s="93"/>
      <c r="E129" s="2352" t="s">
        <v>14558</v>
      </c>
      <c r="F129" s="886">
        <f>20.5*2</f>
        <v>41</v>
      </c>
      <c r="G129" s="32"/>
      <c r="H129" s="559"/>
    </row>
    <row r="130" spans="1:8">
      <c r="A130" s="34"/>
      <c r="B130" s="491"/>
      <c r="C130" s="92"/>
      <c r="D130" s="93"/>
      <c r="E130" s="1198"/>
      <c r="F130" s="884">
        <f>SUM(F120:F129)</f>
        <v>310.75200000000001</v>
      </c>
      <c r="G130" s="32"/>
      <c r="H130" s="559"/>
    </row>
    <row r="131" spans="1:8">
      <c r="A131" s="34"/>
      <c r="B131" s="491"/>
      <c r="C131" s="92"/>
      <c r="D131" s="93"/>
      <c r="E131" s="1065"/>
      <c r="F131" s="884"/>
      <c r="G131" s="32"/>
      <c r="H131" s="559"/>
    </row>
    <row r="132" spans="1:8">
      <c r="A132" s="34"/>
      <c r="B132" s="35" t="s">
        <v>340</v>
      </c>
      <c r="C132" s="35"/>
      <c r="D132" s="120"/>
      <c r="E132" s="53" t="s">
        <v>341</v>
      </c>
      <c r="F132" s="1194"/>
      <c r="G132" s="126"/>
      <c r="H132" s="559"/>
    </row>
    <row r="133" spans="1:8">
      <c r="A133" s="34"/>
      <c r="B133" s="491"/>
      <c r="C133" s="92"/>
      <c r="D133" s="93"/>
      <c r="E133" s="1065"/>
      <c r="F133" s="884"/>
      <c r="G133" s="32"/>
      <c r="H133" s="559"/>
    </row>
    <row r="134" spans="1:8">
      <c r="A134" s="34">
        <f>MAX(A$1:A133)+1</f>
        <v>16</v>
      </c>
      <c r="B134" s="491"/>
      <c r="C134" s="36" t="s">
        <v>6879</v>
      </c>
      <c r="D134" s="37"/>
      <c r="E134" s="38" t="s">
        <v>6880</v>
      </c>
      <c r="F134" s="689"/>
      <c r="G134" s="40" t="s">
        <v>68</v>
      </c>
      <c r="H134" s="76">
        <f>H135</f>
        <v>108.8</v>
      </c>
    </row>
    <row r="135" spans="1:8">
      <c r="A135" s="34"/>
      <c r="B135" s="491"/>
      <c r="C135" s="92"/>
      <c r="D135" s="79" t="s">
        <v>13306</v>
      </c>
      <c r="E135" s="83" t="s">
        <v>13307</v>
      </c>
      <c r="F135" s="687"/>
      <c r="G135" s="74" t="s">
        <v>68</v>
      </c>
      <c r="H135" s="97">
        <v>108.8</v>
      </c>
    </row>
    <row r="136" spans="1:8">
      <c r="A136" s="34"/>
      <c r="B136" s="491"/>
      <c r="C136" s="92"/>
      <c r="D136" s="93"/>
      <c r="E136" s="1056" t="s">
        <v>13903</v>
      </c>
      <c r="F136" s="884"/>
      <c r="G136" s="32"/>
      <c r="H136" s="559"/>
    </row>
    <row r="137" spans="1:8">
      <c r="A137" s="342"/>
      <c r="B137" s="491"/>
      <c r="C137" s="92"/>
      <c r="D137" s="93"/>
      <c r="E137" s="2352" t="s">
        <v>14559</v>
      </c>
      <c r="F137" s="325">
        <f>32*3.4</f>
        <v>108.8</v>
      </c>
      <c r="G137" s="32"/>
      <c r="H137" s="559"/>
    </row>
    <row r="138" spans="1:8">
      <c r="A138" s="342"/>
      <c r="B138" s="35"/>
      <c r="C138" s="35"/>
      <c r="D138" s="120"/>
      <c r="E138" s="53"/>
      <c r="F138" s="1194"/>
      <c r="G138" s="126"/>
      <c r="H138" s="559"/>
    </row>
    <row r="139" spans="1:8" ht="26.4">
      <c r="A139" s="34">
        <f>MAX(A$1:A138)+1</f>
        <v>17</v>
      </c>
      <c r="B139" s="35"/>
      <c r="C139" s="36" t="s">
        <v>5840</v>
      </c>
      <c r="D139" s="37"/>
      <c r="E139" s="38" t="s">
        <v>5841</v>
      </c>
      <c r="F139" s="689"/>
      <c r="G139" s="40" t="s">
        <v>19</v>
      </c>
      <c r="H139" s="76">
        <f>H140</f>
        <v>32.96</v>
      </c>
    </row>
    <row r="140" spans="1:8" ht="26.4">
      <c r="A140" s="342"/>
      <c r="B140" s="35"/>
      <c r="C140" s="35"/>
      <c r="D140" s="79" t="s">
        <v>13310</v>
      </c>
      <c r="E140" s="83" t="s">
        <v>13311</v>
      </c>
      <c r="F140" s="687"/>
      <c r="G140" s="74" t="s">
        <v>19</v>
      </c>
      <c r="H140" s="97">
        <v>32.96</v>
      </c>
    </row>
    <row r="141" spans="1:8">
      <c r="A141" s="342"/>
      <c r="B141" s="35"/>
      <c r="C141" s="35"/>
      <c r="D141" s="120"/>
      <c r="E141" s="1056" t="s">
        <v>13905</v>
      </c>
      <c r="F141" s="603"/>
      <c r="G141" s="126"/>
      <c r="H141" s="559"/>
    </row>
    <row r="142" spans="1:8">
      <c r="A142" s="34"/>
      <c r="B142" s="35"/>
      <c r="C142" s="36"/>
      <c r="D142" s="37"/>
      <c r="E142" s="2352" t="s">
        <v>14560</v>
      </c>
      <c r="F142" s="108">
        <f>1.03*32</f>
        <v>32.96</v>
      </c>
      <c r="G142" s="40"/>
      <c r="H142" s="559"/>
    </row>
    <row r="143" spans="1:8">
      <c r="A143" s="342"/>
      <c r="B143" s="35"/>
      <c r="C143" s="35"/>
      <c r="D143" s="120"/>
      <c r="E143" s="53"/>
      <c r="F143" s="1194"/>
      <c r="G143" s="126"/>
      <c r="H143" s="559"/>
    </row>
    <row r="144" spans="1:8" ht="26.4">
      <c r="A144" s="34">
        <f>MAX(A$1:A143)+1</f>
        <v>18</v>
      </c>
      <c r="B144" s="35"/>
      <c r="C144" s="36" t="s">
        <v>5847</v>
      </c>
      <c r="D144" s="37"/>
      <c r="E144" s="38" t="s">
        <v>5848</v>
      </c>
      <c r="F144" s="689"/>
      <c r="G144" s="40" t="s">
        <v>16</v>
      </c>
      <c r="H144" s="76">
        <f>H145</f>
        <v>2.72</v>
      </c>
    </row>
    <row r="145" spans="1:8" ht="26.4">
      <c r="A145" s="342"/>
      <c r="B145" s="35"/>
      <c r="C145" s="35"/>
      <c r="D145" s="79" t="s">
        <v>5849</v>
      </c>
      <c r="E145" s="83" t="s">
        <v>5850</v>
      </c>
      <c r="F145" s="687"/>
      <c r="G145" s="74" t="s">
        <v>16</v>
      </c>
      <c r="H145" s="97">
        <v>2.72</v>
      </c>
    </row>
    <row r="146" spans="1:8">
      <c r="A146" s="342"/>
      <c r="B146" s="35"/>
      <c r="C146" s="35"/>
      <c r="D146" s="120"/>
      <c r="E146" s="1056" t="s">
        <v>13907</v>
      </c>
      <c r="F146" s="603"/>
      <c r="G146" s="126"/>
      <c r="H146" s="559"/>
    </row>
    <row r="147" spans="1:8">
      <c r="A147" s="342"/>
      <c r="B147" s="35"/>
      <c r="C147" s="35"/>
      <c r="D147" s="120"/>
      <c r="E147" s="2352" t="s">
        <v>14561</v>
      </c>
      <c r="F147" s="108">
        <f>85.13*32*0.001</f>
        <v>2.7241599999999999</v>
      </c>
      <c r="G147" s="126"/>
      <c r="H147" s="559"/>
    </row>
    <row r="148" spans="1:8">
      <c r="A148" s="342"/>
      <c r="B148" s="491"/>
      <c r="C148" s="92"/>
      <c r="D148" s="93"/>
      <c r="E148" s="1065"/>
      <c r="F148" s="519"/>
      <c r="G148" s="32"/>
      <c r="H148" s="559"/>
    </row>
    <row r="149" spans="1:8">
      <c r="A149" s="34"/>
      <c r="B149" s="35" t="s">
        <v>1831</v>
      </c>
      <c r="C149" s="35"/>
      <c r="D149" s="120"/>
      <c r="E149" s="53" t="s">
        <v>1832</v>
      </c>
      <c r="F149" s="1194"/>
      <c r="G149" s="126"/>
      <c r="H149" s="76"/>
    </row>
    <row r="150" spans="1:8">
      <c r="A150" s="342"/>
      <c r="B150" s="491"/>
      <c r="C150" s="92"/>
      <c r="D150" s="79"/>
      <c r="E150" s="83"/>
      <c r="F150" s="687"/>
      <c r="G150" s="74"/>
      <c r="H150" s="97"/>
    </row>
    <row r="151" spans="1:8">
      <c r="A151" s="34">
        <f>MAX(A$1:A150)+1</f>
        <v>19</v>
      </c>
      <c r="B151" s="491"/>
      <c r="C151" s="36" t="s">
        <v>2591</v>
      </c>
      <c r="D151" s="37"/>
      <c r="E151" s="38" t="s">
        <v>2592</v>
      </c>
      <c r="F151" s="39"/>
      <c r="G151" s="40" t="s">
        <v>19</v>
      </c>
      <c r="H151" s="76">
        <f>H152</f>
        <v>95.88</v>
      </c>
    </row>
    <row r="152" spans="1:8">
      <c r="A152" s="34"/>
      <c r="B152" s="491"/>
      <c r="C152" s="36"/>
      <c r="D152" s="361" t="s">
        <v>5543</v>
      </c>
      <c r="E152" s="370" t="s">
        <v>5544</v>
      </c>
      <c r="F152" s="363"/>
      <c r="G152" s="32" t="s">
        <v>19</v>
      </c>
      <c r="H152" s="97">
        <v>95.88</v>
      </c>
    </row>
    <row r="153" spans="1:8">
      <c r="A153" s="34"/>
      <c r="B153" s="491"/>
      <c r="C153" s="36"/>
      <c r="D153" s="361"/>
      <c r="E153" s="398" t="s">
        <v>13807</v>
      </c>
      <c r="F153" s="363"/>
      <c r="G153" s="32"/>
      <c r="H153" s="97"/>
    </row>
    <row r="154" spans="1:8" ht="26.4">
      <c r="A154" s="34"/>
      <c r="B154" s="491"/>
      <c r="C154" s="36"/>
      <c r="D154" s="361"/>
      <c r="E154" s="913" t="s">
        <v>14562</v>
      </c>
      <c r="F154" s="108">
        <f>16.8*1.5*1.7*1</f>
        <v>42.84</v>
      </c>
      <c r="G154" s="32"/>
      <c r="H154" s="97"/>
    </row>
    <row r="155" spans="1:8">
      <c r="A155" s="34"/>
      <c r="B155" s="491"/>
      <c r="C155" s="36"/>
      <c r="D155" s="361"/>
      <c r="E155" s="398" t="s">
        <v>14528</v>
      </c>
      <c r="F155" s="363"/>
      <c r="G155" s="32"/>
      <c r="H155" s="97"/>
    </row>
    <row r="156" spans="1:8" ht="26.4">
      <c r="A156" s="34"/>
      <c r="B156" s="491"/>
      <c r="C156" s="36"/>
      <c r="D156" s="37"/>
      <c r="E156" s="913" t="s">
        <v>14563</v>
      </c>
      <c r="F156" s="214">
        <f>20.8*1.5*1.7*1</f>
        <v>53.040000000000006</v>
      </c>
      <c r="G156" s="40"/>
      <c r="H156" s="76"/>
    </row>
    <row r="157" spans="1:8">
      <c r="A157" s="34"/>
      <c r="B157" s="491"/>
      <c r="C157" s="36"/>
      <c r="D157" s="37"/>
      <c r="E157" s="913"/>
      <c r="F157" s="108">
        <f>SUM(F154:F156)</f>
        <v>95.88000000000001</v>
      </c>
      <c r="G157" s="40"/>
      <c r="H157" s="76"/>
    </row>
    <row r="158" spans="1:8">
      <c r="A158" s="342"/>
      <c r="B158" s="491"/>
      <c r="C158" s="92"/>
      <c r="D158" s="79"/>
      <c r="E158" s="83"/>
      <c r="F158" s="687"/>
      <c r="G158" s="74"/>
      <c r="H158" s="97"/>
    </row>
    <row r="159" spans="1:8">
      <c r="A159" s="34">
        <f>MAX(A$1:A156)+1</f>
        <v>20</v>
      </c>
      <c r="B159" s="491"/>
      <c r="C159" s="36" t="s">
        <v>1838</v>
      </c>
      <c r="D159" s="37"/>
      <c r="E159" s="38" t="s">
        <v>1839</v>
      </c>
      <c r="F159" s="39"/>
      <c r="G159" s="40" t="s">
        <v>39</v>
      </c>
      <c r="H159" s="76">
        <f>H160</f>
        <v>138.04</v>
      </c>
    </row>
    <row r="160" spans="1:8">
      <c r="A160" s="342"/>
      <c r="B160" s="491"/>
      <c r="C160" s="78"/>
      <c r="D160" s="79" t="s">
        <v>1840</v>
      </c>
      <c r="E160" s="83" t="s">
        <v>1841</v>
      </c>
      <c r="F160" s="73"/>
      <c r="G160" s="74" t="s">
        <v>39</v>
      </c>
      <c r="H160" s="97">
        <v>138.04</v>
      </c>
    </row>
    <row r="161" spans="1:9">
      <c r="A161" s="342"/>
      <c r="B161" s="491"/>
      <c r="C161" s="78"/>
      <c r="D161" s="79"/>
      <c r="E161" s="398" t="s">
        <v>13807</v>
      </c>
      <c r="F161" s="73"/>
      <c r="G161" s="74"/>
      <c r="H161" s="97"/>
    </row>
    <row r="162" spans="1:9">
      <c r="A162" s="342"/>
      <c r="B162" s="491"/>
      <c r="C162" s="92"/>
      <c r="D162" s="79"/>
      <c r="E162" s="913" t="s">
        <v>14355</v>
      </c>
      <c r="F162" s="108">
        <f>((16.8+1.5)*2)*1.7*1</f>
        <v>62.22</v>
      </c>
      <c r="G162" s="74"/>
      <c r="H162" s="97"/>
    </row>
    <row r="163" spans="1:9">
      <c r="A163" s="342"/>
      <c r="B163" s="491"/>
      <c r="C163" s="92"/>
      <c r="D163" s="79"/>
      <c r="E163" s="398" t="s">
        <v>14528</v>
      </c>
      <c r="F163" s="2378"/>
      <c r="G163" s="74"/>
      <c r="H163" s="97"/>
    </row>
    <row r="164" spans="1:9">
      <c r="A164" s="342"/>
      <c r="B164" s="491"/>
      <c r="C164" s="92"/>
      <c r="D164" s="79"/>
      <c r="E164" s="913" t="s">
        <v>14554</v>
      </c>
      <c r="F164" s="214">
        <f>((20.8+1.5)*2)*1.7*1</f>
        <v>75.820000000000007</v>
      </c>
      <c r="G164" s="74"/>
      <c r="H164" s="97"/>
    </row>
    <row r="165" spans="1:9">
      <c r="A165" s="342"/>
      <c r="B165" s="491"/>
      <c r="C165" s="92"/>
      <c r="D165" s="79"/>
      <c r="E165" s="913"/>
      <c r="F165" s="108">
        <f>SUM(F162:F164)</f>
        <v>138.04000000000002</v>
      </c>
      <c r="G165" s="74"/>
      <c r="H165" s="97"/>
    </row>
    <row r="166" spans="1:9">
      <c r="A166" s="342"/>
      <c r="B166" s="491"/>
      <c r="C166" s="92"/>
      <c r="D166" s="79"/>
      <c r="E166" s="83"/>
      <c r="F166" s="108"/>
      <c r="G166" s="74"/>
      <c r="H166" s="97"/>
    </row>
    <row r="167" spans="1:9">
      <c r="A167" s="34">
        <f>MAX(A$1:A166)+1</f>
        <v>21</v>
      </c>
      <c r="B167" s="491"/>
      <c r="C167" s="36" t="s">
        <v>5550</v>
      </c>
      <c r="D167" s="37"/>
      <c r="E167" s="38" t="s">
        <v>5551</v>
      </c>
      <c r="F167" s="39"/>
      <c r="G167" s="40" t="s">
        <v>16</v>
      </c>
      <c r="H167" s="76">
        <f>H168</f>
        <v>5.85</v>
      </c>
    </row>
    <row r="168" spans="1:9">
      <c r="A168" s="342"/>
      <c r="B168" s="491"/>
      <c r="C168" s="92"/>
      <c r="D168" s="79" t="s">
        <v>5552</v>
      </c>
      <c r="E168" s="83" t="s">
        <v>5553</v>
      </c>
      <c r="F168" s="73"/>
      <c r="G168" s="74" t="s">
        <v>16</v>
      </c>
      <c r="H168" s="97">
        <v>5.85</v>
      </c>
    </row>
    <row r="169" spans="1:9">
      <c r="A169" s="342"/>
      <c r="B169" s="491"/>
      <c r="C169" s="92"/>
      <c r="D169" s="79"/>
      <c r="E169" s="398" t="s">
        <v>13807</v>
      </c>
      <c r="F169" s="73"/>
      <c r="G169" s="74"/>
      <c r="H169" s="97"/>
    </row>
    <row r="170" spans="1:9" ht="26.4">
      <c r="A170" s="342"/>
      <c r="B170" s="491"/>
      <c r="C170" s="92"/>
      <c r="D170" s="79"/>
      <c r="E170" s="913" t="s">
        <v>14369</v>
      </c>
      <c r="F170" s="108">
        <f>2625.48*1*0.001</f>
        <v>2.62548</v>
      </c>
      <c r="G170" s="74"/>
      <c r="H170" s="97"/>
    </row>
    <row r="171" spans="1:9">
      <c r="A171" s="342"/>
      <c r="B171" s="491"/>
      <c r="C171" s="92"/>
      <c r="D171" s="79"/>
      <c r="E171" s="398" t="s">
        <v>14528</v>
      </c>
      <c r="F171" s="2378"/>
      <c r="G171" s="74"/>
      <c r="H171" s="97"/>
    </row>
    <row r="172" spans="1:9" ht="26.4">
      <c r="A172" s="342"/>
      <c r="B172" s="491"/>
      <c r="C172" s="92"/>
      <c r="D172" s="79"/>
      <c r="E172" s="913" t="s">
        <v>14564</v>
      </c>
      <c r="F172" s="214">
        <f>3225.89*1*0.001</f>
        <v>3.2258900000000001</v>
      </c>
      <c r="G172" s="74"/>
      <c r="H172" s="97"/>
    </row>
    <row r="173" spans="1:9">
      <c r="A173" s="342"/>
      <c r="B173" s="491"/>
      <c r="C173" s="92"/>
      <c r="D173" s="79"/>
      <c r="E173" s="1150"/>
      <c r="F173" s="108">
        <f>SUM(F170:F172)</f>
        <v>5.8513700000000002</v>
      </c>
      <c r="G173" s="74"/>
      <c r="H173" s="97"/>
    </row>
    <row r="174" spans="1:9">
      <c r="A174" s="342"/>
      <c r="B174" s="491"/>
      <c r="C174" s="92"/>
      <c r="D174" s="79"/>
      <c r="E174" s="83"/>
      <c r="F174" s="687"/>
      <c r="G174" s="74"/>
      <c r="H174" s="97"/>
    </row>
    <row r="175" spans="1:9">
      <c r="A175" s="34">
        <f>MAX(A$1:A174)+1</f>
        <v>22</v>
      </c>
      <c r="B175" s="491"/>
      <c r="C175" s="36" t="s">
        <v>13927</v>
      </c>
      <c r="D175" s="37"/>
      <c r="E175" s="38" t="s">
        <v>13928</v>
      </c>
      <c r="F175" s="689"/>
      <c r="G175" s="40" t="s">
        <v>19</v>
      </c>
      <c r="H175" s="76">
        <f>H176+H178</f>
        <v>52.4</v>
      </c>
      <c r="I175"/>
    </row>
    <row r="176" spans="1:9">
      <c r="A176" s="34"/>
      <c r="B176" s="491"/>
      <c r="C176" s="36"/>
      <c r="D176" s="361" t="s">
        <v>13929</v>
      </c>
      <c r="E176" s="370" t="s">
        <v>13930</v>
      </c>
      <c r="F176" s="363"/>
      <c r="G176" s="32" t="s">
        <v>19</v>
      </c>
      <c r="H176" s="97">
        <v>44</v>
      </c>
    </row>
    <row r="177" spans="1:8" ht="26.4">
      <c r="A177" s="34"/>
      <c r="B177" s="491"/>
      <c r="C177" s="36"/>
      <c r="D177" s="37"/>
      <c r="E177" s="2352" t="s">
        <v>14511</v>
      </c>
      <c r="F177" s="108">
        <f>(2.2*2*2)*5</f>
        <v>44</v>
      </c>
      <c r="G177" s="40"/>
      <c r="H177" s="76"/>
    </row>
    <row r="178" spans="1:8">
      <c r="A178" s="342"/>
      <c r="B178" s="491"/>
      <c r="C178" s="92"/>
      <c r="D178" s="361" t="s">
        <v>13932</v>
      </c>
      <c r="E178" s="370" t="s">
        <v>13933</v>
      </c>
      <c r="F178" s="2385"/>
      <c r="G178" s="32" t="s">
        <v>19</v>
      </c>
      <c r="H178" s="97">
        <v>8.4</v>
      </c>
    </row>
    <row r="179" spans="1:8">
      <c r="A179" s="342"/>
      <c r="B179" s="491"/>
      <c r="C179" s="92"/>
      <c r="D179" s="93"/>
      <c r="E179" s="1056" t="s">
        <v>13934</v>
      </c>
      <c r="F179" s="265"/>
      <c r="G179" s="32"/>
      <c r="H179" s="559"/>
    </row>
    <row r="180" spans="1:8">
      <c r="A180" s="34"/>
      <c r="B180" s="491"/>
      <c r="C180" s="36"/>
      <c r="D180" s="37"/>
      <c r="E180" s="2352" t="s">
        <v>14565</v>
      </c>
      <c r="F180" s="108">
        <f>0.3*28</f>
        <v>8.4</v>
      </c>
      <c r="G180" s="40"/>
      <c r="H180" s="76"/>
    </row>
    <row r="181" spans="1:8">
      <c r="A181" s="342"/>
      <c r="B181" s="491"/>
      <c r="C181" s="78"/>
      <c r="D181" s="79"/>
      <c r="E181" s="83"/>
      <c r="F181" s="687"/>
      <c r="G181" s="74"/>
      <c r="H181" s="559"/>
    </row>
    <row r="182" spans="1:8">
      <c r="A182" s="34">
        <f>MAX(A$1:A181)+1</f>
        <v>23</v>
      </c>
      <c r="B182" s="491"/>
      <c r="C182" s="36" t="s">
        <v>11068</v>
      </c>
      <c r="D182" s="37"/>
      <c r="E182" s="38" t="s">
        <v>11069</v>
      </c>
      <c r="F182" s="689"/>
      <c r="G182" s="40" t="s">
        <v>39</v>
      </c>
      <c r="H182" s="76">
        <f>H183</f>
        <v>131.71</v>
      </c>
    </row>
    <row r="183" spans="1:8">
      <c r="A183" s="342"/>
      <c r="B183" s="491"/>
      <c r="C183" s="78"/>
      <c r="D183" s="79" t="s">
        <v>11070</v>
      </c>
      <c r="E183" s="83" t="s">
        <v>11071</v>
      </c>
      <c r="F183" s="687"/>
      <c r="G183" s="74" t="s">
        <v>39</v>
      </c>
      <c r="H183" s="97">
        <v>131.71</v>
      </c>
    </row>
    <row r="184" spans="1:8">
      <c r="A184" s="342"/>
      <c r="B184" s="491"/>
      <c r="C184" s="92"/>
      <c r="D184" s="93"/>
      <c r="E184" s="2352" t="s">
        <v>14557</v>
      </c>
      <c r="F184" s="108">
        <f>((0.8+0.62)*2*0.6)*28</f>
        <v>47.711999999999996</v>
      </c>
      <c r="G184" s="32"/>
      <c r="H184" s="559"/>
    </row>
    <row r="185" spans="1:8">
      <c r="A185" s="342"/>
      <c r="B185" s="491"/>
      <c r="C185" s="92"/>
      <c r="D185" s="93"/>
      <c r="E185" s="2352" t="s">
        <v>14502</v>
      </c>
      <c r="F185" s="889">
        <f>((2.2+2)*2*2)*5</f>
        <v>84</v>
      </c>
      <c r="G185" s="32"/>
      <c r="H185" s="559"/>
    </row>
    <row r="186" spans="1:8">
      <c r="A186" s="342"/>
      <c r="B186" s="491"/>
      <c r="C186" s="92"/>
      <c r="D186" s="93"/>
      <c r="E186" s="1032"/>
      <c r="F186" s="265">
        <f>SUM(F184:F185)</f>
        <v>131.71199999999999</v>
      </c>
      <c r="G186" s="32"/>
      <c r="H186" s="559"/>
    </row>
    <row r="187" spans="1:8">
      <c r="A187" s="342"/>
      <c r="B187" s="491"/>
      <c r="C187" s="92"/>
      <c r="D187" s="93"/>
      <c r="E187" s="83"/>
      <c r="F187" s="265"/>
      <c r="G187" s="32"/>
      <c r="H187" s="559"/>
    </row>
    <row r="188" spans="1:8">
      <c r="A188" s="34">
        <f>MAX(A$1:A185)+1</f>
        <v>24</v>
      </c>
      <c r="B188" s="491"/>
      <c r="C188" s="36" t="s">
        <v>13019</v>
      </c>
      <c r="D188" s="37"/>
      <c r="E188" s="38" t="s">
        <v>13020</v>
      </c>
      <c r="F188" s="689"/>
      <c r="G188" s="40" t="s">
        <v>16</v>
      </c>
      <c r="H188" s="76">
        <f>H189</f>
        <v>3.44</v>
      </c>
    </row>
    <row r="189" spans="1:8">
      <c r="A189" s="342"/>
      <c r="B189" s="491"/>
      <c r="C189" s="92"/>
      <c r="D189" s="79" t="s">
        <v>13938</v>
      </c>
      <c r="E189" s="83" t="s">
        <v>13939</v>
      </c>
      <c r="F189" s="687"/>
      <c r="G189" s="74" t="s">
        <v>16</v>
      </c>
      <c r="H189" s="97">
        <v>3.44</v>
      </c>
    </row>
    <row r="190" spans="1:8">
      <c r="A190" s="34"/>
      <c r="B190" s="491"/>
      <c r="C190" s="36"/>
      <c r="D190" s="37"/>
      <c r="E190" s="1056" t="s">
        <v>14104</v>
      </c>
      <c r="F190" s="689"/>
      <c r="G190" s="2387"/>
      <c r="H190" s="76"/>
    </row>
    <row r="191" spans="1:8">
      <c r="A191" s="342"/>
      <c r="B191" s="491"/>
      <c r="C191" s="78"/>
      <c r="D191" s="79"/>
      <c r="E191" s="2352" t="s">
        <v>14566</v>
      </c>
      <c r="F191" s="108">
        <f>30.59*28*0.001</f>
        <v>0.85651999999999995</v>
      </c>
      <c r="G191" s="665"/>
      <c r="H191" s="97"/>
    </row>
    <row r="192" spans="1:8">
      <c r="A192" s="23"/>
      <c r="B192" s="31"/>
      <c r="C192" s="541"/>
      <c r="D192" s="541"/>
      <c r="E192" s="2352" t="s">
        <v>14514</v>
      </c>
      <c r="F192" s="606">
        <f>517.01*5*0.001</f>
        <v>2.5850500000000003</v>
      </c>
      <c r="G192" s="925"/>
      <c r="H192" s="926"/>
    </row>
    <row r="193" spans="1:8">
      <c r="A193" s="23"/>
      <c r="B193" s="31"/>
      <c r="C193" s="541"/>
      <c r="D193" s="541"/>
      <c r="E193" s="2392"/>
      <c r="F193" s="519">
        <f>SUM(F191:F192)</f>
        <v>3.4415700000000005</v>
      </c>
      <c r="G193" s="925"/>
      <c r="H193" s="926"/>
    </row>
    <row r="194" spans="1:8">
      <c r="A194" s="23"/>
      <c r="B194" s="31"/>
      <c r="C194" s="541"/>
      <c r="D194" s="541"/>
      <c r="E194" s="2391"/>
      <c r="F194" s="519"/>
      <c r="G194" s="925"/>
      <c r="H194" s="926"/>
    </row>
    <row r="195" spans="1:8" ht="26.4">
      <c r="A195" s="23"/>
      <c r="B195" s="35" t="s">
        <v>2465</v>
      </c>
      <c r="C195" s="238"/>
      <c r="D195" s="37"/>
      <c r="E195" s="2389" t="s">
        <v>2466</v>
      </c>
      <c r="F195" s="519"/>
      <c r="G195" s="925"/>
      <c r="H195" s="926"/>
    </row>
    <row r="196" spans="1:8">
      <c r="A196" s="23"/>
      <c r="B196" s="31"/>
      <c r="C196" s="541"/>
      <c r="D196" s="541"/>
      <c r="E196" s="2391"/>
      <c r="F196" s="519"/>
      <c r="G196" s="925"/>
      <c r="H196" s="926"/>
    </row>
    <row r="197" spans="1:8" ht="26.4">
      <c r="A197" s="34">
        <f>MAX(A$1:A194)+1</f>
        <v>25</v>
      </c>
      <c r="B197" s="31"/>
      <c r="C197" s="373">
        <v>91220702</v>
      </c>
      <c r="D197" s="374"/>
      <c r="E197" s="38" t="s">
        <v>10816</v>
      </c>
      <c r="F197" s="39"/>
      <c r="G197" s="40" t="s">
        <v>64</v>
      </c>
      <c r="H197" s="76">
        <v>236</v>
      </c>
    </row>
    <row r="198" spans="1:8" ht="26.4">
      <c r="A198" s="23"/>
      <c r="B198" s="31"/>
      <c r="C198" s="373"/>
      <c r="D198" s="377">
        <v>9122070201</v>
      </c>
      <c r="E198" s="83" t="s">
        <v>10817</v>
      </c>
      <c r="F198" s="73"/>
      <c r="G198" s="74" t="s">
        <v>64</v>
      </c>
      <c r="H198" s="676">
        <f>F204</f>
        <v>236</v>
      </c>
    </row>
    <row r="199" spans="1:8">
      <c r="A199" s="23"/>
      <c r="B199" s="31"/>
      <c r="C199" s="373"/>
      <c r="D199" s="374"/>
      <c r="E199" s="2255" t="s">
        <v>13993</v>
      </c>
      <c r="F199" s="1774">
        <v>10</v>
      </c>
      <c r="G199" s="40"/>
      <c r="H199" s="43"/>
    </row>
    <row r="200" spans="1:8">
      <c r="A200" s="23"/>
      <c r="B200" s="31"/>
      <c r="C200" s="373"/>
      <c r="D200" s="374"/>
      <c r="E200" s="2255" t="s">
        <v>13994</v>
      </c>
      <c r="F200" s="1774">
        <v>186</v>
      </c>
      <c r="G200" s="40"/>
      <c r="H200" s="43"/>
    </row>
    <row r="201" spans="1:8">
      <c r="A201" s="23"/>
      <c r="B201" s="31"/>
      <c r="C201" s="373"/>
      <c r="D201" s="374"/>
      <c r="E201" s="2255" t="s">
        <v>13995</v>
      </c>
      <c r="F201" s="1774">
        <v>10</v>
      </c>
      <c r="G201" s="40"/>
      <c r="H201" s="43"/>
    </row>
    <row r="202" spans="1:8">
      <c r="A202" s="23"/>
      <c r="B202" s="31"/>
      <c r="C202" s="373"/>
      <c r="D202" s="374"/>
      <c r="E202" s="2255" t="s">
        <v>13996</v>
      </c>
      <c r="F202" s="1774">
        <v>10</v>
      </c>
      <c r="G202" s="40"/>
      <c r="H202" s="43"/>
    </row>
    <row r="203" spans="1:8">
      <c r="A203" s="23"/>
      <c r="B203" s="31"/>
      <c r="C203" s="373"/>
      <c r="D203" s="374"/>
      <c r="E203" s="2255" t="s">
        <v>13997</v>
      </c>
      <c r="F203" s="1775">
        <v>20</v>
      </c>
      <c r="G203" s="40"/>
      <c r="H203" s="43"/>
    </row>
    <row r="204" spans="1:8">
      <c r="A204" s="23"/>
      <c r="B204" s="31"/>
      <c r="C204" s="373"/>
      <c r="D204" s="374"/>
      <c r="E204" s="2255"/>
      <c r="F204" s="1771">
        <f>SUM(F199:F203)</f>
        <v>236</v>
      </c>
      <c r="G204" s="40"/>
      <c r="H204" s="43"/>
    </row>
    <row r="205" spans="1:8">
      <c r="A205" s="23"/>
      <c r="B205" s="31"/>
      <c r="C205" s="373"/>
      <c r="D205" s="374"/>
      <c r="E205" s="38"/>
      <c r="F205" s="39"/>
      <c r="G205" s="40"/>
      <c r="H205" s="43"/>
    </row>
    <row r="206" spans="1:8">
      <c r="A206" s="34">
        <f>MAX(A$1:A203)+1</f>
        <v>26</v>
      </c>
      <c r="B206" s="31"/>
      <c r="C206" s="373">
        <v>91221001</v>
      </c>
      <c r="D206" s="374"/>
      <c r="E206" s="38" t="s">
        <v>10600</v>
      </c>
      <c r="F206" s="159"/>
      <c r="G206" s="40" t="s">
        <v>68</v>
      </c>
      <c r="H206" s="76">
        <v>227</v>
      </c>
    </row>
    <row r="207" spans="1:8">
      <c r="A207" s="23"/>
      <c r="B207" s="31"/>
      <c r="C207" s="376"/>
      <c r="D207" s="377">
        <v>9122100103</v>
      </c>
      <c r="E207" s="83" t="s">
        <v>10601</v>
      </c>
      <c r="F207" s="49"/>
      <c r="G207" s="74" t="s">
        <v>68</v>
      </c>
      <c r="H207" s="676">
        <v>227</v>
      </c>
    </row>
    <row r="208" spans="1:8">
      <c r="A208" s="23"/>
      <c r="B208" s="31"/>
      <c r="C208" s="1375"/>
      <c r="D208" s="1376"/>
      <c r="E208" s="2255" t="s">
        <v>13998</v>
      </c>
      <c r="F208" s="1774"/>
      <c r="G208" s="1377"/>
      <c r="H208" s="917"/>
    </row>
    <row r="209" spans="1:9">
      <c r="A209" s="23"/>
      <c r="B209" s="31"/>
      <c r="C209" s="1375"/>
      <c r="D209" s="1376"/>
      <c r="E209" s="2255"/>
      <c r="F209" s="1774"/>
      <c r="G209" s="1377"/>
      <c r="H209" s="917"/>
    </row>
    <row r="210" spans="1:9">
      <c r="A210" s="34">
        <f>MAX(A$1:A207)+1</f>
        <v>27</v>
      </c>
      <c r="B210" s="31"/>
      <c r="C210" s="373">
        <v>91221501</v>
      </c>
      <c r="D210" s="374"/>
      <c r="E210" s="38" t="s">
        <v>13999</v>
      </c>
      <c r="F210" s="39"/>
      <c r="G210" s="40" t="s">
        <v>64</v>
      </c>
      <c r="H210" s="76">
        <v>10</v>
      </c>
    </row>
    <row r="211" spans="1:9">
      <c r="A211" s="23"/>
      <c r="B211" s="31"/>
      <c r="C211" s="376"/>
      <c r="D211" s="377">
        <v>9122150101</v>
      </c>
      <c r="E211" s="83" t="s">
        <v>14000</v>
      </c>
      <c r="F211" s="73"/>
      <c r="G211" s="74" t="s">
        <v>64</v>
      </c>
      <c r="H211" s="676">
        <v>10</v>
      </c>
    </row>
    <row r="212" spans="1:9">
      <c r="A212" s="23"/>
      <c r="B212" s="31"/>
      <c r="C212" s="541"/>
      <c r="D212" s="541"/>
      <c r="E212" s="924"/>
      <c r="F212" s="519"/>
      <c r="G212" s="925"/>
      <c r="H212" s="926"/>
    </row>
    <row r="213" spans="1:9" ht="14.4" thickBot="1">
      <c r="A213" s="378"/>
      <c r="B213" s="379"/>
      <c r="C213" s="380"/>
      <c r="D213" s="381"/>
      <c r="E213" s="382"/>
      <c r="F213" s="383"/>
      <c r="G213" s="384"/>
      <c r="H213" s="385"/>
    </row>
    <row r="214" spans="1:9">
      <c r="H214" s="6"/>
      <c r="I214" s="6"/>
    </row>
    <row r="215" spans="1:9">
      <c r="H215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1"/>
  <dimension ref="A1:L22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141" customWidth="1"/>
    <col min="7" max="7" width="5.69921875" style="140" customWidth="1"/>
    <col min="8" max="8" width="10.09765625" style="142" customWidth="1"/>
    <col min="11" max="11" width="15.19921875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15290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2435"/>
      <c r="F5" s="2336"/>
      <c r="G5" s="21"/>
      <c r="H5" s="22"/>
    </row>
    <row r="6" spans="1:12" s="127" customFormat="1" ht="15.6">
      <c r="A6" s="151"/>
      <c r="B6" s="24" t="s">
        <v>21</v>
      </c>
      <c r="C6" s="51"/>
      <c r="D6" s="52"/>
      <c r="E6" s="53" t="s">
        <v>22</v>
      </c>
      <c r="F6" s="152"/>
      <c r="G6" s="74"/>
      <c r="H6" s="2462"/>
      <c r="I6"/>
      <c r="J6"/>
      <c r="K6"/>
      <c r="L6"/>
    </row>
    <row r="7" spans="1:12">
      <c r="A7" s="151"/>
      <c r="B7" s="150"/>
      <c r="C7" s="146"/>
      <c r="D7" s="78"/>
      <c r="E7" s="77"/>
      <c r="F7" s="152"/>
      <c r="G7" s="74"/>
      <c r="H7" s="14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9.64</v>
      </c>
      <c r="I8" s="2478"/>
    </row>
    <row r="9" spans="1:12">
      <c r="A9" s="151"/>
      <c r="B9" s="150"/>
      <c r="C9" s="146"/>
      <c r="D9" s="78"/>
      <c r="E9" s="77" t="s">
        <v>15291</v>
      </c>
      <c r="F9" s="49">
        <f>0.5*0.5*0.8*41+0.9*0.5*0.8*4</f>
        <v>9.64</v>
      </c>
      <c r="G9" s="74"/>
      <c r="H9" s="147"/>
      <c r="I9" s="2478"/>
    </row>
    <row r="10" spans="1:12">
      <c r="A10" s="151"/>
      <c r="B10" s="150"/>
      <c r="C10" s="146"/>
      <c r="D10" s="78"/>
      <c r="E10" s="77"/>
      <c r="F10" s="49"/>
      <c r="G10" s="74"/>
      <c r="H10" s="147"/>
      <c r="I10" s="2478"/>
    </row>
    <row r="11" spans="1:12">
      <c r="A11" s="34">
        <f>MAX(A$1:A10)+1</f>
        <v>2</v>
      </c>
      <c r="B11" s="150"/>
      <c r="C11" s="36" t="s">
        <v>23</v>
      </c>
      <c r="D11" s="37"/>
      <c r="E11" s="38" t="s">
        <v>24</v>
      </c>
      <c r="F11" s="154"/>
      <c r="G11" s="40" t="s">
        <v>19</v>
      </c>
      <c r="H11" s="145">
        <v>37</v>
      </c>
      <c r="I11" s="2478"/>
    </row>
    <row r="12" spans="1:12">
      <c r="A12" s="151"/>
      <c r="B12" s="150"/>
      <c r="C12" s="146"/>
      <c r="D12" s="78"/>
      <c r="E12" s="77" t="s">
        <v>15292</v>
      </c>
      <c r="F12" s="49">
        <f>37</f>
        <v>37</v>
      </c>
      <c r="G12" s="74"/>
      <c r="H12" s="147"/>
      <c r="I12" s="2478"/>
    </row>
    <row r="13" spans="1:12">
      <c r="A13" s="151"/>
      <c r="B13" s="150"/>
      <c r="C13" s="146"/>
      <c r="D13" s="78"/>
      <c r="E13" s="77"/>
      <c r="F13" s="49"/>
      <c r="G13" s="74"/>
      <c r="H13" s="147"/>
      <c r="I13" s="2478"/>
    </row>
    <row r="14" spans="1:12" ht="26.4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</v>
      </c>
      <c r="I14" s="2478"/>
    </row>
    <row r="15" spans="1:12">
      <c r="A15" s="151"/>
      <c r="B15" s="150"/>
      <c r="C15" s="146"/>
      <c r="D15" s="37"/>
      <c r="E15" s="90" t="s">
        <v>15293</v>
      </c>
      <c r="F15" s="49">
        <v>3</v>
      </c>
      <c r="G15" s="40"/>
      <c r="H15" s="145"/>
      <c r="I15" s="2478"/>
    </row>
    <row r="16" spans="1:12">
      <c r="A16" s="151"/>
      <c r="B16" s="150"/>
      <c r="C16" s="146"/>
      <c r="D16" s="37"/>
      <c r="E16" s="77"/>
      <c r="F16" s="49"/>
      <c r="G16" s="40"/>
      <c r="H16" s="145"/>
      <c r="I16" s="2478"/>
    </row>
    <row r="17" spans="1:12" ht="26.4">
      <c r="A17" s="34">
        <f>MAX(A$1:A16)+1</f>
        <v>4</v>
      </c>
      <c r="B17" s="150"/>
      <c r="C17" s="36" t="s">
        <v>66</v>
      </c>
      <c r="D17" s="37"/>
      <c r="E17" s="38" t="s">
        <v>67</v>
      </c>
      <c r="F17" s="154"/>
      <c r="G17" s="40" t="s">
        <v>68</v>
      </c>
      <c r="H17" s="145">
        <v>122.6</v>
      </c>
      <c r="I17" s="2478"/>
    </row>
    <row r="18" spans="1:12">
      <c r="A18" s="151"/>
      <c r="B18" s="150"/>
      <c r="C18" s="146"/>
      <c r="D18" s="78"/>
      <c r="E18" s="77" t="s">
        <v>15294</v>
      </c>
      <c r="F18" s="60">
        <v>122.6</v>
      </c>
      <c r="G18" s="74"/>
      <c r="H18" s="147"/>
      <c r="I18" s="2478"/>
    </row>
    <row r="19" spans="1:12">
      <c r="A19" s="151"/>
      <c r="B19" s="150"/>
      <c r="C19" s="146"/>
      <c r="D19" s="78"/>
      <c r="E19" s="149"/>
      <c r="F19" s="60"/>
      <c r="G19" s="74"/>
      <c r="H19" s="147"/>
      <c r="I19" s="2478"/>
    </row>
    <row r="20" spans="1:12" s="127" customFormat="1">
      <c r="A20" s="151"/>
      <c r="B20" s="150"/>
      <c r="C20" s="146"/>
      <c r="D20" s="78"/>
      <c r="E20" s="77" t="s">
        <v>181</v>
      </c>
      <c r="F20" s="60"/>
      <c r="G20" s="74"/>
      <c r="H20" s="147"/>
      <c r="I20" s="2478"/>
      <c r="J20"/>
      <c r="K20"/>
      <c r="L20"/>
    </row>
    <row r="21" spans="1:12">
      <c r="A21" s="151"/>
      <c r="B21" s="150"/>
      <c r="C21" s="146"/>
      <c r="D21" s="78"/>
      <c r="E21" s="77"/>
      <c r="F21" s="60"/>
      <c r="G21" s="74"/>
      <c r="H21" s="147"/>
      <c r="I21" s="2478"/>
    </row>
    <row r="22" spans="1:12">
      <c r="A22" s="34">
        <f>MAX(A$1:A21)+1</f>
        <v>5</v>
      </c>
      <c r="B22" s="150"/>
      <c r="C22" s="36" t="s">
        <v>15295</v>
      </c>
      <c r="D22" s="37"/>
      <c r="E22" s="38" t="s">
        <v>15296</v>
      </c>
      <c r="F22" s="154"/>
      <c r="G22" s="40" t="s">
        <v>16</v>
      </c>
      <c r="H22" s="145">
        <v>50</v>
      </c>
      <c r="I22" s="2478"/>
    </row>
    <row r="23" spans="1:12">
      <c r="A23" s="151"/>
      <c r="B23" s="150"/>
      <c r="C23" s="146"/>
      <c r="D23" s="79" t="s">
        <v>15297</v>
      </c>
      <c r="E23" s="83" t="s">
        <v>15298</v>
      </c>
      <c r="F23" s="80"/>
      <c r="G23" s="74" t="s">
        <v>16</v>
      </c>
      <c r="H23" s="147">
        <v>50</v>
      </c>
      <c r="I23" s="2478"/>
    </row>
    <row r="24" spans="1:12">
      <c r="A24" s="151"/>
      <c r="B24" s="150"/>
      <c r="C24" s="146"/>
      <c r="D24" s="78"/>
      <c r="E24" s="77" t="s">
        <v>15299</v>
      </c>
      <c r="F24" s="60">
        <v>50</v>
      </c>
      <c r="G24" s="74"/>
      <c r="H24" s="147"/>
      <c r="I24" s="2478"/>
    </row>
    <row r="25" spans="1:12">
      <c r="A25" s="151"/>
      <c r="B25" s="150"/>
      <c r="C25" s="146"/>
      <c r="D25" s="37"/>
      <c r="E25" s="77"/>
      <c r="F25" s="49"/>
      <c r="G25" s="40"/>
      <c r="H25" s="145"/>
      <c r="I25" s="2478"/>
    </row>
    <row r="26" spans="1:12">
      <c r="A26" s="34">
        <f>MAX(A$1:A25)+1</f>
        <v>6</v>
      </c>
      <c r="B26" s="150"/>
      <c r="C26" s="36" t="s">
        <v>72</v>
      </c>
      <c r="D26" s="37"/>
      <c r="E26" s="38" t="s">
        <v>73</v>
      </c>
      <c r="F26" s="154"/>
      <c r="G26" s="40" t="s">
        <v>16</v>
      </c>
      <c r="H26" s="145">
        <v>110.01</v>
      </c>
      <c r="I26" s="2478"/>
    </row>
    <row r="27" spans="1:12">
      <c r="A27" s="151"/>
      <c r="B27" s="150"/>
      <c r="C27" s="146"/>
      <c r="D27" s="79" t="s">
        <v>74</v>
      </c>
      <c r="E27" s="83" t="s">
        <v>75</v>
      </c>
      <c r="F27" s="80"/>
      <c r="G27" s="74" t="s">
        <v>16</v>
      </c>
      <c r="H27" s="147">
        <v>110.01</v>
      </c>
      <c r="I27" s="2478"/>
    </row>
    <row r="28" spans="1:12" ht="26.4">
      <c r="A28" s="151"/>
      <c r="B28" s="150"/>
      <c r="C28" s="146"/>
      <c r="D28" s="78"/>
      <c r="E28" s="77" t="s">
        <v>15300</v>
      </c>
      <c r="F28" s="60">
        <f>2.2*9.64</f>
        <v>21.208000000000002</v>
      </c>
      <c r="G28" s="74"/>
      <c r="H28" s="147"/>
      <c r="I28" s="2478"/>
    </row>
    <row r="29" spans="1:12">
      <c r="A29" s="151"/>
      <c r="B29" s="150"/>
      <c r="C29" s="146"/>
      <c r="D29" s="37"/>
      <c r="E29" s="77" t="s">
        <v>15301</v>
      </c>
      <c r="F29" s="81">
        <f>2.4*37</f>
        <v>88.8</v>
      </c>
      <c r="G29" s="40"/>
      <c r="H29" s="145"/>
      <c r="I29" s="2478"/>
    </row>
    <row r="30" spans="1:12">
      <c r="A30" s="151"/>
      <c r="B30" s="150"/>
      <c r="C30" s="146"/>
      <c r="D30" s="37"/>
      <c r="E30" s="149"/>
      <c r="F30" s="49">
        <f>SUM(F28:F29)</f>
        <v>110.008</v>
      </c>
      <c r="G30" s="40"/>
      <c r="H30" s="145"/>
      <c r="I30" s="2478"/>
    </row>
    <row r="31" spans="1:12">
      <c r="A31" s="151"/>
      <c r="B31" s="150"/>
      <c r="C31" s="146"/>
      <c r="D31" s="37"/>
      <c r="E31" s="77"/>
      <c r="F31" s="49"/>
      <c r="G31" s="40"/>
      <c r="H31" s="145"/>
      <c r="I31" s="2478"/>
    </row>
    <row r="32" spans="1:12">
      <c r="A32" s="34">
        <f>MAX(A$1:A31)+1</f>
        <v>7</v>
      </c>
      <c r="B32" s="150"/>
      <c r="C32" s="36" t="s">
        <v>189</v>
      </c>
      <c r="D32" s="37"/>
      <c r="E32" s="38" t="s">
        <v>190</v>
      </c>
      <c r="F32" s="154"/>
      <c r="G32" s="40" t="s">
        <v>16</v>
      </c>
      <c r="H32" s="145">
        <v>21.21</v>
      </c>
      <c r="I32" s="2478"/>
    </row>
    <row r="33" spans="1:12" ht="26.4">
      <c r="A33" s="151"/>
      <c r="B33" s="150"/>
      <c r="C33" s="146"/>
      <c r="D33" s="37"/>
      <c r="E33" s="77" t="s">
        <v>15300</v>
      </c>
      <c r="F33" s="60">
        <v>21.21</v>
      </c>
      <c r="G33" s="40"/>
      <c r="H33" s="145"/>
      <c r="I33" s="2478"/>
    </row>
    <row r="34" spans="1:12">
      <c r="A34" s="151"/>
      <c r="B34" s="150"/>
      <c r="C34" s="146"/>
      <c r="D34" s="37"/>
      <c r="E34" s="77"/>
      <c r="F34" s="60"/>
      <c r="G34" s="40"/>
      <c r="H34" s="145"/>
      <c r="I34" s="2478"/>
    </row>
    <row r="35" spans="1:12">
      <c r="A35" s="34">
        <f>MAX(A$1:A34)+1</f>
        <v>8</v>
      </c>
      <c r="B35" s="150"/>
      <c r="C35" s="36" t="s">
        <v>102</v>
      </c>
      <c r="D35" s="37"/>
      <c r="E35" s="38" t="s">
        <v>103</v>
      </c>
      <c r="F35" s="154"/>
      <c r="G35" s="40" t="s">
        <v>16</v>
      </c>
      <c r="H35" s="145">
        <v>88.8</v>
      </c>
      <c r="I35" s="2478"/>
    </row>
    <row r="36" spans="1:12">
      <c r="A36" s="151"/>
      <c r="B36" s="150"/>
      <c r="C36" s="146"/>
      <c r="D36" s="37"/>
      <c r="E36" s="77" t="s">
        <v>15301</v>
      </c>
      <c r="F36" s="60">
        <v>88.8</v>
      </c>
      <c r="G36" s="40"/>
      <c r="H36" s="145"/>
      <c r="I36" s="2478"/>
    </row>
    <row r="37" spans="1:12">
      <c r="A37" s="151"/>
      <c r="B37" s="150"/>
      <c r="C37" s="146"/>
      <c r="D37" s="78"/>
      <c r="E37" s="77"/>
      <c r="F37" s="60"/>
      <c r="G37" s="74"/>
      <c r="H37" s="147"/>
    </row>
    <row r="38" spans="1:12">
      <c r="A38" s="151"/>
      <c r="B38" s="35" t="s">
        <v>194</v>
      </c>
      <c r="C38" s="119"/>
      <c r="D38" s="120"/>
      <c r="E38" s="53" t="s">
        <v>195</v>
      </c>
      <c r="F38" s="153"/>
      <c r="G38" s="74"/>
      <c r="H38" s="147"/>
    </row>
    <row r="39" spans="1:12">
      <c r="A39" s="151"/>
      <c r="B39" s="35"/>
      <c r="C39" s="157"/>
      <c r="D39" s="120"/>
      <c r="E39" s="53"/>
      <c r="F39" s="153"/>
      <c r="G39" s="74"/>
      <c r="H39" s="147"/>
    </row>
    <row r="40" spans="1:12">
      <c r="A40" s="34">
        <f>MAX(A$1:A39)+1</f>
        <v>9</v>
      </c>
      <c r="B40" s="35"/>
      <c r="C40" s="36" t="s">
        <v>196</v>
      </c>
      <c r="D40" s="37"/>
      <c r="E40" s="38" t="s">
        <v>197</v>
      </c>
      <c r="F40" s="154"/>
      <c r="G40" s="40" t="s">
        <v>19</v>
      </c>
      <c r="H40" s="145">
        <v>98.08</v>
      </c>
    </row>
    <row r="41" spans="1:12" s="56" customFormat="1">
      <c r="A41" s="151"/>
      <c r="B41" s="35"/>
      <c r="C41" s="157"/>
      <c r="D41" s="79" t="s">
        <v>198</v>
      </c>
      <c r="E41" s="83" t="s">
        <v>199</v>
      </c>
      <c r="F41" s="80"/>
      <c r="G41" s="74" t="s">
        <v>19</v>
      </c>
      <c r="H41" s="147">
        <v>98.08</v>
      </c>
      <c r="I41"/>
      <c r="J41"/>
      <c r="K41"/>
      <c r="L41"/>
    </row>
    <row r="42" spans="1:12" s="56" customFormat="1">
      <c r="A42" s="151"/>
      <c r="B42" s="35"/>
      <c r="C42" s="157"/>
      <c r="D42" s="79"/>
      <c r="E42" s="1787" t="s">
        <v>15302</v>
      </c>
      <c r="F42" s="49">
        <v>0.72</v>
      </c>
      <c r="G42" s="74"/>
      <c r="H42" s="147"/>
      <c r="I42"/>
      <c r="J42"/>
      <c r="K42"/>
      <c r="L42"/>
    </row>
    <row r="43" spans="1:12">
      <c r="A43" s="151"/>
      <c r="B43" s="35"/>
      <c r="C43" s="157"/>
      <c r="D43" s="79"/>
      <c r="E43" s="77" t="s">
        <v>15303</v>
      </c>
      <c r="F43" s="49">
        <f>2*(0.4*0.6*1.1+0.2*0.2*0.3)</f>
        <v>0.55200000000000005</v>
      </c>
      <c r="G43" s="74"/>
      <c r="H43" s="147"/>
    </row>
    <row r="44" spans="1:12" s="56" customFormat="1">
      <c r="A44" s="151"/>
      <c r="B44" s="35"/>
      <c r="C44" s="157"/>
      <c r="D44" s="120"/>
      <c r="E44" s="77" t="s">
        <v>15304</v>
      </c>
      <c r="F44" s="60">
        <f>0.5*0.5*0.8*41+0.9*0.5*0.8*4</f>
        <v>9.64</v>
      </c>
      <c r="G44" s="74"/>
      <c r="H44" s="147"/>
      <c r="I44"/>
      <c r="J44"/>
      <c r="K44"/>
      <c r="L44"/>
    </row>
    <row r="45" spans="1:12">
      <c r="A45" s="151"/>
      <c r="B45" s="35"/>
      <c r="C45" s="157"/>
      <c r="D45" s="120"/>
      <c r="E45" s="77" t="s">
        <v>15305</v>
      </c>
      <c r="F45" s="148">
        <f>0.7*(10.7*10.7+11.6*11.6)/2</f>
        <v>87.16749999999999</v>
      </c>
      <c r="G45" s="74"/>
      <c r="H45" s="147"/>
    </row>
    <row r="46" spans="1:12">
      <c r="A46" s="151"/>
      <c r="B46" s="35"/>
      <c r="C46" s="157"/>
      <c r="D46" s="120"/>
      <c r="E46" s="149"/>
      <c r="F46" s="49">
        <f>SUM(F42:F45)</f>
        <v>98.079499999999996</v>
      </c>
      <c r="G46" s="74"/>
      <c r="H46" s="147"/>
    </row>
    <row r="47" spans="1:12">
      <c r="A47" s="151"/>
      <c r="B47" s="35"/>
      <c r="C47" s="157"/>
      <c r="D47" s="120"/>
      <c r="E47" s="149"/>
      <c r="F47" s="49"/>
      <c r="G47" s="74"/>
      <c r="H47" s="147"/>
    </row>
    <row r="48" spans="1:12">
      <c r="A48" s="34">
        <f>MAX(A$1:A47)+1</f>
        <v>10</v>
      </c>
      <c r="B48" s="35"/>
      <c r="C48" s="36" t="s">
        <v>784</v>
      </c>
      <c r="D48" s="37"/>
      <c r="E48" s="38" t="s">
        <v>785</v>
      </c>
      <c r="F48" s="159"/>
      <c r="G48" s="40" t="s">
        <v>19</v>
      </c>
      <c r="H48" s="76">
        <v>48</v>
      </c>
    </row>
    <row r="49" spans="1:11">
      <c r="A49" s="151"/>
      <c r="B49" s="35"/>
      <c r="C49" s="119"/>
      <c r="D49" s="79" t="s">
        <v>786</v>
      </c>
      <c r="E49" s="83" t="s">
        <v>787</v>
      </c>
      <c r="F49" s="49"/>
      <c r="G49" s="74" t="s">
        <v>19</v>
      </c>
      <c r="H49" s="128">
        <v>48</v>
      </c>
      <c r="K49" s="155"/>
    </row>
    <row r="50" spans="1:11">
      <c r="A50" s="151"/>
      <c r="B50" s="35"/>
      <c r="C50" s="78"/>
      <c r="D50" s="79"/>
      <c r="E50" s="90" t="s">
        <v>15306</v>
      </c>
      <c r="F50" s="49">
        <v>48</v>
      </c>
      <c r="G50" s="74"/>
      <c r="H50" s="128"/>
      <c r="K50" s="155"/>
    </row>
    <row r="51" spans="1:11">
      <c r="A51" s="151"/>
      <c r="B51" s="35"/>
      <c r="C51" s="157"/>
      <c r="D51" s="120"/>
      <c r="E51" s="149"/>
      <c r="F51" s="49"/>
      <c r="G51" s="74"/>
      <c r="H51" s="147"/>
      <c r="K51" s="155"/>
    </row>
    <row r="52" spans="1:11">
      <c r="A52" s="34">
        <f>MAX(A$1:A51)+1</f>
        <v>11</v>
      </c>
      <c r="B52" s="35"/>
      <c r="C52" s="36" t="s">
        <v>131</v>
      </c>
      <c r="D52" s="37"/>
      <c r="E52" s="38" t="s">
        <v>132</v>
      </c>
      <c r="F52" s="159"/>
      <c r="G52" s="40" t="s">
        <v>19</v>
      </c>
      <c r="H52" s="76">
        <v>39.83</v>
      </c>
      <c r="K52" s="155"/>
    </row>
    <row r="53" spans="1:11">
      <c r="A53" s="151"/>
      <c r="B53" s="35"/>
      <c r="C53" s="78"/>
      <c r="D53" s="79" t="s">
        <v>133</v>
      </c>
      <c r="E53" s="83" t="s">
        <v>134</v>
      </c>
      <c r="F53" s="49"/>
      <c r="G53" s="74" t="s">
        <v>19</v>
      </c>
      <c r="H53" s="676">
        <v>39.83</v>
      </c>
    </row>
    <row r="54" spans="1:11" ht="26.4">
      <c r="A54" s="151"/>
      <c r="B54" s="35"/>
      <c r="C54" s="78"/>
      <c r="D54" s="79"/>
      <c r="E54" s="90" t="s">
        <v>5374</v>
      </c>
      <c r="F54" s="49">
        <f>F84</f>
        <v>39.831000000000003</v>
      </c>
      <c r="G54" s="74"/>
      <c r="H54" s="1365"/>
    </row>
    <row r="55" spans="1:11">
      <c r="A55" s="151"/>
      <c r="B55" s="35"/>
      <c r="C55" s="157"/>
      <c r="D55" s="120"/>
      <c r="E55" s="53"/>
      <c r="F55" s="153"/>
      <c r="G55" s="74"/>
      <c r="H55" s="147"/>
    </row>
    <row r="56" spans="1:11">
      <c r="A56" s="34">
        <f>MAX(A$1:A55)+1</f>
        <v>12</v>
      </c>
      <c r="B56" s="150"/>
      <c r="C56" s="36" t="s">
        <v>201</v>
      </c>
      <c r="D56" s="37"/>
      <c r="E56" s="38" t="s">
        <v>202</v>
      </c>
      <c r="F56" s="154"/>
      <c r="G56" s="40" t="s">
        <v>19</v>
      </c>
      <c r="H56" s="145">
        <v>82.64</v>
      </c>
    </row>
    <row r="57" spans="1:11">
      <c r="A57" s="151"/>
      <c r="B57" s="150"/>
      <c r="C57" s="146"/>
      <c r="D57" s="79" t="s">
        <v>203</v>
      </c>
      <c r="E57" s="83" t="s">
        <v>204</v>
      </c>
      <c r="F57" s="80"/>
      <c r="G57" s="74" t="s">
        <v>19</v>
      </c>
      <c r="H57" s="147">
        <v>82.64</v>
      </c>
    </row>
    <row r="58" spans="1:11">
      <c r="A58" s="151"/>
      <c r="B58" s="150"/>
      <c r="C58" s="146"/>
      <c r="D58" s="79"/>
      <c r="E58" s="90" t="s">
        <v>15307</v>
      </c>
      <c r="F58" s="49">
        <v>36</v>
      </c>
      <c r="G58" s="74"/>
      <c r="H58" s="147"/>
    </row>
    <row r="59" spans="1:11">
      <c r="A59" s="151"/>
      <c r="B59" s="150"/>
      <c r="C59" s="146"/>
      <c r="D59" s="79"/>
      <c r="E59" s="77" t="s">
        <v>15291</v>
      </c>
      <c r="F59" s="80">
        <v>9.64</v>
      </c>
      <c r="G59" s="74"/>
      <c r="H59" s="147"/>
    </row>
    <row r="60" spans="1:11">
      <c r="A60" s="151"/>
      <c r="B60" s="150"/>
      <c r="C60" s="146"/>
      <c r="D60" s="37"/>
      <c r="E60" s="77" t="s">
        <v>15292</v>
      </c>
      <c r="F60" s="81">
        <v>37</v>
      </c>
      <c r="G60" s="40"/>
      <c r="H60" s="147"/>
    </row>
    <row r="61" spans="1:11">
      <c r="A61" s="151"/>
      <c r="B61" s="150"/>
      <c r="C61" s="146"/>
      <c r="D61" s="37"/>
      <c r="E61" s="149"/>
      <c r="F61" s="49">
        <f>SUM(F58:F60)</f>
        <v>82.64</v>
      </c>
      <c r="G61" s="40"/>
      <c r="H61" s="147"/>
    </row>
    <row r="62" spans="1:11">
      <c r="A62" s="151"/>
      <c r="B62" s="150"/>
      <c r="C62" s="146"/>
      <c r="D62" s="37"/>
      <c r="E62" s="149"/>
      <c r="F62" s="49"/>
      <c r="G62" s="40"/>
      <c r="H62" s="147"/>
    </row>
    <row r="63" spans="1:11">
      <c r="A63" s="34">
        <f>MAX(A$1:A62)+1</f>
        <v>13</v>
      </c>
      <c r="B63" s="150"/>
      <c r="C63" s="36" t="s">
        <v>2401</v>
      </c>
      <c r="D63" s="37"/>
      <c r="E63" s="38" t="s">
        <v>2402</v>
      </c>
      <c r="F63" s="159"/>
      <c r="G63" s="40" t="s">
        <v>19</v>
      </c>
      <c r="H63" s="76">
        <v>12</v>
      </c>
    </row>
    <row r="64" spans="1:11">
      <c r="A64" s="151"/>
      <c r="B64" s="150"/>
      <c r="C64" s="78"/>
      <c r="D64" s="79" t="s">
        <v>2403</v>
      </c>
      <c r="E64" s="83" t="s">
        <v>2404</v>
      </c>
      <c r="F64" s="49"/>
      <c r="G64" s="74" t="s">
        <v>19</v>
      </c>
      <c r="H64" s="676">
        <v>12</v>
      </c>
    </row>
    <row r="65" spans="1:8">
      <c r="A65" s="151"/>
      <c r="B65" s="150"/>
      <c r="C65" s="78"/>
      <c r="D65" s="79"/>
      <c r="E65" s="90" t="s">
        <v>15308</v>
      </c>
      <c r="F65" s="49">
        <v>12</v>
      </c>
      <c r="G65" s="74"/>
      <c r="H65" s="676"/>
    </row>
    <row r="66" spans="1:8">
      <c r="A66" s="151"/>
      <c r="B66" s="150"/>
      <c r="C66" s="78"/>
      <c r="D66" s="79"/>
      <c r="E66" s="1787" t="s">
        <v>15309</v>
      </c>
      <c r="F66" s="49"/>
      <c r="G66" s="74"/>
      <c r="H66" s="676"/>
    </row>
    <row r="67" spans="1:8">
      <c r="A67" s="151"/>
      <c r="B67" s="150"/>
      <c r="C67" s="36"/>
      <c r="D67" s="37"/>
      <c r="E67" s="1787" t="s">
        <v>15310</v>
      </c>
      <c r="F67" s="159"/>
      <c r="G67" s="40"/>
      <c r="H67" s="128"/>
    </row>
    <row r="68" spans="1:8">
      <c r="A68" s="151"/>
      <c r="B68" s="150"/>
      <c r="C68" s="146"/>
      <c r="D68" s="37"/>
      <c r="E68" s="149"/>
      <c r="F68" s="49"/>
      <c r="G68" s="40"/>
      <c r="H68" s="147"/>
    </row>
    <row r="69" spans="1:8">
      <c r="A69" s="34">
        <f>MAX(A$1:A68)+1</f>
        <v>14</v>
      </c>
      <c r="B69" s="150"/>
      <c r="C69" s="36" t="s">
        <v>808</v>
      </c>
      <c r="D69" s="37"/>
      <c r="E69" s="38" t="s">
        <v>809</v>
      </c>
      <c r="F69" s="154"/>
      <c r="G69" s="40" t="s">
        <v>19</v>
      </c>
      <c r="H69" s="145">
        <v>23.61</v>
      </c>
    </row>
    <row r="70" spans="1:8">
      <c r="A70" s="151"/>
      <c r="B70" s="150"/>
      <c r="C70" s="146"/>
      <c r="D70" s="79" t="s">
        <v>6178</v>
      </c>
      <c r="E70" s="83" t="s">
        <v>6179</v>
      </c>
      <c r="F70" s="80"/>
      <c r="G70" s="74" t="s">
        <v>19</v>
      </c>
      <c r="H70" s="147">
        <v>23.61</v>
      </c>
    </row>
    <row r="71" spans="1:8">
      <c r="A71" s="151"/>
      <c r="B71" s="150"/>
      <c r="C71" s="146"/>
      <c r="D71" s="37"/>
      <c r="E71" s="77" t="s">
        <v>15311</v>
      </c>
      <c r="F71" s="60">
        <f>0.7*(10.7*10.7+11.6*11.6)/2</f>
        <v>87.16749999999999</v>
      </c>
      <c r="G71" s="40"/>
      <c r="H71" s="147"/>
    </row>
    <row r="72" spans="1:8">
      <c r="A72" s="151"/>
      <c r="B72" s="150"/>
      <c r="C72" s="146"/>
      <c r="D72" s="37"/>
      <c r="E72" s="90" t="s">
        <v>15312</v>
      </c>
      <c r="F72" s="81">
        <f>-0.6*9.5*9.5-0.1*9.7*9.7</f>
        <v>-63.558999999999997</v>
      </c>
      <c r="G72" s="40"/>
      <c r="H72" s="147"/>
    </row>
    <row r="73" spans="1:8">
      <c r="A73" s="151"/>
      <c r="B73" s="150"/>
      <c r="C73" s="146"/>
      <c r="D73" s="37"/>
      <c r="E73" s="149"/>
      <c r="F73" s="49">
        <f>SUM(F71:F72)</f>
        <v>23.608499999999992</v>
      </c>
      <c r="G73" s="40"/>
      <c r="H73" s="147"/>
    </row>
    <row r="74" spans="1:8">
      <c r="A74" s="151"/>
      <c r="B74" s="150"/>
      <c r="C74" s="146"/>
      <c r="D74" s="37"/>
      <c r="E74" s="90" t="s">
        <v>15313</v>
      </c>
      <c r="F74" s="49"/>
      <c r="G74" s="40"/>
      <c r="H74" s="147"/>
    </row>
    <row r="75" spans="1:8">
      <c r="A75" s="151"/>
      <c r="B75" s="150"/>
      <c r="C75" s="146"/>
      <c r="D75" s="37"/>
      <c r="E75" s="90"/>
      <c r="F75" s="49"/>
      <c r="G75" s="40"/>
      <c r="H75" s="147"/>
    </row>
    <row r="76" spans="1:8">
      <c r="A76" s="34">
        <f>MAX(A$1:A75)+1</f>
        <v>15</v>
      </c>
      <c r="B76" s="44"/>
      <c r="C76" s="36" t="s">
        <v>136</v>
      </c>
      <c r="D76" s="37"/>
      <c r="E76" s="38" t="s">
        <v>137</v>
      </c>
      <c r="F76" s="39"/>
      <c r="G76" s="40" t="s">
        <v>19</v>
      </c>
      <c r="H76" s="57">
        <v>252.33</v>
      </c>
    </row>
    <row r="77" spans="1:8" ht="26.4">
      <c r="A77" s="84"/>
      <c r="B77" s="85"/>
      <c r="C77" s="78"/>
      <c r="D77" s="79" t="s">
        <v>138</v>
      </c>
      <c r="E77" s="83" t="s">
        <v>139</v>
      </c>
      <c r="F77" s="73"/>
      <c r="G77" s="74" t="s">
        <v>19</v>
      </c>
      <c r="H77" s="128">
        <v>252.33</v>
      </c>
    </row>
    <row r="78" spans="1:8">
      <c r="A78" s="134"/>
      <c r="B78" s="85"/>
      <c r="C78" s="158"/>
      <c r="D78" s="79"/>
      <c r="E78" s="77" t="s">
        <v>15314</v>
      </c>
      <c r="F78" s="80">
        <f>(F61+F73)*2</f>
        <v>212.49699999999999</v>
      </c>
      <c r="G78" s="74"/>
      <c r="H78" s="128"/>
    </row>
    <row r="79" spans="1:8">
      <c r="A79" s="134"/>
      <c r="B79" s="85"/>
      <c r="C79" s="158"/>
      <c r="D79" s="79"/>
      <c r="E79" s="83"/>
      <c r="F79" s="73"/>
      <c r="G79" s="74"/>
      <c r="H79" s="128"/>
    </row>
    <row r="80" spans="1:8" ht="26.4">
      <c r="A80" s="151"/>
      <c r="B80" s="150"/>
      <c r="C80" s="146"/>
      <c r="D80" s="37"/>
      <c r="E80" s="156" t="s">
        <v>15315</v>
      </c>
      <c r="F80" s="49"/>
      <c r="G80" s="40"/>
      <c r="H80" s="147"/>
    </row>
    <row r="81" spans="1:8">
      <c r="A81" s="151"/>
      <c r="B81" s="150"/>
      <c r="C81" s="146"/>
      <c r="D81" s="37"/>
      <c r="E81" s="90" t="s">
        <v>141</v>
      </c>
      <c r="F81" s="49">
        <f>F46+F50</f>
        <v>146.0795</v>
      </c>
      <c r="G81" s="40"/>
      <c r="H81" s="147"/>
    </row>
    <row r="82" spans="1:8">
      <c r="A82" s="151"/>
      <c r="B82" s="150"/>
      <c r="C82" s="146"/>
      <c r="D82" s="37"/>
      <c r="E82" s="90" t="s">
        <v>210</v>
      </c>
      <c r="F82" s="49">
        <f>-F61</f>
        <v>-82.64</v>
      </c>
      <c r="G82" s="40"/>
      <c r="H82" s="147"/>
    </row>
    <row r="83" spans="1:8">
      <c r="A83" s="151"/>
      <c r="B83" s="150"/>
      <c r="C83" s="146"/>
      <c r="D83" s="37"/>
      <c r="E83" s="90" t="s">
        <v>3428</v>
      </c>
      <c r="F83" s="81">
        <f>-F73</f>
        <v>-23.608499999999992</v>
      </c>
      <c r="G83" s="40"/>
      <c r="H83" s="147"/>
    </row>
    <row r="84" spans="1:8">
      <c r="A84" s="151"/>
      <c r="B84" s="150"/>
      <c r="C84" s="146"/>
      <c r="D84" s="37"/>
      <c r="E84" s="90"/>
      <c r="F84" s="49">
        <f>SUM(F81:F83)</f>
        <v>39.831000000000003</v>
      </c>
      <c r="G84" s="40"/>
      <c r="H84" s="147"/>
    </row>
    <row r="85" spans="1:8">
      <c r="A85" s="151"/>
      <c r="B85" s="150"/>
      <c r="C85" s="146"/>
      <c r="D85" s="37"/>
      <c r="E85" s="109" t="s">
        <v>101</v>
      </c>
      <c r="F85" s="159">
        <f>F78+F84</f>
        <v>252.32799999999997</v>
      </c>
      <c r="G85" s="40"/>
      <c r="H85" s="147"/>
    </row>
    <row r="86" spans="1:8">
      <c r="A86" s="151"/>
      <c r="B86" s="150"/>
      <c r="C86" s="146"/>
      <c r="D86" s="37"/>
      <c r="E86" s="90"/>
      <c r="F86" s="49"/>
      <c r="G86" s="40"/>
      <c r="H86" s="147"/>
    </row>
    <row r="87" spans="1:8">
      <c r="A87" s="34">
        <f>MAX(A$1:A86)+1</f>
        <v>16</v>
      </c>
      <c r="B87" s="150"/>
      <c r="C87" s="36" t="s">
        <v>211</v>
      </c>
      <c r="D87" s="78"/>
      <c r="E87" s="38" t="s">
        <v>830</v>
      </c>
      <c r="F87" s="154"/>
      <c r="G87" s="40" t="s">
        <v>19</v>
      </c>
      <c r="H87" s="145">
        <v>106.25</v>
      </c>
    </row>
    <row r="88" spans="1:8" ht="26.4">
      <c r="A88" s="151"/>
      <c r="B88" s="150"/>
      <c r="C88" s="78"/>
      <c r="D88" s="79" t="s">
        <v>213</v>
      </c>
      <c r="E88" s="83" t="s">
        <v>831</v>
      </c>
      <c r="F88" s="80"/>
      <c r="G88" s="74" t="s">
        <v>19</v>
      </c>
      <c r="H88" s="147">
        <v>106.25</v>
      </c>
    </row>
    <row r="89" spans="1:8">
      <c r="A89" s="151"/>
      <c r="B89" s="150"/>
      <c r="C89" s="158"/>
      <c r="D89" s="79"/>
      <c r="E89" s="90" t="s">
        <v>15316</v>
      </c>
      <c r="F89" s="49">
        <f>F61+F73</f>
        <v>106.24849999999999</v>
      </c>
      <c r="G89" s="74"/>
      <c r="H89" s="147"/>
    </row>
    <row r="90" spans="1:8">
      <c r="A90" s="151"/>
      <c r="B90" s="150"/>
      <c r="C90" s="146"/>
      <c r="D90" s="37"/>
      <c r="E90" s="90"/>
      <c r="F90" s="81"/>
      <c r="G90" s="40"/>
      <c r="H90" s="147"/>
    </row>
    <row r="91" spans="1:8" ht="26.4">
      <c r="A91" s="151"/>
      <c r="B91" s="35" t="s">
        <v>1061</v>
      </c>
      <c r="C91" s="35"/>
      <c r="D91" s="120"/>
      <c r="E91" s="401" t="s">
        <v>1062</v>
      </c>
      <c r="F91" s="2463"/>
      <c r="G91" s="126"/>
      <c r="H91" s="1792"/>
    </row>
    <row r="92" spans="1:8">
      <c r="A92" s="166"/>
      <c r="B92" s="522"/>
      <c r="C92" s="31"/>
      <c r="D92" s="523"/>
      <c r="E92" s="33"/>
      <c r="F92" s="95"/>
      <c r="G92" s="29"/>
      <c r="H92" s="1790"/>
    </row>
    <row r="93" spans="1:8" ht="26.4">
      <c r="A93" s="34">
        <f>MAX(A$1:A92)+1</f>
        <v>17</v>
      </c>
      <c r="B93" s="1363"/>
      <c r="C93" s="36" t="s">
        <v>5770</v>
      </c>
      <c r="D93" s="37"/>
      <c r="E93" s="38" t="s">
        <v>5771</v>
      </c>
      <c r="F93" s="159"/>
      <c r="G93" s="40" t="s">
        <v>68</v>
      </c>
      <c r="H93" s="76">
        <v>90</v>
      </c>
    </row>
    <row r="94" spans="1:8" ht="26.4">
      <c r="A94" s="151"/>
      <c r="B94" s="1366"/>
      <c r="C94" s="78"/>
      <c r="D94" s="79" t="s">
        <v>5772</v>
      </c>
      <c r="E94" s="83" t="s">
        <v>5773</v>
      </c>
      <c r="F94" s="49"/>
      <c r="G94" s="74" t="s">
        <v>68</v>
      </c>
      <c r="H94" s="128">
        <v>90</v>
      </c>
    </row>
    <row r="95" spans="1:8">
      <c r="A95" s="151"/>
      <c r="B95" s="1366"/>
      <c r="C95" s="78"/>
      <c r="D95" s="79"/>
      <c r="E95" s="90" t="s">
        <v>15317</v>
      </c>
      <c r="F95" s="49">
        <v>90</v>
      </c>
      <c r="G95" s="74"/>
      <c r="H95" s="1368"/>
    </row>
    <row r="96" spans="1:8">
      <c r="A96" s="151"/>
      <c r="B96" s="150"/>
      <c r="C96" s="146"/>
      <c r="D96" s="37"/>
      <c r="E96" s="149"/>
      <c r="F96" s="49"/>
      <c r="G96" s="40"/>
      <c r="H96" s="147"/>
    </row>
    <row r="97" spans="1:9">
      <c r="A97" s="151"/>
      <c r="B97" s="35" t="s">
        <v>1831</v>
      </c>
      <c r="C97" s="35"/>
      <c r="D97" s="120"/>
      <c r="E97" s="53" t="s">
        <v>1832</v>
      </c>
      <c r="F97" s="49"/>
      <c r="G97" s="40"/>
      <c r="H97" s="147"/>
    </row>
    <row r="98" spans="1:9">
      <c r="A98" s="151"/>
      <c r="B98" s="35"/>
      <c r="C98" s="2464"/>
      <c r="D98" s="120"/>
      <c r="E98" s="53"/>
      <c r="F98" s="49"/>
      <c r="G98" s="40"/>
      <c r="H98" s="147"/>
    </row>
    <row r="99" spans="1:9">
      <c r="A99" s="34">
        <f>MAX(A$1:A98)+1</f>
        <v>18</v>
      </c>
      <c r="B99" s="35"/>
      <c r="C99" s="36" t="s">
        <v>1833</v>
      </c>
      <c r="D99" s="37"/>
      <c r="E99" s="38" t="s">
        <v>1834</v>
      </c>
      <c r="F99" s="154"/>
      <c r="G99" s="40" t="s">
        <v>19</v>
      </c>
      <c r="H99" s="76">
        <v>9</v>
      </c>
      <c r="I99" s="2465"/>
    </row>
    <row r="100" spans="1:9">
      <c r="A100" s="151"/>
      <c r="B100" s="35"/>
      <c r="C100" s="146"/>
      <c r="D100" s="361" t="s">
        <v>12136</v>
      </c>
      <c r="E100" s="370" t="s">
        <v>12137</v>
      </c>
      <c r="F100" s="659"/>
      <c r="G100" s="32" t="s">
        <v>19</v>
      </c>
      <c r="H100" s="1368">
        <v>9</v>
      </c>
      <c r="I100" s="2466"/>
    </row>
    <row r="101" spans="1:9">
      <c r="A101" s="151"/>
      <c r="B101" s="35"/>
      <c r="C101" s="146"/>
      <c r="D101" s="37"/>
      <c r="E101" s="1787" t="s">
        <v>15318</v>
      </c>
      <c r="F101" s="1774">
        <v>9</v>
      </c>
      <c r="G101" s="40"/>
      <c r="H101" s="839"/>
      <c r="I101" s="2466"/>
    </row>
    <row r="102" spans="1:9">
      <c r="A102" s="151"/>
      <c r="B102" s="150"/>
      <c r="C102" s="146"/>
      <c r="D102" s="37"/>
      <c r="E102" s="77"/>
      <c r="F102" s="154"/>
      <c r="G102" s="40"/>
      <c r="H102" s="147"/>
      <c r="I102" s="2467"/>
    </row>
    <row r="103" spans="1:9">
      <c r="A103" s="34">
        <f>MAX(A$1:A102)+1</f>
        <v>19</v>
      </c>
      <c r="B103" s="35"/>
      <c r="C103" s="36" t="s">
        <v>1843</v>
      </c>
      <c r="D103" s="37"/>
      <c r="E103" s="38" t="s">
        <v>1844</v>
      </c>
      <c r="F103" s="154"/>
      <c r="G103" s="40" t="s">
        <v>19</v>
      </c>
      <c r="H103" s="145">
        <v>10.19</v>
      </c>
      <c r="I103" s="2467"/>
    </row>
    <row r="104" spans="1:9">
      <c r="A104" s="151"/>
      <c r="B104" s="35"/>
      <c r="C104" s="119"/>
      <c r="D104" s="361" t="s">
        <v>5375</v>
      </c>
      <c r="E104" s="370" t="s">
        <v>5376</v>
      </c>
      <c r="F104" s="659"/>
      <c r="G104" s="32" t="s">
        <v>19</v>
      </c>
      <c r="H104" s="147">
        <v>10.19</v>
      </c>
      <c r="I104" s="2467"/>
    </row>
    <row r="105" spans="1:9">
      <c r="A105" s="151"/>
      <c r="B105" s="35"/>
      <c r="C105" s="119"/>
      <c r="D105" s="361"/>
      <c r="E105" s="77" t="s">
        <v>15303</v>
      </c>
      <c r="F105" s="49">
        <f>2*(0.4*0.6*1.1+0.2*0.2*0.3)</f>
        <v>0.55200000000000005</v>
      </c>
      <c r="G105" s="32"/>
      <c r="H105" s="147"/>
      <c r="I105" s="2467"/>
    </row>
    <row r="106" spans="1:9">
      <c r="A106" s="151"/>
      <c r="B106" s="150"/>
      <c r="C106" s="36"/>
      <c r="D106" s="37"/>
      <c r="E106" s="77" t="s">
        <v>15304</v>
      </c>
      <c r="F106" s="148">
        <f>0.5*0.5*0.8*41+0.9*0.5*0.8*4</f>
        <v>9.64</v>
      </c>
      <c r="G106" s="40"/>
      <c r="H106" s="145"/>
      <c r="I106" s="2467"/>
    </row>
    <row r="107" spans="1:9">
      <c r="A107" s="151"/>
      <c r="B107" s="150"/>
      <c r="C107" s="36"/>
      <c r="D107" s="37"/>
      <c r="E107" s="149" t="s">
        <v>101</v>
      </c>
      <c r="F107" s="49">
        <f>SUM(F105:F106)</f>
        <v>10.192</v>
      </c>
      <c r="G107" s="40"/>
      <c r="H107" s="145"/>
      <c r="I107" s="2467"/>
    </row>
    <row r="108" spans="1:9">
      <c r="A108" s="151"/>
      <c r="B108" s="150"/>
      <c r="C108" s="78"/>
      <c r="D108" s="79"/>
      <c r="E108" s="83"/>
      <c r="F108" s="80"/>
      <c r="G108" s="74"/>
      <c r="H108" s="147"/>
      <c r="I108" s="2467"/>
    </row>
    <row r="109" spans="1:9">
      <c r="A109" s="34">
        <f>MAX(A$1:A108)+1</f>
        <v>20</v>
      </c>
      <c r="B109" s="150"/>
      <c r="C109" s="36" t="s">
        <v>9681</v>
      </c>
      <c r="D109" s="37"/>
      <c r="E109" s="38" t="s">
        <v>9682</v>
      </c>
      <c r="F109" s="154"/>
      <c r="G109" s="40" t="s">
        <v>19</v>
      </c>
      <c r="H109" s="145">
        <v>9.41</v>
      </c>
      <c r="I109" s="2466"/>
    </row>
    <row r="110" spans="1:9">
      <c r="A110" s="151"/>
      <c r="B110" s="150"/>
      <c r="C110" s="146"/>
      <c r="D110" s="361" t="s">
        <v>9683</v>
      </c>
      <c r="E110" s="370" t="s">
        <v>9684</v>
      </c>
      <c r="F110" s="659"/>
      <c r="G110" s="32" t="s">
        <v>19</v>
      </c>
      <c r="H110" s="147">
        <v>9.41</v>
      </c>
      <c r="I110" s="2467"/>
    </row>
    <row r="111" spans="1:9">
      <c r="A111" s="151"/>
      <c r="B111" s="150"/>
      <c r="C111" s="146"/>
      <c r="D111" s="78"/>
      <c r="E111" s="77" t="s">
        <v>15319</v>
      </c>
      <c r="F111" s="60">
        <f>0.1*9.7*9.7</f>
        <v>9.4089999999999989</v>
      </c>
      <c r="G111" s="74"/>
      <c r="H111" s="147"/>
      <c r="I111" s="2467"/>
    </row>
    <row r="112" spans="1:9">
      <c r="A112" s="151"/>
      <c r="B112" s="150"/>
      <c r="C112" s="36"/>
      <c r="D112" s="37"/>
      <c r="E112" s="38"/>
      <c r="F112" s="154"/>
      <c r="G112" s="40"/>
      <c r="H112" s="145"/>
      <c r="I112" s="2467"/>
    </row>
    <row r="113" spans="1:9">
      <c r="A113" s="34">
        <f>MAX(A$1:A112)+1</f>
        <v>21</v>
      </c>
      <c r="B113" s="150"/>
      <c r="C113" s="36" t="s">
        <v>3258</v>
      </c>
      <c r="D113" s="37"/>
      <c r="E113" s="38" t="s">
        <v>3259</v>
      </c>
      <c r="F113" s="154"/>
      <c r="G113" s="40" t="s">
        <v>19</v>
      </c>
      <c r="H113" s="145">
        <v>54.15</v>
      </c>
      <c r="I113" s="2466"/>
    </row>
    <row r="114" spans="1:9">
      <c r="A114" s="151"/>
      <c r="B114" s="150"/>
      <c r="C114" s="146"/>
      <c r="D114" s="361" t="s">
        <v>5860</v>
      </c>
      <c r="E114" s="370" t="s">
        <v>5861</v>
      </c>
      <c r="F114" s="659"/>
      <c r="G114" s="32" t="s">
        <v>19</v>
      </c>
      <c r="H114" s="147">
        <v>54.15</v>
      </c>
      <c r="I114" s="2467"/>
    </row>
    <row r="115" spans="1:9">
      <c r="A115" s="151"/>
      <c r="B115" s="150"/>
      <c r="C115" s="146"/>
      <c r="D115" s="37"/>
      <c r="E115" s="77" t="s">
        <v>15320</v>
      </c>
      <c r="F115" s="80">
        <f>0.6*9.5*9.5</f>
        <v>54.15</v>
      </c>
      <c r="G115" s="40"/>
      <c r="H115" s="147"/>
      <c r="I115" s="2467"/>
    </row>
    <row r="116" spans="1:9">
      <c r="A116" s="151"/>
      <c r="B116" s="150"/>
      <c r="C116" s="146"/>
      <c r="D116" s="37"/>
      <c r="E116" s="38"/>
      <c r="F116" s="154"/>
      <c r="G116" s="40"/>
      <c r="H116" s="147"/>
      <c r="I116" s="2467"/>
    </row>
    <row r="117" spans="1:9">
      <c r="A117" s="34">
        <f>MAX(A$1:A116)+1</f>
        <v>22</v>
      </c>
      <c r="B117" s="150"/>
      <c r="C117" s="36" t="s">
        <v>3263</v>
      </c>
      <c r="D117" s="37"/>
      <c r="E117" s="38" t="s">
        <v>3264</v>
      </c>
      <c r="F117" s="154"/>
      <c r="G117" s="40" t="s">
        <v>39</v>
      </c>
      <c r="H117" s="145">
        <v>22.8</v>
      </c>
      <c r="I117" s="2466"/>
    </row>
    <row r="118" spans="1:9">
      <c r="A118" s="151"/>
      <c r="B118" s="150"/>
      <c r="C118" s="146"/>
      <c r="D118" s="79" t="s">
        <v>15321</v>
      </c>
      <c r="E118" s="83" t="s">
        <v>15322</v>
      </c>
      <c r="F118" s="80"/>
      <c r="G118" s="74" t="s">
        <v>39</v>
      </c>
      <c r="H118" s="147">
        <v>22.8</v>
      </c>
      <c r="I118" s="2466"/>
    </row>
    <row r="119" spans="1:9">
      <c r="A119" s="151"/>
      <c r="B119" s="150"/>
      <c r="C119" s="146"/>
      <c r="D119" s="37"/>
      <c r="E119" s="77" t="s">
        <v>15323</v>
      </c>
      <c r="F119" s="49">
        <f>0.6*9.5*4</f>
        <v>22.8</v>
      </c>
      <c r="G119" s="40"/>
      <c r="H119" s="147"/>
      <c r="I119" s="2466"/>
    </row>
    <row r="120" spans="1:9">
      <c r="A120" s="151"/>
      <c r="B120" s="150"/>
      <c r="C120" s="146"/>
      <c r="D120" s="37"/>
      <c r="E120" s="38"/>
      <c r="F120" s="154"/>
      <c r="G120" s="40"/>
      <c r="H120" s="147"/>
      <c r="I120" s="2466"/>
    </row>
    <row r="121" spans="1:9">
      <c r="A121" s="34">
        <f>MAX(A$1:A120)+1</f>
        <v>23</v>
      </c>
      <c r="B121" s="150"/>
      <c r="C121" s="36" t="s">
        <v>3268</v>
      </c>
      <c r="D121" s="37"/>
      <c r="E121" s="38" t="s">
        <v>3269</v>
      </c>
      <c r="F121" s="154"/>
      <c r="G121" s="40" t="s">
        <v>16</v>
      </c>
      <c r="H121" s="145">
        <v>4.4800000000000004</v>
      </c>
      <c r="I121" s="2466"/>
    </row>
    <row r="122" spans="1:9">
      <c r="A122" s="151"/>
      <c r="B122" s="150"/>
      <c r="C122" s="146"/>
      <c r="D122" s="79" t="s">
        <v>6204</v>
      </c>
      <c r="E122" s="83" t="s">
        <v>6205</v>
      </c>
      <c r="F122" s="80"/>
      <c r="G122" s="74" t="s">
        <v>16</v>
      </c>
      <c r="H122" s="147">
        <v>4.4800000000000004</v>
      </c>
      <c r="I122" s="2466"/>
    </row>
    <row r="123" spans="1:9">
      <c r="A123" s="151"/>
      <c r="B123" s="150"/>
      <c r="C123" s="146"/>
      <c r="D123" s="37"/>
      <c r="E123" s="77" t="s">
        <v>15324</v>
      </c>
      <c r="F123" s="49">
        <f>4483.3/1000</f>
        <v>4.4832999999999998</v>
      </c>
      <c r="G123" s="40"/>
      <c r="H123" s="147"/>
      <c r="I123" s="2466"/>
    </row>
    <row r="124" spans="1:9">
      <c r="A124" s="151"/>
      <c r="B124" s="150"/>
      <c r="C124" s="146"/>
      <c r="D124" s="37"/>
      <c r="E124" s="38"/>
      <c r="F124" s="154"/>
      <c r="G124" s="40"/>
      <c r="H124" s="147"/>
      <c r="I124" s="2466"/>
    </row>
    <row r="125" spans="1:9">
      <c r="A125" s="34">
        <f>MAX(A$1:A124)+1</f>
        <v>24</v>
      </c>
      <c r="B125" s="150"/>
      <c r="C125" s="36" t="s">
        <v>13436</v>
      </c>
      <c r="D125" s="37"/>
      <c r="E125" s="38" t="s">
        <v>13437</v>
      </c>
      <c r="F125" s="154"/>
      <c r="G125" s="40" t="s">
        <v>19</v>
      </c>
      <c r="H125" s="145">
        <v>6.55</v>
      </c>
      <c r="I125" s="2466"/>
    </row>
    <row r="126" spans="1:9">
      <c r="A126" s="151"/>
      <c r="B126" s="150"/>
      <c r="C126" s="146"/>
      <c r="D126" s="361" t="s">
        <v>15325</v>
      </c>
      <c r="E126" s="370" t="s">
        <v>15326</v>
      </c>
      <c r="F126" s="659"/>
      <c r="G126" s="32" t="s">
        <v>19</v>
      </c>
      <c r="H126" s="147">
        <v>6.55</v>
      </c>
      <c r="I126" s="2466"/>
    </row>
    <row r="127" spans="1:9">
      <c r="A127" s="151"/>
      <c r="B127" s="150"/>
      <c r="C127" s="146"/>
      <c r="D127" s="37"/>
      <c r="E127" s="77" t="s">
        <v>15327</v>
      </c>
      <c r="F127" s="49">
        <f>1.82*0.9*4</f>
        <v>6.5520000000000005</v>
      </c>
      <c r="G127" s="40"/>
      <c r="H127" s="147"/>
      <c r="I127" s="2466"/>
    </row>
    <row r="128" spans="1:9">
      <c r="A128" s="151"/>
      <c r="B128" s="150"/>
      <c r="C128" s="146"/>
      <c r="D128" s="37"/>
      <c r="E128" s="38"/>
      <c r="F128" s="154"/>
      <c r="G128" s="40"/>
      <c r="H128" s="147"/>
      <c r="I128" s="2466"/>
    </row>
    <row r="129" spans="1:9">
      <c r="A129" s="34">
        <f>MAX(A$1:A128)+1</f>
        <v>25</v>
      </c>
      <c r="B129" s="150"/>
      <c r="C129" s="36" t="s">
        <v>15328</v>
      </c>
      <c r="D129" s="37"/>
      <c r="E129" s="38" t="s">
        <v>15329</v>
      </c>
      <c r="F129" s="154"/>
      <c r="G129" s="40" t="s">
        <v>39</v>
      </c>
      <c r="H129" s="145">
        <v>28.96</v>
      </c>
      <c r="I129" s="2466"/>
    </row>
    <row r="130" spans="1:9">
      <c r="A130" s="151"/>
      <c r="B130" s="150"/>
      <c r="C130" s="146"/>
      <c r="D130" s="79" t="s">
        <v>15330</v>
      </c>
      <c r="E130" s="83" t="s">
        <v>15331</v>
      </c>
      <c r="F130" s="80"/>
      <c r="G130" s="74" t="s">
        <v>39</v>
      </c>
      <c r="H130" s="147">
        <v>28.96</v>
      </c>
    </row>
    <row r="131" spans="1:9">
      <c r="A131" s="151"/>
      <c r="B131" s="150"/>
      <c r="C131" s="146"/>
      <c r="D131" s="78"/>
      <c r="E131" s="77" t="s">
        <v>15332</v>
      </c>
      <c r="F131" s="60">
        <f>(1.82*2+1.9*0.9+2.1*0.9)*4</f>
        <v>28.96</v>
      </c>
      <c r="G131" s="74"/>
      <c r="H131" s="147"/>
    </row>
    <row r="132" spans="1:9">
      <c r="A132" s="151"/>
      <c r="B132" s="150"/>
      <c r="C132" s="146"/>
      <c r="D132" s="78"/>
      <c r="E132" s="77"/>
      <c r="F132" s="49"/>
      <c r="G132" s="74"/>
      <c r="H132" s="147"/>
    </row>
    <row r="133" spans="1:9" ht="15.6">
      <c r="A133" s="151"/>
      <c r="B133" s="2446" t="s">
        <v>941</v>
      </c>
      <c r="C133" s="1370"/>
      <c r="D133" s="1370"/>
      <c r="E133" s="1371" t="s">
        <v>10585</v>
      </c>
      <c r="F133" s="916"/>
      <c r="G133" s="565"/>
      <c r="H133" s="917"/>
    </row>
    <row r="134" spans="1:9">
      <c r="A134" s="34">
        <f>MAX(A$1:A133)+1</f>
        <v>26</v>
      </c>
      <c r="B134" s="557"/>
      <c r="C134" s="373">
        <v>91080101</v>
      </c>
      <c r="D134" s="374"/>
      <c r="E134" s="38" t="s">
        <v>943</v>
      </c>
      <c r="F134" s="39"/>
      <c r="G134" s="40" t="s">
        <v>68</v>
      </c>
      <c r="H134" s="76">
        <v>195</v>
      </c>
    </row>
    <row r="135" spans="1:9">
      <c r="A135" s="151"/>
      <c r="B135" s="1366"/>
      <c r="C135" s="376"/>
      <c r="D135" s="377">
        <v>9108010108</v>
      </c>
      <c r="E135" s="83" t="s">
        <v>12024</v>
      </c>
      <c r="F135" s="73"/>
      <c r="G135" s="74" t="s">
        <v>68</v>
      </c>
      <c r="H135" s="128">
        <v>195</v>
      </c>
    </row>
    <row r="136" spans="1:9">
      <c r="A136" s="151"/>
      <c r="B136" s="1364"/>
      <c r="C136" s="1375"/>
      <c r="D136" s="1376"/>
      <c r="E136" s="1367" t="s">
        <v>15333</v>
      </c>
      <c r="F136" s="1771">
        <v>15</v>
      </c>
      <c r="G136" s="1377"/>
      <c r="H136" s="1793"/>
    </row>
    <row r="137" spans="1:9">
      <c r="A137" s="151"/>
      <c r="B137" s="1364"/>
      <c r="C137" s="1375"/>
      <c r="D137" s="1376"/>
      <c r="E137" s="1367" t="s">
        <v>15334</v>
      </c>
      <c r="F137" s="1771">
        <v>60</v>
      </c>
      <c r="G137" s="1377"/>
      <c r="H137" s="1793"/>
    </row>
    <row r="138" spans="1:9">
      <c r="A138" s="151"/>
      <c r="B138" s="1364"/>
      <c r="C138" s="1375"/>
      <c r="D138" s="1376"/>
      <c r="E138" s="1367" t="s">
        <v>15335</v>
      </c>
      <c r="F138" s="1771">
        <v>60</v>
      </c>
      <c r="G138" s="1377"/>
      <c r="H138" s="1793"/>
    </row>
    <row r="139" spans="1:9">
      <c r="A139" s="151"/>
      <c r="B139" s="1364"/>
      <c r="C139" s="1375"/>
      <c r="D139" s="1376"/>
      <c r="E139" s="1367" t="s">
        <v>15336</v>
      </c>
      <c r="F139" s="1771">
        <v>30</v>
      </c>
      <c r="G139" s="1377"/>
      <c r="H139" s="1793"/>
    </row>
    <row r="140" spans="1:9">
      <c r="A140" s="151"/>
      <c r="B140" s="1364"/>
      <c r="C140" s="1375"/>
      <c r="D140" s="1376"/>
      <c r="E140" s="1367" t="s">
        <v>15337</v>
      </c>
      <c r="F140" s="1775">
        <v>30</v>
      </c>
      <c r="G140" s="1377"/>
      <c r="H140" s="1793"/>
    </row>
    <row r="141" spans="1:9">
      <c r="A141" s="151"/>
      <c r="B141" s="1364"/>
      <c r="C141" s="1375"/>
      <c r="D141" s="1376"/>
      <c r="E141" s="1367"/>
      <c r="F141" s="1771">
        <f>SUM(F136:F140)</f>
        <v>195</v>
      </c>
      <c r="G141" s="1377"/>
      <c r="H141" s="1793"/>
    </row>
    <row r="142" spans="1:9">
      <c r="A142" s="151"/>
      <c r="B142" s="1364"/>
      <c r="C142" s="1375"/>
      <c r="D142" s="1376"/>
      <c r="E142" s="1367"/>
      <c r="F142" s="1771"/>
      <c r="G142" s="1377"/>
      <c r="H142" s="1793"/>
    </row>
    <row r="143" spans="1:9">
      <c r="A143" s="34">
        <f>MAX(A$1:A142)+1</f>
        <v>27</v>
      </c>
      <c r="B143" s="2468"/>
      <c r="C143" s="373">
        <v>91090112</v>
      </c>
      <c r="D143" s="374"/>
      <c r="E143" s="38" t="s">
        <v>10997</v>
      </c>
      <c r="F143" s="39"/>
      <c r="G143" s="40" t="s">
        <v>68</v>
      </c>
      <c r="H143" s="1383">
        <v>90</v>
      </c>
    </row>
    <row r="144" spans="1:9">
      <c r="A144" s="151"/>
      <c r="B144" s="2468"/>
      <c r="C144" s="376"/>
      <c r="D144" s="377">
        <v>9109011201</v>
      </c>
      <c r="E144" s="83" t="s">
        <v>10998</v>
      </c>
      <c r="F144" s="73"/>
      <c r="G144" s="74" t="s">
        <v>68</v>
      </c>
      <c r="H144" s="1386">
        <v>90</v>
      </c>
    </row>
    <row r="145" spans="1:8">
      <c r="A145" s="151"/>
      <c r="B145" s="2469"/>
      <c r="C145" s="1388"/>
      <c r="D145" s="1389"/>
      <c r="E145" s="1794" t="s">
        <v>12138</v>
      </c>
      <c r="F145" s="1768">
        <v>90</v>
      </c>
      <c r="G145" s="1385"/>
      <c r="H145" s="1391"/>
    </row>
    <row r="146" spans="1:8">
      <c r="A146" s="151"/>
      <c r="B146" s="2468"/>
      <c r="C146" s="1772"/>
      <c r="D146" s="1389"/>
      <c r="E146" s="1052"/>
      <c r="F146" s="2470"/>
      <c r="G146" s="1385"/>
      <c r="H146" s="1391"/>
    </row>
    <row r="147" spans="1:8" ht="26.4">
      <c r="A147" s="34">
        <f>MAX(A$1:A146)+1</f>
        <v>28</v>
      </c>
      <c r="B147" s="557"/>
      <c r="C147" s="373">
        <v>91100102</v>
      </c>
      <c r="D147" s="374"/>
      <c r="E147" s="38" t="s">
        <v>10593</v>
      </c>
      <c r="F147" s="39"/>
      <c r="G147" s="40" t="s">
        <v>64</v>
      </c>
      <c r="H147" s="76">
        <v>20</v>
      </c>
    </row>
    <row r="148" spans="1:8" ht="26.4">
      <c r="A148" s="151"/>
      <c r="B148" s="558"/>
      <c r="C148" s="376"/>
      <c r="D148" s="377">
        <v>9110010202</v>
      </c>
      <c r="E148" s="83" t="s">
        <v>10594</v>
      </c>
      <c r="F148" s="73"/>
      <c r="G148" s="74" t="s">
        <v>64</v>
      </c>
      <c r="H148" s="676">
        <v>20</v>
      </c>
    </row>
    <row r="149" spans="1:8">
      <c r="A149" s="151"/>
      <c r="B149" s="1364"/>
      <c r="C149" s="1375"/>
      <c r="D149" s="1376"/>
      <c r="E149" s="1787" t="s">
        <v>15338</v>
      </c>
      <c r="F149" s="1774">
        <v>20</v>
      </c>
      <c r="G149" s="1377"/>
      <c r="H149" s="917"/>
    </row>
    <row r="150" spans="1:8">
      <c r="A150" s="151"/>
      <c r="B150" s="1364"/>
      <c r="C150" s="1375"/>
      <c r="D150" s="1376"/>
      <c r="E150" s="1787"/>
      <c r="F150" s="1771"/>
      <c r="G150" s="1377"/>
      <c r="H150" s="917"/>
    </row>
    <row r="151" spans="1:8">
      <c r="A151" s="34">
        <f>MAX(A$1:A150)+1</f>
        <v>29</v>
      </c>
      <c r="B151" s="557"/>
      <c r="C151" s="373">
        <v>91190103</v>
      </c>
      <c r="D151" s="374"/>
      <c r="E151" s="38" t="s">
        <v>11955</v>
      </c>
      <c r="F151" s="159"/>
      <c r="G151" s="40" t="s">
        <v>64</v>
      </c>
      <c r="H151" s="76">
        <v>2</v>
      </c>
    </row>
    <row r="152" spans="1:8">
      <c r="A152" s="151"/>
      <c r="B152" s="558"/>
      <c r="C152" s="376"/>
      <c r="D152" s="377">
        <v>9119010301</v>
      </c>
      <c r="E152" s="83" t="s">
        <v>11956</v>
      </c>
      <c r="F152" s="49"/>
      <c r="G152" s="74" t="s">
        <v>64</v>
      </c>
      <c r="H152" s="676">
        <v>2</v>
      </c>
    </row>
    <row r="153" spans="1:8">
      <c r="A153" s="151"/>
      <c r="B153" s="1364"/>
      <c r="C153" s="1375"/>
      <c r="D153" s="1376"/>
      <c r="E153" s="1367" t="s">
        <v>15339</v>
      </c>
      <c r="F153" s="1774">
        <v>1</v>
      </c>
      <c r="G153" s="1377"/>
      <c r="H153" s="917"/>
    </row>
    <row r="154" spans="1:8" ht="39.6">
      <c r="A154" s="151"/>
      <c r="B154" s="1364"/>
      <c r="C154" s="1375"/>
      <c r="D154" s="1376"/>
      <c r="E154" s="77" t="s">
        <v>15340</v>
      </c>
      <c r="F154" s="2187">
        <v>1</v>
      </c>
      <c r="G154" s="1377"/>
      <c r="H154" s="917"/>
    </row>
    <row r="155" spans="1:8">
      <c r="A155" s="151"/>
      <c r="B155" s="1364"/>
      <c r="C155" s="1375"/>
      <c r="D155" s="1376"/>
      <c r="E155" s="1367"/>
      <c r="F155" s="1771">
        <f>SUM(F153:F154)</f>
        <v>2</v>
      </c>
      <c r="G155" s="1377"/>
      <c r="H155" s="917"/>
    </row>
    <row r="156" spans="1:8">
      <c r="A156" s="151"/>
      <c r="B156" s="1364"/>
      <c r="C156" s="1375"/>
      <c r="D156" s="1376"/>
      <c r="E156" s="1787"/>
      <c r="F156" s="1771"/>
      <c r="G156" s="1377"/>
      <c r="H156" s="917"/>
    </row>
    <row r="157" spans="1:8" ht="26.4">
      <c r="A157" s="34">
        <f>MAX(A$1:A156)+1</f>
        <v>30</v>
      </c>
      <c r="B157" s="44"/>
      <c r="C157" s="373">
        <v>91220305</v>
      </c>
      <c r="D157" s="374"/>
      <c r="E157" s="38" t="s">
        <v>15341</v>
      </c>
      <c r="F157" s="154"/>
      <c r="G157" s="40" t="s">
        <v>68</v>
      </c>
      <c r="H157" s="57">
        <v>110</v>
      </c>
    </row>
    <row r="158" spans="1:8" ht="26.4">
      <c r="A158" s="151"/>
      <c r="B158" s="85"/>
      <c r="C158" s="376"/>
      <c r="D158" s="377">
        <v>9122030501</v>
      </c>
      <c r="E158" s="83" t="s">
        <v>15342</v>
      </c>
      <c r="F158" s="80"/>
      <c r="G158" s="74" t="s">
        <v>68</v>
      </c>
      <c r="H158" s="128">
        <v>110</v>
      </c>
    </row>
    <row r="159" spans="1:8">
      <c r="A159" s="151"/>
      <c r="B159" s="85"/>
      <c r="C159" s="376"/>
      <c r="D159" s="377"/>
      <c r="E159" s="83"/>
      <c r="F159" s="80"/>
      <c r="G159" s="74"/>
      <c r="H159" s="128"/>
    </row>
    <row r="160" spans="1:8" ht="26.4">
      <c r="A160" s="34">
        <f>MAX(A$1:A159)+1</f>
        <v>31</v>
      </c>
      <c r="B160" s="44"/>
      <c r="C160" s="373">
        <v>91220702</v>
      </c>
      <c r="D160" s="374"/>
      <c r="E160" s="38" t="s">
        <v>10816</v>
      </c>
      <c r="F160" s="154"/>
      <c r="G160" s="40" t="s">
        <v>64</v>
      </c>
      <c r="H160" s="76">
        <v>110</v>
      </c>
    </row>
    <row r="161" spans="1:12" ht="26.4">
      <c r="A161" s="151"/>
      <c r="B161" s="44"/>
      <c r="C161" s="373"/>
      <c r="D161" s="377">
        <v>9122070201</v>
      </c>
      <c r="E161" s="83" t="s">
        <v>10817</v>
      </c>
      <c r="F161" s="80"/>
      <c r="G161" s="74" t="s">
        <v>64</v>
      </c>
      <c r="H161" s="676">
        <v>110</v>
      </c>
    </row>
    <row r="162" spans="1:12">
      <c r="A162" s="151"/>
      <c r="B162" s="44"/>
      <c r="C162" s="373"/>
      <c r="D162" s="374"/>
      <c r="E162" s="1787" t="s">
        <v>15343</v>
      </c>
      <c r="F162" s="1774">
        <v>12</v>
      </c>
      <c r="G162" s="40"/>
      <c r="H162" s="43"/>
    </row>
    <row r="163" spans="1:12">
      <c r="A163" s="151"/>
      <c r="B163" s="44"/>
      <c r="C163" s="373"/>
      <c r="D163" s="374"/>
      <c r="E163" s="1787" t="s">
        <v>15344</v>
      </c>
      <c r="F163" s="1774">
        <v>40</v>
      </c>
      <c r="G163" s="40"/>
      <c r="H163" s="43"/>
    </row>
    <row r="164" spans="1:12">
      <c r="A164" s="151"/>
      <c r="B164" s="44"/>
      <c r="C164" s="373"/>
      <c r="D164" s="374"/>
      <c r="E164" s="1787" t="s">
        <v>13993</v>
      </c>
      <c r="F164" s="1774">
        <v>4</v>
      </c>
      <c r="G164" s="40"/>
      <c r="H164" s="43"/>
    </row>
    <row r="165" spans="1:12">
      <c r="A165" s="151"/>
      <c r="B165" s="44"/>
      <c r="C165" s="373"/>
      <c r="D165" s="374"/>
      <c r="E165" s="1787" t="s">
        <v>15345</v>
      </c>
      <c r="F165" s="1774">
        <v>16</v>
      </c>
      <c r="G165" s="40"/>
      <c r="H165" s="43"/>
    </row>
    <row r="166" spans="1:12">
      <c r="A166" s="151"/>
      <c r="B166" s="44"/>
      <c r="C166" s="373"/>
      <c r="D166" s="374"/>
      <c r="E166" s="1787" t="s">
        <v>15346</v>
      </c>
      <c r="F166" s="1774">
        <v>12</v>
      </c>
      <c r="G166" s="40"/>
      <c r="H166" s="43"/>
    </row>
    <row r="167" spans="1:12">
      <c r="A167" s="151"/>
      <c r="B167" s="44"/>
      <c r="C167" s="373"/>
      <c r="D167" s="374"/>
      <c r="E167" s="1787" t="s">
        <v>13995</v>
      </c>
      <c r="F167" s="1774">
        <v>14</v>
      </c>
      <c r="G167" s="40"/>
      <c r="H167" s="43"/>
    </row>
    <row r="168" spans="1:12" s="127" customFormat="1">
      <c r="A168" s="151"/>
      <c r="B168" s="44"/>
      <c r="C168" s="373"/>
      <c r="D168" s="374"/>
      <c r="E168" s="1787" t="s">
        <v>13996</v>
      </c>
      <c r="F168" s="1774">
        <v>4</v>
      </c>
      <c r="G168" s="40"/>
      <c r="H168" s="43"/>
      <c r="I168"/>
      <c r="J168"/>
      <c r="K168"/>
      <c r="L168"/>
    </row>
    <row r="169" spans="1:12">
      <c r="A169" s="151"/>
      <c r="B169" s="44"/>
      <c r="C169" s="373"/>
      <c r="D169" s="374"/>
      <c r="E169" s="1787" t="s">
        <v>13997</v>
      </c>
      <c r="F169" s="1775">
        <v>8</v>
      </c>
      <c r="G169" s="40"/>
      <c r="H169" s="43"/>
    </row>
    <row r="170" spans="1:12">
      <c r="A170" s="151"/>
      <c r="B170" s="44"/>
      <c r="C170" s="373"/>
      <c r="D170" s="374"/>
      <c r="E170" s="1394"/>
      <c r="F170" s="1771">
        <f>SUM(F162:F169)</f>
        <v>110</v>
      </c>
      <c r="G170" s="40"/>
      <c r="H170" s="43"/>
    </row>
    <row r="171" spans="1:12">
      <c r="A171" s="151"/>
      <c r="B171" s="85"/>
      <c r="C171" s="376"/>
      <c r="D171" s="377"/>
      <c r="E171" s="83"/>
      <c r="F171" s="80"/>
      <c r="G171" s="74"/>
      <c r="H171" s="128"/>
    </row>
    <row r="172" spans="1:12">
      <c r="A172" s="34">
        <f>MAX(A$1:A171)+1</f>
        <v>32</v>
      </c>
      <c r="B172" s="1364"/>
      <c r="C172" s="373">
        <v>91221001</v>
      </c>
      <c r="D172" s="374"/>
      <c r="E172" s="38" t="s">
        <v>10600</v>
      </c>
      <c r="F172" s="159"/>
      <c r="G172" s="40" t="s">
        <v>68</v>
      </c>
      <c r="H172" s="76">
        <v>78</v>
      </c>
    </row>
    <row r="173" spans="1:12">
      <c r="A173" s="151"/>
      <c r="B173" s="1364"/>
      <c r="C173" s="376"/>
      <c r="D173" s="377">
        <v>9122100103</v>
      </c>
      <c r="E173" s="83" t="s">
        <v>10601</v>
      </c>
      <c r="F173" s="49"/>
      <c r="G173" s="74" t="s">
        <v>68</v>
      </c>
      <c r="H173" s="676">
        <v>70</v>
      </c>
    </row>
    <row r="174" spans="1:12">
      <c r="A174" s="151"/>
      <c r="B174" s="1364"/>
      <c r="C174" s="1375"/>
      <c r="D174" s="1376"/>
      <c r="E174" s="1787" t="s">
        <v>12894</v>
      </c>
      <c r="F174" s="1774">
        <v>60</v>
      </c>
      <c r="G174" s="1377"/>
      <c r="H174" s="917"/>
    </row>
    <row r="175" spans="1:12">
      <c r="A175" s="151"/>
      <c r="B175" s="1364"/>
      <c r="C175" s="1375"/>
      <c r="D175" s="1376"/>
      <c r="E175" s="1787" t="s">
        <v>15347</v>
      </c>
      <c r="F175" s="2187">
        <v>10</v>
      </c>
      <c r="G175" s="1377"/>
      <c r="H175" s="917"/>
    </row>
    <row r="176" spans="1:12">
      <c r="A176" s="151"/>
      <c r="B176" s="1364"/>
      <c r="C176" s="1375"/>
      <c r="D176" s="1376"/>
      <c r="E176" s="1787"/>
      <c r="F176" s="1771">
        <f>SUM(F174:F175)</f>
        <v>70</v>
      </c>
      <c r="G176" s="1377"/>
      <c r="H176" s="917"/>
    </row>
    <row r="177" spans="1:12">
      <c r="A177" s="151"/>
      <c r="B177" s="1364"/>
      <c r="C177" s="376"/>
      <c r="D177" s="377">
        <v>9122100105</v>
      </c>
      <c r="E177" s="83" t="s">
        <v>15348</v>
      </c>
      <c r="F177" s="49"/>
      <c r="G177" s="74" t="s">
        <v>68</v>
      </c>
      <c r="H177" s="676">
        <v>8</v>
      </c>
    </row>
    <row r="178" spans="1:12">
      <c r="A178" s="151"/>
      <c r="B178" s="1364"/>
      <c r="C178" s="1375"/>
      <c r="D178" s="1376"/>
      <c r="E178" s="1787" t="s">
        <v>12131</v>
      </c>
      <c r="F178" s="1774">
        <v>8</v>
      </c>
      <c r="G178" s="1377"/>
      <c r="H178" s="917"/>
    </row>
    <row r="179" spans="1:12" s="127" customFormat="1">
      <c r="A179" s="151"/>
      <c r="B179" s="1364"/>
      <c r="C179" s="1375"/>
      <c r="D179" s="1376"/>
      <c r="E179" s="1787"/>
      <c r="F179" s="1774"/>
      <c r="G179" s="1377"/>
      <c r="H179" s="917"/>
      <c r="I179"/>
      <c r="J179"/>
      <c r="K179"/>
      <c r="L179"/>
    </row>
    <row r="180" spans="1:12">
      <c r="A180" s="34">
        <f>MAX(A$1:A179)+1</f>
        <v>33</v>
      </c>
      <c r="B180" s="44"/>
      <c r="C180" s="373">
        <v>91221501</v>
      </c>
      <c r="D180" s="374"/>
      <c r="E180" s="38" t="s">
        <v>13999</v>
      </c>
      <c r="F180" s="154"/>
      <c r="G180" s="40" t="s">
        <v>64</v>
      </c>
      <c r="H180" s="57">
        <v>1</v>
      </c>
    </row>
    <row r="181" spans="1:12" ht="26.4">
      <c r="A181" s="151"/>
      <c r="B181" s="85"/>
      <c r="C181" s="376"/>
      <c r="D181" s="377">
        <v>9122150101</v>
      </c>
      <c r="E181" s="83" t="s">
        <v>14729</v>
      </c>
      <c r="F181" s="73"/>
      <c r="G181" s="74" t="s">
        <v>64</v>
      </c>
      <c r="H181" s="128">
        <v>1</v>
      </c>
    </row>
    <row r="182" spans="1:12">
      <c r="A182" s="151"/>
      <c r="B182" s="150"/>
      <c r="C182" s="146"/>
      <c r="D182" s="78"/>
      <c r="E182" s="77"/>
      <c r="F182" s="49"/>
      <c r="G182" s="74"/>
      <c r="H182" s="147"/>
    </row>
    <row r="183" spans="1:12">
      <c r="A183" s="151"/>
      <c r="B183" s="35" t="s">
        <v>235</v>
      </c>
      <c r="C183" s="35"/>
      <c r="D183" s="120"/>
      <c r="E183" s="53" t="s">
        <v>236</v>
      </c>
      <c r="F183" s="49"/>
      <c r="G183" s="74"/>
      <c r="H183" s="147"/>
    </row>
    <row r="184" spans="1:12">
      <c r="A184" s="151"/>
      <c r="B184" s="150"/>
      <c r="C184" s="146"/>
      <c r="D184" s="78"/>
      <c r="E184" s="77"/>
      <c r="F184" s="49"/>
      <c r="G184" s="74"/>
      <c r="H184" s="147"/>
    </row>
    <row r="185" spans="1:12" ht="26.4">
      <c r="A185" s="34">
        <f>MAX(A$1:A184)+1</f>
        <v>34</v>
      </c>
      <c r="B185" s="150"/>
      <c r="C185" s="36" t="s">
        <v>237</v>
      </c>
      <c r="D185" s="37"/>
      <c r="E185" s="38" t="s">
        <v>238</v>
      </c>
      <c r="F185" s="154"/>
      <c r="G185" s="40" t="s">
        <v>64</v>
      </c>
      <c r="H185" s="145">
        <v>49</v>
      </c>
    </row>
    <row r="186" spans="1:12" ht="26.4">
      <c r="A186" s="151"/>
      <c r="B186" s="150"/>
      <c r="C186" s="146"/>
      <c r="D186" s="79" t="s">
        <v>239</v>
      </c>
      <c r="E186" s="83" t="s">
        <v>240</v>
      </c>
      <c r="F186" s="80"/>
      <c r="G186" s="74" t="s">
        <v>64</v>
      </c>
      <c r="H186" s="147">
        <v>49</v>
      </c>
    </row>
    <row r="187" spans="1:12">
      <c r="A187" s="151"/>
      <c r="B187" s="150"/>
      <c r="C187" s="146"/>
      <c r="D187" s="78"/>
      <c r="E187" s="77" t="s">
        <v>15349</v>
      </c>
      <c r="F187" s="49">
        <v>34</v>
      </c>
      <c r="G187" s="74"/>
      <c r="H187" s="147"/>
    </row>
    <row r="188" spans="1:12">
      <c r="A188" s="151"/>
      <c r="B188" s="150"/>
      <c r="C188" s="146"/>
      <c r="D188" s="78"/>
      <c r="E188" s="77" t="s">
        <v>15350</v>
      </c>
      <c r="F188" s="49">
        <v>5</v>
      </c>
      <c r="G188" s="74"/>
      <c r="H188" s="147"/>
    </row>
    <row r="189" spans="1:12">
      <c r="A189" s="151"/>
      <c r="B189" s="150"/>
      <c r="C189" s="146"/>
      <c r="D189" s="78"/>
      <c r="E189" s="77" t="s">
        <v>15351</v>
      </c>
      <c r="F189" s="81">
        <v>10</v>
      </c>
      <c r="G189" s="74"/>
      <c r="H189" s="147"/>
    </row>
    <row r="190" spans="1:12">
      <c r="A190" s="151"/>
      <c r="B190" s="150"/>
      <c r="C190" s="146"/>
      <c r="D190" s="78"/>
      <c r="E190" s="149" t="s">
        <v>101</v>
      </c>
      <c r="F190" s="49">
        <f>SUM(F187:F189)</f>
        <v>49</v>
      </c>
      <c r="G190" s="74"/>
      <c r="H190" s="147"/>
    </row>
    <row r="191" spans="1:12">
      <c r="A191" s="151"/>
      <c r="B191" s="150"/>
      <c r="C191" s="146"/>
      <c r="D191" s="78"/>
      <c r="E191" s="77"/>
      <c r="F191" s="49"/>
      <c r="G191" s="74"/>
      <c r="H191" s="147"/>
    </row>
    <row r="192" spans="1:12">
      <c r="A192" s="34">
        <f>MAX(A$1:A191)+1</f>
        <v>35</v>
      </c>
      <c r="B192" s="150"/>
      <c r="C192" s="36" t="s">
        <v>15352</v>
      </c>
      <c r="D192" s="37"/>
      <c r="E192" s="38" t="s">
        <v>15353</v>
      </c>
      <c r="F192" s="154"/>
      <c r="G192" s="40" t="s">
        <v>39</v>
      </c>
      <c r="H192" s="145">
        <v>11</v>
      </c>
    </row>
    <row r="193" spans="1:8">
      <c r="A193" s="151"/>
      <c r="B193" s="150"/>
      <c r="C193" s="146"/>
      <c r="D193" s="78"/>
      <c r="E193" s="77" t="s">
        <v>15354</v>
      </c>
      <c r="F193" s="49">
        <f>44*0.25</f>
        <v>11</v>
      </c>
      <c r="G193" s="74"/>
      <c r="H193" s="147"/>
    </row>
    <row r="194" spans="1:8">
      <c r="A194" s="151"/>
      <c r="B194" s="150"/>
      <c r="C194" s="146"/>
      <c r="D194" s="78"/>
      <c r="E194" s="77"/>
      <c r="F194" s="49"/>
      <c r="G194" s="74"/>
      <c r="H194" s="147"/>
    </row>
    <row r="195" spans="1:8">
      <c r="A195" s="34">
        <f>MAX(A$1:A194)+1</f>
        <v>36</v>
      </c>
      <c r="B195" s="150"/>
      <c r="C195" s="36" t="s">
        <v>242</v>
      </c>
      <c r="D195" s="37"/>
      <c r="E195" s="38" t="s">
        <v>243</v>
      </c>
      <c r="F195" s="154"/>
      <c r="G195" s="40" t="s">
        <v>39</v>
      </c>
      <c r="H195" s="145">
        <v>151.20000000000002</v>
      </c>
    </row>
    <row r="196" spans="1:8">
      <c r="A196" s="151"/>
      <c r="B196" s="150"/>
      <c r="C196" s="146"/>
      <c r="D196" s="79" t="s">
        <v>244</v>
      </c>
      <c r="E196" s="83" t="s">
        <v>245</v>
      </c>
      <c r="F196" s="80"/>
      <c r="G196" s="74" t="s">
        <v>39</v>
      </c>
      <c r="H196" s="147">
        <v>151.20000000000002</v>
      </c>
    </row>
    <row r="197" spans="1:8">
      <c r="A197" s="151"/>
      <c r="B197" s="150"/>
      <c r="C197" s="146"/>
      <c r="D197" s="78"/>
      <c r="E197" s="77" t="s">
        <v>15355</v>
      </c>
      <c r="F197" s="49">
        <f>1.8*84</f>
        <v>151.20000000000002</v>
      </c>
      <c r="G197" s="74"/>
      <c r="H197" s="147"/>
    </row>
    <row r="198" spans="1:8">
      <c r="A198" s="151"/>
      <c r="B198" s="150"/>
      <c r="C198" s="146"/>
      <c r="D198" s="78"/>
      <c r="E198" s="77" t="s">
        <v>247</v>
      </c>
      <c r="F198" s="49"/>
      <c r="G198" s="74"/>
      <c r="H198" s="147"/>
    </row>
    <row r="199" spans="1:8">
      <c r="A199" s="151"/>
      <c r="B199" s="150"/>
      <c r="C199" s="146"/>
      <c r="D199" s="78"/>
      <c r="E199" s="77"/>
      <c r="F199" s="49"/>
      <c r="G199" s="74"/>
      <c r="H199" s="147"/>
    </row>
    <row r="200" spans="1:8">
      <c r="A200" s="34">
        <f>MAX(A$1:A199)+1</f>
        <v>37</v>
      </c>
      <c r="B200" s="150"/>
      <c r="C200" s="36" t="s">
        <v>5388</v>
      </c>
      <c r="D200" s="37"/>
      <c r="E200" s="38" t="s">
        <v>5389</v>
      </c>
      <c r="F200" s="154"/>
      <c r="G200" s="40" t="s">
        <v>39</v>
      </c>
      <c r="H200" s="145">
        <v>28.8</v>
      </c>
    </row>
    <row r="201" spans="1:8">
      <c r="A201" s="151"/>
      <c r="B201" s="150"/>
      <c r="C201" s="146"/>
      <c r="D201" s="79" t="s">
        <v>5390</v>
      </c>
      <c r="E201" s="83" t="s">
        <v>5391</v>
      </c>
      <c r="F201" s="80"/>
      <c r="G201" s="74" t="s">
        <v>39</v>
      </c>
      <c r="H201" s="147">
        <v>28.8</v>
      </c>
    </row>
    <row r="202" spans="1:8">
      <c r="A202" s="151"/>
      <c r="B202" s="150"/>
      <c r="C202" s="146"/>
      <c r="D202" s="78"/>
      <c r="E202" s="77" t="s">
        <v>15356</v>
      </c>
      <c r="F202" s="49">
        <v>1.8</v>
      </c>
      <c r="G202" s="74"/>
      <c r="H202" s="147"/>
    </row>
    <row r="203" spans="1:8">
      <c r="A203" s="151"/>
      <c r="B203" s="150"/>
      <c r="C203" s="146"/>
      <c r="D203" s="78"/>
      <c r="E203" s="77" t="s">
        <v>15357</v>
      </c>
      <c r="F203" s="49">
        <f>1.8*7</f>
        <v>12.6</v>
      </c>
      <c r="G203" s="74"/>
      <c r="H203" s="147"/>
    </row>
    <row r="204" spans="1:8">
      <c r="A204" s="151"/>
      <c r="B204" s="150"/>
      <c r="C204" s="146"/>
      <c r="D204" s="78"/>
      <c r="E204" s="77" t="s">
        <v>15358</v>
      </c>
      <c r="F204" s="81">
        <f>1.8*8</f>
        <v>14.4</v>
      </c>
      <c r="G204" s="74"/>
      <c r="H204" s="147"/>
    </row>
    <row r="205" spans="1:8">
      <c r="A205" s="151"/>
      <c r="B205" s="150"/>
      <c r="C205" s="146"/>
      <c r="D205" s="78"/>
      <c r="E205" s="149" t="s">
        <v>101</v>
      </c>
      <c r="F205" s="49">
        <f>SUM(F202:F204)</f>
        <v>28.8</v>
      </c>
      <c r="G205" s="74"/>
      <c r="H205" s="147"/>
    </row>
    <row r="206" spans="1:8">
      <c r="A206" s="151"/>
      <c r="B206" s="150"/>
      <c r="C206" s="146"/>
      <c r="D206" s="78"/>
      <c r="E206" s="77" t="s">
        <v>15359</v>
      </c>
      <c r="F206" s="49"/>
      <c r="G206" s="74"/>
      <c r="H206" s="147"/>
    </row>
    <row r="207" spans="1:8">
      <c r="A207" s="151"/>
      <c r="B207" s="150"/>
      <c r="C207" s="146"/>
      <c r="D207" s="78"/>
      <c r="E207" s="77"/>
      <c r="F207" s="49"/>
      <c r="G207" s="74"/>
      <c r="H207" s="147"/>
    </row>
    <row r="208" spans="1:8">
      <c r="A208" s="34">
        <f>MAX(A$1:A207)+1</f>
        <v>38</v>
      </c>
      <c r="B208" s="150"/>
      <c r="C208" s="36" t="s">
        <v>15360</v>
      </c>
      <c r="D208" s="37"/>
      <c r="E208" s="38" t="s">
        <v>15361</v>
      </c>
      <c r="F208" s="154"/>
      <c r="G208" s="40" t="s">
        <v>64</v>
      </c>
      <c r="H208" s="145">
        <v>2</v>
      </c>
    </row>
    <row r="209" spans="1:9">
      <c r="A209" s="151"/>
      <c r="B209" s="150"/>
      <c r="C209" s="146"/>
      <c r="D209" s="79" t="s">
        <v>15362</v>
      </c>
      <c r="E209" s="83" t="s">
        <v>15363</v>
      </c>
      <c r="F209" s="80"/>
      <c r="G209" s="74" t="s">
        <v>64</v>
      </c>
      <c r="H209" s="147">
        <v>2</v>
      </c>
    </row>
    <row r="210" spans="1:9">
      <c r="A210" s="151"/>
      <c r="B210" s="150"/>
      <c r="C210" s="146"/>
      <c r="D210" s="78"/>
      <c r="E210" s="77" t="s">
        <v>15364</v>
      </c>
      <c r="F210" s="49">
        <v>2</v>
      </c>
      <c r="G210" s="74"/>
      <c r="H210" s="147"/>
    </row>
    <row r="211" spans="1:9">
      <c r="A211" s="151"/>
      <c r="B211" s="150"/>
      <c r="C211" s="146"/>
      <c r="D211" s="78"/>
      <c r="E211" s="149"/>
      <c r="F211" s="60"/>
      <c r="G211" s="74"/>
      <c r="H211" s="147"/>
    </row>
    <row r="212" spans="1:9">
      <c r="A212" s="151"/>
      <c r="B212" s="150"/>
      <c r="C212" s="146"/>
      <c r="D212" s="78"/>
      <c r="E212" s="90" t="s">
        <v>15365</v>
      </c>
      <c r="F212" s="60"/>
      <c r="G212" s="74"/>
      <c r="H212" s="147"/>
    </row>
    <row r="213" spans="1:9">
      <c r="A213" s="151"/>
      <c r="B213" s="150"/>
      <c r="C213" s="146"/>
      <c r="D213" s="78"/>
      <c r="E213" s="90"/>
      <c r="F213" s="60"/>
      <c r="G213" s="74"/>
      <c r="H213" s="2471"/>
    </row>
    <row r="214" spans="1:9">
      <c r="A214" s="151"/>
      <c r="B214" s="150"/>
      <c r="C214" s="146"/>
      <c r="D214" s="78"/>
      <c r="E214" s="90"/>
      <c r="F214" s="60"/>
      <c r="G214" s="74"/>
      <c r="H214" s="2471"/>
    </row>
    <row r="215" spans="1:9">
      <c r="A215" s="151"/>
      <c r="B215" s="35" t="s">
        <v>15366</v>
      </c>
      <c r="C215" s="35"/>
      <c r="D215" s="120"/>
      <c r="E215" s="53" t="s">
        <v>15367</v>
      </c>
      <c r="F215" s="60"/>
      <c r="G215" s="74"/>
      <c r="H215" s="2471"/>
    </row>
    <row r="216" spans="1:9">
      <c r="A216" s="151"/>
      <c r="B216" s="150"/>
      <c r="C216" s="146"/>
      <c r="D216" s="78"/>
      <c r="E216" s="90"/>
      <c r="F216" s="60"/>
      <c r="G216" s="74"/>
      <c r="H216" s="2471"/>
    </row>
    <row r="217" spans="1:9">
      <c r="A217" s="34">
        <f>MAX(A$1:A216)+1</f>
        <v>39</v>
      </c>
      <c r="B217" s="150"/>
      <c r="C217" s="373">
        <v>95060106</v>
      </c>
      <c r="D217" s="255"/>
      <c r="E217" s="38" t="s">
        <v>15368</v>
      </c>
      <c r="G217" s="40" t="s">
        <v>64</v>
      </c>
      <c r="H217" s="2472">
        <v>1</v>
      </c>
    </row>
    <row r="218" spans="1:9" ht="26.4">
      <c r="A218" s="151"/>
      <c r="B218" s="150"/>
      <c r="C218" s="146"/>
      <c r="D218" s="376">
        <v>9506010603</v>
      </c>
      <c r="E218" s="83" t="s">
        <v>15369</v>
      </c>
      <c r="G218" s="74" t="s">
        <v>64</v>
      </c>
      <c r="H218" s="2471">
        <v>1</v>
      </c>
    </row>
    <row r="219" spans="1:9">
      <c r="A219" s="151"/>
      <c r="B219" s="150"/>
      <c r="C219" s="146"/>
      <c r="D219" s="78"/>
      <c r="E219" s="90" t="s">
        <v>15370</v>
      </c>
      <c r="F219" s="60">
        <v>1</v>
      </c>
      <c r="G219" s="74"/>
      <c r="H219" s="2471"/>
    </row>
    <row r="220" spans="1:9" ht="14.4" thickBot="1">
      <c r="A220" s="2473"/>
      <c r="B220" s="15"/>
      <c r="C220" s="2474"/>
      <c r="D220" s="1397"/>
      <c r="E220" s="2475" t="s">
        <v>15371</v>
      </c>
      <c r="F220" s="2476"/>
      <c r="G220" s="1401"/>
      <c r="H220" s="2477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2"/>
  <dimension ref="A1:M10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5418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164.1</v>
      </c>
    </row>
    <row r="9" spans="1:12">
      <c r="A9" s="34"/>
      <c r="B9" s="35"/>
      <c r="C9" s="36"/>
      <c r="D9" s="37"/>
      <c r="E9" s="38"/>
      <c r="F9" s="49">
        <f>F47</f>
        <v>164.1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ht="15.6">
      <c r="A11" s="34"/>
      <c r="B11" s="24" t="s">
        <v>21</v>
      </c>
      <c r="C11" s="51"/>
      <c r="D11" s="52"/>
      <c r="E11" s="53" t="s">
        <v>22</v>
      </c>
      <c r="F11" s="49"/>
      <c r="G11" s="40"/>
      <c r="H11" s="43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>
      <c r="A13" s="34">
        <f>MAX(A$1:A12)+1</f>
        <v>2</v>
      </c>
      <c r="B13" s="35"/>
      <c r="C13" s="36" t="s">
        <v>5419</v>
      </c>
      <c r="D13" s="37"/>
      <c r="E13" s="38" t="s">
        <v>5420</v>
      </c>
      <c r="F13" s="39"/>
      <c r="G13" s="40" t="s">
        <v>39</v>
      </c>
      <c r="H13" s="57">
        <v>285</v>
      </c>
      <c r="J13" s="155"/>
    </row>
    <row r="14" spans="1:12">
      <c r="A14" s="840"/>
      <c r="B14" s="841"/>
      <c r="C14" s="842"/>
      <c r="D14" s="843"/>
      <c r="E14" s="77" t="s">
        <v>5421</v>
      </c>
      <c r="F14" s="49">
        <f>1*1.5*6</f>
        <v>9</v>
      </c>
      <c r="G14" s="191"/>
      <c r="H14" s="192"/>
    </row>
    <row r="15" spans="1:12">
      <c r="A15" s="840"/>
      <c r="B15" s="841"/>
      <c r="C15" s="842"/>
      <c r="D15" s="843"/>
      <c r="E15" s="80" t="s">
        <v>5422</v>
      </c>
      <c r="F15" s="49">
        <f>1*1.5*10*2+1*1.5*8*3+1*1.5*7+1*1.5*5</f>
        <v>84</v>
      </c>
      <c r="G15" s="191"/>
      <c r="H15" s="192"/>
      <c r="J15" s="155"/>
      <c r="L15" s="155"/>
    </row>
    <row r="16" spans="1:12" s="144" customFormat="1">
      <c r="A16" s="840"/>
      <c r="B16" s="844"/>
      <c r="C16" s="842"/>
      <c r="D16" s="843"/>
      <c r="E16" s="77" t="s">
        <v>5423</v>
      </c>
      <c r="F16" s="49">
        <f>1*1.5*10*3+1*1.5*6+1*1.5*4*3</f>
        <v>72</v>
      </c>
      <c r="G16" s="191"/>
      <c r="H16" s="845"/>
    </row>
    <row r="17" spans="1:13">
      <c r="A17" s="840"/>
      <c r="B17" s="841"/>
      <c r="C17" s="842"/>
      <c r="D17" s="843"/>
      <c r="E17" s="77" t="s">
        <v>5424</v>
      </c>
      <c r="F17" s="49">
        <f>1*1.5*4</f>
        <v>6</v>
      </c>
      <c r="G17" s="191"/>
      <c r="H17" s="192"/>
    </row>
    <row r="18" spans="1:13">
      <c r="A18" s="840"/>
      <c r="B18" s="841"/>
      <c r="C18" s="842"/>
      <c r="D18" s="843"/>
      <c r="E18" s="77" t="s">
        <v>5425</v>
      </c>
      <c r="F18" s="49">
        <f>1*1.5*8+1*1.5*4+1*1.5*3*3+1*1.5*2*2</f>
        <v>37.5</v>
      </c>
      <c r="G18" s="191"/>
      <c r="H18" s="192"/>
    </row>
    <row r="19" spans="1:13" ht="26.4">
      <c r="A19" s="840"/>
      <c r="B19" s="841"/>
      <c r="C19" s="842"/>
      <c r="D19" s="843"/>
      <c r="E19" s="77" t="s">
        <v>5426</v>
      </c>
      <c r="F19" s="49">
        <f>1*1.5*9+1*1.5*4+1*1.5*6+1*1.5*5+1*1.5*2</f>
        <v>39</v>
      </c>
      <c r="G19" s="191"/>
      <c r="H19" s="845"/>
    </row>
    <row r="20" spans="1:13">
      <c r="A20" s="840"/>
      <c r="B20" s="841"/>
      <c r="C20" s="842"/>
      <c r="D20" s="843"/>
      <c r="E20" s="77" t="s">
        <v>5427</v>
      </c>
      <c r="F20" s="81">
        <f>1*1.5*3+1*1.5*7+1*1.5*6+1*1.5*9</f>
        <v>37.5</v>
      </c>
      <c r="G20" s="191"/>
      <c r="H20" s="192"/>
    </row>
    <row r="21" spans="1:13">
      <c r="A21" s="846"/>
      <c r="B21" s="847"/>
      <c r="C21" s="848"/>
      <c r="D21" s="849"/>
      <c r="E21" s="850"/>
      <c r="F21" s="851">
        <f>SUM(F14:F20)</f>
        <v>285</v>
      </c>
      <c r="G21" s="852"/>
      <c r="H21" s="853"/>
    </row>
    <row r="22" spans="1:13">
      <c r="A22" s="846"/>
      <c r="B22" s="847"/>
      <c r="C22" s="848"/>
      <c r="D22" s="849"/>
      <c r="E22" s="850" t="s">
        <v>5428</v>
      </c>
      <c r="F22" s="854"/>
      <c r="G22" s="852"/>
      <c r="H22" s="853"/>
    </row>
    <row r="23" spans="1:13" ht="15.6">
      <c r="A23" s="855"/>
      <c r="B23" s="856"/>
      <c r="C23" s="857"/>
      <c r="D23" s="858"/>
      <c r="E23" s="859"/>
      <c r="F23" s="80"/>
      <c r="G23" s="191"/>
      <c r="H23" s="193"/>
    </row>
    <row r="24" spans="1:13">
      <c r="A24" s="34">
        <f>MAX(A$1:A23)+1</f>
        <v>3</v>
      </c>
      <c r="B24" s="860"/>
      <c r="C24" s="36" t="s">
        <v>5429</v>
      </c>
      <c r="D24" s="37"/>
      <c r="E24" s="38" t="s">
        <v>5430</v>
      </c>
      <c r="F24" s="39"/>
      <c r="G24" s="40" t="s">
        <v>39</v>
      </c>
      <c r="H24" s="71">
        <v>3028.5</v>
      </c>
    </row>
    <row r="25" spans="1:13">
      <c r="A25" s="840"/>
      <c r="B25" s="860"/>
      <c r="C25" s="842"/>
      <c r="D25" s="843"/>
      <c r="E25" s="98" t="s">
        <v>5431</v>
      </c>
      <c r="F25" s="80"/>
      <c r="G25" s="191"/>
      <c r="H25" s="193"/>
      <c r="M25" s="155"/>
    </row>
    <row r="26" spans="1:13">
      <c r="A26" s="855"/>
      <c r="B26" s="860"/>
      <c r="C26" s="843"/>
      <c r="D26" s="842"/>
      <c r="E26" s="77" t="s">
        <v>5432</v>
      </c>
      <c r="F26" s="49">
        <f>1*1.5*8</f>
        <v>12</v>
      </c>
      <c r="G26" s="191"/>
      <c r="H26" s="193"/>
      <c r="M26" s="155"/>
    </row>
    <row r="27" spans="1:13">
      <c r="A27" s="855"/>
      <c r="B27" s="860"/>
      <c r="C27" s="843"/>
      <c r="D27" s="842"/>
      <c r="E27" s="77" t="s">
        <v>5433</v>
      </c>
      <c r="F27" s="214">
        <f>1*1.5*13</f>
        <v>19.5</v>
      </c>
      <c r="G27" s="191"/>
      <c r="H27" s="193"/>
    </row>
    <row r="28" spans="1:13">
      <c r="A28" s="855"/>
      <c r="B28" s="860"/>
      <c r="C28" s="843"/>
      <c r="D28" s="842"/>
      <c r="E28" s="48"/>
      <c r="F28" s="49">
        <f>SUM(F26:F27)</f>
        <v>31.5</v>
      </c>
      <c r="G28" s="191"/>
      <c r="H28" s="193"/>
    </row>
    <row r="29" spans="1:13">
      <c r="A29" s="840"/>
      <c r="B29" s="860"/>
      <c r="C29" s="842"/>
      <c r="D29" s="843"/>
      <c r="E29" s="77"/>
      <c r="F29" s="80"/>
      <c r="G29" s="191"/>
      <c r="H29" s="193"/>
    </row>
    <row r="30" spans="1:13">
      <c r="A30" s="855"/>
      <c r="B30" s="860"/>
      <c r="C30" s="843"/>
      <c r="D30" s="842"/>
      <c r="E30" s="98" t="s">
        <v>5434</v>
      </c>
      <c r="F30" s="80"/>
      <c r="G30" s="191"/>
      <c r="H30" s="193"/>
      <c r="L30" s="155"/>
    </row>
    <row r="31" spans="1:13">
      <c r="A31" s="861"/>
      <c r="B31" s="860"/>
      <c r="C31" s="842"/>
      <c r="D31" s="843"/>
      <c r="E31" s="77" t="s">
        <v>5435</v>
      </c>
      <c r="F31" s="49">
        <f>1*1.5*4*2+1*1.5*6*2+1*1.5*8*2+1*1.5*15*1</f>
        <v>76.5</v>
      </c>
      <c r="G31" s="191"/>
      <c r="H31" s="193"/>
    </row>
    <row r="32" spans="1:13" ht="52.8">
      <c r="A32" s="855"/>
      <c r="B32" s="860"/>
      <c r="C32" s="862"/>
      <c r="D32" s="842"/>
      <c r="E32" s="77" t="s">
        <v>5436</v>
      </c>
      <c r="F32" s="49">
        <f>1*1.5*7*11+1*1.5*6*25+1*1.5*9*10+1*1.5*8*9+1*1.5*5*10+1*1.5*10*4+1*1.5*11*2+1*1.5*15+1*1.5*2+1*1.5*4*9+1*1.5*12*4+1*1.5*3*1+1*1.5*22*1</f>
        <v>940.5</v>
      </c>
      <c r="G32" s="191"/>
      <c r="H32" s="193"/>
      <c r="L32" s="155"/>
    </row>
    <row r="33" spans="1:12">
      <c r="A33" s="863"/>
      <c r="B33" s="860"/>
      <c r="C33" s="862"/>
      <c r="D33" s="842"/>
      <c r="E33" s="77" t="s">
        <v>5437</v>
      </c>
      <c r="F33" s="388">
        <f>1*1.5*5+1*1.5*7+1*1.5*8+1*1.5*6</f>
        <v>39</v>
      </c>
      <c r="G33" s="864"/>
      <c r="H33" s="193"/>
      <c r="L33" s="155"/>
    </row>
    <row r="34" spans="1:12" ht="39.6">
      <c r="A34" s="865"/>
      <c r="B34" s="860"/>
      <c r="C34" s="862"/>
      <c r="D34" s="866"/>
      <c r="E34" s="77" t="s">
        <v>5438</v>
      </c>
      <c r="F34" s="223">
        <f>1*1.5*7*2+1*1.5*6*15+1*1.5*8*16+1*1.5*5+1*1.5*10*4+1*1.5*11+1*1.5*4*5+1*1.5*12*2+1*1.5*20*1</f>
        <v>528</v>
      </c>
      <c r="G34" s="867"/>
      <c r="H34" s="193"/>
      <c r="L34" s="155"/>
    </row>
    <row r="35" spans="1:12" ht="26.4">
      <c r="A35" s="868"/>
      <c r="B35" s="841"/>
      <c r="C35" s="869"/>
      <c r="D35" s="870"/>
      <c r="E35" s="77" t="s">
        <v>5439</v>
      </c>
      <c r="F35" s="101">
        <f>1*1.5*5*2+1*1.5*4*3+1*1.5*30+1*1.5*160+1*1.5*96</f>
        <v>462</v>
      </c>
      <c r="G35" s="871"/>
      <c r="H35" s="872"/>
      <c r="L35" s="155"/>
    </row>
    <row r="36" spans="1:12" ht="39.6">
      <c r="A36" s="855"/>
      <c r="B36" s="860"/>
      <c r="C36" s="862"/>
      <c r="D36" s="866"/>
      <c r="E36" s="77" t="s">
        <v>5440</v>
      </c>
      <c r="F36" s="101">
        <f>1*1.5*6*3+1*1.5*8*6+1*1.5*10*2+1*1.5*11+1*1.5*2+1*1.5*12*2+1*1.5*3+1*1.5*22</f>
        <v>222</v>
      </c>
      <c r="G36" s="873"/>
      <c r="H36" s="193"/>
      <c r="L36" s="155"/>
    </row>
    <row r="37" spans="1:12" ht="39.6">
      <c r="A37" s="840"/>
      <c r="B37" s="860"/>
      <c r="C37" s="842"/>
      <c r="D37" s="843"/>
      <c r="E37" s="77" t="s">
        <v>5441</v>
      </c>
      <c r="F37" s="49">
        <f>1*1.5*6*6+1*1.5*8*7+1*1.5*5*4+1*1.5*2+1*1.5*12+1*1.5*4*4+1*1.5*7</f>
        <v>223.5</v>
      </c>
      <c r="G37" s="191"/>
      <c r="H37" s="193"/>
      <c r="L37" s="155"/>
    </row>
    <row r="38" spans="1:12" ht="52.8">
      <c r="A38" s="868"/>
      <c r="B38" s="874"/>
      <c r="C38" s="843"/>
      <c r="D38" s="842"/>
      <c r="E38" s="77" t="s">
        <v>5442</v>
      </c>
      <c r="F38" s="49">
        <f>1*1.5*6*3+1*1.5*8*6+1*1.5*5*3+1*1.5*2+1*1.5*12*3+1*1.5*4*4+1*1.5*7*3+1*1.5*13*2+1*1.5*10+1*1.5*9*3+1*1.5*3*4+1*1.5*18</f>
        <v>373.5</v>
      </c>
      <c r="G38" s="191"/>
      <c r="H38" s="872"/>
      <c r="L38" s="155"/>
    </row>
    <row r="39" spans="1:12">
      <c r="A39" s="855"/>
      <c r="B39" s="860"/>
      <c r="C39" s="862"/>
      <c r="D39" s="866"/>
      <c r="E39" s="100" t="s">
        <v>5443</v>
      </c>
      <c r="F39" s="103">
        <f>1*1.5*6+1*1.5*8*9+1*1.5*10</f>
        <v>132</v>
      </c>
      <c r="G39" s="873"/>
      <c r="H39" s="193"/>
      <c r="L39" s="155"/>
    </row>
    <row r="40" spans="1:12">
      <c r="A40" s="855"/>
      <c r="B40" s="860"/>
      <c r="C40" s="862"/>
      <c r="D40" s="866"/>
      <c r="E40" s="100"/>
      <c r="F40" s="101">
        <f>SUM(F31:F39)</f>
        <v>2997</v>
      </c>
      <c r="G40" s="873"/>
      <c r="H40" s="193"/>
      <c r="L40" s="394"/>
    </row>
    <row r="41" spans="1:12">
      <c r="A41" s="840"/>
      <c r="B41" s="874"/>
      <c r="C41" s="842"/>
      <c r="D41" s="843"/>
      <c r="E41" s="109" t="s">
        <v>101</v>
      </c>
      <c r="F41" s="110">
        <f>F28+F40</f>
        <v>3028.5</v>
      </c>
      <c r="G41" s="191"/>
      <c r="H41" s="872"/>
      <c r="L41" s="155"/>
    </row>
    <row r="42" spans="1:12">
      <c r="A42" s="111"/>
      <c r="B42" s="112"/>
      <c r="C42" s="113"/>
      <c r="D42" s="79"/>
      <c r="E42" s="850" t="s">
        <v>5428</v>
      </c>
      <c r="F42" s="73"/>
      <c r="G42" s="74"/>
      <c r="H42" s="114"/>
    </row>
    <row r="43" spans="1:12">
      <c r="A43" s="111"/>
      <c r="B43" s="112"/>
      <c r="C43" s="113"/>
      <c r="D43" s="79"/>
      <c r="E43" s="850"/>
      <c r="F43" s="73"/>
      <c r="G43" s="74"/>
      <c r="H43" s="114"/>
    </row>
    <row r="44" spans="1:12">
      <c r="A44" s="34">
        <f>MAX(A$1:A43)+1</f>
        <v>4</v>
      </c>
      <c r="B44" s="44"/>
      <c r="C44" s="36" t="s">
        <v>72</v>
      </c>
      <c r="D44" s="37"/>
      <c r="E44" s="38" t="s">
        <v>73</v>
      </c>
      <c r="F44" s="39"/>
      <c r="G44" s="40" t="s">
        <v>16</v>
      </c>
      <c r="H44" s="57">
        <v>164.1</v>
      </c>
    </row>
    <row r="45" spans="1:12">
      <c r="A45" s="84"/>
      <c r="B45" s="85"/>
      <c r="C45" s="78"/>
      <c r="D45" s="79" t="s">
        <v>74</v>
      </c>
      <c r="E45" s="83" t="s">
        <v>75</v>
      </c>
      <c r="F45" s="73"/>
      <c r="G45" s="74" t="s">
        <v>16</v>
      </c>
      <c r="H45" s="128">
        <v>164.1</v>
      </c>
    </row>
    <row r="46" spans="1:12">
      <c r="A46" s="111"/>
      <c r="B46" s="112"/>
      <c r="C46" s="113"/>
      <c r="D46" s="79"/>
      <c r="E46" s="875" t="s">
        <v>187</v>
      </c>
      <c r="F46" s="73"/>
      <c r="G46" s="74"/>
      <c r="H46" s="114"/>
    </row>
    <row r="47" spans="1:12">
      <c r="A47" s="111"/>
      <c r="B47" s="112"/>
      <c r="C47" s="113"/>
      <c r="D47" s="79"/>
      <c r="E47" s="850" t="s">
        <v>5444</v>
      </c>
      <c r="F47" s="49">
        <v>164.1</v>
      </c>
      <c r="G47" s="74"/>
      <c r="H47" s="114"/>
    </row>
    <row r="48" spans="1:12">
      <c r="A48" s="111"/>
      <c r="B48" s="112"/>
      <c r="C48" s="113"/>
      <c r="D48" s="79"/>
      <c r="E48" s="850"/>
      <c r="F48" s="73"/>
      <c r="G48" s="74"/>
      <c r="H48" s="114"/>
    </row>
    <row r="49" spans="1:8">
      <c r="A49" s="72"/>
      <c r="B49" s="35" t="s">
        <v>5445</v>
      </c>
      <c r="C49" s="35"/>
      <c r="D49" s="120"/>
      <c r="E49" s="53" t="s">
        <v>5446</v>
      </c>
      <c r="F49" s="101"/>
      <c r="G49" s="102"/>
      <c r="H49" s="71"/>
    </row>
    <row r="50" spans="1:8">
      <c r="A50" s="111"/>
      <c r="B50" s="35"/>
      <c r="C50" s="119"/>
      <c r="D50" s="120"/>
      <c r="E50" s="53"/>
      <c r="F50" s="101"/>
      <c r="G50" s="121"/>
      <c r="H50" s="114"/>
    </row>
    <row r="51" spans="1:8">
      <c r="A51" s="34">
        <f>MAX(A$1:A50)+1</f>
        <v>5</v>
      </c>
      <c r="B51" s="112"/>
      <c r="C51" s="36" t="s">
        <v>5447</v>
      </c>
      <c r="D51" s="37"/>
      <c r="E51" s="38" t="s">
        <v>5448</v>
      </c>
      <c r="F51" s="39"/>
      <c r="G51" s="40" t="s">
        <v>64</v>
      </c>
      <c r="H51" s="107">
        <v>46</v>
      </c>
    </row>
    <row r="52" spans="1:8">
      <c r="A52" s="34"/>
      <c r="B52" s="46"/>
      <c r="C52" s="36"/>
      <c r="D52" s="37"/>
      <c r="E52" s="77" t="s">
        <v>5449</v>
      </c>
      <c r="F52" s="49">
        <v>6</v>
      </c>
      <c r="G52" s="40"/>
      <c r="H52" s="71"/>
    </row>
    <row r="53" spans="1:8">
      <c r="A53" s="69"/>
      <c r="B53" s="106"/>
      <c r="C53" s="78"/>
      <c r="D53" s="79"/>
      <c r="E53" s="77" t="s">
        <v>5450</v>
      </c>
      <c r="F53" s="49">
        <f>10+7+8</f>
        <v>25</v>
      </c>
      <c r="G53" s="74"/>
      <c r="H53" s="114"/>
    </row>
    <row r="54" spans="1:8">
      <c r="A54" s="69"/>
      <c r="B54" s="106"/>
      <c r="C54" s="78"/>
      <c r="D54" s="79"/>
      <c r="E54" s="77" t="s">
        <v>5451</v>
      </c>
      <c r="F54" s="49">
        <v>10</v>
      </c>
      <c r="G54" s="74"/>
      <c r="H54" s="114"/>
    </row>
    <row r="55" spans="1:8">
      <c r="A55" s="69"/>
      <c r="B55" s="106"/>
      <c r="C55" s="78"/>
      <c r="D55" s="79"/>
      <c r="E55" s="77" t="s">
        <v>5452</v>
      </c>
      <c r="F55" s="81">
        <v>5</v>
      </c>
      <c r="G55" s="74"/>
      <c r="H55" s="114"/>
    </row>
    <row r="56" spans="1:8">
      <c r="A56" s="69"/>
      <c r="B56" s="106"/>
      <c r="C56" s="78"/>
      <c r="D56" s="79"/>
      <c r="E56" s="77"/>
      <c r="F56" s="49">
        <f>SUM(F52:F55)</f>
        <v>46</v>
      </c>
      <c r="G56" s="74"/>
      <c r="H56" s="114"/>
    </row>
    <row r="57" spans="1:8">
      <c r="A57" s="69"/>
      <c r="B57" s="106"/>
      <c r="C57" s="78"/>
      <c r="D57" s="79"/>
      <c r="E57" s="77" t="s">
        <v>5453</v>
      </c>
      <c r="F57" s="49"/>
      <c r="G57" s="74"/>
      <c r="H57" s="114"/>
    </row>
    <row r="58" spans="1:8">
      <c r="A58" s="69"/>
      <c r="B58" s="106"/>
      <c r="C58" s="78"/>
      <c r="D58" s="79"/>
      <c r="E58" s="77" t="s">
        <v>5454</v>
      </c>
      <c r="F58" s="49"/>
      <c r="G58" s="74"/>
      <c r="H58" s="114"/>
    </row>
    <row r="59" spans="1:8" ht="26.4">
      <c r="A59" s="69"/>
      <c r="B59" s="106"/>
      <c r="C59" s="78"/>
      <c r="D59" s="79"/>
      <c r="E59" s="77" t="s">
        <v>5455</v>
      </c>
      <c r="F59" s="49"/>
      <c r="G59" s="74"/>
      <c r="H59" s="114"/>
    </row>
    <row r="60" spans="1:8" ht="26.4">
      <c r="A60" s="69"/>
      <c r="B60" s="106"/>
      <c r="C60" s="78"/>
      <c r="D60" s="79"/>
      <c r="E60" s="77" t="s">
        <v>5456</v>
      </c>
      <c r="F60" s="49"/>
      <c r="G60" s="74"/>
      <c r="H60" s="114"/>
    </row>
    <row r="61" spans="1:8">
      <c r="A61" s="69"/>
      <c r="B61" s="106"/>
      <c r="C61" s="78"/>
      <c r="D61" s="79"/>
      <c r="E61" s="77" t="s">
        <v>5457</v>
      </c>
      <c r="F61" s="49"/>
      <c r="G61" s="74"/>
      <c r="H61" s="114"/>
    </row>
    <row r="62" spans="1:8">
      <c r="A62" s="69"/>
      <c r="B62" s="106"/>
      <c r="C62" s="78"/>
      <c r="D62" s="79"/>
      <c r="E62" s="77"/>
      <c r="F62" s="80"/>
      <c r="G62" s="74"/>
      <c r="H62" s="114"/>
    </row>
    <row r="63" spans="1:8">
      <c r="A63" s="34">
        <f>MAX(A$1:A62)+1</f>
        <v>6</v>
      </c>
      <c r="B63" s="44"/>
      <c r="C63" s="36" t="s">
        <v>5458</v>
      </c>
      <c r="D63" s="37"/>
      <c r="E63" s="38" t="s">
        <v>5459</v>
      </c>
      <c r="F63" s="39"/>
      <c r="G63" s="40" t="s">
        <v>64</v>
      </c>
      <c r="H63" s="76">
        <v>2019</v>
      </c>
    </row>
    <row r="64" spans="1:8">
      <c r="A64" s="84"/>
      <c r="B64" s="44"/>
      <c r="C64" s="36"/>
      <c r="D64" s="37"/>
      <c r="E64" s="98" t="s">
        <v>5431</v>
      </c>
      <c r="F64" s="39"/>
      <c r="G64" s="40"/>
      <c r="H64" s="43"/>
    </row>
    <row r="65" spans="1:10">
      <c r="A65" s="84"/>
      <c r="B65" s="44"/>
      <c r="C65" s="36"/>
      <c r="D65" s="37"/>
      <c r="E65" s="77" t="s">
        <v>5460</v>
      </c>
      <c r="F65" s="49">
        <v>8</v>
      </c>
      <c r="G65" s="40"/>
      <c r="H65" s="43"/>
    </row>
    <row r="66" spans="1:10">
      <c r="A66" s="84"/>
      <c r="B66" s="44"/>
      <c r="C66" s="36"/>
      <c r="D66" s="37"/>
      <c r="E66" s="77" t="s">
        <v>5461</v>
      </c>
      <c r="F66" s="81">
        <v>13</v>
      </c>
      <c r="G66" s="40"/>
      <c r="H66" s="43"/>
    </row>
    <row r="67" spans="1:10">
      <c r="A67" s="84"/>
      <c r="B67" s="44"/>
      <c r="C67" s="36"/>
      <c r="D67" s="37"/>
      <c r="E67" s="38"/>
      <c r="F67" s="49">
        <f>SUM(F65:F66)</f>
        <v>21</v>
      </c>
      <c r="G67" s="40"/>
      <c r="H67" s="43"/>
    </row>
    <row r="68" spans="1:10">
      <c r="A68" s="84"/>
      <c r="B68" s="44"/>
      <c r="C68" s="36"/>
      <c r="D68" s="37"/>
      <c r="E68" s="38"/>
      <c r="F68" s="39"/>
      <c r="G68" s="40"/>
      <c r="H68" s="43"/>
    </row>
    <row r="69" spans="1:10">
      <c r="A69" s="84"/>
      <c r="B69" s="44"/>
      <c r="C69" s="36"/>
      <c r="D69" s="37"/>
      <c r="E69" s="98" t="s">
        <v>5434</v>
      </c>
      <c r="F69" s="39"/>
      <c r="G69" s="40"/>
      <c r="H69" s="43"/>
    </row>
    <row r="70" spans="1:10">
      <c r="A70" s="69"/>
      <c r="B70" s="106"/>
      <c r="C70" s="78"/>
      <c r="D70" s="79"/>
      <c r="E70" s="77" t="s">
        <v>5462</v>
      </c>
      <c r="F70" s="49">
        <v>51</v>
      </c>
      <c r="G70" s="74"/>
      <c r="H70" s="114"/>
    </row>
    <row r="71" spans="1:10">
      <c r="A71" s="69"/>
      <c r="B71" s="106"/>
      <c r="C71" s="78"/>
      <c r="D71" s="79"/>
      <c r="E71" s="77" t="s">
        <v>5463</v>
      </c>
      <c r="F71" s="49">
        <v>627</v>
      </c>
      <c r="G71" s="74"/>
      <c r="H71" s="114"/>
    </row>
    <row r="72" spans="1:10">
      <c r="A72" s="69"/>
      <c r="B72" s="106"/>
      <c r="C72" s="78"/>
      <c r="D72" s="79"/>
      <c r="E72" s="77" t="s">
        <v>5464</v>
      </c>
      <c r="F72" s="388">
        <v>26</v>
      </c>
      <c r="G72" s="74"/>
      <c r="H72" s="114"/>
    </row>
    <row r="73" spans="1:10">
      <c r="A73" s="69"/>
      <c r="B73" s="106"/>
      <c r="C73" s="78"/>
      <c r="D73" s="79"/>
      <c r="E73" s="77" t="s">
        <v>5465</v>
      </c>
      <c r="F73" s="223">
        <v>352</v>
      </c>
      <c r="G73" s="74"/>
      <c r="H73" s="114"/>
    </row>
    <row r="74" spans="1:10">
      <c r="A74" s="69"/>
      <c r="B74" s="106"/>
      <c r="C74" s="78"/>
      <c r="D74" s="79"/>
      <c r="E74" s="77" t="s">
        <v>5466</v>
      </c>
      <c r="F74" s="101">
        <v>308</v>
      </c>
      <c r="G74" s="74"/>
      <c r="H74" s="114"/>
    </row>
    <row r="75" spans="1:10">
      <c r="A75" s="69"/>
      <c r="B75" s="106"/>
      <c r="C75" s="78"/>
      <c r="D75" s="79"/>
      <c r="E75" s="77" t="s">
        <v>5467</v>
      </c>
      <c r="F75" s="101">
        <v>148</v>
      </c>
      <c r="G75" s="74"/>
      <c r="H75" s="114"/>
    </row>
    <row r="76" spans="1:10">
      <c r="A76" s="69"/>
      <c r="B76" s="106"/>
      <c r="C76" s="78"/>
      <c r="D76" s="79"/>
      <c r="E76" s="77" t="s">
        <v>5468</v>
      </c>
      <c r="F76" s="49">
        <v>149</v>
      </c>
      <c r="G76" s="74"/>
      <c r="H76" s="114"/>
      <c r="J76" s="394"/>
    </row>
    <row r="77" spans="1:10">
      <c r="A77" s="69"/>
      <c r="B77" s="106"/>
      <c r="C77" s="78"/>
      <c r="D77" s="79"/>
      <c r="E77" s="77" t="s">
        <v>5469</v>
      </c>
      <c r="F77" s="49">
        <v>249</v>
      </c>
      <c r="G77" s="74"/>
      <c r="H77" s="114"/>
    </row>
    <row r="78" spans="1:10">
      <c r="A78" s="69"/>
      <c r="B78" s="106"/>
      <c r="C78" s="78"/>
      <c r="D78" s="79"/>
      <c r="E78" s="100" t="s">
        <v>5470</v>
      </c>
      <c r="F78" s="103">
        <v>88</v>
      </c>
      <c r="G78" s="74"/>
      <c r="H78" s="114"/>
    </row>
    <row r="79" spans="1:10">
      <c r="A79" s="69"/>
      <c r="B79" s="106"/>
      <c r="C79" s="78"/>
      <c r="D79" s="79"/>
      <c r="E79" s="77"/>
      <c r="F79" s="108">
        <f>SUM(F70:F78)</f>
        <v>1998</v>
      </c>
      <c r="G79" s="74"/>
      <c r="H79" s="114"/>
    </row>
    <row r="80" spans="1:10">
      <c r="A80" s="69"/>
      <c r="B80" s="106"/>
      <c r="C80" s="78"/>
      <c r="D80" s="79"/>
      <c r="E80" s="109" t="s">
        <v>101</v>
      </c>
      <c r="F80" s="110">
        <f>F67+F79</f>
        <v>2019</v>
      </c>
      <c r="G80" s="74"/>
      <c r="H80" s="114"/>
    </row>
    <row r="81" spans="1:8">
      <c r="A81" s="69"/>
      <c r="B81" s="106"/>
      <c r="C81" s="78"/>
      <c r="D81" s="79"/>
      <c r="E81" s="77" t="s">
        <v>5453</v>
      </c>
      <c r="F81" s="80"/>
      <c r="G81" s="74"/>
      <c r="H81" s="114"/>
    </row>
    <row r="82" spans="1:8">
      <c r="A82" s="69"/>
      <c r="B82" s="106"/>
      <c r="C82" s="78"/>
      <c r="D82" s="79"/>
      <c r="E82" s="77" t="s">
        <v>5454</v>
      </c>
      <c r="F82" s="80"/>
      <c r="G82" s="74"/>
      <c r="H82" s="114"/>
    </row>
    <row r="83" spans="1:8" ht="26.4">
      <c r="A83" s="69"/>
      <c r="B83" s="106"/>
      <c r="C83" s="78"/>
      <c r="D83" s="79"/>
      <c r="E83" s="77" t="s">
        <v>5455</v>
      </c>
      <c r="F83" s="80"/>
      <c r="G83" s="74"/>
      <c r="H83" s="114"/>
    </row>
    <row r="84" spans="1:8" ht="26.4">
      <c r="A84" s="69"/>
      <c r="B84" s="106"/>
      <c r="C84" s="78"/>
      <c r="D84" s="79"/>
      <c r="E84" s="77" t="s">
        <v>5456</v>
      </c>
      <c r="F84" s="80"/>
      <c r="G84" s="74"/>
      <c r="H84" s="114"/>
    </row>
    <row r="85" spans="1:8">
      <c r="A85" s="69"/>
      <c r="B85" s="106"/>
      <c r="C85" s="78"/>
      <c r="D85" s="79"/>
      <c r="E85" s="77" t="s">
        <v>5457</v>
      </c>
      <c r="F85" s="80"/>
      <c r="G85" s="74"/>
      <c r="H85" s="114"/>
    </row>
    <row r="86" spans="1:8">
      <c r="A86" s="69"/>
      <c r="B86" s="106"/>
      <c r="C86" s="78"/>
      <c r="D86" s="79"/>
      <c r="E86" s="77"/>
      <c r="F86" s="80"/>
      <c r="G86" s="74"/>
      <c r="H86" s="114"/>
    </row>
    <row r="87" spans="1:8">
      <c r="A87" s="34">
        <f>MAX(A$1:A86)+1</f>
        <v>7</v>
      </c>
      <c r="B87" s="106"/>
      <c r="C87" s="36" t="s">
        <v>5471</v>
      </c>
      <c r="D87" s="37"/>
      <c r="E87" s="38" t="s">
        <v>5472</v>
      </c>
      <c r="F87" s="39"/>
      <c r="G87" s="40" t="s">
        <v>64</v>
      </c>
      <c r="H87" s="107">
        <v>144</v>
      </c>
    </row>
    <row r="88" spans="1:8">
      <c r="A88" s="34"/>
      <c r="B88" s="112"/>
      <c r="C88" s="36"/>
      <c r="D88" s="37"/>
      <c r="E88" s="77" t="s">
        <v>5473</v>
      </c>
      <c r="F88" s="49">
        <v>10</v>
      </c>
      <c r="G88" s="40"/>
      <c r="H88" s="107"/>
    </row>
    <row r="89" spans="1:8">
      <c r="A89" s="111"/>
      <c r="B89" s="106"/>
      <c r="C89" s="78"/>
      <c r="D89" s="79"/>
      <c r="E89" s="77" t="s">
        <v>5474</v>
      </c>
      <c r="F89" s="49">
        <f>8+5+8</f>
        <v>21</v>
      </c>
      <c r="G89" s="74"/>
      <c r="H89" s="114"/>
    </row>
    <row r="90" spans="1:8">
      <c r="A90" s="111"/>
      <c r="B90" s="106"/>
      <c r="C90" s="162"/>
      <c r="D90" s="117"/>
      <c r="E90" s="77" t="s">
        <v>5475</v>
      </c>
      <c r="F90" s="49">
        <f>10+6+4+4+10+4</f>
        <v>38</v>
      </c>
      <c r="G90" s="118"/>
      <c r="H90" s="107"/>
    </row>
    <row r="91" spans="1:8">
      <c r="A91" s="111"/>
      <c r="B91" s="106"/>
      <c r="C91" s="162"/>
      <c r="D91" s="117"/>
      <c r="E91" s="77" t="s">
        <v>5476</v>
      </c>
      <c r="F91" s="49">
        <v>4</v>
      </c>
      <c r="G91" s="118"/>
      <c r="H91" s="107"/>
    </row>
    <row r="92" spans="1:8">
      <c r="A92" s="111"/>
      <c r="B92" s="106"/>
      <c r="C92" s="162"/>
      <c r="D92" s="117"/>
      <c r="E92" s="77" t="s">
        <v>5477</v>
      </c>
      <c r="F92" s="163">
        <f>8+4+3+3+3+2+2</f>
        <v>25</v>
      </c>
      <c r="G92" s="118"/>
      <c r="H92" s="107"/>
    </row>
    <row r="93" spans="1:8">
      <c r="A93" s="111"/>
      <c r="B93" s="106"/>
      <c r="C93" s="162"/>
      <c r="D93" s="117"/>
      <c r="E93" s="77" t="s">
        <v>5478</v>
      </c>
      <c r="F93" s="49">
        <f>9+4+6+2</f>
        <v>21</v>
      </c>
      <c r="G93" s="118"/>
      <c r="H93" s="107"/>
    </row>
    <row r="94" spans="1:8">
      <c r="A94" s="69"/>
      <c r="B94" s="46"/>
      <c r="C94" s="36"/>
      <c r="D94" s="37"/>
      <c r="E94" s="77" t="s">
        <v>5479</v>
      </c>
      <c r="F94" s="81">
        <f>3+7+6+9</f>
        <v>25</v>
      </c>
      <c r="G94" s="40"/>
      <c r="H94" s="71"/>
    </row>
    <row r="95" spans="1:8">
      <c r="A95" s="34"/>
      <c r="B95" s="46"/>
      <c r="C95" s="36"/>
      <c r="D95" s="37"/>
      <c r="E95" s="77"/>
      <c r="F95" s="49">
        <f>SUM(F88:F94)</f>
        <v>144</v>
      </c>
      <c r="G95" s="40"/>
      <c r="H95" s="71"/>
    </row>
    <row r="96" spans="1:8">
      <c r="A96" s="62"/>
      <c r="B96" s="46"/>
      <c r="C96" s="96"/>
      <c r="D96" s="79"/>
      <c r="E96" s="77" t="s">
        <v>5453</v>
      </c>
      <c r="F96" s="80"/>
      <c r="G96" s="74"/>
      <c r="H96" s="75"/>
    </row>
    <row r="97" spans="1:9">
      <c r="A97" s="62"/>
      <c r="B97" s="46"/>
      <c r="C97" s="96"/>
      <c r="D97" s="99"/>
      <c r="E97" s="77" t="s">
        <v>5454</v>
      </c>
      <c r="F97" s="131"/>
      <c r="G97" s="102"/>
      <c r="H97" s="71"/>
    </row>
    <row r="98" spans="1:9" ht="26.4">
      <c r="A98" s="62"/>
      <c r="B98" s="46"/>
      <c r="C98" s="96"/>
      <c r="D98" s="99"/>
      <c r="E98" s="77" t="s">
        <v>5455</v>
      </c>
      <c r="F98" s="131"/>
      <c r="G98" s="102"/>
      <c r="H98" s="71"/>
    </row>
    <row r="99" spans="1:9" ht="26.4">
      <c r="A99" s="34"/>
      <c r="B99" s="46"/>
      <c r="C99" s="36"/>
      <c r="D99" s="37"/>
      <c r="E99" s="77" t="s">
        <v>5456</v>
      </c>
      <c r="F99" s="80"/>
      <c r="G99" s="40"/>
      <c r="H99" s="71"/>
    </row>
    <row r="100" spans="1:9">
      <c r="A100" s="69"/>
      <c r="B100" s="46"/>
      <c r="C100" s="78"/>
      <c r="D100" s="79"/>
      <c r="E100" s="77" t="s">
        <v>5457</v>
      </c>
      <c r="F100" s="80"/>
      <c r="G100" s="74"/>
      <c r="H100" s="75"/>
    </row>
    <row r="101" spans="1:9">
      <c r="A101" s="69"/>
      <c r="B101" s="46"/>
      <c r="C101" s="78"/>
      <c r="D101" s="79"/>
      <c r="E101" s="77"/>
      <c r="F101" s="108"/>
      <c r="G101" s="74"/>
      <c r="H101" s="71"/>
    </row>
    <row r="102" spans="1:9">
      <c r="A102" s="62"/>
      <c r="B102" s="46"/>
      <c r="C102" s="78"/>
      <c r="D102" s="79"/>
      <c r="E102" s="83"/>
      <c r="F102" s="73"/>
      <c r="G102" s="74"/>
      <c r="H102" s="75"/>
    </row>
    <row r="103" spans="1:9" ht="14.4" thickBot="1">
      <c r="A103" s="135"/>
      <c r="B103" s="136"/>
      <c r="C103" s="136"/>
      <c r="D103" s="136"/>
      <c r="E103" s="137"/>
      <c r="F103" s="138"/>
      <c r="G103" s="136"/>
      <c r="H103" s="139"/>
    </row>
    <row r="104" spans="1:9">
      <c r="E104" s="6"/>
      <c r="F104" s="141"/>
      <c r="H104" s="531"/>
      <c r="I10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3"/>
  <dimension ref="A1:I11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9">
      <c r="A1" s="2" t="s">
        <v>1</v>
      </c>
      <c r="B1" s="2"/>
      <c r="C1" s="3"/>
      <c r="D1" s="4"/>
      <c r="E1" s="2479" t="s">
        <v>15372</v>
      </c>
      <c r="G1" s="7"/>
      <c r="H1" s="8"/>
    </row>
    <row r="2" spans="1:9" ht="14.4" thickBot="1">
      <c r="A2" s="9" t="s">
        <v>3</v>
      </c>
      <c r="B2" s="2"/>
      <c r="C2" s="3"/>
      <c r="D2" s="4"/>
      <c r="E2" s="10">
        <v>1274</v>
      </c>
      <c r="G2" s="11"/>
      <c r="H2" s="12"/>
    </row>
    <row r="3" spans="1:9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9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480"/>
      <c r="B6" s="2481" t="s">
        <v>194</v>
      </c>
      <c r="C6" s="2482"/>
      <c r="D6" s="2483"/>
      <c r="E6" s="2484" t="s">
        <v>195</v>
      </c>
      <c r="F6" s="2485"/>
      <c r="G6" s="2486"/>
      <c r="H6" s="2487"/>
    </row>
    <row r="7" spans="1:9">
      <c r="A7" s="2480"/>
      <c r="B7" s="2488"/>
      <c r="C7" s="2489"/>
      <c r="D7" s="2489"/>
      <c r="E7" s="2490"/>
      <c r="F7" s="2485"/>
      <c r="G7" s="2486"/>
      <c r="H7" s="2487"/>
    </row>
    <row r="8" spans="1:9">
      <c r="A8" s="34">
        <f>MAX(A$1:A7)+1</f>
        <v>1</v>
      </c>
      <c r="B8" s="2488"/>
      <c r="C8" s="2491" t="s">
        <v>196</v>
      </c>
      <c r="D8" s="2491"/>
      <c r="E8" s="2492" t="s">
        <v>197</v>
      </c>
      <c r="F8" s="2493"/>
      <c r="G8" s="2494" t="s">
        <v>19</v>
      </c>
      <c r="H8" s="2495">
        <v>52.32</v>
      </c>
      <c r="I8" s="2562"/>
    </row>
    <row r="9" spans="1:9">
      <c r="A9" s="2480"/>
      <c r="B9" s="2488"/>
      <c r="C9" s="2489"/>
      <c r="D9" s="2496" t="s">
        <v>198</v>
      </c>
      <c r="E9" s="2497" t="s">
        <v>199</v>
      </c>
      <c r="F9" s="2498"/>
      <c r="G9" s="2499" t="s">
        <v>19</v>
      </c>
      <c r="H9" s="2487">
        <v>52.32</v>
      </c>
      <c r="I9" s="2562"/>
    </row>
    <row r="10" spans="1:9">
      <c r="A10" s="2480"/>
      <c r="B10" s="2488"/>
      <c r="C10" s="2489"/>
      <c r="D10" s="2496"/>
      <c r="E10" s="2500" t="s">
        <v>15373</v>
      </c>
      <c r="F10" s="2501"/>
      <c r="G10" s="2502"/>
      <c r="H10" s="2487"/>
      <c r="I10" s="2562"/>
    </row>
    <row r="11" spans="1:9">
      <c r="A11" s="2480"/>
      <c r="B11" s="2488"/>
      <c r="C11" s="2489"/>
      <c r="D11" s="2496"/>
      <c r="E11" s="2500" t="s">
        <v>15374</v>
      </c>
      <c r="F11" s="2501"/>
      <c r="G11" s="2502"/>
      <c r="H11" s="2487"/>
      <c r="I11" s="2562"/>
    </row>
    <row r="12" spans="1:9">
      <c r="A12" s="2480"/>
      <c r="B12" s="2488"/>
      <c r="C12" s="2489"/>
      <c r="D12" s="2496"/>
      <c r="E12" s="2500" t="s">
        <v>15375</v>
      </c>
      <c r="F12" s="2503">
        <f>0.7*(2.15*5.63-0.06*0.96)*6</f>
        <v>50.596979999999995</v>
      </c>
      <c r="G12" s="2502"/>
      <c r="H12" s="2487"/>
      <c r="I12" s="2562"/>
    </row>
    <row r="13" spans="1:9">
      <c r="A13" s="2480"/>
      <c r="B13" s="2488"/>
      <c r="C13" s="2489"/>
      <c r="D13" s="2496"/>
      <c r="E13" s="2500" t="s">
        <v>15376</v>
      </c>
      <c r="F13" s="2504">
        <f>0.6*0.6*0.8*6</f>
        <v>1.7279999999999998</v>
      </c>
      <c r="G13" s="2502"/>
      <c r="H13" s="2487"/>
      <c r="I13" s="2562"/>
    </row>
    <row r="14" spans="1:9">
      <c r="A14" s="2480"/>
      <c r="B14" s="2488"/>
      <c r="C14" s="2489"/>
      <c r="D14" s="2496"/>
      <c r="E14" s="2500"/>
      <c r="F14" s="2503">
        <f>SUM(F12:F13)</f>
        <v>52.324979999999996</v>
      </c>
      <c r="G14" s="2502"/>
      <c r="H14" s="2487"/>
      <c r="I14" s="2562"/>
    </row>
    <row r="15" spans="1:9">
      <c r="A15" s="2480"/>
      <c r="B15" s="2488"/>
      <c r="C15" s="2489"/>
      <c r="D15" s="2489"/>
      <c r="E15" s="2490"/>
      <c r="F15" s="2485"/>
      <c r="G15" s="2486"/>
      <c r="H15" s="2487"/>
      <c r="I15" s="2562"/>
    </row>
    <row r="16" spans="1:9">
      <c r="A16" s="34">
        <f>MAX(A$1:A15)+1</f>
        <v>2</v>
      </c>
      <c r="B16" s="2488"/>
      <c r="C16" s="2491" t="s">
        <v>131</v>
      </c>
      <c r="D16" s="2491"/>
      <c r="E16" s="2492" t="s">
        <v>132</v>
      </c>
      <c r="F16" s="2493"/>
      <c r="G16" s="2494" t="s">
        <v>19</v>
      </c>
      <c r="H16" s="2495">
        <v>50.99</v>
      </c>
      <c r="I16" s="2562"/>
    </row>
    <row r="17" spans="1:9">
      <c r="A17" s="2480"/>
      <c r="B17" s="2488"/>
      <c r="C17" s="2496"/>
      <c r="D17" s="2496" t="s">
        <v>133</v>
      </c>
      <c r="E17" s="2497" t="s">
        <v>134</v>
      </c>
      <c r="F17" s="2498"/>
      <c r="G17" s="2499" t="s">
        <v>19</v>
      </c>
      <c r="H17" s="2487">
        <v>50.99</v>
      </c>
      <c r="I17" s="2562"/>
    </row>
    <row r="18" spans="1:9">
      <c r="A18" s="2480"/>
      <c r="B18" s="2488"/>
      <c r="C18" s="2489"/>
      <c r="D18" s="2489"/>
      <c r="E18" s="2505" t="s">
        <v>15377</v>
      </c>
      <c r="F18" s="2506">
        <f>F14</f>
        <v>52.324979999999996</v>
      </c>
      <c r="G18" s="2486"/>
      <c r="H18" s="2487"/>
      <c r="I18" s="2562"/>
    </row>
    <row r="19" spans="1:9">
      <c r="A19" s="2480"/>
      <c r="B19" s="2488"/>
      <c r="C19" s="2489"/>
      <c r="D19" s="2489"/>
      <c r="E19" s="2505" t="s">
        <v>15378</v>
      </c>
      <c r="F19" s="2507">
        <f>-F36</f>
        <v>-28.476139999999997</v>
      </c>
      <c r="G19" s="2486"/>
      <c r="H19" s="2487"/>
      <c r="I19" s="2562"/>
    </row>
    <row r="20" spans="1:9">
      <c r="A20" s="2480"/>
      <c r="B20" s="2488"/>
      <c r="C20" s="2489"/>
      <c r="D20" s="2489"/>
      <c r="E20" s="2500"/>
      <c r="F20" s="2503">
        <f>SUM(F18:F19)</f>
        <v>23.848839999999999</v>
      </c>
      <c r="G20" s="2486"/>
      <c r="H20" s="2487"/>
      <c r="I20" s="2562"/>
    </row>
    <row r="21" spans="1:9">
      <c r="A21" s="2480"/>
      <c r="B21" s="2488"/>
      <c r="C21" s="2489"/>
      <c r="D21" s="2489"/>
      <c r="E21" s="2490"/>
      <c r="F21" s="2485"/>
      <c r="G21" s="2486"/>
      <c r="H21" s="2487"/>
      <c r="I21" s="2562"/>
    </row>
    <row r="22" spans="1:9">
      <c r="A22" s="34">
        <f>MAX(A$1:A21)+1</f>
        <v>3</v>
      </c>
      <c r="B22" s="2488"/>
      <c r="C22" s="2508" t="s">
        <v>1002</v>
      </c>
      <c r="D22" s="2509"/>
      <c r="E22" s="2510" t="s">
        <v>1003</v>
      </c>
      <c r="F22" s="2511"/>
      <c r="G22" s="2512" t="s">
        <v>19</v>
      </c>
      <c r="H22" s="2495">
        <v>3.16</v>
      </c>
      <c r="I22" s="2562"/>
    </row>
    <row r="23" spans="1:9" ht="26.4">
      <c r="A23" s="2480"/>
      <c r="B23" s="2488"/>
      <c r="C23" s="2496"/>
      <c r="D23" s="2513" t="s">
        <v>1004</v>
      </c>
      <c r="E23" s="2514" t="s">
        <v>1005</v>
      </c>
      <c r="F23" s="2515"/>
      <c r="G23" s="2516" t="s">
        <v>19</v>
      </c>
      <c r="H23" s="2487">
        <v>3.16</v>
      </c>
      <c r="I23" s="2562"/>
    </row>
    <row r="24" spans="1:9">
      <c r="A24" s="2480"/>
      <c r="B24" s="2488"/>
      <c r="C24" s="2496"/>
      <c r="D24" s="2496"/>
      <c r="E24" s="2500" t="s">
        <v>15379</v>
      </c>
      <c r="F24" s="2501"/>
      <c r="G24" s="2502"/>
      <c r="H24" s="2487"/>
      <c r="I24" s="2562"/>
    </row>
    <row r="25" spans="1:9">
      <c r="A25" s="2480"/>
      <c r="B25" s="2488"/>
      <c r="C25" s="2496"/>
      <c r="D25" s="2496"/>
      <c r="E25" s="2500" t="s">
        <v>15380</v>
      </c>
      <c r="F25" s="2503">
        <f>0.1*(1.15*4.63-0.06*0.96)*6</f>
        <v>3.1601400000000002</v>
      </c>
      <c r="G25" s="2502"/>
      <c r="H25" s="2487"/>
      <c r="I25" s="2562"/>
    </row>
    <row r="26" spans="1:9">
      <c r="A26" s="2480"/>
      <c r="B26" s="2488"/>
      <c r="C26" s="2496"/>
      <c r="D26" s="2496"/>
      <c r="E26" s="2500"/>
      <c r="F26" s="2503"/>
      <c r="G26" s="2502"/>
      <c r="H26" s="2487"/>
      <c r="I26" s="2562"/>
    </row>
    <row r="27" spans="1:9">
      <c r="A27" s="2480"/>
      <c r="B27" s="2488"/>
      <c r="C27" s="2489"/>
      <c r="D27" s="2489"/>
      <c r="E27" s="2505" t="s">
        <v>15381</v>
      </c>
      <c r="F27" s="2506"/>
      <c r="G27" s="2486"/>
      <c r="H27" s="2487"/>
      <c r="I27" s="2562"/>
    </row>
    <row r="28" spans="1:9">
      <c r="A28" s="2480"/>
      <c r="B28" s="2488"/>
      <c r="C28" s="2489"/>
      <c r="D28" s="2489"/>
      <c r="E28" s="2490"/>
      <c r="F28" s="2485"/>
      <c r="G28" s="2486"/>
      <c r="H28" s="2487"/>
      <c r="I28" s="2562"/>
    </row>
    <row r="29" spans="1:9">
      <c r="A29" s="34">
        <f>MAX(A$1:A28)+1</f>
        <v>4</v>
      </c>
      <c r="B29" s="2488"/>
      <c r="C29" s="2491" t="s">
        <v>808</v>
      </c>
      <c r="D29" s="2491"/>
      <c r="E29" s="2492" t="s">
        <v>809</v>
      </c>
      <c r="F29" s="2493"/>
      <c r="G29" s="2494" t="s">
        <v>19</v>
      </c>
      <c r="H29" s="2495">
        <v>28.48</v>
      </c>
      <c r="I29" s="2562"/>
    </row>
    <row r="30" spans="1:9">
      <c r="A30" s="2480"/>
      <c r="B30" s="2488"/>
      <c r="C30" s="2489"/>
      <c r="D30" s="2496" t="s">
        <v>6178</v>
      </c>
      <c r="E30" s="2497" t="s">
        <v>6179</v>
      </c>
      <c r="F30" s="2498"/>
      <c r="G30" s="2499" t="s">
        <v>19</v>
      </c>
      <c r="H30" s="2487">
        <v>28.48</v>
      </c>
      <c r="I30" s="2562"/>
    </row>
    <row r="31" spans="1:9">
      <c r="A31" s="2480"/>
      <c r="B31" s="2488"/>
      <c r="C31" s="2489"/>
      <c r="D31" s="2496"/>
      <c r="E31" s="2500" t="s">
        <v>15382</v>
      </c>
      <c r="F31" s="2501"/>
      <c r="G31" s="2502"/>
      <c r="H31" s="2487"/>
      <c r="I31" s="2562"/>
    </row>
    <row r="32" spans="1:9" ht="26.4">
      <c r="A32" s="2480"/>
      <c r="B32" s="2488"/>
      <c r="C32" s="2489"/>
      <c r="D32" s="2496"/>
      <c r="E32" s="2500" t="s">
        <v>15383</v>
      </c>
      <c r="F32" s="2501"/>
      <c r="G32" s="2502"/>
      <c r="H32" s="2487"/>
      <c r="I32" s="2562"/>
    </row>
    <row r="33" spans="1:9">
      <c r="A33" s="2480"/>
      <c r="B33" s="2488"/>
      <c r="C33" s="2489"/>
      <c r="D33" s="2496"/>
      <c r="E33" s="2500" t="s">
        <v>15384</v>
      </c>
      <c r="F33" s="2503">
        <f>0.7*(2.15*5.63-0.06*0.96)*6</f>
        <v>50.596979999999995</v>
      </c>
      <c r="G33" s="2502"/>
      <c r="H33" s="2487"/>
      <c r="I33" s="2562"/>
    </row>
    <row r="34" spans="1:9">
      <c r="A34" s="2480"/>
      <c r="B34" s="2488"/>
      <c r="C34" s="2489"/>
      <c r="D34" s="2496"/>
      <c r="E34" s="2500" t="s">
        <v>15385</v>
      </c>
      <c r="F34" s="2503">
        <f>-0.6*(1.15*4.63-0.06*0.96)*6</f>
        <v>-18.960839999999997</v>
      </c>
      <c r="G34" s="2502"/>
      <c r="H34" s="2487"/>
      <c r="I34" s="2562"/>
    </row>
    <row r="35" spans="1:9">
      <c r="A35" s="2480"/>
      <c r="B35" s="2488"/>
      <c r="C35" s="2489"/>
      <c r="D35" s="2496"/>
      <c r="E35" s="2500" t="s">
        <v>15386</v>
      </c>
      <c r="F35" s="2504">
        <f>-3.16</f>
        <v>-3.16</v>
      </c>
      <c r="G35" s="2502"/>
      <c r="H35" s="2487"/>
      <c r="I35" s="2562"/>
    </row>
    <row r="36" spans="1:9">
      <c r="A36" s="2480"/>
      <c r="B36" s="2488"/>
      <c r="C36" s="2489"/>
      <c r="D36" s="2496"/>
      <c r="E36" s="2500"/>
      <c r="F36" s="2503">
        <f>SUM(F33:F35)</f>
        <v>28.476139999999997</v>
      </c>
      <c r="G36" s="2502"/>
      <c r="H36" s="2487"/>
      <c r="I36" s="2562"/>
    </row>
    <row r="37" spans="1:9">
      <c r="A37" s="2480"/>
      <c r="B37" s="2488"/>
      <c r="C37" s="2489"/>
      <c r="D37" s="2496"/>
      <c r="E37" s="2500"/>
      <c r="F37" s="2517"/>
      <c r="G37" s="2518"/>
      <c r="H37" s="2487"/>
      <c r="I37" s="2562"/>
    </row>
    <row r="38" spans="1:9">
      <c r="A38" s="34">
        <f>MAX(A$1:A37)+1</f>
        <v>5</v>
      </c>
      <c r="B38" s="2488"/>
      <c r="C38" s="36" t="s">
        <v>136</v>
      </c>
      <c r="D38" s="37"/>
      <c r="E38" s="38" t="s">
        <v>137</v>
      </c>
      <c r="F38" s="39"/>
      <c r="G38" s="40" t="s">
        <v>19</v>
      </c>
      <c r="H38" s="2495">
        <v>56.95</v>
      </c>
      <c r="I38" s="2562"/>
    </row>
    <row r="39" spans="1:9" ht="26.4">
      <c r="A39" s="2480"/>
      <c r="B39" s="2488"/>
      <c r="C39" s="78"/>
      <c r="D39" s="79" t="s">
        <v>138</v>
      </c>
      <c r="E39" s="83" t="s">
        <v>139</v>
      </c>
      <c r="F39" s="73"/>
      <c r="G39" s="74" t="s">
        <v>19</v>
      </c>
      <c r="H39" s="2487">
        <v>56.95</v>
      </c>
      <c r="I39" s="2562"/>
    </row>
    <row r="40" spans="1:9">
      <c r="A40" s="2480"/>
      <c r="B40" s="2488"/>
      <c r="C40" s="2489"/>
      <c r="D40" s="2496"/>
      <c r="E40" s="2500" t="s">
        <v>15387</v>
      </c>
      <c r="F40" s="2517">
        <f>2*F36</f>
        <v>56.952279999999995</v>
      </c>
      <c r="G40" s="2518"/>
      <c r="H40" s="2487"/>
      <c r="I40" s="2562"/>
    </row>
    <row r="41" spans="1:9">
      <c r="A41" s="2480"/>
      <c r="B41" s="2488"/>
      <c r="C41" s="2489"/>
      <c r="D41" s="2496"/>
      <c r="E41" s="2500"/>
      <c r="F41" s="2517"/>
      <c r="G41" s="2518"/>
      <c r="H41" s="2487"/>
      <c r="I41" s="2562"/>
    </row>
    <row r="42" spans="1:9">
      <c r="A42" s="34">
        <f>MAX(A$1:A41)+1</f>
        <v>6</v>
      </c>
      <c r="B42" s="2488"/>
      <c r="C42" s="2491" t="s">
        <v>117</v>
      </c>
      <c r="D42" s="2491"/>
      <c r="E42" s="2492" t="s">
        <v>118</v>
      </c>
      <c r="F42" s="2493"/>
      <c r="G42" s="2494" t="s">
        <v>19</v>
      </c>
      <c r="H42" s="2495">
        <v>50.99</v>
      </c>
      <c r="I42" s="2562"/>
    </row>
    <row r="43" spans="1:9" ht="26.4">
      <c r="A43" s="2480"/>
      <c r="B43" s="2488"/>
      <c r="C43" s="2496"/>
      <c r="D43" s="2496" t="s">
        <v>496</v>
      </c>
      <c r="E43" s="2497" t="s">
        <v>497</v>
      </c>
      <c r="F43" s="2498"/>
      <c r="G43" s="2499" t="s">
        <v>19</v>
      </c>
      <c r="H43" s="2487">
        <v>50.99</v>
      </c>
      <c r="I43" s="2562"/>
    </row>
    <row r="44" spans="1:9">
      <c r="A44" s="2480"/>
      <c r="B44" s="2488"/>
      <c r="C44" s="2496"/>
      <c r="D44" s="2496"/>
      <c r="E44" s="2500" t="s">
        <v>2125</v>
      </c>
      <c r="F44" s="2519"/>
      <c r="G44" s="2499"/>
      <c r="H44" s="2487"/>
      <c r="I44" s="2562"/>
    </row>
    <row r="45" spans="1:9">
      <c r="A45" s="2480"/>
      <c r="B45" s="2488"/>
      <c r="C45" s="2489"/>
      <c r="D45" s="2489"/>
      <c r="E45" s="2505" t="s">
        <v>15388</v>
      </c>
      <c r="F45" s="2506">
        <f>F20</f>
        <v>23.848839999999999</v>
      </c>
      <c r="G45" s="2486"/>
      <c r="H45" s="2487"/>
      <c r="I45" s="2562"/>
    </row>
    <row r="46" spans="1:9">
      <c r="A46" s="2480"/>
      <c r="B46" s="2488"/>
      <c r="C46" s="2489"/>
      <c r="D46" s="2489"/>
      <c r="E46" s="2505"/>
      <c r="F46" s="2506"/>
      <c r="G46" s="2486"/>
      <c r="H46" s="2487"/>
      <c r="I46" s="2562"/>
    </row>
    <row r="47" spans="1:9">
      <c r="A47" s="34">
        <f>MAX(A$1:A46)+1</f>
        <v>7</v>
      </c>
      <c r="B47" s="2488"/>
      <c r="C47" s="2508" t="s">
        <v>211</v>
      </c>
      <c r="D47" s="2520"/>
      <c r="E47" s="2510" t="s">
        <v>830</v>
      </c>
      <c r="F47" s="2511"/>
      <c r="G47" s="2512" t="s">
        <v>19</v>
      </c>
      <c r="H47" s="2495">
        <v>28.48</v>
      </c>
      <c r="I47" s="2562"/>
    </row>
    <row r="48" spans="1:9" ht="26.4">
      <c r="A48" s="2480"/>
      <c r="B48" s="2488"/>
      <c r="C48" s="2520"/>
      <c r="D48" s="2513" t="s">
        <v>213</v>
      </c>
      <c r="E48" s="2514" t="s">
        <v>831</v>
      </c>
      <c r="F48" s="2515"/>
      <c r="G48" s="2516" t="s">
        <v>19</v>
      </c>
      <c r="H48" s="2487">
        <v>28.48</v>
      </c>
      <c r="I48" s="2562"/>
    </row>
    <row r="49" spans="1:9">
      <c r="A49" s="2480"/>
      <c r="B49" s="2488"/>
      <c r="C49" s="2489"/>
      <c r="D49" s="2489"/>
      <c r="E49" s="2505" t="s">
        <v>15389</v>
      </c>
      <c r="F49" s="2506">
        <f>F36</f>
        <v>28.476139999999997</v>
      </c>
      <c r="G49" s="2486"/>
      <c r="H49" s="2487"/>
      <c r="I49" s="2562"/>
    </row>
    <row r="50" spans="1:9">
      <c r="A50" s="2480"/>
      <c r="B50" s="2488"/>
      <c r="C50" s="2489"/>
      <c r="D50" s="2489"/>
      <c r="E50" s="2505"/>
      <c r="F50" s="2506"/>
      <c r="G50" s="2486"/>
      <c r="H50" s="2487"/>
      <c r="I50" s="2562"/>
    </row>
    <row r="51" spans="1:9">
      <c r="A51" s="2480"/>
      <c r="B51" s="2481" t="s">
        <v>3238</v>
      </c>
      <c r="C51" s="2481"/>
      <c r="D51" s="2483"/>
      <c r="E51" s="2484" t="s">
        <v>3239</v>
      </c>
      <c r="F51" s="2493"/>
      <c r="G51" s="2494"/>
      <c r="H51" s="2521"/>
      <c r="I51" s="2562"/>
    </row>
    <row r="52" spans="1:9">
      <c r="A52" s="2480"/>
      <c r="B52" s="2522"/>
      <c r="C52" s="2489"/>
      <c r="D52" s="2523"/>
      <c r="E52" s="2524"/>
      <c r="F52" s="2525"/>
      <c r="G52" s="2526"/>
      <c r="H52" s="2521"/>
      <c r="I52" s="2563"/>
    </row>
    <row r="53" spans="1:9" s="140" customFormat="1" ht="13.2">
      <c r="A53" s="34">
        <f>MAX(A$1:A52)+1</f>
        <v>8</v>
      </c>
      <c r="B53" s="2522"/>
      <c r="C53" s="2491" t="s">
        <v>15390</v>
      </c>
      <c r="D53" s="2491"/>
      <c r="E53" s="2492" t="s">
        <v>15391</v>
      </c>
      <c r="F53" s="2527"/>
      <c r="G53" s="2528" t="s">
        <v>64</v>
      </c>
      <c r="H53" s="2521">
        <v>6</v>
      </c>
      <c r="I53" s="2563"/>
    </row>
    <row r="54" spans="1:9">
      <c r="A54" s="2480"/>
      <c r="B54" s="2522"/>
      <c r="C54" s="2491"/>
      <c r="D54" s="2491"/>
      <c r="E54" s="2500" t="s">
        <v>15392</v>
      </c>
      <c r="F54" s="2529">
        <v>6</v>
      </c>
      <c r="G54" s="2528"/>
      <c r="H54" s="2521"/>
      <c r="I54" s="2563"/>
    </row>
    <row r="55" spans="1:9">
      <c r="A55" s="2480"/>
      <c r="B55" s="2522"/>
      <c r="C55" s="2489"/>
      <c r="D55" s="2523"/>
      <c r="E55" s="2524"/>
      <c r="F55" s="2525"/>
      <c r="G55" s="2526"/>
      <c r="H55" s="2521"/>
      <c r="I55" s="2563"/>
    </row>
    <row r="56" spans="1:9">
      <c r="A56" s="34">
        <f>MAX(A$1:A55)+1</f>
        <v>9</v>
      </c>
      <c r="B56" s="2522"/>
      <c r="C56" s="2491" t="s">
        <v>15393</v>
      </c>
      <c r="D56" s="2491"/>
      <c r="E56" s="2492" t="s">
        <v>15394</v>
      </c>
      <c r="F56" s="2530"/>
      <c r="G56" s="2528" t="s">
        <v>64</v>
      </c>
      <c r="H56" s="2521">
        <v>6</v>
      </c>
      <c r="I56" s="2563"/>
    </row>
    <row r="57" spans="1:9">
      <c r="A57" s="2480"/>
      <c r="B57" s="2522"/>
      <c r="C57" s="2491"/>
      <c r="D57" s="2491"/>
      <c r="E57" s="2500" t="s">
        <v>15395</v>
      </c>
      <c r="F57" s="2531">
        <v>6</v>
      </c>
      <c r="G57" s="2528"/>
      <c r="H57" s="2521"/>
      <c r="I57" s="2563"/>
    </row>
    <row r="58" spans="1:9">
      <c r="A58" s="2480"/>
      <c r="B58" s="2522"/>
      <c r="C58" s="2489"/>
      <c r="D58" s="2523"/>
      <c r="E58" s="2497"/>
      <c r="F58" s="2532"/>
      <c r="G58" s="2526"/>
      <c r="H58" s="2521"/>
      <c r="I58" s="2563"/>
    </row>
    <row r="59" spans="1:9" s="140" customFormat="1" ht="13.2">
      <c r="A59" s="34">
        <f>MAX(A$1:A58)+1</f>
        <v>10</v>
      </c>
      <c r="B59" s="2522"/>
      <c r="C59" s="2491" t="s">
        <v>3240</v>
      </c>
      <c r="D59" s="2491"/>
      <c r="E59" s="2492" t="s">
        <v>3241</v>
      </c>
      <c r="F59" s="2530"/>
      <c r="G59" s="2528" t="s">
        <v>64</v>
      </c>
      <c r="H59" s="2521">
        <v>6</v>
      </c>
      <c r="I59" s="2563"/>
    </row>
    <row r="60" spans="1:9">
      <c r="A60" s="2480"/>
      <c r="B60" s="2522"/>
      <c r="C60" s="2491"/>
      <c r="D60" s="2491"/>
      <c r="E60" s="2500" t="s">
        <v>15396</v>
      </c>
      <c r="F60" s="2533"/>
      <c r="G60" s="2528"/>
      <c r="H60" s="2521"/>
      <c r="I60" s="2563"/>
    </row>
    <row r="61" spans="1:9">
      <c r="A61" s="2480"/>
      <c r="B61" s="2522"/>
      <c r="C61" s="2491"/>
      <c r="D61" s="2491"/>
      <c r="E61" s="2534" t="s">
        <v>15397</v>
      </c>
      <c r="F61" s="2531">
        <v>2</v>
      </c>
      <c r="G61" s="2528"/>
      <c r="H61" s="2521"/>
      <c r="I61" s="2563"/>
    </row>
    <row r="62" spans="1:9">
      <c r="A62" s="2480"/>
      <c r="B62" s="2522"/>
      <c r="C62" s="2491"/>
      <c r="D62" s="2491"/>
      <c r="E62" s="2534" t="s">
        <v>15398</v>
      </c>
      <c r="F62" s="2535">
        <v>2</v>
      </c>
      <c r="G62" s="2528"/>
      <c r="H62" s="2521"/>
      <c r="I62" s="2563"/>
    </row>
    <row r="63" spans="1:9">
      <c r="A63" s="2480"/>
      <c r="B63" s="2522"/>
      <c r="C63" s="2491"/>
      <c r="D63" s="2491"/>
      <c r="E63" s="2534" t="s">
        <v>15399</v>
      </c>
      <c r="F63" s="2536">
        <v>2</v>
      </c>
      <c r="G63" s="2528"/>
      <c r="H63" s="2521"/>
      <c r="I63" s="2563"/>
    </row>
    <row r="64" spans="1:9">
      <c r="A64" s="2480"/>
      <c r="B64" s="2522"/>
      <c r="C64" s="2489"/>
      <c r="D64" s="2523"/>
      <c r="E64" s="2537"/>
      <c r="F64" s="2503">
        <f>SUM(F61:F63)</f>
        <v>6</v>
      </c>
      <c r="G64" s="2526"/>
      <c r="H64" s="2521"/>
      <c r="I64" s="2563"/>
    </row>
    <row r="65" spans="1:9">
      <c r="A65" s="2480"/>
      <c r="B65" s="2522"/>
      <c r="C65" s="2489"/>
      <c r="D65" s="2523"/>
      <c r="E65" s="2524"/>
      <c r="F65" s="2525"/>
      <c r="G65" s="2526"/>
      <c r="H65" s="2521"/>
      <c r="I65" s="2563"/>
    </row>
    <row r="66" spans="1:9">
      <c r="A66" s="34">
        <f>MAX(A$1:A65)+1</f>
        <v>11</v>
      </c>
      <c r="B66" s="2522"/>
      <c r="C66" s="2538">
        <v>15201008</v>
      </c>
      <c r="D66" s="2539"/>
      <c r="E66" s="2540" t="s">
        <v>15400</v>
      </c>
      <c r="F66" s="2541"/>
      <c r="G66" s="2528" t="s">
        <v>64</v>
      </c>
      <c r="H66" s="2521">
        <v>12</v>
      </c>
      <c r="I66" s="2564"/>
    </row>
    <row r="67" spans="1:9">
      <c r="A67" s="2480"/>
      <c r="B67" s="2522"/>
      <c r="C67" s="2489"/>
      <c r="D67" s="2523"/>
      <c r="E67" s="2542" t="s">
        <v>15401</v>
      </c>
      <c r="F67" s="2543">
        <v>6</v>
      </c>
      <c r="G67" s="2526"/>
      <c r="H67" s="2521"/>
      <c r="I67" s="2563"/>
    </row>
    <row r="68" spans="1:9">
      <c r="A68" s="2480"/>
      <c r="B68" s="2522"/>
      <c r="C68" s="2489"/>
      <c r="D68" s="2523"/>
      <c r="E68" s="2544" t="s">
        <v>15402</v>
      </c>
      <c r="F68" s="2545">
        <v>6</v>
      </c>
      <c r="G68" s="2526"/>
      <c r="H68" s="2546"/>
      <c r="I68" s="2563"/>
    </row>
    <row r="69" spans="1:9">
      <c r="A69" s="2480"/>
      <c r="B69" s="2547"/>
      <c r="C69" s="2523"/>
      <c r="D69" s="2523"/>
      <c r="E69" s="2537"/>
      <c r="F69" s="2503">
        <f>SUM(F67:F68)</f>
        <v>12</v>
      </c>
      <c r="G69" s="2548"/>
      <c r="H69" s="2487"/>
      <c r="I69" s="2564"/>
    </row>
    <row r="70" spans="1:9">
      <c r="A70" s="2480"/>
      <c r="B70" s="2488"/>
      <c r="C70" s="2489"/>
      <c r="D70" s="2489"/>
      <c r="E70" s="2505"/>
      <c r="F70" s="2506"/>
      <c r="G70" s="2486"/>
      <c r="H70" s="2487"/>
      <c r="I70" s="2562"/>
    </row>
    <row r="71" spans="1:9">
      <c r="A71" s="2480"/>
      <c r="B71" s="35" t="s">
        <v>1831</v>
      </c>
      <c r="C71" s="35"/>
      <c r="D71" s="120"/>
      <c r="E71" s="53" t="s">
        <v>1832</v>
      </c>
      <c r="F71" s="2549"/>
      <c r="G71" s="2486"/>
      <c r="H71" s="2487"/>
      <c r="I71" s="2562"/>
    </row>
    <row r="72" spans="1:9" ht="15.6">
      <c r="A72" s="2480"/>
      <c r="B72" s="2488"/>
      <c r="C72" s="2550"/>
      <c r="D72" s="2551"/>
      <c r="E72" s="2552"/>
      <c r="F72" s="2553"/>
      <c r="G72" s="2554"/>
      <c r="H72" s="2487"/>
      <c r="I72" s="2562"/>
    </row>
    <row r="73" spans="1:9">
      <c r="A73" s="1809">
        <f>MAX(A$1:A72)+1</f>
        <v>12</v>
      </c>
      <c r="B73" s="2488"/>
      <c r="C73" s="36" t="s">
        <v>2591</v>
      </c>
      <c r="D73" s="37"/>
      <c r="E73" s="38" t="s">
        <v>2592</v>
      </c>
      <c r="F73" s="39"/>
      <c r="G73" s="40" t="s">
        <v>19</v>
      </c>
      <c r="H73" s="2495">
        <v>18.96</v>
      </c>
      <c r="I73" s="2562"/>
    </row>
    <row r="74" spans="1:9">
      <c r="A74" s="2480"/>
      <c r="B74" s="2488"/>
      <c r="C74" s="2489"/>
      <c r="D74" s="361" t="s">
        <v>11400</v>
      </c>
      <c r="E74" s="370" t="s">
        <v>11401</v>
      </c>
      <c r="F74" s="363"/>
      <c r="G74" s="32" t="s">
        <v>19</v>
      </c>
      <c r="H74" s="2487">
        <v>18.96</v>
      </c>
      <c r="I74" s="2562"/>
    </row>
    <row r="75" spans="1:9">
      <c r="A75" s="2480"/>
      <c r="B75" s="2488"/>
      <c r="C75" s="2489"/>
      <c r="D75" s="2555"/>
      <c r="E75" s="2500" t="s">
        <v>15403</v>
      </c>
      <c r="F75" s="2501"/>
      <c r="G75" s="2556"/>
      <c r="H75" s="2487"/>
      <c r="I75" s="2562"/>
    </row>
    <row r="76" spans="1:9">
      <c r="A76" s="2480"/>
      <c r="B76" s="2488"/>
      <c r="C76" s="2489"/>
      <c r="D76" s="2555"/>
      <c r="E76" s="2500" t="s">
        <v>15404</v>
      </c>
      <c r="F76" s="2503">
        <f>0.6*(1.15*4.63-0.06*0.96)*6</f>
        <v>18.960839999999997</v>
      </c>
      <c r="G76" s="2556"/>
      <c r="H76" s="2487"/>
      <c r="I76" s="2562"/>
    </row>
    <row r="77" spans="1:9">
      <c r="A77" s="2480"/>
      <c r="B77" s="2488"/>
      <c r="C77" s="2489"/>
      <c r="D77" s="2557"/>
      <c r="E77" s="2558"/>
      <c r="F77" s="2559"/>
      <c r="G77" s="2560"/>
      <c r="H77" s="2487"/>
      <c r="I77" s="2562"/>
    </row>
    <row r="78" spans="1:9">
      <c r="A78" s="1809">
        <f>MAX(A$1:A77)+1</f>
        <v>13</v>
      </c>
      <c r="B78" s="2488"/>
      <c r="C78" s="36" t="s">
        <v>15169</v>
      </c>
      <c r="D78" s="37"/>
      <c r="E78" s="38" t="s">
        <v>15170</v>
      </c>
      <c r="F78" s="39"/>
      <c r="G78" s="40" t="s">
        <v>39</v>
      </c>
      <c r="H78" s="2495">
        <v>42.05</v>
      </c>
      <c r="I78" s="2562"/>
    </row>
    <row r="79" spans="1:9">
      <c r="A79" s="2480"/>
      <c r="B79" s="2488"/>
      <c r="C79" s="2496"/>
      <c r="D79" s="79" t="s">
        <v>15171</v>
      </c>
      <c r="E79" s="83" t="s">
        <v>15172</v>
      </c>
      <c r="F79" s="73"/>
      <c r="G79" s="74" t="s">
        <v>39</v>
      </c>
      <c r="H79" s="2487">
        <v>42.05</v>
      </c>
      <c r="I79" s="2562"/>
    </row>
    <row r="80" spans="1:9">
      <c r="A80" s="2480"/>
      <c r="B80" s="2488"/>
      <c r="C80" s="2496"/>
      <c r="D80" s="2561"/>
      <c r="E80" s="2500" t="s">
        <v>15403</v>
      </c>
      <c r="F80" s="2501"/>
      <c r="G80" s="2502"/>
      <c r="H80" s="2495"/>
      <c r="I80" s="2562"/>
    </row>
    <row r="81" spans="1:9">
      <c r="A81" s="2480"/>
      <c r="B81" s="2488"/>
      <c r="C81" s="2496"/>
      <c r="D81" s="2561"/>
      <c r="E81" s="2500" t="s">
        <v>15405</v>
      </c>
      <c r="F81" s="2503">
        <f>0.6*(1.15*2+4.63*2+0.06*2)*6</f>
        <v>42.047999999999988</v>
      </c>
      <c r="G81" s="2502"/>
      <c r="H81" s="2495"/>
      <c r="I81" s="2562"/>
    </row>
    <row r="82" spans="1:9">
      <c r="A82" s="2480"/>
      <c r="B82" s="2488"/>
      <c r="C82" s="2489"/>
      <c r="D82" s="2489"/>
      <c r="E82" s="2549"/>
      <c r="F82" s="2549"/>
      <c r="G82" s="2486"/>
      <c r="H82" s="2487"/>
      <c r="I82" s="2562"/>
    </row>
    <row r="83" spans="1:9">
      <c r="A83" s="1809">
        <f>MAX(A$1:A82)+1</f>
        <v>14</v>
      </c>
      <c r="B83" s="2488"/>
      <c r="C83" s="36" t="s">
        <v>5550</v>
      </c>
      <c r="D83" s="37"/>
      <c r="E83" s="38" t="s">
        <v>5551</v>
      </c>
      <c r="F83" s="39"/>
      <c r="G83" s="40" t="s">
        <v>16</v>
      </c>
      <c r="H83" s="2495">
        <v>0.26</v>
      </c>
      <c r="I83" s="2562"/>
    </row>
    <row r="84" spans="1:9">
      <c r="A84" s="2480"/>
      <c r="B84" s="2488"/>
      <c r="C84" s="2489"/>
      <c r="D84" s="79" t="s">
        <v>5552</v>
      </c>
      <c r="E84" s="83" t="s">
        <v>5553</v>
      </c>
      <c r="F84" s="73"/>
      <c r="G84" s="74" t="s">
        <v>16</v>
      </c>
      <c r="H84" s="2487">
        <v>0.26</v>
      </c>
      <c r="I84" s="2562"/>
    </row>
    <row r="85" spans="1:9">
      <c r="A85" s="2480"/>
      <c r="B85" s="2488"/>
      <c r="C85" s="2489"/>
      <c r="D85" s="2496"/>
      <c r="E85" s="2500" t="s">
        <v>15406</v>
      </c>
      <c r="F85" s="2501">
        <f>255/1000</f>
        <v>0.255</v>
      </c>
      <c r="G85" s="2502"/>
      <c r="H85" s="2487"/>
      <c r="I85" s="2562"/>
    </row>
    <row r="86" spans="1:9">
      <c r="A86" s="2480"/>
      <c r="B86" s="2488"/>
      <c r="C86" s="2489"/>
      <c r="D86" s="2523"/>
      <c r="E86" s="2500"/>
      <c r="F86" s="2517"/>
      <c r="G86" s="2526"/>
      <c r="H86" s="2487"/>
      <c r="I86" s="2562"/>
    </row>
    <row r="87" spans="1:9">
      <c r="A87" s="34">
        <f>MAX(A$1:A86)+1</f>
        <v>15</v>
      </c>
      <c r="B87" s="2488"/>
      <c r="C87" s="36" t="s">
        <v>1843</v>
      </c>
      <c r="D87" s="37"/>
      <c r="E87" s="38" t="s">
        <v>1844</v>
      </c>
      <c r="F87" s="39"/>
      <c r="G87" s="40" t="s">
        <v>19</v>
      </c>
      <c r="H87" s="2495">
        <v>1.73</v>
      </c>
      <c r="I87" s="2562"/>
    </row>
    <row r="88" spans="1:9">
      <c r="A88" s="1809"/>
      <c r="B88" s="2488"/>
      <c r="C88" s="2491"/>
      <c r="D88" s="361" t="s">
        <v>5375</v>
      </c>
      <c r="E88" s="370" t="s">
        <v>5376</v>
      </c>
      <c r="F88" s="363"/>
      <c r="G88" s="32" t="s">
        <v>19</v>
      </c>
      <c r="H88" s="2487">
        <v>1.73</v>
      </c>
      <c r="I88" s="2562"/>
    </row>
    <row r="89" spans="1:9">
      <c r="A89" s="2480"/>
      <c r="B89" s="2488"/>
      <c r="C89" s="2489"/>
      <c r="D89" s="2496"/>
      <c r="E89" s="2500" t="s">
        <v>15376</v>
      </c>
      <c r="F89" s="2503">
        <f>0.6*0.6*0.8*6</f>
        <v>1.7279999999999998</v>
      </c>
      <c r="G89" s="2499"/>
      <c r="H89" s="2487"/>
      <c r="I89" s="2562"/>
    </row>
    <row r="90" spans="1:9">
      <c r="A90" s="84"/>
      <c r="B90" s="85"/>
      <c r="C90" s="78"/>
      <c r="D90" s="79"/>
      <c r="E90" s="83"/>
      <c r="F90" s="73"/>
      <c r="G90" s="74"/>
      <c r="H90" s="459"/>
      <c r="I90" s="134"/>
    </row>
    <row r="91" spans="1:9" ht="15.6">
      <c r="A91" s="2808"/>
      <c r="B91" s="35" t="s">
        <v>10809</v>
      </c>
      <c r="C91" s="2809"/>
      <c r="D91" s="2809"/>
      <c r="E91" s="53" t="s">
        <v>10810</v>
      </c>
      <c r="F91" s="2810"/>
      <c r="G91" s="2811"/>
      <c r="H91" s="2812"/>
      <c r="I91" s="134"/>
    </row>
    <row r="92" spans="1:9">
      <c r="A92" s="2813"/>
      <c r="B92" s="2814"/>
      <c r="C92" s="2815"/>
      <c r="D92" s="2816"/>
      <c r="E92" s="2817"/>
      <c r="F92" s="2818"/>
      <c r="G92" s="2816"/>
      <c r="H92" s="2819"/>
      <c r="I92" s="134"/>
    </row>
    <row r="93" spans="1:9" ht="26.4">
      <c r="A93" s="2820">
        <f>MAX(A$1:A92)+1</f>
        <v>16</v>
      </c>
      <c r="B93" s="1550"/>
      <c r="C93" s="2722">
        <v>91220702</v>
      </c>
      <c r="D93" s="2723"/>
      <c r="E93" s="1019" t="s">
        <v>10816</v>
      </c>
      <c r="F93" s="1020"/>
      <c r="G93" s="1018" t="s">
        <v>64</v>
      </c>
      <c r="H93" s="2821">
        <f>SUM(H94)</f>
        <v>102</v>
      </c>
      <c r="I93" s="134"/>
    </row>
    <row r="94" spans="1:9" ht="26.4">
      <c r="A94" s="2808"/>
      <c r="B94" s="1550"/>
      <c r="C94" s="2722"/>
      <c r="D94" s="2727">
        <v>9122070201</v>
      </c>
      <c r="E94" s="1032" t="s">
        <v>10817</v>
      </c>
      <c r="F94" s="980"/>
      <c r="G94" s="991" t="s">
        <v>64</v>
      </c>
      <c r="H94" s="2822">
        <f>F99</f>
        <v>102</v>
      </c>
      <c r="I94" s="134"/>
    </row>
    <row r="95" spans="1:9">
      <c r="A95" s="2808"/>
      <c r="B95" s="1550"/>
      <c r="C95" s="2722"/>
      <c r="D95" s="2723"/>
      <c r="E95" s="2823" t="s">
        <v>16471</v>
      </c>
      <c r="F95" s="2824">
        <v>18</v>
      </c>
      <c r="G95" s="1018"/>
      <c r="H95" s="2371"/>
      <c r="I95" s="134"/>
    </row>
    <row r="96" spans="1:9">
      <c r="A96" s="2808"/>
      <c r="B96" s="1550"/>
      <c r="C96" s="2722"/>
      <c r="D96" s="2723"/>
      <c r="E96" s="2823" t="s">
        <v>16472</v>
      </c>
      <c r="F96" s="2824">
        <v>18</v>
      </c>
      <c r="G96" s="1018"/>
      <c r="H96" s="2371"/>
      <c r="I96" s="134"/>
    </row>
    <row r="97" spans="1:9">
      <c r="A97" s="2808"/>
      <c r="B97" s="1550"/>
      <c r="C97" s="2722"/>
      <c r="D97" s="2723"/>
      <c r="E97" s="2823" t="s">
        <v>16473</v>
      </c>
      <c r="F97" s="2824">
        <v>18</v>
      </c>
      <c r="G97" s="1018"/>
      <c r="H97" s="2371"/>
      <c r="I97" s="134"/>
    </row>
    <row r="98" spans="1:9">
      <c r="A98" s="2808"/>
      <c r="B98" s="1550"/>
      <c r="C98" s="2722"/>
      <c r="D98" s="2723"/>
      <c r="E98" s="2823" t="s">
        <v>16474</v>
      </c>
      <c r="F98" s="2825">
        <v>48</v>
      </c>
      <c r="G98" s="1018"/>
      <c r="H98" s="2371"/>
      <c r="I98" s="134"/>
    </row>
    <row r="99" spans="1:9">
      <c r="A99" s="2808"/>
      <c r="B99" s="1550"/>
      <c r="C99" s="2722"/>
      <c r="D99" s="2723"/>
      <c r="E99" s="2714"/>
      <c r="F99" s="2197">
        <f>SUM(F95:F98)</f>
        <v>102</v>
      </c>
      <c r="G99" s="1018"/>
      <c r="H99" s="2371"/>
      <c r="I99" s="134"/>
    </row>
    <row r="100" spans="1:9">
      <c r="A100" s="2808"/>
      <c r="B100" s="1550"/>
      <c r="C100" s="2722"/>
      <c r="D100" s="2723"/>
      <c r="E100" s="2714"/>
      <c r="F100" s="2197"/>
      <c r="G100" s="1018"/>
      <c r="H100" s="2371"/>
      <c r="I100" s="134"/>
    </row>
    <row r="101" spans="1:9">
      <c r="A101" s="2820">
        <f>MAX(A$1:A100)+1</f>
        <v>17</v>
      </c>
      <c r="B101" s="2826"/>
      <c r="C101" s="2722">
        <v>91221001</v>
      </c>
      <c r="D101" s="2723"/>
      <c r="E101" s="1019" t="s">
        <v>10600</v>
      </c>
      <c r="F101" s="2827"/>
      <c r="G101" s="1018" t="s">
        <v>68</v>
      </c>
      <c r="H101" s="2821">
        <f>SUM(H102:H105)</f>
        <v>114</v>
      </c>
      <c r="I101" s="134"/>
    </row>
    <row r="102" spans="1:9">
      <c r="A102" s="2808"/>
      <c r="B102" s="2826"/>
      <c r="C102" s="2726"/>
      <c r="D102" s="2727">
        <v>9122100102</v>
      </c>
      <c r="E102" s="1032" t="s">
        <v>12195</v>
      </c>
      <c r="F102" s="1133"/>
      <c r="G102" s="991" t="s">
        <v>68</v>
      </c>
      <c r="H102" s="2822">
        <f>SUM(F103)</f>
        <v>36</v>
      </c>
      <c r="I102" s="134"/>
    </row>
    <row r="103" spans="1:9">
      <c r="A103" s="2808"/>
      <c r="B103" s="2826"/>
      <c r="C103" s="2828"/>
      <c r="D103" s="2829"/>
      <c r="E103" s="2823" t="s">
        <v>16475</v>
      </c>
      <c r="F103" s="2824">
        <v>36</v>
      </c>
      <c r="G103" s="2830"/>
      <c r="H103" s="2812"/>
      <c r="I103" s="134"/>
    </row>
    <row r="104" spans="1:9">
      <c r="A104" s="2808"/>
      <c r="B104" s="2826"/>
      <c r="C104" s="2726"/>
      <c r="D104" s="2727">
        <v>9122100103</v>
      </c>
      <c r="E104" s="1032" t="s">
        <v>10601</v>
      </c>
      <c r="F104" s="1133"/>
      <c r="G104" s="991" t="s">
        <v>68</v>
      </c>
      <c r="H104" s="2822">
        <f>SUM(F105)</f>
        <v>78</v>
      </c>
      <c r="I104" s="134"/>
    </row>
    <row r="105" spans="1:9">
      <c r="A105" s="2808"/>
      <c r="B105" s="2826"/>
      <c r="C105" s="2828"/>
      <c r="D105" s="2829"/>
      <c r="E105" s="2823" t="s">
        <v>16476</v>
      </c>
      <c r="F105" s="2824">
        <v>78</v>
      </c>
      <c r="G105" s="2830"/>
      <c r="H105" s="2812"/>
      <c r="I105" s="134"/>
    </row>
    <row r="106" spans="1:9">
      <c r="A106" s="2808"/>
      <c r="B106" s="2826"/>
      <c r="C106" s="2828"/>
      <c r="D106" s="2829"/>
      <c r="E106" s="2823"/>
      <c r="F106" s="2824"/>
      <c r="G106" s="2830"/>
      <c r="H106" s="2812"/>
      <c r="I106" s="134"/>
    </row>
    <row r="107" spans="1:9">
      <c r="A107" s="2820">
        <f>MAX(A$1:A106)+1</f>
        <v>18</v>
      </c>
      <c r="B107" s="1550"/>
      <c r="C107" s="2722">
        <v>91221501</v>
      </c>
      <c r="D107" s="2723"/>
      <c r="E107" s="1019" t="s">
        <v>14728</v>
      </c>
      <c r="F107" s="1020"/>
      <c r="G107" s="1018" t="s">
        <v>64</v>
      </c>
      <c r="H107" s="2821">
        <f>SUM(H108)</f>
        <v>6</v>
      </c>
      <c r="I107" s="134"/>
    </row>
    <row r="108" spans="1:9" ht="26.4">
      <c r="A108" s="2808"/>
      <c r="B108" s="1550"/>
      <c r="C108" s="2722"/>
      <c r="D108" s="2727">
        <v>9122150101</v>
      </c>
      <c r="E108" s="1032" t="s">
        <v>14729</v>
      </c>
      <c r="F108" s="980"/>
      <c r="G108" s="991" t="s">
        <v>64</v>
      </c>
      <c r="H108" s="2822">
        <v>6</v>
      </c>
      <c r="I108" s="134"/>
    </row>
    <row r="109" spans="1:9">
      <c r="A109" s="134"/>
      <c r="B109" s="85"/>
      <c r="C109" s="78"/>
      <c r="D109" s="79"/>
      <c r="E109" s="83"/>
      <c r="F109" s="73"/>
      <c r="G109" s="74"/>
      <c r="H109" s="459"/>
      <c r="I109" s="134"/>
    </row>
    <row r="110" spans="1:9" ht="14.4" thickBot="1">
      <c r="A110" s="135"/>
      <c r="B110" s="136"/>
      <c r="C110" s="136"/>
      <c r="D110" s="136"/>
      <c r="E110" s="137"/>
      <c r="F110" s="138"/>
      <c r="G110" s="136"/>
      <c r="H110" s="139"/>
    </row>
    <row r="111" spans="1:9">
      <c r="E111" s="6"/>
      <c r="F111" s="141"/>
      <c r="H111" s="531"/>
      <c r="I11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4"/>
  <dimension ref="A1:L11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5366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160.34</v>
      </c>
    </row>
    <row r="9" spans="1:12" s="144" customFormat="1">
      <c r="A9" s="511"/>
      <c r="B9" s="44"/>
      <c r="C9" s="36"/>
      <c r="D9" s="37"/>
      <c r="E9" s="38"/>
      <c r="F9" s="49">
        <f>F19</f>
        <v>160.33699999999999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719</v>
      </c>
    </row>
    <row r="14" spans="1:12" ht="26.4">
      <c r="A14" s="23"/>
      <c r="B14" s="31"/>
      <c r="C14" s="31"/>
      <c r="D14" s="32"/>
      <c r="E14" s="90" t="s">
        <v>5367</v>
      </c>
      <c r="F14" s="95">
        <v>719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160.34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160.34</v>
      </c>
    </row>
    <row r="18" spans="1:8" ht="26.4">
      <c r="A18" s="84"/>
      <c r="B18" s="85"/>
      <c r="C18" s="78"/>
      <c r="D18" s="79"/>
      <c r="E18" s="98" t="s">
        <v>5368</v>
      </c>
      <c r="F18" s="73"/>
      <c r="G18" s="74"/>
      <c r="H18" s="43"/>
    </row>
    <row r="19" spans="1:8" ht="26.4">
      <c r="A19" s="84"/>
      <c r="B19" s="85"/>
      <c r="C19" s="78"/>
      <c r="D19" s="79"/>
      <c r="E19" s="90" t="s">
        <v>5369</v>
      </c>
      <c r="F19" s="49">
        <f>F14*0.223</f>
        <v>160.33699999999999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2293.7999999999997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2293.7999999999997</v>
      </c>
    </row>
    <row r="25" spans="1:8">
      <c r="A25" s="62"/>
      <c r="B25" s="46"/>
      <c r="C25" s="96"/>
      <c r="D25" s="99"/>
      <c r="E25" s="100" t="s">
        <v>5370</v>
      </c>
      <c r="F25" s="131">
        <f>15292*0.5*0.3</f>
        <v>2293.7999999999997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1979.6000000000001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1979.6000000000001</v>
      </c>
    </row>
    <row r="29" spans="1:8" ht="26.4">
      <c r="A29" s="62"/>
      <c r="B29" s="46"/>
      <c r="C29" s="96"/>
      <c r="D29" s="99"/>
      <c r="E29" s="100" t="s">
        <v>5371</v>
      </c>
      <c r="F29" s="131">
        <f>0.5*0.5*0.8*5607+0.5*0.5*0.5*6728</f>
        <v>1962.4</v>
      </c>
      <c r="G29" s="102"/>
      <c r="H29" s="71"/>
    </row>
    <row r="30" spans="1:8">
      <c r="A30" s="62"/>
      <c r="B30" s="46"/>
      <c r="C30" s="96"/>
      <c r="D30" s="99"/>
      <c r="E30" s="100" t="s">
        <v>5372</v>
      </c>
      <c r="F30" s="229">
        <f>0.5*0.5*0.8*43*2</f>
        <v>17.2</v>
      </c>
      <c r="G30" s="102"/>
      <c r="H30" s="71"/>
    </row>
    <row r="31" spans="1:8">
      <c r="A31" s="62"/>
      <c r="B31" s="46"/>
      <c r="C31" s="96"/>
      <c r="D31" s="99"/>
      <c r="E31" s="100"/>
      <c r="F31" s="131">
        <f>SUM(F29:F30)</f>
        <v>1979.6000000000001</v>
      </c>
      <c r="G31" s="102"/>
      <c r="H31" s="71"/>
    </row>
    <row r="32" spans="1:8">
      <c r="A32" s="84"/>
      <c r="B32" s="85"/>
      <c r="C32" s="78"/>
      <c r="D32" s="79"/>
      <c r="E32" s="83"/>
      <c r="F32" s="49"/>
      <c r="G32" s="74"/>
      <c r="H32" s="43"/>
    </row>
    <row r="33" spans="1:12">
      <c r="A33" s="34">
        <f>MAX(A$1:A32)+1</f>
        <v>6</v>
      </c>
      <c r="B33" s="44"/>
      <c r="C33" s="36" t="s">
        <v>201</v>
      </c>
      <c r="D33" s="37"/>
      <c r="E33" s="38" t="s">
        <v>202</v>
      </c>
      <c r="F33" s="39"/>
      <c r="G33" s="40" t="s">
        <v>19</v>
      </c>
      <c r="H33" s="76">
        <v>2293.7999999999997</v>
      </c>
    </row>
    <row r="34" spans="1:12">
      <c r="A34" s="84"/>
      <c r="B34" s="85"/>
      <c r="C34" s="78"/>
      <c r="D34" s="79" t="s">
        <v>203</v>
      </c>
      <c r="E34" s="83" t="s">
        <v>204</v>
      </c>
      <c r="F34" s="73"/>
      <c r="G34" s="74" t="s">
        <v>19</v>
      </c>
      <c r="H34" s="97">
        <v>2293.7999999999997</v>
      </c>
    </row>
    <row r="35" spans="1:12">
      <c r="A35" s="84"/>
      <c r="B35" s="85"/>
      <c r="C35" s="78"/>
      <c r="D35" s="79"/>
      <c r="E35" s="77" t="s">
        <v>5373</v>
      </c>
      <c r="F35" s="42">
        <f>F25</f>
        <v>2293.7999999999997</v>
      </c>
      <c r="G35" s="74"/>
      <c r="H35" s="43"/>
    </row>
    <row r="36" spans="1:12">
      <c r="A36" s="62"/>
      <c r="B36" s="46"/>
      <c r="C36" s="96"/>
      <c r="D36" s="99"/>
      <c r="E36" s="100"/>
      <c r="F36" s="131"/>
      <c r="G36" s="102"/>
      <c r="H36" s="71"/>
    </row>
    <row r="37" spans="1:12" s="127" customFormat="1">
      <c r="A37" s="123"/>
      <c r="B37" s="35" t="s">
        <v>129</v>
      </c>
      <c r="C37" s="119"/>
      <c r="D37" s="120"/>
      <c r="E37" s="124" t="s">
        <v>130</v>
      </c>
      <c r="F37" s="125"/>
      <c r="G37" s="126"/>
      <c r="H37" s="43"/>
      <c r="I37"/>
      <c r="J37"/>
      <c r="K37"/>
      <c r="L37"/>
    </row>
    <row r="38" spans="1:12" s="127" customFormat="1">
      <c r="A38" s="123"/>
      <c r="B38" s="35"/>
      <c r="C38" s="119"/>
      <c r="D38" s="120"/>
      <c r="E38" s="124"/>
      <c r="F38" s="125"/>
      <c r="G38" s="126"/>
      <c r="H38" s="43"/>
      <c r="I38"/>
      <c r="J38"/>
      <c r="K38"/>
      <c r="L38"/>
    </row>
    <row r="39" spans="1:12">
      <c r="A39" s="34">
        <f>MAX(A$1:A38)+1</f>
        <v>7</v>
      </c>
      <c r="B39" s="44"/>
      <c r="C39" s="36" t="s">
        <v>131</v>
      </c>
      <c r="D39" s="37"/>
      <c r="E39" s="38" t="s">
        <v>132</v>
      </c>
      <c r="F39" s="39"/>
      <c r="G39" s="40" t="s">
        <v>19</v>
      </c>
      <c r="H39" s="76">
        <v>1979.6</v>
      </c>
    </row>
    <row r="40" spans="1:12">
      <c r="A40" s="84"/>
      <c r="B40" s="85"/>
      <c r="C40" s="78"/>
      <c r="D40" s="79" t="s">
        <v>133</v>
      </c>
      <c r="E40" s="83" t="s">
        <v>134</v>
      </c>
      <c r="F40" s="73"/>
      <c r="G40" s="74" t="s">
        <v>19</v>
      </c>
      <c r="H40" s="97">
        <v>1979.6</v>
      </c>
    </row>
    <row r="41" spans="1:12" ht="26.4">
      <c r="A41" s="134"/>
      <c r="B41" s="85"/>
      <c r="C41" s="78"/>
      <c r="D41" s="79"/>
      <c r="E41" s="132" t="s">
        <v>5374</v>
      </c>
      <c r="F41" s="108">
        <f>F50</f>
        <v>1979.6</v>
      </c>
      <c r="G41" s="74"/>
      <c r="H41" s="43"/>
    </row>
    <row r="42" spans="1:12" s="127" customFormat="1">
      <c r="A42" s="123"/>
      <c r="B42" s="35"/>
      <c r="C42" s="119"/>
      <c r="D42" s="120"/>
      <c r="E42" s="124"/>
      <c r="F42" s="125"/>
      <c r="G42" s="126"/>
      <c r="H42" s="43"/>
      <c r="I42"/>
      <c r="J42"/>
      <c r="K42"/>
      <c r="L42"/>
    </row>
    <row r="43" spans="1:12">
      <c r="A43" s="34">
        <f>MAX(A$1:A42)+1</f>
        <v>8</v>
      </c>
      <c r="B43" s="44"/>
      <c r="C43" s="36" t="s">
        <v>136</v>
      </c>
      <c r="D43" s="37"/>
      <c r="E43" s="38" t="s">
        <v>137</v>
      </c>
      <c r="F43" s="39"/>
      <c r="G43" s="40" t="s">
        <v>19</v>
      </c>
      <c r="H43" s="76">
        <v>6567.1999999999989</v>
      </c>
    </row>
    <row r="44" spans="1:12" ht="26.4">
      <c r="A44" s="84"/>
      <c r="B44" s="85"/>
      <c r="C44" s="78"/>
      <c r="D44" s="79" t="s">
        <v>138</v>
      </c>
      <c r="E44" s="83" t="s">
        <v>139</v>
      </c>
      <c r="F44" s="73"/>
      <c r="G44" s="74" t="s">
        <v>19</v>
      </c>
      <c r="H44" s="97">
        <v>6567.1999999999989</v>
      </c>
    </row>
    <row r="45" spans="1:12" s="127" customFormat="1">
      <c r="A45" s="123"/>
      <c r="B45" s="35"/>
      <c r="C45" s="119"/>
      <c r="D45" s="120"/>
      <c r="E45" s="132" t="s">
        <v>1919</v>
      </c>
      <c r="F45" s="133">
        <f>F35*2</f>
        <v>4587.5999999999995</v>
      </c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/>
      <c r="F46" s="133"/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398" t="s">
        <v>2125</v>
      </c>
      <c r="F47" s="133"/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 t="s">
        <v>141</v>
      </c>
      <c r="F48" s="133">
        <f>F25+F31</f>
        <v>4273.3999999999996</v>
      </c>
      <c r="G48" s="126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132" t="s">
        <v>210</v>
      </c>
      <c r="F49" s="410">
        <f>-F35</f>
        <v>-2293.7999999999997</v>
      </c>
      <c r="G49" s="126"/>
      <c r="H49" s="43"/>
      <c r="I49"/>
      <c r="J49"/>
      <c r="K49"/>
      <c r="L49"/>
    </row>
    <row r="50" spans="1:12" s="127" customFormat="1">
      <c r="A50" s="123"/>
      <c r="B50" s="35"/>
      <c r="C50" s="119"/>
      <c r="D50" s="120"/>
      <c r="E50" s="132"/>
      <c r="F50" s="133">
        <f>SUM(F48:F49)</f>
        <v>1979.6</v>
      </c>
      <c r="G50" s="126"/>
      <c r="H50" s="43"/>
      <c r="I50"/>
      <c r="J50"/>
      <c r="K50"/>
      <c r="L50"/>
    </row>
    <row r="51" spans="1:12">
      <c r="A51" s="62"/>
      <c r="B51" s="46"/>
      <c r="C51" s="96"/>
      <c r="D51" s="99"/>
      <c r="E51" s="231" t="s">
        <v>101</v>
      </c>
      <c r="F51" s="232">
        <f>F45+F50</f>
        <v>6567.1999999999989</v>
      </c>
      <c r="G51" s="102"/>
      <c r="H51" s="71"/>
    </row>
    <row r="52" spans="1:12">
      <c r="A52" s="62"/>
      <c r="B52" s="46"/>
      <c r="C52" s="96"/>
      <c r="D52" s="99"/>
      <c r="E52" s="231"/>
      <c r="F52" s="232"/>
      <c r="G52" s="102"/>
      <c r="H52" s="827"/>
    </row>
    <row r="53" spans="1:12">
      <c r="A53" s="34">
        <f>MAX(A$1:A52)+1</f>
        <v>9</v>
      </c>
      <c r="B53" s="44"/>
      <c r="C53" s="36" t="s">
        <v>211</v>
      </c>
      <c r="D53" s="37"/>
      <c r="E53" s="38" t="s">
        <v>212</v>
      </c>
      <c r="F53" s="39"/>
      <c r="G53" s="40" t="s">
        <v>19</v>
      </c>
      <c r="H53" s="76">
        <v>2293.7999999999997</v>
      </c>
    </row>
    <row r="54" spans="1:12" ht="26.4">
      <c r="A54" s="84"/>
      <c r="B54" s="85"/>
      <c r="C54" s="78"/>
      <c r="D54" s="79" t="s">
        <v>213</v>
      </c>
      <c r="E54" s="83" t="s">
        <v>214</v>
      </c>
      <c r="F54" s="73"/>
      <c r="G54" s="74" t="s">
        <v>19</v>
      </c>
      <c r="H54" s="97">
        <v>2293.7999999999997</v>
      </c>
    </row>
    <row r="55" spans="1:12">
      <c r="A55" s="62"/>
      <c r="B55" s="46"/>
      <c r="C55" s="96"/>
      <c r="D55" s="99"/>
      <c r="E55" s="242" t="s">
        <v>1920</v>
      </c>
      <c r="F55" s="131"/>
      <c r="G55" s="102"/>
      <c r="H55" s="71"/>
    </row>
    <row r="56" spans="1:12">
      <c r="A56" s="62"/>
      <c r="B56" s="46"/>
      <c r="C56" s="96"/>
      <c r="D56" s="99"/>
      <c r="E56" s="48" t="s">
        <v>829</v>
      </c>
      <c r="F56" s="131">
        <f>F35</f>
        <v>2293.7999999999997</v>
      </c>
      <c r="G56" s="102"/>
      <c r="H56" s="71"/>
    </row>
    <row r="57" spans="1:12">
      <c r="A57" s="62"/>
      <c r="B57" s="46"/>
      <c r="C57" s="96"/>
      <c r="D57" s="99"/>
      <c r="E57" s="48"/>
      <c r="F57" s="131"/>
      <c r="G57" s="102"/>
      <c r="H57" s="71"/>
    </row>
    <row r="58" spans="1:12">
      <c r="A58" s="62"/>
      <c r="B58" s="35" t="s">
        <v>3238</v>
      </c>
      <c r="C58" s="35"/>
      <c r="D58" s="120"/>
      <c r="E58" s="53" t="s">
        <v>3239</v>
      </c>
      <c r="F58" s="131"/>
      <c r="G58" s="102"/>
      <c r="H58" s="71"/>
    </row>
    <row r="59" spans="1:12">
      <c r="A59" s="62"/>
      <c r="B59" s="46"/>
      <c r="C59" s="96"/>
      <c r="D59" s="99"/>
      <c r="E59" s="48"/>
      <c r="F59" s="131"/>
      <c r="G59" s="102"/>
      <c r="H59" s="71"/>
    </row>
    <row r="60" spans="1:12">
      <c r="A60" s="1029">
        <f>MAX(A$1:A59)+1</f>
        <v>10</v>
      </c>
      <c r="B60" s="85"/>
      <c r="C60" s="902" t="s">
        <v>16413</v>
      </c>
      <c r="D60" s="903"/>
      <c r="E60" s="1019" t="s">
        <v>16414</v>
      </c>
      <c r="F60" s="1020"/>
      <c r="G60" s="1018" t="s">
        <v>19</v>
      </c>
      <c r="H60" s="2705">
        <v>0.65</v>
      </c>
    </row>
    <row r="61" spans="1:12" ht="26.4">
      <c r="A61" s="62"/>
      <c r="B61" s="46"/>
      <c r="C61" s="96"/>
      <c r="D61" s="99"/>
      <c r="E61" s="1132" t="s">
        <v>16415</v>
      </c>
      <c r="F61" s="2378">
        <f>1*0.3*0.05*43</f>
        <v>0.64500000000000002</v>
      </c>
      <c r="G61" s="102"/>
      <c r="H61" s="71"/>
    </row>
    <row r="62" spans="1:12">
      <c r="A62" s="62"/>
      <c r="B62" s="46"/>
      <c r="C62" s="96"/>
      <c r="D62" s="99"/>
      <c r="E62" s="100"/>
      <c r="F62" s="131"/>
      <c r="G62" s="102"/>
      <c r="H62" s="71"/>
    </row>
    <row r="63" spans="1:12" s="127" customFormat="1">
      <c r="A63" s="123"/>
      <c r="B63" s="35" t="s">
        <v>1831</v>
      </c>
      <c r="C63" s="35"/>
      <c r="D63" s="120"/>
      <c r="E63" s="53" t="s">
        <v>1832</v>
      </c>
      <c r="F63" s="129"/>
      <c r="G63" s="126"/>
      <c r="H63" s="43"/>
      <c r="I63"/>
      <c r="J63"/>
      <c r="K63"/>
      <c r="L63"/>
    </row>
    <row r="64" spans="1:12">
      <c r="A64" s="210"/>
      <c r="B64" s="35"/>
      <c r="C64" s="119"/>
      <c r="D64" s="120"/>
      <c r="E64" s="53"/>
      <c r="F64" s="211"/>
      <c r="G64" s="40"/>
      <c r="H64" s="97"/>
    </row>
    <row r="65" spans="1:12">
      <c r="A65" s="34">
        <f>MAX(A$1:A64)+1</f>
        <v>11</v>
      </c>
      <c r="B65" s="44"/>
      <c r="C65" s="36" t="s">
        <v>1843</v>
      </c>
      <c r="D65" s="37"/>
      <c r="E65" s="38" t="s">
        <v>1844</v>
      </c>
      <c r="F65" s="39"/>
      <c r="G65" s="40" t="s">
        <v>19</v>
      </c>
      <c r="H65" s="76">
        <v>1979.6000000000001</v>
      </c>
    </row>
    <row r="66" spans="1:12">
      <c r="A66" s="84"/>
      <c r="B66" s="85"/>
      <c r="C66" s="78"/>
      <c r="D66" s="361" t="s">
        <v>5375</v>
      </c>
      <c r="E66" s="370" t="s">
        <v>5376</v>
      </c>
      <c r="F66" s="363"/>
      <c r="G66" s="32" t="s">
        <v>19</v>
      </c>
      <c r="H66" s="97">
        <v>1979.6000000000001</v>
      </c>
    </row>
    <row r="67" spans="1:12">
      <c r="A67" s="84"/>
      <c r="B67" s="85"/>
      <c r="C67" s="78"/>
      <c r="D67" s="361"/>
      <c r="E67" s="398" t="s">
        <v>1771</v>
      </c>
      <c r="F67" s="363"/>
      <c r="G67" s="32"/>
      <c r="H67" s="43"/>
    </row>
    <row r="68" spans="1:12" ht="26.4">
      <c r="A68" s="84"/>
      <c r="B68" s="85"/>
      <c r="C68" s="78"/>
      <c r="D68" s="79"/>
      <c r="E68" s="77" t="s">
        <v>5377</v>
      </c>
      <c r="F68" s="42">
        <f>0.5*0.5*0.8*5607</f>
        <v>1121.4000000000001</v>
      </c>
      <c r="G68" s="74"/>
      <c r="H68" s="43"/>
    </row>
    <row r="69" spans="1:12" ht="26.4">
      <c r="A69" s="84"/>
      <c r="B69" s="85"/>
      <c r="C69" s="78"/>
      <c r="D69" s="79"/>
      <c r="E69" s="77" t="s">
        <v>5378</v>
      </c>
      <c r="F69" s="397">
        <f>0.5*0.5*0.5*6728</f>
        <v>841</v>
      </c>
      <c r="G69" s="74"/>
      <c r="H69" s="43"/>
    </row>
    <row r="70" spans="1:12">
      <c r="A70" s="84"/>
      <c r="B70" s="85"/>
      <c r="C70" s="78"/>
      <c r="D70" s="79"/>
      <c r="E70" s="77"/>
      <c r="F70" s="42">
        <f>SUM(F68:F69)</f>
        <v>1962.4</v>
      </c>
      <c r="G70" s="74"/>
      <c r="H70" s="43"/>
    </row>
    <row r="71" spans="1:12">
      <c r="A71" s="34"/>
      <c r="B71" s="44"/>
      <c r="C71" s="36"/>
      <c r="D71" s="37"/>
      <c r="E71" s="98" t="s">
        <v>5379</v>
      </c>
      <c r="F71" s="39"/>
      <c r="G71" s="40"/>
      <c r="H71" s="88"/>
    </row>
    <row r="72" spans="1:12" ht="26.4">
      <c r="A72" s="84"/>
      <c r="B72" s="85"/>
      <c r="C72" s="78"/>
      <c r="D72" s="79"/>
      <c r="E72" s="77" t="s">
        <v>5380</v>
      </c>
      <c r="F72" s="49">
        <f>0.5*0.5*0.8*43*2</f>
        <v>17.2</v>
      </c>
      <c r="G72" s="74"/>
      <c r="H72" s="43"/>
    </row>
    <row r="73" spans="1:12">
      <c r="A73" s="84"/>
      <c r="B73" s="85"/>
      <c r="C73" s="78"/>
      <c r="D73" s="79"/>
      <c r="E73" s="231" t="s">
        <v>101</v>
      </c>
      <c r="F73" s="232">
        <f>F70+F72</f>
        <v>1979.6000000000001</v>
      </c>
      <c r="G73" s="74"/>
      <c r="H73" s="43"/>
    </row>
    <row r="74" spans="1:12">
      <c r="A74" s="84"/>
      <c r="B74" s="85"/>
      <c r="C74" s="78"/>
      <c r="D74" s="79"/>
      <c r="E74" s="83"/>
      <c r="F74" s="73"/>
      <c r="G74" s="74"/>
      <c r="H74" s="43"/>
    </row>
    <row r="75" spans="1:12" s="127" customFormat="1">
      <c r="A75" s="123"/>
      <c r="B75" s="35" t="s">
        <v>235</v>
      </c>
      <c r="C75" s="35"/>
      <c r="D75" s="120"/>
      <c r="E75" s="53" t="s">
        <v>236</v>
      </c>
      <c r="F75" s="129"/>
      <c r="G75" s="126"/>
      <c r="H75" s="43"/>
      <c r="I75"/>
      <c r="J75"/>
      <c r="K75"/>
      <c r="L75"/>
    </row>
    <row r="76" spans="1:12" s="127" customFormat="1">
      <c r="A76" s="123"/>
      <c r="B76" s="35"/>
      <c r="C76" s="35"/>
      <c r="D76" s="120"/>
      <c r="E76" s="401"/>
      <c r="F76" s="129"/>
      <c r="G76" s="126"/>
      <c r="H76" s="43"/>
      <c r="I76"/>
      <c r="J76"/>
      <c r="K76"/>
      <c r="L76"/>
    </row>
    <row r="77" spans="1:12" ht="26.4">
      <c r="A77" s="34">
        <f>MAX(A$1:A76)+1</f>
        <v>12</v>
      </c>
      <c r="B77" s="44"/>
      <c r="C77" s="36" t="s">
        <v>237</v>
      </c>
      <c r="D77" s="37"/>
      <c r="E77" s="38" t="s">
        <v>238</v>
      </c>
      <c r="F77" s="39"/>
      <c r="G77" s="40" t="s">
        <v>64</v>
      </c>
      <c r="H77" s="76">
        <v>12421</v>
      </c>
    </row>
    <row r="78" spans="1:12" ht="26.4">
      <c r="A78" s="341"/>
      <c r="B78" s="85"/>
      <c r="C78" s="78"/>
      <c r="D78" s="79" t="s">
        <v>239</v>
      </c>
      <c r="E78" s="83" t="s">
        <v>240</v>
      </c>
      <c r="F78" s="73"/>
      <c r="G78" s="74" t="s">
        <v>64</v>
      </c>
      <c r="H78" s="97">
        <v>12421</v>
      </c>
    </row>
    <row r="79" spans="1:12" s="127" customFormat="1">
      <c r="A79" s="123"/>
      <c r="B79" s="35"/>
      <c r="C79" s="35"/>
      <c r="D79" s="120"/>
      <c r="E79" s="398" t="s">
        <v>1771</v>
      </c>
      <c r="F79" s="402"/>
      <c r="G79" s="126"/>
      <c r="H79" s="43"/>
      <c r="I79"/>
      <c r="J79"/>
      <c r="K79"/>
      <c r="L79"/>
    </row>
    <row r="80" spans="1:12">
      <c r="A80" s="62"/>
      <c r="B80" s="46"/>
      <c r="C80" s="96"/>
      <c r="D80" s="99"/>
      <c r="E80" s="89" t="s">
        <v>5381</v>
      </c>
      <c r="F80" s="108">
        <v>5607</v>
      </c>
      <c r="G80" s="102"/>
      <c r="H80" s="71"/>
    </row>
    <row r="81" spans="1:8" ht="15.6">
      <c r="A81" s="34"/>
      <c r="B81" s="44"/>
      <c r="C81" s="36"/>
      <c r="D81" s="37"/>
      <c r="E81" s="77" t="s">
        <v>5382</v>
      </c>
      <c r="F81" s="397">
        <v>6728</v>
      </c>
      <c r="G81" s="40"/>
      <c r="H81" s="57"/>
    </row>
    <row r="82" spans="1:8">
      <c r="A82" s="84"/>
      <c r="B82" s="85"/>
      <c r="C82" s="78"/>
      <c r="D82" s="79"/>
      <c r="E82" s="83"/>
      <c r="F82" s="108">
        <f>SUM(F80:F81)</f>
        <v>12335</v>
      </c>
      <c r="G82" s="74"/>
      <c r="H82" s="128"/>
    </row>
    <row r="83" spans="1:8">
      <c r="A83" s="69"/>
      <c r="B83" s="46"/>
      <c r="C83" s="36"/>
      <c r="D83" s="37"/>
      <c r="E83" s="98" t="s">
        <v>5379</v>
      </c>
      <c r="F83" s="49"/>
      <c r="G83" s="40"/>
      <c r="H83" s="71"/>
    </row>
    <row r="84" spans="1:8">
      <c r="A84" s="62"/>
      <c r="B84" s="46"/>
      <c r="C84" s="96"/>
      <c r="D84" s="79"/>
      <c r="E84" s="77" t="s">
        <v>5383</v>
      </c>
      <c r="F84" s="49">
        <v>86</v>
      </c>
      <c r="G84" s="74"/>
      <c r="H84" s="75"/>
    </row>
    <row r="85" spans="1:8">
      <c r="A85" s="34"/>
      <c r="B85" s="44"/>
      <c r="C85" s="36"/>
      <c r="D85" s="37"/>
      <c r="E85" s="231" t="s">
        <v>101</v>
      </c>
      <c r="F85" s="232">
        <f>F82+F84</f>
        <v>12421</v>
      </c>
      <c r="G85" s="40"/>
      <c r="H85" s="76"/>
    </row>
    <row r="86" spans="1:8">
      <c r="A86" s="62"/>
      <c r="B86" s="46"/>
      <c r="C86" s="96"/>
      <c r="D86" s="99"/>
      <c r="E86" s="89"/>
      <c r="F86" s="108"/>
      <c r="G86" s="102"/>
      <c r="H86" s="71"/>
    </row>
    <row r="87" spans="1:8">
      <c r="A87" s="62"/>
      <c r="B87" s="46"/>
      <c r="C87" s="96"/>
      <c r="D87" s="99"/>
      <c r="E87" s="828" t="s">
        <v>5384</v>
      </c>
      <c r="F87" s="108"/>
      <c r="G87" s="102"/>
      <c r="H87" s="71"/>
    </row>
    <row r="88" spans="1:8" ht="26.4">
      <c r="A88" s="34"/>
      <c r="B88" s="44"/>
      <c r="C88" s="36"/>
      <c r="D88" s="37"/>
      <c r="E88" s="77" t="s">
        <v>5385</v>
      </c>
      <c r="F88" s="39"/>
      <c r="G88" s="40"/>
      <c r="H88" s="76"/>
    </row>
    <row r="89" spans="1:8">
      <c r="A89" s="62"/>
      <c r="B89" s="46"/>
      <c r="C89" s="96"/>
      <c r="D89" s="99"/>
      <c r="E89" s="89"/>
      <c r="F89" s="108"/>
      <c r="G89" s="102"/>
      <c r="H89" s="71"/>
    </row>
    <row r="90" spans="1:8">
      <c r="A90" s="34">
        <f>MAX(A$1:A89)+1</f>
        <v>13</v>
      </c>
      <c r="B90" s="44"/>
      <c r="C90" s="36" t="s">
        <v>242</v>
      </c>
      <c r="D90" s="37"/>
      <c r="E90" s="38" t="s">
        <v>243</v>
      </c>
      <c r="F90" s="39"/>
      <c r="G90" s="40" t="s">
        <v>39</v>
      </c>
      <c r="H90" s="2757">
        <v>50295.3</v>
      </c>
    </row>
    <row r="91" spans="1:8">
      <c r="A91" s="84"/>
      <c r="B91" s="85"/>
      <c r="C91" s="78"/>
      <c r="D91" s="79" t="s">
        <v>244</v>
      </c>
      <c r="E91" s="83" t="s">
        <v>245</v>
      </c>
      <c r="F91" s="73"/>
      <c r="G91" s="74" t="s">
        <v>39</v>
      </c>
      <c r="H91" s="2373">
        <v>50295.3</v>
      </c>
    </row>
    <row r="92" spans="1:8">
      <c r="A92" s="34"/>
      <c r="B92" s="44"/>
      <c r="C92" s="36"/>
      <c r="D92" s="37"/>
      <c r="E92" s="829" t="s">
        <v>5386</v>
      </c>
      <c r="F92" s="39"/>
      <c r="G92" s="40"/>
      <c r="H92" s="76"/>
    </row>
    <row r="93" spans="1:8" ht="26.4">
      <c r="A93" s="84"/>
      <c r="B93" s="85"/>
      <c r="C93" s="78"/>
      <c r="D93" s="79"/>
      <c r="E93" s="2706" t="s">
        <v>16479</v>
      </c>
      <c r="F93" s="2787">
        <f>2*(15292-1*43-4*2)</f>
        <v>30482</v>
      </c>
      <c r="G93" s="74"/>
      <c r="H93" s="97"/>
    </row>
    <row r="94" spans="1:8" ht="26.4">
      <c r="A94" s="84"/>
      <c r="B94" s="85"/>
      <c r="C94" s="78"/>
      <c r="D94" s="79"/>
      <c r="E94" s="2706" t="s">
        <v>16480</v>
      </c>
      <c r="F94" s="2787">
        <f>0.3*(15292-1*43-4*2)</f>
        <v>4572.3</v>
      </c>
      <c r="G94" s="74"/>
      <c r="H94" s="97"/>
    </row>
    <row r="95" spans="1:8" ht="26.4">
      <c r="A95" s="84"/>
      <c r="B95" s="85"/>
      <c r="C95" s="78"/>
      <c r="D95" s="79"/>
      <c r="E95" s="2706" t="s">
        <v>16481</v>
      </c>
      <c r="F95" s="2787">
        <f>0.7*(15292-1*43-4*2)</f>
        <v>10668.699999999999</v>
      </c>
      <c r="G95" s="74"/>
      <c r="H95" s="97"/>
    </row>
    <row r="96" spans="1:8" ht="26.4">
      <c r="A96" s="62"/>
      <c r="B96" s="46"/>
      <c r="C96" s="96"/>
      <c r="D96" s="99"/>
      <c r="E96" s="2706" t="s">
        <v>16482</v>
      </c>
      <c r="F96" s="2384">
        <f>0.3*(15292-1*43-4*2)</f>
        <v>4572.3</v>
      </c>
      <c r="G96" s="102"/>
      <c r="H96" s="71"/>
    </row>
    <row r="97" spans="1:9">
      <c r="A97" s="62"/>
      <c r="B97" s="46"/>
      <c r="C97" s="96"/>
      <c r="D97" s="99"/>
      <c r="E97" s="2706"/>
      <c r="F97" s="2378">
        <f>SUM(F93:F96)</f>
        <v>50295.3</v>
      </c>
      <c r="G97" s="102"/>
      <c r="H97" s="71"/>
    </row>
    <row r="98" spans="1:9" ht="26.4">
      <c r="A98" s="62"/>
      <c r="B98" s="46"/>
      <c r="C98" s="96"/>
      <c r="D98" s="99"/>
      <c r="E98" s="828" t="s">
        <v>5387</v>
      </c>
      <c r="F98" s="108"/>
      <c r="G98" s="102"/>
      <c r="H98" s="71"/>
    </row>
    <row r="99" spans="1:9">
      <c r="A99" s="34"/>
      <c r="B99" s="44"/>
      <c r="C99" s="36"/>
      <c r="D99" s="37"/>
      <c r="E99" s="38"/>
      <c r="F99" s="39"/>
      <c r="G99" s="40"/>
      <c r="H99" s="76"/>
    </row>
    <row r="100" spans="1:9">
      <c r="A100" s="34">
        <f>MAX(A$1:A99)+1</f>
        <v>14</v>
      </c>
      <c r="B100" s="44"/>
      <c r="C100" s="36" t="s">
        <v>5388</v>
      </c>
      <c r="D100" s="37"/>
      <c r="E100" s="38" t="s">
        <v>5389</v>
      </c>
      <c r="F100" s="39"/>
      <c r="G100" s="40" t="s">
        <v>39</v>
      </c>
      <c r="H100" s="2757">
        <v>102</v>
      </c>
    </row>
    <row r="101" spans="1:9">
      <c r="A101" s="84"/>
      <c r="B101" s="85"/>
      <c r="C101" s="78"/>
      <c r="D101" s="79" t="s">
        <v>5390</v>
      </c>
      <c r="E101" s="83" t="s">
        <v>5391</v>
      </c>
      <c r="F101" s="73"/>
      <c r="G101" s="74" t="s">
        <v>39</v>
      </c>
      <c r="H101" s="2373">
        <v>102</v>
      </c>
    </row>
    <row r="102" spans="1:9" ht="26.4">
      <c r="A102" s="62"/>
      <c r="B102" s="46"/>
      <c r="C102" s="96"/>
      <c r="D102" s="99"/>
      <c r="E102" s="828" t="s">
        <v>5392</v>
      </c>
      <c r="F102" s="830"/>
      <c r="G102" s="102"/>
      <c r="H102" s="71"/>
    </row>
    <row r="103" spans="1:9">
      <c r="A103" s="62"/>
      <c r="B103" s="46"/>
      <c r="C103" s="96"/>
      <c r="D103" s="99"/>
      <c r="E103" s="828" t="s">
        <v>5393</v>
      </c>
      <c r="F103" s="831">
        <f>1*2*43</f>
        <v>86</v>
      </c>
      <c r="G103" s="102"/>
      <c r="H103" s="71"/>
    </row>
    <row r="104" spans="1:9" ht="26.4">
      <c r="A104" s="62"/>
      <c r="B104" s="46"/>
      <c r="C104" s="96"/>
      <c r="D104" s="99"/>
      <c r="E104" s="2706" t="s">
        <v>16477</v>
      </c>
      <c r="F104" s="2831"/>
      <c r="G104" s="102"/>
      <c r="H104" s="71"/>
    </row>
    <row r="105" spans="1:9">
      <c r="A105" s="62"/>
      <c r="B105" s="46"/>
      <c r="C105" s="96"/>
      <c r="D105" s="99"/>
      <c r="E105" s="2706" t="s">
        <v>16478</v>
      </c>
      <c r="F105" s="2832">
        <f>4*2*2</f>
        <v>16</v>
      </c>
      <c r="G105" s="102"/>
      <c r="H105" s="71"/>
    </row>
    <row r="106" spans="1:9">
      <c r="A106" s="62"/>
      <c r="B106" s="46"/>
      <c r="C106" s="96"/>
      <c r="D106" s="99"/>
      <c r="E106" s="2706"/>
      <c r="F106" s="2831">
        <f>SUM(F103:F105)</f>
        <v>102</v>
      </c>
      <c r="G106" s="102"/>
      <c r="H106" s="71"/>
    </row>
    <row r="107" spans="1:9">
      <c r="A107" s="34"/>
      <c r="B107" s="85"/>
      <c r="C107" s="36"/>
      <c r="D107" s="78"/>
      <c r="E107" s="828" t="s">
        <v>5384</v>
      </c>
      <c r="F107" s="830"/>
      <c r="G107" s="40"/>
      <c r="H107" s="57"/>
    </row>
    <row r="108" spans="1:9">
      <c r="A108" s="84"/>
      <c r="B108" s="85"/>
      <c r="C108" s="78"/>
      <c r="D108" s="361"/>
      <c r="E108" s="828" t="s">
        <v>5394</v>
      </c>
      <c r="F108" s="363"/>
      <c r="G108" s="32"/>
      <c r="H108" s="128"/>
    </row>
    <row r="109" spans="1:9">
      <c r="A109" s="34"/>
      <c r="B109" s="85"/>
      <c r="C109" s="36"/>
      <c r="D109" s="78"/>
      <c r="E109" s="77"/>
      <c r="F109" s="49"/>
      <c r="G109" s="40"/>
      <c r="H109" s="57"/>
    </row>
    <row r="110" spans="1:9">
      <c r="A110" s="62"/>
      <c r="B110" s="46"/>
      <c r="C110" s="96"/>
      <c r="D110" s="99"/>
      <c r="E110" s="90"/>
      <c r="F110" s="95"/>
      <c r="G110" s="102"/>
      <c r="H110" s="68"/>
    </row>
    <row r="111" spans="1:9" ht="14.4" thickBot="1">
      <c r="A111" s="135"/>
      <c r="B111" s="136"/>
      <c r="C111" s="136"/>
      <c r="D111" s="136"/>
      <c r="E111" s="137"/>
      <c r="F111" s="138"/>
      <c r="G111" s="136"/>
      <c r="H111" s="139"/>
    </row>
    <row r="112" spans="1:9">
      <c r="E112" s="6"/>
      <c r="F112" s="141"/>
      <c r="H112" s="531"/>
      <c r="I11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5"/>
  <dimension ref="A1:L8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5399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32.56</v>
      </c>
    </row>
    <row r="9" spans="1:12" s="144" customFormat="1">
      <c r="A9" s="511"/>
      <c r="B9" s="44"/>
      <c r="C9" s="36"/>
      <c r="D9" s="37"/>
      <c r="E9" s="38"/>
      <c r="F9" s="49">
        <f>F19</f>
        <v>32.558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146</v>
      </c>
    </row>
    <row r="14" spans="1:12" ht="26.4">
      <c r="A14" s="23"/>
      <c r="B14" s="31"/>
      <c r="C14" s="31"/>
      <c r="D14" s="32"/>
      <c r="E14" s="90" t="s">
        <v>5367</v>
      </c>
      <c r="F14" s="95">
        <v>146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32.56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32.56</v>
      </c>
    </row>
    <row r="18" spans="1:8" ht="26.4">
      <c r="A18" s="84"/>
      <c r="B18" s="85"/>
      <c r="C18" s="78"/>
      <c r="D18" s="79"/>
      <c r="E18" s="98" t="s">
        <v>5368</v>
      </c>
      <c r="F18" s="73"/>
      <c r="G18" s="74"/>
      <c r="H18" s="43"/>
    </row>
    <row r="19" spans="1:8" ht="26.4">
      <c r="A19" s="84"/>
      <c r="B19" s="85"/>
      <c r="C19" s="78"/>
      <c r="D19" s="79"/>
      <c r="E19" s="90" t="s">
        <v>5400</v>
      </c>
      <c r="F19" s="49">
        <f>F14*0.223</f>
        <v>32.558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16.7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16.7</v>
      </c>
    </row>
    <row r="25" spans="1:8">
      <c r="A25" s="62"/>
      <c r="B25" s="46"/>
      <c r="C25" s="96"/>
      <c r="D25" s="99"/>
      <c r="E25" s="100" t="s">
        <v>5401</v>
      </c>
      <c r="F25" s="131">
        <f>111.3*0.5*0.3</f>
        <v>16.695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10.8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10.8</v>
      </c>
    </row>
    <row r="29" spans="1:8" ht="26.4">
      <c r="A29" s="62"/>
      <c r="B29" s="46"/>
      <c r="C29" s="96"/>
      <c r="D29" s="99"/>
      <c r="E29" s="100" t="s">
        <v>5402</v>
      </c>
      <c r="F29" s="131">
        <f>0.5*0.5*0.8*39+0.5*0.5*0.5*24</f>
        <v>10.8</v>
      </c>
      <c r="G29" s="102"/>
      <c r="H29" s="71"/>
    </row>
    <row r="30" spans="1:8">
      <c r="A30" s="84"/>
      <c r="B30" s="85"/>
      <c r="C30" s="78"/>
      <c r="D30" s="79"/>
      <c r="E30" s="83"/>
      <c r="F30" s="49"/>
      <c r="G30" s="74"/>
      <c r="H30" s="43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16.7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16.7</v>
      </c>
    </row>
    <row r="33" spans="1:12">
      <c r="A33" s="84"/>
      <c r="B33" s="85"/>
      <c r="C33" s="78"/>
      <c r="D33" s="79"/>
      <c r="E33" s="77" t="s">
        <v>5373</v>
      </c>
      <c r="F33" s="42">
        <f>F25</f>
        <v>16.695</v>
      </c>
      <c r="G33" s="74"/>
      <c r="H33" s="43"/>
    </row>
    <row r="34" spans="1:12">
      <c r="A34" s="62"/>
      <c r="B34" s="46"/>
      <c r="C34" s="96"/>
      <c r="D34" s="99"/>
      <c r="E34" s="100"/>
      <c r="F34" s="131"/>
      <c r="G34" s="102"/>
      <c r="H34" s="71"/>
    </row>
    <row r="35" spans="1:12" s="127" customFormat="1">
      <c r="A35" s="123"/>
      <c r="B35" s="35" t="s">
        <v>129</v>
      </c>
      <c r="C35" s="119"/>
      <c r="D35" s="120"/>
      <c r="E35" s="124" t="s">
        <v>130</v>
      </c>
      <c r="F35" s="125"/>
      <c r="G35" s="126"/>
      <c r="H35" s="43"/>
      <c r="I35"/>
      <c r="J35"/>
      <c r="K35"/>
      <c r="L35"/>
    </row>
    <row r="36" spans="1:12" s="127" customFormat="1">
      <c r="A36" s="123"/>
      <c r="B36" s="35"/>
      <c r="C36" s="119"/>
      <c r="D36" s="120"/>
      <c r="E36" s="124"/>
      <c r="F36" s="125"/>
      <c r="G36" s="126"/>
      <c r="H36" s="43"/>
      <c r="I36"/>
      <c r="J36"/>
      <c r="K36"/>
      <c r="L36"/>
    </row>
    <row r="37" spans="1:12">
      <c r="A37" s="34">
        <f>MAX(A$1:A36)+1</f>
        <v>7</v>
      </c>
      <c r="B37" s="44"/>
      <c r="C37" s="36" t="s">
        <v>131</v>
      </c>
      <c r="D37" s="37"/>
      <c r="E37" s="38" t="s">
        <v>132</v>
      </c>
      <c r="F37" s="39"/>
      <c r="G37" s="40" t="s">
        <v>19</v>
      </c>
      <c r="H37" s="76">
        <v>10.8</v>
      </c>
    </row>
    <row r="38" spans="1:12">
      <c r="A38" s="84"/>
      <c r="B38" s="85"/>
      <c r="C38" s="78"/>
      <c r="D38" s="79" t="s">
        <v>133</v>
      </c>
      <c r="E38" s="83" t="s">
        <v>134</v>
      </c>
      <c r="F38" s="73"/>
      <c r="G38" s="74" t="s">
        <v>19</v>
      </c>
      <c r="H38" s="97">
        <v>10.8</v>
      </c>
    </row>
    <row r="39" spans="1:12" s="127" customFormat="1" ht="26.4">
      <c r="A39" s="123"/>
      <c r="B39" s="35"/>
      <c r="C39" s="119"/>
      <c r="D39" s="120"/>
      <c r="E39" s="132" t="s">
        <v>5403</v>
      </c>
      <c r="F39" s="133">
        <f>F48</f>
        <v>10.8</v>
      </c>
      <c r="G39" s="126"/>
      <c r="H39" s="43"/>
      <c r="I39"/>
      <c r="J39"/>
      <c r="K39"/>
      <c r="L39"/>
    </row>
    <row r="40" spans="1:12" s="127" customFormat="1">
      <c r="A40" s="123"/>
      <c r="B40" s="35"/>
      <c r="C40" s="119"/>
      <c r="D40" s="120"/>
      <c r="E40" s="124"/>
      <c r="F40" s="125"/>
      <c r="G40" s="126"/>
      <c r="H40" s="43"/>
      <c r="I40"/>
      <c r="J40"/>
      <c r="K40"/>
      <c r="L40"/>
    </row>
    <row r="41" spans="1:12">
      <c r="A41" s="34">
        <f>MAX(A$1:A40)+1</f>
        <v>8</v>
      </c>
      <c r="B41" s="44"/>
      <c r="C41" s="36" t="s">
        <v>136</v>
      </c>
      <c r="D41" s="37"/>
      <c r="E41" s="38" t="s">
        <v>137</v>
      </c>
      <c r="F41" s="39"/>
      <c r="G41" s="40" t="s">
        <v>19</v>
      </c>
      <c r="H41" s="76">
        <v>44.19</v>
      </c>
    </row>
    <row r="42" spans="1:12" ht="26.4">
      <c r="A42" s="84"/>
      <c r="B42" s="85"/>
      <c r="C42" s="78"/>
      <c r="D42" s="79" t="s">
        <v>138</v>
      </c>
      <c r="E42" s="83" t="s">
        <v>139</v>
      </c>
      <c r="F42" s="73"/>
      <c r="G42" s="74" t="s">
        <v>19</v>
      </c>
      <c r="H42" s="97">
        <v>44.19</v>
      </c>
    </row>
    <row r="43" spans="1:12" s="127" customFormat="1">
      <c r="A43" s="123"/>
      <c r="B43" s="35"/>
      <c r="C43" s="119"/>
      <c r="D43" s="120"/>
      <c r="E43" s="132" t="s">
        <v>1919</v>
      </c>
      <c r="F43" s="133">
        <f>F33*2</f>
        <v>33.39</v>
      </c>
      <c r="G43" s="126"/>
      <c r="H43" s="43"/>
      <c r="I43"/>
      <c r="J43"/>
      <c r="K43"/>
      <c r="L43"/>
    </row>
    <row r="44" spans="1:12" s="127" customFormat="1">
      <c r="A44" s="123"/>
      <c r="B44" s="35"/>
      <c r="C44" s="119"/>
      <c r="D44" s="120"/>
      <c r="E44" s="132"/>
      <c r="F44" s="133"/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398" t="s">
        <v>2125</v>
      </c>
      <c r="F45" s="133"/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 t="s">
        <v>141</v>
      </c>
      <c r="F46" s="133">
        <f>F25+F29</f>
        <v>27.495000000000001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32" t="s">
        <v>210</v>
      </c>
      <c r="F47" s="410">
        <f>-F33</f>
        <v>-16.695</v>
      </c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/>
      <c r="F48" s="133">
        <f>SUM(F46:F47)</f>
        <v>10.8</v>
      </c>
      <c r="G48" s="126"/>
      <c r="H48" s="43"/>
      <c r="I48"/>
      <c r="J48"/>
      <c r="K48"/>
      <c r="L48"/>
    </row>
    <row r="49" spans="1:12">
      <c r="A49" s="62"/>
      <c r="B49" s="46"/>
      <c r="C49" s="96"/>
      <c r="D49" s="99"/>
      <c r="E49" s="231" t="s">
        <v>101</v>
      </c>
      <c r="F49" s="232">
        <f>F43+F48</f>
        <v>44.19</v>
      </c>
      <c r="G49" s="102"/>
      <c r="H49" s="71"/>
    </row>
    <row r="50" spans="1:12">
      <c r="A50" s="62"/>
      <c r="B50" s="46"/>
      <c r="C50" s="96"/>
      <c r="D50" s="99"/>
      <c r="E50" s="231"/>
      <c r="F50" s="232"/>
      <c r="G50" s="102"/>
      <c r="H50" s="827"/>
    </row>
    <row r="51" spans="1:12">
      <c r="A51" s="34">
        <f>MAX(A$1:A50)+1</f>
        <v>9</v>
      </c>
      <c r="B51" s="44"/>
      <c r="C51" s="36" t="s">
        <v>211</v>
      </c>
      <c r="D51" s="37"/>
      <c r="E51" s="38" t="s">
        <v>212</v>
      </c>
      <c r="F51" s="39"/>
      <c r="G51" s="40" t="s">
        <v>19</v>
      </c>
      <c r="H51" s="76">
        <v>16.7</v>
      </c>
    </row>
    <row r="52" spans="1:12" ht="26.4">
      <c r="A52" s="84"/>
      <c r="B52" s="85"/>
      <c r="C52" s="78"/>
      <c r="D52" s="79" t="s">
        <v>213</v>
      </c>
      <c r="E52" s="83" t="s">
        <v>214</v>
      </c>
      <c r="F52" s="73"/>
      <c r="G52" s="74" t="s">
        <v>19</v>
      </c>
      <c r="H52" s="97">
        <v>16.7</v>
      </c>
    </row>
    <row r="53" spans="1:12">
      <c r="A53" s="62"/>
      <c r="B53" s="46"/>
      <c r="C53" s="96"/>
      <c r="D53" s="99"/>
      <c r="E53" s="242" t="s">
        <v>1920</v>
      </c>
      <c r="F53" s="131"/>
      <c r="G53" s="102"/>
      <c r="H53" s="71"/>
    </row>
    <row r="54" spans="1:12">
      <c r="A54" s="62"/>
      <c r="B54" s="46"/>
      <c r="C54" s="96"/>
      <c r="D54" s="99"/>
      <c r="E54" s="48" t="s">
        <v>829</v>
      </c>
      <c r="F54" s="131">
        <f>F33</f>
        <v>16.695</v>
      </c>
      <c r="G54" s="102"/>
      <c r="H54" s="71"/>
    </row>
    <row r="55" spans="1:12" s="127" customFormat="1">
      <c r="A55" s="123"/>
      <c r="B55" s="35"/>
      <c r="C55" s="119"/>
      <c r="D55" s="120"/>
      <c r="E55" s="132"/>
      <c r="F55" s="133"/>
      <c r="G55" s="126"/>
      <c r="H55" s="839"/>
      <c r="I55"/>
      <c r="J55"/>
      <c r="K55"/>
      <c r="L55"/>
    </row>
    <row r="56" spans="1:12" s="127" customFormat="1">
      <c r="A56" s="123"/>
      <c r="B56" s="35" t="s">
        <v>1831</v>
      </c>
      <c r="C56" s="35"/>
      <c r="D56" s="120"/>
      <c r="E56" s="53" t="s">
        <v>1832</v>
      </c>
      <c r="F56" s="129"/>
      <c r="G56" s="126"/>
      <c r="H56" s="43"/>
      <c r="I56"/>
      <c r="J56"/>
      <c r="K56"/>
      <c r="L56"/>
    </row>
    <row r="57" spans="1:12">
      <c r="A57" s="210"/>
      <c r="B57" s="35"/>
      <c r="C57" s="119"/>
      <c r="D57" s="120"/>
      <c r="E57" s="53"/>
      <c r="F57" s="211"/>
      <c r="G57" s="40"/>
      <c r="H57" s="97"/>
    </row>
    <row r="58" spans="1:12">
      <c r="A58" s="34">
        <f>MAX(A$1:A57)+1</f>
        <v>10</v>
      </c>
      <c r="B58" s="44"/>
      <c r="C58" s="36" t="s">
        <v>1843</v>
      </c>
      <c r="D58" s="37"/>
      <c r="E58" s="38" t="s">
        <v>1844</v>
      </c>
      <c r="F58" s="39"/>
      <c r="G58" s="40" t="s">
        <v>19</v>
      </c>
      <c r="H58" s="76">
        <v>10.8</v>
      </c>
    </row>
    <row r="59" spans="1:12">
      <c r="A59" s="84"/>
      <c r="B59" s="85"/>
      <c r="C59" s="78"/>
      <c r="D59" s="361" t="s">
        <v>5375</v>
      </c>
      <c r="E59" s="370" t="s">
        <v>5376</v>
      </c>
      <c r="F59" s="363"/>
      <c r="G59" s="32" t="s">
        <v>19</v>
      </c>
      <c r="H59" s="97">
        <v>10.8</v>
      </c>
    </row>
    <row r="60" spans="1:12">
      <c r="A60" s="84"/>
      <c r="B60" s="85"/>
      <c r="C60" s="78"/>
      <c r="D60" s="361"/>
      <c r="E60" s="398" t="s">
        <v>1771</v>
      </c>
      <c r="F60" s="363"/>
      <c r="G60" s="32"/>
      <c r="H60" s="43"/>
    </row>
    <row r="61" spans="1:12" ht="26.4">
      <c r="A61" s="84"/>
      <c r="B61" s="85"/>
      <c r="C61" s="78"/>
      <c r="D61" s="79"/>
      <c r="E61" s="77" t="s">
        <v>5404</v>
      </c>
      <c r="F61" s="42">
        <f>0.5*0.5*0.8*39</f>
        <v>7.8000000000000007</v>
      </c>
      <c r="G61" s="74"/>
      <c r="H61" s="43"/>
    </row>
    <row r="62" spans="1:12" ht="26.4">
      <c r="A62" s="84"/>
      <c r="B62" s="85"/>
      <c r="C62" s="78"/>
      <c r="D62" s="79"/>
      <c r="E62" s="77" t="s">
        <v>5405</v>
      </c>
      <c r="F62" s="397">
        <f>0.5*0.5*0.5*24</f>
        <v>3</v>
      </c>
      <c r="G62" s="74"/>
      <c r="H62" s="43"/>
    </row>
    <row r="63" spans="1:12">
      <c r="A63" s="84"/>
      <c r="B63" s="85"/>
      <c r="C63" s="78"/>
      <c r="D63" s="79"/>
      <c r="E63" s="77"/>
      <c r="F63" s="42">
        <f>SUM(F61:F62)</f>
        <v>10.8</v>
      </c>
      <c r="G63" s="74"/>
      <c r="H63" s="43"/>
    </row>
    <row r="64" spans="1:12">
      <c r="A64" s="84"/>
      <c r="B64" s="85"/>
      <c r="C64" s="78"/>
      <c r="D64" s="79"/>
      <c r="E64" s="83"/>
      <c r="F64" s="73"/>
      <c r="G64" s="74"/>
      <c r="H64" s="43"/>
    </row>
    <row r="65" spans="1:12" s="127" customFormat="1">
      <c r="A65" s="123"/>
      <c r="B65" s="35" t="s">
        <v>235</v>
      </c>
      <c r="C65" s="35"/>
      <c r="D65" s="120"/>
      <c r="E65" s="53" t="s">
        <v>236</v>
      </c>
      <c r="F65" s="129"/>
      <c r="G65" s="126"/>
      <c r="H65" s="43"/>
      <c r="I65"/>
      <c r="J65"/>
      <c r="K65"/>
      <c r="L65"/>
    </row>
    <row r="66" spans="1:12" s="127" customFormat="1">
      <c r="A66" s="123"/>
      <c r="B66" s="35"/>
      <c r="C66" s="35"/>
      <c r="D66" s="120"/>
      <c r="E66" s="401"/>
      <c r="F66" s="129"/>
      <c r="G66" s="126"/>
      <c r="H66" s="43"/>
      <c r="I66"/>
      <c r="J66"/>
      <c r="K66"/>
      <c r="L66"/>
    </row>
    <row r="67" spans="1:12" ht="26.4">
      <c r="A67" s="34">
        <f>MAX(A$1:A66)+1</f>
        <v>11</v>
      </c>
      <c r="B67" s="44"/>
      <c r="C67" s="36" t="s">
        <v>237</v>
      </c>
      <c r="D67" s="37"/>
      <c r="E67" s="38" t="s">
        <v>238</v>
      </c>
      <c r="F67" s="39"/>
      <c r="G67" s="40" t="s">
        <v>64</v>
      </c>
      <c r="H67" s="76">
        <v>63</v>
      </c>
    </row>
    <row r="68" spans="1:12" ht="26.4">
      <c r="A68" s="341"/>
      <c r="B68" s="85"/>
      <c r="C68" s="78"/>
      <c r="D68" s="79" t="s">
        <v>239</v>
      </c>
      <c r="E68" s="83" t="s">
        <v>240</v>
      </c>
      <c r="F68" s="73"/>
      <c r="G68" s="74" t="s">
        <v>64</v>
      </c>
      <c r="H68" s="97">
        <v>63</v>
      </c>
    </row>
    <row r="69" spans="1:12" s="127" customFormat="1">
      <c r="A69" s="123"/>
      <c r="B69" s="35"/>
      <c r="C69" s="35"/>
      <c r="D69" s="120"/>
      <c r="E69" s="398" t="s">
        <v>1771</v>
      </c>
      <c r="F69" s="402"/>
      <c r="G69" s="126"/>
      <c r="H69" s="43"/>
      <c r="I69"/>
      <c r="J69"/>
      <c r="K69"/>
      <c r="L69"/>
    </row>
    <row r="70" spans="1:12">
      <c r="A70" s="62"/>
      <c r="B70" s="46"/>
      <c r="C70" s="96"/>
      <c r="D70" s="99"/>
      <c r="E70" s="89" t="s">
        <v>5381</v>
      </c>
      <c r="F70" s="108">
        <v>39</v>
      </c>
      <c r="G70" s="102"/>
      <c r="H70" s="71"/>
    </row>
    <row r="71" spans="1:12" ht="15.6">
      <c r="A71" s="34"/>
      <c r="B71" s="44"/>
      <c r="C71" s="36"/>
      <c r="D71" s="37"/>
      <c r="E71" s="77" t="s">
        <v>5382</v>
      </c>
      <c r="F71" s="397">
        <v>24</v>
      </c>
      <c r="G71" s="40"/>
      <c r="H71" s="57"/>
    </row>
    <row r="72" spans="1:12">
      <c r="A72" s="84"/>
      <c r="B72" s="85"/>
      <c r="C72" s="78"/>
      <c r="D72" s="79"/>
      <c r="E72" s="83"/>
      <c r="F72" s="108">
        <f>SUM(F70:F71)</f>
        <v>63</v>
      </c>
      <c r="G72" s="74"/>
      <c r="H72" s="128"/>
    </row>
    <row r="73" spans="1:12">
      <c r="A73" s="62"/>
      <c r="B73" s="46"/>
      <c r="C73" s="96"/>
      <c r="D73" s="99"/>
      <c r="E73" s="89"/>
      <c r="F73" s="108"/>
      <c r="G73" s="102"/>
      <c r="H73" s="71"/>
    </row>
    <row r="74" spans="1:12">
      <c r="A74" s="62"/>
      <c r="B74" s="46"/>
      <c r="C74" s="96"/>
      <c r="D74" s="99"/>
      <c r="E74" s="828" t="s">
        <v>5384</v>
      </c>
      <c r="F74" s="108"/>
      <c r="G74" s="102"/>
      <c r="H74" s="71"/>
    </row>
    <row r="75" spans="1:12">
      <c r="A75" s="34"/>
      <c r="B75" s="44"/>
      <c r="C75" s="36"/>
      <c r="D75" s="37"/>
      <c r="E75" s="77" t="s">
        <v>5406</v>
      </c>
      <c r="F75" s="39"/>
      <c r="G75" s="40"/>
      <c r="H75" s="76"/>
    </row>
    <row r="76" spans="1:12">
      <c r="A76" s="62"/>
      <c r="B76" s="46"/>
      <c r="C76" s="96"/>
      <c r="D76" s="99"/>
      <c r="E76" s="89"/>
      <c r="F76" s="108"/>
      <c r="G76" s="102"/>
      <c r="H76" s="71"/>
    </row>
    <row r="77" spans="1:12">
      <c r="A77" s="34">
        <f>MAX(A$1:A76)+1</f>
        <v>12</v>
      </c>
      <c r="B77" s="44"/>
      <c r="C77" s="36" t="s">
        <v>242</v>
      </c>
      <c r="D77" s="37"/>
      <c r="E77" s="38" t="s">
        <v>243</v>
      </c>
      <c r="F77" s="39"/>
      <c r="G77" s="40" t="s">
        <v>39</v>
      </c>
      <c r="H77" s="76">
        <v>255.99</v>
      </c>
    </row>
    <row r="78" spans="1:12">
      <c r="A78" s="84"/>
      <c r="B78" s="85"/>
      <c r="C78" s="78"/>
      <c r="D78" s="79" t="s">
        <v>244</v>
      </c>
      <c r="E78" s="83" t="s">
        <v>245</v>
      </c>
      <c r="F78" s="73"/>
      <c r="G78" s="74" t="s">
        <v>39</v>
      </c>
      <c r="H78" s="97">
        <v>255.99</v>
      </c>
    </row>
    <row r="79" spans="1:12">
      <c r="A79" s="34"/>
      <c r="B79" s="44"/>
      <c r="C79" s="36"/>
      <c r="D79" s="37"/>
      <c r="E79" s="829" t="s">
        <v>5386</v>
      </c>
      <c r="F79" s="39"/>
      <c r="G79" s="40"/>
      <c r="H79" s="76"/>
    </row>
    <row r="80" spans="1:12" ht="26.4">
      <c r="A80" s="84"/>
      <c r="B80" s="85"/>
      <c r="C80" s="78"/>
      <c r="D80" s="79"/>
      <c r="E80" s="828" t="s">
        <v>5407</v>
      </c>
      <c r="F80" s="42">
        <f>2*111.3</f>
        <v>222.6</v>
      </c>
      <c r="G80" s="74"/>
      <c r="H80" s="97"/>
    </row>
    <row r="81" spans="1:9" ht="26.4">
      <c r="A81" s="62"/>
      <c r="B81" s="46"/>
      <c r="C81" s="96"/>
      <c r="D81" s="99"/>
      <c r="E81" s="828" t="s">
        <v>5408</v>
      </c>
      <c r="F81" s="214">
        <f>0.3*111.3</f>
        <v>33.39</v>
      </c>
      <c r="G81" s="102"/>
      <c r="H81" s="71"/>
    </row>
    <row r="82" spans="1:9">
      <c r="A82" s="62"/>
      <c r="B82" s="46"/>
      <c r="C82" s="96"/>
      <c r="D82" s="99"/>
      <c r="E82" s="828"/>
      <c r="F82" s="108">
        <f>SUM(F80:F81)</f>
        <v>255.99</v>
      </c>
      <c r="G82" s="102"/>
      <c r="H82" s="71"/>
    </row>
    <row r="83" spans="1:9">
      <c r="A83" s="62"/>
      <c r="B83" s="46"/>
      <c r="C83" s="96"/>
      <c r="D83" s="99"/>
      <c r="E83" s="2706" t="s">
        <v>16416</v>
      </c>
      <c r="F83" s="108"/>
      <c r="G83" s="102"/>
      <c r="H83" s="71"/>
    </row>
    <row r="84" spans="1:9">
      <c r="A84" s="84"/>
      <c r="B84" s="85"/>
      <c r="C84" s="78"/>
      <c r="D84" s="79"/>
      <c r="E84" s="83"/>
      <c r="F84" s="73"/>
      <c r="G84" s="74"/>
      <c r="H84" s="43"/>
    </row>
    <row r="85" spans="1:9">
      <c r="A85" s="62"/>
      <c r="B85" s="46"/>
      <c r="C85" s="96"/>
      <c r="D85" s="99"/>
      <c r="E85" s="90"/>
      <c r="F85" s="95"/>
      <c r="G85" s="102"/>
      <c r="H85" s="68"/>
    </row>
    <row r="86" spans="1:9" ht="14.4" thickBot="1">
      <c r="A86" s="135"/>
      <c r="B86" s="136"/>
      <c r="C86" s="136"/>
      <c r="D86" s="136"/>
      <c r="E86" s="137"/>
      <c r="F86" s="138"/>
      <c r="G86" s="136"/>
      <c r="H86" s="139"/>
    </row>
    <row r="87" spans="1:9">
      <c r="E87" s="6"/>
      <c r="F87" s="141"/>
      <c r="H87" s="531"/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6"/>
  <dimension ref="A1:L7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5409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62"/>
      <c r="B6" s="35" t="s">
        <v>122</v>
      </c>
      <c r="C6" s="119"/>
      <c r="D6" s="120"/>
      <c r="E6" s="53" t="s">
        <v>123</v>
      </c>
      <c r="F6" s="131"/>
      <c r="G6" s="102"/>
      <c r="H6" s="71"/>
    </row>
    <row r="7" spans="1:8">
      <c r="A7" s="62"/>
      <c r="B7" s="35"/>
      <c r="C7" s="119"/>
      <c r="D7" s="120"/>
      <c r="E7" s="53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10.199999999999999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10.199999999999999</v>
      </c>
    </row>
    <row r="10" spans="1:8">
      <c r="A10" s="62"/>
      <c r="B10" s="46"/>
      <c r="C10" s="96"/>
      <c r="D10" s="99"/>
      <c r="E10" s="100" t="s">
        <v>5410</v>
      </c>
      <c r="F10" s="131">
        <f>68*0.5*0.3</f>
        <v>10.199999999999999</v>
      </c>
      <c r="G10" s="102"/>
      <c r="H10" s="71"/>
    </row>
    <row r="11" spans="1:8">
      <c r="A11" s="62"/>
      <c r="B11" s="35"/>
      <c r="C11" s="119"/>
      <c r="D11" s="120"/>
      <c r="E11" s="53"/>
      <c r="F11" s="131"/>
      <c r="G11" s="102"/>
      <c r="H11" s="71"/>
    </row>
    <row r="12" spans="1:8">
      <c r="A12" s="34">
        <f>MAX(A$1:A11)+1</f>
        <v>2</v>
      </c>
      <c r="B12" s="44"/>
      <c r="C12" s="36" t="s">
        <v>1767</v>
      </c>
      <c r="D12" s="37"/>
      <c r="E12" s="38" t="s">
        <v>1768</v>
      </c>
      <c r="F12" s="39"/>
      <c r="G12" s="40" t="s">
        <v>19</v>
      </c>
      <c r="H12" s="76">
        <v>49.98</v>
      </c>
    </row>
    <row r="13" spans="1:8">
      <c r="A13" s="84"/>
      <c r="B13" s="85"/>
      <c r="C13" s="78"/>
      <c r="D13" s="79" t="s">
        <v>1769</v>
      </c>
      <c r="E13" s="83" t="s">
        <v>1770</v>
      </c>
      <c r="F13" s="73"/>
      <c r="G13" s="74" t="s">
        <v>19</v>
      </c>
      <c r="H13" s="97">
        <v>49.98</v>
      </c>
    </row>
    <row r="14" spans="1:8" ht="26.4">
      <c r="A14" s="62"/>
      <c r="B14" s="46"/>
      <c r="C14" s="96"/>
      <c r="D14" s="99"/>
      <c r="E14" s="100" t="s">
        <v>5411</v>
      </c>
      <c r="F14" s="131">
        <f>0.5*0.5*0.8*143+0.5*0.5*0.5*171</f>
        <v>49.975000000000001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10.199999999999999</v>
      </c>
    </row>
    <row r="17" spans="1:12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10.199999999999999</v>
      </c>
    </row>
    <row r="18" spans="1:12">
      <c r="A18" s="84"/>
      <c r="B18" s="85"/>
      <c r="C18" s="78"/>
      <c r="D18" s="79"/>
      <c r="E18" s="77" t="s">
        <v>5373</v>
      </c>
      <c r="F18" s="42">
        <f>F10</f>
        <v>10.199999999999999</v>
      </c>
      <c r="G18" s="74"/>
      <c r="H18" s="43"/>
    </row>
    <row r="19" spans="1:12">
      <c r="A19" s="62"/>
      <c r="B19" s="46"/>
      <c r="C19" s="96"/>
      <c r="D19" s="99"/>
      <c r="E19" s="100"/>
      <c r="F19" s="131"/>
      <c r="G19" s="102"/>
      <c r="H19" s="71"/>
    </row>
    <row r="20" spans="1:12" s="127" customFormat="1">
      <c r="A20" s="123"/>
      <c r="B20" s="35" t="s">
        <v>129</v>
      </c>
      <c r="C20" s="119"/>
      <c r="D20" s="120"/>
      <c r="E20" s="124" t="s">
        <v>130</v>
      </c>
      <c r="F20" s="125"/>
      <c r="G20" s="126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124"/>
      <c r="F21" s="125"/>
      <c r="G21" s="126"/>
      <c r="H21" s="43"/>
      <c r="I21"/>
      <c r="J21"/>
      <c r="K21"/>
      <c r="L21"/>
    </row>
    <row r="22" spans="1:12">
      <c r="A22" s="34">
        <f>MAX(A$1:A21)+1</f>
        <v>4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76">
        <v>49.98</v>
      </c>
    </row>
    <row r="23" spans="1:12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97">
        <v>49.98</v>
      </c>
    </row>
    <row r="24" spans="1:12" s="127" customFormat="1" ht="26.4">
      <c r="A24" s="123"/>
      <c r="B24" s="35"/>
      <c r="C24" s="119"/>
      <c r="D24" s="120"/>
      <c r="E24" s="132" t="s">
        <v>5403</v>
      </c>
      <c r="F24" s="133">
        <f>F33</f>
        <v>49.974999999999994</v>
      </c>
      <c r="G24" s="126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124"/>
      <c r="F25" s="125"/>
      <c r="G25" s="126"/>
      <c r="H25" s="43"/>
      <c r="I25"/>
      <c r="J25"/>
      <c r="K25"/>
      <c r="L25"/>
    </row>
    <row r="26" spans="1:12">
      <c r="A26" s="34">
        <f>MAX(A$1:A25)+1</f>
        <v>5</v>
      </c>
      <c r="B26" s="44"/>
      <c r="C26" s="36" t="s">
        <v>136</v>
      </c>
      <c r="D26" s="37"/>
      <c r="E26" s="38" t="s">
        <v>137</v>
      </c>
      <c r="F26" s="39"/>
      <c r="G26" s="40" t="s">
        <v>19</v>
      </c>
      <c r="H26" s="76">
        <v>70.38</v>
      </c>
    </row>
    <row r="27" spans="1:12" ht="26.4">
      <c r="A27" s="84"/>
      <c r="B27" s="85"/>
      <c r="C27" s="78"/>
      <c r="D27" s="79" t="s">
        <v>138</v>
      </c>
      <c r="E27" s="83" t="s">
        <v>139</v>
      </c>
      <c r="F27" s="73"/>
      <c r="G27" s="74" t="s">
        <v>19</v>
      </c>
      <c r="H27" s="97">
        <v>70.38</v>
      </c>
    </row>
    <row r="28" spans="1:12" s="127" customFormat="1">
      <c r="A28" s="123"/>
      <c r="B28" s="35"/>
      <c r="C28" s="119"/>
      <c r="D28" s="120"/>
      <c r="E28" s="132" t="s">
        <v>1919</v>
      </c>
      <c r="F28" s="133">
        <f>F18*2</f>
        <v>20.399999999999999</v>
      </c>
      <c r="G28" s="126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132"/>
      <c r="F29" s="133"/>
      <c r="G29" s="126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398" t="s">
        <v>2125</v>
      </c>
      <c r="F30" s="133"/>
      <c r="G30" s="126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132" t="s">
        <v>141</v>
      </c>
      <c r="F31" s="133">
        <f>F10+F14</f>
        <v>60.174999999999997</v>
      </c>
      <c r="G31" s="126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132" t="s">
        <v>210</v>
      </c>
      <c r="F32" s="410">
        <f>-F18</f>
        <v>-10.199999999999999</v>
      </c>
      <c r="G32" s="126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32"/>
      <c r="F33" s="133">
        <f>SUM(F31:F32)</f>
        <v>49.974999999999994</v>
      </c>
      <c r="G33" s="126"/>
      <c r="H33" s="43"/>
      <c r="I33"/>
      <c r="J33"/>
      <c r="K33"/>
      <c r="L33"/>
    </row>
    <row r="34" spans="1:12">
      <c r="A34" s="62"/>
      <c r="B34" s="46"/>
      <c r="C34" s="96"/>
      <c r="D34" s="99"/>
      <c r="E34" s="231" t="s">
        <v>101</v>
      </c>
      <c r="F34" s="232">
        <f>F28+F33</f>
        <v>70.375</v>
      </c>
      <c r="G34" s="102"/>
      <c r="H34" s="71"/>
    </row>
    <row r="35" spans="1:12">
      <c r="A35" s="62"/>
      <c r="B35" s="46"/>
      <c r="C35" s="96"/>
      <c r="D35" s="99"/>
      <c r="E35" s="231"/>
      <c r="F35" s="232"/>
      <c r="G35" s="102"/>
      <c r="H35" s="827"/>
    </row>
    <row r="36" spans="1:12">
      <c r="A36" s="34">
        <f>MAX(A$1:A35)+1</f>
        <v>6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v>10.199999999999999</v>
      </c>
    </row>
    <row r="37" spans="1:12" ht="26.4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10.199999999999999</v>
      </c>
    </row>
    <row r="38" spans="1:12">
      <c r="A38" s="62"/>
      <c r="B38" s="46"/>
      <c r="C38" s="96"/>
      <c r="D38" s="99"/>
      <c r="E38" s="242" t="s">
        <v>1920</v>
      </c>
      <c r="F38" s="131"/>
      <c r="G38" s="102"/>
      <c r="H38" s="71"/>
    </row>
    <row r="39" spans="1:12">
      <c r="A39" s="62"/>
      <c r="B39" s="46"/>
      <c r="C39" s="96"/>
      <c r="D39" s="99"/>
      <c r="E39" s="48" t="s">
        <v>829</v>
      </c>
      <c r="F39" s="131">
        <f>F18</f>
        <v>10.199999999999999</v>
      </c>
      <c r="G39" s="102"/>
      <c r="H39" s="71"/>
    </row>
    <row r="40" spans="1:12">
      <c r="A40" s="525"/>
      <c r="B40" s="46"/>
      <c r="C40" s="96"/>
      <c r="D40" s="99"/>
      <c r="E40" s="48"/>
      <c r="F40" s="131"/>
      <c r="G40" s="102"/>
      <c r="H40" s="71"/>
    </row>
    <row r="41" spans="1:12" s="127" customFormat="1">
      <c r="A41" s="123"/>
      <c r="B41" s="35" t="s">
        <v>1831</v>
      </c>
      <c r="C41" s="35"/>
      <c r="D41" s="120"/>
      <c r="E41" s="53" t="s">
        <v>1832</v>
      </c>
      <c r="F41" s="129"/>
      <c r="G41" s="126"/>
      <c r="H41" s="43"/>
      <c r="I41"/>
      <c r="J41"/>
      <c r="K41"/>
      <c r="L41"/>
    </row>
    <row r="42" spans="1:12">
      <c r="A42" s="210"/>
      <c r="B42" s="35"/>
      <c r="C42" s="119"/>
      <c r="D42" s="120"/>
      <c r="E42" s="53"/>
      <c r="F42" s="211"/>
      <c r="G42" s="40"/>
      <c r="H42" s="97"/>
    </row>
    <row r="43" spans="1:12">
      <c r="A43" s="34">
        <f>MAX(A$1:A42)+1</f>
        <v>7</v>
      </c>
      <c r="B43" s="44"/>
      <c r="C43" s="36" t="s">
        <v>1843</v>
      </c>
      <c r="D43" s="37"/>
      <c r="E43" s="38" t="s">
        <v>1844</v>
      </c>
      <c r="F43" s="39"/>
      <c r="G43" s="40" t="s">
        <v>19</v>
      </c>
      <c r="H43" s="76">
        <v>49.98</v>
      </c>
    </row>
    <row r="44" spans="1:12">
      <c r="A44" s="84"/>
      <c r="B44" s="85"/>
      <c r="C44" s="78"/>
      <c r="D44" s="361" t="s">
        <v>5375</v>
      </c>
      <c r="E44" s="370" t="s">
        <v>5376</v>
      </c>
      <c r="F44" s="363"/>
      <c r="G44" s="32" t="s">
        <v>19</v>
      </c>
      <c r="H44" s="97">
        <v>49.98</v>
      </c>
    </row>
    <row r="45" spans="1:12">
      <c r="A45" s="84"/>
      <c r="B45" s="85"/>
      <c r="C45" s="78"/>
      <c r="D45" s="361"/>
      <c r="E45" s="398" t="s">
        <v>1771</v>
      </c>
      <c r="F45" s="363"/>
      <c r="G45" s="32"/>
      <c r="H45" s="43"/>
    </row>
    <row r="46" spans="1:12" ht="26.4">
      <c r="A46" s="84"/>
      <c r="B46" s="85"/>
      <c r="C46" s="78"/>
      <c r="D46" s="79"/>
      <c r="E46" s="77" t="s">
        <v>5412</v>
      </c>
      <c r="F46" s="42">
        <f>0.5*0.5*0.8*143</f>
        <v>28.6</v>
      </c>
      <c r="G46" s="74"/>
      <c r="H46" s="43"/>
    </row>
    <row r="47" spans="1:12" ht="26.4">
      <c r="A47" s="84"/>
      <c r="B47" s="85"/>
      <c r="C47" s="78"/>
      <c r="D47" s="79"/>
      <c r="E47" s="77" t="s">
        <v>5413</v>
      </c>
      <c r="F47" s="397">
        <f>0.5*0.5*0.5*171</f>
        <v>21.375</v>
      </c>
      <c r="G47" s="74"/>
      <c r="H47" s="43"/>
    </row>
    <row r="48" spans="1:12">
      <c r="A48" s="84"/>
      <c r="B48" s="85"/>
      <c r="C48" s="78"/>
      <c r="D48" s="79"/>
      <c r="E48" s="77"/>
      <c r="F48" s="42">
        <f>SUM(F46:F47)</f>
        <v>49.975000000000001</v>
      </c>
      <c r="G48" s="74"/>
      <c r="H48" s="43"/>
    </row>
    <row r="49" spans="1:12">
      <c r="A49" s="84"/>
      <c r="B49" s="85"/>
      <c r="C49" s="78"/>
      <c r="D49" s="79"/>
      <c r="E49" s="83"/>
      <c r="F49" s="73"/>
      <c r="G49" s="74"/>
      <c r="H49" s="43"/>
    </row>
    <row r="50" spans="1:12" s="127" customFormat="1">
      <c r="A50" s="123"/>
      <c r="B50" s="35" t="s">
        <v>235</v>
      </c>
      <c r="C50" s="35"/>
      <c r="D50" s="120"/>
      <c r="E50" s="53" t="s">
        <v>236</v>
      </c>
      <c r="F50" s="129"/>
      <c r="G50" s="126"/>
      <c r="H50" s="43"/>
      <c r="I50"/>
      <c r="J50"/>
      <c r="K50"/>
      <c r="L50"/>
    </row>
    <row r="51" spans="1:12" s="127" customFormat="1">
      <c r="A51" s="123"/>
      <c r="B51" s="35"/>
      <c r="C51" s="35"/>
      <c r="D51" s="120"/>
      <c r="E51" s="401"/>
      <c r="F51" s="129"/>
      <c r="G51" s="126"/>
      <c r="H51" s="43"/>
      <c r="I51"/>
      <c r="J51"/>
      <c r="K51"/>
      <c r="L51"/>
    </row>
    <row r="52" spans="1:12" ht="26.4">
      <c r="A52" s="34">
        <f>MAX(A$1:A51)+1</f>
        <v>8</v>
      </c>
      <c r="B52" s="44"/>
      <c r="C52" s="36" t="s">
        <v>237</v>
      </c>
      <c r="D52" s="37"/>
      <c r="E52" s="38" t="s">
        <v>238</v>
      </c>
      <c r="F52" s="39"/>
      <c r="G52" s="40" t="s">
        <v>64</v>
      </c>
      <c r="H52" s="76">
        <v>314</v>
      </c>
    </row>
    <row r="53" spans="1:12" ht="26.4">
      <c r="A53" s="341"/>
      <c r="B53" s="85"/>
      <c r="C53" s="78"/>
      <c r="D53" s="79" t="s">
        <v>239</v>
      </c>
      <c r="E53" s="83" t="s">
        <v>240</v>
      </c>
      <c r="F53" s="73"/>
      <c r="G53" s="74" t="s">
        <v>64</v>
      </c>
      <c r="H53" s="97">
        <v>314</v>
      </c>
    </row>
    <row r="54" spans="1:12" s="127" customFormat="1">
      <c r="A54" s="123"/>
      <c r="B54" s="35"/>
      <c r="C54" s="35"/>
      <c r="D54" s="120"/>
      <c r="E54" s="398" t="s">
        <v>1771</v>
      </c>
      <c r="F54" s="402"/>
      <c r="G54" s="126"/>
      <c r="H54" s="43"/>
      <c r="I54"/>
      <c r="J54"/>
      <c r="K54"/>
      <c r="L54"/>
    </row>
    <row r="55" spans="1:12">
      <c r="A55" s="62"/>
      <c r="B55" s="46"/>
      <c r="C55" s="96"/>
      <c r="D55" s="99"/>
      <c r="E55" s="89" t="s">
        <v>5381</v>
      </c>
      <c r="F55" s="108">
        <v>143</v>
      </c>
      <c r="G55" s="102"/>
      <c r="H55" s="71"/>
    </row>
    <row r="56" spans="1:12" ht="15.6">
      <c r="A56" s="34"/>
      <c r="B56" s="44"/>
      <c r="C56" s="36"/>
      <c r="D56" s="37"/>
      <c r="E56" s="77" t="s">
        <v>5382</v>
      </c>
      <c r="F56" s="397">
        <v>171</v>
      </c>
      <c r="G56" s="40"/>
      <c r="H56" s="57"/>
    </row>
    <row r="57" spans="1:12">
      <c r="A57" s="84"/>
      <c r="B57" s="85"/>
      <c r="C57" s="78"/>
      <c r="D57" s="79"/>
      <c r="E57" s="83"/>
      <c r="F57" s="108">
        <f>SUM(F55:F56)</f>
        <v>314</v>
      </c>
      <c r="G57" s="74"/>
      <c r="H57" s="128"/>
    </row>
    <row r="58" spans="1:12">
      <c r="A58" s="62"/>
      <c r="B58" s="46"/>
      <c r="C58" s="96"/>
      <c r="D58" s="99"/>
      <c r="E58" s="89"/>
      <c r="F58" s="108"/>
      <c r="G58" s="102"/>
      <c r="H58" s="71"/>
    </row>
    <row r="59" spans="1:12">
      <c r="A59" s="62"/>
      <c r="B59" s="46"/>
      <c r="C59" s="96"/>
      <c r="D59" s="99"/>
      <c r="E59" s="828" t="s">
        <v>5384</v>
      </c>
      <c r="F59" s="108"/>
      <c r="G59" s="102"/>
      <c r="H59" s="71"/>
    </row>
    <row r="60" spans="1:12" ht="26.4">
      <c r="A60" s="34"/>
      <c r="B60" s="44"/>
      <c r="C60" s="36"/>
      <c r="D60" s="37"/>
      <c r="E60" s="77" t="s">
        <v>5385</v>
      </c>
      <c r="F60" s="39"/>
      <c r="G60" s="40"/>
      <c r="H60" s="76"/>
    </row>
    <row r="61" spans="1:12">
      <c r="A61" s="62"/>
      <c r="B61" s="46"/>
      <c r="C61" s="96"/>
      <c r="D61" s="99"/>
      <c r="E61" s="89"/>
      <c r="F61" s="108"/>
      <c r="G61" s="102"/>
      <c r="H61" s="71"/>
    </row>
    <row r="62" spans="1:12">
      <c r="A62" s="34">
        <f>MAX(A$1:A61)+1</f>
        <v>9</v>
      </c>
      <c r="B62" s="44"/>
      <c r="C62" s="36" t="s">
        <v>242</v>
      </c>
      <c r="D62" s="37"/>
      <c r="E62" s="38" t="s">
        <v>243</v>
      </c>
      <c r="F62" s="39"/>
      <c r="G62" s="40" t="s">
        <v>39</v>
      </c>
      <c r="H62" s="76">
        <v>1283.7</v>
      </c>
    </row>
    <row r="63" spans="1:12">
      <c r="A63" s="84"/>
      <c r="B63" s="85"/>
      <c r="C63" s="78"/>
      <c r="D63" s="79" t="s">
        <v>244</v>
      </c>
      <c r="E63" s="83" t="s">
        <v>245</v>
      </c>
      <c r="F63" s="73"/>
      <c r="G63" s="74" t="s">
        <v>39</v>
      </c>
      <c r="H63" s="97">
        <v>1283.7</v>
      </c>
    </row>
    <row r="64" spans="1:12">
      <c r="A64" s="34"/>
      <c r="B64" s="44"/>
      <c r="C64" s="36"/>
      <c r="D64" s="37"/>
      <c r="E64" s="829" t="s">
        <v>5386</v>
      </c>
      <c r="F64" s="39"/>
      <c r="G64" s="40"/>
      <c r="H64" s="76"/>
    </row>
    <row r="65" spans="1:9" ht="26.4">
      <c r="A65" s="84"/>
      <c r="B65" s="85"/>
      <c r="C65" s="78"/>
      <c r="D65" s="79"/>
      <c r="E65" s="828" t="s">
        <v>5414</v>
      </c>
      <c r="F65" s="42">
        <f>2*389</f>
        <v>778</v>
      </c>
      <c r="G65" s="74"/>
      <c r="H65" s="97"/>
    </row>
    <row r="66" spans="1:9" ht="26.4">
      <c r="A66" s="84"/>
      <c r="B66" s="85"/>
      <c r="C66" s="78"/>
      <c r="D66" s="79"/>
      <c r="E66" s="828" t="s">
        <v>5415</v>
      </c>
      <c r="F66" s="42">
        <f>0.3*389</f>
        <v>116.69999999999999</v>
      </c>
      <c r="G66" s="74"/>
      <c r="H66" s="97"/>
    </row>
    <row r="67" spans="1:9" ht="26.4">
      <c r="A67" s="84"/>
      <c r="B67" s="85"/>
      <c r="C67" s="78"/>
      <c r="D67" s="79"/>
      <c r="E67" s="828" t="s">
        <v>5416</v>
      </c>
      <c r="F67" s="42">
        <f>0.7*389</f>
        <v>272.29999999999995</v>
      </c>
      <c r="G67" s="74"/>
      <c r="H67" s="97"/>
    </row>
    <row r="68" spans="1:9" ht="26.4">
      <c r="A68" s="62"/>
      <c r="B68" s="46"/>
      <c r="C68" s="96"/>
      <c r="D68" s="99"/>
      <c r="E68" s="828" t="s">
        <v>5417</v>
      </c>
      <c r="F68" s="214">
        <f>0.3*389</f>
        <v>116.69999999999999</v>
      </c>
      <c r="G68" s="102"/>
      <c r="H68" s="71"/>
    </row>
    <row r="69" spans="1:9">
      <c r="A69" s="62"/>
      <c r="B69" s="46"/>
      <c r="C69" s="96"/>
      <c r="D69" s="99"/>
      <c r="E69" s="828"/>
      <c r="F69" s="108">
        <f>SUM(F65:F68)</f>
        <v>1283.7</v>
      </c>
      <c r="G69" s="102"/>
      <c r="H69" s="71"/>
    </row>
    <row r="70" spans="1:9" ht="26.4">
      <c r="A70" s="62"/>
      <c r="B70" s="46"/>
      <c r="C70" s="96"/>
      <c r="D70" s="99"/>
      <c r="E70" s="828" t="s">
        <v>5387</v>
      </c>
      <c r="F70" s="108"/>
      <c r="G70" s="102"/>
      <c r="H70" s="71"/>
    </row>
    <row r="71" spans="1:9">
      <c r="A71" s="34"/>
      <c r="B71" s="44"/>
      <c r="C71" s="36"/>
      <c r="D71" s="37"/>
      <c r="E71" s="38"/>
      <c r="F71" s="39"/>
      <c r="G71" s="40"/>
      <c r="H71" s="76"/>
    </row>
    <row r="72" spans="1:9">
      <c r="A72" s="62"/>
      <c r="B72" s="46"/>
      <c r="C72" s="96"/>
      <c r="D72" s="99"/>
      <c r="E72" s="90"/>
      <c r="F72" s="95"/>
      <c r="G72" s="102"/>
      <c r="H72" s="68"/>
    </row>
    <row r="73" spans="1:9" ht="14.4" thickBot="1">
      <c r="A73" s="135"/>
      <c r="B73" s="136"/>
      <c r="C73" s="136"/>
      <c r="D73" s="136"/>
      <c r="E73" s="137"/>
      <c r="F73" s="138"/>
      <c r="G73" s="136"/>
      <c r="H73" s="139"/>
    </row>
    <row r="74" spans="1:9">
      <c r="E74" s="6"/>
      <c r="F74" s="141"/>
      <c r="H74" s="531"/>
      <c r="I7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7"/>
  <dimension ref="A1:L30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2.8984375" bestFit="1" customWidth="1"/>
    <col min="10" max="10" width="11.8984375" bestFit="1" customWidth="1"/>
  </cols>
  <sheetData>
    <row r="1" spans="1:12">
      <c r="A1" s="2" t="s">
        <v>1</v>
      </c>
      <c r="B1" s="2"/>
      <c r="C1" s="3"/>
      <c r="D1" s="4"/>
      <c r="E1" s="5" t="s">
        <v>5108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2295.3000000000002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2295.3000000000002</v>
      </c>
      <c r="I9"/>
      <c r="J9"/>
      <c r="K9"/>
    </row>
    <row r="10" spans="1:12">
      <c r="A10" s="34"/>
      <c r="B10" s="31"/>
      <c r="C10" s="31"/>
      <c r="D10" s="32"/>
      <c r="E10" s="156" t="s">
        <v>5109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5110</v>
      </c>
      <c r="F11" s="95">
        <f>F106</f>
        <v>1540.7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5111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5110</v>
      </c>
      <c r="F14" s="95">
        <v>754.6</v>
      </c>
      <c r="G14" s="29"/>
      <c r="H14" s="30"/>
    </row>
    <row r="15" spans="1:12">
      <c r="A15" s="34"/>
      <c r="B15" s="31"/>
      <c r="C15" s="31"/>
      <c r="D15" s="32"/>
      <c r="E15" s="109" t="s">
        <v>101</v>
      </c>
      <c r="F15" s="284">
        <f>F11+F14</f>
        <v>2295.3000000000002</v>
      </c>
      <c r="G15" s="29"/>
      <c r="H15" s="30"/>
    </row>
    <row r="16" spans="1:12">
      <c r="A16" s="34"/>
      <c r="B16" s="31"/>
      <c r="C16" s="31"/>
      <c r="D16" s="32"/>
      <c r="E16" s="33"/>
      <c r="F16" s="95"/>
      <c r="G16" s="29"/>
      <c r="H16" s="30"/>
    </row>
    <row r="17" spans="1:12" s="127" customFormat="1">
      <c r="A17" s="123"/>
      <c r="B17" s="35" t="s">
        <v>216</v>
      </c>
      <c r="C17" s="119"/>
      <c r="D17" s="120"/>
      <c r="E17" s="53" t="s">
        <v>217</v>
      </c>
      <c r="F17" s="129"/>
      <c r="G17" s="130"/>
      <c r="H17" s="43"/>
      <c r="I17"/>
      <c r="J17"/>
      <c r="K17"/>
      <c r="L17"/>
    </row>
    <row r="18" spans="1:12">
      <c r="A18" s="34"/>
      <c r="B18" s="31"/>
      <c r="C18" s="31"/>
      <c r="D18" s="32"/>
      <c r="E18" s="33"/>
      <c r="F18" s="95"/>
      <c r="G18" s="29"/>
      <c r="H18" s="30"/>
    </row>
    <row r="19" spans="1:12">
      <c r="A19" s="34">
        <f>MAX(A$1:A18)+1</f>
        <v>2</v>
      </c>
      <c r="B19" s="44"/>
      <c r="C19" s="36" t="s">
        <v>136</v>
      </c>
      <c r="D19" s="37"/>
      <c r="E19" s="38" t="s">
        <v>137</v>
      </c>
      <c r="F19" s="39"/>
      <c r="G19" s="40" t="s">
        <v>19</v>
      </c>
      <c r="H19" s="76">
        <v>2823.37</v>
      </c>
    </row>
    <row r="20" spans="1:12" ht="26.4">
      <c r="A20" s="84"/>
      <c r="B20" s="85"/>
      <c r="C20" s="78"/>
      <c r="D20" s="79" t="s">
        <v>138</v>
      </c>
      <c r="E20" s="83" t="s">
        <v>218</v>
      </c>
      <c r="F20" s="73"/>
      <c r="G20" s="74" t="s">
        <v>19</v>
      </c>
      <c r="H20" s="97">
        <v>2823.37</v>
      </c>
    </row>
    <row r="21" spans="1:12">
      <c r="A21" s="34"/>
      <c r="B21" s="31"/>
      <c r="C21" s="31"/>
      <c r="D21" s="32"/>
      <c r="E21" s="156" t="s">
        <v>5112</v>
      </c>
      <c r="F21" s="95"/>
      <c r="G21" s="29"/>
      <c r="H21" s="30"/>
    </row>
    <row r="22" spans="1:12">
      <c r="A22" s="34"/>
      <c r="B22" s="31"/>
      <c r="C22" s="31"/>
      <c r="D22" s="32"/>
      <c r="E22" s="90" t="s">
        <v>15446</v>
      </c>
      <c r="F22" s="95">
        <f>0.2*11160.5</f>
        <v>2232.1</v>
      </c>
      <c r="G22" s="29"/>
      <c r="H22" s="30"/>
    </row>
    <row r="23" spans="1:12">
      <c r="A23" s="34"/>
      <c r="B23" s="31"/>
      <c r="C23" s="31"/>
      <c r="D23" s="32"/>
      <c r="E23" s="33"/>
      <c r="F23" s="95"/>
      <c r="G23" s="29"/>
      <c r="H23" s="30"/>
    </row>
    <row r="24" spans="1:12">
      <c r="A24" s="34"/>
      <c r="B24" s="31"/>
      <c r="C24" s="31"/>
      <c r="D24" s="32"/>
      <c r="E24" s="156" t="s">
        <v>5109</v>
      </c>
      <c r="F24" s="95"/>
      <c r="G24" s="29"/>
      <c r="H24" s="30"/>
    </row>
    <row r="25" spans="1:12">
      <c r="A25" s="34"/>
      <c r="B25" s="31"/>
      <c r="C25" s="31"/>
      <c r="D25" s="32"/>
      <c r="E25" s="90" t="s">
        <v>15447</v>
      </c>
      <c r="F25" s="95">
        <f>(0.2*2172.86)</f>
        <v>434.57200000000006</v>
      </c>
      <c r="G25" s="29"/>
      <c r="H25" s="30"/>
    </row>
    <row r="26" spans="1:12">
      <c r="A26" s="34"/>
      <c r="B26" s="31"/>
      <c r="C26" s="31"/>
      <c r="D26" s="32"/>
      <c r="E26" s="33"/>
      <c r="F26" s="95"/>
      <c r="G26" s="29"/>
      <c r="H26" s="30"/>
    </row>
    <row r="27" spans="1:12">
      <c r="A27" s="34"/>
      <c r="B27" s="31"/>
      <c r="C27" s="31"/>
      <c r="D27" s="32"/>
      <c r="E27" s="156" t="s">
        <v>5111</v>
      </c>
      <c r="F27" s="95"/>
      <c r="G27" s="29"/>
      <c r="H27" s="30"/>
    </row>
    <row r="28" spans="1:12">
      <c r="A28" s="34"/>
      <c r="B28" s="31"/>
      <c r="C28" s="31"/>
      <c r="D28" s="32"/>
      <c r="E28" s="90" t="s">
        <v>5113</v>
      </c>
      <c r="F28" s="95">
        <f>0.2*783.5</f>
        <v>156.70000000000002</v>
      </c>
      <c r="G28" s="29"/>
      <c r="H28" s="30"/>
    </row>
    <row r="29" spans="1:12">
      <c r="A29" s="34"/>
      <c r="B29" s="31"/>
      <c r="C29" s="31"/>
      <c r="D29" s="32"/>
      <c r="E29" s="109" t="s">
        <v>101</v>
      </c>
      <c r="F29" s="284">
        <f>F22+F25+F28</f>
        <v>2823.3719999999998</v>
      </c>
      <c r="G29" s="29"/>
      <c r="H29" s="30"/>
    </row>
    <row r="30" spans="1:12">
      <c r="A30" s="34"/>
      <c r="B30" s="31"/>
      <c r="C30" s="31"/>
      <c r="D30" s="32"/>
      <c r="E30" s="109"/>
      <c r="F30" s="95"/>
      <c r="G30" s="29"/>
      <c r="H30" s="30"/>
    </row>
    <row r="31" spans="1:12">
      <c r="A31" s="34">
        <f>MAX(A$1:A30)+1</f>
        <v>3</v>
      </c>
      <c r="B31" s="44"/>
      <c r="C31" s="36" t="s">
        <v>211</v>
      </c>
      <c r="D31" s="37"/>
      <c r="E31" s="38" t="s">
        <v>212</v>
      </c>
      <c r="F31" s="39"/>
      <c r="G31" s="40" t="s">
        <v>19</v>
      </c>
      <c r="H31" s="76">
        <v>2823.37</v>
      </c>
    </row>
    <row r="32" spans="1:12" ht="26.4">
      <c r="A32" s="84"/>
      <c r="B32" s="85"/>
      <c r="C32" s="78"/>
      <c r="D32" s="79" t="s">
        <v>213</v>
      </c>
      <c r="E32" s="83" t="s">
        <v>214</v>
      </c>
      <c r="F32" s="73"/>
      <c r="G32" s="74" t="s">
        <v>19</v>
      </c>
      <c r="H32" s="97">
        <v>2823.37</v>
      </c>
    </row>
    <row r="33" spans="1:8">
      <c r="A33" s="34"/>
      <c r="B33" s="31"/>
      <c r="C33" s="36"/>
      <c r="D33" s="37"/>
      <c r="E33" s="156" t="s">
        <v>5112</v>
      </c>
      <c r="F33" s="39"/>
      <c r="G33" s="40"/>
      <c r="H33" s="76"/>
    </row>
    <row r="34" spans="1:8">
      <c r="A34" s="34"/>
      <c r="B34" s="31"/>
      <c r="C34" s="31"/>
      <c r="D34" s="32"/>
      <c r="E34" s="90" t="s">
        <v>5114</v>
      </c>
      <c r="F34" s="95">
        <f>F22</f>
        <v>2232.1</v>
      </c>
      <c r="G34" s="29"/>
      <c r="H34" s="30"/>
    </row>
    <row r="35" spans="1:8">
      <c r="A35" s="34"/>
      <c r="B35" s="31"/>
      <c r="C35" s="31"/>
      <c r="D35" s="32"/>
      <c r="E35" s="90"/>
      <c r="F35" s="95"/>
      <c r="G35" s="29"/>
      <c r="H35" s="30"/>
    </row>
    <row r="36" spans="1:8">
      <c r="A36" s="34"/>
      <c r="B36" s="31"/>
      <c r="C36" s="31"/>
      <c r="D36" s="32"/>
      <c r="E36" s="156" t="s">
        <v>5109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5114</v>
      </c>
      <c r="F37" s="95">
        <f>F25</f>
        <v>434.57200000000006</v>
      </c>
      <c r="G37" s="29"/>
      <c r="H37" s="30"/>
    </row>
    <row r="38" spans="1:8">
      <c r="A38" s="34"/>
      <c r="B38" s="31"/>
      <c r="C38" s="31"/>
      <c r="D38" s="32"/>
      <c r="E38" s="90"/>
      <c r="F38" s="95"/>
      <c r="G38" s="29"/>
      <c r="H38" s="30"/>
    </row>
    <row r="39" spans="1:8">
      <c r="A39" s="34"/>
      <c r="B39" s="31"/>
      <c r="C39" s="31"/>
      <c r="D39" s="32"/>
      <c r="E39" s="156" t="s">
        <v>5111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5114</v>
      </c>
      <c r="F40" s="95">
        <f>F28</f>
        <v>156.70000000000002</v>
      </c>
      <c r="G40" s="29"/>
      <c r="H40" s="30"/>
    </row>
    <row r="41" spans="1:8">
      <c r="A41" s="34"/>
      <c r="B41" s="31"/>
      <c r="C41" s="31"/>
      <c r="D41" s="32"/>
      <c r="E41" s="109" t="s">
        <v>101</v>
      </c>
      <c r="F41" s="284">
        <f>F34+F37+F40</f>
        <v>2823.3719999999998</v>
      </c>
      <c r="G41" s="29"/>
      <c r="H41" s="30"/>
    </row>
    <row r="42" spans="1:8">
      <c r="A42" s="34"/>
      <c r="B42" s="31"/>
      <c r="C42" s="31"/>
      <c r="D42" s="32"/>
      <c r="E42" s="90"/>
      <c r="F42" s="95"/>
      <c r="G42" s="29"/>
      <c r="H42" s="30"/>
    </row>
    <row r="43" spans="1:8">
      <c r="A43" s="34">
        <f>MAX(A$1:A42)+1</f>
        <v>4</v>
      </c>
      <c r="B43" s="44"/>
      <c r="C43" s="36" t="s">
        <v>221</v>
      </c>
      <c r="D43" s="37"/>
      <c r="E43" s="38" t="s">
        <v>222</v>
      </c>
      <c r="F43" s="39"/>
      <c r="G43" s="40" t="s">
        <v>39</v>
      </c>
      <c r="H43" s="76">
        <v>14116.859999999999</v>
      </c>
    </row>
    <row r="44" spans="1:8" ht="26.4">
      <c r="A44" s="84"/>
      <c r="B44" s="85"/>
      <c r="C44" s="78"/>
      <c r="D44" s="79" t="s">
        <v>975</v>
      </c>
      <c r="E44" s="83" t="s">
        <v>976</v>
      </c>
      <c r="F44" s="73"/>
      <c r="G44" s="74" t="s">
        <v>39</v>
      </c>
      <c r="H44" s="97">
        <v>14116.859999999999</v>
      </c>
    </row>
    <row r="45" spans="1:8">
      <c r="A45" s="34"/>
      <c r="B45" s="31"/>
      <c r="C45" s="31"/>
      <c r="D45" s="32"/>
      <c r="E45" s="156" t="s">
        <v>5112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5115</v>
      </c>
      <c r="F46" s="95">
        <f>F22/0.2</f>
        <v>11160.499999999998</v>
      </c>
      <c r="G46" s="29"/>
      <c r="H46" s="30"/>
    </row>
    <row r="47" spans="1:8">
      <c r="A47" s="34"/>
      <c r="B47" s="31"/>
      <c r="C47" s="31"/>
      <c r="D47" s="32"/>
      <c r="E47" s="33"/>
      <c r="F47" s="95"/>
      <c r="G47" s="29"/>
      <c r="H47" s="30"/>
    </row>
    <row r="48" spans="1:8">
      <c r="A48" s="34"/>
      <c r="B48" s="31"/>
      <c r="C48" s="31"/>
      <c r="D48" s="32"/>
      <c r="E48" s="156" t="s">
        <v>5109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5115</v>
      </c>
      <c r="F49" s="95">
        <f>F25/0.2</f>
        <v>2172.86</v>
      </c>
      <c r="G49" s="29"/>
      <c r="H49" s="30"/>
    </row>
    <row r="50" spans="1:8">
      <c r="A50" s="34"/>
      <c r="B50" s="31"/>
      <c r="C50" s="31"/>
      <c r="D50" s="32"/>
      <c r="E50" s="33"/>
      <c r="F50" s="95"/>
      <c r="G50" s="29"/>
      <c r="H50" s="30"/>
    </row>
    <row r="51" spans="1:8">
      <c r="A51" s="34"/>
      <c r="B51" s="31"/>
      <c r="C51" s="31"/>
      <c r="D51" s="32"/>
      <c r="E51" s="156" t="s">
        <v>5111</v>
      </c>
      <c r="F51" s="95"/>
      <c r="G51" s="29"/>
      <c r="H51" s="30"/>
    </row>
    <row r="52" spans="1:8">
      <c r="A52" s="34"/>
      <c r="B52" s="31"/>
      <c r="C52" s="31"/>
      <c r="D52" s="32"/>
      <c r="E52" s="90" t="s">
        <v>5115</v>
      </c>
      <c r="F52" s="95">
        <f>F28/0.2</f>
        <v>783.5</v>
      </c>
      <c r="G52" s="29"/>
      <c r="H52" s="30"/>
    </row>
    <row r="53" spans="1:8">
      <c r="A53" s="34"/>
      <c r="B53" s="31"/>
      <c r="C53" s="31"/>
      <c r="D53" s="32"/>
      <c r="E53" s="109" t="s">
        <v>101</v>
      </c>
      <c r="F53" s="284">
        <f>F46+F49+F52</f>
        <v>14116.859999999999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6.4">
      <c r="A55" s="34">
        <f>MAX(A$1:A54)+1</f>
        <v>5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14116.859999999999</v>
      </c>
    </row>
    <row r="56" spans="1:8" ht="26.4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14116.859999999999</v>
      </c>
    </row>
    <row r="57" spans="1:8">
      <c r="A57" s="34"/>
      <c r="B57" s="31"/>
      <c r="C57" s="31"/>
      <c r="D57" s="32"/>
      <c r="E57" s="156" t="s">
        <v>5112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5116</v>
      </c>
      <c r="F58" s="95">
        <f>F46</f>
        <v>11160.499999999998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5109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5116</v>
      </c>
      <c r="F61" s="95">
        <f>F49</f>
        <v>2172.86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5111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5116</v>
      </c>
      <c r="F64" s="95">
        <f>F52</f>
        <v>783.5</v>
      </c>
      <c r="G64" s="29"/>
      <c r="H64" s="30"/>
    </row>
    <row r="65" spans="1:12">
      <c r="A65" s="34"/>
      <c r="B65" s="31"/>
      <c r="C65" s="31"/>
      <c r="D65" s="32"/>
      <c r="E65" s="109" t="s">
        <v>101</v>
      </c>
      <c r="F65" s="284">
        <f>F58+F61+F64</f>
        <v>14116.859999999999</v>
      </c>
      <c r="G65" s="29"/>
      <c r="H65" s="30"/>
    </row>
    <row r="66" spans="1:12">
      <c r="A66" s="34"/>
      <c r="B66" s="31"/>
      <c r="C66" s="31"/>
      <c r="D66" s="32"/>
      <c r="E66" s="33"/>
      <c r="F66" s="95"/>
      <c r="G66" s="29"/>
      <c r="H66" s="30"/>
    </row>
    <row r="67" spans="1:12" ht="26.4">
      <c r="A67" s="34">
        <f>MAX(A$1:A66)+1</f>
        <v>6</v>
      </c>
      <c r="B67" s="44"/>
      <c r="C67" s="36" t="s">
        <v>230</v>
      </c>
      <c r="D67" s="37"/>
      <c r="E67" s="38" t="s">
        <v>231</v>
      </c>
      <c r="F67" s="39"/>
      <c r="G67" s="40" t="s">
        <v>39</v>
      </c>
      <c r="H67" s="76">
        <v>14116.859999999999</v>
      </c>
    </row>
    <row r="68" spans="1:12" ht="26.4">
      <c r="A68" s="84"/>
      <c r="B68" s="85"/>
      <c r="C68" s="78"/>
      <c r="D68" s="79" t="s">
        <v>328</v>
      </c>
      <c r="E68" s="83" t="s">
        <v>329</v>
      </c>
      <c r="F68" s="73"/>
      <c r="G68" s="74" t="s">
        <v>39</v>
      </c>
      <c r="H68" s="97">
        <v>14116.859999999999</v>
      </c>
    </row>
    <row r="69" spans="1:12">
      <c r="A69" s="34"/>
      <c r="B69" s="31"/>
      <c r="C69" s="31"/>
      <c r="D69" s="32"/>
      <c r="E69" s="156" t="s">
        <v>5112</v>
      </c>
      <c r="F69" s="95"/>
      <c r="G69" s="29"/>
      <c r="H69" s="30"/>
    </row>
    <row r="70" spans="1:12">
      <c r="A70" s="34"/>
      <c r="B70" s="31"/>
      <c r="C70" s="31"/>
      <c r="D70" s="32"/>
      <c r="E70" s="90" t="s">
        <v>234</v>
      </c>
      <c r="F70" s="95">
        <f>F58</f>
        <v>11160.499999999998</v>
      </c>
      <c r="G70" s="29"/>
      <c r="H70" s="30"/>
    </row>
    <row r="71" spans="1:12">
      <c r="A71" s="34"/>
      <c r="B71" s="31"/>
      <c r="C71" s="31"/>
      <c r="D71" s="32"/>
      <c r="E71" s="90"/>
      <c r="F71" s="95"/>
      <c r="G71" s="29"/>
      <c r="H71" s="30"/>
    </row>
    <row r="72" spans="1:12">
      <c r="A72" s="34"/>
      <c r="B72" s="31"/>
      <c r="C72" s="31"/>
      <c r="D72" s="32"/>
      <c r="E72" s="156" t="s">
        <v>5109</v>
      </c>
      <c r="F72" s="95"/>
      <c r="G72" s="29"/>
      <c r="H72" s="30"/>
    </row>
    <row r="73" spans="1:12">
      <c r="A73" s="34"/>
      <c r="B73" s="31"/>
      <c r="C73" s="31"/>
      <c r="D73" s="32"/>
      <c r="E73" s="90" t="s">
        <v>234</v>
      </c>
      <c r="F73" s="95">
        <f>F49</f>
        <v>2172.86</v>
      </c>
      <c r="G73" s="29"/>
      <c r="H73" s="30"/>
    </row>
    <row r="74" spans="1:12">
      <c r="A74" s="34"/>
      <c r="B74" s="31"/>
      <c r="C74" s="31"/>
      <c r="D74" s="32"/>
      <c r="E74" s="90"/>
      <c r="F74" s="95"/>
      <c r="G74" s="29"/>
      <c r="H74" s="30"/>
    </row>
    <row r="75" spans="1:12">
      <c r="A75" s="34"/>
      <c r="B75" s="31"/>
      <c r="C75" s="31"/>
      <c r="D75" s="32"/>
      <c r="E75" s="156" t="s">
        <v>5111</v>
      </c>
      <c r="F75" s="95"/>
      <c r="G75" s="29"/>
      <c r="H75" s="30"/>
    </row>
    <row r="76" spans="1:12">
      <c r="A76" s="34"/>
      <c r="B76" s="31"/>
      <c r="C76" s="31"/>
      <c r="D76" s="32"/>
      <c r="E76" s="90" t="s">
        <v>234</v>
      </c>
      <c r="F76" s="95">
        <f>F52</f>
        <v>783.5</v>
      </c>
      <c r="G76" s="29"/>
      <c r="H76" s="30"/>
    </row>
    <row r="77" spans="1:12">
      <c r="A77" s="34"/>
      <c r="B77" s="31"/>
      <c r="C77" s="31"/>
      <c r="D77" s="32"/>
      <c r="E77" s="109" t="s">
        <v>101</v>
      </c>
      <c r="F77" s="284">
        <f>F70+F73+F76</f>
        <v>14116.859999999999</v>
      </c>
      <c r="G77" s="29"/>
      <c r="H77" s="30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 s="127" customFormat="1">
      <c r="A79" s="123"/>
      <c r="B79" s="35" t="s">
        <v>122</v>
      </c>
      <c r="C79" s="119"/>
      <c r="D79" s="120"/>
      <c r="E79" s="53" t="s">
        <v>123</v>
      </c>
      <c r="F79" s="129"/>
      <c r="G79" s="130"/>
      <c r="H79" s="43"/>
      <c r="I79"/>
      <c r="J79"/>
      <c r="K79"/>
      <c r="L79"/>
    </row>
    <row r="80" spans="1:12">
      <c r="A80" s="34"/>
      <c r="B80" s="31"/>
      <c r="C80" s="31"/>
      <c r="D80" s="32"/>
      <c r="E80" s="33"/>
      <c r="F80" s="28"/>
      <c r="G80" s="29"/>
      <c r="H80" s="30"/>
    </row>
    <row r="81" spans="1:8">
      <c r="A81" s="34">
        <f>MAX(A$1:A80)+1</f>
        <v>7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76">
        <v>5535.22</v>
      </c>
    </row>
    <row r="82" spans="1:8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97">
        <v>5535.22</v>
      </c>
    </row>
    <row r="83" spans="1:8">
      <c r="A83" s="34"/>
      <c r="B83" s="31"/>
      <c r="C83" s="31"/>
      <c r="D83" s="32"/>
      <c r="E83" s="156" t="s">
        <v>5112</v>
      </c>
      <c r="F83" s="28"/>
      <c r="G83" s="29"/>
      <c r="H83" s="30"/>
    </row>
    <row r="84" spans="1:8">
      <c r="A84" s="34"/>
      <c r="B84" s="31"/>
      <c r="C84" s="36"/>
      <c r="D84" s="37"/>
      <c r="E84" s="296" t="s">
        <v>5117</v>
      </c>
      <c r="F84" s="265">
        <v>3984.13265</v>
      </c>
      <c r="G84" s="188"/>
      <c r="H84" s="76"/>
    </row>
    <row r="85" spans="1:8">
      <c r="A85" s="34"/>
      <c r="B85" s="31"/>
      <c r="C85" s="31"/>
      <c r="D85" s="79"/>
      <c r="E85" s="83"/>
      <c r="F85" s="73"/>
      <c r="G85" s="74"/>
      <c r="H85" s="97"/>
    </row>
    <row r="86" spans="1:8">
      <c r="A86" s="34"/>
      <c r="B86" s="31"/>
      <c r="C86" s="31"/>
      <c r="D86" s="79"/>
      <c r="E86" s="156" t="s">
        <v>5109</v>
      </c>
      <c r="F86" s="73"/>
      <c r="G86" s="74"/>
      <c r="H86" s="97"/>
    </row>
    <row r="87" spans="1:8">
      <c r="A87" s="34"/>
      <c r="B87" s="31"/>
      <c r="C87" s="31"/>
      <c r="D87" s="79"/>
      <c r="E87" s="77" t="s">
        <v>5118</v>
      </c>
      <c r="F87" s="80">
        <v>536.29</v>
      </c>
      <c r="G87" s="74"/>
      <c r="H87" s="97"/>
    </row>
    <row r="88" spans="1:8">
      <c r="A88" s="34"/>
      <c r="B88" s="31"/>
      <c r="C88" s="31"/>
      <c r="D88" s="79"/>
      <c r="E88" s="83"/>
      <c r="F88" s="73"/>
      <c r="G88" s="74"/>
      <c r="H88" s="97"/>
    </row>
    <row r="89" spans="1:8">
      <c r="A89" s="34"/>
      <c r="B89" s="31"/>
      <c r="C89" s="31"/>
      <c r="D89" s="79"/>
      <c r="E89" s="156" t="s">
        <v>5111</v>
      </c>
      <c r="F89" s="73"/>
      <c r="G89" s="74"/>
      <c r="H89" s="97"/>
    </row>
    <row r="90" spans="1:8">
      <c r="A90" s="34"/>
      <c r="B90" s="31"/>
      <c r="C90" s="31"/>
      <c r="D90" s="79"/>
      <c r="E90" s="77" t="s">
        <v>5119</v>
      </c>
      <c r="F90" s="42">
        <v>1014.8</v>
      </c>
      <c r="G90" s="74"/>
      <c r="H90" s="97"/>
    </row>
    <row r="91" spans="1:8">
      <c r="A91" s="323"/>
      <c r="B91" s="31"/>
      <c r="C91" s="31"/>
      <c r="D91" s="32"/>
      <c r="E91" s="109" t="s">
        <v>101</v>
      </c>
      <c r="F91" s="324">
        <f>F84+F87+F90</f>
        <v>5535.2226500000006</v>
      </c>
      <c r="G91" s="29"/>
      <c r="H91" s="30"/>
    </row>
    <row r="92" spans="1:8">
      <c r="A92" s="323"/>
      <c r="B92" s="31"/>
      <c r="C92" s="31"/>
      <c r="D92" s="32"/>
      <c r="E92" s="322"/>
      <c r="F92" s="325"/>
      <c r="G92" s="29"/>
      <c r="H92" s="30"/>
    </row>
    <row r="93" spans="1:8">
      <c r="A93" s="34">
        <f>MAX(A$1:A92)+1</f>
        <v>8</v>
      </c>
      <c r="B93" s="44"/>
      <c r="C93" s="36" t="s">
        <v>5120</v>
      </c>
      <c r="D93" s="37"/>
      <c r="E93" s="38" t="s">
        <v>5121</v>
      </c>
      <c r="F93" s="39"/>
      <c r="G93" s="40" t="s">
        <v>19</v>
      </c>
      <c r="H93" s="45">
        <v>50183.130000000005</v>
      </c>
    </row>
    <row r="94" spans="1:8">
      <c r="A94" s="84"/>
      <c r="B94" s="85"/>
      <c r="C94" s="78"/>
      <c r="D94" s="79" t="s">
        <v>5122</v>
      </c>
      <c r="E94" s="83" t="s">
        <v>5123</v>
      </c>
      <c r="F94" s="73"/>
      <c r="G94" s="74" t="s">
        <v>19</v>
      </c>
      <c r="H94" s="86">
        <v>47887.87</v>
      </c>
    </row>
    <row r="95" spans="1:8">
      <c r="A95" s="341"/>
      <c r="B95" s="31"/>
      <c r="C95" s="31"/>
      <c r="D95" s="32"/>
      <c r="E95" s="156" t="s">
        <v>5112</v>
      </c>
      <c r="F95" s="28"/>
      <c r="G95" s="29"/>
      <c r="H95" s="30"/>
    </row>
    <row r="96" spans="1:8">
      <c r="A96" s="34"/>
      <c r="B96" s="31"/>
      <c r="C96" s="36"/>
      <c r="D96" s="37"/>
      <c r="E96" s="77" t="s">
        <v>5124</v>
      </c>
      <c r="F96" s="42">
        <v>34881.440000000002</v>
      </c>
      <c r="G96" s="40"/>
      <c r="H96" s="76"/>
    </row>
    <row r="97" spans="1:8">
      <c r="A97" s="34"/>
      <c r="B97" s="31"/>
      <c r="C97" s="36"/>
      <c r="D97" s="37"/>
      <c r="E97" s="77"/>
      <c r="F97" s="42"/>
      <c r="G97" s="40"/>
      <c r="H97" s="76"/>
    </row>
    <row r="98" spans="1:8">
      <c r="A98" s="34"/>
      <c r="B98" s="31"/>
      <c r="C98" s="36"/>
      <c r="D98" s="37"/>
      <c r="E98" s="156" t="s">
        <v>5109</v>
      </c>
      <c r="F98" s="42"/>
      <c r="G98" s="40"/>
      <c r="H98" s="76"/>
    </row>
    <row r="99" spans="1:8">
      <c r="A99" s="34"/>
      <c r="B99" s="31"/>
      <c r="C99" s="36"/>
      <c r="D99" s="37"/>
      <c r="E99" s="77" t="s">
        <v>5125</v>
      </c>
      <c r="F99" s="42">
        <v>8730.61</v>
      </c>
      <c r="G99" s="40"/>
      <c r="H99" s="76"/>
    </row>
    <row r="100" spans="1:8">
      <c r="A100" s="34"/>
      <c r="B100" s="31"/>
      <c r="C100" s="36"/>
      <c r="D100" s="37"/>
      <c r="E100" s="77"/>
      <c r="F100" s="42"/>
      <c r="G100" s="40"/>
      <c r="H100" s="76"/>
    </row>
    <row r="101" spans="1:8">
      <c r="A101" s="34"/>
      <c r="B101" s="31"/>
      <c r="C101" s="36"/>
      <c r="D101" s="37"/>
      <c r="E101" s="156" t="s">
        <v>5111</v>
      </c>
      <c r="F101" s="42"/>
      <c r="G101" s="40"/>
      <c r="H101" s="76"/>
    </row>
    <row r="102" spans="1:8">
      <c r="A102" s="34"/>
      <c r="B102" s="31"/>
      <c r="C102" s="36"/>
      <c r="D102" s="37"/>
      <c r="E102" s="77" t="s">
        <v>5126</v>
      </c>
      <c r="F102" s="42">
        <v>4275.82</v>
      </c>
      <c r="G102" s="40"/>
      <c r="H102" s="76"/>
    </row>
    <row r="103" spans="1:8">
      <c r="A103" s="34"/>
      <c r="B103" s="31"/>
      <c r="C103" s="36"/>
      <c r="D103" s="37"/>
      <c r="E103" s="109" t="s">
        <v>101</v>
      </c>
      <c r="F103" s="245">
        <f>F96+F99+F102</f>
        <v>47887.87</v>
      </c>
      <c r="G103" s="40"/>
      <c r="H103" s="76"/>
    </row>
    <row r="104" spans="1:8">
      <c r="A104" s="34"/>
      <c r="B104" s="31"/>
      <c r="C104" s="36"/>
      <c r="D104" s="79" t="s">
        <v>5127</v>
      </c>
      <c r="E104" s="83" t="s">
        <v>5128</v>
      </c>
      <c r="F104" s="73"/>
      <c r="G104" s="74" t="s">
        <v>19</v>
      </c>
      <c r="H104" s="97">
        <v>2295.2600000000002</v>
      </c>
    </row>
    <row r="105" spans="1:8">
      <c r="A105" s="34"/>
      <c r="B105" s="31"/>
      <c r="C105" s="36"/>
      <c r="D105" s="37"/>
      <c r="E105" s="156" t="s">
        <v>5109</v>
      </c>
      <c r="F105" s="42"/>
      <c r="G105" s="40"/>
      <c r="H105" s="76"/>
    </row>
    <row r="106" spans="1:8">
      <c r="A106" s="34"/>
      <c r="B106" s="31"/>
      <c r="C106" s="31"/>
      <c r="D106" s="79"/>
      <c r="E106" s="77" t="s">
        <v>5129</v>
      </c>
      <c r="F106" s="42">
        <v>1540.7</v>
      </c>
      <c r="G106" s="74"/>
      <c r="H106" s="97"/>
    </row>
    <row r="107" spans="1:8">
      <c r="A107" s="34"/>
      <c r="B107" s="31"/>
      <c r="C107" s="31"/>
      <c r="D107" s="79"/>
      <c r="E107" s="77"/>
      <c r="F107" s="42"/>
      <c r="G107" s="74"/>
      <c r="H107" s="97"/>
    </row>
    <row r="108" spans="1:8">
      <c r="A108" s="34"/>
      <c r="B108" s="31"/>
      <c r="C108" s="31"/>
      <c r="D108" s="79"/>
      <c r="E108" s="156" t="s">
        <v>5111</v>
      </c>
      <c r="F108" s="42"/>
      <c r="G108" s="74"/>
      <c r="H108" s="97"/>
    </row>
    <row r="109" spans="1:8">
      <c r="A109" s="34"/>
      <c r="B109" s="31"/>
      <c r="C109" s="31"/>
      <c r="D109" s="79"/>
      <c r="E109" s="77" t="s">
        <v>5130</v>
      </c>
      <c r="F109" s="42">
        <v>754.56</v>
      </c>
      <c r="G109" s="74"/>
      <c r="H109" s="97"/>
    </row>
    <row r="110" spans="1:8">
      <c r="A110" s="341"/>
      <c r="B110" s="31"/>
      <c r="C110" s="31"/>
      <c r="D110" s="32"/>
      <c r="E110" s="109" t="s">
        <v>101</v>
      </c>
      <c r="F110" s="324">
        <f>F106+F109</f>
        <v>2295.2600000000002</v>
      </c>
      <c r="G110" s="29"/>
      <c r="H110" s="30"/>
    </row>
    <row r="111" spans="1:8">
      <c r="A111" s="342"/>
      <c r="B111" s="31"/>
      <c r="C111" s="31"/>
      <c r="D111" s="32"/>
      <c r="E111" s="322"/>
      <c r="F111" s="343"/>
      <c r="G111" s="29"/>
      <c r="H111" s="30"/>
    </row>
    <row r="112" spans="1:8">
      <c r="A112" s="34">
        <f>MAX(A$1:A111)+1</f>
        <v>9</v>
      </c>
      <c r="B112" s="44"/>
      <c r="C112" s="36" t="s">
        <v>201</v>
      </c>
      <c r="D112" s="37"/>
      <c r="E112" s="38" t="s">
        <v>202</v>
      </c>
      <c r="F112" s="39"/>
      <c r="G112" s="40" t="s">
        <v>19</v>
      </c>
      <c r="H112" s="810">
        <v>13497.97</v>
      </c>
    </row>
    <row r="113" spans="1:8">
      <c r="A113" s="84"/>
      <c r="B113" s="85"/>
      <c r="C113" s="78"/>
      <c r="D113" s="79" t="s">
        <v>203</v>
      </c>
      <c r="E113" s="83" t="s">
        <v>204</v>
      </c>
      <c r="F113" s="73"/>
      <c r="G113" s="74" t="s">
        <v>19</v>
      </c>
      <c r="H113" s="811">
        <v>13497.97</v>
      </c>
    </row>
    <row r="114" spans="1:8">
      <c r="A114" s="34"/>
      <c r="B114" s="31"/>
      <c r="C114" s="36"/>
      <c r="D114" s="37"/>
      <c r="E114" s="156" t="s">
        <v>5112</v>
      </c>
      <c r="F114" s="39"/>
      <c r="G114" s="40"/>
      <c r="H114" s="76"/>
    </row>
    <row r="115" spans="1:8">
      <c r="A115" s="342"/>
      <c r="B115" s="31"/>
      <c r="C115" s="31"/>
      <c r="D115" s="79"/>
      <c r="E115" s="77" t="s">
        <v>5131</v>
      </c>
      <c r="F115" s="42">
        <v>10293</v>
      </c>
      <c r="G115" s="74"/>
      <c r="H115" s="97"/>
    </row>
    <row r="116" spans="1:8">
      <c r="A116" s="342"/>
      <c r="B116" s="31"/>
      <c r="C116" s="31"/>
      <c r="D116" s="79"/>
      <c r="E116" s="77"/>
      <c r="F116" s="42"/>
      <c r="G116" s="74"/>
      <c r="H116" s="97"/>
    </row>
    <row r="117" spans="1:8">
      <c r="A117" s="342"/>
      <c r="B117" s="31"/>
      <c r="C117" s="31"/>
      <c r="D117" s="79"/>
      <c r="E117" s="156" t="s">
        <v>5109</v>
      </c>
      <c r="F117" s="42"/>
      <c r="G117" s="74"/>
      <c r="H117" s="97"/>
    </row>
    <row r="118" spans="1:8" ht="26.4">
      <c r="A118" s="342"/>
      <c r="B118" s="31"/>
      <c r="C118" s="31"/>
      <c r="D118" s="79"/>
      <c r="E118" s="77" t="s">
        <v>5132</v>
      </c>
      <c r="F118" s="42">
        <f>1.22*43.24+1.36*10+1.22*110.46+0.74*10+0.78*20</f>
        <v>224.114</v>
      </c>
      <c r="G118" s="74"/>
      <c r="H118" s="97"/>
    </row>
    <row r="119" spans="1:8">
      <c r="A119" s="342"/>
      <c r="B119" s="31"/>
      <c r="C119" s="31"/>
      <c r="D119" s="79"/>
      <c r="E119" s="77"/>
      <c r="F119" s="42"/>
      <c r="G119" s="74"/>
      <c r="H119" s="97"/>
    </row>
    <row r="120" spans="1:8">
      <c r="A120" s="342"/>
      <c r="B120" s="31"/>
      <c r="C120" s="31"/>
      <c r="D120" s="79"/>
      <c r="E120" s="156" t="s">
        <v>5111</v>
      </c>
      <c r="F120" s="42"/>
      <c r="G120" s="74"/>
      <c r="H120" s="97"/>
    </row>
    <row r="121" spans="1:8" ht="26.4">
      <c r="A121" s="342"/>
      <c r="B121" s="31"/>
      <c r="C121" s="31"/>
      <c r="D121" s="79"/>
      <c r="E121" s="77" t="s">
        <v>5133</v>
      </c>
      <c r="F121" s="42">
        <f>0.19*40.04+4.55*10+16.15*178.29+1.43*33.82</f>
        <v>2980.8536999999992</v>
      </c>
      <c r="G121" s="74"/>
      <c r="H121" s="97"/>
    </row>
    <row r="122" spans="1:8">
      <c r="A122" s="342"/>
      <c r="B122" s="31"/>
      <c r="C122" s="31"/>
      <c r="D122" s="79"/>
      <c r="E122" s="109" t="s">
        <v>101</v>
      </c>
      <c r="F122" s="245">
        <f>F115+F118+F121</f>
        <v>13497.967699999999</v>
      </c>
      <c r="G122" s="74"/>
      <c r="H122" s="97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>
      <c r="A124" s="34">
        <f>MAX(A$1:A123)+1</f>
        <v>10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76">
        <v>41369.43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97">
        <v>41369.43</v>
      </c>
    </row>
    <row r="126" spans="1:8">
      <c r="A126" s="34"/>
      <c r="B126" s="31"/>
      <c r="C126" s="31"/>
      <c r="D126" s="32"/>
      <c r="E126" s="156" t="s">
        <v>5112</v>
      </c>
      <c r="F126" s="28"/>
      <c r="G126" s="29"/>
      <c r="H126" s="30"/>
    </row>
    <row r="127" spans="1:8">
      <c r="A127" s="34"/>
      <c r="B127" s="31"/>
      <c r="C127" s="36"/>
      <c r="D127" s="37"/>
      <c r="E127" s="77" t="s">
        <v>5134</v>
      </c>
      <c r="F127" s="42">
        <v>28576.799999999999</v>
      </c>
      <c r="G127" s="40"/>
      <c r="H127" s="76"/>
    </row>
    <row r="128" spans="1:8">
      <c r="A128" s="34"/>
      <c r="B128" s="31"/>
      <c r="C128" s="36"/>
      <c r="D128" s="37"/>
      <c r="E128" s="77"/>
      <c r="F128" s="42"/>
      <c r="G128" s="40"/>
      <c r="H128" s="76"/>
    </row>
    <row r="129" spans="1:12">
      <c r="A129" s="34"/>
      <c r="B129" s="31"/>
      <c r="C129" s="36"/>
      <c r="D129" s="37"/>
      <c r="E129" s="156" t="s">
        <v>5109</v>
      </c>
      <c r="F129" s="42"/>
      <c r="G129" s="40"/>
      <c r="H129" s="76"/>
    </row>
    <row r="130" spans="1:12">
      <c r="A130" s="34"/>
      <c r="B130" s="31"/>
      <c r="C130" s="36"/>
      <c r="D130" s="37"/>
      <c r="E130" s="77" t="s">
        <v>5134</v>
      </c>
      <c r="F130" s="42">
        <v>7680</v>
      </c>
      <c r="G130" s="40"/>
      <c r="H130" s="76"/>
    </row>
    <row r="131" spans="1:12">
      <c r="A131" s="34"/>
      <c r="B131" s="31"/>
      <c r="C131" s="36"/>
      <c r="D131" s="37"/>
      <c r="E131" s="77"/>
      <c r="F131" s="42"/>
      <c r="G131" s="40"/>
      <c r="H131" s="76"/>
    </row>
    <row r="132" spans="1:12">
      <c r="A132" s="34"/>
      <c r="B132" s="31"/>
      <c r="C132" s="36"/>
      <c r="D132" s="37"/>
      <c r="E132" s="156" t="s">
        <v>5111</v>
      </c>
      <c r="F132" s="42"/>
      <c r="G132" s="40"/>
      <c r="H132" s="76"/>
    </row>
    <row r="133" spans="1:12">
      <c r="A133" s="34"/>
      <c r="B133" s="31"/>
      <c r="C133" s="31"/>
      <c r="D133" s="79"/>
      <c r="E133" s="77" t="s">
        <v>5134</v>
      </c>
      <c r="F133" s="42">
        <v>5112.63</v>
      </c>
      <c r="G133" s="74"/>
      <c r="H133" s="97"/>
    </row>
    <row r="134" spans="1:12">
      <c r="A134" s="34"/>
      <c r="B134" s="31"/>
      <c r="C134" s="31"/>
      <c r="D134" s="32"/>
      <c r="E134" s="109" t="s">
        <v>101</v>
      </c>
      <c r="F134" s="324">
        <f>F127+F130+F133</f>
        <v>41369.43</v>
      </c>
      <c r="G134" s="29"/>
      <c r="H134" s="30"/>
    </row>
    <row r="135" spans="1:12">
      <c r="A135" s="268"/>
      <c r="B135" s="31"/>
      <c r="C135" s="31"/>
      <c r="D135" s="32"/>
      <c r="E135" s="109"/>
      <c r="F135" s="327"/>
      <c r="G135" s="29"/>
      <c r="H135" s="30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>
      <c r="A137" s="34"/>
      <c r="B137" s="31"/>
      <c r="C137" s="36"/>
      <c r="D137" s="37"/>
      <c r="E137" s="38"/>
      <c r="F137" s="39"/>
      <c r="G137" s="40"/>
      <c r="H137" s="76"/>
    </row>
    <row r="138" spans="1:12">
      <c r="A138" s="34">
        <f>MAX(A$1:A137)+1</f>
        <v>11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41">
        <v>42220.38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115">
        <v>39925.120000000003</v>
      </c>
    </row>
    <row r="140" spans="1:12">
      <c r="A140" s="323"/>
      <c r="B140" s="31"/>
      <c r="C140" s="31"/>
      <c r="D140" s="32"/>
      <c r="E140" s="156" t="s">
        <v>5112</v>
      </c>
      <c r="F140" s="28"/>
      <c r="G140" s="29"/>
      <c r="H140" s="30"/>
    </row>
    <row r="141" spans="1:12">
      <c r="A141" s="323"/>
      <c r="B141" s="31"/>
      <c r="C141" s="31"/>
      <c r="D141" s="79"/>
      <c r="E141" s="77" t="s">
        <v>790</v>
      </c>
      <c r="F141" s="108">
        <f>F84</f>
        <v>3984.13265</v>
      </c>
      <c r="G141" s="74"/>
      <c r="H141" s="97"/>
    </row>
    <row r="142" spans="1:12">
      <c r="A142" s="323"/>
      <c r="B142" s="31"/>
      <c r="C142" s="31"/>
      <c r="D142" s="79"/>
      <c r="E142" s="77"/>
      <c r="F142" s="108"/>
      <c r="G142" s="74"/>
      <c r="H142" s="97"/>
    </row>
    <row r="143" spans="1:12" ht="26.4">
      <c r="A143" s="323"/>
      <c r="B143" s="31"/>
      <c r="C143" s="31"/>
      <c r="D143" s="79"/>
      <c r="E143" s="77" t="s">
        <v>5135</v>
      </c>
      <c r="F143" s="108">
        <f>F170</f>
        <v>24588.440000000002</v>
      </c>
      <c r="G143" s="74"/>
      <c r="H143" s="97"/>
    </row>
    <row r="144" spans="1:12">
      <c r="A144" s="323"/>
      <c r="B144" s="31"/>
      <c r="C144" s="31"/>
      <c r="D144" s="32"/>
      <c r="E144" s="322"/>
      <c r="F144" s="325"/>
      <c r="G144" s="29"/>
      <c r="H144" s="30"/>
    </row>
    <row r="145" spans="1:8">
      <c r="A145" s="34"/>
      <c r="B145" s="31"/>
      <c r="C145" s="31"/>
      <c r="D145" s="32"/>
      <c r="E145" s="156" t="s">
        <v>5109</v>
      </c>
      <c r="F145" s="28"/>
      <c r="G145" s="29"/>
      <c r="H145" s="30"/>
    </row>
    <row r="146" spans="1:8">
      <c r="A146" s="34"/>
      <c r="B146" s="31"/>
      <c r="C146" s="36"/>
      <c r="D146" s="37"/>
      <c r="E146" s="77" t="s">
        <v>790</v>
      </c>
      <c r="F146" s="80">
        <f>F87</f>
        <v>536.29</v>
      </c>
      <c r="G146" s="40"/>
      <c r="H146" s="76"/>
    </row>
    <row r="147" spans="1:8">
      <c r="A147" s="34"/>
      <c r="B147" s="31"/>
      <c r="C147" s="36"/>
      <c r="D147" s="37"/>
      <c r="E147" s="77"/>
      <c r="F147" s="80"/>
      <c r="G147" s="40"/>
      <c r="H147" s="76"/>
    </row>
    <row r="148" spans="1:8" ht="26.4">
      <c r="A148" s="34"/>
      <c r="B148" s="31"/>
      <c r="C148" s="36"/>
      <c r="D148" s="37"/>
      <c r="E148" s="77" t="s">
        <v>5135</v>
      </c>
      <c r="F148" s="108">
        <f>F177</f>
        <v>8506.496000000001</v>
      </c>
      <c r="G148" s="40"/>
      <c r="H148" s="76"/>
    </row>
    <row r="149" spans="1:8">
      <c r="A149" s="34"/>
      <c r="B149" s="31"/>
      <c r="C149" s="36"/>
      <c r="D149" s="37"/>
      <c r="E149" s="77"/>
      <c r="F149" s="80"/>
      <c r="G149" s="40"/>
      <c r="H149" s="76"/>
    </row>
    <row r="150" spans="1:8">
      <c r="A150" s="34"/>
      <c r="B150" s="31"/>
      <c r="C150" s="36"/>
      <c r="D150" s="37"/>
      <c r="E150" s="156" t="s">
        <v>5111</v>
      </c>
      <c r="F150" s="80"/>
      <c r="G150" s="40"/>
      <c r="H150" s="76"/>
    </row>
    <row r="151" spans="1:8">
      <c r="A151" s="34"/>
      <c r="B151" s="31"/>
      <c r="C151" s="36"/>
      <c r="D151" s="37"/>
      <c r="E151" s="77" t="s">
        <v>790</v>
      </c>
      <c r="F151" s="42">
        <f>F90</f>
        <v>1014.8</v>
      </c>
      <c r="G151" s="40"/>
      <c r="H151" s="76"/>
    </row>
    <row r="152" spans="1:8">
      <c r="A152" s="34"/>
      <c r="B152" s="31"/>
      <c r="C152" s="36"/>
      <c r="D152" s="37"/>
      <c r="E152" s="77"/>
      <c r="F152" s="42"/>
      <c r="G152" s="40"/>
      <c r="H152" s="76"/>
    </row>
    <row r="153" spans="1:8" ht="26.4">
      <c r="A153" s="34"/>
      <c r="B153" s="31"/>
      <c r="C153" s="36"/>
      <c r="D153" s="37"/>
      <c r="E153" s="77" t="s">
        <v>5135</v>
      </c>
      <c r="F153" s="42">
        <f>F184</f>
        <v>1294.9663000000005</v>
      </c>
      <c r="G153" s="40"/>
      <c r="H153" s="76"/>
    </row>
    <row r="154" spans="1:8">
      <c r="A154" s="34"/>
      <c r="B154" s="31"/>
      <c r="C154" s="36"/>
      <c r="D154" s="37"/>
      <c r="E154" s="109" t="s">
        <v>101</v>
      </c>
      <c r="F154" s="812">
        <f>F141+F143+F146+F148+F151+F153</f>
        <v>39925.124950000005</v>
      </c>
      <c r="G154" s="40"/>
      <c r="H154" s="76"/>
    </row>
    <row r="155" spans="1:8">
      <c r="A155" s="84"/>
      <c r="B155" s="85"/>
      <c r="C155" s="78"/>
      <c r="D155" s="79" t="s">
        <v>2003</v>
      </c>
      <c r="E155" s="83" t="s">
        <v>2004</v>
      </c>
      <c r="F155" s="73"/>
      <c r="G155" s="74" t="s">
        <v>19</v>
      </c>
      <c r="H155" s="634">
        <v>2295.2600000000002</v>
      </c>
    </row>
    <row r="156" spans="1:8">
      <c r="A156" s="34"/>
      <c r="B156" s="31"/>
      <c r="C156" s="36"/>
      <c r="D156" s="37"/>
      <c r="E156" s="156" t="s">
        <v>5109</v>
      </c>
      <c r="F156" s="812"/>
      <c r="G156" s="40"/>
      <c r="H156" s="76"/>
    </row>
    <row r="157" spans="1:8" ht="26.4">
      <c r="A157" s="34"/>
      <c r="B157" s="31"/>
      <c r="C157" s="36"/>
      <c r="D157" s="37"/>
      <c r="E157" s="77" t="s">
        <v>5136</v>
      </c>
      <c r="F157" s="813">
        <f>F188</f>
        <v>1540.7</v>
      </c>
      <c r="G157" s="40"/>
      <c r="H157" s="76"/>
    </row>
    <row r="158" spans="1:8">
      <c r="A158" s="34"/>
      <c r="B158" s="31"/>
      <c r="C158" s="36"/>
      <c r="D158" s="37"/>
      <c r="E158" s="109"/>
      <c r="F158" s="812"/>
      <c r="G158" s="40"/>
      <c r="H158" s="76"/>
    </row>
    <row r="159" spans="1:8">
      <c r="A159" s="34"/>
      <c r="B159" s="31"/>
      <c r="C159" s="36"/>
      <c r="D159" s="37"/>
      <c r="E159" s="156" t="s">
        <v>5111</v>
      </c>
      <c r="F159" s="812"/>
      <c r="G159" s="40"/>
      <c r="H159" s="76"/>
    </row>
    <row r="160" spans="1:8" ht="26.4">
      <c r="A160" s="34"/>
      <c r="B160" s="31"/>
      <c r="C160" s="36"/>
      <c r="D160" s="37"/>
      <c r="E160" s="77" t="s">
        <v>5136</v>
      </c>
      <c r="F160" s="813">
        <f>F191</f>
        <v>754.56</v>
      </c>
      <c r="G160" s="40"/>
      <c r="H160" s="76"/>
    </row>
    <row r="161" spans="1:10">
      <c r="A161" s="34"/>
      <c r="B161" s="31"/>
      <c r="C161" s="36"/>
      <c r="D161" s="37"/>
      <c r="E161" s="109" t="s">
        <v>101</v>
      </c>
      <c r="F161" s="812">
        <f>F157+F160</f>
        <v>2295.2600000000002</v>
      </c>
      <c r="G161" s="40"/>
      <c r="H161" s="76"/>
    </row>
    <row r="162" spans="1:10">
      <c r="A162" s="34"/>
      <c r="B162" s="31"/>
      <c r="C162" s="36"/>
      <c r="D162" s="37"/>
      <c r="E162" s="109"/>
      <c r="F162" s="812"/>
      <c r="G162" s="40"/>
      <c r="H162" s="76"/>
    </row>
    <row r="163" spans="1:10">
      <c r="A163" s="34">
        <f>MAX(A$1:A162)+1</f>
        <v>12</v>
      </c>
      <c r="B163" s="44"/>
      <c r="C163" s="36" t="s">
        <v>136</v>
      </c>
      <c r="D163" s="37"/>
      <c r="E163" s="38" t="s">
        <v>137</v>
      </c>
      <c r="F163" s="39"/>
      <c r="G163" s="40" t="s">
        <v>19</v>
      </c>
      <c r="H163" s="76">
        <v>69216.320000000007</v>
      </c>
    </row>
    <row r="164" spans="1:10" ht="26.4">
      <c r="A164" s="84"/>
      <c r="B164" s="85"/>
      <c r="C164" s="78"/>
      <c r="D164" s="79" t="s">
        <v>138</v>
      </c>
      <c r="E164" s="83" t="s">
        <v>139</v>
      </c>
      <c r="F164" s="73"/>
      <c r="G164" s="74" t="s">
        <v>19</v>
      </c>
      <c r="H164" s="97">
        <v>66921.06</v>
      </c>
    </row>
    <row r="165" spans="1:10">
      <c r="A165" s="84"/>
      <c r="B165" s="85"/>
      <c r="C165" s="78"/>
      <c r="D165" s="79"/>
      <c r="E165" s="156" t="s">
        <v>5112</v>
      </c>
      <c r="F165" s="73"/>
      <c r="G165" s="74"/>
      <c r="H165" s="43"/>
    </row>
    <row r="166" spans="1:10">
      <c r="A166" s="34"/>
      <c r="B166" s="31"/>
      <c r="C166" s="36"/>
      <c r="D166" s="37"/>
      <c r="E166" s="77" t="s">
        <v>1211</v>
      </c>
      <c r="F166" s="108">
        <f>F84</f>
        <v>3984.13265</v>
      </c>
      <c r="G166" s="40"/>
      <c r="H166" s="76"/>
    </row>
    <row r="167" spans="1:10">
      <c r="A167" s="342"/>
      <c r="B167" s="31"/>
      <c r="C167" s="31"/>
      <c r="D167" s="79"/>
      <c r="E167" s="83"/>
      <c r="F167" s="73"/>
      <c r="G167" s="74"/>
      <c r="H167" s="97"/>
    </row>
    <row r="168" spans="1:10">
      <c r="A168" s="342"/>
      <c r="B168" s="31"/>
      <c r="C168" s="31"/>
      <c r="D168" s="79"/>
      <c r="E168" s="77" t="s">
        <v>825</v>
      </c>
      <c r="F168" s="813">
        <f>F115*2</f>
        <v>20586</v>
      </c>
      <c r="G168" s="74"/>
      <c r="H168" s="97"/>
    </row>
    <row r="169" spans="1:10">
      <c r="A169" s="342"/>
      <c r="B169" s="31"/>
      <c r="C169" s="31"/>
      <c r="D169" s="79"/>
      <c r="E169" s="83"/>
      <c r="F169" s="73"/>
      <c r="G169" s="74"/>
      <c r="H169" s="97"/>
    </row>
    <row r="170" spans="1:10" ht="26.4">
      <c r="A170" s="342"/>
      <c r="B170" s="31"/>
      <c r="C170" s="31"/>
      <c r="D170" s="79"/>
      <c r="E170" s="77" t="s">
        <v>5137</v>
      </c>
      <c r="F170" s="813">
        <f>F96-F115</f>
        <v>24588.440000000002</v>
      </c>
      <c r="G170" s="74"/>
      <c r="H170" s="97"/>
    </row>
    <row r="171" spans="1:10">
      <c r="A171" s="342"/>
      <c r="B171" s="31"/>
      <c r="C171" s="31"/>
      <c r="D171" s="79"/>
      <c r="E171" s="83"/>
      <c r="F171" s="73"/>
      <c r="G171" s="74"/>
      <c r="H171" s="97"/>
      <c r="J171" s="249"/>
    </row>
    <row r="172" spans="1:10">
      <c r="A172" s="342"/>
      <c r="B172" s="31"/>
      <c r="C172" s="31"/>
      <c r="D172" s="79"/>
      <c r="E172" s="156" t="s">
        <v>5109</v>
      </c>
      <c r="F172" s="325"/>
      <c r="G172" s="74"/>
      <c r="H172" s="97"/>
    </row>
    <row r="173" spans="1:10">
      <c r="A173" s="342"/>
      <c r="B173" s="31"/>
      <c r="C173" s="31"/>
      <c r="D173" s="79"/>
      <c r="E173" s="77" t="s">
        <v>1211</v>
      </c>
      <c r="F173" s="327">
        <f>F87</f>
        <v>536.29</v>
      </c>
      <c r="G173" s="74"/>
      <c r="H173" s="97"/>
    </row>
    <row r="174" spans="1:10">
      <c r="A174" s="342"/>
      <c r="B174" s="31"/>
      <c r="C174" s="31"/>
      <c r="D174" s="79"/>
      <c r="E174" s="322"/>
      <c r="F174" s="327"/>
      <c r="G174" s="74"/>
      <c r="H174" s="97"/>
    </row>
    <row r="175" spans="1:10">
      <c r="A175" s="342"/>
      <c r="B175" s="31"/>
      <c r="C175" s="31"/>
      <c r="D175" s="79"/>
      <c r="E175" s="77" t="s">
        <v>825</v>
      </c>
      <c r="F175" s="327">
        <f>F118*2</f>
        <v>448.22800000000001</v>
      </c>
      <c r="G175" s="74"/>
      <c r="H175" s="97"/>
    </row>
    <row r="176" spans="1:10">
      <c r="A176" s="342"/>
      <c r="B176" s="31"/>
      <c r="C176" s="31"/>
      <c r="D176" s="79"/>
      <c r="E176" s="322"/>
      <c r="F176" s="327"/>
      <c r="G176" s="74"/>
      <c r="H176" s="97"/>
    </row>
    <row r="177" spans="1:8" ht="26.4">
      <c r="A177" s="342"/>
      <c r="B177" s="31"/>
      <c r="C177" s="31"/>
      <c r="D177" s="79"/>
      <c r="E177" s="77" t="s">
        <v>5137</v>
      </c>
      <c r="F177" s="327">
        <f>F99-F118</f>
        <v>8506.496000000001</v>
      </c>
      <c r="G177" s="74"/>
      <c r="H177" s="97"/>
    </row>
    <row r="178" spans="1:8">
      <c r="A178" s="342"/>
      <c r="B178" s="31"/>
      <c r="C178" s="31"/>
      <c r="D178" s="79"/>
      <c r="E178" s="322"/>
      <c r="F178" s="327"/>
      <c r="G178" s="74"/>
      <c r="H178" s="97"/>
    </row>
    <row r="179" spans="1:8">
      <c r="A179" s="342"/>
      <c r="B179" s="31"/>
      <c r="C179" s="31"/>
      <c r="D179" s="79"/>
      <c r="E179" s="156" t="s">
        <v>5111</v>
      </c>
      <c r="F179" s="327"/>
      <c r="G179" s="74"/>
      <c r="H179" s="97"/>
    </row>
    <row r="180" spans="1:8">
      <c r="A180" s="342"/>
      <c r="B180" s="31"/>
      <c r="C180" s="31"/>
      <c r="D180" s="79"/>
      <c r="E180" s="77" t="s">
        <v>1211</v>
      </c>
      <c r="F180" s="327">
        <f>F90</f>
        <v>1014.8</v>
      </c>
      <c r="G180" s="74"/>
      <c r="H180" s="97"/>
    </row>
    <row r="181" spans="1:8">
      <c r="A181" s="342"/>
      <c r="B181" s="31"/>
      <c r="C181" s="31"/>
      <c r="D181" s="79"/>
      <c r="E181" s="322"/>
      <c r="F181" s="327"/>
      <c r="G181" s="74"/>
      <c r="H181" s="97"/>
    </row>
    <row r="182" spans="1:8">
      <c r="A182" s="342"/>
      <c r="B182" s="31"/>
      <c r="C182" s="31"/>
      <c r="D182" s="79"/>
      <c r="E182" s="77" t="s">
        <v>825</v>
      </c>
      <c r="F182" s="327">
        <f>F121*2</f>
        <v>5961.7073999999984</v>
      </c>
      <c r="G182" s="74"/>
      <c r="H182" s="97"/>
    </row>
    <row r="183" spans="1:8">
      <c r="A183" s="342"/>
      <c r="B183" s="31"/>
      <c r="C183" s="31"/>
      <c r="D183" s="79"/>
      <c r="E183" s="322"/>
      <c r="F183" s="327"/>
      <c r="G183" s="74"/>
      <c r="H183" s="97"/>
    </row>
    <row r="184" spans="1:8" ht="26.4">
      <c r="A184" s="342"/>
      <c r="B184" s="31"/>
      <c r="C184" s="31"/>
      <c r="D184" s="79"/>
      <c r="E184" s="77" t="s">
        <v>5137</v>
      </c>
      <c r="F184" s="327">
        <f>F102-F121</f>
        <v>1294.9663000000005</v>
      </c>
      <c r="G184" s="74"/>
      <c r="H184" s="97"/>
    </row>
    <row r="185" spans="1:8">
      <c r="A185" s="342"/>
      <c r="B185" s="31"/>
      <c r="C185" s="31"/>
      <c r="D185" s="79"/>
      <c r="E185" s="109" t="s">
        <v>101</v>
      </c>
      <c r="F185" s="326">
        <f>F166+F168+F170+F173+F175+F177+F180+F182+F184</f>
        <v>66921.06035</v>
      </c>
      <c r="G185" s="74"/>
      <c r="H185" s="97"/>
    </row>
    <row r="186" spans="1:8" ht="26.4">
      <c r="A186" s="34"/>
      <c r="B186" s="85"/>
      <c r="C186" s="78"/>
      <c r="D186" s="79" t="s">
        <v>2007</v>
      </c>
      <c r="E186" s="83" t="s">
        <v>2008</v>
      </c>
      <c r="F186" s="73"/>
      <c r="G186" s="74" t="s">
        <v>19</v>
      </c>
      <c r="H186" s="97">
        <v>2295.2600000000002</v>
      </c>
    </row>
    <row r="187" spans="1:8">
      <c r="A187" s="342"/>
      <c r="B187" s="31"/>
      <c r="C187" s="31"/>
      <c r="D187" s="79"/>
      <c r="E187" s="156" t="s">
        <v>5109</v>
      </c>
      <c r="F187" s="327"/>
      <c r="G187" s="74"/>
      <c r="H187" s="97"/>
    </row>
    <row r="188" spans="1:8" ht="26.4">
      <c r="A188" s="342"/>
      <c r="B188" s="31"/>
      <c r="C188" s="31"/>
      <c r="D188" s="79"/>
      <c r="E188" s="77" t="s">
        <v>5138</v>
      </c>
      <c r="F188" s="327">
        <f>F106</f>
        <v>1540.7</v>
      </c>
      <c r="G188" s="74"/>
      <c r="H188" s="97"/>
    </row>
    <row r="189" spans="1:8">
      <c r="A189" s="342"/>
      <c r="B189" s="31"/>
      <c r="C189" s="31"/>
      <c r="D189" s="79"/>
      <c r="E189" s="322"/>
      <c r="F189" s="327"/>
      <c r="G189" s="74"/>
      <c r="H189" s="97"/>
    </row>
    <row r="190" spans="1:8">
      <c r="A190" s="342"/>
      <c r="B190" s="31"/>
      <c r="C190" s="31"/>
      <c r="D190" s="79"/>
      <c r="E190" s="156" t="s">
        <v>5111</v>
      </c>
      <c r="F190" s="327"/>
      <c r="G190" s="74"/>
      <c r="H190" s="97"/>
    </row>
    <row r="191" spans="1:8" ht="26.4">
      <c r="A191" s="342"/>
      <c r="B191" s="31"/>
      <c r="C191" s="31"/>
      <c r="D191" s="79"/>
      <c r="E191" s="77" t="s">
        <v>5138</v>
      </c>
      <c r="F191" s="327">
        <f>F109</f>
        <v>754.56</v>
      </c>
      <c r="G191" s="74"/>
      <c r="H191" s="97"/>
    </row>
    <row r="192" spans="1:8">
      <c r="A192" s="342"/>
      <c r="B192" s="31"/>
      <c r="C192" s="31"/>
      <c r="D192" s="79"/>
      <c r="E192" s="109" t="s">
        <v>101</v>
      </c>
      <c r="F192" s="110">
        <f>F188+F191</f>
        <v>2295.2600000000002</v>
      </c>
      <c r="G192" s="74"/>
      <c r="H192" s="97"/>
    </row>
    <row r="193" spans="1:9">
      <c r="A193" s="34"/>
      <c r="B193" s="31"/>
      <c r="C193" s="31"/>
      <c r="D193" s="32"/>
      <c r="E193" s="322"/>
      <c r="F193" s="325"/>
      <c r="G193" s="29"/>
      <c r="H193" s="30"/>
    </row>
    <row r="194" spans="1:9">
      <c r="A194" s="34">
        <f>MAX(A$1:A193)+1</f>
        <v>13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19033.189999999999</v>
      </c>
    </row>
    <row r="195" spans="1:9" ht="26.4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19033.189999999999</v>
      </c>
    </row>
    <row r="196" spans="1:9">
      <c r="A196" s="34"/>
      <c r="B196" s="31"/>
      <c r="C196" s="36"/>
      <c r="D196" s="37"/>
      <c r="E196" s="156" t="s">
        <v>5112</v>
      </c>
      <c r="F196" s="39"/>
      <c r="G196" s="40"/>
      <c r="H196" s="76"/>
    </row>
    <row r="197" spans="1:9">
      <c r="A197" s="342"/>
      <c r="B197" s="31"/>
      <c r="C197" s="36"/>
      <c r="D197" s="37"/>
      <c r="E197" s="322" t="s">
        <v>832</v>
      </c>
      <c r="F197" s="325">
        <f>F84</f>
        <v>3984.13265</v>
      </c>
      <c r="G197" s="40"/>
      <c r="H197" s="30"/>
    </row>
    <row r="198" spans="1:9">
      <c r="A198" s="342"/>
      <c r="B198" s="31"/>
      <c r="C198" s="31"/>
      <c r="D198" s="32"/>
      <c r="E198" s="33"/>
      <c r="F198" s="28"/>
      <c r="G198" s="29"/>
      <c r="H198" s="30"/>
    </row>
    <row r="199" spans="1:9">
      <c r="A199" s="34"/>
      <c r="B199" s="31"/>
      <c r="C199" s="36"/>
      <c r="D199" s="37"/>
      <c r="E199" s="77" t="s">
        <v>829</v>
      </c>
      <c r="F199" s="814">
        <f>F115</f>
        <v>10293</v>
      </c>
      <c r="G199" s="40"/>
      <c r="H199" s="76"/>
    </row>
    <row r="200" spans="1:9">
      <c r="A200" s="342"/>
      <c r="B200" s="31"/>
      <c r="C200" s="31"/>
      <c r="D200" s="32"/>
      <c r="E200" s="322"/>
      <c r="F200" s="325"/>
      <c r="G200" s="29"/>
      <c r="H200" s="30"/>
      <c r="I200" s="140"/>
    </row>
    <row r="201" spans="1:9">
      <c r="A201" s="342"/>
      <c r="B201" s="31"/>
      <c r="C201" s="31"/>
      <c r="D201" s="32"/>
      <c r="E201" s="156" t="s">
        <v>5109</v>
      </c>
      <c r="F201" s="28"/>
      <c r="G201" s="29"/>
      <c r="H201" s="30"/>
    </row>
    <row r="202" spans="1:9">
      <c r="A202" s="34"/>
      <c r="B202" s="31"/>
      <c r="C202" s="36"/>
      <c r="D202" s="37"/>
      <c r="E202" s="322" t="s">
        <v>832</v>
      </c>
      <c r="F202" s="80">
        <f>F87</f>
        <v>536.29</v>
      </c>
      <c r="G202" s="40"/>
      <c r="H202" s="76"/>
    </row>
    <row r="203" spans="1:9">
      <c r="A203" s="34"/>
      <c r="B203" s="31"/>
      <c r="C203" s="36"/>
      <c r="D203" s="37"/>
      <c r="E203" s="38"/>
      <c r="F203" s="39"/>
      <c r="G203" s="40"/>
      <c r="H203" s="76"/>
    </row>
    <row r="204" spans="1:9">
      <c r="A204" s="34"/>
      <c r="B204" s="31"/>
      <c r="C204" s="36"/>
      <c r="D204" s="37"/>
      <c r="E204" s="77" t="s">
        <v>829</v>
      </c>
      <c r="F204" s="814">
        <f>F118</f>
        <v>224.114</v>
      </c>
      <c r="G204" s="40"/>
      <c r="H204" s="76"/>
    </row>
    <row r="205" spans="1:9">
      <c r="A205" s="34"/>
      <c r="B205" s="31"/>
      <c r="C205" s="36"/>
      <c r="D205" s="37"/>
      <c r="E205" s="38"/>
      <c r="F205" s="39"/>
      <c r="G205" s="40"/>
      <c r="H205" s="76"/>
    </row>
    <row r="206" spans="1:9">
      <c r="A206" s="34"/>
      <c r="B206" s="31"/>
      <c r="C206" s="36"/>
      <c r="D206" s="37"/>
      <c r="E206" s="156" t="s">
        <v>5111</v>
      </c>
      <c r="F206" s="39"/>
      <c r="G206" s="40"/>
      <c r="H206" s="76"/>
    </row>
    <row r="207" spans="1:9">
      <c r="A207" s="34"/>
      <c r="B207" s="31"/>
      <c r="C207" s="36"/>
      <c r="D207" s="37"/>
      <c r="E207" s="322" t="s">
        <v>832</v>
      </c>
      <c r="F207" s="814">
        <f>F90</f>
        <v>1014.8</v>
      </c>
      <c r="G207" s="40"/>
      <c r="H207" s="76"/>
    </row>
    <row r="208" spans="1:9">
      <c r="A208" s="34"/>
      <c r="B208" s="31"/>
      <c r="C208" s="36"/>
      <c r="D208" s="37"/>
      <c r="E208" s="156"/>
      <c r="F208" s="39"/>
      <c r="G208" s="40"/>
      <c r="H208" s="76"/>
    </row>
    <row r="209" spans="1:12">
      <c r="A209" s="34"/>
      <c r="B209" s="31"/>
      <c r="C209" s="31"/>
      <c r="D209" s="79"/>
      <c r="E209" s="77" t="s">
        <v>829</v>
      </c>
      <c r="F209" s="814">
        <f>F121</f>
        <v>2980.8536999999992</v>
      </c>
      <c r="G209" s="74"/>
      <c r="H209" s="97"/>
    </row>
    <row r="210" spans="1:12">
      <c r="A210" s="34"/>
      <c r="B210" s="31"/>
      <c r="C210" s="31"/>
      <c r="D210" s="32"/>
      <c r="E210" s="109" t="s">
        <v>101</v>
      </c>
      <c r="F210" s="324">
        <f>F197+F199+F202+F204+F207+F209</f>
        <v>19033.190349999997</v>
      </c>
      <c r="G210" s="29"/>
      <c r="H210" s="30"/>
    </row>
    <row r="211" spans="1:12">
      <c r="A211" s="34"/>
      <c r="B211" s="31"/>
      <c r="C211" s="31"/>
      <c r="D211" s="32"/>
      <c r="E211" s="109"/>
      <c r="F211" s="327"/>
      <c r="G211" s="29"/>
      <c r="H211" s="30"/>
    </row>
    <row r="212" spans="1:12">
      <c r="A212" s="34">
        <f>MAX(A$1:A211)+1</f>
        <v>14</v>
      </c>
      <c r="B212" s="44"/>
      <c r="C212" s="36" t="s">
        <v>1217</v>
      </c>
      <c r="D212" s="37"/>
      <c r="E212" s="38" t="s">
        <v>1218</v>
      </c>
      <c r="F212" s="39"/>
      <c r="G212" s="40" t="s">
        <v>19</v>
      </c>
      <c r="H212" s="41">
        <v>5535.22</v>
      </c>
    </row>
    <row r="213" spans="1:12">
      <c r="A213" s="84"/>
      <c r="B213" s="85"/>
      <c r="C213" s="78"/>
      <c r="D213" s="79" t="s">
        <v>1219</v>
      </c>
      <c r="E213" s="83" t="s">
        <v>1220</v>
      </c>
      <c r="F213" s="73"/>
      <c r="G213" s="74" t="s">
        <v>19</v>
      </c>
      <c r="H213" s="115">
        <v>5535.22</v>
      </c>
    </row>
    <row r="214" spans="1:12">
      <c r="A214" s="34"/>
      <c r="B214" s="31"/>
      <c r="C214" s="31"/>
      <c r="D214" s="79"/>
      <c r="E214" s="156" t="s">
        <v>5112</v>
      </c>
      <c r="F214" s="73"/>
      <c r="G214" s="74"/>
      <c r="H214" s="97"/>
    </row>
    <row r="215" spans="1:12">
      <c r="A215" s="34"/>
      <c r="B215" s="31"/>
      <c r="C215" s="31"/>
      <c r="D215" s="32"/>
      <c r="E215" s="322" t="s">
        <v>1221</v>
      </c>
      <c r="F215" s="325">
        <f>F84</f>
        <v>3984.13265</v>
      </c>
      <c r="G215" s="29"/>
      <c r="H215" s="30"/>
    </row>
    <row r="216" spans="1:12">
      <c r="A216" s="34"/>
      <c r="B216" s="31"/>
      <c r="C216" s="31"/>
      <c r="D216" s="32"/>
      <c r="E216" s="322"/>
      <c r="F216" s="28"/>
      <c r="G216" s="29"/>
      <c r="H216" s="30"/>
    </row>
    <row r="217" spans="1:12">
      <c r="A217" s="34"/>
      <c r="B217" s="31"/>
      <c r="C217" s="31"/>
      <c r="D217" s="32"/>
      <c r="E217" s="156" t="s">
        <v>5109</v>
      </c>
      <c r="F217" s="28"/>
      <c r="G217" s="29"/>
      <c r="H217" s="30"/>
    </row>
    <row r="218" spans="1:12">
      <c r="A218" s="34"/>
      <c r="B218" s="35"/>
      <c r="C218" s="119"/>
      <c r="D218" s="120"/>
      <c r="E218" s="322" t="s">
        <v>1221</v>
      </c>
      <c r="F218" s="95">
        <f>F87</f>
        <v>536.29</v>
      </c>
      <c r="G218" s="29"/>
      <c r="H218" s="30"/>
    </row>
    <row r="219" spans="1:12">
      <c r="A219" s="34"/>
      <c r="B219" s="31"/>
      <c r="C219" s="31"/>
      <c r="D219" s="32"/>
      <c r="E219" s="322"/>
      <c r="F219" s="28"/>
      <c r="G219" s="29"/>
      <c r="H219" s="30"/>
    </row>
    <row r="220" spans="1:12">
      <c r="A220" s="34"/>
      <c r="B220" s="31"/>
      <c r="C220" s="36"/>
      <c r="D220" s="37"/>
      <c r="E220" s="156" t="s">
        <v>5111</v>
      </c>
      <c r="F220" s="39"/>
      <c r="G220" s="40"/>
      <c r="H220" s="76"/>
    </row>
    <row r="221" spans="1:12">
      <c r="A221" s="34"/>
      <c r="B221" s="31"/>
      <c r="C221" s="31"/>
      <c r="D221" s="79"/>
      <c r="E221" s="322" t="s">
        <v>1221</v>
      </c>
      <c r="F221" s="814">
        <f>F90</f>
        <v>1014.8</v>
      </c>
      <c r="G221" s="74"/>
      <c r="H221" s="97"/>
    </row>
    <row r="222" spans="1:12">
      <c r="A222" s="34"/>
      <c r="B222" s="31"/>
      <c r="C222" s="31"/>
      <c r="D222" s="79"/>
      <c r="E222" s="109" t="s">
        <v>101</v>
      </c>
      <c r="F222" s="815">
        <f>F215+F218+F221</f>
        <v>5535.2226500000006</v>
      </c>
      <c r="G222" s="74"/>
      <c r="H222" s="97"/>
    </row>
    <row r="223" spans="1:12">
      <c r="A223" s="34"/>
      <c r="B223" s="31"/>
      <c r="C223" s="31"/>
      <c r="D223" s="32"/>
      <c r="E223" s="322"/>
      <c r="F223" s="325"/>
      <c r="G223" s="29"/>
      <c r="H223" s="30"/>
    </row>
    <row r="224" spans="1:12" s="127" customFormat="1" ht="26.4">
      <c r="A224" s="123"/>
      <c r="B224" s="35" t="s">
        <v>333</v>
      </c>
      <c r="C224" s="35"/>
      <c r="D224" s="120"/>
      <c r="E224" s="53" t="s">
        <v>334</v>
      </c>
      <c r="F224" s="129"/>
      <c r="G224" s="126"/>
      <c r="H224" s="43"/>
      <c r="I224"/>
      <c r="J224"/>
      <c r="K224"/>
      <c r="L224"/>
    </row>
    <row r="225" spans="1:8">
      <c r="A225" s="34"/>
      <c r="B225" s="31"/>
      <c r="C225" s="36"/>
      <c r="D225" s="37"/>
      <c r="E225" s="38"/>
      <c r="F225" s="39"/>
      <c r="G225" s="40"/>
      <c r="H225" s="76"/>
    </row>
    <row r="226" spans="1:8">
      <c r="A226" s="34">
        <f>MAX(A$1:A225)+1</f>
        <v>15</v>
      </c>
      <c r="B226" s="44"/>
      <c r="C226" s="36" t="s">
        <v>5139</v>
      </c>
      <c r="D226" s="37"/>
      <c r="E226" s="38" t="s">
        <v>5140</v>
      </c>
      <c r="F226" s="39"/>
      <c r="G226" s="40" t="s">
        <v>39</v>
      </c>
      <c r="H226" s="76">
        <v>20897.469999999998</v>
      </c>
    </row>
    <row r="227" spans="1:8">
      <c r="A227" s="84"/>
      <c r="B227" s="85"/>
      <c r="C227" s="78"/>
      <c r="D227" s="79" t="s">
        <v>5141</v>
      </c>
      <c r="E227" s="83" t="s">
        <v>5142</v>
      </c>
      <c r="F227" s="73"/>
      <c r="G227" s="74" t="s">
        <v>39</v>
      </c>
      <c r="H227" s="97">
        <v>20897.469999999998</v>
      </c>
    </row>
    <row r="228" spans="1:8">
      <c r="A228" s="34"/>
      <c r="B228" s="31"/>
      <c r="C228" s="31"/>
      <c r="D228" s="32"/>
      <c r="E228" s="156" t="s">
        <v>5112</v>
      </c>
      <c r="F228" s="325"/>
      <c r="G228" s="29"/>
      <c r="H228" s="30"/>
    </row>
    <row r="229" spans="1:8">
      <c r="A229" s="34"/>
      <c r="B229" s="31"/>
      <c r="C229" s="31"/>
      <c r="D229" s="32"/>
      <c r="E229" s="322" t="s">
        <v>5143</v>
      </c>
      <c r="F229" s="95">
        <v>13415.4</v>
      </c>
      <c r="G229" s="29"/>
      <c r="H229" s="30"/>
    </row>
    <row r="230" spans="1:8">
      <c r="A230" s="34"/>
      <c r="B230" s="31"/>
      <c r="C230" s="36"/>
      <c r="D230" s="37"/>
      <c r="E230" s="38"/>
      <c r="F230" s="39"/>
      <c r="G230" s="40"/>
      <c r="H230" s="76"/>
    </row>
    <row r="231" spans="1:8">
      <c r="A231" s="34"/>
      <c r="B231" s="31"/>
      <c r="C231" s="31"/>
      <c r="D231" s="79"/>
      <c r="E231" s="156" t="s">
        <v>5109</v>
      </c>
      <c r="F231" s="73"/>
      <c r="G231" s="74"/>
      <c r="H231" s="97"/>
    </row>
    <row r="232" spans="1:8">
      <c r="A232" s="34"/>
      <c r="B232" s="31"/>
      <c r="C232" s="31"/>
      <c r="D232" s="32"/>
      <c r="E232" s="322" t="s">
        <v>5144</v>
      </c>
      <c r="F232" s="325">
        <v>3104.45</v>
      </c>
      <c r="G232" s="29"/>
      <c r="H232" s="30"/>
    </row>
    <row r="233" spans="1:8">
      <c r="A233" s="34"/>
      <c r="B233" s="31"/>
      <c r="C233" s="31"/>
      <c r="D233" s="32"/>
      <c r="E233" s="322"/>
      <c r="F233" s="28"/>
      <c r="G233" s="29"/>
      <c r="H233" s="30"/>
    </row>
    <row r="234" spans="1:8">
      <c r="A234" s="34"/>
      <c r="B234" s="31"/>
      <c r="C234" s="31"/>
      <c r="D234" s="32"/>
      <c r="E234" s="156" t="s">
        <v>5111</v>
      </c>
      <c r="F234" s="28"/>
      <c r="G234" s="29"/>
      <c r="H234" s="30"/>
    </row>
    <row r="235" spans="1:8">
      <c r="A235" s="34"/>
      <c r="B235" s="31"/>
      <c r="C235" s="31"/>
      <c r="D235" s="32"/>
      <c r="E235" s="322" t="s">
        <v>5145</v>
      </c>
      <c r="F235" s="95">
        <v>4377.62</v>
      </c>
      <c r="G235" s="29"/>
      <c r="H235" s="30"/>
    </row>
    <row r="236" spans="1:8">
      <c r="A236" s="34"/>
      <c r="B236" s="31"/>
      <c r="C236" s="31"/>
      <c r="D236" s="32"/>
      <c r="E236" s="109" t="s">
        <v>101</v>
      </c>
      <c r="F236" s="284">
        <f>F229+F232+F235</f>
        <v>20897.469999999998</v>
      </c>
      <c r="G236" s="29"/>
      <c r="H236" s="30"/>
    </row>
    <row r="237" spans="1:8">
      <c r="A237" s="34"/>
      <c r="B237" s="31"/>
      <c r="C237" s="31"/>
      <c r="D237" s="32"/>
      <c r="E237" s="322"/>
      <c r="F237" s="28"/>
      <c r="G237" s="29"/>
      <c r="H237" s="30"/>
    </row>
    <row r="238" spans="1:8" ht="26.4">
      <c r="A238" s="34">
        <f>MAX(A$1:A237)+1</f>
        <v>16</v>
      </c>
      <c r="B238" s="44"/>
      <c r="C238" s="36" t="s">
        <v>5146</v>
      </c>
      <c r="D238" s="37"/>
      <c r="E238" s="38" t="s">
        <v>5147</v>
      </c>
      <c r="F238" s="39"/>
      <c r="G238" s="40" t="s">
        <v>19</v>
      </c>
      <c r="H238" s="45">
        <v>11941.62</v>
      </c>
    </row>
    <row r="239" spans="1:8" ht="26.4">
      <c r="A239" s="84"/>
      <c r="B239" s="85"/>
      <c r="C239" s="78"/>
      <c r="D239" s="79" t="s">
        <v>5148</v>
      </c>
      <c r="E239" s="83" t="s">
        <v>5149</v>
      </c>
      <c r="F239" s="73"/>
      <c r="G239" s="74" t="s">
        <v>19</v>
      </c>
      <c r="H239" s="86">
        <v>11941.62</v>
      </c>
    </row>
    <row r="240" spans="1:8">
      <c r="A240" s="34"/>
      <c r="B240" s="31"/>
      <c r="C240" s="31"/>
      <c r="D240" s="32"/>
      <c r="E240" s="156" t="s">
        <v>5112</v>
      </c>
      <c r="F240" s="343"/>
      <c r="G240" s="29"/>
      <c r="H240" s="30"/>
    </row>
    <row r="241" spans="1:8" ht="26.4">
      <c r="A241" s="34"/>
      <c r="B241" s="31"/>
      <c r="C241" s="31"/>
      <c r="D241" s="32"/>
      <c r="E241" s="322" t="s">
        <v>5150</v>
      </c>
      <c r="F241" s="325">
        <v>8873.9699999999993</v>
      </c>
      <c r="G241" s="29"/>
      <c r="H241" s="30"/>
    </row>
    <row r="242" spans="1:8">
      <c r="A242" s="34"/>
      <c r="B242" s="31"/>
      <c r="C242" s="31"/>
      <c r="D242" s="32"/>
      <c r="E242" s="322"/>
      <c r="F242" s="327"/>
      <c r="G242" s="29"/>
      <c r="H242" s="30"/>
    </row>
    <row r="243" spans="1:8">
      <c r="A243" s="34"/>
      <c r="B243" s="31"/>
      <c r="C243" s="36"/>
      <c r="D243" s="37"/>
      <c r="E243" s="156" t="s">
        <v>5109</v>
      </c>
      <c r="F243" s="39"/>
      <c r="G243" s="40"/>
      <c r="H243" s="174"/>
    </row>
    <row r="244" spans="1:8" ht="26.4">
      <c r="A244" s="34"/>
      <c r="B244" s="31"/>
      <c r="C244" s="78"/>
      <c r="D244" s="79"/>
      <c r="E244" s="77" t="s">
        <v>5151</v>
      </c>
      <c r="F244" s="42">
        <v>1204.8699999999999</v>
      </c>
      <c r="G244" s="74"/>
      <c r="H244" s="165"/>
    </row>
    <row r="245" spans="1:8">
      <c r="A245" s="34"/>
      <c r="B245" s="31"/>
      <c r="C245" s="78"/>
      <c r="D245" s="79"/>
      <c r="E245" s="816"/>
      <c r="F245" s="49"/>
      <c r="G245" s="74"/>
      <c r="H245" s="30"/>
    </row>
    <row r="246" spans="1:8">
      <c r="A246" s="34"/>
      <c r="B246" s="31"/>
      <c r="C246" s="78"/>
      <c r="D246" s="79"/>
      <c r="E246" s="156" t="s">
        <v>5111</v>
      </c>
      <c r="F246" s="28"/>
      <c r="G246" s="74"/>
      <c r="H246" s="30"/>
    </row>
    <row r="247" spans="1:8" ht="26.4">
      <c r="A247" s="34"/>
      <c r="B247" s="31"/>
      <c r="C247" s="78"/>
      <c r="D247" s="79"/>
      <c r="E247" s="90" t="s">
        <v>5152</v>
      </c>
      <c r="F247" s="95">
        <v>1862.78</v>
      </c>
      <c r="G247" s="74"/>
      <c r="H247" s="30"/>
    </row>
    <row r="248" spans="1:8">
      <c r="A248" s="34"/>
      <c r="B248" s="31"/>
      <c r="C248" s="78"/>
      <c r="D248" s="79"/>
      <c r="E248" s="109" t="s">
        <v>101</v>
      </c>
      <c r="F248" s="245">
        <f>F241+F244+F247</f>
        <v>11941.62</v>
      </c>
      <c r="G248" s="74"/>
      <c r="H248" s="30"/>
    </row>
    <row r="249" spans="1:8">
      <c r="A249" s="34"/>
      <c r="B249" s="31"/>
      <c r="C249" s="31"/>
      <c r="D249" s="32"/>
      <c r="E249" s="33"/>
      <c r="F249" s="28"/>
      <c r="G249" s="29"/>
      <c r="H249" s="30"/>
    </row>
    <row r="250" spans="1:8">
      <c r="A250" s="34">
        <f>MAX(A$1:A249)+1</f>
        <v>17</v>
      </c>
      <c r="B250" s="44"/>
      <c r="C250" s="36" t="s">
        <v>4112</v>
      </c>
      <c r="D250" s="37"/>
      <c r="E250" s="38" t="s">
        <v>4113</v>
      </c>
      <c r="F250" s="39"/>
      <c r="G250" s="40" t="s">
        <v>19</v>
      </c>
      <c r="H250" s="45">
        <v>32739.879999999997</v>
      </c>
    </row>
    <row r="251" spans="1:8" ht="26.4">
      <c r="A251" s="84"/>
      <c r="B251" s="85"/>
      <c r="C251" s="78"/>
      <c r="D251" s="79" t="s">
        <v>5153</v>
      </c>
      <c r="E251" s="83" t="s">
        <v>5154</v>
      </c>
      <c r="F251" s="149"/>
      <c r="G251" s="74" t="s">
        <v>19</v>
      </c>
      <c r="H251" s="115">
        <v>16069.269999999999</v>
      </c>
    </row>
    <row r="252" spans="1:8">
      <c r="A252" s="84"/>
      <c r="B252" s="85"/>
      <c r="C252" s="78"/>
      <c r="D252" s="79"/>
      <c r="E252" s="156" t="s">
        <v>5112</v>
      </c>
      <c r="F252" s="73"/>
      <c r="G252" s="74"/>
      <c r="H252" s="43"/>
    </row>
    <row r="253" spans="1:8">
      <c r="A253" s="84"/>
      <c r="B253" s="85"/>
      <c r="C253" s="78"/>
      <c r="D253" s="79"/>
      <c r="E253" s="77" t="s">
        <v>5155</v>
      </c>
      <c r="F253" s="42">
        <f>(8426.55+187.47)</f>
        <v>8614.0199999999986</v>
      </c>
      <c r="G253" s="74"/>
      <c r="H253" s="43"/>
    </row>
    <row r="254" spans="1:8">
      <c r="A254" s="84"/>
      <c r="B254" s="85"/>
      <c r="C254" s="78"/>
      <c r="D254" s="79"/>
      <c r="E254" s="83"/>
      <c r="F254" s="73"/>
      <c r="G254" s="74"/>
      <c r="H254" s="43"/>
    </row>
    <row r="255" spans="1:8">
      <c r="A255" s="84"/>
      <c r="B255" s="85"/>
      <c r="C255" s="78"/>
      <c r="D255" s="79"/>
      <c r="E255" s="156" t="s">
        <v>5109</v>
      </c>
      <c r="F255" s="73"/>
      <c r="G255" s="74"/>
      <c r="H255" s="43"/>
    </row>
    <row r="256" spans="1:8">
      <c r="A256" s="84"/>
      <c r="B256" s="85"/>
      <c r="C256" s="78"/>
      <c r="D256" s="79"/>
      <c r="E256" s="77" t="s">
        <v>5156</v>
      </c>
      <c r="F256" s="42">
        <f>(1997.51+1271.07)</f>
        <v>3268.58</v>
      </c>
      <c r="G256" s="74"/>
      <c r="H256" s="43"/>
    </row>
    <row r="257" spans="1:8">
      <c r="A257" s="84"/>
      <c r="B257" s="85"/>
      <c r="C257" s="78"/>
      <c r="D257" s="79"/>
      <c r="E257" s="83"/>
      <c r="F257" s="73"/>
      <c r="G257" s="74"/>
      <c r="H257" s="43"/>
    </row>
    <row r="258" spans="1:8">
      <c r="A258" s="84"/>
      <c r="B258" s="85"/>
      <c r="C258" s="78"/>
      <c r="D258" s="79"/>
      <c r="E258" s="156" t="s">
        <v>5111</v>
      </c>
      <c r="F258" s="73"/>
      <c r="G258" s="74"/>
      <c r="H258" s="43"/>
    </row>
    <row r="259" spans="1:8">
      <c r="A259" s="84"/>
      <c r="B259" s="85"/>
      <c r="C259" s="78"/>
      <c r="D259" s="79"/>
      <c r="E259" s="90" t="s">
        <v>5157</v>
      </c>
      <c r="F259" s="42">
        <f>(1607.14+2579.53)</f>
        <v>4186.67</v>
      </c>
      <c r="G259" s="74"/>
      <c r="H259" s="43"/>
    </row>
    <row r="260" spans="1:8">
      <c r="A260" s="84"/>
      <c r="B260" s="85"/>
      <c r="C260" s="78"/>
      <c r="D260" s="79"/>
      <c r="E260" s="109" t="s">
        <v>101</v>
      </c>
      <c r="F260" s="812">
        <f>F253+F256+F259</f>
        <v>16069.269999999999</v>
      </c>
      <c r="G260" s="74"/>
      <c r="H260" s="43"/>
    </row>
    <row r="261" spans="1:8">
      <c r="A261" s="84"/>
      <c r="B261" s="85"/>
      <c r="C261" s="78"/>
      <c r="D261" s="79" t="s">
        <v>5158</v>
      </c>
      <c r="E261" s="83" t="s">
        <v>5159</v>
      </c>
      <c r="F261" s="149"/>
      <c r="G261" s="74" t="s">
        <v>19</v>
      </c>
      <c r="H261" s="97">
        <v>16670.61</v>
      </c>
    </row>
    <row r="262" spans="1:8">
      <c r="A262" s="34"/>
      <c r="B262" s="31"/>
      <c r="C262" s="31"/>
      <c r="D262" s="32"/>
      <c r="E262" s="156" t="s">
        <v>5112</v>
      </c>
      <c r="F262" s="327"/>
      <c r="G262" s="29"/>
      <c r="H262" s="30"/>
    </row>
    <row r="263" spans="1:8">
      <c r="A263" s="34"/>
      <c r="B263" s="31"/>
      <c r="C263" s="31"/>
      <c r="D263" s="32"/>
      <c r="E263" s="322" t="s">
        <v>5160</v>
      </c>
      <c r="F263" s="327">
        <v>12975.51</v>
      </c>
      <c r="G263" s="29"/>
      <c r="H263" s="30"/>
    </row>
    <row r="264" spans="1:8">
      <c r="A264" s="34"/>
      <c r="B264" s="31"/>
      <c r="C264" s="36"/>
      <c r="D264" s="78"/>
      <c r="E264" s="38"/>
      <c r="F264" s="39"/>
      <c r="G264" s="40"/>
      <c r="H264" s="174"/>
    </row>
    <row r="265" spans="1:8">
      <c r="A265" s="34"/>
      <c r="B265" s="31"/>
      <c r="C265" s="78"/>
      <c r="D265" s="79"/>
      <c r="E265" s="156" t="s">
        <v>5109</v>
      </c>
      <c r="F265" s="73"/>
      <c r="G265" s="74"/>
      <c r="H265" s="165"/>
    </row>
    <row r="266" spans="1:8">
      <c r="A266" s="34"/>
      <c r="B266" s="31"/>
      <c r="C266" s="78"/>
      <c r="D266" s="79"/>
      <c r="E266" s="816" t="s">
        <v>5161</v>
      </c>
      <c r="F266" s="108">
        <v>2495.81</v>
      </c>
      <c r="G266" s="74"/>
      <c r="H266" s="30"/>
    </row>
    <row r="267" spans="1:8">
      <c r="A267" s="34"/>
      <c r="B267" s="31"/>
      <c r="C267" s="31"/>
      <c r="D267" s="32"/>
      <c r="E267" s="33"/>
      <c r="F267" s="28"/>
      <c r="G267" s="29"/>
      <c r="H267" s="30"/>
    </row>
    <row r="268" spans="1:8">
      <c r="A268" s="34"/>
      <c r="B268" s="31"/>
      <c r="C268" s="31"/>
      <c r="D268" s="32"/>
      <c r="E268" s="156" t="s">
        <v>5111</v>
      </c>
      <c r="F268" s="28"/>
      <c r="G268" s="29"/>
      <c r="H268" s="30"/>
    </row>
    <row r="269" spans="1:8">
      <c r="A269" s="34"/>
      <c r="B269" s="31"/>
      <c r="C269" s="31"/>
      <c r="D269" s="32"/>
      <c r="E269" s="90" t="s">
        <v>5162</v>
      </c>
      <c r="F269" s="95">
        <v>1199.29</v>
      </c>
      <c r="G269" s="29"/>
      <c r="H269" s="30"/>
    </row>
    <row r="270" spans="1:8">
      <c r="A270" s="34"/>
      <c r="B270" s="35"/>
      <c r="C270" s="35"/>
      <c r="D270" s="120"/>
      <c r="E270" s="109" t="s">
        <v>101</v>
      </c>
      <c r="F270" s="284">
        <f>F263+F266+F269</f>
        <v>16670.61</v>
      </c>
      <c r="G270" s="29"/>
      <c r="H270" s="30"/>
    </row>
    <row r="271" spans="1:8">
      <c r="A271" s="34"/>
      <c r="B271" s="31"/>
      <c r="C271" s="31"/>
      <c r="D271" s="32"/>
      <c r="E271" s="33"/>
      <c r="F271" s="28"/>
      <c r="G271" s="29"/>
      <c r="H271" s="30"/>
    </row>
    <row r="272" spans="1:8">
      <c r="A272" s="34"/>
      <c r="B272" s="31"/>
      <c r="C272" s="36"/>
      <c r="D272" s="37"/>
      <c r="E272" s="38"/>
      <c r="F272" s="39"/>
      <c r="G272" s="40"/>
      <c r="H272" s="76"/>
    </row>
    <row r="273" spans="1:12" s="127" customFormat="1">
      <c r="A273" s="123"/>
      <c r="B273" s="35" t="s">
        <v>340</v>
      </c>
      <c r="C273" s="35"/>
      <c r="D273" s="120"/>
      <c r="E273" s="53" t="s">
        <v>341</v>
      </c>
      <c r="F273" s="129"/>
      <c r="G273" s="126"/>
      <c r="H273" s="43"/>
      <c r="I273"/>
      <c r="J273"/>
      <c r="K273"/>
      <c r="L273"/>
    </row>
    <row r="274" spans="1:12">
      <c r="A274" s="34"/>
      <c r="B274" s="31"/>
      <c r="C274" s="31"/>
      <c r="D274" s="32"/>
      <c r="E274" s="322"/>
      <c r="F274" s="325"/>
      <c r="G274" s="29"/>
      <c r="H274" s="30"/>
    </row>
    <row r="275" spans="1:12">
      <c r="A275" s="34">
        <f>MAX(A$1:A274)+1</f>
        <v>18</v>
      </c>
      <c r="B275" s="817"/>
      <c r="C275" s="36" t="s">
        <v>5163</v>
      </c>
      <c r="D275" s="37"/>
      <c r="E275" s="38" t="s">
        <v>5164</v>
      </c>
      <c r="F275" s="39"/>
      <c r="G275" s="40" t="s">
        <v>19</v>
      </c>
      <c r="H275" s="76">
        <v>226.2</v>
      </c>
    </row>
    <row r="276" spans="1:12">
      <c r="A276" s="818"/>
      <c r="B276" s="817"/>
      <c r="C276" s="36"/>
      <c r="D276" s="37"/>
      <c r="E276" s="156" t="s">
        <v>5112</v>
      </c>
      <c r="F276" s="39"/>
      <c r="G276" s="40"/>
      <c r="H276" s="819"/>
    </row>
    <row r="277" spans="1:12" ht="26.4">
      <c r="A277" s="34"/>
      <c r="B277" s="31"/>
      <c r="C277" s="36"/>
      <c r="D277" s="37"/>
      <c r="E277" s="77" t="s">
        <v>5165</v>
      </c>
      <c r="F277" s="49">
        <f>2*486*0.15*1</f>
        <v>145.79999999999998</v>
      </c>
      <c r="G277" s="40"/>
      <c r="H277" s="76"/>
    </row>
    <row r="278" spans="1:12">
      <c r="A278" s="34"/>
      <c r="B278" s="31"/>
      <c r="C278" s="31"/>
      <c r="D278" s="79"/>
      <c r="E278" s="83"/>
      <c r="F278" s="73"/>
      <c r="G278" s="74"/>
      <c r="H278" s="97"/>
    </row>
    <row r="279" spans="1:12">
      <c r="A279" s="34"/>
      <c r="B279" s="31"/>
      <c r="C279" s="31"/>
      <c r="D279" s="32"/>
      <c r="E279" s="156" t="s">
        <v>5109</v>
      </c>
      <c r="F279" s="325"/>
      <c r="G279" s="29"/>
      <c r="H279" s="30"/>
    </row>
    <row r="280" spans="1:12" ht="26.4">
      <c r="A280" s="34"/>
      <c r="B280" s="31"/>
      <c r="C280" s="31"/>
      <c r="D280" s="32"/>
      <c r="E280" s="90" t="s">
        <v>5166</v>
      </c>
      <c r="F280" s="95">
        <f>244*0.15*1</f>
        <v>36.6</v>
      </c>
      <c r="G280" s="29"/>
      <c r="H280" s="30"/>
    </row>
    <row r="281" spans="1:12">
      <c r="A281" s="34"/>
      <c r="B281" s="31"/>
      <c r="C281" s="31"/>
      <c r="D281" s="32"/>
      <c r="E281" s="33"/>
      <c r="F281" s="28"/>
      <c r="G281" s="29"/>
      <c r="H281" s="30"/>
    </row>
    <row r="282" spans="1:12">
      <c r="A282" s="34"/>
      <c r="B282" s="35"/>
      <c r="C282" s="35"/>
      <c r="D282" s="120"/>
      <c r="E282" s="156" t="s">
        <v>5111</v>
      </c>
      <c r="F282" s="28"/>
      <c r="G282" s="29"/>
      <c r="H282" s="30"/>
    </row>
    <row r="283" spans="1:12" ht="26.4">
      <c r="A283" s="34"/>
      <c r="B283" s="31"/>
      <c r="C283" s="31"/>
      <c r="D283" s="32"/>
      <c r="E283" s="90" t="s">
        <v>5167</v>
      </c>
      <c r="F283" s="95">
        <f>292*0.15*1</f>
        <v>43.8</v>
      </c>
      <c r="G283" s="29"/>
      <c r="H283" s="30"/>
    </row>
    <row r="284" spans="1:12">
      <c r="A284" s="34"/>
      <c r="B284" s="31"/>
      <c r="C284" s="31"/>
      <c r="D284" s="32"/>
      <c r="E284" s="109" t="s">
        <v>101</v>
      </c>
      <c r="F284" s="284">
        <f>F277+F280+F283</f>
        <v>226.2</v>
      </c>
      <c r="G284" s="29"/>
      <c r="H284" s="30"/>
    </row>
    <row r="285" spans="1:12">
      <c r="A285" s="34"/>
      <c r="B285" s="31"/>
      <c r="C285" s="36"/>
      <c r="D285" s="37"/>
      <c r="E285" s="38"/>
      <c r="F285" s="39"/>
      <c r="G285" s="40"/>
      <c r="H285" s="76"/>
    </row>
    <row r="286" spans="1:12" s="140" customFormat="1" ht="26.4">
      <c r="A286" s="34">
        <f>MAX(A$1:A285)+1</f>
        <v>19</v>
      </c>
      <c r="B286" s="44"/>
      <c r="C286" s="36" t="s">
        <v>5168</v>
      </c>
      <c r="D286" s="37"/>
      <c r="E286" s="38" t="s">
        <v>5169</v>
      </c>
      <c r="F286" s="39"/>
      <c r="G286" s="40" t="s">
        <v>19</v>
      </c>
      <c r="H286" s="76">
        <v>226.2</v>
      </c>
    </row>
    <row r="287" spans="1:12" s="140" customFormat="1" ht="26.4">
      <c r="A287" s="341"/>
      <c r="B287" s="85"/>
      <c r="C287" s="78"/>
      <c r="D287" s="79" t="s">
        <v>5170</v>
      </c>
      <c r="E287" s="83" t="s">
        <v>5171</v>
      </c>
      <c r="F287" s="73"/>
      <c r="G287" s="74" t="s">
        <v>19</v>
      </c>
      <c r="H287" s="97">
        <v>226.2</v>
      </c>
    </row>
    <row r="288" spans="1:12">
      <c r="A288" s="34"/>
      <c r="B288" s="31"/>
      <c r="C288" s="31"/>
      <c r="D288" s="32"/>
      <c r="E288" s="156" t="s">
        <v>5112</v>
      </c>
      <c r="F288" s="28"/>
      <c r="G288" s="29"/>
      <c r="H288" s="30"/>
    </row>
    <row r="289" spans="1:9" ht="26.4">
      <c r="A289" s="34"/>
      <c r="B289" s="31"/>
      <c r="C289" s="36"/>
      <c r="D289" s="37"/>
      <c r="E289" s="77" t="s">
        <v>5172</v>
      </c>
      <c r="F289" s="49">
        <f>F277</f>
        <v>145.79999999999998</v>
      </c>
      <c r="G289" s="40"/>
      <c r="H289" s="76"/>
    </row>
    <row r="290" spans="1:9">
      <c r="A290" s="34"/>
      <c r="B290" s="31"/>
      <c r="C290" s="31"/>
      <c r="D290" s="79"/>
      <c r="E290" s="83"/>
      <c r="F290" s="73"/>
      <c r="G290" s="74"/>
      <c r="H290" s="97"/>
    </row>
    <row r="291" spans="1:9">
      <c r="A291" s="34"/>
      <c r="B291" s="31"/>
      <c r="C291" s="31"/>
      <c r="D291" s="32"/>
      <c r="E291" s="156" t="s">
        <v>5109</v>
      </c>
      <c r="F291" s="325"/>
      <c r="G291" s="29"/>
      <c r="H291" s="30"/>
    </row>
    <row r="292" spans="1:9" ht="26.4">
      <c r="A292" s="34"/>
      <c r="B292" s="31"/>
      <c r="C292" s="31"/>
      <c r="D292" s="32"/>
      <c r="E292" s="90" t="s">
        <v>5173</v>
      </c>
      <c r="F292" s="95">
        <f>F280</f>
        <v>36.6</v>
      </c>
      <c r="G292" s="29"/>
      <c r="H292" s="30"/>
    </row>
    <row r="293" spans="1:9">
      <c r="A293" s="34"/>
      <c r="B293" s="31"/>
      <c r="C293" s="36"/>
      <c r="D293" s="37"/>
      <c r="E293" s="38"/>
      <c r="F293" s="39"/>
      <c r="G293" s="40"/>
      <c r="H293" s="76"/>
    </row>
    <row r="294" spans="1:9">
      <c r="A294" s="34"/>
      <c r="B294" s="31"/>
      <c r="C294" s="31"/>
      <c r="D294" s="79"/>
      <c r="E294" s="156" t="s">
        <v>5111</v>
      </c>
      <c r="F294" s="73"/>
      <c r="G294" s="74"/>
      <c r="H294" s="97"/>
    </row>
    <row r="295" spans="1:9" ht="26.4">
      <c r="A295" s="34"/>
      <c r="B295" s="31"/>
      <c r="C295" s="31"/>
      <c r="D295" s="79"/>
      <c r="E295" s="322" t="s">
        <v>5174</v>
      </c>
      <c r="F295" s="325">
        <f>F283</f>
        <v>43.8</v>
      </c>
      <c r="G295" s="74"/>
      <c r="H295" s="30"/>
    </row>
    <row r="296" spans="1:9">
      <c r="A296" s="34"/>
      <c r="B296" s="31"/>
      <c r="C296" s="31"/>
      <c r="D296" s="32"/>
      <c r="E296" s="109" t="s">
        <v>101</v>
      </c>
      <c r="F296" s="284">
        <f>F289+F292+F295</f>
        <v>226.2</v>
      </c>
      <c r="G296" s="29"/>
      <c r="H296" s="30"/>
    </row>
    <row r="297" spans="1:9">
      <c r="A297" s="34"/>
      <c r="B297" s="31"/>
      <c r="C297" s="36"/>
      <c r="D297" s="37"/>
      <c r="E297" s="38"/>
      <c r="F297" s="39"/>
      <c r="G297" s="40"/>
      <c r="H297" s="76"/>
    </row>
    <row r="298" spans="1:9">
      <c r="A298" s="34"/>
      <c r="B298" s="31"/>
      <c r="C298" s="31"/>
      <c r="D298" s="79"/>
      <c r="E298" s="83"/>
      <c r="F298" s="73"/>
      <c r="G298" s="74"/>
      <c r="H298" s="97"/>
    </row>
    <row r="299" spans="1:9" ht="14.4" thickBot="1">
      <c r="A299" s="378"/>
      <c r="B299" s="379"/>
      <c r="C299" s="380"/>
      <c r="D299" s="381"/>
      <c r="E299" s="382"/>
      <c r="F299" s="383"/>
      <c r="G299" s="384"/>
      <c r="H299" s="385"/>
    </row>
    <row r="300" spans="1:9">
      <c r="H300" s="6"/>
      <c r="I30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8"/>
  <dimension ref="A1:L16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0.8984375" bestFit="1" customWidth="1"/>
  </cols>
  <sheetData>
    <row r="1" spans="1:12">
      <c r="A1" s="2" t="s">
        <v>1</v>
      </c>
      <c r="B1" s="2"/>
      <c r="C1" s="3"/>
      <c r="D1" s="4"/>
      <c r="E1" s="5" t="s">
        <v>5175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85.61</v>
      </c>
    </row>
    <row r="9" spans="1:12">
      <c r="A9" s="268"/>
      <c r="B9" s="31"/>
      <c r="C9" s="31"/>
      <c r="D9" s="32"/>
      <c r="E9" s="33"/>
      <c r="F9" s="95">
        <f>F33</f>
        <v>85.612000000000009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10</v>
      </c>
    </row>
    <row r="12" spans="1:12">
      <c r="A12" s="268"/>
      <c r="B12" s="31"/>
      <c r="C12" s="31"/>
      <c r="D12" s="32"/>
      <c r="E12" s="33"/>
      <c r="F12" s="95">
        <f>F113</f>
        <v>10</v>
      </c>
      <c r="G12" s="29"/>
      <c r="H12" s="30"/>
    </row>
    <row r="13" spans="1:12">
      <c r="A13" s="268"/>
      <c r="B13" s="31"/>
      <c r="C13" s="31"/>
      <c r="D13" s="32"/>
      <c r="E13" s="33"/>
      <c r="F13" s="28"/>
      <c r="G13" s="29"/>
      <c r="H13" s="30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6">
      <c r="A15" s="663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 ht="26.4">
      <c r="A16" s="84"/>
      <c r="B16" s="44"/>
      <c r="C16" s="36" t="s">
        <v>4157</v>
      </c>
      <c r="D16" s="37"/>
      <c r="E16" s="38" t="s">
        <v>4158</v>
      </c>
      <c r="F16" s="39"/>
      <c r="G16" s="40" t="s">
        <v>68</v>
      </c>
      <c r="H16" s="57">
        <v>85</v>
      </c>
    </row>
    <row r="17" spans="1:8" ht="26.4">
      <c r="A17" s="34">
        <f>MAX(A$1:A16)+1</f>
        <v>3</v>
      </c>
      <c r="B17" s="85"/>
      <c r="C17" s="78"/>
      <c r="D17" s="79" t="s">
        <v>4159</v>
      </c>
      <c r="E17" s="83" t="s">
        <v>4160</v>
      </c>
      <c r="F17" s="73"/>
      <c r="G17" s="74" t="s">
        <v>68</v>
      </c>
      <c r="H17" s="128">
        <v>85</v>
      </c>
    </row>
    <row r="18" spans="1:8">
      <c r="A18" s="268"/>
      <c r="B18" s="85"/>
      <c r="C18" s="78"/>
      <c r="D18" s="79"/>
      <c r="E18" s="77" t="s">
        <v>5176</v>
      </c>
      <c r="F18" s="49">
        <v>85</v>
      </c>
      <c r="G18" s="74"/>
      <c r="H18" s="43"/>
    </row>
    <row r="19" spans="1:8">
      <c r="A19" s="268"/>
      <c r="B19" s="31"/>
      <c r="C19" s="31"/>
      <c r="D19" s="32"/>
      <c r="E19" s="33"/>
      <c r="F19" s="28"/>
      <c r="G19" s="29"/>
      <c r="H19" s="30"/>
    </row>
    <row r="20" spans="1:8" ht="26.4">
      <c r="A20" s="34">
        <f>MAX(A$1:A19)+1</f>
        <v>4</v>
      </c>
      <c r="B20" s="44"/>
      <c r="C20" s="36" t="s">
        <v>41</v>
      </c>
      <c r="D20" s="37"/>
      <c r="E20" s="38" t="s">
        <v>42</v>
      </c>
      <c r="F20" s="39"/>
      <c r="G20" s="40" t="s">
        <v>39</v>
      </c>
      <c r="H20" s="76">
        <v>152.69999999999999</v>
      </c>
    </row>
    <row r="21" spans="1:8" ht="26.4">
      <c r="A21" s="84"/>
      <c r="B21" s="85"/>
      <c r="C21" s="78"/>
      <c r="D21" s="79" t="s">
        <v>46</v>
      </c>
      <c r="E21" s="83" t="s">
        <v>47</v>
      </c>
      <c r="F21" s="73"/>
      <c r="G21" s="74" t="s">
        <v>39</v>
      </c>
      <c r="H21" s="97">
        <v>152.69999999999999</v>
      </c>
    </row>
    <row r="22" spans="1:8" ht="26.4">
      <c r="A22" s="268"/>
      <c r="B22" s="31"/>
      <c r="C22" s="31"/>
      <c r="D22" s="32"/>
      <c r="E22" s="90" t="s">
        <v>5177</v>
      </c>
      <c r="F22" s="95">
        <v>152.69999999999999</v>
      </c>
      <c r="G22" s="29"/>
      <c r="H22" s="30"/>
    </row>
    <row r="23" spans="1:8">
      <c r="A23" s="268"/>
      <c r="B23" s="31"/>
      <c r="C23" s="31"/>
      <c r="D23" s="32"/>
      <c r="E23" s="33"/>
      <c r="F23" s="28"/>
      <c r="G23" s="29"/>
      <c r="H23" s="30"/>
    </row>
    <row r="24" spans="1:8" ht="26.4">
      <c r="A24" s="34">
        <f>MAX(A$1:A23)+1</f>
        <v>5</v>
      </c>
      <c r="B24" s="44"/>
      <c r="C24" s="36" t="s">
        <v>5178</v>
      </c>
      <c r="D24" s="37"/>
      <c r="E24" s="38" t="s">
        <v>5179</v>
      </c>
      <c r="F24" s="39"/>
      <c r="G24" s="40" t="s">
        <v>19</v>
      </c>
      <c r="H24" s="88">
        <v>3.8400000000000007</v>
      </c>
    </row>
    <row r="25" spans="1:8">
      <c r="A25" s="268"/>
      <c r="B25" s="44"/>
      <c r="C25" s="36"/>
      <c r="D25" s="37"/>
      <c r="E25" s="77" t="s">
        <v>5219</v>
      </c>
      <c r="F25" s="149">
        <f>1.6*1.6*1.5</f>
        <v>3.8400000000000007</v>
      </c>
      <c r="G25" s="40"/>
      <c r="H25" s="43"/>
    </row>
    <row r="26" spans="1:8">
      <c r="A26" s="268"/>
      <c r="B26" s="44"/>
      <c r="C26" s="36"/>
      <c r="D26" s="37"/>
      <c r="E26" s="77"/>
      <c r="F26" s="149"/>
      <c r="G26" s="40"/>
      <c r="H26" s="43"/>
    </row>
    <row r="27" spans="1:8">
      <c r="A27" s="34">
        <f>MAX(A$1:A26)+1</f>
        <v>6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85.61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85.61</v>
      </c>
    </row>
    <row r="29" spans="1:8">
      <c r="A29" s="134"/>
      <c r="B29" s="85"/>
      <c r="C29" s="78"/>
      <c r="D29" s="79"/>
      <c r="E29" s="98" t="s">
        <v>187</v>
      </c>
      <c r="F29" s="73"/>
      <c r="G29" s="74"/>
      <c r="H29" s="43"/>
    </row>
    <row r="30" spans="1:8" ht="26.4">
      <c r="A30" s="134"/>
      <c r="B30" s="85"/>
      <c r="C30" s="78"/>
      <c r="D30" s="79"/>
      <c r="E30" s="77" t="s">
        <v>5180</v>
      </c>
      <c r="F30" s="80">
        <f>F18*0.088</f>
        <v>7.4799999999999995</v>
      </c>
      <c r="G30" s="74"/>
      <c r="H30" s="43"/>
    </row>
    <row r="31" spans="1:8" ht="26.4">
      <c r="A31" s="134"/>
      <c r="B31" s="85"/>
      <c r="C31" s="78"/>
      <c r="D31" s="79"/>
      <c r="E31" s="90" t="s">
        <v>5181</v>
      </c>
      <c r="F31" s="49">
        <f>F22*0.44</f>
        <v>67.188000000000002</v>
      </c>
      <c r="G31" s="74"/>
      <c r="H31" s="43"/>
    </row>
    <row r="32" spans="1:8">
      <c r="A32" s="134"/>
      <c r="B32" s="85"/>
      <c r="C32" s="78"/>
      <c r="D32" s="79"/>
      <c r="E32" s="77" t="s">
        <v>5220</v>
      </c>
      <c r="F32" s="81">
        <f>F25*2.85</f>
        <v>10.944000000000003</v>
      </c>
      <c r="G32" s="74"/>
      <c r="H32" s="43"/>
    </row>
    <row r="33" spans="1:12">
      <c r="A33" s="134"/>
      <c r="B33" s="85"/>
      <c r="C33" s="78"/>
      <c r="D33" s="79"/>
      <c r="E33" s="77"/>
      <c r="F33" s="49">
        <f>SUM(F30:F32)</f>
        <v>85.612000000000009</v>
      </c>
      <c r="G33" s="74"/>
      <c r="H33" s="43"/>
    </row>
    <row r="34" spans="1:12">
      <c r="A34" s="134"/>
      <c r="B34" s="85"/>
      <c r="C34" s="78"/>
      <c r="D34" s="79"/>
      <c r="E34" s="83"/>
      <c r="F34" s="73"/>
      <c r="G34" s="74"/>
      <c r="H34" s="43"/>
    </row>
    <row r="35" spans="1:12" s="127" customFormat="1">
      <c r="A35" s="123"/>
      <c r="B35" s="35" t="s">
        <v>216</v>
      </c>
      <c r="C35" s="119"/>
      <c r="D35" s="120"/>
      <c r="E35" s="53" t="s">
        <v>217</v>
      </c>
      <c r="F35" s="129"/>
      <c r="G35" s="130"/>
      <c r="H35" s="43"/>
      <c r="I35"/>
      <c r="J35"/>
      <c r="K35"/>
      <c r="L35"/>
    </row>
    <row r="36" spans="1:12">
      <c r="A36" s="34"/>
      <c r="B36" s="31"/>
      <c r="C36" s="31"/>
      <c r="D36" s="32"/>
      <c r="E36" s="33"/>
      <c r="F36" s="95"/>
      <c r="G36" s="29"/>
      <c r="H36" s="30"/>
    </row>
    <row r="37" spans="1:12">
      <c r="A37" s="34">
        <f>MAX(A$1:A36)+1</f>
        <v>7</v>
      </c>
      <c r="B37" s="44"/>
      <c r="C37" s="36" t="s">
        <v>136</v>
      </c>
      <c r="D37" s="37"/>
      <c r="E37" s="38" t="s">
        <v>137</v>
      </c>
      <c r="F37" s="39"/>
      <c r="G37" s="40" t="s">
        <v>19</v>
      </c>
      <c r="H37" s="76">
        <v>10</v>
      </c>
    </row>
    <row r="38" spans="1:12" ht="26.4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10</v>
      </c>
    </row>
    <row r="39" spans="1:12">
      <c r="A39" s="34"/>
      <c r="B39" s="31"/>
      <c r="C39" s="31"/>
      <c r="D39" s="32"/>
      <c r="E39" s="90" t="s">
        <v>15448</v>
      </c>
      <c r="F39" s="95">
        <f>0.2*50</f>
        <v>10</v>
      </c>
      <c r="G39" s="29"/>
      <c r="H39" s="30"/>
    </row>
    <row r="40" spans="1:12">
      <c r="A40" s="34"/>
      <c r="B40" s="31"/>
      <c r="C40" s="31"/>
      <c r="D40" s="32"/>
      <c r="E40" s="109"/>
      <c r="F40" s="95"/>
      <c r="G40" s="29"/>
      <c r="H40" s="30"/>
    </row>
    <row r="41" spans="1:12">
      <c r="A41" s="34">
        <f>MAX(A$1:A40)+1</f>
        <v>8</v>
      </c>
      <c r="B41" s="44"/>
      <c r="C41" s="36" t="s">
        <v>211</v>
      </c>
      <c r="D41" s="37"/>
      <c r="E41" s="38" t="s">
        <v>212</v>
      </c>
      <c r="F41" s="39"/>
      <c r="G41" s="40" t="s">
        <v>19</v>
      </c>
      <c r="H41" s="76">
        <v>10</v>
      </c>
    </row>
    <row r="42" spans="1:12" ht="26.4">
      <c r="A42" s="84"/>
      <c r="B42" s="85"/>
      <c r="C42" s="78"/>
      <c r="D42" s="79" t="s">
        <v>213</v>
      </c>
      <c r="E42" s="83" t="s">
        <v>214</v>
      </c>
      <c r="F42" s="73"/>
      <c r="G42" s="74" t="s">
        <v>19</v>
      </c>
      <c r="H42" s="97">
        <v>10</v>
      </c>
    </row>
    <row r="43" spans="1:12">
      <c r="A43" s="34"/>
      <c r="B43" s="31"/>
      <c r="C43" s="31"/>
      <c r="D43" s="32"/>
      <c r="E43" s="90" t="s">
        <v>5114</v>
      </c>
      <c r="F43" s="95">
        <f>F39</f>
        <v>10</v>
      </c>
      <c r="G43" s="29"/>
      <c r="H43" s="30"/>
    </row>
    <row r="44" spans="1:12">
      <c r="A44" s="34"/>
      <c r="B44" s="31"/>
      <c r="C44" s="31"/>
      <c r="D44" s="32"/>
      <c r="E44" s="90"/>
      <c r="F44" s="95"/>
      <c r="G44" s="29"/>
      <c r="H44" s="30"/>
    </row>
    <row r="45" spans="1:12">
      <c r="A45" s="34">
        <f>MAX(A$1:A44)+1</f>
        <v>9</v>
      </c>
      <c r="B45" s="44"/>
      <c r="C45" s="36" t="s">
        <v>221</v>
      </c>
      <c r="D45" s="37"/>
      <c r="E45" s="38" t="s">
        <v>222</v>
      </c>
      <c r="F45" s="39"/>
      <c r="G45" s="40" t="s">
        <v>39</v>
      </c>
      <c r="H45" s="76">
        <v>50</v>
      </c>
    </row>
    <row r="46" spans="1:12" ht="26.4">
      <c r="A46" s="84"/>
      <c r="B46" s="85"/>
      <c r="C46" s="78"/>
      <c r="D46" s="79" t="s">
        <v>975</v>
      </c>
      <c r="E46" s="83" t="s">
        <v>976</v>
      </c>
      <c r="F46" s="73"/>
      <c r="G46" s="74" t="s">
        <v>39</v>
      </c>
      <c r="H46" s="97">
        <v>50</v>
      </c>
    </row>
    <row r="47" spans="1:12">
      <c r="A47" s="34"/>
      <c r="B47" s="31"/>
      <c r="C47" s="31"/>
      <c r="D47" s="32"/>
      <c r="E47" s="90" t="s">
        <v>5115</v>
      </c>
      <c r="F47" s="95">
        <f>F39/0.2</f>
        <v>50</v>
      </c>
      <c r="G47" s="29"/>
      <c r="H47" s="30"/>
    </row>
    <row r="48" spans="1:12">
      <c r="A48" s="34"/>
      <c r="B48" s="31"/>
      <c r="C48" s="31"/>
      <c r="D48" s="32"/>
      <c r="E48" s="33"/>
      <c r="F48" s="95"/>
      <c r="G48" s="29"/>
      <c r="H48" s="30"/>
    </row>
    <row r="49" spans="1:12" ht="26.4">
      <c r="A49" s="34">
        <f>MAX(A$1:A48)+1</f>
        <v>10</v>
      </c>
      <c r="B49" s="44"/>
      <c r="C49" s="36" t="s">
        <v>226</v>
      </c>
      <c r="D49" s="37"/>
      <c r="E49" s="38" t="s">
        <v>227</v>
      </c>
      <c r="F49" s="39"/>
      <c r="G49" s="40" t="s">
        <v>39</v>
      </c>
      <c r="H49" s="76">
        <v>50</v>
      </c>
    </row>
    <row r="50" spans="1:12" ht="26.4">
      <c r="A50" s="84"/>
      <c r="B50" s="85"/>
      <c r="C50" s="78"/>
      <c r="D50" s="79" t="s">
        <v>228</v>
      </c>
      <c r="E50" s="83" t="s">
        <v>229</v>
      </c>
      <c r="F50" s="73"/>
      <c r="G50" s="74" t="s">
        <v>39</v>
      </c>
      <c r="H50" s="97">
        <v>50</v>
      </c>
    </row>
    <row r="51" spans="1:12">
      <c r="A51" s="34"/>
      <c r="B51" s="31"/>
      <c r="C51" s="31"/>
      <c r="D51" s="32"/>
      <c r="E51" s="90" t="s">
        <v>5116</v>
      </c>
      <c r="F51" s="95">
        <f>F47</f>
        <v>50</v>
      </c>
      <c r="G51" s="29"/>
      <c r="H51" s="30"/>
    </row>
    <row r="52" spans="1:12">
      <c r="A52" s="34"/>
      <c r="B52" s="31"/>
      <c r="C52" s="31"/>
      <c r="D52" s="32"/>
      <c r="E52" s="33"/>
      <c r="F52" s="95"/>
      <c r="G52" s="29"/>
      <c r="H52" s="30"/>
    </row>
    <row r="53" spans="1:12" ht="26.4">
      <c r="A53" s="34">
        <f>MAX(A$1:A52)+1</f>
        <v>11</v>
      </c>
      <c r="B53" s="44"/>
      <c r="C53" s="36" t="s">
        <v>230</v>
      </c>
      <c r="D53" s="37"/>
      <c r="E53" s="38" t="s">
        <v>231</v>
      </c>
      <c r="F53" s="39"/>
      <c r="G53" s="40" t="s">
        <v>39</v>
      </c>
      <c r="H53" s="76">
        <v>50</v>
      </c>
    </row>
    <row r="54" spans="1:12" ht="26.4">
      <c r="A54" s="84"/>
      <c r="B54" s="85"/>
      <c r="C54" s="78"/>
      <c r="D54" s="79" t="s">
        <v>328</v>
      </c>
      <c r="E54" s="83" t="s">
        <v>329</v>
      </c>
      <c r="F54" s="73"/>
      <c r="G54" s="74" t="s">
        <v>39</v>
      </c>
      <c r="H54" s="97">
        <v>50</v>
      </c>
    </row>
    <row r="55" spans="1:12">
      <c r="A55" s="34"/>
      <c r="B55" s="31"/>
      <c r="C55" s="31"/>
      <c r="D55" s="32"/>
      <c r="E55" s="90" t="s">
        <v>234</v>
      </c>
      <c r="F55" s="95">
        <f>F51</f>
        <v>50</v>
      </c>
      <c r="G55" s="29"/>
      <c r="H55" s="30"/>
    </row>
    <row r="56" spans="1:12">
      <c r="A56" s="34"/>
      <c r="B56" s="31"/>
      <c r="C56" s="31"/>
      <c r="D56" s="32"/>
      <c r="E56" s="33"/>
      <c r="F56" s="28"/>
      <c r="G56" s="29"/>
      <c r="H56" s="30"/>
    </row>
    <row r="57" spans="1:12" s="127" customFormat="1">
      <c r="A57" s="123"/>
      <c r="B57" s="35" t="s">
        <v>122</v>
      </c>
      <c r="C57" s="119"/>
      <c r="D57" s="120"/>
      <c r="E57" s="53" t="s">
        <v>123</v>
      </c>
      <c r="F57" s="129"/>
      <c r="G57" s="130"/>
      <c r="H57" s="43"/>
      <c r="I57"/>
      <c r="J57"/>
      <c r="K57"/>
      <c r="L57"/>
    </row>
    <row r="58" spans="1:12" s="127" customFormat="1">
      <c r="A58" s="123"/>
      <c r="B58" s="35"/>
      <c r="C58" s="119"/>
      <c r="D58" s="120"/>
      <c r="E58" s="53"/>
      <c r="F58" s="129"/>
      <c r="G58" s="130"/>
      <c r="H58" s="43"/>
      <c r="I58"/>
      <c r="J58"/>
      <c r="K58"/>
      <c r="L58"/>
    </row>
    <row r="59" spans="1:12" ht="26.4">
      <c r="A59" s="34">
        <f>MAX(A$1:A58)+1</f>
        <v>12</v>
      </c>
      <c r="B59" s="44"/>
      <c r="C59" s="36" t="s">
        <v>746</v>
      </c>
      <c r="D59" s="37"/>
      <c r="E59" s="38" t="s">
        <v>747</v>
      </c>
      <c r="F59" s="39"/>
      <c r="G59" s="40" t="s">
        <v>68</v>
      </c>
      <c r="H59" s="57">
        <v>85</v>
      </c>
    </row>
    <row r="60" spans="1:12" ht="26.4">
      <c r="A60" s="84"/>
      <c r="B60" s="85"/>
      <c r="C60" s="78"/>
      <c r="D60" s="79" t="s">
        <v>5182</v>
      </c>
      <c r="E60" s="83" t="s">
        <v>5183</v>
      </c>
      <c r="F60" s="73"/>
      <c r="G60" s="74" t="s">
        <v>68</v>
      </c>
      <c r="H60" s="128">
        <v>85</v>
      </c>
    </row>
    <row r="61" spans="1:12">
      <c r="A61" s="84"/>
      <c r="B61" s="85"/>
      <c r="C61" s="78"/>
      <c r="D61" s="79"/>
      <c r="E61" s="77" t="s">
        <v>5184</v>
      </c>
      <c r="F61" s="49">
        <v>85</v>
      </c>
      <c r="G61" s="74"/>
      <c r="H61" s="43"/>
    </row>
    <row r="62" spans="1:12">
      <c r="A62" s="34"/>
      <c r="B62" s="31"/>
      <c r="C62" s="31"/>
      <c r="D62" s="32"/>
      <c r="E62" s="33"/>
      <c r="F62" s="28"/>
      <c r="G62" s="29"/>
      <c r="H62" s="30"/>
    </row>
    <row r="63" spans="1:12">
      <c r="A63" s="34">
        <f>MAX(A$1:A62)+1</f>
        <v>13</v>
      </c>
      <c r="B63" s="85"/>
      <c r="C63" s="36" t="s">
        <v>761</v>
      </c>
      <c r="D63" s="78"/>
      <c r="E63" s="38" t="s">
        <v>762</v>
      </c>
      <c r="F63" s="39"/>
      <c r="G63" s="40" t="s">
        <v>19</v>
      </c>
      <c r="H63" s="76">
        <v>76.100000000000009</v>
      </c>
    </row>
    <row r="64" spans="1:12">
      <c r="A64" s="84"/>
      <c r="B64" s="85"/>
      <c r="C64" s="37"/>
      <c r="D64" s="79" t="s">
        <v>763</v>
      </c>
      <c r="E64" s="83" t="s">
        <v>764</v>
      </c>
      <c r="F64" s="73"/>
      <c r="G64" s="74" t="s">
        <v>19</v>
      </c>
      <c r="H64" s="97">
        <v>76.100000000000009</v>
      </c>
    </row>
    <row r="65" spans="1:9">
      <c r="A65" s="34"/>
      <c r="B65" s="31"/>
      <c r="C65" s="36"/>
      <c r="D65" s="37"/>
      <c r="E65" s="296" t="s">
        <v>5185</v>
      </c>
      <c r="F65" s="265">
        <f>380.5*0.2</f>
        <v>76.100000000000009</v>
      </c>
      <c r="G65" s="188"/>
      <c r="H65" s="76"/>
    </row>
    <row r="66" spans="1:9">
      <c r="A66" s="34"/>
      <c r="B66" s="31"/>
      <c r="C66" s="36"/>
      <c r="D66" s="37"/>
      <c r="E66" s="296"/>
      <c r="F66" s="265"/>
      <c r="G66" s="188"/>
      <c r="H66" s="76"/>
    </row>
    <row r="67" spans="1:9">
      <c r="A67" s="34">
        <f>MAX(A$1:A66)+1</f>
        <v>14</v>
      </c>
      <c r="B67" s="85"/>
      <c r="C67" s="36" t="s">
        <v>124</v>
      </c>
      <c r="D67" s="78"/>
      <c r="E67" s="38" t="s">
        <v>125</v>
      </c>
      <c r="F67" s="39"/>
      <c r="G67" s="40" t="s">
        <v>19</v>
      </c>
      <c r="H67" s="76">
        <v>10</v>
      </c>
    </row>
    <row r="68" spans="1:9" s="140" customFormat="1" ht="13.2">
      <c r="A68" s="341"/>
      <c r="B68" s="85"/>
      <c r="C68" s="37"/>
      <c r="D68" s="78" t="s">
        <v>126</v>
      </c>
      <c r="E68" s="83" t="s">
        <v>127</v>
      </c>
      <c r="F68" s="73"/>
      <c r="G68" s="74" t="s">
        <v>19</v>
      </c>
      <c r="H68" s="97">
        <v>10</v>
      </c>
    </row>
    <row r="69" spans="1:9" ht="26.4">
      <c r="A69" s="34"/>
      <c r="B69" s="31"/>
      <c r="C69" s="36"/>
      <c r="D69" s="37"/>
      <c r="E69" s="90" t="s">
        <v>5186</v>
      </c>
      <c r="F69" s="265">
        <f>F85</f>
        <v>10</v>
      </c>
      <c r="G69" s="188"/>
      <c r="H69" s="76"/>
    </row>
    <row r="70" spans="1:9">
      <c r="A70" s="34"/>
      <c r="B70" s="31"/>
      <c r="C70" s="31"/>
      <c r="D70" s="79"/>
      <c r="E70" s="83"/>
      <c r="F70" s="73"/>
      <c r="G70" s="74"/>
      <c r="H70" s="97"/>
    </row>
    <row r="71" spans="1:9">
      <c r="A71" s="34">
        <f>MAX(A$1:A70)+1</f>
        <v>15</v>
      </c>
      <c r="B71" s="44"/>
      <c r="C71" s="36" t="s">
        <v>5120</v>
      </c>
      <c r="D71" s="37"/>
      <c r="E71" s="38" t="s">
        <v>5121</v>
      </c>
      <c r="F71" s="39"/>
      <c r="G71" s="40" t="s">
        <v>19</v>
      </c>
      <c r="H71" s="45">
        <v>560.03</v>
      </c>
    </row>
    <row r="72" spans="1:9">
      <c r="A72" s="84"/>
      <c r="B72" s="85"/>
      <c r="C72" s="78"/>
      <c r="D72" s="79" t="s">
        <v>5122</v>
      </c>
      <c r="E72" s="83" t="s">
        <v>5123</v>
      </c>
      <c r="F72" s="73"/>
      <c r="G72" s="74" t="s">
        <v>19</v>
      </c>
      <c r="H72" s="86">
        <v>560.03</v>
      </c>
    </row>
    <row r="73" spans="1:9">
      <c r="A73" s="34"/>
      <c r="B73" s="31"/>
      <c r="C73" s="36"/>
      <c r="D73" s="37"/>
      <c r="E73" s="77" t="s">
        <v>5187</v>
      </c>
      <c r="F73" s="42">
        <f>(412.84*0.8)</f>
        <v>330.27199999999999</v>
      </c>
      <c r="G73" s="40"/>
      <c r="H73" s="76"/>
    </row>
    <row r="74" spans="1:9" ht="26.4">
      <c r="A74" s="34"/>
      <c r="B74" s="31"/>
      <c r="C74" s="36"/>
      <c r="D74" s="37"/>
      <c r="E74" s="77" t="s">
        <v>5188</v>
      </c>
      <c r="F74" s="397">
        <f>(10.72*5.97)+(8.58*5.97)+(7.81*5.97)+(5*0.9*14.51)+(13.06*0.2)</f>
        <v>229.75370000000001</v>
      </c>
      <c r="G74" s="40"/>
      <c r="H74" s="76"/>
      <c r="I74" s="249"/>
    </row>
    <row r="75" spans="1:9">
      <c r="A75" s="342"/>
      <c r="B75" s="31"/>
      <c r="C75" s="31"/>
      <c r="D75" s="32"/>
      <c r="E75" s="322"/>
      <c r="F75" s="325">
        <f>SUM(F73:F74)</f>
        <v>560.02570000000003</v>
      </c>
      <c r="G75" s="29"/>
      <c r="H75" s="30"/>
    </row>
    <row r="76" spans="1:9">
      <c r="A76" s="342"/>
      <c r="B76" s="31"/>
      <c r="C76" s="31"/>
      <c r="D76" s="32"/>
      <c r="E76" s="322"/>
      <c r="F76" s="544"/>
      <c r="G76" s="29"/>
      <c r="H76" s="30"/>
    </row>
    <row r="77" spans="1:9">
      <c r="A77" s="34">
        <f>MAX(A$1:A75)+1</f>
        <v>16</v>
      </c>
      <c r="B77" s="44"/>
      <c r="C77" s="36" t="s">
        <v>201</v>
      </c>
      <c r="D77" s="37"/>
      <c r="E77" s="38" t="s">
        <v>202</v>
      </c>
      <c r="F77" s="39"/>
      <c r="G77" s="40" t="s">
        <v>19</v>
      </c>
      <c r="H77" s="810">
        <v>36.770000000000003</v>
      </c>
    </row>
    <row r="78" spans="1:9">
      <c r="A78" s="84"/>
      <c r="B78" s="85"/>
      <c r="C78" s="78"/>
      <c r="D78" s="79" t="s">
        <v>203</v>
      </c>
      <c r="E78" s="83" t="s">
        <v>204</v>
      </c>
      <c r="F78" s="73"/>
      <c r="G78" s="74" t="s">
        <v>19</v>
      </c>
      <c r="H78" s="811">
        <v>36.770000000000003</v>
      </c>
    </row>
    <row r="79" spans="1:9" ht="26.4">
      <c r="A79" s="342"/>
      <c r="B79" s="31"/>
      <c r="C79" s="31"/>
      <c r="D79" s="79"/>
      <c r="E79" s="77" t="s">
        <v>5189</v>
      </c>
      <c r="F79" s="42">
        <f>(5*0.86*7.92)</f>
        <v>34.055999999999997</v>
      </c>
      <c r="G79" s="74"/>
      <c r="H79" s="97"/>
    </row>
    <row r="80" spans="1:9" ht="26.4">
      <c r="A80" s="342"/>
      <c r="B80" s="31"/>
      <c r="C80" s="31"/>
      <c r="D80" s="79"/>
      <c r="E80" s="77" t="s">
        <v>5190</v>
      </c>
      <c r="F80" s="820">
        <f>(10.72*0.1)+(8.58*0.1)+(7.81*0.1)</f>
        <v>2.7110000000000003</v>
      </c>
      <c r="G80" s="74"/>
      <c r="H80" s="97"/>
    </row>
    <row r="81" spans="1:12">
      <c r="A81" s="342"/>
      <c r="B81" s="31"/>
      <c r="C81" s="31"/>
      <c r="D81" s="79"/>
      <c r="E81" s="77"/>
      <c r="F81" s="821">
        <f>SUM(F79:F80)</f>
        <v>36.766999999999996</v>
      </c>
      <c r="G81" s="74"/>
      <c r="H81" s="97"/>
    </row>
    <row r="82" spans="1:12">
      <c r="A82" s="342"/>
      <c r="B82" s="31"/>
      <c r="C82" s="31"/>
      <c r="D82" s="79"/>
      <c r="E82" s="109"/>
      <c r="F82" s="245"/>
      <c r="G82" s="74"/>
      <c r="H82" s="97"/>
    </row>
    <row r="83" spans="1:12">
      <c r="A83" s="34">
        <f>MAX(A$1:A80)+1</f>
        <v>17</v>
      </c>
      <c r="B83" s="44"/>
      <c r="C83" s="36" t="s">
        <v>5191</v>
      </c>
      <c r="D83" s="37"/>
      <c r="E83" s="38" t="s">
        <v>5192</v>
      </c>
      <c r="F83" s="39"/>
      <c r="G83" s="40" t="s">
        <v>19</v>
      </c>
      <c r="H83" s="45">
        <v>10</v>
      </c>
    </row>
    <row r="84" spans="1:12">
      <c r="A84" s="84"/>
      <c r="B84" s="85"/>
      <c r="C84" s="78"/>
      <c r="D84" s="79" t="s">
        <v>5193</v>
      </c>
      <c r="E84" s="83" t="s">
        <v>5194</v>
      </c>
      <c r="F84" s="73"/>
      <c r="G84" s="74" t="s">
        <v>19</v>
      </c>
      <c r="H84" s="86">
        <v>10</v>
      </c>
    </row>
    <row r="85" spans="1:12">
      <c r="A85" s="342"/>
      <c r="B85" s="31"/>
      <c r="C85" s="31"/>
      <c r="D85" s="79"/>
      <c r="E85" s="90" t="s">
        <v>5195</v>
      </c>
      <c r="F85" s="42">
        <f>10</f>
        <v>10</v>
      </c>
      <c r="G85" s="74"/>
      <c r="H85" s="97"/>
    </row>
    <row r="86" spans="1:12">
      <c r="A86" s="34"/>
      <c r="B86" s="31"/>
      <c r="C86" s="31"/>
      <c r="D86" s="32"/>
      <c r="E86" s="33"/>
      <c r="F86" s="28"/>
      <c r="G86" s="29"/>
      <c r="H86" s="30"/>
    </row>
    <row r="87" spans="1:12">
      <c r="A87" s="34">
        <f>MAX(A$1:A86)+1</f>
        <v>18</v>
      </c>
      <c r="B87" s="44"/>
      <c r="C87" s="36" t="s">
        <v>1018</v>
      </c>
      <c r="D87" s="37"/>
      <c r="E87" s="38" t="s">
        <v>1019</v>
      </c>
      <c r="F87" s="39"/>
      <c r="G87" s="40" t="s">
        <v>39</v>
      </c>
      <c r="H87" s="76">
        <v>973.2</v>
      </c>
    </row>
    <row r="88" spans="1:12">
      <c r="A88" s="84"/>
      <c r="B88" s="85"/>
      <c r="C88" s="78"/>
      <c r="D88" s="79" t="s">
        <v>1020</v>
      </c>
      <c r="E88" s="83" t="s">
        <v>1021</v>
      </c>
      <c r="F88" s="73"/>
      <c r="G88" s="74" t="s">
        <v>39</v>
      </c>
      <c r="H88" s="97">
        <v>973.2</v>
      </c>
    </row>
    <row r="89" spans="1:12">
      <c r="A89" s="34"/>
      <c r="B89" s="31"/>
      <c r="C89" s="36"/>
      <c r="D89" s="37"/>
      <c r="E89" s="77" t="s">
        <v>5134</v>
      </c>
      <c r="F89" s="42">
        <v>973.2</v>
      </c>
      <c r="G89" s="40"/>
      <c r="H89" s="76"/>
    </row>
    <row r="90" spans="1:12">
      <c r="A90" s="268"/>
      <c r="B90" s="31"/>
      <c r="C90" s="31"/>
      <c r="D90" s="32"/>
      <c r="E90" s="109"/>
      <c r="F90" s="327"/>
      <c r="G90" s="29"/>
      <c r="H90" s="30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>
      <c r="A92" s="34"/>
      <c r="B92" s="31"/>
      <c r="C92" s="36"/>
      <c r="D92" s="37"/>
      <c r="E92" s="38"/>
      <c r="F92" s="39"/>
      <c r="G92" s="40"/>
      <c r="H92" s="76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41">
        <v>599.36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115">
        <v>599.36</v>
      </c>
    </row>
    <row r="95" spans="1:12">
      <c r="A95" s="323"/>
      <c r="B95" s="31"/>
      <c r="C95" s="31"/>
      <c r="D95" s="79"/>
      <c r="E95" s="77" t="s">
        <v>790</v>
      </c>
      <c r="F95" s="108">
        <f>F65</f>
        <v>76.100000000000009</v>
      </c>
      <c r="G95" s="74"/>
      <c r="H95" s="97"/>
    </row>
    <row r="96" spans="1:12">
      <c r="A96" s="323"/>
      <c r="B96" s="31"/>
      <c r="C96" s="31"/>
      <c r="D96" s="79"/>
      <c r="E96" s="77"/>
      <c r="F96" s="108"/>
      <c r="G96" s="74"/>
      <c r="H96" s="97"/>
    </row>
    <row r="97" spans="1:8" ht="26.4">
      <c r="A97" s="323"/>
      <c r="B97" s="31"/>
      <c r="C97" s="31"/>
      <c r="D97" s="79"/>
      <c r="E97" s="77" t="s">
        <v>5196</v>
      </c>
      <c r="F97" s="108">
        <f>F106</f>
        <v>523.25870000000009</v>
      </c>
      <c r="G97" s="74"/>
      <c r="H97" s="97"/>
    </row>
    <row r="98" spans="1:8">
      <c r="A98" s="323"/>
      <c r="B98" s="31"/>
      <c r="C98" s="31"/>
      <c r="D98" s="79"/>
      <c r="E98" s="109" t="s">
        <v>101</v>
      </c>
      <c r="F98" s="110">
        <f>F95+F97</f>
        <v>599.35870000000011</v>
      </c>
      <c r="G98" s="74"/>
      <c r="H98" s="97"/>
    </row>
    <row r="99" spans="1:8">
      <c r="A99" s="34"/>
      <c r="B99" s="31"/>
      <c r="C99" s="36"/>
      <c r="D99" s="37"/>
      <c r="E99" s="77"/>
      <c r="F99" s="80"/>
      <c r="G99" s="40"/>
      <c r="H99" s="76"/>
    </row>
    <row r="100" spans="1:8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677.47</v>
      </c>
    </row>
    <row r="101" spans="1:8" ht="26.4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677.47</v>
      </c>
    </row>
    <row r="102" spans="1:8">
      <c r="A102" s="34"/>
      <c r="B102" s="31"/>
      <c r="C102" s="36"/>
      <c r="D102" s="37"/>
      <c r="E102" s="77" t="s">
        <v>1211</v>
      </c>
      <c r="F102" s="108">
        <f>F65</f>
        <v>76.100000000000009</v>
      </c>
      <c r="G102" s="40"/>
      <c r="H102" s="76"/>
    </row>
    <row r="103" spans="1:8">
      <c r="A103" s="342"/>
      <c r="B103" s="31"/>
      <c r="C103" s="31"/>
      <c r="D103" s="79"/>
      <c r="E103" s="83"/>
      <c r="F103" s="73"/>
      <c r="G103" s="74"/>
      <c r="H103" s="97"/>
    </row>
    <row r="104" spans="1:8">
      <c r="A104" s="342"/>
      <c r="B104" s="31"/>
      <c r="C104" s="31"/>
      <c r="D104" s="79"/>
      <c r="E104" s="77" t="s">
        <v>825</v>
      </c>
      <c r="F104" s="813">
        <f>F79*2</f>
        <v>68.111999999999995</v>
      </c>
      <c r="G104" s="74"/>
      <c r="H104" s="97"/>
    </row>
    <row r="105" spans="1:8">
      <c r="A105" s="342"/>
      <c r="B105" s="31"/>
      <c r="C105" s="31"/>
      <c r="D105" s="79"/>
      <c r="E105" s="83"/>
      <c r="F105" s="73"/>
      <c r="G105" s="74"/>
      <c r="H105" s="97"/>
    </row>
    <row r="106" spans="1:8" ht="26.4">
      <c r="A106" s="342"/>
      <c r="B106" s="31"/>
      <c r="C106" s="31"/>
      <c r="D106" s="79"/>
      <c r="E106" s="77" t="s">
        <v>5137</v>
      </c>
      <c r="F106" s="813">
        <f>F75-F81</f>
        <v>523.25870000000009</v>
      </c>
      <c r="G106" s="74"/>
      <c r="H106" s="97"/>
    </row>
    <row r="107" spans="1:8">
      <c r="A107" s="342"/>
      <c r="B107" s="31"/>
      <c r="C107" s="31"/>
      <c r="D107" s="79"/>
      <c r="E107" s="77"/>
      <c r="F107" s="813"/>
      <c r="G107" s="74"/>
      <c r="H107" s="97"/>
    </row>
    <row r="108" spans="1:8" ht="26.4">
      <c r="A108" s="342"/>
      <c r="B108" s="31"/>
      <c r="C108" s="31"/>
      <c r="D108" s="79"/>
      <c r="E108" s="77" t="s">
        <v>5197</v>
      </c>
      <c r="F108" s="813">
        <f>F85</f>
        <v>10</v>
      </c>
      <c r="G108" s="74"/>
      <c r="H108" s="97"/>
    </row>
    <row r="109" spans="1:8">
      <c r="A109" s="342"/>
      <c r="B109" s="31"/>
      <c r="C109" s="31"/>
      <c r="D109" s="79"/>
      <c r="E109" s="109" t="s">
        <v>101</v>
      </c>
      <c r="F109" s="812">
        <f>F102+F104+F106+F108</f>
        <v>677.47070000000008</v>
      </c>
      <c r="G109" s="74"/>
      <c r="H109" s="97"/>
    </row>
    <row r="110" spans="1:8">
      <c r="A110" s="342"/>
      <c r="B110" s="31"/>
      <c r="C110" s="31"/>
      <c r="D110" s="79"/>
      <c r="E110" s="109"/>
      <c r="F110" s="110"/>
      <c r="G110" s="74"/>
      <c r="H110" s="97"/>
    </row>
    <row r="111" spans="1:8">
      <c r="A111" s="34">
        <f>MAX(A$1:A110)+1</f>
        <v>21</v>
      </c>
      <c r="B111" s="44"/>
      <c r="C111" s="36" t="s">
        <v>117</v>
      </c>
      <c r="D111" s="37"/>
      <c r="E111" s="38" t="s">
        <v>118</v>
      </c>
      <c r="F111" s="39"/>
      <c r="G111" s="40" t="s">
        <v>19</v>
      </c>
      <c r="H111" s="76">
        <v>10</v>
      </c>
    </row>
    <row r="112" spans="1:8" ht="26.4">
      <c r="A112" s="84"/>
      <c r="B112" s="85"/>
      <c r="C112" s="78"/>
      <c r="D112" s="79" t="s">
        <v>496</v>
      </c>
      <c r="E112" s="83" t="s">
        <v>497</v>
      </c>
      <c r="F112" s="73"/>
      <c r="G112" s="74" t="s">
        <v>19</v>
      </c>
      <c r="H112" s="97">
        <v>10</v>
      </c>
    </row>
    <row r="113" spans="1:12" ht="26.4">
      <c r="A113" s="342"/>
      <c r="B113" s="31"/>
      <c r="C113" s="31"/>
      <c r="D113" s="79"/>
      <c r="E113" s="77" t="s">
        <v>5198</v>
      </c>
      <c r="F113" s="108">
        <f>F69</f>
        <v>10</v>
      </c>
      <c r="G113" s="74"/>
      <c r="H113" s="97"/>
    </row>
    <row r="114" spans="1:12">
      <c r="A114" s="342"/>
      <c r="B114" s="31"/>
      <c r="C114" s="31"/>
      <c r="D114" s="79"/>
      <c r="E114" s="109"/>
      <c r="F114" s="110"/>
      <c r="G114" s="74"/>
      <c r="H114" s="97"/>
    </row>
    <row r="115" spans="1:12">
      <c r="A115" s="34">
        <f>MAX(A$1:A114)+1</f>
        <v>22</v>
      </c>
      <c r="B115" s="44"/>
      <c r="C115" s="36" t="s">
        <v>211</v>
      </c>
      <c r="D115" s="37"/>
      <c r="E115" s="38" t="s">
        <v>212</v>
      </c>
      <c r="F115" s="39"/>
      <c r="G115" s="40" t="s">
        <v>19</v>
      </c>
      <c r="H115" s="76">
        <v>120.16</v>
      </c>
    </row>
    <row r="116" spans="1:12" ht="26.4">
      <c r="A116" s="84"/>
      <c r="B116" s="85"/>
      <c r="C116" s="78"/>
      <c r="D116" s="79" t="s">
        <v>213</v>
      </c>
      <c r="E116" s="83" t="s">
        <v>214</v>
      </c>
      <c r="F116" s="73"/>
      <c r="G116" s="74" t="s">
        <v>19</v>
      </c>
      <c r="H116" s="97">
        <v>120.16</v>
      </c>
    </row>
    <row r="117" spans="1:12">
      <c r="A117" s="342"/>
      <c r="B117" s="31"/>
      <c r="C117" s="36"/>
      <c r="D117" s="37"/>
      <c r="E117" s="322" t="s">
        <v>832</v>
      </c>
      <c r="F117" s="325">
        <f>F65</f>
        <v>76.100000000000009</v>
      </c>
      <c r="G117" s="40"/>
      <c r="H117" s="30"/>
    </row>
    <row r="118" spans="1:12">
      <c r="A118" s="342"/>
      <c r="B118" s="31"/>
      <c r="C118" s="31"/>
      <c r="D118" s="32"/>
      <c r="E118" s="33"/>
      <c r="F118" s="28"/>
      <c r="G118" s="29"/>
      <c r="H118" s="30"/>
    </row>
    <row r="119" spans="1:12">
      <c r="A119" s="34"/>
      <c r="B119" s="31"/>
      <c r="C119" s="36"/>
      <c r="D119" s="37"/>
      <c r="E119" s="77" t="s">
        <v>829</v>
      </c>
      <c r="F119" s="814">
        <f>F79</f>
        <v>34.055999999999997</v>
      </c>
      <c r="G119" s="40"/>
      <c r="H119" s="76"/>
    </row>
    <row r="120" spans="1:12">
      <c r="A120" s="34"/>
      <c r="B120" s="31"/>
      <c r="C120" s="36"/>
      <c r="D120" s="37"/>
      <c r="E120" s="77"/>
      <c r="F120" s="814"/>
      <c r="G120" s="40"/>
      <c r="H120" s="76"/>
    </row>
    <row r="121" spans="1:12">
      <c r="A121" s="34"/>
      <c r="B121" s="31"/>
      <c r="C121" s="36"/>
      <c r="D121" s="37"/>
      <c r="E121" s="77" t="s">
        <v>5199</v>
      </c>
      <c r="F121" s="814">
        <f>F69</f>
        <v>10</v>
      </c>
      <c r="G121" s="40"/>
      <c r="H121" s="76"/>
    </row>
    <row r="122" spans="1:12">
      <c r="A122" s="34"/>
      <c r="B122" s="31"/>
      <c r="C122" s="31"/>
      <c r="D122" s="32"/>
      <c r="E122" s="109" t="s">
        <v>101</v>
      </c>
      <c r="F122" s="324">
        <f>F117+F119+F121</f>
        <v>120.15600000000001</v>
      </c>
      <c r="G122" s="29"/>
      <c r="H122" s="30"/>
    </row>
    <row r="123" spans="1:12">
      <c r="A123" s="34"/>
      <c r="B123" s="31"/>
      <c r="C123" s="31"/>
      <c r="D123" s="32"/>
      <c r="E123" s="109"/>
      <c r="F123" s="327"/>
      <c r="G123" s="29"/>
      <c r="H123" s="30"/>
    </row>
    <row r="124" spans="1:12">
      <c r="A124" s="34">
        <f>MAX(A$1:A123)+1</f>
        <v>23</v>
      </c>
      <c r="B124" s="44"/>
      <c r="C124" s="36" t="s">
        <v>1217</v>
      </c>
      <c r="D124" s="37"/>
      <c r="E124" s="38" t="s">
        <v>1218</v>
      </c>
      <c r="F124" s="39"/>
      <c r="G124" s="40" t="s">
        <v>19</v>
      </c>
      <c r="H124" s="41">
        <v>76.100000000000009</v>
      </c>
    </row>
    <row r="125" spans="1:12">
      <c r="A125" s="84"/>
      <c r="B125" s="85"/>
      <c r="C125" s="78"/>
      <c r="D125" s="79" t="s">
        <v>1219</v>
      </c>
      <c r="E125" s="83" t="s">
        <v>1220</v>
      </c>
      <c r="F125" s="73"/>
      <c r="G125" s="74" t="s">
        <v>19</v>
      </c>
      <c r="H125" s="115">
        <v>76.100000000000009</v>
      </c>
    </row>
    <row r="126" spans="1:12">
      <c r="A126" s="34"/>
      <c r="B126" s="31"/>
      <c r="C126" s="31"/>
      <c r="D126" s="32"/>
      <c r="E126" s="322" t="s">
        <v>1221</v>
      </c>
      <c r="F126" s="325">
        <f>F65</f>
        <v>76.100000000000009</v>
      </c>
      <c r="G126" s="29"/>
      <c r="H126" s="30"/>
    </row>
    <row r="127" spans="1:12">
      <c r="A127" s="34"/>
      <c r="B127" s="31"/>
      <c r="C127" s="31"/>
      <c r="D127" s="32"/>
      <c r="E127" s="322"/>
      <c r="F127" s="28"/>
      <c r="G127" s="29"/>
      <c r="H127" s="30"/>
    </row>
    <row r="128" spans="1:12" s="127" customFormat="1" ht="26.4">
      <c r="A128" s="123"/>
      <c r="B128" s="35" t="s">
        <v>333</v>
      </c>
      <c r="C128" s="35"/>
      <c r="D128" s="120"/>
      <c r="E128" s="53" t="s">
        <v>334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>
      <c r="A130" s="34">
        <f>MAX(A$1:A129)+1</f>
        <v>24</v>
      </c>
      <c r="B130" s="44"/>
      <c r="C130" s="36" t="s">
        <v>1556</v>
      </c>
      <c r="D130" s="37"/>
      <c r="E130" s="38" t="s">
        <v>1557</v>
      </c>
      <c r="F130" s="39"/>
      <c r="G130" s="40" t="s">
        <v>19</v>
      </c>
      <c r="H130" s="57">
        <v>35.869999999999997</v>
      </c>
    </row>
    <row r="131" spans="1:12" ht="26.4">
      <c r="A131" s="84"/>
      <c r="B131" s="44"/>
      <c r="C131" s="37"/>
      <c r="D131" s="361" t="s">
        <v>1558</v>
      </c>
      <c r="E131" s="370" t="s">
        <v>1559</v>
      </c>
      <c r="F131" s="363"/>
      <c r="G131" s="32" t="s">
        <v>19</v>
      </c>
      <c r="H131" s="128">
        <v>35.869999999999997</v>
      </c>
    </row>
    <row r="132" spans="1:12" s="127" customFormat="1">
      <c r="A132" s="123"/>
      <c r="B132" s="35"/>
      <c r="C132" s="35"/>
      <c r="D132" s="120"/>
      <c r="E132" s="77" t="s">
        <v>5200</v>
      </c>
      <c r="F132" s="402">
        <f>(30.92*1.16)</f>
        <v>35.867199999999997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>
      <c r="A134" s="34">
        <f>MAX(A$1:A133)+1</f>
        <v>25</v>
      </c>
      <c r="B134" s="44"/>
      <c r="C134" s="36" t="s">
        <v>1953</v>
      </c>
      <c r="D134" s="37"/>
      <c r="E134" s="38" t="s">
        <v>1954</v>
      </c>
      <c r="F134" s="39"/>
      <c r="G134" s="40" t="s">
        <v>19</v>
      </c>
      <c r="H134" s="57">
        <v>2.8000000000000003</v>
      </c>
    </row>
    <row r="135" spans="1:12" s="474" customFormat="1" ht="26.4">
      <c r="A135" s="473"/>
      <c r="B135" s="822"/>
      <c r="C135" s="78"/>
      <c r="D135" s="361" t="s">
        <v>5201</v>
      </c>
      <c r="E135" s="363" t="s">
        <v>5202</v>
      </c>
      <c r="F135" s="363"/>
      <c r="G135" s="32" t="s">
        <v>19</v>
      </c>
      <c r="H135" s="128">
        <v>2.8000000000000003</v>
      </c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 t="s">
        <v>5203</v>
      </c>
      <c r="F136" s="402">
        <f>(40*0.07)</f>
        <v>2.8000000000000003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77"/>
      <c r="F137" s="402"/>
      <c r="G137" s="126"/>
      <c r="H137" s="43"/>
      <c r="I137"/>
      <c r="J137"/>
      <c r="K137"/>
      <c r="L137"/>
    </row>
    <row r="138" spans="1:12">
      <c r="A138" s="34">
        <f>MAX(A$1:A137)+1</f>
        <v>26</v>
      </c>
      <c r="B138" s="44"/>
      <c r="C138" s="36" t="s">
        <v>1958</v>
      </c>
      <c r="D138" s="37"/>
      <c r="E138" s="38" t="s">
        <v>1959</v>
      </c>
      <c r="F138" s="39"/>
      <c r="G138" s="40" t="s">
        <v>39</v>
      </c>
      <c r="H138" s="57">
        <v>12</v>
      </c>
    </row>
    <row r="139" spans="1:12" ht="26.4">
      <c r="A139" s="84"/>
      <c r="B139" s="85"/>
      <c r="C139" s="78"/>
      <c r="D139" s="79" t="s">
        <v>1960</v>
      </c>
      <c r="E139" s="83" t="s">
        <v>1961</v>
      </c>
      <c r="F139" s="73"/>
      <c r="G139" s="74" t="s">
        <v>39</v>
      </c>
      <c r="H139" s="128">
        <v>12</v>
      </c>
    </row>
    <row r="140" spans="1:12" s="127" customFormat="1" ht="26.4">
      <c r="A140" s="123"/>
      <c r="B140" s="35"/>
      <c r="C140" s="35"/>
      <c r="D140" s="120"/>
      <c r="E140" s="77" t="s">
        <v>5204</v>
      </c>
      <c r="F140" s="402">
        <f>40*0.3</f>
        <v>12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35"/>
      <c r="D141" s="120"/>
      <c r="E141" s="53"/>
      <c r="F141" s="129"/>
      <c r="G141" s="126"/>
      <c r="H141" s="43"/>
      <c r="I141"/>
      <c r="J141"/>
      <c r="K141"/>
      <c r="L141"/>
    </row>
    <row r="142" spans="1:12">
      <c r="A142" s="34">
        <f>MAX(A$1:A141)+1</f>
        <v>27</v>
      </c>
      <c r="B142" s="44"/>
      <c r="C142" s="36" t="s">
        <v>1884</v>
      </c>
      <c r="D142" s="37"/>
      <c r="E142" s="38" t="s">
        <v>1885</v>
      </c>
      <c r="F142" s="39"/>
      <c r="G142" s="40" t="s">
        <v>19</v>
      </c>
      <c r="H142" s="57">
        <v>70.8</v>
      </c>
    </row>
    <row r="143" spans="1:12">
      <c r="A143" s="84"/>
      <c r="B143" s="85"/>
      <c r="C143" s="78"/>
      <c r="D143" s="79" t="s">
        <v>1886</v>
      </c>
      <c r="E143" s="83" t="s">
        <v>1887</v>
      </c>
      <c r="F143" s="73"/>
      <c r="G143" s="74" t="s">
        <v>19</v>
      </c>
      <c r="H143" s="128">
        <v>70.8</v>
      </c>
    </row>
    <row r="144" spans="1:12" s="127" customFormat="1" ht="26.4">
      <c r="A144" s="123"/>
      <c r="B144" s="35"/>
      <c r="C144" s="35"/>
      <c r="D144" s="120"/>
      <c r="E144" s="77" t="s">
        <v>5205</v>
      </c>
      <c r="F144" s="402">
        <f>(10.72*1.3)+(8.58*1.3)+(7.81*1.26)+(30.92*1.16)</f>
        <v>70.797799999999995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35"/>
      <c r="D145" s="120"/>
      <c r="E145" s="53"/>
      <c r="F145" s="129"/>
      <c r="G145" s="126"/>
      <c r="H145" s="43"/>
      <c r="I145"/>
      <c r="J145"/>
      <c r="K145"/>
      <c r="L145"/>
    </row>
    <row r="146" spans="1:12">
      <c r="A146" s="34"/>
      <c r="B146" s="31"/>
      <c r="C146" s="36"/>
      <c r="D146" s="37"/>
      <c r="E146" s="38"/>
      <c r="F146" s="39"/>
      <c r="G146" s="40"/>
      <c r="H146" s="76"/>
    </row>
    <row r="147" spans="1:12">
      <c r="A147" s="34">
        <f>MAX(A$1:A146)+1</f>
        <v>28</v>
      </c>
      <c r="B147" s="44"/>
      <c r="C147" s="36" t="s">
        <v>5139</v>
      </c>
      <c r="D147" s="37"/>
      <c r="E147" s="38" t="s">
        <v>5140</v>
      </c>
      <c r="F147" s="39"/>
      <c r="G147" s="40" t="s">
        <v>39</v>
      </c>
      <c r="H147" s="76">
        <v>793.01</v>
      </c>
    </row>
    <row r="148" spans="1:12">
      <c r="A148" s="84"/>
      <c r="B148" s="85"/>
      <c r="C148" s="78"/>
      <c r="D148" s="79" t="s">
        <v>5141</v>
      </c>
      <c r="E148" s="83" t="s">
        <v>5142</v>
      </c>
      <c r="F148" s="73"/>
      <c r="G148" s="74" t="s">
        <v>39</v>
      </c>
      <c r="H148" s="97">
        <v>793.01</v>
      </c>
    </row>
    <row r="149" spans="1:12">
      <c r="A149" s="34"/>
      <c r="B149" s="31"/>
      <c r="C149" s="31"/>
      <c r="D149" s="32"/>
      <c r="E149" s="322" t="s">
        <v>5206</v>
      </c>
      <c r="F149" s="95">
        <v>368.3</v>
      </c>
      <c r="G149" s="29"/>
      <c r="H149" s="30"/>
    </row>
    <row r="150" spans="1:12" ht="26.4">
      <c r="A150" s="34"/>
      <c r="B150" s="31"/>
      <c r="C150" s="36"/>
      <c r="D150" s="37"/>
      <c r="E150" s="77" t="s">
        <v>5207</v>
      </c>
      <c r="F150" s="81">
        <f>(14.83*10.47)+(10.72*8.57)+(8.58*8.57)+(7.81*8.5)+(5*1*7.53)</f>
        <v>424.70609999999999</v>
      </c>
      <c r="G150" s="40"/>
      <c r="H150" s="76"/>
    </row>
    <row r="151" spans="1:12">
      <c r="A151" s="34"/>
      <c r="B151" s="31"/>
      <c r="C151" s="36"/>
      <c r="D151" s="37"/>
      <c r="E151" s="77"/>
      <c r="F151" s="49">
        <f>SUM(F149:F150)</f>
        <v>793.00610000000006</v>
      </c>
      <c r="G151" s="40"/>
      <c r="H151" s="76"/>
    </row>
    <row r="152" spans="1:12">
      <c r="A152" s="34"/>
      <c r="B152" s="31"/>
      <c r="C152" s="31"/>
      <c r="D152" s="32"/>
      <c r="E152" s="322"/>
      <c r="F152" s="28"/>
      <c r="G152" s="29"/>
      <c r="H152" s="30"/>
    </row>
    <row r="153" spans="1:12">
      <c r="A153" s="34">
        <f>MAX(A$1:A152)+1</f>
        <v>29</v>
      </c>
      <c r="B153" s="44"/>
      <c r="C153" s="36" t="s">
        <v>4112</v>
      </c>
      <c r="D153" s="37"/>
      <c r="E153" s="38" t="s">
        <v>4113</v>
      </c>
      <c r="F153" s="39"/>
      <c r="G153" s="40" t="s">
        <v>19</v>
      </c>
      <c r="H153" s="45">
        <v>639.24</v>
      </c>
    </row>
    <row r="154" spans="1:12" ht="26.4">
      <c r="A154" s="84"/>
      <c r="B154" s="85"/>
      <c r="C154" s="78"/>
      <c r="D154" s="79" t="s">
        <v>5153</v>
      </c>
      <c r="E154" s="83" t="s">
        <v>5154</v>
      </c>
      <c r="F154" s="149"/>
      <c r="G154" s="74" t="s">
        <v>19</v>
      </c>
      <c r="H154" s="115">
        <v>524.84</v>
      </c>
    </row>
    <row r="155" spans="1:12" ht="26.4">
      <c r="A155" s="84"/>
      <c r="B155" s="85"/>
      <c r="C155" s="78"/>
      <c r="D155" s="79"/>
      <c r="E155" s="296" t="s">
        <v>5208</v>
      </c>
      <c r="F155" s="49">
        <f>(14.83*8.4)+(10.72*2.52)+(8.58*2.52)+(7.81*2.4)+(13.06*0.2)</f>
        <v>194.56399999999999</v>
      </c>
      <c r="G155" s="74"/>
      <c r="H155" s="43"/>
    </row>
    <row r="156" spans="1:12" ht="15.6">
      <c r="A156" s="84"/>
      <c r="B156" s="85"/>
      <c r="C156" s="78"/>
      <c r="D156" s="79"/>
      <c r="E156" s="296" t="s">
        <v>5209</v>
      </c>
      <c r="F156" s="397">
        <f>412.84*0.8</f>
        <v>330.27199999999999</v>
      </c>
      <c r="G156" s="74"/>
      <c r="H156" s="43"/>
    </row>
    <row r="157" spans="1:12">
      <c r="A157" s="84"/>
      <c r="B157" s="85"/>
      <c r="C157" s="78"/>
      <c r="D157" s="79"/>
      <c r="E157" s="109"/>
      <c r="F157" s="813">
        <f>SUM(F155:F156)</f>
        <v>524.83600000000001</v>
      </c>
      <c r="G157" s="74"/>
      <c r="H157" s="43"/>
    </row>
    <row r="158" spans="1:12" ht="26.4">
      <c r="A158" s="84"/>
      <c r="B158" s="85"/>
      <c r="C158" s="78"/>
      <c r="D158" s="79" t="s">
        <v>5210</v>
      </c>
      <c r="E158" s="83" t="s">
        <v>5211</v>
      </c>
      <c r="F158" s="149"/>
      <c r="G158" s="74" t="s">
        <v>19</v>
      </c>
      <c r="H158" s="97">
        <v>114.4</v>
      </c>
    </row>
    <row r="159" spans="1:12">
      <c r="A159" s="34"/>
      <c r="B159" s="31"/>
      <c r="C159" s="31"/>
      <c r="D159" s="32"/>
      <c r="E159" s="608" t="s">
        <v>5212</v>
      </c>
      <c r="F159" s="327">
        <f>5*1.1*20.8</f>
        <v>114.4</v>
      </c>
      <c r="G159" s="29"/>
      <c r="H159" s="30"/>
    </row>
    <row r="160" spans="1:12">
      <c r="A160" s="34"/>
      <c r="B160" s="31"/>
      <c r="C160" s="31"/>
      <c r="D160" s="32"/>
      <c r="E160" s="33"/>
      <c r="F160" s="28"/>
      <c r="G160" s="29"/>
      <c r="H160" s="30"/>
    </row>
    <row r="161" spans="1:9">
      <c r="A161" s="34">
        <f>MAX(A$1:A160)+1</f>
        <v>30</v>
      </c>
      <c r="B161" s="44"/>
      <c r="C161" s="36" t="s">
        <v>1889</v>
      </c>
      <c r="D161" s="37"/>
      <c r="E161" s="38" t="s">
        <v>1890</v>
      </c>
      <c r="F161" s="39"/>
      <c r="G161" s="40" t="s">
        <v>39</v>
      </c>
      <c r="H161" s="57">
        <v>70.19</v>
      </c>
    </row>
    <row r="162" spans="1:9" ht="26.4">
      <c r="A162" s="34"/>
      <c r="B162" s="31"/>
      <c r="C162" s="36"/>
      <c r="D162" s="79" t="s">
        <v>5213</v>
      </c>
      <c r="E162" s="83" t="s">
        <v>5214</v>
      </c>
      <c r="F162" s="39"/>
      <c r="G162" s="74" t="s">
        <v>39</v>
      </c>
      <c r="H162" s="97">
        <v>70.19</v>
      </c>
    </row>
    <row r="163" spans="1:9">
      <c r="A163" s="34"/>
      <c r="B163" s="31"/>
      <c r="C163" s="31"/>
      <c r="D163" s="79"/>
      <c r="E163" s="77" t="s">
        <v>5215</v>
      </c>
      <c r="F163" s="49">
        <f>30.92*2.27</f>
        <v>70.188400000000001</v>
      </c>
      <c r="G163" s="74"/>
      <c r="H163" s="97"/>
    </row>
    <row r="164" spans="1:9">
      <c r="A164" s="34"/>
      <c r="B164" s="522"/>
      <c r="C164" s="31"/>
      <c r="D164" s="548"/>
      <c r="E164" s="77"/>
      <c r="F164" s="49"/>
      <c r="G164" s="74"/>
      <c r="H164" s="528"/>
    </row>
    <row r="165" spans="1:9">
      <c r="A165" s="34">
        <f>MAX(A$1:A164)+1</f>
        <v>31</v>
      </c>
      <c r="B165" s="44"/>
      <c r="C165" s="36" t="s">
        <v>5216</v>
      </c>
      <c r="D165" s="37"/>
      <c r="E165" s="38" t="s">
        <v>5217</v>
      </c>
      <c r="F165" s="39"/>
      <c r="G165" s="40" t="s">
        <v>64</v>
      </c>
      <c r="H165" s="57">
        <v>1</v>
      </c>
    </row>
    <row r="166" spans="1:9" ht="26.4">
      <c r="A166" s="34"/>
      <c r="B166" s="522"/>
      <c r="C166" s="31"/>
      <c r="D166" s="548"/>
      <c r="E166" s="77" t="s">
        <v>5218</v>
      </c>
      <c r="F166" s="49">
        <v>1</v>
      </c>
      <c r="G166" s="74"/>
      <c r="H166" s="528"/>
    </row>
    <row r="167" spans="1:9" ht="14.4" thickBot="1">
      <c r="A167" s="378"/>
      <c r="B167" s="379"/>
      <c r="C167" s="380"/>
      <c r="D167" s="381"/>
      <c r="E167" s="382"/>
      <c r="F167" s="383"/>
      <c r="G167" s="384"/>
      <c r="H167" s="385"/>
    </row>
    <row r="168" spans="1:9">
      <c r="H168" s="6"/>
      <c r="I16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9"/>
  <dimension ref="A1:L57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2.3984375" style="6" customWidth="1"/>
    <col min="7" max="7" width="5.69921875" style="140" customWidth="1"/>
    <col min="8" max="8" width="11.59765625" style="142" customWidth="1"/>
    <col min="9" max="9" width="12.8984375" bestFit="1" customWidth="1"/>
    <col min="10" max="10" width="9.3984375" bestFit="1" customWidth="1"/>
  </cols>
  <sheetData>
    <row r="1" spans="1:12">
      <c r="A1" s="2" t="s">
        <v>1</v>
      </c>
      <c r="B1" s="2"/>
      <c r="C1" s="3"/>
      <c r="D1" s="4"/>
      <c r="E1" s="5" t="s">
        <v>5221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21802.77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21802.77</v>
      </c>
      <c r="I9"/>
      <c r="J9"/>
      <c r="K9"/>
    </row>
    <row r="10" spans="1:12">
      <c r="A10" s="34"/>
      <c r="B10" s="31"/>
      <c r="C10" s="31"/>
      <c r="D10" s="32"/>
      <c r="E10" s="156" t="s">
        <v>5222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5110</v>
      </c>
      <c r="F11" s="95">
        <v>1725.43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5223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5110</v>
      </c>
      <c r="F14" s="95">
        <v>3646.33</v>
      </c>
      <c r="G14" s="29"/>
      <c r="H14" s="30"/>
    </row>
    <row r="15" spans="1:12">
      <c r="A15" s="34"/>
      <c r="B15" s="31"/>
      <c r="C15" s="31"/>
      <c r="D15" s="32"/>
      <c r="E15" s="33"/>
      <c r="F15" s="95"/>
      <c r="G15" s="29"/>
      <c r="H15" s="30"/>
    </row>
    <row r="16" spans="1:12">
      <c r="A16" s="34"/>
      <c r="B16" s="31"/>
      <c r="C16" s="31"/>
      <c r="D16" s="32"/>
      <c r="E16" s="156" t="s">
        <v>5224</v>
      </c>
      <c r="F16" s="95"/>
      <c r="G16" s="29"/>
      <c r="H16" s="30"/>
    </row>
    <row r="17" spans="1:12">
      <c r="A17" s="34"/>
      <c r="B17" s="31"/>
      <c r="C17" s="31"/>
      <c r="D17" s="32"/>
      <c r="E17" s="90" t="s">
        <v>5110</v>
      </c>
      <c r="F17" s="95">
        <v>7946.7</v>
      </c>
      <c r="G17" s="29"/>
      <c r="H17" s="30"/>
    </row>
    <row r="18" spans="1:12">
      <c r="A18" s="34"/>
      <c r="B18" s="31"/>
      <c r="C18" s="31"/>
      <c r="D18" s="32"/>
      <c r="E18" s="90"/>
      <c r="F18" s="95"/>
      <c r="G18" s="29"/>
      <c r="H18" s="30"/>
    </row>
    <row r="19" spans="1:12">
      <c r="A19" s="34"/>
      <c r="B19" s="31"/>
      <c r="C19" s="31"/>
      <c r="D19" s="32"/>
      <c r="E19" s="156" t="s">
        <v>5225</v>
      </c>
      <c r="F19" s="95"/>
      <c r="G19" s="29"/>
      <c r="H19" s="30"/>
    </row>
    <row r="20" spans="1:12">
      <c r="A20" s="34"/>
      <c r="B20" s="31"/>
      <c r="C20" s="31"/>
      <c r="D20" s="32"/>
      <c r="E20" s="90" t="s">
        <v>5110</v>
      </c>
      <c r="F20" s="95">
        <v>1084.8399999999999</v>
      </c>
      <c r="G20" s="29"/>
      <c r="H20" s="30"/>
    </row>
    <row r="21" spans="1:12">
      <c r="A21" s="34"/>
      <c r="B21" s="31"/>
      <c r="C21" s="31"/>
      <c r="D21" s="32"/>
      <c r="E21" s="90"/>
      <c r="F21" s="95"/>
      <c r="G21" s="29"/>
      <c r="H21" s="30"/>
    </row>
    <row r="22" spans="1:12">
      <c r="A22" s="34"/>
      <c r="B22" s="31"/>
      <c r="C22" s="31"/>
      <c r="D22" s="32"/>
      <c r="E22" s="156" t="s">
        <v>5226</v>
      </c>
      <c r="F22" s="95"/>
      <c r="G22" s="29"/>
      <c r="H22" s="30"/>
    </row>
    <row r="23" spans="1:12">
      <c r="A23" s="34"/>
      <c r="B23" s="31"/>
      <c r="C23" s="31"/>
      <c r="D23" s="32"/>
      <c r="E23" s="90" t="s">
        <v>5110</v>
      </c>
      <c r="F23" s="95">
        <v>5943.68</v>
      </c>
      <c r="G23" s="29"/>
      <c r="H23" s="30"/>
    </row>
    <row r="24" spans="1:12">
      <c r="A24" s="34"/>
      <c r="B24" s="31"/>
      <c r="C24" s="31"/>
      <c r="D24" s="32"/>
      <c r="E24" s="90"/>
      <c r="F24" s="95"/>
      <c r="G24" s="29"/>
      <c r="H24" s="30"/>
    </row>
    <row r="25" spans="1:12">
      <c r="A25" s="34"/>
      <c r="B25" s="31"/>
      <c r="C25" s="31"/>
      <c r="D25" s="32"/>
      <c r="E25" s="156" t="s">
        <v>5227</v>
      </c>
      <c r="F25" s="95"/>
      <c r="G25" s="29"/>
      <c r="H25" s="30"/>
    </row>
    <row r="26" spans="1:12">
      <c r="A26" s="34"/>
      <c r="B26" s="31"/>
      <c r="C26" s="31"/>
      <c r="D26" s="32"/>
      <c r="E26" s="90" t="s">
        <v>5110</v>
      </c>
      <c r="F26" s="95">
        <v>1455.79</v>
      </c>
      <c r="G26" s="29"/>
      <c r="H26" s="30"/>
    </row>
    <row r="27" spans="1:12">
      <c r="A27" s="34"/>
      <c r="B27" s="31"/>
      <c r="C27" s="31"/>
      <c r="D27" s="32"/>
      <c r="E27" s="109" t="s">
        <v>101</v>
      </c>
      <c r="F27" s="284">
        <f>F11+F14+F17+F20+F23+F26</f>
        <v>21802.77</v>
      </c>
      <c r="G27" s="29"/>
      <c r="H27" s="30"/>
    </row>
    <row r="28" spans="1:12">
      <c r="A28" s="34"/>
      <c r="B28" s="31"/>
      <c r="C28" s="31"/>
      <c r="D28" s="32"/>
      <c r="E28" s="33"/>
      <c r="F28" s="95"/>
      <c r="G28" s="29"/>
      <c r="H28" s="30"/>
    </row>
    <row r="29" spans="1:12" s="127" customFormat="1">
      <c r="A29" s="123"/>
      <c r="B29" s="35" t="s">
        <v>216</v>
      </c>
      <c r="C29" s="119"/>
      <c r="D29" s="120"/>
      <c r="E29" s="53" t="s">
        <v>217</v>
      </c>
      <c r="F29" s="129"/>
      <c r="G29" s="130"/>
      <c r="H29" s="43"/>
      <c r="I29"/>
      <c r="J29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</row>
    <row r="31" spans="1:12">
      <c r="A31" s="34">
        <f>MAX(A$1:A30)+1</f>
        <v>2</v>
      </c>
      <c r="B31" s="44"/>
      <c r="C31" s="36" t="s">
        <v>136</v>
      </c>
      <c r="D31" s="37"/>
      <c r="E31" s="38" t="s">
        <v>137</v>
      </c>
      <c r="F31" s="39"/>
      <c r="G31" s="40" t="s">
        <v>19</v>
      </c>
      <c r="H31" s="76">
        <v>3660.02</v>
      </c>
    </row>
    <row r="32" spans="1:12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3660.02</v>
      </c>
    </row>
    <row r="33" spans="1:8">
      <c r="A33" s="34"/>
      <c r="B33" s="31"/>
      <c r="C33" s="31"/>
      <c r="D33" s="32"/>
      <c r="E33" s="156" t="s">
        <v>5222</v>
      </c>
      <c r="F33" s="95"/>
      <c r="G33" s="29"/>
      <c r="H33" s="30"/>
    </row>
    <row r="34" spans="1:8">
      <c r="A34" s="34"/>
      <c r="B34" s="31"/>
      <c r="C34" s="31"/>
      <c r="D34" s="32"/>
      <c r="E34" s="90" t="s">
        <v>15449</v>
      </c>
      <c r="F34" s="95">
        <f>(0.2*2625)</f>
        <v>525</v>
      </c>
      <c r="G34" s="29"/>
      <c r="H34" s="30"/>
    </row>
    <row r="35" spans="1:8">
      <c r="A35" s="34"/>
      <c r="B35" s="31"/>
      <c r="C35" s="31"/>
      <c r="D35" s="32"/>
      <c r="E35" s="33"/>
      <c r="F35" s="95"/>
      <c r="G35" s="29"/>
      <c r="H35" s="30"/>
    </row>
    <row r="36" spans="1:8">
      <c r="A36" s="34"/>
      <c r="B36" s="31"/>
      <c r="C36" s="31"/>
      <c r="D36" s="32"/>
      <c r="E36" s="156" t="s">
        <v>5223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15450</v>
      </c>
      <c r="F37" s="95">
        <f>(0.2*5460.81)</f>
        <v>1092.162</v>
      </c>
      <c r="G37" s="29"/>
      <c r="H37" s="30"/>
    </row>
    <row r="38" spans="1:8">
      <c r="A38" s="34"/>
      <c r="B38" s="31"/>
      <c r="C38" s="31"/>
      <c r="D38" s="32"/>
      <c r="E38" s="33"/>
      <c r="F38" s="95"/>
      <c r="G38" s="29"/>
      <c r="H38" s="30"/>
    </row>
    <row r="39" spans="1:8">
      <c r="A39" s="34"/>
      <c r="B39" s="31"/>
      <c r="C39" s="31"/>
      <c r="D39" s="32"/>
      <c r="E39" s="156" t="s">
        <v>5224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5228</v>
      </c>
      <c r="F40" s="95">
        <f>(0.2*4057.31)</f>
        <v>811.46199999999999</v>
      </c>
      <c r="G40" s="29"/>
      <c r="H40" s="30"/>
    </row>
    <row r="41" spans="1:8">
      <c r="A41" s="34"/>
      <c r="B41" s="31"/>
      <c r="C41" s="31"/>
      <c r="D41" s="32"/>
      <c r="E41" s="90"/>
      <c r="F41" s="95"/>
      <c r="G41" s="29"/>
      <c r="H41" s="30"/>
    </row>
    <row r="42" spans="1:8">
      <c r="A42" s="34"/>
      <c r="B42" s="31"/>
      <c r="C42" s="31"/>
      <c r="D42" s="32"/>
      <c r="E42" s="156" t="s">
        <v>5225</v>
      </c>
      <c r="F42" s="95"/>
      <c r="G42" s="29"/>
      <c r="H42" s="30"/>
    </row>
    <row r="43" spans="1:8">
      <c r="A43" s="34"/>
      <c r="B43" s="31"/>
      <c r="C43" s="31"/>
      <c r="D43" s="32"/>
      <c r="E43" s="90" t="s">
        <v>5229</v>
      </c>
      <c r="F43" s="95">
        <f>(0.2*747.98)</f>
        <v>149.596</v>
      </c>
      <c r="G43" s="29"/>
      <c r="H43" s="30"/>
    </row>
    <row r="44" spans="1:8">
      <c r="A44" s="34"/>
      <c r="B44" s="31"/>
      <c r="C44" s="31"/>
      <c r="D44" s="32"/>
      <c r="E44" s="90"/>
      <c r="F44" s="95"/>
      <c r="G44" s="29"/>
      <c r="H44" s="30"/>
    </row>
    <row r="45" spans="1:8">
      <c r="A45" s="34"/>
      <c r="B45" s="31"/>
      <c r="C45" s="31"/>
      <c r="D45" s="32"/>
      <c r="E45" s="156" t="s">
        <v>5226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5230</v>
      </c>
      <c r="F46" s="95">
        <f>(0.2*3917.34)</f>
        <v>783.46800000000007</v>
      </c>
      <c r="G46" s="29"/>
      <c r="H46" s="30"/>
    </row>
    <row r="47" spans="1:8">
      <c r="A47" s="34"/>
      <c r="B47" s="31"/>
      <c r="C47" s="31"/>
      <c r="D47" s="32"/>
      <c r="E47" s="90"/>
      <c r="F47" s="95"/>
      <c r="G47" s="29"/>
      <c r="H47" s="30"/>
    </row>
    <row r="48" spans="1:8">
      <c r="A48" s="34"/>
      <c r="B48" s="31"/>
      <c r="C48" s="31"/>
      <c r="D48" s="32"/>
      <c r="E48" s="156" t="s">
        <v>5227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5231</v>
      </c>
      <c r="F49" s="95">
        <f>(0.2*1491.65)</f>
        <v>298.33000000000004</v>
      </c>
      <c r="G49" s="29"/>
      <c r="H49" s="30"/>
    </row>
    <row r="50" spans="1:8">
      <c r="A50" s="34"/>
      <c r="B50" s="31"/>
      <c r="C50" s="31"/>
      <c r="D50" s="32"/>
      <c r="E50" s="109" t="s">
        <v>101</v>
      </c>
      <c r="F50" s="284">
        <f>F34+F37+F40+F43+F46+F49</f>
        <v>3660.018</v>
      </c>
      <c r="G50" s="29"/>
      <c r="H50" s="30"/>
    </row>
    <row r="51" spans="1:8">
      <c r="A51" s="34"/>
      <c r="B51" s="31"/>
      <c r="C51" s="31"/>
      <c r="D51" s="32"/>
      <c r="E51" s="109"/>
      <c r="F51" s="95"/>
      <c r="G51" s="29"/>
      <c r="H51" s="30"/>
    </row>
    <row r="52" spans="1:8">
      <c r="A52" s="34">
        <f>MAX(A$1:A51)+1</f>
        <v>3</v>
      </c>
      <c r="B52" s="44"/>
      <c r="C52" s="36" t="s">
        <v>211</v>
      </c>
      <c r="D52" s="37"/>
      <c r="E52" s="38" t="s">
        <v>212</v>
      </c>
      <c r="F52" s="39"/>
      <c r="G52" s="40" t="s">
        <v>19</v>
      </c>
      <c r="H52" s="76">
        <v>3660.02</v>
      </c>
    </row>
    <row r="53" spans="1:8" ht="26.4">
      <c r="A53" s="84"/>
      <c r="B53" s="85"/>
      <c r="C53" s="78"/>
      <c r="D53" s="79" t="s">
        <v>213</v>
      </c>
      <c r="E53" s="83" t="s">
        <v>214</v>
      </c>
      <c r="F53" s="73"/>
      <c r="G53" s="74" t="s">
        <v>19</v>
      </c>
      <c r="H53" s="97">
        <v>3660.02</v>
      </c>
    </row>
    <row r="54" spans="1:8">
      <c r="A54" s="34"/>
      <c r="B54" s="31"/>
      <c r="C54" s="36"/>
      <c r="D54" s="37"/>
      <c r="E54" s="156" t="s">
        <v>5222</v>
      </c>
      <c r="F54" s="39"/>
      <c r="G54" s="40"/>
      <c r="H54" s="76"/>
    </row>
    <row r="55" spans="1:8">
      <c r="A55" s="34"/>
      <c r="B55" s="31"/>
      <c r="C55" s="31"/>
      <c r="D55" s="32"/>
      <c r="E55" s="90" t="s">
        <v>5114</v>
      </c>
      <c r="F55" s="95">
        <f>F34</f>
        <v>525</v>
      </c>
      <c r="G55" s="29"/>
      <c r="H55" s="30"/>
    </row>
    <row r="56" spans="1:8">
      <c r="A56" s="34"/>
      <c r="B56" s="31"/>
      <c r="C56" s="31"/>
      <c r="D56" s="32"/>
      <c r="E56" s="90"/>
      <c r="F56" s="95"/>
      <c r="G56" s="29"/>
      <c r="H56" s="30"/>
    </row>
    <row r="57" spans="1:8">
      <c r="A57" s="34"/>
      <c r="B57" s="31"/>
      <c r="C57" s="31"/>
      <c r="D57" s="32"/>
      <c r="E57" s="156" t="s">
        <v>5223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5114</v>
      </c>
      <c r="F58" s="95">
        <f>F37</f>
        <v>1092.162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5224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5114</v>
      </c>
      <c r="F61" s="95">
        <f>F40</f>
        <v>811.46199999999999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5225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5114</v>
      </c>
      <c r="F64" s="95">
        <f>F43</f>
        <v>149.596</v>
      </c>
      <c r="G64" s="29"/>
      <c r="H64" s="30"/>
    </row>
    <row r="65" spans="1:8">
      <c r="A65" s="34"/>
      <c r="B65" s="31"/>
      <c r="C65" s="31"/>
      <c r="D65" s="32"/>
      <c r="E65" s="90"/>
      <c r="F65" s="95"/>
      <c r="G65" s="29"/>
      <c r="H65" s="30"/>
    </row>
    <row r="66" spans="1:8">
      <c r="A66" s="34"/>
      <c r="B66" s="31"/>
      <c r="C66" s="31"/>
      <c r="D66" s="32"/>
      <c r="E66" s="156" t="s">
        <v>5226</v>
      </c>
      <c r="F66" s="95"/>
      <c r="G66" s="29"/>
      <c r="H66" s="30"/>
    </row>
    <row r="67" spans="1:8">
      <c r="A67" s="34"/>
      <c r="B67" s="31"/>
      <c r="C67" s="31"/>
      <c r="D67" s="32"/>
      <c r="E67" s="90" t="s">
        <v>5114</v>
      </c>
      <c r="F67" s="95">
        <f>F46</f>
        <v>783.46800000000007</v>
      </c>
      <c r="G67" s="29"/>
      <c r="H67" s="30"/>
    </row>
    <row r="68" spans="1:8">
      <c r="A68" s="34"/>
      <c r="B68" s="31"/>
      <c r="C68" s="31"/>
      <c r="D68" s="32"/>
      <c r="E68" s="90"/>
      <c r="F68" s="95"/>
      <c r="G68" s="29"/>
      <c r="H68" s="30"/>
    </row>
    <row r="69" spans="1:8">
      <c r="A69" s="34"/>
      <c r="B69" s="31"/>
      <c r="C69" s="31"/>
      <c r="D69" s="32"/>
      <c r="E69" s="156" t="s">
        <v>5227</v>
      </c>
      <c r="F69" s="95"/>
      <c r="G69" s="29"/>
      <c r="H69" s="30"/>
    </row>
    <row r="70" spans="1:8">
      <c r="A70" s="34"/>
      <c r="B70" s="31"/>
      <c r="C70" s="31"/>
      <c r="D70" s="32"/>
      <c r="E70" s="90" t="s">
        <v>5114</v>
      </c>
      <c r="F70" s="95">
        <f>F49</f>
        <v>298.33000000000004</v>
      </c>
      <c r="G70" s="29"/>
      <c r="H70" s="30"/>
    </row>
    <row r="71" spans="1:8">
      <c r="A71" s="34"/>
      <c r="B71" s="31"/>
      <c r="C71" s="31"/>
      <c r="D71" s="32"/>
      <c r="E71" s="109" t="s">
        <v>101</v>
      </c>
      <c r="F71" s="284">
        <f>F55+F58+F61+F64+F67+F70</f>
        <v>3660.018</v>
      </c>
      <c r="G71" s="29"/>
      <c r="H71" s="30"/>
    </row>
    <row r="72" spans="1:8">
      <c r="A72" s="34"/>
      <c r="B72" s="31"/>
      <c r="C72" s="31"/>
      <c r="D72" s="32"/>
      <c r="E72" s="90"/>
      <c r="F72" s="95"/>
      <c r="G72" s="29"/>
      <c r="H72" s="30"/>
    </row>
    <row r="73" spans="1:8">
      <c r="A73" s="34">
        <f>MAX(A$1:A72)+1</f>
        <v>4</v>
      </c>
      <c r="B73" s="44"/>
      <c r="C73" s="36" t="s">
        <v>221</v>
      </c>
      <c r="D73" s="37"/>
      <c r="E73" s="38" t="s">
        <v>222</v>
      </c>
      <c r="F73" s="39"/>
      <c r="G73" s="40" t="s">
        <v>39</v>
      </c>
      <c r="H73" s="76">
        <v>18300.09</v>
      </c>
    </row>
    <row r="74" spans="1:8" ht="26.4">
      <c r="A74" s="84"/>
      <c r="B74" s="85"/>
      <c r="C74" s="78"/>
      <c r="D74" s="79" t="s">
        <v>975</v>
      </c>
      <c r="E74" s="83" t="s">
        <v>976</v>
      </c>
      <c r="F74" s="73"/>
      <c r="G74" s="74" t="s">
        <v>39</v>
      </c>
      <c r="H74" s="97">
        <v>18300.09</v>
      </c>
    </row>
    <row r="75" spans="1:8">
      <c r="A75" s="34"/>
      <c r="B75" s="31"/>
      <c r="C75" s="31"/>
      <c r="D75" s="32"/>
      <c r="E75" s="156" t="s">
        <v>5222</v>
      </c>
      <c r="F75" s="95"/>
      <c r="G75" s="29"/>
      <c r="H75" s="30"/>
    </row>
    <row r="76" spans="1:8">
      <c r="A76" s="34"/>
      <c r="B76" s="31"/>
      <c r="C76" s="31"/>
      <c r="D76" s="32"/>
      <c r="E76" s="90" t="s">
        <v>5115</v>
      </c>
      <c r="F76" s="95">
        <f>F34/0.2</f>
        <v>2625</v>
      </c>
      <c r="G76" s="29"/>
      <c r="H76" s="30"/>
    </row>
    <row r="77" spans="1:8">
      <c r="A77" s="34"/>
      <c r="B77" s="31"/>
      <c r="C77" s="31"/>
      <c r="D77" s="32"/>
      <c r="E77" s="33"/>
      <c r="F77" s="95"/>
      <c r="G77" s="29"/>
      <c r="H77" s="30"/>
    </row>
    <row r="78" spans="1:8">
      <c r="A78" s="34"/>
      <c r="B78" s="31"/>
      <c r="C78" s="31"/>
      <c r="D78" s="32"/>
      <c r="E78" s="156" t="s">
        <v>5223</v>
      </c>
      <c r="F78" s="95"/>
      <c r="G78" s="29"/>
      <c r="H78" s="30"/>
    </row>
    <row r="79" spans="1:8">
      <c r="A79" s="34"/>
      <c r="B79" s="31"/>
      <c r="C79" s="31"/>
      <c r="D79" s="32"/>
      <c r="E79" s="90" t="s">
        <v>5115</v>
      </c>
      <c r="F79" s="95">
        <f>F37/0.2</f>
        <v>5460.8099999999995</v>
      </c>
      <c r="G79" s="29"/>
      <c r="H79" s="30"/>
    </row>
    <row r="80" spans="1:8">
      <c r="A80" s="34"/>
      <c r="B80" s="31"/>
      <c r="C80" s="31"/>
      <c r="D80" s="32"/>
      <c r="E80" s="33"/>
      <c r="F80" s="95"/>
      <c r="G80" s="29"/>
      <c r="H80" s="30"/>
    </row>
    <row r="81" spans="1:8">
      <c r="A81" s="34"/>
      <c r="B81" s="31"/>
      <c r="C81" s="31"/>
      <c r="D81" s="32"/>
      <c r="E81" s="156" t="s">
        <v>5224</v>
      </c>
      <c r="F81" s="95"/>
      <c r="G81" s="29"/>
      <c r="H81" s="30"/>
    </row>
    <row r="82" spans="1:8">
      <c r="A82" s="34"/>
      <c r="B82" s="31"/>
      <c r="C82" s="31"/>
      <c r="D82" s="32"/>
      <c r="E82" s="90" t="s">
        <v>5115</v>
      </c>
      <c r="F82" s="95">
        <f>F40/0.2</f>
        <v>4057.31</v>
      </c>
      <c r="G82" s="29"/>
      <c r="H82" s="30"/>
    </row>
    <row r="83" spans="1:8">
      <c r="A83" s="34"/>
      <c r="B83" s="31"/>
      <c r="C83" s="31"/>
      <c r="D83" s="32"/>
      <c r="E83" s="90"/>
      <c r="F83" s="95"/>
      <c r="G83" s="29"/>
      <c r="H83" s="30"/>
    </row>
    <row r="84" spans="1:8">
      <c r="A84" s="34"/>
      <c r="B84" s="31"/>
      <c r="C84" s="31"/>
      <c r="D84" s="32"/>
      <c r="E84" s="156" t="s">
        <v>5225</v>
      </c>
      <c r="F84" s="95"/>
      <c r="G84" s="29"/>
      <c r="H84" s="30"/>
    </row>
    <row r="85" spans="1:8">
      <c r="A85" s="34"/>
      <c r="B85" s="31"/>
      <c r="C85" s="31"/>
      <c r="D85" s="32"/>
      <c r="E85" s="90" t="s">
        <v>5115</v>
      </c>
      <c r="F85" s="95">
        <f>F43/0.2</f>
        <v>747.98</v>
      </c>
      <c r="G85" s="29"/>
      <c r="H85" s="30"/>
    </row>
    <row r="86" spans="1:8">
      <c r="A86" s="34"/>
      <c r="B86" s="31"/>
      <c r="C86" s="31"/>
      <c r="D86" s="32"/>
      <c r="E86" s="90"/>
      <c r="F86" s="95"/>
      <c r="G86" s="29"/>
      <c r="H86" s="30"/>
    </row>
    <row r="87" spans="1:8">
      <c r="A87" s="34"/>
      <c r="B87" s="31"/>
      <c r="C87" s="31"/>
      <c r="D87" s="32"/>
      <c r="E87" s="156" t="s">
        <v>5226</v>
      </c>
      <c r="F87" s="95"/>
      <c r="G87" s="29"/>
      <c r="H87" s="30"/>
    </row>
    <row r="88" spans="1:8">
      <c r="A88" s="34"/>
      <c r="B88" s="31"/>
      <c r="C88" s="31"/>
      <c r="D88" s="32"/>
      <c r="E88" s="90" t="s">
        <v>5115</v>
      </c>
      <c r="F88" s="95">
        <v>3917.34</v>
      </c>
      <c r="G88" s="29"/>
      <c r="H88" s="30"/>
    </row>
    <row r="89" spans="1:8">
      <c r="A89" s="34"/>
      <c r="B89" s="31"/>
      <c r="C89" s="31"/>
      <c r="D89" s="32"/>
      <c r="E89" s="90"/>
      <c r="F89" s="95"/>
      <c r="G89" s="29"/>
      <c r="H89" s="30"/>
    </row>
    <row r="90" spans="1:8">
      <c r="A90" s="34"/>
      <c r="B90" s="31"/>
      <c r="C90" s="31"/>
      <c r="D90" s="32"/>
      <c r="E90" s="156" t="s">
        <v>5227</v>
      </c>
      <c r="F90" s="95"/>
      <c r="G90" s="29"/>
      <c r="H90" s="30"/>
    </row>
    <row r="91" spans="1:8">
      <c r="A91" s="34"/>
      <c r="B91" s="31"/>
      <c r="C91" s="31"/>
      <c r="D91" s="32"/>
      <c r="E91" s="90" t="s">
        <v>5115</v>
      </c>
      <c r="F91" s="95">
        <f>F49/0.2</f>
        <v>1491.65</v>
      </c>
      <c r="G91" s="29"/>
      <c r="H91" s="30"/>
    </row>
    <row r="92" spans="1:8">
      <c r="A92" s="34"/>
      <c r="B92" s="31"/>
      <c r="C92" s="31"/>
      <c r="D92" s="32"/>
      <c r="E92" s="109" t="s">
        <v>101</v>
      </c>
      <c r="F92" s="284">
        <f>F76+F79+F82+F85+F88+F91</f>
        <v>18300.09</v>
      </c>
      <c r="G92" s="29"/>
      <c r="H92" s="30"/>
    </row>
    <row r="93" spans="1:8">
      <c r="A93" s="34"/>
      <c r="B93" s="31"/>
      <c r="C93" s="31"/>
      <c r="D93" s="32"/>
      <c r="E93" s="33"/>
      <c r="F93" s="95"/>
      <c r="G93" s="29"/>
      <c r="H93" s="30"/>
    </row>
    <row r="94" spans="1:8" ht="26.4">
      <c r="A94" s="34">
        <f>MAX(A$1:A93)+1</f>
        <v>5</v>
      </c>
      <c r="B94" s="44"/>
      <c r="C94" s="36" t="s">
        <v>226</v>
      </c>
      <c r="D94" s="37"/>
      <c r="E94" s="38" t="s">
        <v>227</v>
      </c>
      <c r="F94" s="39"/>
      <c r="G94" s="40" t="s">
        <v>39</v>
      </c>
      <c r="H94" s="76">
        <v>18300.09</v>
      </c>
    </row>
    <row r="95" spans="1:8" ht="26.4">
      <c r="A95" s="84"/>
      <c r="B95" s="85"/>
      <c r="C95" s="78"/>
      <c r="D95" s="79" t="s">
        <v>228</v>
      </c>
      <c r="E95" s="83" t="s">
        <v>229</v>
      </c>
      <c r="F95" s="73"/>
      <c r="G95" s="74" t="s">
        <v>39</v>
      </c>
      <c r="H95" s="97">
        <v>18300.09</v>
      </c>
    </row>
    <row r="96" spans="1:8">
      <c r="A96" s="34"/>
      <c r="B96" s="31"/>
      <c r="C96" s="31"/>
      <c r="D96" s="32"/>
      <c r="E96" s="156" t="s">
        <v>5222</v>
      </c>
      <c r="F96" s="95"/>
      <c r="G96" s="29"/>
      <c r="H96" s="30"/>
    </row>
    <row r="97" spans="1:8">
      <c r="A97" s="34"/>
      <c r="B97" s="31"/>
      <c r="C97" s="31"/>
      <c r="D97" s="32"/>
      <c r="E97" s="90" t="s">
        <v>5116</v>
      </c>
      <c r="F97" s="95">
        <f>F76</f>
        <v>2625</v>
      </c>
      <c r="G97" s="29"/>
      <c r="H97" s="30"/>
    </row>
    <row r="98" spans="1:8">
      <c r="A98" s="34"/>
      <c r="B98" s="31"/>
      <c r="C98" s="31"/>
      <c r="D98" s="32"/>
      <c r="E98" s="90"/>
      <c r="F98" s="95"/>
      <c r="G98" s="29"/>
      <c r="H98" s="30"/>
    </row>
    <row r="99" spans="1:8">
      <c r="A99" s="34"/>
      <c r="B99" s="31"/>
      <c r="C99" s="31"/>
      <c r="D99" s="32"/>
      <c r="E99" s="156" t="s">
        <v>5223</v>
      </c>
      <c r="F99" s="95"/>
      <c r="G99" s="29"/>
      <c r="H99" s="30"/>
    </row>
    <row r="100" spans="1:8">
      <c r="A100" s="34"/>
      <c r="B100" s="31"/>
      <c r="C100" s="31"/>
      <c r="D100" s="32"/>
      <c r="E100" s="90" t="s">
        <v>5116</v>
      </c>
      <c r="F100" s="95">
        <f>F79</f>
        <v>5460.8099999999995</v>
      </c>
      <c r="G100" s="29"/>
      <c r="H100" s="30"/>
    </row>
    <row r="101" spans="1:8">
      <c r="A101" s="34"/>
      <c r="B101" s="31"/>
      <c r="C101" s="31"/>
      <c r="D101" s="32"/>
      <c r="E101" s="90"/>
      <c r="F101" s="95"/>
      <c r="G101" s="29"/>
      <c r="H101" s="30"/>
    </row>
    <row r="102" spans="1:8">
      <c r="A102" s="34"/>
      <c r="B102" s="31"/>
      <c r="C102" s="31"/>
      <c r="D102" s="32"/>
      <c r="E102" s="156" t="s">
        <v>5224</v>
      </c>
      <c r="F102" s="95"/>
      <c r="G102" s="29"/>
      <c r="H102" s="30"/>
    </row>
    <row r="103" spans="1:8">
      <c r="A103" s="34"/>
      <c r="B103" s="31"/>
      <c r="C103" s="31"/>
      <c r="D103" s="32"/>
      <c r="E103" s="90" t="s">
        <v>5116</v>
      </c>
      <c r="F103" s="95">
        <f>F82</f>
        <v>4057.31</v>
      </c>
      <c r="G103" s="29"/>
      <c r="H103" s="30"/>
    </row>
    <row r="104" spans="1:8">
      <c r="A104" s="34"/>
      <c r="B104" s="31"/>
      <c r="C104" s="31"/>
      <c r="D104" s="32"/>
      <c r="E104" s="90"/>
      <c r="F104" s="95"/>
      <c r="G104" s="29"/>
      <c r="H104" s="30"/>
    </row>
    <row r="105" spans="1:8">
      <c r="A105" s="34"/>
      <c r="B105" s="31"/>
      <c r="C105" s="31"/>
      <c r="D105" s="32"/>
      <c r="E105" s="156" t="s">
        <v>5225</v>
      </c>
      <c r="F105" s="95"/>
      <c r="G105" s="29"/>
      <c r="H105" s="30"/>
    </row>
    <row r="106" spans="1:8">
      <c r="A106" s="34"/>
      <c r="B106" s="31"/>
      <c r="C106" s="31"/>
      <c r="D106" s="32"/>
      <c r="E106" s="90" t="s">
        <v>5116</v>
      </c>
      <c r="F106" s="95">
        <f>F85</f>
        <v>747.98</v>
      </c>
      <c r="G106" s="29"/>
      <c r="H106" s="30"/>
    </row>
    <row r="107" spans="1:8">
      <c r="A107" s="34"/>
      <c r="B107" s="31"/>
      <c r="C107" s="31"/>
      <c r="D107" s="32"/>
      <c r="E107" s="90"/>
      <c r="F107" s="95"/>
      <c r="G107" s="29"/>
      <c r="H107" s="30"/>
    </row>
    <row r="108" spans="1:8">
      <c r="A108" s="34"/>
      <c r="B108" s="31"/>
      <c r="C108" s="31"/>
      <c r="D108" s="32"/>
      <c r="E108" s="156" t="s">
        <v>5226</v>
      </c>
      <c r="F108" s="95"/>
      <c r="G108" s="29"/>
      <c r="H108" s="30"/>
    </row>
    <row r="109" spans="1:8">
      <c r="A109" s="34"/>
      <c r="B109" s="31"/>
      <c r="C109" s="31"/>
      <c r="D109" s="32"/>
      <c r="E109" s="90" t="s">
        <v>5116</v>
      </c>
      <c r="F109" s="95">
        <f>F88</f>
        <v>3917.34</v>
      </c>
      <c r="G109" s="29"/>
      <c r="H109" s="30"/>
    </row>
    <row r="110" spans="1:8">
      <c r="A110" s="34"/>
      <c r="B110" s="31"/>
      <c r="C110" s="31"/>
      <c r="D110" s="32"/>
      <c r="E110" s="90"/>
      <c r="F110" s="95"/>
      <c r="G110" s="29"/>
      <c r="H110" s="30"/>
    </row>
    <row r="111" spans="1:8">
      <c r="A111" s="34"/>
      <c r="B111" s="31"/>
      <c r="C111" s="31"/>
      <c r="D111" s="32"/>
      <c r="E111" s="156" t="s">
        <v>5227</v>
      </c>
      <c r="F111" s="95"/>
      <c r="G111" s="29"/>
      <c r="H111" s="30"/>
    </row>
    <row r="112" spans="1:8">
      <c r="A112" s="34"/>
      <c r="B112" s="31"/>
      <c r="C112" s="31"/>
      <c r="D112" s="32"/>
      <c r="E112" s="90" t="s">
        <v>5116</v>
      </c>
      <c r="F112" s="95">
        <f>F91</f>
        <v>1491.65</v>
      </c>
      <c r="G112" s="29"/>
      <c r="H112" s="30"/>
    </row>
    <row r="113" spans="1:8">
      <c r="A113" s="34"/>
      <c r="B113" s="31"/>
      <c r="C113" s="31"/>
      <c r="D113" s="32"/>
      <c r="E113" s="109" t="s">
        <v>101</v>
      </c>
      <c r="F113" s="284">
        <f>F97+F100+F103+F106+F109+F112</f>
        <v>18300.09</v>
      </c>
      <c r="G113" s="29"/>
      <c r="H113" s="30"/>
    </row>
    <row r="114" spans="1:8">
      <c r="A114" s="34"/>
      <c r="B114" s="31"/>
      <c r="C114" s="31"/>
      <c r="D114" s="32"/>
      <c r="E114" s="33"/>
      <c r="F114" s="95"/>
      <c r="G114" s="29"/>
      <c r="H114" s="30"/>
    </row>
    <row r="115" spans="1:8" ht="26.4">
      <c r="A115" s="34">
        <f>MAX(A$1:A114)+1</f>
        <v>6</v>
      </c>
      <c r="B115" s="44"/>
      <c r="C115" s="36" t="s">
        <v>230</v>
      </c>
      <c r="D115" s="37"/>
      <c r="E115" s="38" t="s">
        <v>231</v>
      </c>
      <c r="F115" s="39"/>
      <c r="G115" s="40" t="s">
        <v>39</v>
      </c>
      <c r="H115" s="76">
        <v>18300.09</v>
      </c>
    </row>
    <row r="116" spans="1:8" ht="26.4">
      <c r="A116" s="84"/>
      <c r="B116" s="85"/>
      <c r="C116" s="78"/>
      <c r="D116" s="79" t="s">
        <v>328</v>
      </c>
      <c r="E116" s="83" t="s">
        <v>329</v>
      </c>
      <c r="F116" s="73"/>
      <c r="G116" s="74" t="s">
        <v>39</v>
      </c>
      <c r="H116" s="97">
        <v>18300.09</v>
      </c>
    </row>
    <row r="117" spans="1:8">
      <c r="A117" s="34"/>
      <c r="B117" s="31"/>
      <c r="C117" s="31"/>
      <c r="D117" s="32"/>
      <c r="E117" s="156" t="s">
        <v>5222</v>
      </c>
      <c r="F117" s="95"/>
      <c r="G117" s="29"/>
      <c r="H117" s="30"/>
    </row>
    <row r="118" spans="1:8">
      <c r="A118" s="34"/>
      <c r="B118" s="31"/>
      <c r="C118" s="31"/>
      <c r="D118" s="32"/>
      <c r="E118" s="90" t="s">
        <v>234</v>
      </c>
      <c r="F118" s="95">
        <f>F97</f>
        <v>2625</v>
      </c>
      <c r="G118" s="29"/>
      <c r="H118" s="30"/>
    </row>
    <row r="119" spans="1:8">
      <c r="A119" s="34"/>
      <c r="B119" s="31"/>
      <c r="C119" s="31"/>
      <c r="D119" s="32"/>
      <c r="E119" s="90"/>
      <c r="F119" s="95"/>
      <c r="G119" s="29"/>
      <c r="H119" s="30"/>
    </row>
    <row r="120" spans="1:8">
      <c r="A120" s="34"/>
      <c r="B120" s="31"/>
      <c r="C120" s="31"/>
      <c r="D120" s="32"/>
      <c r="E120" s="156" t="s">
        <v>5223</v>
      </c>
      <c r="F120" s="95"/>
      <c r="G120" s="29"/>
      <c r="H120" s="30"/>
    </row>
    <row r="121" spans="1:8">
      <c r="A121" s="34"/>
      <c r="B121" s="31"/>
      <c r="C121" s="31"/>
      <c r="D121" s="32"/>
      <c r="E121" s="90" t="s">
        <v>234</v>
      </c>
      <c r="F121" s="95">
        <f>F79</f>
        <v>5460.8099999999995</v>
      </c>
      <c r="G121" s="29"/>
      <c r="H121" s="30"/>
    </row>
    <row r="122" spans="1:8">
      <c r="A122" s="34"/>
      <c r="B122" s="31"/>
      <c r="C122" s="31"/>
      <c r="D122" s="32"/>
      <c r="E122" s="90"/>
      <c r="F122" s="95"/>
      <c r="G122" s="29"/>
      <c r="H122" s="30"/>
    </row>
    <row r="123" spans="1:8">
      <c r="A123" s="34"/>
      <c r="B123" s="31"/>
      <c r="C123" s="31"/>
      <c r="D123" s="32"/>
      <c r="E123" s="156" t="s">
        <v>5224</v>
      </c>
      <c r="F123" s="95"/>
      <c r="G123" s="29"/>
      <c r="H123" s="30"/>
    </row>
    <row r="124" spans="1:8">
      <c r="A124" s="34"/>
      <c r="B124" s="31"/>
      <c r="C124" s="31"/>
      <c r="D124" s="32"/>
      <c r="E124" s="90" t="s">
        <v>234</v>
      </c>
      <c r="F124" s="95">
        <f>F82</f>
        <v>4057.31</v>
      </c>
      <c r="G124" s="29"/>
      <c r="H124" s="30"/>
    </row>
    <row r="125" spans="1:8">
      <c r="A125" s="34"/>
      <c r="B125" s="31"/>
      <c r="C125" s="31"/>
      <c r="D125" s="32"/>
      <c r="E125" s="90"/>
      <c r="F125" s="95"/>
      <c r="G125" s="29"/>
      <c r="H125" s="30"/>
    </row>
    <row r="126" spans="1:8">
      <c r="A126" s="34"/>
      <c r="B126" s="31"/>
      <c r="C126" s="31"/>
      <c r="D126" s="32"/>
      <c r="E126" s="156" t="s">
        <v>5225</v>
      </c>
      <c r="F126" s="95"/>
      <c r="G126" s="29"/>
      <c r="H126" s="30"/>
    </row>
    <row r="127" spans="1:8">
      <c r="A127" s="34"/>
      <c r="B127" s="31"/>
      <c r="C127" s="31"/>
      <c r="D127" s="32"/>
      <c r="E127" s="90" t="s">
        <v>234</v>
      </c>
      <c r="F127" s="95">
        <f>F106</f>
        <v>747.98</v>
      </c>
      <c r="G127" s="29"/>
      <c r="H127" s="30"/>
    </row>
    <row r="128" spans="1:8">
      <c r="A128" s="34"/>
      <c r="B128" s="31"/>
      <c r="C128" s="31"/>
      <c r="D128" s="32"/>
      <c r="E128" s="90"/>
      <c r="F128" s="95"/>
      <c r="G128" s="29"/>
      <c r="H128" s="30"/>
    </row>
    <row r="129" spans="1:12">
      <c r="A129" s="34"/>
      <c r="B129" s="31"/>
      <c r="C129" s="31"/>
      <c r="D129" s="32"/>
      <c r="E129" s="156" t="s">
        <v>5226</v>
      </c>
      <c r="F129" s="95"/>
      <c r="G129" s="29"/>
      <c r="H129" s="30"/>
    </row>
    <row r="130" spans="1:12">
      <c r="A130" s="34"/>
      <c r="B130" s="31"/>
      <c r="C130" s="31"/>
      <c r="D130" s="32"/>
      <c r="E130" s="90" t="s">
        <v>234</v>
      </c>
      <c r="F130" s="95">
        <f>F109</f>
        <v>3917.34</v>
      </c>
      <c r="G130" s="29"/>
      <c r="H130" s="30"/>
    </row>
    <row r="131" spans="1:12">
      <c r="A131" s="34"/>
      <c r="B131" s="31"/>
      <c r="C131" s="31"/>
      <c r="D131" s="32"/>
      <c r="E131" s="90"/>
      <c r="F131" s="95"/>
      <c r="G131" s="29"/>
      <c r="H131" s="30"/>
    </row>
    <row r="132" spans="1:12">
      <c r="A132" s="34"/>
      <c r="B132" s="31"/>
      <c r="C132" s="31"/>
      <c r="D132" s="32"/>
      <c r="E132" s="156" t="s">
        <v>5227</v>
      </c>
      <c r="F132" s="95"/>
      <c r="G132" s="29"/>
      <c r="H132" s="30"/>
    </row>
    <row r="133" spans="1:12">
      <c r="A133" s="34"/>
      <c r="B133" s="31"/>
      <c r="C133" s="31"/>
      <c r="D133" s="32"/>
      <c r="E133" s="90" t="s">
        <v>234</v>
      </c>
      <c r="F133" s="95">
        <f>F91</f>
        <v>1491.65</v>
      </c>
      <c r="G133" s="29"/>
      <c r="H133" s="30"/>
    </row>
    <row r="134" spans="1:12">
      <c r="A134" s="34"/>
      <c r="B134" s="31"/>
      <c r="C134" s="31"/>
      <c r="D134" s="32"/>
      <c r="E134" s="109" t="s">
        <v>101</v>
      </c>
      <c r="F134" s="284">
        <f>F118+F121+F124+F127+F130+F133</f>
        <v>18300.09</v>
      </c>
      <c r="G134" s="29"/>
      <c r="H134" s="30"/>
    </row>
    <row r="135" spans="1:12">
      <c r="A135" s="34"/>
      <c r="B135" s="31"/>
      <c r="C135" s="31"/>
      <c r="D135" s="32"/>
      <c r="E135" s="33"/>
      <c r="F135" s="28"/>
      <c r="G135" s="29"/>
      <c r="H135" s="30"/>
    </row>
    <row r="136" spans="1:12" s="127" customFormat="1">
      <c r="A136" s="123"/>
      <c r="B136" s="35" t="s">
        <v>122</v>
      </c>
      <c r="C136" s="119"/>
      <c r="D136" s="120"/>
      <c r="E136" s="53" t="s">
        <v>123</v>
      </c>
      <c r="F136" s="129"/>
      <c r="G136" s="130"/>
      <c r="H136" s="43"/>
      <c r="I136"/>
      <c r="J136"/>
      <c r="K136"/>
      <c r="L136"/>
    </row>
    <row r="137" spans="1:12">
      <c r="A137" s="34"/>
      <c r="B137" s="31"/>
      <c r="C137" s="31"/>
      <c r="D137" s="32"/>
      <c r="E137" s="33"/>
      <c r="F137" s="28"/>
      <c r="G137" s="29"/>
      <c r="H137" s="30"/>
    </row>
    <row r="138" spans="1:12">
      <c r="A138" s="34">
        <f>MAX(A$1:A137)+1</f>
        <v>7</v>
      </c>
      <c r="B138" s="85"/>
      <c r="C138" s="36" t="s">
        <v>761</v>
      </c>
      <c r="D138" s="78"/>
      <c r="E138" s="38" t="s">
        <v>762</v>
      </c>
      <c r="F138" s="39"/>
      <c r="G138" s="40" t="s">
        <v>19</v>
      </c>
      <c r="H138" s="76">
        <v>14014.189999999999</v>
      </c>
    </row>
    <row r="139" spans="1:12">
      <c r="A139" s="84"/>
      <c r="B139" s="85"/>
      <c r="C139" s="37"/>
      <c r="D139" s="79" t="s">
        <v>763</v>
      </c>
      <c r="E139" s="83" t="s">
        <v>764</v>
      </c>
      <c r="F139" s="73"/>
      <c r="G139" s="74" t="s">
        <v>19</v>
      </c>
      <c r="H139" s="97">
        <v>14014.189999999999</v>
      </c>
    </row>
    <row r="140" spans="1:12">
      <c r="A140" s="34"/>
      <c r="B140" s="31"/>
      <c r="C140" s="31"/>
      <c r="D140" s="32"/>
      <c r="E140" s="156" t="s">
        <v>5222</v>
      </c>
      <c r="F140" s="28"/>
      <c r="G140" s="29"/>
      <c r="H140" s="30"/>
    </row>
    <row r="141" spans="1:12">
      <c r="A141" s="34"/>
      <c r="B141" s="31"/>
      <c r="C141" s="36"/>
      <c r="D141" s="37"/>
      <c r="E141" s="296" t="s">
        <v>5232</v>
      </c>
      <c r="F141" s="265">
        <v>1879.61</v>
      </c>
      <c r="G141" s="188"/>
      <c r="H141" s="76"/>
    </row>
    <row r="142" spans="1:12">
      <c r="A142" s="34"/>
      <c r="B142" s="31"/>
      <c r="C142" s="31"/>
      <c r="D142" s="79"/>
      <c r="E142" s="83"/>
      <c r="F142" s="73"/>
      <c r="G142" s="74"/>
      <c r="H142" s="97"/>
    </row>
    <row r="143" spans="1:12">
      <c r="A143" s="34"/>
      <c r="B143" s="31"/>
      <c r="C143" s="31"/>
      <c r="D143" s="79"/>
      <c r="E143" s="156" t="s">
        <v>5223</v>
      </c>
      <c r="F143" s="73"/>
      <c r="G143" s="74"/>
      <c r="H143" s="97"/>
    </row>
    <row r="144" spans="1:12">
      <c r="A144" s="34"/>
      <c r="B144" s="31"/>
      <c r="C144" s="31"/>
      <c r="D144" s="79"/>
      <c r="E144" s="77" t="s">
        <v>5233</v>
      </c>
      <c r="F144" s="108">
        <v>4211.8999999999996</v>
      </c>
      <c r="G144" s="74"/>
      <c r="H144" s="97"/>
    </row>
    <row r="145" spans="1:8">
      <c r="A145" s="34"/>
      <c r="B145" s="31"/>
      <c r="C145" s="31"/>
      <c r="D145" s="79"/>
      <c r="E145" s="83"/>
      <c r="F145" s="73"/>
      <c r="G145" s="74"/>
      <c r="H145" s="97"/>
    </row>
    <row r="146" spans="1:8">
      <c r="A146" s="34"/>
      <c r="B146" s="31"/>
      <c r="C146" s="31"/>
      <c r="D146" s="79"/>
      <c r="E146" s="156" t="s">
        <v>5224</v>
      </c>
      <c r="F146" s="73"/>
      <c r="G146" s="74"/>
      <c r="H146" s="97"/>
    </row>
    <row r="147" spans="1:8">
      <c r="A147" s="34"/>
      <c r="B147" s="31"/>
      <c r="C147" s="31"/>
      <c r="D147" s="79"/>
      <c r="E147" s="77" t="s">
        <v>5234</v>
      </c>
      <c r="F147" s="42">
        <v>3930.1</v>
      </c>
      <c r="G147" s="74"/>
      <c r="H147" s="97"/>
    </row>
    <row r="148" spans="1:8">
      <c r="A148" s="34"/>
      <c r="B148" s="31"/>
      <c r="C148" s="31"/>
      <c r="D148" s="79"/>
      <c r="E148" s="77"/>
      <c r="F148" s="42"/>
      <c r="G148" s="74"/>
      <c r="H148" s="97"/>
    </row>
    <row r="149" spans="1:8">
      <c r="A149" s="34"/>
      <c r="B149" s="31"/>
      <c r="C149" s="31"/>
      <c r="D149" s="79"/>
      <c r="E149" s="156" t="s">
        <v>5225</v>
      </c>
      <c r="F149" s="42"/>
      <c r="G149" s="74"/>
      <c r="H149" s="97"/>
    </row>
    <row r="150" spans="1:8">
      <c r="A150" s="34"/>
      <c r="B150" s="31"/>
      <c r="C150" s="31"/>
      <c r="D150" s="79"/>
      <c r="E150" s="77" t="s">
        <v>5235</v>
      </c>
      <c r="F150" s="42">
        <v>343.11</v>
      </c>
      <c r="G150" s="74"/>
      <c r="H150" s="97"/>
    </row>
    <row r="151" spans="1:8">
      <c r="A151" s="34"/>
      <c r="B151" s="31"/>
      <c r="C151" s="31"/>
      <c r="D151" s="79"/>
      <c r="E151" s="77"/>
      <c r="F151" s="42"/>
      <c r="G151" s="74"/>
      <c r="H151" s="97"/>
    </row>
    <row r="152" spans="1:8">
      <c r="A152" s="34"/>
      <c r="B152" s="31"/>
      <c r="C152" s="31"/>
      <c r="D152" s="79"/>
      <c r="E152" s="156" t="s">
        <v>5226</v>
      </c>
      <c r="F152" s="42"/>
      <c r="G152" s="74"/>
      <c r="H152" s="97"/>
    </row>
    <row r="153" spans="1:8">
      <c r="A153" s="34"/>
      <c r="B153" s="31"/>
      <c r="C153" s="31"/>
      <c r="D153" s="79"/>
      <c r="E153" s="77" t="s">
        <v>5236</v>
      </c>
      <c r="F153" s="42">
        <v>2430.85</v>
      </c>
      <c r="G153" s="74"/>
      <c r="H153" s="97"/>
    </row>
    <row r="154" spans="1:8">
      <c r="A154" s="34"/>
      <c r="B154" s="31"/>
      <c r="C154" s="31"/>
      <c r="D154" s="79"/>
      <c r="E154" s="77"/>
      <c r="F154" s="42"/>
      <c r="G154" s="74"/>
      <c r="H154" s="97"/>
    </row>
    <row r="155" spans="1:8">
      <c r="A155" s="34"/>
      <c r="B155" s="31"/>
      <c r="C155" s="31"/>
      <c r="D155" s="79"/>
      <c r="E155" s="156" t="s">
        <v>5227</v>
      </c>
      <c r="F155" s="42"/>
      <c r="G155" s="74"/>
      <c r="H155" s="97"/>
    </row>
    <row r="156" spans="1:8">
      <c r="A156" s="34"/>
      <c r="B156" s="31"/>
      <c r="C156" s="31"/>
      <c r="D156" s="79"/>
      <c r="E156" s="77" t="s">
        <v>5237</v>
      </c>
      <c r="F156" s="42">
        <v>1218.6199999999999</v>
      </c>
      <c r="G156" s="74"/>
      <c r="H156" s="97"/>
    </row>
    <row r="157" spans="1:8">
      <c r="A157" s="323"/>
      <c r="B157" s="31"/>
      <c r="C157" s="31"/>
      <c r="D157" s="32"/>
      <c r="E157" s="109" t="s">
        <v>101</v>
      </c>
      <c r="F157" s="324">
        <f>F141+F144+F147+F150+F153+F156</f>
        <v>14014.189999999999</v>
      </c>
      <c r="G157" s="29"/>
      <c r="H157" s="30"/>
    </row>
    <row r="158" spans="1:8">
      <c r="A158" s="323"/>
      <c r="B158" s="31"/>
      <c r="C158" s="31"/>
      <c r="D158" s="32"/>
      <c r="E158" s="322"/>
      <c r="F158" s="325"/>
      <c r="G158" s="29"/>
      <c r="H158" s="30"/>
    </row>
    <row r="159" spans="1:8">
      <c r="A159" s="34">
        <f>MAX(A$1:A158)+1</f>
        <v>8</v>
      </c>
      <c r="B159" s="44"/>
      <c r="C159" s="36" t="s">
        <v>5120</v>
      </c>
      <c r="D159" s="37"/>
      <c r="E159" s="38" t="s">
        <v>5121</v>
      </c>
      <c r="F159" s="39"/>
      <c r="G159" s="40" t="s">
        <v>19</v>
      </c>
      <c r="H159" s="45">
        <v>145846.44999999998</v>
      </c>
    </row>
    <row r="160" spans="1:8">
      <c r="A160" s="84"/>
      <c r="B160" s="85"/>
      <c r="C160" s="78"/>
      <c r="D160" s="79" t="s">
        <v>5122</v>
      </c>
      <c r="E160" s="83" t="s">
        <v>5123</v>
      </c>
      <c r="F160" s="73"/>
      <c r="G160" s="74" t="s">
        <v>19</v>
      </c>
      <c r="H160" s="86">
        <v>124043.70999999999</v>
      </c>
    </row>
    <row r="161" spans="1:8">
      <c r="A161" s="341"/>
      <c r="B161" s="31"/>
      <c r="C161" s="31"/>
      <c r="D161" s="32"/>
      <c r="E161" s="156" t="s">
        <v>5222</v>
      </c>
      <c r="F161" s="28"/>
      <c r="G161" s="29"/>
      <c r="H161" s="30"/>
    </row>
    <row r="162" spans="1:8">
      <c r="A162" s="34"/>
      <c r="B162" s="31"/>
      <c r="C162" s="36"/>
      <c r="D162" s="37"/>
      <c r="E162" s="77" t="s">
        <v>5238</v>
      </c>
      <c r="F162" s="42">
        <v>9777.43</v>
      </c>
      <c r="G162" s="40"/>
      <c r="H162" s="76"/>
    </row>
    <row r="163" spans="1:8" ht="15.6">
      <c r="A163" s="34"/>
      <c r="B163" s="31"/>
      <c r="C163" s="36"/>
      <c r="D163" s="37"/>
      <c r="E163" s="77" t="s">
        <v>5239</v>
      </c>
      <c r="F163" s="397">
        <v>304.39999999999998</v>
      </c>
      <c r="G163" s="40"/>
      <c r="H163" s="76"/>
    </row>
    <row r="164" spans="1:8">
      <c r="A164" s="34"/>
      <c r="B164" s="31"/>
      <c r="C164" s="36"/>
      <c r="D164" s="37"/>
      <c r="E164" s="77"/>
      <c r="F164" s="42">
        <f>SUM(F162:F163)</f>
        <v>10081.83</v>
      </c>
      <c r="G164" s="40"/>
      <c r="H164" s="76"/>
    </row>
    <row r="165" spans="1:8">
      <c r="A165" s="34"/>
      <c r="B165" s="31"/>
      <c r="C165" s="36"/>
      <c r="D165" s="37"/>
      <c r="E165" s="77"/>
      <c r="F165" s="42"/>
      <c r="G165" s="40"/>
      <c r="H165" s="76"/>
    </row>
    <row r="166" spans="1:8">
      <c r="A166" s="34"/>
      <c r="B166" s="31"/>
      <c r="C166" s="36"/>
      <c r="D166" s="37"/>
      <c r="E166" s="156" t="s">
        <v>5223</v>
      </c>
      <c r="F166" s="42"/>
      <c r="G166" s="40"/>
      <c r="H166" s="76"/>
    </row>
    <row r="167" spans="1:8">
      <c r="A167" s="34"/>
      <c r="B167" s="31"/>
      <c r="C167" s="36"/>
      <c r="D167" s="37"/>
      <c r="E167" s="77" t="s">
        <v>5240</v>
      </c>
      <c r="F167" s="42">
        <v>20662.52</v>
      </c>
      <c r="G167" s="40"/>
      <c r="H167" s="76"/>
    </row>
    <row r="168" spans="1:8">
      <c r="A168" s="34"/>
      <c r="B168" s="31"/>
      <c r="C168" s="36"/>
      <c r="D168" s="37"/>
      <c r="E168" s="77"/>
      <c r="F168" s="42"/>
      <c r="G168" s="40"/>
      <c r="H168" s="76"/>
    </row>
    <row r="169" spans="1:8">
      <c r="A169" s="34"/>
      <c r="B169" s="31"/>
      <c r="C169" s="36"/>
      <c r="D169" s="37"/>
      <c r="E169" s="156" t="s">
        <v>5224</v>
      </c>
      <c r="F169" s="42"/>
      <c r="G169" s="40"/>
      <c r="H169" s="76"/>
    </row>
    <row r="170" spans="1:8">
      <c r="A170" s="34"/>
      <c r="B170" s="31"/>
      <c r="C170" s="36"/>
      <c r="D170" s="37"/>
      <c r="E170" s="77" t="s">
        <v>5241</v>
      </c>
      <c r="F170" s="42">
        <v>45031.13</v>
      </c>
      <c r="G170" s="40"/>
      <c r="H170" s="76"/>
    </row>
    <row r="171" spans="1:8" ht="15.6">
      <c r="A171" s="34"/>
      <c r="B171" s="31"/>
      <c r="C171" s="36"/>
      <c r="D171" s="37"/>
      <c r="E171" s="77" t="s">
        <v>5242</v>
      </c>
      <c r="F171" s="397">
        <v>190.45</v>
      </c>
      <c r="G171" s="40"/>
      <c r="H171" s="76"/>
    </row>
    <row r="172" spans="1:8">
      <c r="A172" s="34"/>
      <c r="B172" s="31"/>
      <c r="C172" s="36"/>
      <c r="D172" s="37"/>
      <c r="E172" s="77"/>
      <c r="F172" s="42">
        <f>SUM(F170:F171)</f>
        <v>45221.579999999994</v>
      </c>
      <c r="G172" s="40"/>
      <c r="H172" s="76"/>
    </row>
    <row r="173" spans="1:8">
      <c r="A173" s="34"/>
      <c r="B173" s="31"/>
      <c r="C173" s="36"/>
      <c r="D173" s="37"/>
      <c r="E173" s="77"/>
      <c r="F173" s="42"/>
      <c r="G173" s="40"/>
      <c r="H173" s="76"/>
    </row>
    <row r="174" spans="1:8">
      <c r="A174" s="34"/>
      <c r="B174" s="31"/>
      <c r="C174" s="36"/>
      <c r="D174" s="37"/>
      <c r="E174" s="156" t="s">
        <v>5225</v>
      </c>
      <c r="F174" s="42"/>
      <c r="G174" s="40"/>
      <c r="H174" s="76"/>
    </row>
    <row r="175" spans="1:8">
      <c r="A175" s="34"/>
      <c r="B175" s="31"/>
      <c r="C175" s="36"/>
      <c r="D175" s="37"/>
      <c r="E175" s="77" t="s">
        <v>5243</v>
      </c>
      <c r="F175" s="42">
        <v>6147.45</v>
      </c>
      <c r="G175" s="40"/>
      <c r="H175" s="76"/>
    </row>
    <row r="176" spans="1:8">
      <c r="A176" s="34"/>
      <c r="B176" s="31"/>
      <c r="C176" s="36"/>
      <c r="D176" s="37"/>
      <c r="E176" s="77"/>
      <c r="F176" s="42"/>
      <c r="G176" s="40"/>
      <c r="H176" s="76"/>
    </row>
    <row r="177" spans="1:8">
      <c r="A177" s="34"/>
      <c r="B177" s="31"/>
      <c r="C177" s="36"/>
      <c r="D177" s="37"/>
      <c r="E177" s="156" t="s">
        <v>5226</v>
      </c>
      <c r="F177" s="42"/>
      <c r="G177" s="40"/>
      <c r="H177" s="76"/>
    </row>
    <row r="178" spans="1:8">
      <c r="A178" s="34"/>
      <c r="B178" s="31"/>
      <c r="C178" s="36"/>
      <c r="D178" s="37"/>
      <c r="E178" s="77" t="s">
        <v>5244</v>
      </c>
      <c r="F178" s="42">
        <v>33680.839999999997</v>
      </c>
      <c r="G178" s="40"/>
      <c r="H178" s="76"/>
    </row>
    <row r="179" spans="1:8">
      <c r="A179" s="34"/>
      <c r="B179" s="31"/>
      <c r="C179" s="36"/>
      <c r="D179" s="37"/>
      <c r="E179" s="77"/>
      <c r="F179" s="42"/>
      <c r="G179" s="40"/>
      <c r="H179" s="76"/>
    </row>
    <row r="180" spans="1:8">
      <c r="A180" s="34"/>
      <c r="B180" s="31"/>
      <c r="C180" s="36"/>
      <c r="D180" s="37"/>
      <c r="E180" s="156" t="s">
        <v>5227</v>
      </c>
      <c r="F180" s="42"/>
      <c r="G180" s="40"/>
      <c r="H180" s="76"/>
    </row>
    <row r="181" spans="1:8">
      <c r="A181" s="34"/>
      <c r="B181" s="31"/>
      <c r="C181" s="36"/>
      <c r="D181" s="37"/>
      <c r="E181" s="77" t="s">
        <v>5245</v>
      </c>
      <c r="F181" s="42">
        <v>8249.49</v>
      </c>
      <c r="G181" s="40"/>
      <c r="H181" s="76"/>
    </row>
    <row r="182" spans="1:8">
      <c r="A182" s="34"/>
      <c r="B182" s="31"/>
      <c r="C182" s="36"/>
      <c r="D182" s="37"/>
      <c r="E182" s="109" t="s">
        <v>101</v>
      </c>
      <c r="F182" s="245">
        <f>F164+F167+F172+F175+F178+F181</f>
        <v>124043.70999999999</v>
      </c>
      <c r="G182" s="40"/>
      <c r="H182" s="76"/>
    </row>
    <row r="183" spans="1:8">
      <c r="A183" s="34"/>
      <c r="B183" s="31"/>
      <c r="C183" s="36"/>
      <c r="D183" s="79" t="s">
        <v>5127</v>
      </c>
      <c r="E183" s="83" t="s">
        <v>5128</v>
      </c>
      <c r="F183" s="73"/>
      <c r="G183" s="74" t="s">
        <v>19</v>
      </c>
      <c r="H183" s="97">
        <v>21802.74</v>
      </c>
    </row>
    <row r="184" spans="1:8">
      <c r="A184" s="34"/>
      <c r="B184" s="31"/>
      <c r="C184" s="36"/>
      <c r="D184" s="37"/>
      <c r="E184" s="156" t="s">
        <v>5222</v>
      </c>
      <c r="F184" s="42"/>
      <c r="G184" s="40"/>
      <c r="H184" s="76"/>
    </row>
    <row r="185" spans="1:8">
      <c r="A185" s="34"/>
      <c r="B185" s="31"/>
      <c r="C185" s="31"/>
      <c r="D185" s="79"/>
      <c r="E185" s="77" t="s">
        <v>5246</v>
      </c>
      <c r="F185" s="42">
        <v>1725.43</v>
      </c>
      <c r="G185" s="74"/>
      <c r="H185" s="97"/>
    </row>
    <row r="186" spans="1:8">
      <c r="A186" s="34"/>
      <c r="B186" s="31"/>
      <c r="C186" s="31"/>
      <c r="D186" s="79"/>
      <c r="E186" s="77"/>
      <c r="F186" s="42"/>
      <c r="G186" s="74"/>
      <c r="H186" s="97"/>
    </row>
    <row r="187" spans="1:8">
      <c r="A187" s="34"/>
      <c r="B187" s="31"/>
      <c r="C187" s="31"/>
      <c r="D187" s="79"/>
      <c r="E187" s="156" t="s">
        <v>5223</v>
      </c>
      <c r="F187" s="42"/>
      <c r="G187" s="74"/>
      <c r="H187" s="97"/>
    </row>
    <row r="188" spans="1:8">
      <c r="A188" s="34"/>
      <c r="B188" s="31"/>
      <c r="C188" s="31"/>
      <c r="D188" s="79"/>
      <c r="E188" s="77" t="s">
        <v>5247</v>
      </c>
      <c r="F188" s="42">
        <v>3646.33</v>
      </c>
      <c r="G188" s="74"/>
      <c r="H188" s="97"/>
    </row>
    <row r="189" spans="1:8">
      <c r="A189" s="34"/>
      <c r="B189" s="31"/>
      <c r="C189" s="31"/>
      <c r="D189" s="79"/>
      <c r="E189" s="77"/>
      <c r="F189" s="42"/>
      <c r="G189" s="74"/>
      <c r="H189" s="97"/>
    </row>
    <row r="190" spans="1:8">
      <c r="A190" s="34"/>
      <c r="B190" s="31"/>
      <c r="C190" s="31"/>
      <c r="D190" s="79"/>
      <c r="E190" s="156" t="s">
        <v>5224</v>
      </c>
      <c r="F190" s="42"/>
      <c r="G190" s="74"/>
      <c r="H190" s="97"/>
    </row>
    <row r="191" spans="1:8">
      <c r="A191" s="34"/>
      <c r="B191" s="31"/>
      <c r="C191" s="31"/>
      <c r="D191" s="79"/>
      <c r="E191" s="77" t="s">
        <v>5248</v>
      </c>
      <c r="F191" s="42">
        <v>7946.67</v>
      </c>
      <c r="G191" s="74"/>
      <c r="H191" s="97"/>
    </row>
    <row r="192" spans="1:8">
      <c r="A192" s="34"/>
      <c r="B192" s="31"/>
      <c r="C192" s="31"/>
      <c r="D192" s="79"/>
      <c r="E192" s="77"/>
      <c r="F192" s="42"/>
      <c r="G192" s="74"/>
      <c r="H192" s="97"/>
    </row>
    <row r="193" spans="1:8">
      <c r="A193" s="34"/>
      <c r="B193" s="31"/>
      <c r="C193" s="31"/>
      <c r="D193" s="79"/>
      <c r="E193" s="156" t="s">
        <v>5225</v>
      </c>
      <c r="F193" s="42"/>
      <c r="G193" s="74"/>
      <c r="H193" s="97"/>
    </row>
    <row r="194" spans="1:8">
      <c r="A194" s="34"/>
      <c r="B194" s="31"/>
      <c r="C194" s="31"/>
      <c r="D194" s="79"/>
      <c r="E194" s="77" t="s">
        <v>5249</v>
      </c>
      <c r="F194" s="42">
        <v>1084.8399999999999</v>
      </c>
      <c r="G194" s="74"/>
      <c r="H194" s="97"/>
    </row>
    <row r="195" spans="1:8">
      <c r="A195" s="34"/>
      <c r="B195" s="31"/>
      <c r="C195" s="31"/>
      <c r="D195" s="79"/>
      <c r="E195" s="77"/>
      <c r="F195" s="42"/>
      <c r="G195" s="74"/>
      <c r="H195" s="97"/>
    </row>
    <row r="196" spans="1:8">
      <c r="A196" s="34"/>
      <c r="B196" s="31"/>
      <c r="C196" s="31"/>
      <c r="D196" s="79"/>
      <c r="E196" s="156" t="s">
        <v>5226</v>
      </c>
      <c r="F196" s="42"/>
      <c r="G196" s="74"/>
      <c r="H196" s="97"/>
    </row>
    <row r="197" spans="1:8">
      <c r="A197" s="34"/>
      <c r="B197" s="31"/>
      <c r="C197" s="31"/>
      <c r="D197" s="79"/>
      <c r="E197" s="77" t="s">
        <v>5250</v>
      </c>
      <c r="F197" s="42">
        <v>5943.68</v>
      </c>
      <c r="G197" s="74"/>
      <c r="H197" s="97"/>
    </row>
    <row r="198" spans="1:8">
      <c r="A198" s="34"/>
      <c r="B198" s="31"/>
      <c r="C198" s="31"/>
      <c r="D198" s="79"/>
      <c r="E198" s="77"/>
      <c r="F198" s="42"/>
      <c r="G198" s="74"/>
      <c r="H198" s="97"/>
    </row>
    <row r="199" spans="1:8">
      <c r="A199" s="34"/>
      <c r="B199" s="31"/>
      <c r="C199" s="31"/>
      <c r="D199" s="79"/>
      <c r="E199" s="156" t="s">
        <v>5227</v>
      </c>
      <c r="F199" s="42"/>
      <c r="G199" s="74"/>
      <c r="H199" s="97"/>
    </row>
    <row r="200" spans="1:8">
      <c r="A200" s="34"/>
      <c r="B200" s="31"/>
      <c r="C200" s="31"/>
      <c r="D200" s="79"/>
      <c r="E200" s="77" t="s">
        <v>5251</v>
      </c>
      <c r="F200" s="42">
        <v>1455.79</v>
      </c>
      <c r="G200" s="74"/>
      <c r="H200" s="97"/>
    </row>
    <row r="201" spans="1:8">
      <c r="A201" s="341"/>
      <c r="B201" s="31"/>
      <c r="C201" s="31"/>
      <c r="D201" s="32"/>
      <c r="E201" s="109" t="s">
        <v>101</v>
      </c>
      <c r="F201" s="324">
        <f>F185+F188+F191+F194+F197+F200</f>
        <v>21802.74</v>
      </c>
      <c r="G201" s="29"/>
      <c r="H201" s="30"/>
    </row>
    <row r="202" spans="1:8">
      <c r="A202" s="342"/>
      <c r="B202" s="31"/>
      <c r="C202" s="31"/>
      <c r="D202" s="32"/>
      <c r="E202" s="322"/>
      <c r="F202" s="343"/>
      <c r="G202" s="29"/>
      <c r="H202" s="30"/>
    </row>
    <row r="203" spans="1:8">
      <c r="A203" s="34">
        <f>MAX(A$1:A202)+1</f>
        <v>9</v>
      </c>
      <c r="B203" s="44"/>
      <c r="C203" s="36" t="s">
        <v>201</v>
      </c>
      <c r="D203" s="37"/>
      <c r="E203" s="38" t="s">
        <v>202</v>
      </c>
      <c r="F203" s="39"/>
      <c r="G203" s="40" t="s">
        <v>19</v>
      </c>
      <c r="H203" s="810">
        <v>15469.8</v>
      </c>
    </row>
    <row r="204" spans="1:8">
      <c r="A204" s="84"/>
      <c r="B204" s="85"/>
      <c r="C204" s="78"/>
      <c r="D204" s="79" t="s">
        <v>203</v>
      </c>
      <c r="E204" s="83" t="s">
        <v>204</v>
      </c>
      <c r="F204" s="73"/>
      <c r="G204" s="74" t="s">
        <v>19</v>
      </c>
      <c r="H204" s="811">
        <v>15469.8</v>
      </c>
    </row>
    <row r="205" spans="1:8">
      <c r="A205" s="34"/>
      <c r="B205" s="31"/>
      <c r="C205" s="36"/>
      <c r="D205" s="37"/>
      <c r="E205" s="156" t="s">
        <v>5222</v>
      </c>
      <c r="F205" s="39"/>
      <c r="G205" s="40"/>
      <c r="H205" s="76"/>
    </row>
    <row r="206" spans="1:8">
      <c r="A206" s="342"/>
      <c r="B206" s="31"/>
      <c r="C206" s="31"/>
      <c r="D206" s="79"/>
      <c r="E206" s="77" t="s">
        <v>5252</v>
      </c>
      <c r="F206" s="821">
        <v>3499.77</v>
      </c>
      <c r="G206" s="74"/>
      <c r="H206" s="97"/>
    </row>
    <row r="207" spans="1:8" ht="15.6">
      <c r="A207" s="342"/>
      <c r="B207" s="31"/>
      <c r="C207" s="31"/>
      <c r="D207" s="79"/>
      <c r="E207" s="77" t="s">
        <v>5253</v>
      </c>
      <c r="F207" s="397">
        <v>40.04</v>
      </c>
      <c r="G207" s="74"/>
      <c r="H207" s="97"/>
    </row>
    <row r="208" spans="1:8">
      <c r="A208" s="342"/>
      <c r="B208" s="31"/>
      <c r="C208" s="31"/>
      <c r="D208" s="79"/>
      <c r="E208" s="77"/>
      <c r="F208" s="42">
        <f>SUM(F206:F207)</f>
        <v>3539.81</v>
      </c>
      <c r="G208" s="74"/>
      <c r="H208" s="97"/>
    </row>
    <row r="209" spans="1:8">
      <c r="A209" s="342"/>
      <c r="B209" s="31"/>
      <c r="C209" s="31"/>
      <c r="D209" s="79"/>
      <c r="E209" s="77"/>
      <c r="F209" s="42"/>
      <c r="G209" s="74"/>
      <c r="H209" s="97"/>
    </row>
    <row r="210" spans="1:8">
      <c r="A210" s="342"/>
      <c r="B210" s="31"/>
      <c r="C210" s="31"/>
      <c r="D210" s="79"/>
      <c r="E210" s="156" t="s">
        <v>5223</v>
      </c>
      <c r="F210" s="42"/>
      <c r="G210" s="74"/>
      <c r="H210" s="97"/>
    </row>
    <row r="211" spans="1:8">
      <c r="A211" s="342"/>
      <c r="B211" s="31"/>
      <c r="C211" s="31"/>
      <c r="D211" s="79"/>
      <c r="E211" s="77" t="s">
        <v>5254</v>
      </c>
      <c r="F211" s="42">
        <v>4557.2700000000004</v>
      </c>
      <c r="G211" s="74"/>
      <c r="H211" s="97"/>
    </row>
    <row r="212" spans="1:8">
      <c r="A212" s="342"/>
      <c r="B212" s="31"/>
      <c r="C212" s="31"/>
      <c r="D212" s="79"/>
      <c r="E212" s="77"/>
      <c r="F212" s="42"/>
      <c r="G212" s="74"/>
      <c r="H212" s="97"/>
    </row>
    <row r="213" spans="1:8">
      <c r="A213" s="342"/>
      <c r="B213" s="31"/>
      <c r="C213" s="31"/>
      <c r="D213" s="79"/>
      <c r="E213" s="156" t="s">
        <v>5224</v>
      </c>
      <c r="F213" s="42"/>
      <c r="G213" s="74"/>
      <c r="H213" s="97"/>
    </row>
    <row r="214" spans="1:8">
      <c r="A214" s="342"/>
      <c r="B214" s="31"/>
      <c r="C214" s="31"/>
      <c r="D214" s="79"/>
      <c r="E214" s="77" t="s">
        <v>5252</v>
      </c>
      <c r="F214" s="42">
        <v>1612.02</v>
      </c>
      <c r="G214" s="74"/>
      <c r="H214" s="97"/>
    </row>
    <row r="215" spans="1:8">
      <c r="A215" s="342"/>
      <c r="B215" s="31"/>
      <c r="C215" s="31"/>
      <c r="D215" s="79"/>
      <c r="E215" s="77"/>
      <c r="F215" s="42"/>
      <c r="G215" s="74"/>
      <c r="H215" s="97"/>
    </row>
    <row r="216" spans="1:8">
      <c r="A216" s="342"/>
      <c r="B216" s="31"/>
      <c r="C216" s="31"/>
      <c r="D216" s="79"/>
      <c r="E216" s="156" t="s">
        <v>5225</v>
      </c>
      <c r="F216" s="42"/>
      <c r="G216" s="74"/>
      <c r="H216" s="97"/>
    </row>
    <row r="217" spans="1:8">
      <c r="A217" s="342"/>
      <c r="B217" s="31"/>
      <c r="C217" s="31"/>
      <c r="D217" s="79"/>
      <c r="E217" s="77" t="s">
        <v>5131</v>
      </c>
      <c r="F217" s="42">
        <v>464.49</v>
      </c>
      <c r="G217" s="74"/>
      <c r="H217" s="97"/>
    </row>
    <row r="218" spans="1:8">
      <c r="A218" s="342"/>
      <c r="B218" s="31"/>
      <c r="C218" s="31"/>
      <c r="D218" s="79"/>
      <c r="E218" s="77"/>
      <c r="F218" s="42"/>
      <c r="G218" s="74"/>
      <c r="H218" s="97"/>
    </row>
    <row r="219" spans="1:8">
      <c r="A219" s="342"/>
      <c r="B219" s="31"/>
      <c r="C219" s="31"/>
      <c r="D219" s="79"/>
      <c r="E219" s="156" t="s">
        <v>5226</v>
      </c>
      <c r="F219" s="42"/>
      <c r="G219" s="74"/>
      <c r="H219" s="97"/>
    </row>
    <row r="220" spans="1:8">
      <c r="A220" s="342"/>
      <c r="B220" s="31"/>
      <c r="C220" s="31"/>
      <c r="D220" s="79"/>
      <c r="E220" s="77" t="s">
        <v>5131</v>
      </c>
      <c r="F220" s="42">
        <v>3233.75</v>
      </c>
      <c r="G220" s="74"/>
      <c r="H220" s="97"/>
    </row>
    <row r="221" spans="1:8">
      <c r="A221" s="342"/>
      <c r="B221" s="31"/>
      <c r="C221" s="31"/>
      <c r="D221" s="79"/>
      <c r="E221" s="77"/>
      <c r="F221" s="42"/>
      <c r="G221" s="74"/>
      <c r="H221" s="97"/>
    </row>
    <row r="222" spans="1:8">
      <c r="A222" s="342"/>
      <c r="B222" s="31"/>
      <c r="C222" s="31"/>
      <c r="D222" s="79"/>
      <c r="E222" s="156" t="s">
        <v>5227</v>
      </c>
      <c r="F222" s="42"/>
      <c r="G222" s="74"/>
      <c r="H222" s="97"/>
    </row>
    <row r="223" spans="1:8">
      <c r="A223" s="342"/>
      <c r="B223" s="31"/>
      <c r="C223" s="31"/>
      <c r="D223" s="79"/>
      <c r="E223" s="77" t="s">
        <v>5131</v>
      </c>
      <c r="F223" s="42">
        <v>2062.46</v>
      </c>
      <c r="G223" s="74"/>
      <c r="H223" s="97"/>
    </row>
    <row r="224" spans="1:8">
      <c r="A224" s="342"/>
      <c r="B224" s="31"/>
      <c r="C224" s="31"/>
      <c r="D224" s="79"/>
      <c r="E224" s="109" t="s">
        <v>101</v>
      </c>
      <c r="F224" s="245">
        <f>F208+F211+F214+F217+F220+F223</f>
        <v>15469.8</v>
      </c>
      <c r="G224" s="74"/>
      <c r="H224" s="97"/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10</v>
      </c>
      <c r="B226" s="44"/>
      <c r="C226" s="36" t="s">
        <v>1018</v>
      </c>
      <c r="D226" s="37"/>
      <c r="E226" s="38" t="s">
        <v>1019</v>
      </c>
      <c r="F226" s="39"/>
      <c r="G226" s="40" t="s">
        <v>39</v>
      </c>
      <c r="H226" s="76">
        <v>99156.02</v>
      </c>
    </row>
    <row r="227" spans="1:8">
      <c r="A227" s="84"/>
      <c r="B227" s="85"/>
      <c r="C227" s="78"/>
      <c r="D227" s="79" t="s">
        <v>1020</v>
      </c>
      <c r="E227" s="83" t="s">
        <v>1021</v>
      </c>
      <c r="F227" s="73"/>
      <c r="G227" s="74" t="s">
        <v>39</v>
      </c>
      <c r="H227" s="97">
        <v>99156.02</v>
      </c>
    </row>
    <row r="228" spans="1:8">
      <c r="A228" s="34"/>
      <c r="B228" s="31"/>
      <c r="C228" s="31"/>
      <c r="D228" s="32"/>
      <c r="E228" s="156" t="s">
        <v>5222</v>
      </c>
      <c r="F228" s="28"/>
      <c r="G228" s="29"/>
      <c r="H228" s="30"/>
    </row>
    <row r="229" spans="1:8">
      <c r="A229" s="34"/>
      <c r="B229" s="31"/>
      <c r="C229" s="36"/>
      <c r="D229" s="37"/>
      <c r="E229" s="77" t="s">
        <v>5255</v>
      </c>
      <c r="F229" s="42">
        <v>12281.53</v>
      </c>
      <c r="G229" s="40"/>
      <c r="H229" s="76"/>
    </row>
    <row r="230" spans="1:8" ht="15.6">
      <c r="A230" s="34"/>
      <c r="B230" s="31"/>
      <c r="C230" s="36"/>
      <c r="D230" s="37"/>
      <c r="E230" s="77" t="s">
        <v>5256</v>
      </c>
      <c r="F230" s="397">
        <v>269.88</v>
      </c>
      <c r="G230" s="40"/>
      <c r="H230" s="76"/>
    </row>
    <row r="231" spans="1:8">
      <c r="A231" s="34"/>
      <c r="B231" s="31"/>
      <c r="C231" s="36"/>
      <c r="D231" s="37"/>
      <c r="E231" s="77"/>
      <c r="F231" s="42">
        <f>SUM(F229:F230)</f>
        <v>12551.41</v>
      </c>
      <c r="G231" s="40"/>
      <c r="H231" s="76"/>
    </row>
    <row r="232" spans="1:8">
      <c r="A232" s="34"/>
      <c r="B232" s="31"/>
      <c r="C232" s="36"/>
      <c r="D232" s="37"/>
      <c r="E232" s="77"/>
      <c r="F232" s="42"/>
      <c r="G232" s="40"/>
      <c r="H232" s="76"/>
    </row>
    <row r="233" spans="1:8">
      <c r="A233" s="34"/>
      <c r="B233" s="31"/>
      <c r="C233" s="36"/>
      <c r="D233" s="37"/>
      <c r="E233" s="156" t="s">
        <v>5223</v>
      </c>
      <c r="F233" s="42"/>
      <c r="G233" s="40"/>
      <c r="H233" s="76"/>
    </row>
    <row r="234" spans="1:8">
      <c r="A234" s="34"/>
      <c r="B234" s="31"/>
      <c r="C234" s="36"/>
      <c r="D234" s="37"/>
      <c r="E234" s="77" t="s">
        <v>5134</v>
      </c>
      <c r="F234" s="42">
        <v>14398</v>
      </c>
      <c r="G234" s="40"/>
      <c r="H234" s="76"/>
    </row>
    <row r="235" spans="1:8">
      <c r="A235" s="34"/>
      <c r="B235" s="31"/>
      <c r="C235" s="36"/>
      <c r="D235" s="37"/>
      <c r="E235" s="77"/>
      <c r="F235" s="42"/>
      <c r="G235" s="40"/>
      <c r="H235" s="76"/>
    </row>
    <row r="236" spans="1:8">
      <c r="A236" s="34"/>
      <c r="B236" s="31"/>
      <c r="C236" s="36"/>
      <c r="D236" s="37"/>
      <c r="E236" s="156" t="s">
        <v>5224</v>
      </c>
      <c r="F236" s="42"/>
      <c r="G236" s="40"/>
      <c r="H236" s="76"/>
    </row>
    <row r="237" spans="1:8">
      <c r="A237" s="34"/>
      <c r="B237" s="31"/>
      <c r="C237" s="31"/>
      <c r="D237" s="79"/>
      <c r="E237" s="77" t="s">
        <v>5255</v>
      </c>
      <c r="F237" s="42">
        <v>28430</v>
      </c>
      <c r="G237" s="74"/>
      <c r="H237" s="97"/>
    </row>
    <row r="238" spans="1:8" ht="15.6">
      <c r="A238" s="34"/>
      <c r="B238" s="31"/>
      <c r="C238" s="31"/>
      <c r="D238" s="79"/>
      <c r="E238" s="77" t="s">
        <v>5257</v>
      </c>
      <c r="F238" s="397">
        <v>479</v>
      </c>
      <c r="G238" s="74"/>
      <c r="H238" s="97"/>
    </row>
    <row r="239" spans="1:8">
      <c r="A239" s="34"/>
      <c r="B239" s="31"/>
      <c r="C239" s="31"/>
      <c r="D239" s="79"/>
      <c r="E239" s="77"/>
      <c r="F239" s="42">
        <f>SUM(F237:F238)</f>
        <v>28909</v>
      </c>
      <c r="G239" s="74"/>
      <c r="H239" s="97"/>
    </row>
    <row r="240" spans="1:8">
      <c r="A240" s="34"/>
      <c r="B240" s="31"/>
      <c r="C240" s="31"/>
      <c r="D240" s="79"/>
      <c r="E240" s="77"/>
      <c r="F240" s="42"/>
      <c r="G240" s="74"/>
      <c r="H240" s="97"/>
    </row>
    <row r="241" spans="1:12">
      <c r="A241" s="34"/>
      <c r="B241" s="31"/>
      <c r="C241" s="31"/>
      <c r="D241" s="79"/>
      <c r="E241" s="156" t="s">
        <v>5225</v>
      </c>
      <c r="F241" s="42"/>
      <c r="G241" s="74"/>
      <c r="H241" s="97"/>
    </row>
    <row r="242" spans="1:12">
      <c r="A242" s="34"/>
      <c r="B242" s="31"/>
      <c r="C242" s="31"/>
      <c r="D242" s="79"/>
      <c r="E242" s="77" t="s">
        <v>5134</v>
      </c>
      <c r="F242" s="42">
        <v>8428</v>
      </c>
      <c r="G242" s="74"/>
      <c r="H242" s="97"/>
    </row>
    <row r="243" spans="1:12">
      <c r="A243" s="34"/>
      <c r="B243" s="31"/>
      <c r="C243" s="31"/>
      <c r="D243" s="79"/>
      <c r="E243" s="77"/>
      <c r="F243" s="42"/>
      <c r="G243" s="74"/>
      <c r="H243" s="97"/>
    </row>
    <row r="244" spans="1:12">
      <c r="A244" s="34"/>
      <c r="B244" s="31"/>
      <c r="C244" s="31"/>
      <c r="D244" s="79"/>
      <c r="E244" s="156" t="s">
        <v>5226</v>
      </c>
      <c r="F244" s="42"/>
      <c r="G244" s="74"/>
      <c r="H244" s="97"/>
    </row>
    <row r="245" spans="1:12">
      <c r="A245" s="34"/>
      <c r="B245" s="31"/>
      <c r="C245" s="31"/>
      <c r="D245" s="79"/>
      <c r="E245" s="77" t="s">
        <v>5134</v>
      </c>
      <c r="F245" s="42">
        <v>24467.61</v>
      </c>
      <c r="G245" s="74"/>
      <c r="H245" s="97"/>
    </row>
    <row r="246" spans="1:12">
      <c r="A246" s="34"/>
      <c r="B246" s="31"/>
      <c r="C246" s="31"/>
      <c r="D246" s="79"/>
      <c r="E246" s="77"/>
      <c r="F246" s="42"/>
      <c r="G246" s="74"/>
      <c r="H246" s="97"/>
    </row>
    <row r="247" spans="1:12">
      <c r="A247" s="34"/>
      <c r="B247" s="31"/>
      <c r="C247" s="31"/>
      <c r="D247" s="79"/>
      <c r="E247" s="156" t="s">
        <v>5227</v>
      </c>
      <c r="F247" s="42"/>
      <c r="G247" s="74"/>
      <c r="H247" s="97"/>
    </row>
    <row r="248" spans="1:12">
      <c r="A248" s="34"/>
      <c r="B248" s="31"/>
      <c r="C248" s="31"/>
      <c r="D248" s="79"/>
      <c r="E248" s="77" t="s">
        <v>5134</v>
      </c>
      <c r="F248" s="42">
        <v>10402</v>
      </c>
      <c r="G248" s="74"/>
      <c r="H248" s="97"/>
    </row>
    <row r="249" spans="1:12">
      <c r="A249" s="34"/>
      <c r="B249" s="31"/>
      <c r="C249" s="31"/>
      <c r="D249" s="32"/>
      <c r="E249" s="109" t="s">
        <v>101</v>
      </c>
      <c r="F249" s="324">
        <f>F231+F234+F239+F242+F245+F248</f>
        <v>99156.02</v>
      </c>
      <c r="G249" s="29"/>
      <c r="H249" s="30"/>
    </row>
    <row r="250" spans="1:12">
      <c r="A250" s="268"/>
      <c r="B250" s="31"/>
      <c r="C250" s="31"/>
      <c r="D250" s="32"/>
      <c r="E250" s="109"/>
      <c r="F250" s="327"/>
      <c r="G250" s="29"/>
      <c r="H250" s="30"/>
    </row>
    <row r="251" spans="1:12" s="127" customFormat="1">
      <c r="A251" s="123"/>
      <c r="B251" s="35" t="s">
        <v>129</v>
      </c>
      <c r="C251" s="119"/>
      <c r="D251" s="120"/>
      <c r="E251" s="124" t="s">
        <v>130</v>
      </c>
      <c r="F251" s="125"/>
      <c r="G251" s="126"/>
      <c r="H251" s="43"/>
      <c r="I251"/>
      <c r="J251"/>
      <c r="K251"/>
      <c r="L251"/>
    </row>
    <row r="252" spans="1:12">
      <c r="A252" s="34"/>
      <c r="B252" s="31"/>
      <c r="C252" s="36"/>
      <c r="D252" s="37"/>
      <c r="E252" s="38"/>
      <c r="F252" s="39"/>
      <c r="G252" s="40"/>
      <c r="H252" s="76"/>
    </row>
    <row r="253" spans="1:12">
      <c r="A253" s="34">
        <f>MAX(A$1:A252)+1</f>
        <v>11</v>
      </c>
      <c r="B253" s="44"/>
      <c r="C253" s="36" t="s">
        <v>131</v>
      </c>
      <c r="D253" s="37"/>
      <c r="E253" s="38" t="s">
        <v>132</v>
      </c>
      <c r="F253" s="39"/>
      <c r="G253" s="40" t="s">
        <v>19</v>
      </c>
      <c r="H253" s="41">
        <v>144390.84</v>
      </c>
    </row>
    <row r="254" spans="1:12">
      <c r="A254" s="84"/>
      <c r="B254" s="85"/>
      <c r="C254" s="78"/>
      <c r="D254" s="79" t="s">
        <v>133</v>
      </c>
      <c r="E254" s="83" t="s">
        <v>134</v>
      </c>
      <c r="F254" s="73"/>
      <c r="G254" s="74" t="s">
        <v>19</v>
      </c>
      <c r="H254" s="115">
        <v>122588.1</v>
      </c>
    </row>
    <row r="255" spans="1:12">
      <c r="A255" s="323"/>
      <c r="B255" s="31"/>
      <c r="C255" s="31"/>
      <c r="D255" s="32"/>
      <c r="E255" s="156" t="s">
        <v>5222</v>
      </c>
      <c r="F255" s="28"/>
      <c r="G255" s="29"/>
      <c r="H255" s="30"/>
    </row>
    <row r="256" spans="1:12">
      <c r="A256" s="323"/>
      <c r="B256" s="31"/>
      <c r="C256" s="31"/>
      <c r="D256" s="79"/>
      <c r="E256" s="77" t="s">
        <v>790</v>
      </c>
      <c r="F256" s="108">
        <f>F141</f>
        <v>1879.61</v>
      </c>
      <c r="G256" s="74"/>
      <c r="H256" s="97"/>
    </row>
    <row r="257" spans="1:10">
      <c r="A257" s="323"/>
      <c r="B257" s="31"/>
      <c r="C257" s="31"/>
      <c r="D257" s="79"/>
      <c r="E257" s="77"/>
      <c r="F257" s="108"/>
      <c r="G257" s="74"/>
      <c r="H257" s="97"/>
    </row>
    <row r="258" spans="1:10" ht="26.4">
      <c r="A258" s="323"/>
      <c r="B258" s="31"/>
      <c r="C258" s="31"/>
      <c r="D258" s="79"/>
      <c r="E258" s="77" t="s">
        <v>5196</v>
      </c>
      <c r="F258" s="108">
        <f>F312</f>
        <v>6542.02</v>
      </c>
      <c r="G258" s="74"/>
      <c r="H258" s="97"/>
    </row>
    <row r="259" spans="1:10">
      <c r="A259" s="323"/>
      <c r="B259" s="31"/>
      <c r="C259" s="31"/>
      <c r="D259" s="32"/>
      <c r="E259" s="322"/>
      <c r="F259" s="325"/>
      <c r="G259" s="29"/>
      <c r="H259" s="30"/>
    </row>
    <row r="260" spans="1:10">
      <c r="A260" s="34"/>
      <c r="B260" s="31"/>
      <c r="C260" s="31"/>
      <c r="D260" s="32"/>
      <c r="E260" s="156" t="s">
        <v>5223</v>
      </c>
      <c r="F260" s="28"/>
      <c r="G260" s="29"/>
      <c r="H260" s="30"/>
    </row>
    <row r="261" spans="1:10">
      <c r="A261" s="34"/>
      <c r="B261" s="31"/>
      <c r="C261" s="36"/>
      <c r="D261" s="37"/>
      <c r="E261" s="77" t="s">
        <v>790</v>
      </c>
      <c r="F261" s="42">
        <f>F144</f>
        <v>4211.8999999999996</v>
      </c>
      <c r="G261" s="40"/>
      <c r="H261" s="76"/>
    </row>
    <row r="262" spans="1:10">
      <c r="A262" s="34"/>
      <c r="B262" s="31"/>
      <c r="C262" s="36"/>
      <c r="D262" s="37"/>
      <c r="E262" s="77"/>
      <c r="F262" s="42"/>
      <c r="G262" s="40"/>
      <c r="H262" s="76"/>
    </row>
    <row r="263" spans="1:10" ht="26.4">
      <c r="A263" s="34"/>
      <c r="B263" s="31"/>
      <c r="C263" s="36"/>
      <c r="D263" s="37"/>
      <c r="E263" s="77" t="s">
        <v>5196</v>
      </c>
      <c r="F263" s="42">
        <f>F319</f>
        <v>16105.25</v>
      </c>
      <c r="G263" s="40"/>
      <c r="H263" s="76"/>
    </row>
    <row r="264" spans="1:10">
      <c r="A264" s="34"/>
      <c r="B264" s="31"/>
      <c r="C264" s="36"/>
      <c r="D264" s="37"/>
      <c r="E264" s="77"/>
      <c r="F264" s="80"/>
      <c r="G264" s="40"/>
      <c r="H264" s="76"/>
    </row>
    <row r="265" spans="1:10">
      <c r="A265" s="34"/>
      <c r="B265" s="31"/>
      <c r="C265" s="36"/>
      <c r="D265" s="37"/>
      <c r="E265" s="156" t="s">
        <v>5224</v>
      </c>
      <c r="F265" s="80"/>
      <c r="G265" s="40"/>
      <c r="H265" s="76"/>
    </row>
    <row r="266" spans="1:10">
      <c r="A266" s="34"/>
      <c r="B266" s="31"/>
      <c r="C266" s="36"/>
      <c r="D266" s="37"/>
      <c r="E266" s="77" t="s">
        <v>790</v>
      </c>
      <c r="F266" s="42">
        <f>F147</f>
        <v>3930.1</v>
      </c>
      <c r="G266" s="40"/>
      <c r="H266" s="76"/>
      <c r="I266" s="249"/>
    </row>
    <row r="267" spans="1:10">
      <c r="A267" s="34"/>
      <c r="B267" s="31"/>
      <c r="C267" s="36"/>
      <c r="D267" s="37"/>
      <c r="E267" s="77"/>
      <c r="F267" s="42"/>
      <c r="G267" s="40"/>
      <c r="H267" s="76"/>
    </row>
    <row r="268" spans="1:10" ht="26.4">
      <c r="A268" s="34"/>
      <c r="B268" s="31"/>
      <c r="C268" s="36"/>
      <c r="D268" s="37"/>
      <c r="E268" s="77" t="s">
        <v>5196</v>
      </c>
      <c r="F268" s="42">
        <f>F326</f>
        <v>43609.56</v>
      </c>
      <c r="G268" s="40"/>
      <c r="H268" s="76"/>
      <c r="J268" s="249"/>
    </row>
    <row r="269" spans="1:10">
      <c r="A269" s="34"/>
      <c r="B269" s="31"/>
      <c r="C269" s="36"/>
      <c r="D269" s="37"/>
      <c r="E269" s="77"/>
      <c r="F269" s="42"/>
      <c r="G269" s="40"/>
      <c r="H269" s="76"/>
    </row>
    <row r="270" spans="1:10">
      <c r="A270" s="34"/>
      <c r="B270" s="31"/>
      <c r="C270" s="36"/>
      <c r="D270" s="37"/>
      <c r="E270" s="156" t="s">
        <v>5225</v>
      </c>
      <c r="F270" s="42"/>
      <c r="G270" s="40"/>
      <c r="H270" s="76"/>
    </row>
    <row r="271" spans="1:10">
      <c r="A271" s="34"/>
      <c r="B271" s="31"/>
      <c r="C271" s="36"/>
      <c r="D271" s="37"/>
      <c r="E271" s="77" t="s">
        <v>790</v>
      </c>
      <c r="F271" s="42">
        <f>F150</f>
        <v>343.11</v>
      </c>
      <c r="G271" s="40"/>
      <c r="H271" s="76"/>
    </row>
    <row r="272" spans="1:10">
      <c r="A272" s="34"/>
      <c r="B272" s="31"/>
      <c r="C272" s="36"/>
      <c r="D272" s="37"/>
      <c r="E272" s="77"/>
      <c r="F272" s="42"/>
      <c r="G272" s="40"/>
      <c r="H272" s="76"/>
    </row>
    <row r="273" spans="1:8" ht="26.4">
      <c r="A273" s="34"/>
      <c r="B273" s="31"/>
      <c r="C273" s="36"/>
      <c r="D273" s="37"/>
      <c r="E273" s="77" t="s">
        <v>5196</v>
      </c>
      <c r="F273" s="42">
        <f>F333</f>
        <v>5682.96</v>
      </c>
      <c r="G273" s="40"/>
      <c r="H273" s="76"/>
    </row>
    <row r="274" spans="1:8">
      <c r="A274" s="34"/>
      <c r="B274" s="31"/>
      <c r="C274" s="36"/>
      <c r="D274" s="37"/>
      <c r="E274" s="77"/>
      <c r="F274" s="42"/>
      <c r="G274" s="40"/>
      <c r="H274" s="76"/>
    </row>
    <row r="275" spans="1:8">
      <c r="A275" s="34"/>
      <c r="B275" s="31"/>
      <c r="C275" s="36"/>
      <c r="D275" s="37"/>
      <c r="E275" s="156" t="s">
        <v>5226</v>
      </c>
      <c r="F275" s="42"/>
      <c r="G275" s="40"/>
      <c r="H275" s="76"/>
    </row>
    <row r="276" spans="1:8">
      <c r="A276" s="34"/>
      <c r="B276" s="31"/>
      <c r="C276" s="36"/>
      <c r="D276" s="37"/>
      <c r="E276" s="77" t="s">
        <v>790</v>
      </c>
      <c r="F276" s="42">
        <f>F153</f>
        <v>2430.85</v>
      </c>
      <c r="G276" s="40"/>
      <c r="H276" s="76"/>
    </row>
    <row r="277" spans="1:8">
      <c r="A277" s="34"/>
      <c r="B277" s="31"/>
      <c r="C277" s="36"/>
      <c r="D277" s="37"/>
      <c r="E277" s="77"/>
      <c r="F277" s="42"/>
      <c r="G277" s="40"/>
      <c r="H277" s="76"/>
    </row>
    <row r="278" spans="1:8" ht="26.4">
      <c r="A278" s="34"/>
      <c r="B278" s="31"/>
      <c r="C278" s="36"/>
      <c r="D278" s="37"/>
      <c r="E278" s="77" t="s">
        <v>5196</v>
      </c>
      <c r="F278" s="42">
        <f>F340</f>
        <v>30447.089999999997</v>
      </c>
      <c r="G278" s="40"/>
      <c r="H278" s="76"/>
    </row>
    <row r="279" spans="1:8">
      <c r="A279" s="34"/>
      <c r="B279" s="31"/>
      <c r="C279" s="36"/>
      <c r="D279" s="37"/>
      <c r="E279" s="77"/>
      <c r="F279" s="42"/>
      <c r="G279" s="40"/>
      <c r="H279" s="76"/>
    </row>
    <row r="280" spans="1:8">
      <c r="A280" s="34"/>
      <c r="B280" s="31"/>
      <c r="C280" s="36"/>
      <c r="D280" s="37"/>
      <c r="E280" s="156" t="s">
        <v>5227</v>
      </c>
      <c r="F280" s="42"/>
      <c r="G280" s="40"/>
      <c r="H280" s="76"/>
    </row>
    <row r="281" spans="1:8">
      <c r="A281" s="34"/>
      <c r="B281" s="31"/>
      <c r="C281" s="36"/>
      <c r="D281" s="37"/>
      <c r="E281" s="77" t="s">
        <v>790</v>
      </c>
      <c r="F281" s="42">
        <f>F156</f>
        <v>1218.6199999999999</v>
      </c>
      <c r="G281" s="40"/>
      <c r="H281" s="76"/>
    </row>
    <row r="282" spans="1:8">
      <c r="A282" s="34"/>
      <c r="B282" s="31"/>
      <c r="C282" s="36"/>
      <c r="D282" s="37"/>
      <c r="E282" s="77"/>
      <c r="F282" s="42"/>
      <c r="G282" s="40"/>
      <c r="H282" s="76"/>
    </row>
    <row r="283" spans="1:8" ht="26.4">
      <c r="A283" s="34"/>
      <c r="B283" s="31"/>
      <c r="C283" s="36"/>
      <c r="D283" s="37"/>
      <c r="E283" s="77" t="s">
        <v>5196</v>
      </c>
      <c r="F283" s="42">
        <f>F347</f>
        <v>6187.03</v>
      </c>
      <c r="G283" s="40"/>
      <c r="H283" s="76"/>
    </row>
    <row r="284" spans="1:8">
      <c r="A284" s="34"/>
      <c r="B284" s="31"/>
      <c r="C284" s="36"/>
      <c r="D284" s="37"/>
      <c r="E284" s="109" t="s">
        <v>101</v>
      </c>
      <c r="F284" s="812">
        <f>F256+F258+F261+F263+F266+F268+F271+F273+F276+F278+F281+F283</f>
        <v>122588.1</v>
      </c>
      <c r="G284" s="40"/>
      <c r="H284" s="76"/>
    </row>
    <row r="285" spans="1:8">
      <c r="A285" s="84"/>
      <c r="B285" s="85"/>
      <c r="C285" s="78"/>
      <c r="D285" s="79" t="s">
        <v>2003</v>
      </c>
      <c r="E285" s="83" t="s">
        <v>2004</v>
      </c>
      <c r="F285" s="73"/>
      <c r="G285" s="74" t="s">
        <v>19</v>
      </c>
      <c r="H285" s="405">
        <v>21802.74</v>
      </c>
    </row>
    <row r="286" spans="1:8">
      <c r="A286" s="34"/>
      <c r="B286" s="31"/>
      <c r="C286" s="36"/>
      <c r="D286" s="37"/>
      <c r="E286" s="156" t="s">
        <v>5222</v>
      </c>
      <c r="F286" s="812"/>
      <c r="G286" s="40"/>
      <c r="H286" s="76"/>
    </row>
    <row r="287" spans="1:8" ht="26.4">
      <c r="A287" s="34"/>
      <c r="B287" s="31"/>
      <c r="C287" s="36"/>
      <c r="D287" s="37"/>
      <c r="E287" s="77" t="s">
        <v>5136</v>
      </c>
      <c r="F287" s="813">
        <f>F351</f>
        <v>1725.43</v>
      </c>
      <c r="G287" s="40"/>
      <c r="H287" s="76"/>
    </row>
    <row r="288" spans="1:8">
      <c r="A288" s="34"/>
      <c r="B288" s="31"/>
      <c r="C288" s="36"/>
      <c r="D288" s="37"/>
      <c r="E288" s="77"/>
      <c r="F288" s="813"/>
      <c r="G288" s="40"/>
      <c r="H288" s="76"/>
    </row>
    <row r="289" spans="1:8">
      <c r="A289" s="34"/>
      <c r="B289" s="31"/>
      <c r="C289" s="36"/>
      <c r="D289" s="37"/>
      <c r="E289" s="156" t="s">
        <v>5223</v>
      </c>
      <c r="F289" s="813"/>
      <c r="G289" s="40"/>
      <c r="H289" s="76"/>
    </row>
    <row r="290" spans="1:8" ht="26.4">
      <c r="A290" s="34"/>
      <c r="B290" s="31"/>
      <c r="C290" s="36"/>
      <c r="D290" s="37"/>
      <c r="E290" s="77" t="s">
        <v>5136</v>
      </c>
      <c r="F290" s="813">
        <f>F354</f>
        <v>3646.33</v>
      </c>
      <c r="G290" s="40"/>
      <c r="H290" s="76"/>
    </row>
    <row r="291" spans="1:8">
      <c r="A291" s="34"/>
      <c r="B291" s="31"/>
      <c r="C291" s="36"/>
      <c r="D291" s="37"/>
      <c r="E291" s="322"/>
      <c r="F291" s="813"/>
      <c r="G291" s="40"/>
      <c r="H291" s="76"/>
    </row>
    <row r="292" spans="1:8">
      <c r="A292" s="34"/>
      <c r="B292" s="31"/>
      <c r="C292" s="36"/>
      <c r="D292" s="37"/>
      <c r="E292" s="156" t="s">
        <v>5224</v>
      </c>
      <c r="F292" s="813"/>
      <c r="G292" s="40"/>
      <c r="H292" s="76"/>
    </row>
    <row r="293" spans="1:8" ht="26.4">
      <c r="A293" s="34"/>
      <c r="B293" s="31"/>
      <c r="C293" s="36"/>
      <c r="D293" s="37"/>
      <c r="E293" s="77" t="s">
        <v>5136</v>
      </c>
      <c r="F293" s="813">
        <f>F357</f>
        <v>7946.67</v>
      </c>
      <c r="G293" s="40"/>
      <c r="H293" s="76"/>
    </row>
    <row r="294" spans="1:8">
      <c r="A294" s="34"/>
      <c r="B294" s="31"/>
      <c r="C294" s="36"/>
      <c r="D294" s="37"/>
      <c r="E294" s="77"/>
      <c r="F294" s="813"/>
      <c r="G294" s="40"/>
      <c r="H294" s="76"/>
    </row>
    <row r="295" spans="1:8">
      <c r="A295" s="34"/>
      <c r="B295" s="31"/>
      <c r="C295" s="36"/>
      <c r="D295" s="37"/>
      <c r="E295" s="156" t="s">
        <v>5225</v>
      </c>
      <c r="F295" s="813"/>
      <c r="G295" s="40"/>
      <c r="H295" s="76"/>
    </row>
    <row r="296" spans="1:8" ht="26.4">
      <c r="A296" s="34"/>
      <c r="B296" s="31"/>
      <c r="C296" s="36"/>
      <c r="D296" s="37"/>
      <c r="E296" s="77" t="s">
        <v>5136</v>
      </c>
      <c r="F296" s="813">
        <f>F360</f>
        <v>1084.8399999999999</v>
      </c>
      <c r="G296" s="40"/>
      <c r="H296" s="76"/>
    </row>
    <row r="297" spans="1:8">
      <c r="A297" s="34"/>
      <c r="B297" s="31"/>
      <c r="C297" s="36"/>
      <c r="D297" s="37"/>
      <c r="E297" s="77"/>
      <c r="F297" s="813"/>
      <c r="G297" s="40"/>
      <c r="H297" s="76"/>
    </row>
    <row r="298" spans="1:8">
      <c r="A298" s="34"/>
      <c r="B298" s="31"/>
      <c r="C298" s="36"/>
      <c r="D298" s="37"/>
      <c r="E298" s="156" t="s">
        <v>5226</v>
      </c>
      <c r="F298" s="813"/>
      <c r="G298" s="40"/>
      <c r="H298" s="76"/>
    </row>
    <row r="299" spans="1:8" ht="26.4">
      <c r="A299" s="34"/>
      <c r="B299" s="31"/>
      <c r="C299" s="36"/>
      <c r="D299" s="37"/>
      <c r="E299" s="77" t="s">
        <v>5136</v>
      </c>
      <c r="F299" s="813">
        <f>F363</f>
        <v>5943.68</v>
      </c>
      <c r="G299" s="40"/>
      <c r="H299" s="76"/>
    </row>
    <row r="300" spans="1:8">
      <c r="A300" s="34"/>
      <c r="B300" s="31"/>
      <c r="C300" s="36"/>
      <c r="D300" s="37"/>
      <c r="E300" s="77"/>
      <c r="F300" s="813"/>
      <c r="G300" s="40"/>
      <c r="H300" s="76"/>
    </row>
    <row r="301" spans="1:8">
      <c r="A301" s="34"/>
      <c r="B301" s="31"/>
      <c r="C301" s="36"/>
      <c r="D301" s="37"/>
      <c r="E301" s="156" t="s">
        <v>5227</v>
      </c>
      <c r="F301" s="813"/>
      <c r="G301" s="40"/>
      <c r="H301" s="76"/>
    </row>
    <row r="302" spans="1:8" ht="26.4">
      <c r="A302" s="34"/>
      <c r="B302" s="31"/>
      <c r="C302" s="36"/>
      <c r="D302" s="37"/>
      <c r="E302" s="77" t="s">
        <v>5136</v>
      </c>
      <c r="F302" s="813">
        <f>F366</f>
        <v>1455.79</v>
      </c>
      <c r="G302" s="40"/>
      <c r="H302" s="76"/>
    </row>
    <row r="303" spans="1:8">
      <c r="A303" s="34"/>
      <c r="B303" s="31"/>
      <c r="C303" s="36"/>
      <c r="D303" s="37"/>
      <c r="E303" s="109" t="s">
        <v>101</v>
      </c>
      <c r="F303" s="812">
        <f>SUM(F287:F302)</f>
        <v>21802.74</v>
      </c>
      <c r="G303" s="40"/>
      <c r="H303" s="76"/>
    </row>
    <row r="304" spans="1:8">
      <c r="A304" s="34"/>
      <c r="B304" s="31"/>
      <c r="C304" s="36"/>
      <c r="D304" s="37"/>
      <c r="E304" s="109"/>
      <c r="F304" s="812"/>
      <c r="G304" s="40"/>
      <c r="H304" s="76"/>
    </row>
    <row r="305" spans="1:9">
      <c r="A305" s="34">
        <f>MAX(A$1:A304)+1</f>
        <v>12</v>
      </c>
      <c r="B305" s="44"/>
      <c r="C305" s="36" t="s">
        <v>136</v>
      </c>
      <c r="D305" s="37"/>
      <c r="E305" s="38" t="s">
        <v>137</v>
      </c>
      <c r="F305" s="39"/>
      <c r="G305" s="40" t="s">
        <v>19</v>
      </c>
      <c r="H305" s="76">
        <v>175330.44</v>
      </c>
    </row>
    <row r="306" spans="1:9" ht="26.4">
      <c r="A306" s="84"/>
      <c r="B306" s="85"/>
      <c r="C306" s="78"/>
      <c r="D306" s="79" t="s">
        <v>138</v>
      </c>
      <c r="E306" s="83" t="s">
        <v>139</v>
      </c>
      <c r="F306" s="73"/>
      <c r="G306" s="74" t="s">
        <v>19</v>
      </c>
      <c r="H306" s="97">
        <v>153527.70000000001</v>
      </c>
    </row>
    <row r="307" spans="1:9">
      <c r="A307" s="84"/>
      <c r="B307" s="85"/>
      <c r="C307" s="78"/>
      <c r="D307" s="79"/>
      <c r="E307" s="156" t="s">
        <v>5222</v>
      </c>
      <c r="F307" s="73"/>
      <c r="G307" s="74"/>
      <c r="H307" s="43"/>
    </row>
    <row r="308" spans="1:9">
      <c r="A308" s="34"/>
      <c r="B308" s="31"/>
      <c r="C308" s="36"/>
      <c r="D308" s="37"/>
      <c r="E308" s="77" t="s">
        <v>1211</v>
      </c>
      <c r="F308" s="108">
        <f>F141</f>
        <v>1879.61</v>
      </c>
      <c r="G308" s="40"/>
      <c r="H308" s="76"/>
    </row>
    <row r="309" spans="1:9">
      <c r="A309" s="342"/>
      <c r="B309" s="31"/>
      <c r="C309" s="31"/>
      <c r="D309" s="79"/>
      <c r="E309" s="83"/>
      <c r="F309" s="73"/>
      <c r="G309" s="74"/>
      <c r="H309" s="97"/>
    </row>
    <row r="310" spans="1:9">
      <c r="A310" s="342"/>
      <c r="B310" s="31"/>
      <c r="C310" s="31"/>
      <c r="D310" s="79"/>
      <c r="E310" s="77" t="s">
        <v>825</v>
      </c>
      <c r="F310" s="813">
        <f>F208*2</f>
        <v>7079.62</v>
      </c>
      <c r="G310" s="74"/>
      <c r="H310" s="97"/>
    </row>
    <row r="311" spans="1:9">
      <c r="A311" s="342"/>
      <c r="B311" s="31"/>
      <c r="C311" s="31"/>
      <c r="D311" s="79"/>
      <c r="E311" s="83"/>
      <c r="F311" s="73"/>
      <c r="G311" s="74"/>
      <c r="H311" s="97"/>
    </row>
    <row r="312" spans="1:9" ht="26.4">
      <c r="A312" s="342"/>
      <c r="B312" s="31"/>
      <c r="C312" s="31"/>
      <c r="D312" s="79"/>
      <c r="E312" s="77" t="s">
        <v>5137</v>
      </c>
      <c r="F312" s="813">
        <f>F164-F208</f>
        <v>6542.02</v>
      </c>
      <c r="G312" s="74"/>
      <c r="H312" s="97"/>
      <c r="I312" s="249"/>
    </row>
    <row r="313" spans="1:9">
      <c r="A313" s="342"/>
      <c r="B313" s="31"/>
      <c r="C313" s="31"/>
      <c r="D313" s="79"/>
      <c r="E313" s="83"/>
      <c r="F313" s="73"/>
      <c r="G313" s="74"/>
      <c r="H313" s="97"/>
    </row>
    <row r="314" spans="1:9">
      <c r="A314" s="342"/>
      <c r="B314" s="31"/>
      <c r="C314" s="31"/>
      <c r="D314" s="79"/>
      <c r="E314" s="156" t="s">
        <v>5223</v>
      </c>
      <c r="F314" s="325"/>
      <c r="G314" s="74"/>
      <c r="H314" s="97"/>
    </row>
    <row r="315" spans="1:9">
      <c r="A315" s="342"/>
      <c r="B315" s="31"/>
      <c r="C315" s="31"/>
      <c r="D315" s="79"/>
      <c r="E315" s="77" t="s">
        <v>1211</v>
      </c>
      <c r="F315" s="327">
        <f>F144</f>
        <v>4211.8999999999996</v>
      </c>
      <c r="G315" s="74"/>
      <c r="H315" s="97"/>
    </row>
    <row r="316" spans="1:9">
      <c r="A316" s="342"/>
      <c r="B316" s="31"/>
      <c r="C316" s="31"/>
      <c r="D316" s="79"/>
      <c r="E316" s="322"/>
      <c r="F316" s="327"/>
      <c r="G316" s="74"/>
      <c r="H316" s="97"/>
    </row>
    <row r="317" spans="1:9">
      <c r="A317" s="342"/>
      <c r="B317" s="31"/>
      <c r="C317" s="31"/>
      <c r="D317" s="79"/>
      <c r="E317" s="77" t="s">
        <v>825</v>
      </c>
      <c r="F317" s="327">
        <f>F211*2</f>
        <v>9114.5400000000009</v>
      </c>
      <c r="G317" s="74"/>
      <c r="H317" s="97"/>
    </row>
    <row r="318" spans="1:9">
      <c r="A318" s="342"/>
      <c r="B318" s="31"/>
      <c r="C318" s="31"/>
      <c r="D318" s="79"/>
      <c r="E318" s="322"/>
      <c r="F318" s="327"/>
      <c r="G318" s="74"/>
      <c r="H318" s="97"/>
    </row>
    <row r="319" spans="1:9" ht="26.4">
      <c r="A319" s="342"/>
      <c r="B319" s="31"/>
      <c r="C319" s="31"/>
      <c r="D319" s="79"/>
      <c r="E319" s="77" t="s">
        <v>5137</v>
      </c>
      <c r="F319" s="327">
        <f>F167-F211</f>
        <v>16105.25</v>
      </c>
      <c r="G319" s="74"/>
      <c r="H319" s="97"/>
      <c r="I319" s="249"/>
    </row>
    <row r="320" spans="1:9">
      <c r="A320" s="342"/>
      <c r="B320" s="31"/>
      <c r="C320" s="31"/>
      <c r="D320" s="79"/>
      <c r="E320" s="322"/>
      <c r="F320" s="327"/>
      <c r="G320" s="74"/>
      <c r="H320" s="97"/>
    </row>
    <row r="321" spans="1:8">
      <c r="A321" s="342"/>
      <c r="B321" s="31"/>
      <c r="C321" s="31"/>
      <c r="D321" s="79"/>
      <c r="E321" s="156" t="s">
        <v>5224</v>
      </c>
      <c r="F321" s="327"/>
      <c r="G321" s="74"/>
      <c r="H321" s="97"/>
    </row>
    <row r="322" spans="1:8">
      <c r="A322" s="342"/>
      <c r="B322" s="31"/>
      <c r="C322" s="31"/>
      <c r="D322" s="79"/>
      <c r="E322" s="77" t="s">
        <v>1211</v>
      </c>
      <c r="F322" s="327">
        <f>F147</f>
        <v>3930.1</v>
      </c>
      <c r="G322" s="74"/>
      <c r="H322" s="97"/>
    </row>
    <row r="323" spans="1:8">
      <c r="A323" s="342"/>
      <c r="B323" s="31"/>
      <c r="C323" s="31"/>
      <c r="D323" s="79"/>
      <c r="E323" s="322"/>
      <c r="F323" s="327"/>
      <c r="G323" s="74"/>
      <c r="H323" s="97"/>
    </row>
    <row r="324" spans="1:8">
      <c r="A324" s="342"/>
      <c r="B324" s="31"/>
      <c r="C324" s="31"/>
      <c r="D324" s="79"/>
      <c r="E324" s="77" t="s">
        <v>825</v>
      </c>
      <c r="F324" s="327">
        <f>F214*2</f>
        <v>3224.04</v>
      </c>
      <c r="G324" s="74"/>
      <c r="H324" s="97"/>
    </row>
    <row r="325" spans="1:8">
      <c r="A325" s="342"/>
      <c r="B325" s="31"/>
      <c r="C325" s="31"/>
      <c r="D325" s="79"/>
      <c r="E325" s="322"/>
      <c r="F325" s="327"/>
      <c r="G325" s="74"/>
      <c r="H325" s="97"/>
    </row>
    <row r="326" spans="1:8" ht="26.4">
      <c r="A326" s="342"/>
      <c r="B326" s="31"/>
      <c r="C326" s="31"/>
      <c r="D326" s="79"/>
      <c r="E326" s="77" t="s">
        <v>5137</v>
      </c>
      <c r="F326" s="327">
        <f>F172-F214</f>
        <v>43609.56</v>
      </c>
      <c r="G326" s="74"/>
      <c r="H326" s="97"/>
    </row>
    <row r="327" spans="1:8">
      <c r="A327" s="342"/>
      <c r="B327" s="31"/>
      <c r="C327" s="31"/>
      <c r="D327" s="79"/>
      <c r="E327" s="77"/>
      <c r="F327" s="327"/>
      <c r="G327" s="74"/>
      <c r="H327" s="97"/>
    </row>
    <row r="328" spans="1:8">
      <c r="A328" s="342"/>
      <c r="B328" s="31"/>
      <c r="C328" s="31"/>
      <c r="D328" s="79"/>
      <c r="E328" s="156" t="s">
        <v>5225</v>
      </c>
      <c r="F328" s="327"/>
      <c r="G328" s="74"/>
      <c r="H328" s="97"/>
    </row>
    <row r="329" spans="1:8">
      <c r="A329" s="342"/>
      <c r="B329" s="31"/>
      <c r="C329" s="31"/>
      <c r="D329" s="79"/>
      <c r="E329" s="77" t="s">
        <v>1211</v>
      </c>
      <c r="F329" s="327">
        <f>F150</f>
        <v>343.11</v>
      </c>
      <c r="G329" s="74"/>
      <c r="H329" s="97"/>
    </row>
    <row r="330" spans="1:8">
      <c r="A330" s="342"/>
      <c r="B330" s="31"/>
      <c r="C330" s="31"/>
      <c r="D330" s="79"/>
      <c r="E330" s="77"/>
      <c r="F330" s="327"/>
      <c r="G330" s="74"/>
      <c r="H330" s="97"/>
    </row>
    <row r="331" spans="1:8">
      <c r="A331" s="342"/>
      <c r="B331" s="31"/>
      <c r="C331" s="31"/>
      <c r="D331" s="79"/>
      <c r="E331" s="77" t="s">
        <v>825</v>
      </c>
      <c r="F331" s="327">
        <f>F217*2</f>
        <v>928.98</v>
      </c>
      <c r="G331" s="74"/>
      <c r="H331" s="97"/>
    </row>
    <row r="332" spans="1:8">
      <c r="A332" s="342"/>
      <c r="B332" s="31"/>
      <c r="C332" s="31"/>
      <c r="D332" s="79"/>
      <c r="E332" s="322"/>
      <c r="F332" s="327"/>
      <c r="G332" s="74"/>
      <c r="H332" s="97"/>
    </row>
    <row r="333" spans="1:8" ht="26.4">
      <c r="A333" s="342"/>
      <c r="B333" s="31"/>
      <c r="C333" s="31"/>
      <c r="D333" s="79"/>
      <c r="E333" s="77" t="s">
        <v>5137</v>
      </c>
      <c r="F333" s="327">
        <f>F175-F217</f>
        <v>5682.96</v>
      </c>
      <c r="G333" s="74"/>
      <c r="H333" s="97"/>
    </row>
    <row r="334" spans="1:8">
      <c r="A334" s="342"/>
      <c r="B334" s="31"/>
      <c r="C334" s="31"/>
      <c r="D334" s="79"/>
      <c r="E334" s="77"/>
      <c r="F334" s="327"/>
      <c r="G334" s="74"/>
      <c r="H334" s="97"/>
    </row>
    <row r="335" spans="1:8">
      <c r="A335" s="342"/>
      <c r="B335" s="31"/>
      <c r="C335" s="31"/>
      <c r="D335" s="79"/>
      <c r="E335" s="156" t="s">
        <v>5226</v>
      </c>
      <c r="F335" s="327"/>
      <c r="G335" s="74"/>
      <c r="H335" s="97"/>
    </row>
    <row r="336" spans="1:8">
      <c r="A336" s="342"/>
      <c r="B336" s="31"/>
      <c r="C336" s="31"/>
      <c r="D336" s="79"/>
      <c r="E336" s="77" t="s">
        <v>1211</v>
      </c>
      <c r="F336" s="327">
        <f>F153</f>
        <v>2430.85</v>
      </c>
      <c r="G336" s="74"/>
      <c r="H336" s="97"/>
    </row>
    <row r="337" spans="1:8">
      <c r="A337" s="342"/>
      <c r="B337" s="31"/>
      <c r="C337" s="31"/>
      <c r="D337" s="79"/>
      <c r="E337" s="77"/>
      <c r="F337" s="327"/>
      <c r="G337" s="74"/>
      <c r="H337" s="97"/>
    </row>
    <row r="338" spans="1:8">
      <c r="A338" s="342"/>
      <c r="B338" s="31"/>
      <c r="C338" s="31"/>
      <c r="D338" s="79"/>
      <c r="E338" s="77" t="s">
        <v>825</v>
      </c>
      <c r="F338" s="327">
        <f>F220*2</f>
        <v>6467.5</v>
      </c>
      <c r="G338" s="74"/>
      <c r="H338" s="97"/>
    </row>
    <row r="339" spans="1:8">
      <c r="A339" s="342"/>
      <c r="B339" s="31"/>
      <c r="C339" s="31"/>
      <c r="D339" s="79"/>
      <c r="E339" s="322"/>
      <c r="F339" s="327"/>
      <c r="G339" s="74"/>
      <c r="H339" s="97"/>
    </row>
    <row r="340" spans="1:8" ht="26.4">
      <c r="A340" s="342"/>
      <c r="B340" s="31"/>
      <c r="C340" s="31"/>
      <c r="D340" s="79"/>
      <c r="E340" s="77" t="s">
        <v>5137</v>
      </c>
      <c r="F340" s="327">
        <f>F178-F220</f>
        <v>30447.089999999997</v>
      </c>
      <c r="G340" s="74"/>
      <c r="H340" s="97"/>
    </row>
    <row r="341" spans="1:8">
      <c r="A341" s="342"/>
      <c r="B341" s="31"/>
      <c r="C341" s="31"/>
      <c r="D341" s="79"/>
      <c r="E341" s="77"/>
      <c r="F341" s="327"/>
      <c r="G341" s="74"/>
      <c r="H341" s="97"/>
    </row>
    <row r="342" spans="1:8">
      <c r="A342" s="342"/>
      <c r="B342" s="31"/>
      <c r="C342" s="31"/>
      <c r="D342" s="79"/>
      <c r="E342" s="156" t="s">
        <v>5227</v>
      </c>
      <c r="F342" s="327"/>
      <c r="G342" s="74"/>
      <c r="H342" s="97"/>
    </row>
    <row r="343" spans="1:8">
      <c r="A343" s="342"/>
      <c r="B343" s="31"/>
      <c r="C343" s="31"/>
      <c r="D343" s="79"/>
      <c r="E343" s="77" t="s">
        <v>1211</v>
      </c>
      <c r="F343" s="327">
        <f>F156</f>
        <v>1218.6199999999999</v>
      </c>
      <c r="G343" s="74"/>
      <c r="H343" s="97"/>
    </row>
    <row r="344" spans="1:8">
      <c r="A344" s="342"/>
      <c r="B344" s="31"/>
      <c r="C344" s="31"/>
      <c r="D344" s="79"/>
      <c r="E344" s="77"/>
      <c r="F344" s="327"/>
      <c r="G344" s="74"/>
      <c r="H344" s="97"/>
    </row>
    <row r="345" spans="1:8">
      <c r="A345" s="342"/>
      <c r="B345" s="31"/>
      <c r="C345" s="31"/>
      <c r="D345" s="79"/>
      <c r="E345" s="77" t="s">
        <v>825</v>
      </c>
      <c r="F345" s="327">
        <f>F223*2</f>
        <v>4124.92</v>
      </c>
      <c r="G345" s="74"/>
      <c r="H345" s="97"/>
    </row>
    <row r="346" spans="1:8">
      <c r="A346" s="342"/>
      <c r="B346" s="31"/>
      <c r="C346" s="31"/>
      <c r="D346" s="79"/>
      <c r="E346" s="322"/>
      <c r="F346" s="327"/>
      <c r="G346" s="74"/>
      <c r="H346" s="97"/>
    </row>
    <row r="347" spans="1:8" ht="26.4">
      <c r="A347" s="342"/>
      <c r="B347" s="31"/>
      <c r="C347" s="31"/>
      <c r="D347" s="79"/>
      <c r="E347" s="77" t="s">
        <v>5137</v>
      </c>
      <c r="F347" s="327">
        <f>F181-F223</f>
        <v>6187.03</v>
      </c>
      <c r="G347" s="74"/>
      <c r="H347" s="97"/>
    </row>
    <row r="348" spans="1:8">
      <c r="A348" s="342"/>
      <c r="B348" s="31"/>
      <c r="C348" s="31"/>
      <c r="D348" s="79"/>
      <c r="E348" s="109" t="s">
        <v>101</v>
      </c>
      <c r="F348" s="326">
        <f>F308+F310+F312+F315+F317+F319+F322+F324+F326+F329+F331+F333+F336+F338+F340+F343+F345+F347</f>
        <v>153527.70000000001</v>
      </c>
      <c r="G348" s="74"/>
      <c r="H348" s="97"/>
    </row>
    <row r="349" spans="1:8" ht="26.4">
      <c r="A349" s="34"/>
      <c r="B349" s="85"/>
      <c r="C349" s="78"/>
      <c r="D349" s="79" t="s">
        <v>2007</v>
      </c>
      <c r="E349" s="83" t="s">
        <v>2008</v>
      </c>
      <c r="F349" s="73"/>
      <c r="G349" s="74" t="s">
        <v>19</v>
      </c>
      <c r="H349" s="97">
        <v>21802.74</v>
      </c>
    </row>
    <row r="350" spans="1:8">
      <c r="A350" s="342"/>
      <c r="B350" s="31"/>
      <c r="C350" s="31"/>
      <c r="D350" s="79"/>
      <c r="E350" s="156" t="s">
        <v>5222</v>
      </c>
      <c r="F350" s="327"/>
      <c r="G350" s="74"/>
      <c r="H350" s="97"/>
    </row>
    <row r="351" spans="1:8" ht="26.4">
      <c r="A351" s="342"/>
      <c r="B351" s="31"/>
      <c r="C351" s="31"/>
      <c r="D351" s="79"/>
      <c r="E351" s="77" t="s">
        <v>5138</v>
      </c>
      <c r="F351" s="327">
        <f>F185</f>
        <v>1725.43</v>
      </c>
      <c r="G351" s="74"/>
      <c r="H351" s="97"/>
    </row>
    <row r="352" spans="1:8">
      <c r="A352" s="342"/>
      <c r="B352" s="31"/>
      <c r="C352" s="31"/>
      <c r="D352" s="79"/>
      <c r="E352" s="77"/>
      <c r="F352" s="327"/>
      <c r="G352" s="74"/>
      <c r="H352" s="97"/>
    </row>
    <row r="353" spans="1:8">
      <c r="A353" s="342"/>
      <c r="B353" s="31"/>
      <c r="C353" s="31"/>
      <c r="D353" s="79"/>
      <c r="E353" s="156" t="s">
        <v>5223</v>
      </c>
      <c r="F353" s="327"/>
      <c r="G353" s="74"/>
      <c r="H353" s="97"/>
    </row>
    <row r="354" spans="1:8" ht="26.4">
      <c r="A354" s="342"/>
      <c r="B354" s="31"/>
      <c r="C354" s="31"/>
      <c r="D354" s="79"/>
      <c r="E354" s="77" t="s">
        <v>5138</v>
      </c>
      <c r="F354" s="327">
        <f>F188</f>
        <v>3646.33</v>
      </c>
      <c r="G354" s="74"/>
      <c r="H354" s="97"/>
    </row>
    <row r="355" spans="1:8">
      <c r="A355" s="342"/>
      <c r="B355" s="31"/>
      <c r="C355" s="31"/>
      <c r="D355" s="79"/>
      <c r="E355" s="322"/>
      <c r="F355" s="327"/>
      <c r="G355" s="74"/>
      <c r="H355" s="97"/>
    </row>
    <row r="356" spans="1:8">
      <c r="A356" s="342"/>
      <c r="B356" s="31"/>
      <c r="C356" s="31"/>
      <c r="D356" s="79"/>
      <c r="E356" s="156" t="s">
        <v>5224</v>
      </c>
      <c r="F356" s="327"/>
      <c r="G356" s="74"/>
      <c r="H356" s="97"/>
    </row>
    <row r="357" spans="1:8" ht="26.4">
      <c r="A357" s="342"/>
      <c r="B357" s="31"/>
      <c r="C357" s="31"/>
      <c r="D357" s="79"/>
      <c r="E357" s="77" t="s">
        <v>5138</v>
      </c>
      <c r="F357" s="327">
        <f>F191</f>
        <v>7946.67</v>
      </c>
      <c r="G357" s="74"/>
      <c r="H357" s="97"/>
    </row>
    <row r="358" spans="1:8">
      <c r="A358" s="342"/>
      <c r="B358" s="31"/>
      <c r="C358" s="31"/>
      <c r="D358" s="79"/>
      <c r="E358" s="77"/>
      <c r="F358" s="327"/>
      <c r="G358" s="74"/>
      <c r="H358" s="97"/>
    </row>
    <row r="359" spans="1:8">
      <c r="A359" s="342"/>
      <c r="B359" s="31"/>
      <c r="C359" s="31"/>
      <c r="D359" s="79"/>
      <c r="E359" s="156" t="s">
        <v>5225</v>
      </c>
      <c r="F359" s="327"/>
      <c r="G359" s="74"/>
      <c r="H359" s="97"/>
    </row>
    <row r="360" spans="1:8" ht="26.4">
      <c r="A360" s="342"/>
      <c r="B360" s="31"/>
      <c r="C360" s="31"/>
      <c r="D360" s="79"/>
      <c r="E360" s="77" t="s">
        <v>5138</v>
      </c>
      <c r="F360" s="327">
        <f>F194</f>
        <v>1084.8399999999999</v>
      </c>
      <c r="G360" s="74"/>
      <c r="H360" s="97"/>
    </row>
    <row r="361" spans="1:8">
      <c r="A361" s="342"/>
      <c r="B361" s="31"/>
      <c r="C361" s="31"/>
      <c r="D361" s="79"/>
      <c r="E361" s="77"/>
      <c r="F361" s="327"/>
      <c r="G361" s="74"/>
      <c r="H361" s="97"/>
    </row>
    <row r="362" spans="1:8">
      <c r="A362" s="342"/>
      <c r="B362" s="31"/>
      <c r="C362" s="31"/>
      <c r="D362" s="79"/>
      <c r="E362" s="156" t="s">
        <v>5226</v>
      </c>
      <c r="F362" s="327"/>
      <c r="G362" s="74"/>
      <c r="H362" s="97"/>
    </row>
    <row r="363" spans="1:8" ht="26.4">
      <c r="A363" s="342"/>
      <c r="B363" s="31"/>
      <c r="C363" s="31"/>
      <c r="D363" s="79"/>
      <c r="E363" s="77" t="s">
        <v>5138</v>
      </c>
      <c r="F363" s="327">
        <f>F197</f>
        <v>5943.68</v>
      </c>
      <c r="G363" s="74"/>
      <c r="H363" s="97"/>
    </row>
    <row r="364" spans="1:8">
      <c r="A364" s="342"/>
      <c r="B364" s="31"/>
      <c r="C364" s="31"/>
      <c r="D364" s="79"/>
      <c r="E364" s="77"/>
      <c r="F364" s="327"/>
      <c r="G364" s="74"/>
      <c r="H364" s="97"/>
    </row>
    <row r="365" spans="1:8">
      <c r="A365" s="342"/>
      <c r="B365" s="31"/>
      <c r="C365" s="31"/>
      <c r="D365" s="79"/>
      <c r="E365" s="156" t="s">
        <v>5227</v>
      </c>
      <c r="F365" s="327"/>
      <c r="G365" s="74"/>
      <c r="H365" s="97"/>
    </row>
    <row r="366" spans="1:8" ht="26.4">
      <c r="A366" s="342"/>
      <c r="B366" s="31"/>
      <c r="C366" s="31"/>
      <c r="D366" s="79"/>
      <c r="E366" s="77" t="s">
        <v>5138</v>
      </c>
      <c r="F366" s="327">
        <f>F200</f>
        <v>1455.79</v>
      </c>
      <c r="G366" s="74"/>
      <c r="H366" s="97"/>
    </row>
    <row r="367" spans="1:8">
      <c r="A367" s="342"/>
      <c r="B367" s="31"/>
      <c r="C367" s="31"/>
      <c r="D367" s="79"/>
      <c r="E367" s="109" t="s">
        <v>101</v>
      </c>
      <c r="F367" s="110">
        <f>F351+F354+F357+F360+F363+F366</f>
        <v>21802.74</v>
      </c>
      <c r="G367" s="74"/>
      <c r="H367" s="97"/>
    </row>
    <row r="368" spans="1:8">
      <c r="A368" s="34"/>
      <c r="B368" s="31"/>
      <c r="C368" s="31"/>
      <c r="D368" s="32"/>
      <c r="E368" s="322"/>
      <c r="F368" s="325"/>
      <c r="G368" s="29"/>
      <c r="H368" s="30"/>
    </row>
    <row r="369" spans="1:9">
      <c r="A369" s="34">
        <f>MAX(A$1:A368)+1</f>
        <v>13</v>
      </c>
      <c r="B369" s="44"/>
      <c r="C369" s="36" t="s">
        <v>211</v>
      </c>
      <c r="D369" s="37"/>
      <c r="E369" s="38" t="s">
        <v>212</v>
      </c>
      <c r="F369" s="39"/>
      <c r="G369" s="40" t="s">
        <v>19</v>
      </c>
      <c r="H369" s="76">
        <v>29483.989999999998</v>
      </c>
    </row>
    <row r="370" spans="1:9" ht="26.4">
      <c r="A370" s="84"/>
      <c r="B370" s="85"/>
      <c r="C370" s="78"/>
      <c r="D370" s="79" t="s">
        <v>213</v>
      </c>
      <c r="E370" s="83" t="s">
        <v>214</v>
      </c>
      <c r="F370" s="73"/>
      <c r="G370" s="74" t="s">
        <v>19</v>
      </c>
      <c r="H370" s="97">
        <v>29483.989999999998</v>
      </c>
    </row>
    <row r="371" spans="1:9">
      <c r="A371" s="34"/>
      <c r="B371" s="31"/>
      <c r="C371" s="36"/>
      <c r="D371" s="37"/>
      <c r="E371" s="156" t="s">
        <v>5222</v>
      </c>
      <c r="F371" s="39"/>
      <c r="G371" s="40"/>
      <c r="H371" s="76"/>
    </row>
    <row r="372" spans="1:9">
      <c r="A372" s="342"/>
      <c r="B372" s="31"/>
      <c r="C372" s="36"/>
      <c r="D372" s="37"/>
      <c r="E372" s="322" t="s">
        <v>832</v>
      </c>
      <c r="F372" s="325">
        <f>F141</f>
        <v>1879.61</v>
      </c>
      <c r="G372" s="40"/>
      <c r="H372" s="30"/>
    </row>
    <row r="373" spans="1:9">
      <c r="A373" s="342"/>
      <c r="B373" s="31"/>
      <c r="C373" s="31"/>
      <c r="D373" s="32"/>
      <c r="E373" s="33"/>
      <c r="F373" s="28"/>
      <c r="G373" s="29"/>
      <c r="H373" s="30"/>
    </row>
    <row r="374" spans="1:9">
      <c r="A374" s="34"/>
      <c r="B374" s="31"/>
      <c r="C374" s="36"/>
      <c r="D374" s="37"/>
      <c r="E374" s="77" t="s">
        <v>829</v>
      </c>
      <c r="F374" s="814">
        <f>F208</f>
        <v>3539.81</v>
      </c>
      <c r="G374" s="40"/>
      <c r="H374" s="76"/>
    </row>
    <row r="375" spans="1:9">
      <c r="A375" s="342"/>
      <c r="B375" s="31"/>
      <c r="C375" s="31"/>
      <c r="D375" s="32"/>
      <c r="E375" s="322"/>
      <c r="F375" s="325"/>
      <c r="G375" s="29"/>
      <c r="H375" s="30"/>
      <c r="I375" s="140"/>
    </row>
    <row r="376" spans="1:9">
      <c r="A376" s="342"/>
      <c r="B376" s="31"/>
      <c r="C376" s="31"/>
      <c r="D376" s="32"/>
      <c r="E376" s="156" t="s">
        <v>5223</v>
      </c>
      <c r="F376" s="28"/>
      <c r="G376" s="29"/>
      <c r="H376" s="30"/>
    </row>
    <row r="377" spans="1:9">
      <c r="A377" s="34"/>
      <c r="B377" s="31"/>
      <c r="C377" s="36"/>
      <c r="D377" s="37"/>
      <c r="E377" s="322" t="s">
        <v>832</v>
      </c>
      <c r="F377" s="42">
        <f>F144</f>
        <v>4211.8999999999996</v>
      </c>
      <c r="G377" s="40"/>
      <c r="H377" s="76"/>
    </row>
    <row r="378" spans="1:9">
      <c r="A378" s="34"/>
      <c r="B378" s="31"/>
      <c r="C378" s="36"/>
      <c r="D378" s="37"/>
      <c r="E378" s="38"/>
      <c r="F378" s="39"/>
      <c r="G378" s="40"/>
      <c r="H378" s="76"/>
    </row>
    <row r="379" spans="1:9">
      <c r="A379" s="34"/>
      <c r="B379" s="31"/>
      <c r="C379" s="36"/>
      <c r="D379" s="37"/>
      <c r="E379" s="77" t="s">
        <v>829</v>
      </c>
      <c r="F379" s="814">
        <f>F211</f>
        <v>4557.2700000000004</v>
      </c>
      <c r="G379" s="40"/>
      <c r="H379" s="76"/>
    </row>
    <row r="380" spans="1:9">
      <c r="A380" s="34"/>
      <c r="B380" s="31"/>
      <c r="C380" s="36"/>
      <c r="D380" s="37"/>
      <c r="E380" s="38"/>
      <c r="F380" s="39"/>
      <c r="G380" s="40"/>
      <c r="H380" s="76"/>
    </row>
    <row r="381" spans="1:9">
      <c r="A381" s="34"/>
      <c r="B381" s="31"/>
      <c r="C381" s="36"/>
      <c r="D381" s="37"/>
      <c r="E381" s="156" t="s">
        <v>5224</v>
      </c>
      <c r="F381" s="39"/>
      <c r="G381" s="40"/>
      <c r="H381" s="76"/>
    </row>
    <row r="382" spans="1:9">
      <c r="A382" s="34"/>
      <c r="B382" s="31"/>
      <c r="C382" s="36"/>
      <c r="D382" s="37"/>
      <c r="E382" s="322" t="s">
        <v>832</v>
      </c>
      <c r="F382" s="814">
        <f>F147</f>
        <v>3930.1</v>
      </c>
      <c r="G382" s="40"/>
      <c r="H382" s="76"/>
    </row>
    <row r="383" spans="1:9">
      <c r="A383" s="34"/>
      <c r="B383" s="31"/>
      <c r="C383" s="36"/>
      <c r="D383" s="37"/>
      <c r="E383" s="156"/>
      <c r="F383" s="39"/>
      <c r="G383" s="40"/>
      <c r="H383" s="76"/>
    </row>
    <row r="384" spans="1:9">
      <c r="A384" s="34"/>
      <c r="B384" s="31"/>
      <c r="C384" s="31"/>
      <c r="D384" s="79"/>
      <c r="E384" s="77" t="s">
        <v>829</v>
      </c>
      <c r="F384" s="814">
        <f>F214</f>
        <v>1612.02</v>
      </c>
      <c r="G384" s="74"/>
      <c r="H384" s="97"/>
    </row>
    <row r="385" spans="1:8">
      <c r="A385" s="34"/>
      <c r="B385" s="31"/>
      <c r="C385" s="31"/>
      <c r="D385" s="79"/>
      <c r="E385" s="77"/>
      <c r="F385" s="814"/>
      <c r="G385" s="74"/>
      <c r="H385" s="97"/>
    </row>
    <row r="386" spans="1:8">
      <c r="A386" s="34"/>
      <c r="B386" s="31"/>
      <c r="C386" s="31"/>
      <c r="D386" s="79"/>
      <c r="E386" s="156" t="s">
        <v>5225</v>
      </c>
      <c r="F386" s="814"/>
      <c r="G386" s="74"/>
      <c r="H386" s="97"/>
    </row>
    <row r="387" spans="1:8">
      <c r="A387" s="34"/>
      <c r="B387" s="31"/>
      <c r="C387" s="31"/>
      <c r="D387" s="79"/>
      <c r="E387" s="322" t="s">
        <v>832</v>
      </c>
      <c r="F387" s="814">
        <f>F271</f>
        <v>343.11</v>
      </c>
      <c r="G387" s="74"/>
      <c r="H387" s="97"/>
    </row>
    <row r="388" spans="1:8">
      <c r="A388" s="34"/>
      <c r="B388" s="31"/>
      <c r="C388" s="31"/>
      <c r="D388" s="79"/>
      <c r="E388" s="322"/>
      <c r="F388" s="814"/>
      <c r="G388" s="74"/>
      <c r="H388" s="97"/>
    </row>
    <row r="389" spans="1:8">
      <c r="A389" s="34"/>
      <c r="B389" s="31"/>
      <c r="C389" s="31"/>
      <c r="D389" s="79"/>
      <c r="E389" s="77" t="s">
        <v>829</v>
      </c>
      <c r="F389" s="814">
        <f>F217</f>
        <v>464.49</v>
      </c>
      <c r="G389" s="74"/>
      <c r="H389" s="97"/>
    </row>
    <row r="390" spans="1:8">
      <c r="A390" s="34"/>
      <c r="B390" s="31"/>
      <c r="C390" s="31"/>
      <c r="D390" s="79"/>
      <c r="E390" s="77"/>
      <c r="F390" s="814"/>
      <c r="G390" s="74"/>
      <c r="H390" s="97"/>
    </row>
    <row r="391" spans="1:8">
      <c r="A391" s="34"/>
      <c r="B391" s="31"/>
      <c r="C391" s="31"/>
      <c r="D391" s="79"/>
      <c r="E391" s="156" t="s">
        <v>5226</v>
      </c>
      <c r="F391" s="814"/>
      <c r="G391" s="74"/>
      <c r="H391" s="97"/>
    </row>
    <row r="392" spans="1:8">
      <c r="A392" s="34"/>
      <c r="B392" s="31"/>
      <c r="C392" s="31"/>
      <c r="D392" s="79"/>
      <c r="E392" s="322" t="s">
        <v>832</v>
      </c>
      <c r="F392" s="814">
        <f>F276</f>
        <v>2430.85</v>
      </c>
      <c r="G392" s="74"/>
      <c r="H392" s="97"/>
    </row>
    <row r="393" spans="1:8">
      <c r="A393" s="34"/>
      <c r="B393" s="31"/>
      <c r="C393" s="31"/>
      <c r="D393" s="79"/>
      <c r="E393" s="322"/>
      <c r="F393" s="814"/>
      <c r="G393" s="74"/>
      <c r="H393" s="97"/>
    </row>
    <row r="394" spans="1:8">
      <c r="A394" s="34"/>
      <c r="B394" s="31"/>
      <c r="C394" s="31"/>
      <c r="D394" s="79"/>
      <c r="E394" s="77" t="s">
        <v>829</v>
      </c>
      <c r="F394" s="814">
        <f>F220</f>
        <v>3233.75</v>
      </c>
      <c r="G394" s="74"/>
      <c r="H394" s="97"/>
    </row>
    <row r="395" spans="1:8">
      <c r="A395" s="34"/>
      <c r="B395" s="31"/>
      <c r="C395" s="31"/>
      <c r="D395" s="79"/>
      <c r="E395" s="77"/>
      <c r="F395" s="814"/>
      <c r="G395" s="74"/>
      <c r="H395" s="97"/>
    </row>
    <row r="396" spans="1:8">
      <c r="A396" s="34"/>
      <c r="B396" s="31"/>
      <c r="C396" s="31"/>
      <c r="D396" s="79"/>
      <c r="E396" s="156" t="s">
        <v>5227</v>
      </c>
      <c r="F396" s="814"/>
      <c r="G396" s="74"/>
      <c r="H396" s="97"/>
    </row>
    <row r="397" spans="1:8">
      <c r="A397" s="34"/>
      <c r="B397" s="31"/>
      <c r="C397" s="31"/>
      <c r="D397" s="79"/>
      <c r="E397" s="322" t="s">
        <v>832</v>
      </c>
      <c r="F397" s="814">
        <f>F281</f>
        <v>1218.6199999999999</v>
      </c>
      <c r="G397" s="74"/>
      <c r="H397" s="97"/>
    </row>
    <row r="398" spans="1:8">
      <c r="A398" s="34"/>
      <c r="B398" s="31"/>
      <c r="C398" s="31"/>
      <c r="D398" s="79"/>
      <c r="E398" s="322"/>
      <c r="F398" s="814"/>
      <c r="G398" s="74"/>
      <c r="H398" s="97"/>
    </row>
    <row r="399" spans="1:8">
      <c r="A399" s="34"/>
      <c r="B399" s="31"/>
      <c r="C399" s="31"/>
      <c r="D399" s="79"/>
      <c r="E399" s="77" t="s">
        <v>829</v>
      </c>
      <c r="F399" s="814">
        <f>F223</f>
        <v>2062.46</v>
      </c>
      <c r="G399" s="74"/>
      <c r="H399" s="97"/>
    </row>
    <row r="400" spans="1:8">
      <c r="A400" s="34"/>
      <c r="B400" s="31"/>
      <c r="C400" s="31"/>
      <c r="D400" s="32"/>
      <c r="E400" s="109" t="s">
        <v>101</v>
      </c>
      <c r="F400" s="324">
        <f>F372+F374+F377+F379+F382+F384+F387+F389+F392+F394+F397+F399</f>
        <v>29483.989999999998</v>
      </c>
      <c r="G400" s="29"/>
      <c r="H400" s="30"/>
    </row>
    <row r="401" spans="1:8">
      <c r="A401" s="34"/>
      <c r="B401" s="31"/>
      <c r="C401" s="31"/>
      <c r="D401" s="32"/>
      <c r="E401" s="109"/>
      <c r="F401" s="327"/>
      <c r="G401" s="29"/>
      <c r="H401" s="30"/>
    </row>
    <row r="402" spans="1:8">
      <c r="A402" s="34">
        <f>MAX(A$1:A401)+1</f>
        <v>14</v>
      </c>
      <c r="B402" s="44"/>
      <c r="C402" s="36" t="s">
        <v>1217</v>
      </c>
      <c r="D402" s="37"/>
      <c r="E402" s="38" t="s">
        <v>1218</v>
      </c>
      <c r="F402" s="39"/>
      <c r="G402" s="40" t="s">
        <v>19</v>
      </c>
      <c r="H402" s="41">
        <v>14014.189999999999</v>
      </c>
    </row>
    <row r="403" spans="1:8">
      <c r="A403" s="84"/>
      <c r="B403" s="85"/>
      <c r="C403" s="78"/>
      <c r="D403" s="79" t="s">
        <v>1219</v>
      </c>
      <c r="E403" s="83" t="s">
        <v>1220</v>
      </c>
      <c r="F403" s="73"/>
      <c r="G403" s="74" t="s">
        <v>19</v>
      </c>
      <c r="H403" s="115">
        <v>14014.189999999999</v>
      </c>
    </row>
    <row r="404" spans="1:8">
      <c r="A404" s="34"/>
      <c r="B404" s="31"/>
      <c r="C404" s="31"/>
      <c r="D404" s="79"/>
      <c r="E404" s="156" t="s">
        <v>5222</v>
      </c>
      <c r="F404" s="73"/>
      <c r="G404" s="74"/>
      <c r="H404" s="97"/>
    </row>
    <row r="405" spans="1:8">
      <c r="A405" s="34"/>
      <c r="B405" s="31"/>
      <c r="C405" s="31"/>
      <c r="D405" s="32"/>
      <c r="E405" s="322" t="s">
        <v>1221</v>
      </c>
      <c r="F405" s="325">
        <f>F141</f>
        <v>1879.61</v>
      </c>
      <c r="G405" s="29"/>
      <c r="H405" s="30"/>
    </row>
    <row r="406" spans="1:8">
      <c r="A406" s="34"/>
      <c r="B406" s="31"/>
      <c r="C406" s="31"/>
      <c r="D406" s="32"/>
      <c r="E406" s="322"/>
      <c r="F406" s="28"/>
      <c r="G406" s="29"/>
      <c r="H406" s="30"/>
    </row>
    <row r="407" spans="1:8">
      <c r="A407" s="34"/>
      <c r="B407" s="31"/>
      <c r="C407" s="31"/>
      <c r="D407" s="32"/>
      <c r="E407" s="156" t="s">
        <v>5223</v>
      </c>
      <c r="F407" s="28"/>
      <c r="G407" s="29"/>
      <c r="H407" s="30"/>
    </row>
    <row r="408" spans="1:8">
      <c r="A408" s="34"/>
      <c r="B408" s="35"/>
      <c r="C408" s="119"/>
      <c r="D408" s="120"/>
      <c r="E408" s="322" t="s">
        <v>1221</v>
      </c>
      <c r="F408" s="95">
        <f>F144</f>
        <v>4211.8999999999996</v>
      </c>
      <c r="G408" s="29"/>
      <c r="H408" s="30"/>
    </row>
    <row r="409" spans="1:8">
      <c r="A409" s="34"/>
      <c r="B409" s="31"/>
      <c r="C409" s="31"/>
      <c r="D409" s="32"/>
      <c r="E409" s="322"/>
      <c r="F409" s="28"/>
      <c r="G409" s="29"/>
      <c r="H409" s="30"/>
    </row>
    <row r="410" spans="1:8">
      <c r="A410" s="34"/>
      <c r="B410" s="31"/>
      <c r="C410" s="36"/>
      <c r="D410" s="37"/>
      <c r="E410" s="156" t="s">
        <v>5224</v>
      </c>
      <c r="F410" s="39"/>
      <c r="G410" s="40"/>
      <c r="H410" s="76"/>
    </row>
    <row r="411" spans="1:8">
      <c r="A411" s="34"/>
      <c r="B411" s="31"/>
      <c r="C411" s="31"/>
      <c r="D411" s="79"/>
      <c r="E411" s="322" t="s">
        <v>1221</v>
      </c>
      <c r="F411" s="814">
        <f>F147</f>
        <v>3930.1</v>
      </c>
      <c r="G411" s="74"/>
      <c r="H411" s="97"/>
    </row>
    <row r="412" spans="1:8">
      <c r="A412" s="34"/>
      <c r="B412" s="31"/>
      <c r="C412" s="31"/>
      <c r="D412" s="79"/>
      <c r="E412" s="322"/>
      <c r="F412" s="814"/>
      <c r="G412" s="74"/>
      <c r="H412" s="97"/>
    </row>
    <row r="413" spans="1:8">
      <c r="A413" s="34"/>
      <c r="B413" s="31"/>
      <c r="C413" s="31"/>
      <c r="D413" s="79"/>
      <c r="E413" s="156" t="s">
        <v>5225</v>
      </c>
      <c r="F413" s="814"/>
      <c r="G413" s="74"/>
      <c r="H413" s="97"/>
    </row>
    <row r="414" spans="1:8">
      <c r="A414" s="34"/>
      <c r="B414" s="31"/>
      <c r="C414" s="31"/>
      <c r="D414" s="79"/>
      <c r="E414" s="322" t="s">
        <v>1221</v>
      </c>
      <c r="F414" s="814">
        <f>F271</f>
        <v>343.11</v>
      </c>
      <c r="G414" s="74"/>
      <c r="H414" s="97"/>
    </row>
    <row r="415" spans="1:8">
      <c r="A415" s="34"/>
      <c r="B415" s="31"/>
      <c r="C415" s="31"/>
      <c r="D415" s="79"/>
      <c r="E415" s="322"/>
      <c r="F415" s="814"/>
      <c r="G415" s="74"/>
      <c r="H415" s="97"/>
    </row>
    <row r="416" spans="1:8">
      <c r="A416" s="34"/>
      <c r="B416" s="31"/>
      <c r="C416" s="31"/>
      <c r="D416" s="79"/>
      <c r="E416" s="156" t="s">
        <v>5226</v>
      </c>
      <c r="F416" s="814"/>
      <c r="G416" s="74"/>
      <c r="H416" s="97"/>
    </row>
    <row r="417" spans="1:12">
      <c r="A417" s="34"/>
      <c r="B417" s="31"/>
      <c r="C417" s="31"/>
      <c r="D417" s="79"/>
      <c r="E417" s="322" t="s">
        <v>1221</v>
      </c>
      <c r="F417" s="814">
        <f>F276</f>
        <v>2430.85</v>
      </c>
      <c r="G417" s="74"/>
      <c r="H417" s="97"/>
    </row>
    <row r="418" spans="1:12">
      <c r="A418" s="34"/>
      <c r="B418" s="31"/>
      <c r="C418" s="31"/>
      <c r="D418" s="79"/>
      <c r="E418" s="322"/>
      <c r="F418" s="814"/>
      <c r="G418" s="74"/>
      <c r="H418" s="97"/>
    </row>
    <row r="419" spans="1:12">
      <c r="A419" s="34"/>
      <c r="B419" s="31"/>
      <c r="C419" s="31"/>
      <c r="D419" s="79"/>
      <c r="E419" s="156" t="s">
        <v>5227</v>
      </c>
      <c r="F419" s="814"/>
      <c r="G419" s="74"/>
      <c r="H419" s="97"/>
    </row>
    <row r="420" spans="1:12">
      <c r="A420" s="34"/>
      <c r="B420" s="31"/>
      <c r="C420" s="31"/>
      <c r="D420" s="79"/>
      <c r="E420" s="322" t="s">
        <v>1221</v>
      </c>
      <c r="F420" s="814">
        <f>F281</f>
        <v>1218.6199999999999</v>
      </c>
      <c r="G420" s="74"/>
      <c r="H420" s="97"/>
    </row>
    <row r="421" spans="1:12">
      <c r="A421" s="34"/>
      <c r="B421" s="31"/>
      <c r="C421" s="31"/>
      <c r="D421" s="79"/>
      <c r="E421" s="109" t="s">
        <v>101</v>
      </c>
      <c r="F421" s="815">
        <f>F405+F408+F411+F414+F417+F420</f>
        <v>14014.189999999999</v>
      </c>
      <c r="G421" s="74"/>
      <c r="H421" s="97"/>
    </row>
    <row r="422" spans="1:12">
      <c r="A422" s="34"/>
      <c r="B422" s="31"/>
      <c r="C422" s="31"/>
      <c r="D422" s="32"/>
      <c r="E422" s="322"/>
      <c r="F422" s="325"/>
      <c r="G422" s="29"/>
      <c r="H422" s="30"/>
    </row>
    <row r="423" spans="1:12" s="127" customFormat="1" ht="26.4">
      <c r="A423" s="123"/>
      <c r="B423" s="35" t="s">
        <v>333</v>
      </c>
      <c r="C423" s="35"/>
      <c r="D423" s="120"/>
      <c r="E423" s="53" t="s">
        <v>334</v>
      </c>
      <c r="F423" s="129"/>
      <c r="G423" s="126"/>
      <c r="H423" s="43"/>
      <c r="I423"/>
      <c r="J423"/>
      <c r="K423"/>
      <c r="L423"/>
    </row>
    <row r="424" spans="1:12">
      <c r="A424" s="34"/>
      <c r="B424" s="31"/>
      <c r="C424" s="36"/>
      <c r="D424" s="37"/>
      <c r="E424" s="38"/>
      <c r="F424" s="39"/>
      <c r="G424" s="40"/>
      <c r="H424" s="76"/>
    </row>
    <row r="425" spans="1:12">
      <c r="A425" s="34">
        <f>MAX(A$1:A424)+1</f>
        <v>15</v>
      </c>
      <c r="B425" s="44"/>
      <c r="C425" s="36" t="s">
        <v>5139</v>
      </c>
      <c r="D425" s="37"/>
      <c r="E425" s="38" t="s">
        <v>5140</v>
      </c>
      <c r="F425" s="39"/>
      <c r="G425" s="40" t="s">
        <v>39</v>
      </c>
      <c r="H425" s="76">
        <v>45876.85</v>
      </c>
    </row>
    <row r="426" spans="1:12">
      <c r="A426" s="84"/>
      <c r="B426" s="85"/>
      <c r="C426" s="78"/>
      <c r="D426" s="79" t="s">
        <v>5141</v>
      </c>
      <c r="E426" s="83" t="s">
        <v>5142</v>
      </c>
      <c r="F426" s="73"/>
      <c r="G426" s="74" t="s">
        <v>39</v>
      </c>
      <c r="H426" s="97">
        <v>45876.85</v>
      </c>
    </row>
    <row r="427" spans="1:12">
      <c r="A427" s="34"/>
      <c r="B427" s="31"/>
      <c r="C427" s="31"/>
      <c r="D427" s="32"/>
      <c r="E427" s="156" t="s">
        <v>5222</v>
      </c>
      <c r="F427" s="325"/>
      <c r="G427" s="29"/>
      <c r="H427" s="30"/>
    </row>
    <row r="428" spans="1:12">
      <c r="A428" s="34"/>
      <c r="B428" s="31"/>
      <c r="C428" s="31"/>
      <c r="D428" s="32"/>
      <c r="E428" s="322" t="s">
        <v>5258</v>
      </c>
      <c r="F428" s="95">
        <v>6340.21</v>
      </c>
      <c r="G428" s="29"/>
      <c r="H428" s="30"/>
    </row>
    <row r="429" spans="1:12">
      <c r="A429" s="34"/>
      <c r="B429" s="31"/>
      <c r="C429" s="31"/>
      <c r="D429" s="32"/>
      <c r="E429" s="322" t="s">
        <v>5259</v>
      </c>
      <c r="F429" s="196">
        <v>718.44</v>
      </c>
      <c r="G429" s="29"/>
      <c r="H429" s="30"/>
    </row>
    <row r="430" spans="1:12">
      <c r="A430" s="34"/>
      <c r="B430" s="31"/>
      <c r="C430" s="31"/>
      <c r="D430" s="32"/>
      <c r="E430" s="322"/>
      <c r="F430" s="95">
        <f>SUM(F428:F429)</f>
        <v>7058.65</v>
      </c>
      <c r="G430" s="29"/>
      <c r="H430" s="30"/>
    </row>
    <row r="431" spans="1:12">
      <c r="A431" s="34"/>
      <c r="B431" s="31"/>
      <c r="C431" s="36"/>
      <c r="D431" s="37"/>
      <c r="E431" s="38"/>
      <c r="F431" s="39"/>
      <c r="G431" s="40"/>
      <c r="H431" s="76"/>
    </row>
    <row r="432" spans="1:12">
      <c r="A432" s="34"/>
      <c r="B432" s="31"/>
      <c r="C432" s="31"/>
      <c r="D432" s="79"/>
      <c r="E432" s="156" t="s">
        <v>5223</v>
      </c>
      <c r="F432" s="73"/>
      <c r="G432" s="74"/>
      <c r="H432" s="97"/>
    </row>
    <row r="433" spans="1:8">
      <c r="A433" s="34"/>
      <c r="B433" s="31"/>
      <c r="C433" s="31"/>
      <c r="D433" s="32"/>
      <c r="E433" s="322" t="s">
        <v>5260</v>
      </c>
      <c r="F433" s="325">
        <v>9703.66</v>
      </c>
      <c r="G433" s="29"/>
      <c r="H433" s="30"/>
    </row>
    <row r="434" spans="1:8">
      <c r="A434" s="34"/>
      <c r="B434" s="31"/>
      <c r="C434" s="31"/>
      <c r="D434" s="32"/>
      <c r="E434" s="322"/>
      <c r="F434" s="28"/>
      <c r="G434" s="29"/>
      <c r="H434" s="30"/>
    </row>
    <row r="435" spans="1:8">
      <c r="A435" s="34"/>
      <c r="B435" s="31"/>
      <c r="C435" s="31"/>
      <c r="D435" s="32"/>
      <c r="E435" s="156" t="s">
        <v>5224</v>
      </c>
      <c r="F435" s="28"/>
      <c r="G435" s="29"/>
      <c r="H435" s="30"/>
    </row>
    <row r="436" spans="1:8">
      <c r="A436" s="34"/>
      <c r="B436" s="31"/>
      <c r="C436" s="31"/>
      <c r="D436" s="32"/>
      <c r="E436" s="322" t="s">
        <v>5261</v>
      </c>
      <c r="F436" s="95">
        <v>13678.02</v>
      </c>
      <c r="G436" s="29"/>
      <c r="H436" s="30"/>
    </row>
    <row r="437" spans="1:8">
      <c r="A437" s="34"/>
      <c r="B437" s="31"/>
      <c r="C437" s="31"/>
      <c r="D437" s="32"/>
      <c r="E437" s="322" t="s">
        <v>5262</v>
      </c>
      <c r="F437" s="196">
        <v>413.6</v>
      </c>
      <c r="G437" s="29"/>
      <c r="H437" s="30"/>
    </row>
    <row r="438" spans="1:8">
      <c r="A438" s="34"/>
      <c r="B438" s="31"/>
      <c r="C438" s="31"/>
      <c r="D438" s="32"/>
      <c r="E438" s="322"/>
      <c r="F438" s="95">
        <f>SUM(F436:F437)</f>
        <v>14091.62</v>
      </c>
      <c r="G438" s="29"/>
      <c r="H438" s="30"/>
    </row>
    <row r="439" spans="1:8">
      <c r="A439" s="34"/>
      <c r="B439" s="31"/>
      <c r="C439" s="31"/>
      <c r="D439" s="32"/>
      <c r="E439" s="322"/>
      <c r="F439" s="95"/>
      <c r="G439" s="29"/>
      <c r="H439" s="30"/>
    </row>
    <row r="440" spans="1:8">
      <c r="A440" s="34"/>
      <c r="B440" s="31"/>
      <c r="C440" s="31"/>
      <c r="D440" s="32"/>
      <c r="E440" s="156" t="s">
        <v>5225</v>
      </c>
      <c r="F440" s="95"/>
      <c r="G440" s="29"/>
      <c r="H440" s="30"/>
    </row>
    <row r="441" spans="1:8">
      <c r="A441" s="34"/>
      <c r="B441" s="31"/>
      <c r="C441" s="31"/>
      <c r="D441" s="32"/>
      <c r="E441" s="322" t="s">
        <v>5263</v>
      </c>
      <c r="F441" s="95">
        <v>1801.49</v>
      </c>
      <c r="G441" s="29"/>
      <c r="H441" s="30"/>
    </row>
    <row r="442" spans="1:8">
      <c r="A442" s="34"/>
      <c r="B442" s="31"/>
      <c r="C442" s="31"/>
      <c r="D442" s="32"/>
      <c r="E442" s="322"/>
      <c r="F442" s="95"/>
      <c r="G442" s="29"/>
      <c r="H442" s="30"/>
    </row>
    <row r="443" spans="1:8">
      <c r="A443" s="34"/>
      <c r="B443" s="31"/>
      <c r="C443" s="31"/>
      <c r="D443" s="32"/>
      <c r="E443" s="156" t="s">
        <v>5226</v>
      </c>
      <c r="F443" s="95"/>
      <c r="G443" s="29"/>
      <c r="H443" s="30"/>
    </row>
    <row r="444" spans="1:8">
      <c r="A444" s="34"/>
      <c r="B444" s="31"/>
      <c r="C444" s="31"/>
      <c r="D444" s="32"/>
      <c r="E444" s="322" t="s">
        <v>5264</v>
      </c>
      <c r="F444" s="95">
        <v>8341.33</v>
      </c>
      <c r="G444" s="29"/>
      <c r="H444" s="30"/>
    </row>
    <row r="445" spans="1:8">
      <c r="A445" s="34"/>
      <c r="B445" s="31"/>
      <c r="C445" s="31"/>
      <c r="D445" s="32"/>
      <c r="E445" s="322"/>
      <c r="F445" s="95"/>
      <c r="G445" s="29"/>
      <c r="H445" s="30"/>
    </row>
    <row r="446" spans="1:8">
      <c r="A446" s="34"/>
      <c r="B446" s="31"/>
      <c r="C446" s="31"/>
      <c r="D446" s="32"/>
      <c r="E446" s="156" t="s">
        <v>5227</v>
      </c>
      <c r="F446" s="95"/>
      <c r="G446" s="29"/>
      <c r="H446" s="30"/>
    </row>
    <row r="447" spans="1:8">
      <c r="A447" s="34"/>
      <c r="B447" s="31"/>
      <c r="C447" s="31"/>
      <c r="D447" s="32"/>
      <c r="E447" s="322" t="s">
        <v>5265</v>
      </c>
      <c r="F447" s="95">
        <v>4880.1000000000004</v>
      </c>
      <c r="G447" s="29"/>
      <c r="H447" s="30"/>
    </row>
    <row r="448" spans="1:8">
      <c r="A448" s="34"/>
      <c r="B448" s="31"/>
      <c r="C448" s="31"/>
      <c r="D448" s="32"/>
      <c r="E448" s="109" t="s">
        <v>101</v>
      </c>
      <c r="F448" s="284">
        <f>F430+F433+F438+F441+F444+F447</f>
        <v>45876.85</v>
      </c>
      <c r="G448" s="29"/>
      <c r="H448" s="30"/>
    </row>
    <row r="449" spans="1:8">
      <c r="A449" s="34"/>
      <c r="B449" s="31"/>
      <c r="C449" s="31"/>
      <c r="D449" s="32"/>
      <c r="E449" s="109"/>
      <c r="F449" s="284"/>
      <c r="G449" s="29"/>
      <c r="H449" s="30"/>
    </row>
    <row r="450" spans="1:8">
      <c r="A450" s="34">
        <f>MAX(A$1:A449)+1</f>
        <v>16</v>
      </c>
      <c r="B450" s="44"/>
      <c r="C450" s="36" t="s">
        <v>5266</v>
      </c>
      <c r="D450" s="37"/>
      <c r="E450" s="38" t="s">
        <v>5267</v>
      </c>
      <c r="F450" s="39"/>
      <c r="G450" s="40" t="s">
        <v>19</v>
      </c>
      <c r="H450" s="76">
        <v>162.89999999999998</v>
      </c>
    </row>
    <row r="451" spans="1:8">
      <c r="A451" s="84"/>
      <c r="B451" s="85"/>
      <c r="C451" s="78"/>
      <c r="D451" s="79" t="s">
        <v>5268</v>
      </c>
      <c r="E451" s="83" t="s">
        <v>5269</v>
      </c>
      <c r="F451" s="73"/>
      <c r="G451" s="74" t="s">
        <v>19</v>
      </c>
      <c r="H451" s="97">
        <v>160.66999999999999</v>
      </c>
    </row>
    <row r="452" spans="1:8">
      <c r="A452" s="34"/>
      <c r="B452" s="31"/>
      <c r="C452" s="31"/>
      <c r="D452" s="32"/>
      <c r="E452" s="156" t="s">
        <v>5222</v>
      </c>
      <c r="F452" s="284"/>
      <c r="G452" s="29"/>
      <c r="H452" s="30"/>
    </row>
    <row r="453" spans="1:8">
      <c r="A453" s="34"/>
      <c r="B453" s="31"/>
      <c r="C453" s="31"/>
      <c r="D453" s="32"/>
      <c r="E453" s="90" t="s">
        <v>5270</v>
      </c>
      <c r="F453" s="95">
        <v>99.6</v>
      </c>
      <c r="G453" s="29"/>
      <c r="H453" s="30"/>
    </row>
    <row r="454" spans="1:8">
      <c r="A454" s="34"/>
      <c r="B454" s="31"/>
      <c r="C454" s="31"/>
      <c r="D454" s="32"/>
      <c r="E454" s="90"/>
      <c r="F454" s="95"/>
      <c r="G454" s="29"/>
      <c r="H454" s="30"/>
    </row>
    <row r="455" spans="1:8">
      <c r="A455" s="34"/>
      <c r="B455" s="31"/>
      <c r="C455" s="31"/>
      <c r="D455" s="32"/>
      <c r="E455" s="156" t="s">
        <v>5224</v>
      </c>
      <c r="F455" s="95"/>
      <c r="G455" s="29"/>
      <c r="H455" s="30"/>
    </row>
    <row r="456" spans="1:8">
      <c r="A456" s="34"/>
      <c r="B456" s="31"/>
      <c r="C456" s="31"/>
      <c r="D456" s="32"/>
      <c r="E456" s="90" t="s">
        <v>5271</v>
      </c>
      <c r="F456" s="95">
        <v>61.07</v>
      </c>
      <c r="G456" s="29"/>
      <c r="H456" s="30"/>
    </row>
    <row r="457" spans="1:8">
      <c r="A457" s="34"/>
      <c r="B457" s="31"/>
      <c r="C457" s="31"/>
      <c r="D457" s="32"/>
      <c r="E457" s="109" t="s">
        <v>101</v>
      </c>
      <c r="F457" s="284">
        <f>F453+F456</f>
        <v>160.66999999999999</v>
      </c>
      <c r="G457" s="29"/>
      <c r="H457" s="30"/>
    </row>
    <row r="458" spans="1:8">
      <c r="A458" s="84"/>
      <c r="B458" s="85"/>
      <c r="C458" s="78"/>
      <c r="D458" s="79" t="s">
        <v>5272</v>
      </c>
      <c r="E458" s="83" t="s">
        <v>5273</v>
      </c>
      <c r="F458" s="73"/>
      <c r="G458" s="74" t="s">
        <v>19</v>
      </c>
      <c r="H458" s="97">
        <v>2.23</v>
      </c>
    </row>
    <row r="459" spans="1:8">
      <c r="A459" s="34"/>
      <c r="B459" s="31"/>
      <c r="C459" s="31"/>
      <c r="D459" s="32"/>
      <c r="E459" s="156" t="s">
        <v>5222</v>
      </c>
      <c r="F459" s="95"/>
      <c r="G459" s="29"/>
      <c r="H459" s="30"/>
    </row>
    <row r="460" spans="1:8">
      <c r="A460" s="34"/>
      <c r="B460" s="31"/>
      <c r="C460" s="31"/>
      <c r="D460" s="32"/>
      <c r="E460" s="90" t="s">
        <v>5274</v>
      </c>
      <c r="F460" s="95">
        <v>0.85</v>
      </c>
      <c r="G460" s="29"/>
      <c r="H460" s="30"/>
    </row>
    <row r="461" spans="1:8">
      <c r="A461" s="34"/>
      <c r="B461" s="31"/>
      <c r="C461" s="31"/>
      <c r="D461" s="32"/>
      <c r="E461" s="90"/>
      <c r="F461" s="95"/>
      <c r="G461" s="29"/>
      <c r="H461" s="30"/>
    </row>
    <row r="462" spans="1:8">
      <c r="A462" s="34"/>
      <c r="B462" s="31"/>
      <c r="C462" s="31"/>
      <c r="D462" s="32"/>
      <c r="E462" s="156" t="s">
        <v>5224</v>
      </c>
      <c r="F462" s="95"/>
      <c r="G462" s="29"/>
      <c r="H462" s="30"/>
    </row>
    <row r="463" spans="1:8">
      <c r="A463" s="34"/>
      <c r="B463" s="31"/>
      <c r="C463" s="31"/>
      <c r="D463" s="32"/>
      <c r="E463" s="90" t="s">
        <v>5275</v>
      </c>
      <c r="F463" s="95">
        <v>1.38</v>
      </c>
      <c r="G463" s="29"/>
      <c r="H463" s="30"/>
    </row>
    <row r="464" spans="1:8">
      <c r="A464" s="34"/>
      <c r="B464" s="31"/>
      <c r="C464" s="31"/>
      <c r="D464" s="32"/>
      <c r="E464" s="109" t="s">
        <v>101</v>
      </c>
      <c r="F464" s="284">
        <f>F460+F463</f>
        <v>2.23</v>
      </c>
      <c r="G464" s="29"/>
      <c r="H464" s="30"/>
    </row>
    <row r="465" spans="1:8">
      <c r="A465" s="34"/>
      <c r="B465" s="31"/>
      <c r="C465" s="31"/>
      <c r="D465" s="32"/>
      <c r="E465" s="109"/>
      <c r="F465" s="28"/>
      <c r="G465" s="29"/>
      <c r="H465" s="30"/>
    </row>
    <row r="466" spans="1:8" ht="26.4">
      <c r="A466" s="34">
        <f>MAX(A$1:A464)+1</f>
        <v>17</v>
      </c>
      <c r="B466" s="44"/>
      <c r="C466" s="36" t="s">
        <v>5146</v>
      </c>
      <c r="D466" s="37"/>
      <c r="E466" s="38" t="s">
        <v>5147</v>
      </c>
      <c r="F466" s="39"/>
      <c r="G466" s="40" t="s">
        <v>19</v>
      </c>
      <c r="H466" s="45">
        <v>31777.769999999997</v>
      </c>
    </row>
    <row r="467" spans="1:8" ht="26.4">
      <c r="A467" s="84"/>
      <c r="B467" s="85"/>
      <c r="C467" s="78"/>
      <c r="D467" s="79" t="s">
        <v>5148</v>
      </c>
      <c r="E467" s="83" t="s">
        <v>5149</v>
      </c>
      <c r="F467" s="73"/>
      <c r="G467" s="74" t="s">
        <v>19</v>
      </c>
      <c r="H467" s="86">
        <v>31777.769999999997</v>
      </c>
    </row>
    <row r="468" spans="1:8">
      <c r="A468" s="34"/>
      <c r="B468" s="31"/>
      <c r="C468" s="31"/>
      <c r="D468" s="32"/>
      <c r="E468" s="156" t="s">
        <v>5222</v>
      </c>
      <c r="F468" s="343"/>
      <c r="G468" s="29"/>
      <c r="H468" s="30"/>
    </row>
    <row r="469" spans="1:8" ht="26.4">
      <c r="A469" s="34"/>
      <c r="B469" s="31"/>
      <c r="C469" s="31"/>
      <c r="D469" s="32"/>
      <c r="E469" s="322" t="s">
        <v>5276</v>
      </c>
      <c r="F469" s="325">
        <v>3220.71</v>
      </c>
      <c r="G469" s="29"/>
      <c r="H469" s="30"/>
    </row>
    <row r="470" spans="1:8">
      <c r="A470" s="34"/>
      <c r="B470" s="31"/>
      <c r="C470" s="31"/>
      <c r="D470" s="32"/>
      <c r="E470" s="322"/>
      <c r="F470" s="327"/>
      <c r="G470" s="29"/>
      <c r="H470" s="30"/>
    </row>
    <row r="471" spans="1:8">
      <c r="A471" s="34"/>
      <c r="B471" s="31"/>
      <c r="C471" s="36"/>
      <c r="D471" s="37"/>
      <c r="E471" s="156" t="s">
        <v>5223</v>
      </c>
      <c r="F471" s="39"/>
      <c r="G471" s="40"/>
      <c r="H471" s="174"/>
    </row>
    <row r="472" spans="1:8" ht="26.4">
      <c r="A472" s="34"/>
      <c r="B472" s="31"/>
      <c r="C472" s="78"/>
      <c r="D472" s="79"/>
      <c r="E472" s="77" t="s">
        <v>5277</v>
      </c>
      <c r="F472" s="42">
        <v>5572.02</v>
      </c>
      <c r="G472" s="74"/>
      <c r="H472" s="165"/>
    </row>
    <row r="473" spans="1:8">
      <c r="A473" s="34"/>
      <c r="B473" s="31"/>
      <c r="C473" s="78"/>
      <c r="D473" s="79"/>
      <c r="E473" s="816"/>
      <c r="F473" s="49"/>
      <c r="G473" s="74"/>
      <c r="H473" s="30"/>
    </row>
    <row r="474" spans="1:8">
      <c r="A474" s="34"/>
      <c r="B474" s="31"/>
      <c r="C474" s="78"/>
      <c r="D474" s="79"/>
      <c r="E474" s="156" t="s">
        <v>5224</v>
      </c>
      <c r="F474" s="28"/>
      <c r="G474" s="74"/>
      <c r="H474" s="30"/>
    </row>
    <row r="475" spans="1:8" ht="26.4">
      <c r="A475" s="34"/>
      <c r="B475" s="31"/>
      <c r="C475" s="78"/>
      <c r="D475" s="79"/>
      <c r="E475" s="90" t="s">
        <v>5278</v>
      </c>
      <c r="F475" s="95">
        <v>11605.94</v>
      </c>
      <c r="G475" s="74"/>
      <c r="H475" s="30"/>
    </row>
    <row r="476" spans="1:8">
      <c r="A476" s="34"/>
      <c r="B476" s="31"/>
      <c r="C476" s="78"/>
      <c r="D476" s="79"/>
      <c r="E476" s="90"/>
      <c r="F476" s="95"/>
      <c r="G476" s="74"/>
      <c r="H476" s="30"/>
    </row>
    <row r="477" spans="1:8">
      <c r="A477" s="34"/>
      <c r="B477" s="31"/>
      <c r="C477" s="78"/>
      <c r="D477" s="79"/>
      <c r="E477" s="156" t="s">
        <v>5225</v>
      </c>
      <c r="F477" s="95"/>
      <c r="G477" s="74"/>
      <c r="H477" s="30"/>
    </row>
    <row r="478" spans="1:8" ht="26.4">
      <c r="A478" s="34"/>
      <c r="B478" s="31"/>
      <c r="C478" s="78"/>
      <c r="D478" s="79"/>
      <c r="E478" s="90" t="s">
        <v>5279</v>
      </c>
      <c r="F478" s="95">
        <v>1139.25</v>
      </c>
      <c r="G478" s="74"/>
      <c r="H478" s="30"/>
    </row>
    <row r="479" spans="1:8">
      <c r="A479" s="34"/>
      <c r="B479" s="31"/>
      <c r="C479" s="78"/>
      <c r="D479" s="79"/>
      <c r="E479" s="90"/>
      <c r="F479" s="95"/>
      <c r="G479" s="74"/>
      <c r="H479" s="30"/>
    </row>
    <row r="480" spans="1:8">
      <c r="A480" s="34"/>
      <c r="B480" s="31"/>
      <c r="C480" s="78"/>
      <c r="D480" s="79"/>
      <c r="E480" s="156" t="s">
        <v>5226</v>
      </c>
      <c r="F480" s="95"/>
      <c r="G480" s="74"/>
      <c r="H480" s="30"/>
    </row>
    <row r="481" spans="1:8" ht="26.4">
      <c r="A481" s="34"/>
      <c r="B481" s="31"/>
      <c r="C481" s="78"/>
      <c r="D481" s="79"/>
      <c r="E481" s="90" t="s">
        <v>5280</v>
      </c>
      <c r="F481" s="95">
        <v>7587.87</v>
      </c>
      <c r="G481" s="74"/>
      <c r="H481" s="30"/>
    </row>
    <row r="482" spans="1:8">
      <c r="A482" s="34"/>
      <c r="B482" s="31"/>
      <c r="C482" s="78"/>
      <c r="D482" s="79"/>
      <c r="E482" s="90"/>
      <c r="F482" s="95"/>
      <c r="G482" s="74"/>
      <c r="H482" s="30"/>
    </row>
    <row r="483" spans="1:8">
      <c r="A483" s="34"/>
      <c r="B483" s="31"/>
      <c r="C483" s="78"/>
      <c r="D483" s="79"/>
      <c r="E483" s="156" t="s">
        <v>5227</v>
      </c>
      <c r="F483" s="95"/>
      <c r="G483" s="74"/>
      <c r="H483" s="30"/>
    </row>
    <row r="484" spans="1:8" ht="26.4">
      <c r="A484" s="34"/>
      <c r="B484" s="31"/>
      <c r="C484" s="78"/>
      <c r="D484" s="79"/>
      <c r="E484" s="90" t="s">
        <v>5281</v>
      </c>
      <c r="F484" s="95">
        <v>2651.98</v>
      </c>
      <c r="G484" s="74"/>
      <c r="H484" s="30"/>
    </row>
    <row r="485" spans="1:8">
      <c r="A485" s="34"/>
      <c r="B485" s="31"/>
      <c r="C485" s="78"/>
      <c r="D485" s="79"/>
      <c r="E485" s="109" t="s">
        <v>101</v>
      </c>
      <c r="F485" s="245">
        <f>F469+F472+F475+F478+F481+F484</f>
        <v>31777.769999999997</v>
      </c>
      <c r="G485" s="74"/>
      <c r="H485" s="30"/>
    </row>
    <row r="486" spans="1:8">
      <c r="A486" s="34"/>
      <c r="B486" s="31"/>
      <c r="C486" s="31"/>
      <c r="D486" s="32"/>
      <c r="E486" s="33"/>
      <c r="F486" s="28"/>
      <c r="G486" s="29"/>
      <c r="H486" s="30"/>
    </row>
    <row r="487" spans="1:8">
      <c r="A487" s="34">
        <f>MAX(A$1:A486)+1</f>
        <v>18</v>
      </c>
      <c r="B487" s="44"/>
      <c r="C487" s="36" t="s">
        <v>4112</v>
      </c>
      <c r="D487" s="37"/>
      <c r="E487" s="38" t="s">
        <v>4113</v>
      </c>
      <c r="F487" s="39"/>
      <c r="G487" s="40" t="s">
        <v>19</v>
      </c>
      <c r="H487" s="45">
        <v>91440.91</v>
      </c>
    </row>
    <row r="488" spans="1:8" ht="26.4">
      <c r="A488" s="84"/>
      <c r="B488" s="85"/>
      <c r="C488" s="78"/>
      <c r="D488" s="79" t="s">
        <v>5153</v>
      </c>
      <c r="E488" s="83" t="s">
        <v>5154</v>
      </c>
      <c r="F488" s="149"/>
      <c r="G488" s="74" t="s">
        <v>19</v>
      </c>
      <c r="H488" s="115">
        <v>35193.760000000002</v>
      </c>
    </row>
    <row r="489" spans="1:8">
      <c r="A489" s="84"/>
      <c r="B489" s="85"/>
      <c r="C489" s="78"/>
      <c r="D489" s="79"/>
      <c r="E489" s="156" t="s">
        <v>5222</v>
      </c>
      <c r="F489" s="73"/>
      <c r="G489" s="74"/>
      <c r="H489" s="43"/>
    </row>
    <row r="490" spans="1:8">
      <c r="A490" s="84"/>
      <c r="B490" s="85"/>
      <c r="C490" s="78"/>
      <c r="D490" s="79"/>
      <c r="E490" s="77" t="s">
        <v>5282</v>
      </c>
      <c r="F490" s="42">
        <f>(898.04+4504.47)</f>
        <v>5402.51</v>
      </c>
      <c r="G490" s="74"/>
      <c r="H490" s="43"/>
    </row>
    <row r="491" spans="1:8" ht="15.6">
      <c r="A491" s="84"/>
      <c r="B491" s="85"/>
      <c r="C491" s="78"/>
      <c r="D491" s="79"/>
      <c r="E491" s="77" t="s">
        <v>5283</v>
      </c>
      <c r="F491" s="397">
        <f>(351.04+12.22)</f>
        <v>363.26000000000005</v>
      </c>
      <c r="G491" s="74"/>
      <c r="H491" s="43"/>
    </row>
    <row r="492" spans="1:8">
      <c r="A492" s="84"/>
      <c r="B492" s="85"/>
      <c r="C492" s="78"/>
      <c r="D492" s="79"/>
      <c r="E492" s="77"/>
      <c r="F492" s="42">
        <f>SUM(F490:F491)</f>
        <v>5765.77</v>
      </c>
      <c r="G492" s="74"/>
      <c r="H492" s="43"/>
    </row>
    <row r="493" spans="1:8">
      <c r="A493" s="84"/>
      <c r="B493" s="85"/>
      <c r="C493" s="78"/>
      <c r="D493" s="79"/>
      <c r="E493" s="83"/>
      <c r="F493" s="73"/>
      <c r="G493" s="74"/>
      <c r="H493" s="43"/>
    </row>
    <row r="494" spans="1:8">
      <c r="A494" s="84"/>
      <c r="B494" s="85"/>
      <c r="C494" s="78"/>
      <c r="D494" s="79"/>
      <c r="E494" s="156" t="s">
        <v>5223</v>
      </c>
      <c r="F494" s="73"/>
      <c r="G494" s="74"/>
      <c r="H494" s="43"/>
    </row>
    <row r="495" spans="1:8">
      <c r="A495" s="84"/>
      <c r="B495" s="85"/>
      <c r="C495" s="78"/>
      <c r="D495" s="79"/>
      <c r="E495" s="77" t="s">
        <v>5284</v>
      </c>
      <c r="F495" s="42">
        <f>(3302.02+6422.36)</f>
        <v>9724.3799999999992</v>
      </c>
      <c r="G495" s="74"/>
      <c r="H495" s="43"/>
    </row>
    <row r="496" spans="1:8">
      <c r="A496" s="84"/>
      <c r="B496" s="85"/>
      <c r="C496" s="78"/>
      <c r="D496" s="79"/>
      <c r="E496" s="83"/>
      <c r="F496" s="73"/>
      <c r="G496" s="74"/>
      <c r="H496" s="43"/>
    </row>
    <row r="497" spans="1:8">
      <c r="A497" s="84"/>
      <c r="B497" s="85"/>
      <c r="C497" s="78"/>
      <c r="D497" s="79"/>
      <c r="E497" s="156" t="s">
        <v>5224</v>
      </c>
      <c r="F497" s="73"/>
      <c r="G497" s="74"/>
      <c r="H497" s="43"/>
    </row>
    <row r="498" spans="1:8">
      <c r="A498" s="84"/>
      <c r="B498" s="85"/>
      <c r="C498" s="78"/>
      <c r="D498" s="79"/>
      <c r="E498" s="90" t="s">
        <v>5285</v>
      </c>
      <c r="F498" s="42">
        <f>(3317.53+6630.51)</f>
        <v>9948.0400000000009</v>
      </c>
      <c r="G498" s="74"/>
      <c r="H498" s="43"/>
    </row>
    <row r="499" spans="1:8" ht="15.6">
      <c r="A499" s="84"/>
      <c r="B499" s="85"/>
      <c r="C499" s="78"/>
      <c r="D499" s="79"/>
      <c r="E499" s="90" t="s">
        <v>5286</v>
      </c>
      <c r="F499" s="397">
        <v>128.37</v>
      </c>
      <c r="G499" s="74"/>
      <c r="H499" s="43"/>
    </row>
    <row r="500" spans="1:8">
      <c r="A500" s="84"/>
      <c r="B500" s="85"/>
      <c r="C500" s="78"/>
      <c r="D500" s="79"/>
      <c r="E500" s="90"/>
      <c r="F500" s="42">
        <f>SUM(F498:F499)</f>
        <v>10076.410000000002</v>
      </c>
      <c r="G500" s="74"/>
      <c r="H500" s="43"/>
    </row>
    <row r="501" spans="1:8">
      <c r="A501" s="84"/>
      <c r="B501" s="85"/>
      <c r="C501" s="78"/>
      <c r="D501" s="79"/>
      <c r="E501" s="90"/>
      <c r="F501" s="42"/>
      <c r="G501" s="74"/>
      <c r="H501" s="43"/>
    </row>
    <row r="502" spans="1:8">
      <c r="A502" s="84"/>
      <c r="B502" s="85"/>
      <c r="C502" s="78"/>
      <c r="D502" s="79"/>
      <c r="E502" s="156" t="s">
        <v>5225</v>
      </c>
      <c r="F502" s="42"/>
      <c r="G502" s="74"/>
      <c r="H502" s="43"/>
    </row>
    <row r="503" spans="1:8">
      <c r="A503" s="84"/>
      <c r="B503" s="85"/>
      <c r="C503" s="78"/>
      <c r="D503" s="79"/>
      <c r="E503" s="90" t="s">
        <v>5287</v>
      </c>
      <c r="F503" s="42">
        <f>(1094.14+515.26)</f>
        <v>1609.4</v>
      </c>
      <c r="G503" s="74"/>
      <c r="H503" s="43"/>
    </row>
    <row r="504" spans="1:8">
      <c r="A504" s="84"/>
      <c r="B504" s="85"/>
      <c r="C504" s="78"/>
      <c r="D504" s="79"/>
      <c r="E504" s="90"/>
      <c r="F504" s="42"/>
      <c r="G504" s="74"/>
      <c r="H504" s="43"/>
    </row>
    <row r="505" spans="1:8">
      <c r="A505" s="84"/>
      <c r="B505" s="85"/>
      <c r="C505" s="78"/>
      <c r="D505" s="79"/>
      <c r="E505" s="156" t="s">
        <v>5226</v>
      </c>
      <c r="F505" s="42"/>
      <c r="G505" s="74"/>
      <c r="H505" s="43"/>
    </row>
    <row r="506" spans="1:8">
      <c r="A506" s="84"/>
      <c r="B506" s="85"/>
      <c r="C506" s="78"/>
      <c r="D506" s="79"/>
      <c r="E506" s="90" t="s">
        <v>5288</v>
      </c>
      <c r="F506" s="42">
        <f>(3458.37+753.82)</f>
        <v>4212.1899999999996</v>
      </c>
      <c r="G506" s="74"/>
      <c r="H506" s="43"/>
    </row>
    <row r="507" spans="1:8">
      <c r="A507" s="84"/>
      <c r="B507" s="85"/>
      <c r="C507" s="78"/>
      <c r="D507" s="79"/>
      <c r="E507" s="90"/>
      <c r="F507" s="42"/>
      <c r="G507" s="74"/>
      <c r="H507" s="43"/>
    </row>
    <row r="508" spans="1:8">
      <c r="A508" s="84"/>
      <c r="B508" s="85"/>
      <c r="C508" s="78"/>
      <c r="D508" s="79"/>
      <c r="E508" s="156" t="s">
        <v>5227</v>
      </c>
      <c r="F508" s="42"/>
      <c r="G508" s="74"/>
      <c r="H508" s="43"/>
    </row>
    <row r="509" spans="1:8">
      <c r="A509" s="84"/>
      <c r="B509" s="85"/>
      <c r="C509" s="78"/>
      <c r="D509" s="79"/>
      <c r="E509" s="90" t="s">
        <v>5289</v>
      </c>
      <c r="F509" s="42">
        <f>(3284.72+520.89)</f>
        <v>3805.6099999999997</v>
      </c>
      <c r="G509" s="74"/>
      <c r="H509" s="43"/>
    </row>
    <row r="510" spans="1:8">
      <c r="A510" s="84"/>
      <c r="B510" s="85"/>
      <c r="C510" s="78"/>
      <c r="D510" s="79"/>
      <c r="E510" s="109" t="s">
        <v>101</v>
      </c>
      <c r="F510" s="812">
        <f>F492+F495+F500+F503+F506+F509</f>
        <v>35193.760000000002</v>
      </c>
      <c r="G510" s="74"/>
      <c r="H510" s="43"/>
    </row>
    <row r="511" spans="1:8">
      <c r="A511" s="84"/>
      <c r="B511" s="85"/>
      <c r="C511" s="78"/>
      <c r="D511" s="79" t="s">
        <v>5158</v>
      </c>
      <c r="E511" s="83" t="s">
        <v>5159</v>
      </c>
      <c r="F511" s="149"/>
      <c r="G511" s="74" t="s">
        <v>19</v>
      </c>
      <c r="H511" s="97">
        <v>56247.149999999994</v>
      </c>
    </row>
    <row r="512" spans="1:8">
      <c r="A512" s="34"/>
      <c r="B512" s="31"/>
      <c r="C512" s="31"/>
      <c r="D512" s="32"/>
      <c r="E512" s="156" t="s">
        <v>5222</v>
      </c>
      <c r="F512" s="327"/>
      <c r="G512" s="29"/>
      <c r="H512" s="30"/>
    </row>
    <row r="513" spans="1:8">
      <c r="A513" s="34"/>
      <c r="B513" s="31"/>
      <c r="C513" s="31"/>
      <c r="D513" s="32"/>
      <c r="E513" s="322" t="s">
        <v>5290</v>
      </c>
      <c r="F513" s="327">
        <v>4932.6400000000003</v>
      </c>
      <c r="G513" s="29"/>
      <c r="H513" s="30"/>
    </row>
    <row r="514" spans="1:8">
      <c r="A514" s="34"/>
      <c r="B514" s="31"/>
      <c r="C514" s="36"/>
      <c r="D514" s="78"/>
      <c r="E514" s="38"/>
      <c r="F514" s="39"/>
      <c r="G514" s="40"/>
      <c r="H514" s="174"/>
    </row>
    <row r="515" spans="1:8">
      <c r="A515" s="34"/>
      <c r="B515" s="31"/>
      <c r="C515" s="78"/>
      <c r="D515" s="79"/>
      <c r="E515" s="156" t="s">
        <v>5223</v>
      </c>
      <c r="F515" s="73"/>
      <c r="G515" s="74"/>
      <c r="H515" s="165"/>
    </row>
    <row r="516" spans="1:8">
      <c r="A516" s="34"/>
      <c r="B516" s="31"/>
      <c r="C516" s="78"/>
      <c r="D516" s="79"/>
      <c r="E516" s="816" t="s">
        <v>5291</v>
      </c>
      <c r="F516" s="108">
        <v>10471.219999999999</v>
      </c>
      <c r="G516" s="74"/>
      <c r="H516" s="30"/>
    </row>
    <row r="517" spans="1:8">
      <c r="A517" s="34"/>
      <c r="B517" s="31"/>
      <c r="C517" s="31"/>
      <c r="D517" s="32"/>
      <c r="E517" s="33"/>
      <c r="F517" s="28"/>
      <c r="G517" s="29"/>
      <c r="H517" s="30"/>
    </row>
    <row r="518" spans="1:8">
      <c r="A518" s="34"/>
      <c r="B518" s="31"/>
      <c r="C518" s="31"/>
      <c r="D518" s="32"/>
      <c r="E518" s="156" t="s">
        <v>5224</v>
      </c>
      <c r="F518" s="28"/>
      <c r="G518" s="29"/>
      <c r="H518" s="30"/>
    </row>
    <row r="519" spans="1:8">
      <c r="A519" s="34"/>
      <c r="B519" s="31"/>
      <c r="C519" s="31"/>
      <c r="D519" s="32"/>
      <c r="E519" s="90" t="s">
        <v>5292</v>
      </c>
      <c r="F519" s="95">
        <v>16401.490000000002</v>
      </c>
      <c r="G519" s="29"/>
      <c r="H519" s="30"/>
    </row>
    <row r="520" spans="1:8">
      <c r="A520" s="34"/>
      <c r="B520" s="31"/>
      <c r="C520" s="31"/>
      <c r="D520" s="32"/>
      <c r="E520" s="90"/>
      <c r="F520" s="95"/>
      <c r="G520" s="29"/>
      <c r="H520" s="30"/>
    </row>
    <row r="521" spans="1:8">
      <c r="A521" s="34"/>
      <c r="B521" s="31"/>
      <c r="C521" s="31"/>
      <c r="D521" s="32"/>
      <c r="E521" s="156" t="s">
        <v>5225</v>
      </c>
      <c r="F521" s="95"/>
      <c r="G521" s="29"/>
      <c r="H521" s="30"/>
    </row>
    <row r="522" spans="1:8">
      <c r="A522" s="34"/>
      <c r="B522" s="31"/>
      <c r="C522" s="31"/>
      <c r="D522" s="32"/>
      <c r="E522" s="90" t="s">
        <v>5293</v>
      </c>
      <c r="F522" s="95">
        <v>3813.61</v>
      </c>
      <c r="G522" s="29"/>
      <c r="H522" s="30"/>
    </row>
    <row r="523" spans="1:8">
      <c r="A523" s="34"/>
      <c r="B523" s="31"/>
      <c r="C523" s="31"/>
      <c r="D523" s="32"/>
      <c r="E523" s="90"/>
      <c r="F523" s="95"/>
      <c r="G523" s="29"/>
      <c r="H523" s="30"/>
    </row>
    <row r="524" spans="1:8">
      <c r="A524" s="34"/>
      <c r="B524" s="31"/>
      <c r="C524" s="31"/>
      <c r="D524" s="32"/>
      <c r="E524" s="156" t="s">
        <v>5226</v>
      </c>
      <c r="F524" s="95"/>
      <c r="G524" s="29"/>
      <c r="H524" s="30"/>
    </row>
    <row r="525" spans="1:8">
      <c r="A525" s="34"/>
      <c r="B525" s="31"/>
      <c r="C525" s="31"/>
      <c r="D525" s="32"/>
      <c r="E525" s="90" t="s">
        <v>5294</v>
      </c>
      <c r="F525" s="95">
        <v>15719.78</v>
      </c>
      <c r="G525" s="29"/>
      <c r="H525" s="30"/>
    </row>
    <row r="526" spans="1:8">
      <c r="A526" s="34"/>
      <c r="B526" s="31"/>
      <c r="C526" s="31"/>
      <c r="D526" s="32"/>
      <c r="E526" s="90"/>
      <c r="F526" s="95"/>
      <c r="G526" s="29"/>
      <c r="H526" s="30"/>
    </row>
    <row r="527" spans="1:8">
      <c r="A527" s="34"/>
      <c r="B527" s="31"/>
      <c r="C527" s="31"/>
      <c r="D527" s="32"/>
      <c r="E527" s="156" t="s">
        <v>5227</v>
      </c>
      <c r="F527" s="95"/>
      <c r="G527" s="29"/>
      <c r="H527" s="30"/>
    </row>
    <row r="528" spans="1:8">
      <c r="A528" s="34"/>
      <c r="B528" s="31"/>
      <c r="C528" s="31"/>
      <c r="D528" s="32"/>
      <c r="E528" s="90" t="s">
        <v>5295</v>
      </c>
      <c r="F528" s="95">
        <v>4908.41</v>
      </c>
      <c r="G528" s="29"/>
      <c r="H528" s="30"/>
    </row>
    <row r="529" spans="1:12">
      <c r="A529" s="34"/>
      <c r="B529" s="35"/>
      <c r="C529" s="35"/>
      <c r="D529" s="120"/>
      <c r="E529" s="109" t="s">
        <v>101</v>
      </c>
      <c r="F529" s="284">
        <f>F513+F516+F519+F522+F525+F528</f>
        <v>56247.149999999994</v>
      </c>
      <c r="G529" s="29"/>
      <c r="H529" s="30"/>
    </row>
    <row r="530" spans="1:12">
      <c r="A530" s="34"/>
      <c r="B530" s="31"/>
      <c r="C530" s="36"/>
      <c r="D530" s="37"/>
      <c r="E530" s="38"/>
      <c r="F530" s="39"/>
      <c r="G530" s="40"/>
      <c r="H530" s="76"/>
    </row>
    <row r="531" spans="1:12" s="127" customFormat="1">
      <c r="A531" s="123"/>
      <c r="B531" s="35" t="s">
        <v>340</v>
      </c>
      <c r="C531" s="35"/>
      <c r="D531" s="120"/>
      <c r="E531" s="53" t="s">
        <v>341</v>
      </c>
      <c r="F531" s="129"/>
      <c r="G531" s="126"/>
      <c r="H531" s="43"/>
      <c r="I531"/>
      <c r="J531"/>
      <c r="K531"/>
      <c r="L531"/>
    </row>
    <row r="532" spans="1:12">
      <c r="A532" s="34"/>
      <c r="B532" s="31"/>
      <c r="C532" s="31"/>
      <c r="D532" s="32"/>
      <c r="E532" s="322"/>
      <c r="F532" s="325"/>
      <c r="G532" s="29"/>
      <c r="H532" s="30"/>
    </row>
    <row r="533" spans="1:12">
      <c r="A533" s="34">
        <f>MAX(A$1:A532)+1</f>
        <v>19</v>
      </c>
      <c r="B533" s="817"/>
      <c r="C533" s="36" t="s">
        <v>5163</v>
      </c>
      <c r="D533" s="37"/>
      <c r="E533" s="38" t="s">
        <v>5164</v>
      </c>
      <c r="F533" s="39"/>
      <c r="G533" s="40" t="s">
        <v>19</v>
      </c>
      <c r="H533" s="76">
        <v>595.31999999999994</v>
      </c>
    </row>
    <row r="534" spans="1:12">
      <c r="A534" s="818"/>
      <c r="B534" s="817"/>
      <c r="C534" s="36"/>
      <c r="D534" s="37"/>
      <c r="E534" s="156" t="s">
        <v>5222</v>
      </c>
      <c r="F534" s="39"/>
      <c r="G534" s="40"/>
      <c r="H534" s="819"/>
    </row>
    <row r="535" spans="1:12" ht="26.4">
      <c r="A535" s="34"/>
      <c r="B535" s="31"/>
      <c r="C535" s="36"/>
      <c r="D535" s="37"/>
      <c r="E535" s="77" t="s">
        <v>5296</v>
      </c>
      <c r="F535" s="49">
        <f>2*228*0.15*1</f>
        <v>68.399999999999991</v>
      </c>
      <c r="G535" s="40"/>
      <c r="H535" s="76"/>
    </row>
    <row r="536" spans="1:12">
      <c r="A536" s="34"/>
      <c r="B536" s="31"/>
      <c r="C536" s="31"/>
      <c r="D536" s="79"/>
      <c r="E536" s="83"/>
      <c r="F536" s="73"/>
      <c r="G536" s="74"/>
      <c r="H536" s="97"/>
    </row>
    <row r="537" spans="1:12">
      <c r="A537" s="34"/>
      <c r="B537" s="31"/>
      <c r="C537" s="31"/>
      <c r="D537" s="32"/>
      <c r="E537" s="156" t="s">
        <v>5223</v>
      </c>
      <c r="F537" s="325"/>
      <c r="G537" s="29"/>
      <c r="H537" s="30"/>
    </row>
    <row r="538" spans="1:12" ht="26.4">
      <c r="A538" s="34"/>
      <c r="B538" s="31"/>
      <c r="C538" s="31"/>
      <c r="D538" s="32"/>
      <c r="E538" s="90" t="s">
        <v>5297</v>
      </c>
      <c r="F538" s="95">
        <f>766*0.15*1</f>
        <v>114.89999999999999</v>
      </c>
      <c r="G538" s="29"/>
      <c r="H538" s="30"/>
    </row>
    <row r="539" spans="1:12">
      <c r="A539" s="34"/>
      <c r="B539" s="31"/>
      <c r="C539" s="31"/>
      <c r="D539" s="32"/>
      <c r="E539" s="33"/>
      <c r="F539" s="28"/>
      <c r="G539" s="29"/>
      <c r="H539" s="30"/>
    </row>
    <row r="540" spans="1:12">
      <c r="A540" s="34"/>
      <c r="B540" s="35"/>
      <c r="C540" s="35"/>
      <c r="D540" s="120"/>
      <c r="E540" s="156" t="s">
        <v>5224</v>
      </c>
      <c r="F540" s="28"/>
      <c r="G540" s="29"/>
      <c r="H540" s="30"/>
    </row>
    <row r="541" spans="1:12" ht="26.4">
      <c r="A541" s="34"/>
      <c r="B541" s="31"/>
      <c r="C541" s="31"/>
      <c r="D541" s="32"/>
      <c r="E541" s="90" t="s">
        <v>5298</v>
      </c>
      <c r="F541" s="95">
        <f>920.8*1*0.15</f>
        <v>138.11999999999998</v>
      </c>
      <c r="G541" s="29"/>
      <c r="H541" s="30"/>
    </row>
    <row r="542" spans="1:12">
      <c r="A542" s="34"/>
      <c r="B542" s="31"/>
      <c r="C542" s="31"/>
      <c r="D542" s="32"/>
      <c r="E542" s="90"/>
      <c r="F542" s="95"/>
      <c r="G542" s="29"/>
      <c r="H542" s="30"/>
    </row>
    <row r="543" spans="1:12">
      <c r="A543" s="34"/>
      <c r="B543" s="31"/>
      <c r="C543" s="31"/>
      <c r="D543" s="32"/>
      <c r="E543" s="156" t="s">
        <v>5225</v>
      </c>
      <c r="F543" s="95"/>
      <c r="G543" s="29"/>
      <c r="H543" s="30"/>
    </row>
    <row r="544" spans="1:12" ht="26.4">
      <c r="A544" s="34"/>
      <c r="B544" s="31"/>
      <c r="C544" s="31"/>
      <c r="D544" s="32"/>
      <c r="E544" s="90" t="s">
        <v>5299</v>
      </c>
      <c r="F544" s="95">
        <f>246*0.15*1</f>
        <v>36.9</v>
      </c>
      <c r="G544" s="29"/>
      <c r="H544" s="30"/>
    </row>
    <row r="545" spans="1:8">
      <c r="A545" s="34"/>
      <c r="B545" s="31"/>
      <c r="C545" s="31"/>
      <c r="D545" s="32"/>
      <c r="E545" s="90"/>
      <c r="F545" s="95"/>
      <c r="G545" s="29"/>
      <c r="H545" s="30"/>
    </row>
    <row r="546" spans="1:8">
      <c r="A546" s="34"/>
      <c r="B546" s="31"/>
      <c r="C546" s="31"/>
      <c r="D546" s="32"/>
      <c r="E546" s="156" t="s">
        <v>5226</v>
      </c>
      <c r="F546" s="95"/>
      <c r="G546" s="29"/>
      <c r="H546" s="30"/>
    </row>
    <row r="547" spans="1:8" ht="26.4">
      <c r="A547" s="34"/>
      <c r="B547" s="31"/>
      <c r="C547" s="31"/>
      <c r="D547" s="32"/>
      <c r="E547" s="90" t="s">
        <v>5300</v>
      </c>
      <c r="F547" s="95">
        <f>1130*0.15*1</f>
        <v>169.5</v>
      </c>
      <c r="G547" s="29"/>
      <c r="H547" s="30"/>
    </row>
    <row r="548" spans="1:8">
      <c r="A548" s="34"/>
      <c r="B548" s="31"/>
      <c r="C548" s="31"/>
      <c r="D548" s="32"/>
      <c r="E548" s="90"/>
      <c r="F548" s="95"/>
      <c r="G548" s="29"/>
      <c r="H548" s="30"/>
    </row>
    <row r="549" spans="1:8">
      <c r="A549" s="34"/>
      <c r="B549" s="31"/>
      <c r="C549" s="31"/>
      <c r="D549" s="32"/>
      <c r="E549" s="156" t="s">
        <v>5227</v>
      </c>
      <c r="F549" s="95"/>
      <c r="G549" s="29"/>
      <c r="H549" s="30"/>
    </row>
    <row r="550" spans="1:8" ht="26.4">
      <c r="A550" s="34"/>
      <c r="B550" s="31"/>
      <c r="C550" s="31"/>
      <c r="D550" s="32"/>
      <c r="E550" s="90" t="s">
        <v>5301</v>
      </c>
      <c r="F550" s="95">
        <f>450*0.15*1</f>
        <v>67.5</v>
      </c>
      <c r="G550" s="29"/>
      <c r="H550" s="30"/>
    </row>
    <row r="551" spans="1:8">
      <c r="A551" s="34"/>
      <c r="B551" s="31"/>
      <c r="C551" s="31"/>
      <c r="D551" s="32"/>
      <c r="E551" s="109" t="s">
        <v>101</v>
      </c>
      <c r="F551" s="284">
        <f>F535+F538+F541+F544+F547+F550</f>
        <v>595.31999999999994</v>
      </c>
      <c r="G551" s="29"/>
      <c r="H551" s="30"/>
    </row>
    <row r="552" spans="1:8">
      <c r="A552" s="34"/>
      <c r="B552" s="31"/>
      <c r="C552" s="36"/>
      <c r="D552" s="37"/>
      <c r="E552" s="38"/>
      <c r="F552" s="39"/>
      <c r="G552" s="40"/>
      <c r="H552" s="76"/>
    </row>
    <row r="553" spans="1:8" s="140" customFormat="1" ht="26.4">
      <c r="A553" s="34">
        <f>MAX(A$1:A552)+1</f>
        <v>20</v>
      </c>
      <c r="B553" s="44"/>
      <c r="C553" s="36" t="s">
        <v>5168</v>
      </c>
      <c r="D553" s="37"/>
      <c r="E553" s="38" t="s">
        <v>5169</v>
      </c>
      <c r="F553" s="39"/>
      <c r="G553" s="40" t="s">
        <v>19</v>
      </c>
      <c r="H553" s="76">
        <v>595.31999999999994</v>
      </c>
    </row>
    <row r="554" spans="1:8" s="140" customFormat="1" ht="26.4">
      <c r="A554" s="341"/>
      <c r="B554" s="85"/>
      <c r="C554" s="78"/>
      <c r="D554" s="79" t="s">
        <v>5170</v>
      </c>
      <c r="E554" s="83" t="s">
        <v>5171</v>
      </c>
      <c r="F554" s="73"/>
      <c r="G554" s="74" t="s">
        <v>19</v>
      </c>
      <c r="H554" s="97">
        <v>595.31999999999994</v>
      </c>
    </row>
    <row r="555" spans="1:8">
      <c r="A555" s="34"/>
      <c r="B555" s="31"/>
      <c r="C555" s="31"/>
      <c r="D555" s="32"/>
      <c r="E555" s="156" t="s">
        <v>5222</v>
      </c>
      <c r="F555" s="28"/>
      <c r="G555" s="29"/>
      <c r="H555" s="30"/>
    </row>
    <row r="556" spans="1:8" ht="26.4">
      <c r="A556" s="34"/>
      <c r="B556" s="31"/>
      <c r="C556" s="36"/>
      <c r="D556" s="37"/>
      <c r="E556" s="77" t="s">
        <v>5302</v>
      </c>
      <c r="F556" s="49">
        <f>F535</f>
        <v>68.399999999999991</v>
      </c>
      <c r="G556" s="40"/>
      <c r="H556" s="76"/>
    </row>
    <row r="557" spans="1:8">
      <c r="A557" s="34"/>
      <c r="B557" s="31"/>
      <c r="C557" s="31"/>
      <c r="D557" s="79"/>
      <c r="E557" s="83"/>
      <c r="F557" s="73"/>
      <c r="G557" s="74"/>
      <c r="H557" s="97"/>
    </row>
    <row r="558" spans="1:8">
      <c r="A558" s="34"/>
      <c r="B558" s="31"/>
      <c r="C558" s="31"/>
      <c r="D558" s="32"/>
      <c r="E558" s="156" t="s">
        <v>5223</v>
      </c>
      <c r="F558" s="325"/>
      <c r="G558" s="29"/>
      <c r="H558" s="30"/>
    </row>
    <row r="559" spans="1:8" ht="26.4">
      <c r="A559" s="34"/>
      <c r="B559" s="31"/>
      <c r="C559" s="31"/>
      <c r="D559" s="32"/>
      <c r="E559" s="90" t="s">
        <v>5303</v>
      </c>
      <c r="F559" s="95">
        <f>F538</f>
        <v>114.89999999999999</v>
      </c>
      <c r="G559" s="29"/>
      <c r="H559" s="30"/>
    </row>
    <row r="560" spans="1:8">
      <c r="A560" s="34"/>
      <c r="B560" s="31"/>
      <c r="C560" s="36"/>
      <c r="D560" s="37"/>
      <c r="E560" s="38"/>
      <c r="F560" s="39"/>
      <c r="G560" s="40"/>
      <c r="H560" s="76"/>
    </row>
    <row r="561" spans="1:9">
      <c r="A561" s="34"/>
      <c r="B561" s="31"/>
      <c r="C561" s="31"/>
      <c r="D561" s="79"/>
      <c r="E561" s="156" t="s">
        <v>5224</v>
      </c>
      <c r="F561" s="73"/>
      <c r="G561" s="74"/>
      <c r="H561" s="97"/>
    </row>
    <row r="562" spans="1:9" ht="26.4">
      <c r="A562" s="34"/>
      <c r="B562" s="31"/>
      <c r="C562" s="31"/>
      <c r="D562" s="79"/>
      <c r="E562" s="322" t="s">
        <v>5304</v>
      </c>
      <c r="F562" s="325">
        <f>F541</f>
        <v>138.11999999999998</v>
      </c>
      <c r="G562" s="74"/>
      <c r="H562" s="30"/>
    </row>
    <row r="563" spans="1:9">
      <c r="A563" s="34"/>
      <c r="B563" s="31"/>
      <c r="C563" s="31"/>
      <c r="D563" s="79"/>
      <c r="E563" s="322"/>
      <c r="F563" s="327"/>
      <c r="G563" s="74"/>
      <c r="H563" s="30"/>
    </row>
    <row r="564" spans="1:9">
      <c r="A564" s="34"/>
      <c r="B564" s="31"/>
      <c r="C564" s="31"/>
      <c r="D564" s="79"/>
      <c r="E564" s="156" t="s">
        <v>5225</v>
      </c>
      <c r="F564" s="327"/>
      <c r="G564" s="74"/>
      <c r="H564" s="30"/>
    </row>
    <row r="565" spans="1:9" ht="26.4">
      <c r="A565" s="34"/>
      <c r="B565" s="31"/>
      <c r="C565" s="31"/>
      <c r="D565" s="79"/>
      <c r="E565" s="322" t="s">
        <v>5305</v>
      </c>
      <c r="F565" s="327">
        <f>F544</f>
        <v>36.9</v>
      </c>
      <c r="G565" s="74"/>
      <c r="H565" s="30"/>
    </row>
    <row r="566" spans="1:9">
      <c r="A566" s="34"/>
      <c r="B566" s="31"/>
      <c r="C566" s="31"/>
      <c r="D566" s="79"/>
      <c r="E566" s="322"/>
      <c r="F566" s="327"/>
      <c r="G566" s="74"/>
      <c r="H566" s="30"/>
    </row>
    <row r="567" spans="1:9">
      <c r="A567" s="34"/>
      <c r="B567" s="31"/>
      <c r="C567" s="31"/>
      <c r="D567" s="79"/>
      <c r="E567" s="156" t="s">
        <v>5226</v>
      </c>
      <c r="F567" s="327"/>
      <c r="G567" s="74"/>
      <c r="H567" s="30"/>
    </row>
    <row r="568" spans="1:9" ht="26.4">
      <c r="A568" s="34"/>
      <c r="B568" s="31"/>
      <c r="C568" s="31"/>
      <c r="D568" s="79"/>
      <c r="E568" s="322" t="s">
        <v>5306</v>
      </c>
      <c r="F568" s="327">
        <f>F547</f>
        <v>169.5</v>
      </c>
      <c r="G568" s="74"/>
      <c r="H568" s="30"/>
    </row>
    <row r="569" spans="1:9">
      <c r="A569" s="34"/>
      <c r="B569" s="31"/>
      <c r="C569" s="31"/>
      <c r="D569" s="79"/>
      <c r="E569" s="322"/>
      <c r="F569" s="327"/>
      <c r="G569" s="74"/>
      <c r="H569" s="30"/>
    </row>
    <row r="570" spans="1:9">
      <c r="A570" s="34"/>
      <c r="B570" s="31"/>
      <c r="C570" s="31"/>
      <c r="D570" s="79"/>
      <c r="E570" s="156" t="s">
        <v>5227</v>
      </c>
      <c r="F570" s="327"/>
      <c r="G570" s="74"/>
      <c r="H570" s="30"/>
    </row>
    <row r="571" spans="1:9" ht="26.4">
      <c r="A571" s="34"/>
      <c r="B571" s="31"/>
      <c r="C571" s="31"/>
      <c r="D571" s="79"/>
      <c r="E571" s="322" t="s">
        <v>5307</v>
      </c>
      <c r="F571" s="327">
        <f>F550</f>
        <v>67.5</v>
      </c>
      <c r="G571" s="74"/>
      <c r="H571" s="30"/>
    </row>
    <row r="572" spans="1:9">
      <c r="A572" s="34"/>
      <c r="B572" s="31"/>
      <c r="C572" s="31"/>
      <c r="D572" s="32"/>
      <c r="E572" s="109" t="s">
        <v>101</v>
      </c>
      <c r="F572" s="284">
        <f>F556+F559+F562+F565+F568+F571</f>
        <v>595.31999999999994</v>
      </c>
      <c r="G572" s="29"/>
      <c r="H572" s="30"/>
    </row>
    <row r="573" spans="1:9">
      <c r="A573" s="34"/>
      <c r="B573" s="31"/>
      <c r="C573" s="36"/>
      <c r="D573" s="37"/>
      <c r="E573" s="38"/>
      <c r="F573" s="39"/>
      <c r="G573" s="40"/>
      <c r="H573" s="76"/>
    </row>
    <row r="574" spans="1:9">
      <c r="A574" s="34"/>
      <c r="B574" s="31"/>
      <c r="C574" s="31"/>
      <c r="D574" s="79"/>
      <c r="E574" s="83"/>
      <c r="F574" s="73"/>
      <c r="G574" s="74"/>
      <c r="H574" s="97"/>
    </row>
    <row r="575" spans="1:9" ht="14.4" thickBot="1">
      <c r="A575" s="378"/>
      <c r="B575" s="379"/>
      <c r="C575" s="380"/>
      <c r="D575" s="381"/>
      <c r="E575" s="382"/>
      <c r="F575" s="383"/>
      <c r="G575" s="384"/>
      <c r="H575" s="385"/>
    </row>
    <row r="576" spans="1:9">
      <c r="H576" s="6"/>
      <c r="I57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0"/>
  <dimension ref="A1:L36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1.8984375" bestFit="1" customWidth="1"/>
  </cols>
  <sheetData>
    <row r="1" spans="1:12">
      <c r="A1" s="2" t="s">
        <v>1</v>
      </c>
      <c r="B1" s="2"/>
      <c r="C1" s="3"/>
      <c r="D1" s="4"/>
      <c r="E1" s="5" t="s">
        <v>5308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8.7999999999999989</v>
      </c>
      <c r="I8" s="2758"/>
    </row>
    <row r="9" spans="1:12">
      <c r="A9" s="268"/>
      <c r="B9" s="31"/>
      <c r="C9" s="31"/>
      <c r="D9" s="32"/>
      <c r="E9" s="156"/>
      <c r="F9" s="95">
        <f>F36</f>
        <v>8.7999999999999989</v>
      </c>
      <c r="G9" s="29"/>
      <c r="H9" s="30"/>
    </row>
    <row r="10" spans="1:12">
      <c r="A10" s="268"/>
      <c r="B10" s="31"/>
      <c r="C10" s="31"/>
      <c r="D10" s="32"/>
      <c r="E10" s="156"/>
      <c r="F10" s="28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48</v>
      </c>
    </row>
    <row r="12" spans="1:12">
      <c r="A12" s="268"/>
      <c r="B12" s="31"/>
      <c r="C12" s="31"/>
      <c r="D12" s="32"/>
      <c r="E12" s="156"/>
      <c r="F12" s="95">
        <f>F213</f>
        <v>48</v>
      </c>
      <c r="G12" s="29"/>
      <c r="H12" s="30"/>
    </row>
    <row r="13" spans="1:12">
      <c r="A13" s="268"/>
      <c r="B13" s="31"/>
      <c r="C13" s="31"/>
      <c r="D13" s="32"/>
      <c r="E13" s="156"/>
      <c r="F13" s="28"/>
      <c r="G13" s="29"/>
      <c r="H13" s="30"/>
    </row>
    <row r="14" spans="1:12">
      <c r="A14" s="268"/>
      <c r="B14" s="31"/>
      <c r="C14" s="31"/>
      <c r="D14" s="32"/>
      <c r="E14" s="33"/>
      <c r="F14" s="28"/>
      <c r="G14" s="29"/>
      <c r="H14" s="30"/>
    </row>
    <row r="15" spans="1:12" s="56" customFormat="1" ht="15.6">
      <c r="A15" s="50"/>
      <c r="B15" s="24" t="s">
        <v>21</v>
      </c>
      <c r="C15" s="51"/>
      <c r="D15" s="52"/>
      <c r="E15" s="53" t="s">
        <v>22</v>
      </c>
      <c r="F15" s="54"/>
      <c r="G15" s="55"/>
      <c r="H15" s="43"/>
      <c r="I15"/>
      <c r="J15"/>
      <c r="K15"/>
      <c r="L15"/>
    </row>
    <row r="16" spans="1:12" s="56" customFormat="1" ht="15.6">
      <c r="A16" s="663"/>
      <c r="B16" s="24"/>
      <c r="C16" s="51"/>
      <c r="D16" s="52"/>
      <c r="E16" s="53"/>
      <c r="F16" s="54"/>
      <c r="G16" s="55"/>
      <c r="H16" s="43"/>
      <c r="I16"/>
      <c r="J16"/>
      <c r="K16"/>
      <c r="L16"/>
    </row>
    <row r="17" spans="1:8" ht="26.4">
      <c r="A17" s="84"/>
      <c r="B17" s="44"/>
      <c r="C17" s="36" t="s">
        <v>4157</v>
      </c>
      <c r="D17" s="37"/>
      <c r="E17" s="38" t="s">
        <v>4158</v>
      </c>
      <c r="F17" s="39"/>
      <c r="G17" s="40" t="s">
        <v>68</v>
      </c>
      <c r="H17" s="57">
        <v>100</v>
      </c>
    </row>
    <row r="18" spans="1:8" ht="26.4">
      <c r="A18" s="34">
        <f>MAX(A$1:A17)+1</f>
        <v>3</v>
      </c>
      <c r="B18" s="85"/>
      <c r="C18" s="78"/>
      <c r="D18" s="79" t="s">
        <v>4159</v>
      </c>
      <c r="E18" s="83" t="s">
        <v>4160</v>
      </c>
      <c r="F18" s="73"/>
      <c r="G18" s="74" t="s">
        <v>68</v>
      </c>
      <c r="H18" s="128">
        <v>100</v>
      </c>
    </row>
    <row r="19" spans="1:8">
      <c r="A19" s="268"/>
      <c r="B19" s="85"/>
      <c r="C19" s="78"/>
      <c r="D19" s="79"/>
      <c r="E19" s="156" t="s">
        <v>5309</v>
      </c>
      <c r="F19" s="73"/>
      <c r="G19" s="74"/>
      <c r="H19" s="128"/>
    </row>
    <row r="20" spans="1:8">
      <c r="A20" s="268"/>
      <c r="B20" s="85"/>
      <c r="C20" s="78"/>
      <c r="D20" s="79"/>
      <c r="E20" s="77" t="s">
        <v>5310</v>
      </c>
      <c r="F20" s="49">
        <v>10</v>
      </c>
      <c r="G20" s="74"/>
      <c r="H20" s="43"/>
    </row>
    <row r="21" spans="1:8">
      <c r="A21" s="268"/>
      <c r="B21" s="85"/>
      <c r="C21" s="78"/>
      <c r="D21" s="79"/>
      <c r="E21" s="77"/>
      <c r="F21" s="49"/>
      <c r="G21" s="74"/>
      <c r="H21" s="43"/>
    </row>
    <row r="22" spans="1:8">
      <c r="A22" s="268"/>
      <c r="B22" s="31"/>
      <c r="C22" s="31"/>
      <c r="D22" s="32"/>
      <c r="E22" s="156" t="s">
        <v>5311</v>
      </c>
      <c r="F22" s="28"/>
      <c r="G22" s="29"/>
      <c r="H22" s="30"/>
    </row>
    <row r="23" spans="1:8">
      <c r="A23" s="268"/>
      <c r="B23" s="31"/>
      <c r="C23" s="31"/>
      <c r="D23" s="32"/>
      <c r="E23" s="90" t="s">
        <v>5312</v>
      </c>
      <c r="F23" s="95">
        <v>60</v>
      </c>
      <c r="G23" s="29"/>
      <c r="H23" s="30"/>
    </row>
    <row r="24" spans="1:8">
      <c r="A24" s="268"/>
      <c r="B24" s="31"/>
      <c r="C24" s="31"/>
      <c r="D24" s="32"/>
      <c r="E24" s="823"/>
      <c r="F24" s="95"/>
      <c r="G24" s="29"/>
      <c r="H24" s="30"/>
    </row>
    <row r="25" spans="1:8">
      <c r="A25" s="268"/>
      <c r="B25" s="31"/>
      <c r="C25" s="31"/>
      <c r="D25" s="32"/>
      <c r="E25" s="156" t="s">
        <v>5313</v>
      </c>
      <c r="F25" s="28"/>
      <c r="G25" s="29"/>
      <c r="H25" s="30"/>
    </row>
    <row r="26" spans="1:8">
      <c r="A26" s="268"/>
      <c r="B26" s="31"/>
      <c r="C26" s="31"/>
      <c r="D26" s="32"/>
      <c r="E26" s="90" t="s">
        <v>5314</v>
      </c>
      <c r="F26" s="95">
        <v>30</v>
      </c>
      <c r="G26" s="29"/>
      <c r="H26" s="30"/>
    </row>
    <row r="27" spans="1:8">
      <c r="A27" s="268"/>
      <c r="B27" s="31"/>
      <c r="C27" s="31"/>
      <c r="D27" s="32"/>
      <c r="E27" s="109" t="s">
        <v>101</v>
      </c>
      <c r="F27" s="284">
        <f>F20+F23+F26</f>
        <v>100</v>
      </c>
      <c r="G27" s="29"/>
      <c r="H27" s="30"/>
    </row>
    <row r="28" spans="1:8">
      <c r="A28" s="268"/>
      <c r="B28" s="31"/>
      <c r="C28" s="31"/>
      <c r="D28" s="32"/>
      <c r="E28" s="33"/>
      <c r="F28" s="28"/>
      <c r="G28" s="29"/>
      <c r="H28" s="30"/>
    </row>
    <row r="29" spans="1:8">
      <c r="A29" s="34">
        <f>MAX(A$1:A28)+1</f>
        <v>4</v>
      </c>
      <c r="B29" s="44"/>
      <c r="C29" s="36" t="s">
        <v>72</v>
      </c>
      <c r="D29" s="37"/>
      <c r="E29" s="38" t="s">
        <v>73</v>
      </c>
      <c r="F29" s="39"/>
      <c r="G29" s="40" t="s">
        <v>16</v>
      </c>
      <c r="H29" s="57">
        <v>8.7999999999999989</v>
      </c>
    </row>
    <row r="30" spans="1:8">
      <c r="A30" s="84"/>
      <c r="B30" s="85"/>
      <c r="C30" s="78"/>
      <c r="D30" s="79" t="s">
        <v>74</v>
      </c>
      <c r="E30" s="83" t="s">
        <v>75</v>
      </c>
      <c r="F30" s="73"/>
      <c r="G30" s="74" t="s">
        <v>16</v>
      </c>
      <c r="H30" s="128">
        <v>8.7999999999999989</v>
      </c>
    </row>
    <row r="31" spans="1:8">
      <c r="A31" s="134"/>
      <c r="B31" s="85"/>
      <c r="C31" s="78"/>
      <c r="D31" s="79"/>
      <c r="E31" s="156" t="s">
        <v>5309</v>
      </c>
      <c r="F31" s="73"/>
      <c r="G31" s="74"/>
      <c r="H31" s="128"/>
    </row>
    <row r="32" spans="1:8">
      <c r="A32" s="134"/>
      <c r="B32" s="85"/>
      <c r="C32" s="78"/>
      <c r="D32" s="79"/>
      <c r="E32" s="98" t="s">
        <v>187</v>
      </c>
      <c r="F32" s="73"/>
      <c r="G32" s="74"/>
      <c r="H32" s="43"/>
    </row>
    <row r="33" spans="1:12" ht="26.4">
      <c r="A33" s="134"/>
      <c r="B33" s="85"/>
      <c r="C33" s="78"/>
      <c r="D33" s="79"/>
      <c r="E33" s="77" t="s">
        <v>5315</v>
      </c>
      <c r="F33" s="80">
        <f>10*0.088</f>
        <v>0.87999999999999989</v>
      </c>
      <c r="G33" s="74"/>
      <c r="H33" s="43"/>
    </row>
    <row r="34" spans="1:12" ht="26.4">
      <c r="A34" s="268"/>
      <c r="B34" s="31"/>
      <c r="C34" s="31"/>
      <c r="D34" s="32"/>
      <c r="E34" s="90" t="s">
        <v>5316</v>
      </c>
      <c r="F34" s="95">
        <f>F23*0.088</f>
        <v>5.2799999999999994</v>
      </c>
      <c r="G34" s="29"/>
      <c r="H34" s="30"/>
    </row>
    <row r="35" spans="1:12" ht="26.4">
      <c r="A35" s="268"/>
      <c r="B35" s="31"/>
      <c r="C35" s="31"/>
      <c r="D35" s="32"/>
      <c r="E35" s="90" t="s">
        <v>5317</v>
      </c>
      <c r="F35" s="196">
        <f>F26*0.088</f>
        <v>2.6399999999999997</v>
      </c>
      <c r="G35" s="29"/>
      <c r="H35" s="30"/>
    </row>
    <row r="36" spans="1:12">
      <c r="A36" s="268"/>
      <c r="B36" s="31"/>
      <c r="C36" s="31"/>
      <c r="D36" s="32"/>
      <c r="E36" s="33"/>
      <c r="F36" s="95">
        <f>SUM(F33:F35)</f>
        <v>8.7999999999999989</v>
      </c>
      <c r="G36" s="29"/>
      <c r="H36" s="30"/>
    </row>
    <row r="37" spans="1:12">
      <c r="A37" s="268"/>
      <c r="B37" s="31"/>
      <c r="C37" s="31"/>
      <c r="D37" s="32"/>
      <c r="E37" s="33"/>
      <c r="F37" s="28"/>
      <c r="G37" s="29"/>
      <c r="H37" s="30"/>
    </row>
    <row r="38" spans="1:12" s="127" customFormat="1">
      <c r="A38" s="123"/>
      <c r="B38" s="35" t="s">
        <v>216</v>
      </c>
      <c r="C38" s="119"/>
      <c r="D38" s="120"/>
      <c r="E38" s="53" t="s">
        <v>217</v>
      </c>
      <c r="F38" s="129"/>
      <c r="G38" s="130"/>
      <c r="H38" s="43"/>
      <c r="I38"/>
      <c r="J38"/>
      <c r="K38"/>
      <c r="L38"/>
    </row>
    <row r="39" spans="1:12">
      <c r="A39" s="34"/>
      <c r="B39" s="31"/>
      <c r="C39" s="31"/>
      <c r="D39" s="32"/>
      <c r="E39" s="33"/>
      <c r="F39" s="95"/>
      <c r="G39" s="29"/>
      <c r="H39" s="30"/>
    </row>
    <row r="40" spans="1:12">
      <c r="A40" s="34">
        <f>MAX(A$1:A39)+1</f>
        <v>5</v>
      </c>
      <c r="B40" s="44"/>
      <c r="C40" s="36" t="s">
        <v>136</v>
      </c>
      <c r="D40" s="37"/>
      <c r="E40" s="38" t="s">
        <v>137</v>
      </c>
      <c r="F40" s="39"/>
      <c r="G40" s="40" t="s">
        <v>19</v>
      </c>
      <c r="H40" s="76">
        <v>37.43</v>
      </c>
    </row>
    <row r="41" spans="1:12" ht="26.4">
      <c r="A41" s="84"/>
      <c r="B41" s="85"/>
      <c r="C41" s="78"/>
      <c r="D41" s="79" t="s">
        <v>138</v>
      </c>
      <c r="E41" s="83" t="s">
        <v>218</v>
      </c>
      <c r="F41" s="73"/>
      <c r="G41" s="74" t="s">
        <v>19</v>
      </c>
      <c r="H41" s="97">
        <v>37.43</v>
      </c>
    </row>
    <row r="42" spans="1:12">
      <c r="A42" s="34"/>
      <c r="B42" s="31"/>
      <c r="C42" s="31"/>
      <c r="D42" s="32"/>
      <c r="E42" s="156" t="s">
        <v>5311</v>
      </c>
      <c r="F42" s="95"/>
      <c r="G42" s="29"/>
      <c r="H42" s="30"/>
    </row>
    <row r="43" spans="1:12">
      <c r="A43" s="34"/>
      <c r="B43" s="31"/>
      <c r="C43" s="31"/>
      <c r="D43" s="32"/>
      <c r="E43" s="90" t="s">
        <v>15451</v>
      </c>
      <c r="F43" s="95">
        <f>(0.2*187.15)</f>
        <v>37.43</v>
      </c>
      <c r="G43" s="29"/>
      <c r="H43" s="30"/>
    </row>
    <row r="44" spans="1:12">
      <c r="A44" s="34"/>
      <c r="B44" s="31"/>
      <c r="C44" s="31"/>
      <c r="D44" s="32"/>
      <c r="E44" s="109"/>
      <c r="F44" s="95"/>
      <c r="G44" s="29"/>
      <c r="H44" s="30"/>
    </row>
    <row r="45" spans="1:12">
      <c r="A45" s="34">
        <f>MAX(A$1:A44)+1</f>
        <v>6</v>
      </c>
      <c r="B45" s="44"/>
      <c r="C45" s="36" t="s">
        <v>211</v>
      </c>
      <c r="D45" s="37"/>
      <c r="E45" s="38" t="s">
        <v>212</v>
      </c>
      <c r="F45" s="39"/>
      <c r="G45" s="40" t="s">
        <v>19</v>
      </c>
      <c r="H45" s="76">
        <v>37.43</v>
      </c>
    </row>
    <row r="46" spans="1:12" ht="26.4">
      <c r="A46" s="84"/>
      <c r="B46" s="85"/>
      <c r="C46" s="78"/>
      <c r="D46" s="79" t="s">
        <v>213</v>
      </c>
      <c r="E46" s="83" t="s">
        <v>214</v>
      </c>
      <c r="F46" s="73"/>
      <c r="G46" s="74" t="s">
        <v>19</v>
      </c>
      <c r="H46" s="97">
        <v>37.43</v>
      </c>
    </row>
    <row r="47" spans="1:12">
      <c r="A47" s="34"/>
      <c r="B47" s="31"/>
      <c r="C47" s="31"/>
      <c r="D47" s="32"/>
      <c r="E47" s="156" t="s">
        <v>5311</v>
      </c>
      <c r="F47" s="95"/>
      <c r="G47" s="29"/>
      <c r="H47" s="30"/>
    </row>
    <row r="48" spans="1:12">
      <c r="A48" s="34"/>
      <c r="B48" s="31"/>
      <c r="C48" s="31"/>
      <c r="D48" s="32"/>
      <c r="E48" s="90" t="s">
        <v>5114</v>
      </c>
      <c r="F48" s="95">
        <f>F43</f>
        <v>37.43</v>
      </c>
      <c r="G48" s="29"/>
      <c r="H48" s="30"/>
    </row>
    <row r="49" spans="1:8">
      <c r="A49" s="34"/>
      <c r="B49" s="31"/>
      <c r="C49" s="31"/>
      <c r="D49" s="32"/>
      <c r="E49" s="90"/>
      <c r="F49" s="95"/>
      <c r="G49" s="29"/>
      <c r="H49" s="30"/>
    </row>
    <row r="50" spans="1:8">
      <c r="A50" s="34">
        <f>MAX(A$1:A49)+1</f>
        <v>7</v>
      </c>
      <c r="B50" s="44"/>
      <c r="C50" s="36" t="s">
        <v>221</v>
      </c>
      <c r="D50" s="37"/>
      <c r="E50" s="38" t="s">
        <v>222</v>
      </c>
      <c r="F50" s="39"/>
      <c r="G50" s="40" t="s">
        <v>39</v>
      </c>
      <c r="H50" s="76">
        <v>187.14999999999998</v>
      </c>
    </row>
    <row r="51" spans="1:8" ht="26.4">
      <c r="A51" s="84"/>
      <c r="B51" s="85"/>
      <c r="C51" s="78"/>
      <c r="D51" s="79" t="s">
        <v>975</v>
      </c>
      <c r="E51" s="83" t="s">
        <v>976</v>
      </c>
      <c r="F51" s="73"/>
      <c r="G51" s="74" t="s">
        <v>39</v>
      </c>
      <c r="H51" s="97">
        <v>187.14999999999998</v>
      </c>
    </row>
    <row r="52" spans="1:8">
      <c r="A52" s="34"/>
      <c r="B52" s="31"/>
      <c r="C52" s="31"/>
      <c r="D52" s="32"/>
      <c r="E52" s="156" t="s">
        <v>5311</v>
      </c>
      <c r="F52" s="95"/>
      <c r="G52" s="29"/>
      <c r="H52" s="30"/>
    </row>
    <row r="53" spans="1:8">
      <c r="A53" s="34"/>
      <c r="B53" s="31"/>
      <c r="C53" s="31"/>
      <c r="D53" s="32"/>
      <c r="E53" s="90" t="s">
        <v>5115</v>
      </c>
      <c r="F53" s="95">
        <f>F43/0.2</f>
        <v>187.14999999999998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6.4">
      <c r="A55" s="34">
        <f>MAX(A$1:A54)+1</f>
        <v>8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187.14999999999998</v>
      </c>
    </row>
    <row r="56" spans="1:8" ht="26.4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187.14999999999998</v>
      </c>
    </row>
    <row r="57" spans="1:8">
      <c r="A57" s="34"/>
      <c r="B57" s="31"/>
      <c r="C57" s="31"/>
      <c r="D57" s="32"/>
      <c r="E57" s="156" t="s">
        <v>5311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5116</v>
      </c>
      <c r="F58" s="95">
        <f>F53</f>
        <v>187.14999999999998</v>
      </c>
      <c r="G58" s="29"/>
      <c r="H58" s="30"/>
    </row>
    <row r="59" spans="1:8">
      <c r="A59" s="34"/>
      <c r="B59" s="31"/>
      <c r="C59" s="31"/>
      <c r="D59" s="32"/>
      <c r="E59" s="33"/>
      <c r="F59" s="95"/>
      <c r="G59" s="29"/>
      <c r="H59" s="30"/>
    </row>
    <row r="60" spans="1:8" ht="26.4">
      <c r="A60" s="34">
        <f>MAX(A$1:A59)+1</f>
        <v>9</v>
      </c>
      <c r="B60" s="44"/>
      <c r="C60" s="36" t="s">
        <v>230</v>
      </c>
      <c r="D60" s="37"/>
      <c r="E60" s="38" t="s">
        <v>231</v>
      </c>
      <c r="F60" s="39"/>
      <c r="G60" s="40" t="s">
        <v>39</v>
      </c>
      <c r="H60" s="76">
        <v>187.14999999999998</v>
      </c>
    </row>
    <row r="61" spans="1:8" ht="26.4">
      <c r="A61" s="84"/>
      <c r="B61" s="85"/>
      <c r="C61" s="78"/>
      <c r="D61" s="79" t="s">
        <v>328</v>
      </c>
      <c r="E61" s="83" t="s">
        <v>329</v>
      </c>
      <c r="F61" s="73"/>
      <c r="G61" s="74" t="s">
        <v>39</v>
      </c>
      <c r="H61" s="97">
        <v>187.14999999999998</v>
      </c>
    </row>
    <row r="62" spans="1:8">
      <c r="A62" s="34"/>
      <c r="B62" s="31"/>
      <c r="C62" s="31"/>
      <c r="D62" s="32"/>
      <c r="E62" s="156" t="s">
        <v>5311</v>
      </c>
      <c r="F62" s="95"/>
      <c r="G62" s="29"/>
      <c r="H62" s="30"/>
    </row>
    <row r="63" spans="1:8">
      <c r="A63" s="34"/>
      <c r="B63" s="31"/>
      <c r="C63" s="31"/>
      <c r="D63" s="32"/>
      <c r="E63" s="90" t="s">
        <v>234</v>
      </c>
      <c r="F63" s="95">
        <f>F53</f>
        <v>187.14999999999998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 t="s">
        <v>122</v>
      </c>
      <c r="C65" s="119"/>
      <c r="D65" s="120"/>
      <c r="E65" s="53" t="s">
        <v>123</v>
      </c>
      <c r="F65" s="129"/>
      <c r="G65" s="130"/>
      <c r="H65" s="43"/>
      <c r="I65"/>
      <c r="J65"/>
      <c r="K65"/>
      <c r="L65"/>
    </row>
    <row r="66" spans="1:12" s="127" customFormat="1">
      <c r="A66" s="123"/>
      <c r="B66" s="35"/>
      <c r="C66" s="119"/>
      <c r="D66" s="120"/>
      <c r="E66" s="53"/>
      <c r="F66" s="129"/>
      <c r="G66" s="130"/>
      <c r="H66" s="43"/>
      <c r="I66"/>
      <c r="J66"/>
      <c r="K66"/>
      <c r="L66"/>
    </row>
    <row r="67" spans="1:12" ht="26.4">
      <c r="A67" s="34">
        <f>MAX(A$1:A66)+1</f>
        <v>10</v>
      </c>
      <c r="B67" s="44"/>
      <c r="C67" s="36" t="s">
        <v>746</v>
      </c>
      <c r="D67" s="37"/>
      <c r="E67" s="38" t="s">
        <v>747</v>
      </c>
      <c r="F67" s="39"/>
      <c r="G67" s="40" t="s">
        <v>68</v>
      </c>
      <c r="H67" s="57">
        <v>100</v>
      </c>
    </row>
    <row r="68" spans="1:12" ht="26.4">
      <c r="A68" s="84"/>
      <c r="B68" s="85"/>
      <c r="C68" s="78"/>
      <c r="D68" s="79" t="s">
        <v>5182</v>
      </c>
      <c r="E68" s="83" t="s">
        <v>5183</v>
      </c>
      <c r="F68" s="73"/>
      <c r="G68" s="74" t="s">
        <v>68</v>
      </c>
      <c r="H68" s="128">
        <v>100</v>
      </c>
    </row>
    <row r="69" spans="1:12">
      <c r="A69" s="84"/>
      <c r="B69" s="85"/>
      <c r="C69" s="78"/>
      <c r="D69" s="79"/>
      <c r="E69" s="156" t="s">
        <v>5309</v>
      </c>
      <c r="F69" s="73"/>
      <c r="G69" s="74"/>
      <c r="H69" s="128"/>
    </row>
    <row r="70" spans="1:12">
      <c r="A70" s="84"/>
      <c r="B70" s="85"/>
      <c r="C70" s="78"/>
      <c r="D70" s="79"/>
      <c r="E70" s="77" t="s">
        <v>5318</v>
      </c>
      <c r="F70" s="49">
        <f>F20</f>
        <v>10</v>
      </c>
      <c r="G70" s="74"/>
      <c r="H70" s="43"/>
    </row>
    <row r="71" spans="1:12">
      <c r="A71" s="134"/>
      <c r="B71" s="85"/>
      <c r="C71" s="78"/>
      <c r="D71" s="79"/>
      <c r="E71" s="77"/>
      <c r="F71" s="49"/>
      <c r="G71" s="74"/>
      <c r="H71" s="43"/>
    </row>
    <row r="72" spans="1:12" s="127" customFormat="1">
      <c r="A72" s="123"/>
      <c r="B72" s="35"/>
      <c r="C72" s="119"/>
      <c r="D72" s="120"/>
      <c r="E72" s="156" t="s">
        <v>5311</v>
      </c>
      <c r="F72" s="129"/>
      <c r="G72" s="130"/>
      <c r="H72" s="43"/>
      <c r="I72"/>
      <c r="J72"/>
      <c r="K72"/>
      <c r="L72"/>
    </row>
    <row r="73" spans="1:12" s="127" customFormat="1">
      <c r="A73" s="123"/>
      <c r="B73" s="35"/>
      <c r="C73" s="119"/>
      <c r="D73" s="120"/>
      <c r="E73" s="77" t="s">
        <v>5319</v>
      </c>
      <c r="F73" s="402">
        <v>60</v>
      </c>
      <c r="G73" s="130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77"/>
      <c r="F74" s="402"/>
      <c r="G74" s="130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56" t="s">
        <v>5313</v>
      </c>
      <c r="F75" s="402"/>
      <c r="G75" s="130"/>
      <c r="H75" s="43"/>
      <c r="I75"/>
      <c r="J75"/>
      <c r="K75"/>
      <c r="L75"/>
    </row>
    <row r="76" spans="1:12" s="127" customFormat="1">
      <c r="A76" s="123"/>
      <c r="B76" s="35"/>
      <c r="C76" s="119"/>
      <c r="D76" s="120"/>
      <c r="E76" s="77" t="s">
        <v>5320</v>
      </c>
      <c r="F76" s="402">
        <v>30</v>
      </c>
      <c r="G76" s="130"/>
      <c r="H76" s="43"/>
      <c r="I76"/>
      <c r="J76"/>
      <c r="K76"/>
      <c r="L76"/>
    </row>
    <row r="77" spans="1:12" s="127" customFormat="1">
      <c r="A77" s="123"/>
      <c r="B77" s="35"/>
      <c r="C77" s="119"/>
      <c r="D77" s="120"/>
      <c r="E77" s="109" t="s">
        <v>101</v>
      </c>
      <c r="F77" s="644">
        <f>F70+F73+F76</f>
        <v>100</v>
      </c>
      <c r="G77" s="130"/>
      <c r="H77" s="43"/>
      <c r="I77"/>
      <c r="J77"/>
      <c r="K77"/>
      <c r="L77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>
      <c r="A79" s="34">
        <f>MAX(A$1:A78)+1</f>
        <v>11</v>
      </c>
      <c r="B79" s="85"/>
      <c r="C79" s="36" t="s">
        <v>761</v>
      </c>
      <c r="D79" s="78"/>
      <c r="E79" s="38" t="s">
        <v>762</v>
      </c>
      <c r="F79" s="39"/>
      <c r="G79" s="40" t="s">
        <v>19</v>
      </c>
      <c r="H79" s="76">
        <v>431.27</v>
      </c>
    </row>
    <row r="80" spans="1:12">
      <c r="A80" s="84"/>
      <c r="B80" s="85"/>
      <c r="C80" s="37"/>
      <c r="D80" s="79" t="s">
        <v>763</v>
      </c>
      <c r="E80" s="83" t="s">
        <v>764</v>
      </c>
      <c r="F80" s="73"/>
      <c r="G80" s="74" t="s">
        <v>19</v>
      </c>
      <c r="H80" s="97">
        <v>431.27</v>
      </c>
    </row>
    <row r="81" spans="1:8">
      <c r="A81" s="34"/>
      <c r="B81" s="31"/>
      <c r="C81" s="31"/>
      <c r="D81" s="32"/>
      <c r="E81" s="156" t="s">
        <v>5309</v>
      </c>
      <c r="F81" s="28"/>
      <c r="G81" s="29"/>
      <c r="H81" s="30"/>
    </row>
    <row r="82" spans="1:8">
      <c r="A82" s="34"/>
      <c r="B82" s="31"/>
      <c r="C82" s="36"/>
      <c r="D82" s="37"/>
      <c r="E82" s="296" t="s">
        <v>5321</v>
      </c>
      <c r="F82" s="265">
        <v>171.98</v>
      </c>
      <c r="G82" s="188"/>
      <c r="H82" s="76"/>
    </row>
    <row r="83" spans="1:8">
      <c r="A83" s="34"/>
      <c r="B83" s="31"/>
      <c r="C83" s="31"/>
      <c r="D83" s="79"/>
      <c r="E83" s="83"/>
      <c r="F83" s="73"/>
      <c r="G83" s="74"/>
      <c r="H83" s="97"/>
    </row>
    <row r="84" spans="1:8">
      <c r="A84" s="34"/>
      <c r="B84" s="31"/>
      <c r="C84" s="31"/>
      <c r="D84" s="79"/>
      <c r="E84" s="156" t="s">
        <v>5311</v>
      </c>
      <c r="F84" s="73"/>
      <c r="G84" s="74"/>
      <c r="H84" s="97"/>
    </row>
    <row r="85" spans="1:8">
      <c r="A85" s="34"/>
      <c r="B85" s="31"/>
      <c r="C85" s="31"/>
      <c r="D85" s="79"/>
      <c r="E85" s="77" t="s">
        <v>5322</v>
      </c>
      <c r="F85" s="80">
        <v>205.98</v>
      </c>
      <c r="G85" s="74"/>
      <c r="H85" s="97"/>
    </row>
    <row r="86" spans="1:8">
      <c r="A86" s="34"/>
      <c r="B86" s="31"/>
      <c r="C86" s="31"/>
      <c r="D86" s="79"/>
      <c r="E86" s="83"/>
      <c r="F86" s="73"/>
      <c r="G86" s="74"/>
      <c r="H86" s="97"/>
    </row>
    <row r="87" spans="1:8">
      <c r="A87" s="34"/>
      <c r="B87" s="31"/>
      <c r="C87" s="31"/>
      <c r="D87" s="79"/>
      <c r="E87" s="156" t="s">
        <v>5313</v>
      </c>
      <c r="F87" s="73"/>
      <c r="G87" s="74"/>
      <c r="H87" s="97"/>
    </row>
    <row r="88" spans="1:8">
      <c r="A88" s="34"/>
      <c r="B88" s="31"/>
      <c r="C88" s="31"/>
      <c r="D88" s="79"/>
      <c r="E88" s="77" t="s">
        <v>5323</v>
      </c>
      <c r="F88" s="42">
        <v>53.31</v>
      </c>
      <c r="G88" s="74"/>
      <c r="H88" s="97"/>
    </row>
    <row r="89" spans="1:8">
      <c r="A89" s="323"/>
      <c r="B89" s="31"/>
      <c r="C89" s="31"/>
      <c r="D89" s="32"/>
      <c r="E89" s="109" t="s">
        <v>101</v>
      </c>
      <c r="F89" s="324">
        <f>F82+F85+F88</f>
        <v>431.27</v>
      </c>
      <c r="G89" s="29"/>
      <c r="H89" s="30"/>
    </row>
    <row r="90" spans="1:8">
      <c r="A90" s="323"/>
      <c r="B90" s="31"/>
      <c r="C90" s="31"/>
      <c r="D90" s="32"/>
      <c r="E90" s="109"/>
      <c r="F90" s="324"/>
      <c r="G90" s="29"/>
      <c r="H90" s="30"/>
    </row>
    <row r="91" spans="1:8">
      <c r="A91" s="34">
        <f>MAX(A$1:A90)+1</f>
        <v>12</v>
      </c>
      <c r="B91" s="85"/>
      <c r="C91" s="36" t="s">
        <v>124</v>
      </c>
      <c r="D91" s="78"/>
      <c r="E91" s="38" t="s">
        <v>125</v>
      </c>
      <c r="F91" s="39"/>
      <c r="G91" s="40" t="s">
        <v>19</v>
      </c>
      <c r="H91" s="76">
        <v>48</v>
      </c>
    </row>
    <row r="92" spans="1:8" s="140" customFormat="1" ht="13.2">
      <c r="A92" s="341"/>
      <c r="B92" s="85"/>
      <c r="C92" s="37"/>
      <c r="D92" s="78" t="s">
        <v>126</v>
      </c>
      <c r="E92" s="83" t="s">
        <v>127</v>
      </c>
      <c r="F92" s="73"/>
      <c r="G92" s="74" t="s">
        <v>19</v>
      </c>
      <c r="H92" s="97">
        <v>48</v>
      </c>
    </row>
    <row r="93" spans="1:8" s="140" customFormat="1" ht="13.2">
      <c r="A93" s="341"/>
      <c r="B93" s="85"/>
      <c r="C93" s="37"/>
      <c r="D93" s="78"/>
      <c r="E93" s="156" t="s">
        <v>5309</v>
      </c>
      <c r="F93" s="73"/>
      <c r="G93" s="74"/>
      <c r="H93" s="97"/>
    </row>
    <row r="94" spans="1:8" ht="26.4">
      <c r="A94" s="34"/>
      <c r="B94" s="31"/>
      <c r="C94" s="36"/>
      <c r="D94" s="37"/>
      <c r="E94" s="90" t="s">
        <v>5186</v>
      </c>
      <c r="F94" s="265">
        <v>12</v>
      </c>
      <c r="G94" s="188"/>
      <c r="H94" s="76"/>
    </row>
    <row r="95" spans="1:8">
      <c r="A95" s="34"/>
      <c r="B95" s="31"/>
      <c r="C95" s="36"/>
      <c r="D95" s="37"/>
      <c r="E95" s="90"/>
      <c r="F95" s="265"/>
      <c r="G95" s="188"/>
      <c r="H95" s="76"/>
    </row>
    <row r="96" spans="1:8">
      <c r="A96" s="34"/>
      <c r="B96" s="31"/>
      <c r="C96" s="36"/>
      <c r="D96" s="37"/>
      <c r="E96" s="156" t="s">
        <v>5311</v>
      </c>
      <c r="F96" s="265"/>
      <c r="G96" s="188"/>
      <c r="H96" s="76"/>
    </row>
    <row r="97" spans="1:8" ht="26.4">
      <c r="A97" s="34"/>
      <c r="B97" s="31"/>
      <c r="C97" s="36"/>
      <c r="D97" s="37"/>
      <c r="E97" s="90" t="s">
        <v>5324</v>
      </c>
      <c r="F97" s="265">
        <f>2*12</f>
        <v>24</v>
      </c>
      <c r="G97" s="188"/>
      <c r="H97" s="76"/>
    </row>
    <row r="98" spans="1:8">
      <c r="A98" s="34"/>
      <c r="B98" s="31"/>
      <c r="C98" s="36"/>
      <c r="D98" s="37"/>
      <c r="E98" s="90"/>
      <c r="F98" s="265"/>
      <c r="G98" s="188"/>
      <c r="H98" s="76"/>
    </row>
    <row r="99" spans="1:8">
      <c r="A99" s="323"/>
      <c r="B99" s="31"/>
      <c r="C99" s="31"/>
      <c r="D99" s="32"/>
      <c r="E99" s="156" t="s">
        <v>5313</v>
      </c>
      <c r="F99" s="324"/>
      <c r="G99" s="29"/>
      <c r="H99" s="30"/>
    </row>
    <row r="100" spans="1:8" ht="26.4">
      <c r="A100" s="323"/>
      <c r="B100" s="31"/>
      <c r="C100" s="31"/>
      <c r="D100" s="32"/>
      <c r="E100" s="90" t="s">
        <v>5186</v>
      </c>
      <c r="F100" s="325">
        <v>12</v>
      </c>
      <c r="G100" s="29"/>
      <c r="H100" s="30"/>
    </row>
    <row r="101" spans="1:8">
      <c r="A101" s="323"/>
      <c r="B101" s="31"/>
      <c r="C101" s="31"/>
      <c r="D101" s="32"/>
      <c r="E101" s="109" t="s">
        <v>101</v>
      </c>
      <c r="F101" s="324">
        <f>F94+F97+F100</f>
        <v>48</v>
      </c>
      <c r="G101" s="29"/>
      <c r="H101" s="30"/>
    </row>
    <row r="102" spans="1:8">
      <c r="A102" s="323"/>
      <c r="B102" s="31"/>
      <c r="C102" s="31"/>
      <c r="D102" s="32"/>
      <c r="E102" s="322"/>
      <c r="F102" s="325"/>
      <c r="G102" s="29"/>
      <c r="H102" s="30"/>
    </row>
    <row r="103" spans="1:8">
      <c r="A103" s="34">
        <f>MAX(A$1:A102)+1</f>
        <v>13</v>
      </c>
      <c r="B103" s="44"/>
      <c r="C103" s="36" t="s">
        <v>5120</v>
      </c>
      <c r="D103" s="37"/>
      <c r="E103" s="38" t="s">
        <v>5121</v>
      </c>
      <c r="F103" s="39"/>
      <c r="G103" s="40" t="s">
        <v>19</v>
      </c>
      <c r="H103" s="45">
        <v>2175.7800000000002</v>
      </c>
    </row>
    <row r="104" spans="1:8">
      <c r="A104" s="84"/>
      <c r="B104" s="85"/>
      <c r="C104" s="78"/>
      <c r="D104" s="79" t="s">
        <v>5122</v>
      </c>
      <c r="E104" s="83" t="s">
        <v>5123</v>
      </c>
      <c r="F104" s="73"/>
      <c r="G104" s="74" t="s">
        <v>19</v>
      </c>
      <c r="H104" s="86">
        <v>2175.7800000000002</v>
      </c>
    </row>
    <row r="105" spans="1:8">
      <c r="A105" s="341"/>
      <c r="B105" s="31"/>
      <c r="C105" s="31"/>
      <c r="D105" s="32"/>
      <c r="E105" s="156" t="s">
        <v>5309</v>
      </c>
      <c r="F105" s="28"/>
      <c r="G105" s="29"/>
      <c r="H105" s="30"/>
    </row>
    <row r="106" spans="1:8" ht="39.6">
      <c r="A106" s="34"/>
      <c r="B106" s="31"/>
      <c r="C106" s="36"/>
      <c r="D106" s="37"/>
      <c r="E106" s="77" t="s">
        <v>5325</v>
      </c>
      <c r="F106" s="42">
        <f>(9.04*11)+(26.06*6.98)+(6.8)+(9.63*7.06)+(20.38*0.7*2)+(3*2*5.5)+(12.79*0.7)</f>
        <v>426.61159999999995</v>
      </c>
      <c r="G106" s="40"/>
      <c r="H106" s="76"/>
    </row>
    <row r="107" spans="1:8">
      <c r="A107" s="34"/>
      <c r="B107" s="31"/>
      <c r="C107" s="36"/>
      <c r="D107" s="37"/>
      <c r="E107" s="77"/>
      <c r="F107" s="42"/>
      <c r="G107" s="40"/>
      <c r="H107" s="76"/>
    </row>
    <row r="108" spans="1:8">
      <c r="A108" s="34"/>
      <c r="B108" s="31"/>
      <c r="C108" s="36"/>
      <c r="D108" s="37"/>
      <c r="E108" s="156" t="s">
        <v>5311</v>
      </c>
      <c r="F108" s="42"/>
      <c r="G108" s="40"/>
      <c r="H108" s="76"/>
    </row>
    <row r="109" spans="1:8">
      <c r="A109" s="34"/>
      <c r="B109" s="31"/>
      <c r="C109" s="36"/>
      <c r="D109" s="37"/>
      <c r="E109" s="77" t="s">
        <v>5326</v>
      </c>
      <c r="F109" s="42">
        <f>((42*4.46)+(0.2*(160+287.98))+(22*14.1)+223.99)</f>
        <v>811.10599999999999</v>
      </c>
      <c r="G109" s="40"/>
      <c r="H109" s="76"/>
    </row>
    <row r="110" spans="1:8" ht="15.6">
      <c r="A110" s="34"/>
      <c r="B110" s="31"/>
      <c r="C110" s="36"/>
      <c r="D110" s="37"/>
      <c r="E110" s="77" t="s">
        <v>5327</v>
      </c>
      <c r="F110" s="397">
        <f>(12.34*9.43)+(23*4.2)+(2*1*14.84)+(32.48*6.95)</f>
        <v>468.38220000000001</v>
      </c>
      <c r="G110" s="40"/>
      <c r="H110" s="76"/>
    </row>
    <row r="111" spans="1:8">
      <c r="A111" s="34"/>
      <c r="B111" s="31"/>
      <c r="C111" s="36"/>
      <c r="D111" s="37"/>
      <c r="E111" s="77"/>
      <c r="F111" s="42">
        <f>SUM(F109:F110)</f>
        <v>1279.4882</v>
      </c>
      <c r="G111" s="40"/>
      <c r="H111" s="76"/>
    </row>
    <row r="112" spans="1:8">
      <c r="A112" s="34"/>
      <c r="B112" s="31"/>
      <c r="C112" s="36"/>
      <c r="D112" s="37"/>
      <c r="E112" s="77"/>
      <c r="F112" s="42"/>
      <c r="G112" s="40"/>
      <c r="H112" s="76"/>
    </row>
    <row r="113" spans="1:8">
      <c r="A113" s="34"/>
      <c r="B113" s="31"/>
      <c r="C113" s="36"/>
      <c r="D113" s="37"/>
      <c r="E113" s="156" t="s">
        <v>5313</v>
      </c>
      <c r="F113" s="42"/>
      <c r="G113" s="40"/>
      <c r="H113" s="76"/>
    </row>
    <row r="114" spans="1:8">
      <c r="A114" s="34"/>
      <c r="B114" s="31"/>
      <c r="C114" s="36"/>
      <c r="D114" s="37"/>
      <c r="E114" s="77" t="s">
        <v>5328</v>
      </c>
      <c r="F114" s="42">
        <f>(12.44*18.21)+(18.17*11.13)+(1*20.46*2)</f>
        <v>469.68450000000001</v>
      </c>
      <c r="G114" s="40"/>
      <c r="H114" s="76"/>
    </row>
    <row r="115" spans="1:8">
      <c r="A115" s="34"/>
      <c r="B115" s="31"/>
      <c r="C115" s="36"/>
      <c r="D115" s="37"/>
      <c r="E115" s="109" t="s">
        <v>101</v>
      </c>
      <c r="F115" s="245">
        <f>F106+F111+F114</f>
        <v>2175.7842999999998</v>
      </c>
      <c r="G115" s="40"/>
      <c r="H115" s="76"/>
    </row>
    <row r="116" spans="1:8">
      <c r="A116" s="342"/>
      <c r="B116" s="31"/>
      <c r="C116" s="31"/>
      <c r="D116" s="32"/>
      <c r="E116" s="322"/>
      <c r="F116" s="343"/>
      <c r="G116" s="29"/>
      <c r="H116" s="30"/>
    </row>
    <row r="117" spans="1:8">
      <c r="A117" s="34">
        <f>MAX(A$1:A116)+1</f>
        <v>14</v>
      </c>
      <c r="B117" s="44"/>
      <c r="C117" s="36" t="s">
        <v>201</v>
      </c>
      <c r="D117" s="37"/>
      <c r="E117" s="38" t="s">
        <v>202</v>
      </c>
      <c r="F117" s="39"/>
      <c r="G117" s="40" t="s">
        <v>19</v>
      </c>
      <c r="H117" s="810">
        <v>88.75</v>
      </c>
    </row>
    <row r="118" spans="1:8">
      <c r="A118" s="84"/>
      <c r="B118" s="85"/>
      <c r="C118" s="78"/>
      <c r="D118" s="79" t="s">
        <v>203</v>
      </c>
      <c r="E118" s="83" t="s">
        <v>204</v>
      </c>
      <c r="F118" s="73"/>
      <c r="G118" s="74" t="s">
        <v>19</v>
      </c>
      <c r="H118" s="811">
        <v>88.75</v>
      </c>
    </row>
    <row r="119" spans="1:8">
      <c r="A119" s="34"/>
      <c r="B119" s="31"/>
      <c r="C119" s="36"/>
      <c r="D119" s="37"/>
      <c r="E119" s="156" t="s">
        <v>5309</v>
      </c>
      <c r="F119" s="39"/>
      <c r="G119" s="40"/>
      <c r="H119" s="76"/>
    </row>
    <row r="120" spans="1:8" ht="26.4">
      <c r="A120" s="342"/>
      <c r="B120" s="31"/>
      <c r="C120" s="31"/>
      <c r="D120" s="79"/>
      <c r="E120" s="77" t="s">
        <v>5329</v>
      </c>
      <c r="F120" s="821">
        <f>((1*0.61)+(0.3553*2*6.5))*5+(0.1*82.4)+(33.72*0.1)</f>
        <v>37.756500000000003</v>
      </c>
      <c r="G120" s="74"/>
      <c r="H120" s="97"/>
    </row>
    <row r="121" spans="1:8">
      <c r="A121" s="342"/>
      <c r="B121" s="31"/>
      <c r="C121" s="31"/>
      <c r="D121" s="79"/>
      <c r="E121" s="77"/>
      <c r="F121" s="42"/>
      <c r="G121" s="74"/>
      <c r="H121" s="97"/>
    </row>
    <row r="122" spans="1:8">
      <c r="A122" s="342"/>
      <c r="B122" s="31"/>
      <c r="C122" s="31"/>
      <c r="D122" s="79"/>
      <c r="E122" s="156" t="s">
        <v>5311</v>
      </c>
      <c r="F122" s="42"/>
      <c r="G122" s="74"/>
      <c r="H122" s="97"/>
    </row>
    <row r="123" spans="1:8" ht="26.4">
      <c r="A123" s="342"/>
      <c r="B123" s="31"/>
      <c r="C123" s="31"/>
      <c r="D123" s="79"/>
      <c r="E123" s="77" t="s">
        <v>5330</v>
      </c>
      <c r="F123" s="42">
        <f>(12.34*0.59)+(23*0.06)+((1*0.61)+(0.3553*2*8.7))*2+(32.48*0.06)</f>
        <v>24.193839999999994</v>
      </c>
      <c r="G123" s="74"/>
      <c r="H123" s="97"/>
    </row>
    <row r="124" spans="1:8">
      <c r="A124" s="342"/>
      <c r="B124" s="31"/>
      <c r="C124" s="31"/>
      <c r="D124" s="79"/>
      <c r="E124" s="77"/>
      <c r="F124" s="42"/>
      <c r="G124" s="74"/>
      <c r="H124" s="97"/>
    </row>
    <row r="125" spans="1:8">
      <c r="A125" s="342"/>
      <c r="B125" s="31"/>
      <c r="C125" s="31"/>
      <c r="D125" s="79"/>
      <c r="E125" s="156" t="s">
        <v>5313</v>
      </c>
      <c r="F125" s="42"/>
      <c r="G125" s="74"/>
      <c r="H125" s="97"/>
    </row>
    <row r="126" spans="1:8" ht="26.4">
      <c r="A126" s="342"/>
      <c r="B126" s="31"/>
      <c r="C126" s="31"/>
      <c r="D126" s="79"/>
      <c r="E126" s="77" t="s">
        <v>5331</v>
      </c>
      <c r="F126" s="42">
        <f>(12.44-0.14)+(18.17*0.01)+((1*0.48)+(0.3553*2*9.4))*2</f>
        <v>26.800979999999996</v>
      </c>
      <c r="G126" s="74"/>
      <c r="H126" s="97"/>
    </row>
    <row r="127" spans="1:8">
      <c r="A127" s="342"/>
      <c r="B127" s="31"/>
      <c r="C127" s="31"/>
      <c r="D127" s="79"/>
      <c r="E127" s="109" t="s">
        <v>101</v>
      </c>
      <c r="F127" s="245">
        <f>F120+F123+F126</f>
        <v>88.751319999999993</v>
      </c>
      <c r="G127" s="74"/>
      <c r="H127" s="97"/>
    </row>
    <row r="128" spans="1:8">
      <c r="A128" s="342"/>
      <c r="B128" s="31"/>
      <c r="C128" s="31"/>
      <c r="D128" s="79"/>
      <c r="E128" s="109"/>
      <c r="F128" s="245"/>
      <c r="G128" s="74"/>
      <c r="H128" s="97"/>
    </row>
    <row r="129" spans="1:8">
      <c r="A129" s="34">
        <f>MAX(A$1:A126)+1</f>
        <v>15</v>
      </c>
      <c r="B129" s="44"/>
      <c r="C129" s="36" t="s">
        <v>5191</v>
      </c>
      <c r="D129" s="37"/>
      <c r="E129" s="38" t="s">
        <v>5192</v>
      </c>
      <c r="F129" s="39"/>
      <c r="G129" s="40" t="s">
        <v>19</v>
      </c>
      <c r="H129" s="45">
        <v>48</v>
      </c>
    </row>
    <row r="130" spans="1:8">
      <c r="A130" s="84"/>
      <c r="B130" s="85"/>
      <c r="C130" s="78"/>
      <c r="D130" s="79" t="s">
        <v>5193</v>
      </c>
      <c r="E130" s="83" t="s">
        <v>5194</v>
      </c>
      <c r="F130" s="73"/>
      <c r="G130" s="74" t="s">
        <v>19</v>
      </c>
      <c r="H130" s="86">
        <v>48</v>
      </c>
    </row>
    <row r="131" spans="1:8">
      <c r="A131" s="84"/>
      <c r="B131" s="85"/>
      <c r="C131" s="78"/>
      <c r="D131" s="79"/>
      <c r="E131" s="156" t="s">
        <v>5309</v>
      </c>
      <c r="F131" s="73"/>
      <c r="G131" s="74"/>
      <c r="H131" s="86"/>
    </row>
    <row r="132" spans="1:8">
      <c r="A132" s="342"/>
      <c r="B132" s="31"/>
      <c r="C132" s="31"/>
      <c r="D132" s="79"/>
      <c r="E132" s="90" t="s">
        <v>5195</v>
      </c>
      <c r="F132" s="42">
        <f>F94</f>
        <v>12</v>
      </c>
      <c r="G132" s="74"/>
      <c r="H132" s="97"/>
    </row>
    <row r="133" spans="1:8">
      <c r="A133" s="342"/>
      <c r="B133" s="31"/>
      <c r="C133" s="31"/>
      <c r="D133" s="79"/>
      <c r="E133" s="90"/>
      <c r="F133" s="42"/>
      <c r="G133" s="74"/>
      <c r="H133" s="97"/>
    </row>
    <row r="134" spans="1:8">
      <c r="A134" s="342"/>
      <c r="B134" s="31"/>
      <c r="C134" s="31"/>
      <c r="D134" s="79"/>
      <c r="E134" s="156" t="s">
        <v>5311</v>
      </c>
      <c r="F134" s="42"/>
      <c r="G134" s="74"/>
      <c r="H134" s="97"/>
    </row>
    <row r="135" spans="1:8" ht="26.4">
      <c r="A135" s="342"/>
      <c r="B135" s="31"/>
      <c r="C135" s="31"/>
      <c r="D135" s="79"/>
      <c r="E135" s="90" t="s">
        <v>5332</v>
      </c>
      <c r="F135" s="42">
        <f>F97</f>
        <v>24</v>
      </c>
      <c r="G135" s="74"/>
      <c r="H135" s="97"/>
    </row>
    <row r="136" spans="1:8">
      <c r="A136" s="342"/>
      <c r="B136" s="31"/>
      <c r="C136" s="31"/>
      <c r="D136" s="79"/>
      <c r="E136" s="109"/>
      <c r="F136" s="245"/>
      <c r="G136" s="74"/>
      <c r="H136" s="97"/>
    </row>
    <row r="137" spans="1:8">
      <c r="A137" s="342"/>
      <c r="B137" s="31"/>
      <c r="C137" s="31"/>
      <c r="D137" s="79"/>
      <c r="E137" s="156" t="s">
        <v>5313</v>
      </c>
      <c r="F137" s="245"/>
      <c r="G137" s="74"/>
      <c r="H137" s="97"/>
    </row>
    <row r="138" spans="1:8">
      <c r="A138" s="342"/>
      <c r="B138" s="31"/>
      <c r="C138" s="31"/>
      <c r="D138" s="79"/>
      <c r="E138" s="90" t="s">
        <v>5195</v>
      </c>
      <c r="F138" s="42">
        <f>F100</f>
        <v>12</v>
      </c>
      <c r="G138" s="74"/>
      <c r="H138" s="97"/>
    </row>
    <row r="139" spans="1:8">
      <c r="A139" s="342"/>
      <c r="B139" s="31"/>
      <c r="C139" s="31"/>
      <c r="D139" s="79"/>
      <c r="E139" s="109" t="s">
        <v>101</v>
      </c>
      <c r="F139" s="245">
        <f>SUM(F132:F138)</f>
        <v>48</v>
      </c>
      <c r="G139" s="74"/>
      <c r="H139" s="97"/>
    </row>
    <row r="140" spans="1:8">
      <c r="A140" s="34"/>
      <c r="B140" s="31"/>
      <c r="C140" s="31"/>
      <c r="D140" s="32"/>
      <c r="E140" s="33"/>
      <c r="F140" s="28"/>
      <c r="G140" s="29"/>
      <c r="H140" s="30"/>
    </row>
    <row r="141" spans="1:8">
      <c r="A141" s="34">
        <f>MAX(A$1:A140)+1</f>
        <v>16</v>
      </c>
      <c r="B141" s="44"/>
      <c r="C141" s="36" t="s">
        <v>1018</v>
      </c>
      <c r="D141" s="37"/>
      <c r="E141" s="38" t="s">
        <v>1019</v>
      </c>
      <c r="F141" s="39"/>
      <c r="G141" s="40" t="s">
        <v>39</v>
      </c>
      <c r="H141" s="76">
        <v>2828.31</v>
      </c>
    </row>
    <row r="142" spans="1:8">
      <c r="A142" s="84"/>
      <c r="B142" s="85"/>
      <c r="C142" s="78"/>
      <c r="D142" s="79" t="s">
        <v>1020</v>
      </c>
      <c r="E142" s="83" t="s">
        <v>1021</v>
      </c>
      <c r="F142" s="73"/>
      <c r="G142" s="74" t="s">
        <v>39</v>
      </c>
      <c r="H142" s="97">
        <v>2828.31</v>
      </c>
    </row>
    <row r="143" spans="1:8">
      <c r="A143" s="34"/>
      <c r="B143" s="31"/>
      <c r="C143" s="31"/>
      <c r="D143" s="32"/>
      <c r="E143" s="156" t="s">
        <v>5309</v>
      </c>
      <c r="F143" s="28"/>
      <c r="G143" s="29"/>
      <c r="H143" s="30"/>
    </row>
    <row r="144" spans="1:8">
      <c r="A144" s="34"/>
      <c r="B144" s="31"/>
      <c r="C144" s="36"/>
      <c r="D144" s="37"/>
      <c r="E144" s="77" t="s">
        <v>5134</v>
      </c>
      <c r="F144" s="42">
        <v>355.29</v>
      </c>
      <c r="G144" s="40"/>
      <c r="H144" s="76"/>
    </row>
    <row r="145" spans="1:12">
      <c r="A145" s="34"/>
      <c r="B145" s="31"/>
      <c r="C145" s="36"/>
      <c r="D145" s="37"/>
      <c r="E145" s="77"/>
      <c r="F145" s="42"/>
      <c r="G145" s="40"/>
      <c r="H145" s="76"/>
    </row>
    <row r="146" spans="1:12">
      <c r="A146" s="34"/>
      <c r="B146" s="31"/>
      <c r="C146" s="36"/>
      <c r="D146" s="37"/>
      <c r="E146" s="156" t="s">
        <v>5311</v>
      </c>
      <c r="F146" s="42"/>
      <c r="G146" s="40"/>
      <c r="H146" s="76"/>
    </row>
    <row r="147" spans="1:12">
      <c r="A147" s="34"/>
      <c r="B147" s="31"/>
      <c r="C147" s="36"/>
      <c r="D147" s="37"/>
      <c r="E147" s="77" t="s">
        <v>5134</v>
      </c>
      <c r="F147" s="42">
        <v>1236.51</v>
      </c>
      <c r="G147" s="40"/>
      <c r="H147" s="76"/>
    </row>
    <row r="148" spans="1:12">
      <c r="A148" s="34"/>
      <c r="B148" s="31"/>
      <c r="C148" s="36"/>
      <c r="D148" s="37"/>
      <c r="E148" s="77"/>
      <c r="F148" s="42"/>
      <c r="G148" s="40"/>
      <c r="H148" s="76"/>
    </row>
    <row r="149" spans="1:12">
      <c r="A149" s="34"/>
      <c r="B149" s="31"/>
      <c r="C149" s="36"/>
      <c r="D149" s="37"/>
      <c r="E149" s="156" t="s">
        <v>5313</v>
      </c>
      <c r="F149" s="42"/>
      <c r="G149" s="40"/>
      <c r="H149" s="76"/>
    </row>
    <row r="150" spans="1:12">
      <c r="A150" s="34"/>
      <c r="B150" s="31"/>
      <c r="C150" s="31"/>
      <c r="D150" s="79"/>
      <c r="E150" s="77" t="s">
        <v>5134</v>
      </c>
      <c r="F150" s="42">
        <v>1236.51</v>
      </c>
      <c r="G150" s="74"/>
      <c r="H150" s="97"/>
    </row>
    <row r="151" spans="1:12">
      <c r="A151" s="34"/>
      <c r="B151" s="31"/>
      <c r="C151" s="31"/>
      <c r="D151" s="32"/>
      <c r="E151" s="109" t="s">
        <v>101</v>
      </c>
      <c r="F151" s="324">
        <f>F144+F147+F150</f>
        <v>2828.31</v>
      </c>
      <c r="G151" s="29"/>
      <c r="H151" s="30"/>
    </row>
    <row r="152" spans="1:12">
      <c r="A152" s="268"/>
      <c r="B152" s="31"/>
      <c r="C152" s="31"/>
      <c r="D152" s="32"/>
      <c r="E152" s="109"/>
      <c r="F152" s="327"/>
      <c r="G152" s="29"/>
      <c r="H152" s="30"/>
    </row>
    <row r="153" spans="1:12" s="127" customFormat="1">
      <c r="A153" s="123"/>
      <c r="B153" s="35" t="s">
        <v>129</v>
      </c>
      <c r="C153" s="119"/>
      <c r="D153" s="120"/>
      <c r="E153" s="124" t="s">
        <v>130</v>
      </c>
      <c r="F153" s="125"/>
      <c r="G153" s="126"/>
      <c r="H153" s="43"/>
      <c r="I153"/>
      <c r="J153"/>
      <c r="K153"/>
      <c r="L153"/>
    </row>
    <row r="154" spans="1:12">
      <c r="A154" s="34"/>
      <c r="B154" s="31"/>
      <c r="C154" s="36"/>
      <c r="D154" s="37"/>
      <c r="E154" s="38"/>
      <c r="F154" s="39"/>
      <c r="G154" s="40"/>
      <c r="H154" s="76"/>
    </row>
    <row r="155" spans="1:12">
      <c r="A155" s="34">
        <f>MAX(A$1:A154)+1</f>
        <v>17</v>
      </c>
      <c r="B155" s="44"/>
      <c r="C155" s="36" t="s">
        <v>131</v>
      </c>
      <c r="D155" s="37"/>
      <c r="E155" s="38" t="s">
        <v>132</v>
      </c>
      <c r="F155" s="39"/>
      <c r="G155" s="40" t="s">
        <v>19</v>
      </c>
      <c r="H155" s="41">
        <v>2518.3000000000002</v>
      </c>
    </row>
    <row r="156" spans="1:12">
      <c r="A156" s="84"/>
      <c r="B156" s="85"/>
      <c r="C156" s="78"/>
      <c r="D156" s="79" t="s">
        <v>133</v>
      </c>
      <c r="E156" s="83" t="s">
        <v>134</v>
      </c>
      <c r="F156" s="73"/>
      <c r="G156" s="74" t="s">
        <v>19</v>
      </c>
      <c r="H156" s="115">
        <v>2518.3000000000002</v>
      </c>
    </row>
    <row r="157" spans="1:12">
      <c r="A157" s="323"/>
      <c r="B157" s="31"/>
      <c r="C157" s="31"/>
      <c r="D157" s="32"/>
      <c r="E157" s="156" t="s">
        <v>5309</v>
      </c>
      <c r="F157" s="28"/>
      <c r="G157" s="29"/>
      <c r="H157" s="30"/>
    </row>
    <row r="158" spans="1:12">
      <c r="A158" s="323"/>
      <c r="B158" s="31"/>
      <c r="C158" s="31"/>
      <c r="D158" s="79"/>
      <c r="E158" s="77" t="s">
        <v>790</v>
      </c>
      <c r="F158" s="108">
        <f>F82</f>
        <v>171.98</v>
      </c>
      <c r="G158" s="74"/>
      <c r="H158" s="97"/>
    </row>
    <row r="159" spans="1:12">
      <c r="A159" s="323"/>
      <c r="B159" s="31"/>
      <c r="C159" s="31"/>
      <c r="D159" s="79"/>
      <c r="E159" s="77"/>
      <c r="F159" s="108"/>
      <c r="G159" s="74"/>
      <c r="H159" s="97"/>
    </row>
    <row r="160" spans="1:12" ht="26.4">
      <c r="A160" s="323"/>
      <c r="B160" s="31"/>
      <c r="C160" s="31"/>
      <c r="D160" s="79"/>
      <c r="E160" s="77" t="s">
        <v>5135</v>
      </c>
      <c r="F160" s="108">
        <f>F180</f>
        <v>388.85509999999994</v>
      </c>
      <c r="G160" s="74"/>
      <c r="H160" s="97"/>
    </row>
    <row r="161" spans="1:11">
      <c r="A161" s="323"/>
      <c r="B161" s="31"/>
      <c r="C161" s="31"/>
      <c r="D161" s="32"/>
      <c r="E161" s="322"/>
      <c r="F161" s="325"/>
      <c r="G161" s="29"/>
      <c r="H161" s="30"/>
    </row>
    <row r="162" spans="1:11">
      <c r="A162" s="34"/>
      <c r="B162" s="31"/>
      <c r="C162" s="31"/>
      <c r="D162" s="32"/>
      <c r="E162" s="156" t="s">
        <v>5311</v>
      </c>
      <c r="F162" s="28"/>
      <c r="G162" s="29"/>
      <c r="H162" s="30"/>
    </row>
    <row r="163" spans="1:11">
      <c r="A163" s="34"/>
      <c r="B163" s="31"/>
      <c r="C163" s="36"/>
      <c r="D163" s="37"/>
      <c r="E163" s="77" t="s">
        <v>790</v>
      </c>
      <c r="F163" s="42">
        <f>F85</f>
        <v>205.98</v>
      </c>
      <c r="G163" s="40"/>
      <c r="H163" s="76"/>
      <c r="I163" s="249"/>
    </row>
    <row r="164" spans="1:11">
      <c r="A164" s="34"/>
      <c r="B164" s="31"/>
      <c r="C164" s="36"/>
      <c r="D164" s="37"/>
      <c r="E164" s="77"/>
      <c r="F164" s="42"/>
      <c r="G164" s="40"/>
      <c r="H164" s="76"/>
    </row>
    <row r="165" spans="1:11" ht="26.4">
      <c r="A165" s="34"/>
      <c r="B165" s="31"/>
      <c r="C165" s="36"/>
      <c r="D165" s="37"/>
      <c r="E165" s="77" t="s">
        <v>5135</v>
      </c>
      <c r="F165" s="42">
        <f>F189</f>
        <v>1255.2943600000001</v>
      </c>
      <c r="G165" s="40"/>
      <c r="H165" s="76"/>
    </row>
    <row r="166" spans="1:11">
      <c r="A166" s="34"/>
      <c r="B166" s="31"/>
      <c r="C166" s="36"/>
      <c r="D166" s="37"/>
      <c r="E166" s="77"/>
      <c r="F166" s="80"/>
      <c r="G166" s="40"/>
      <c r="H166" s="76"/>
    </row>
    <row r="167" spans="1:11">
      <c r="A167" s="34"/>
      <c r="B167" s="31"/>
      <c r="C167" s="36"/>
      <c r="D167" s="37"/>
      <c r="E167" s="156" t="s">
        <v>5313</v>
      </c>
      <c r="F167" s="80"/>
      <c r="G167" s="40"/>
      <c r="H167" s="76"/>
    </row>
    <row r="168" spans="1:11">
      <c r="A168" s="34"/>
      <c r="B168" s="31"/>
      <c r="C168" s="36"/>
      <c r="D168" s="37"/>
      <c r="E168" s="77" t="s">
        <v>790</v>
      </c>
      <c r="F168" s="42">
        <f>F88</f>
        <v>53.31</v>
      </c>
      <c r="G168" s="40"/>
      <c r="H168" s="76"/>
    </row>
    <row r="169" spans="1:11">
      <c r="A169" s="34"/>
      <c r="B169" s="31"/>
      <c r="C169" s="36"/>
      <c r="D169" s="37"/>
      <c r="E169" s="77"/>
      <c r="F169" s="42"/>
      <c r="G169" s="40"/>
      <c r="H169" s="76"/>
    </row>
    <row r="170" spans="1:11" ht="26.4">
      <c r="A170" s="34"/>
      <c r="B170" s="31"/>
      <c r="C170" s="36"/>
      <c r="D170" s="37"/>
      <c r="E170" s="77" t="s">
        <v>5135</v>
      </c>
      <c r="F170" s="42">
        <f>F198</f>
        <v>442.88352000000003</v>
      </c>
      <c r="G170" s="40"/>
      <c r="H170" s="76"/>
    </row>
    <row r="171" spans="1:11">
      <c r="A171" s="34"/>
      <c r="B171" s="31"/>
      <c r="C171" s="36"/>
      <c r="D171" s="37"/>
      <c r="E171" s="109" t="s">
        <v>101</v>
      </c>
      <c r="F171" s="812">
        <f>F158+F160+F163+F165+F168+F170</f>
        <v>2518.3029799999999</v>
      </c>
      <c r="G171" s="40"/>
      <c r="H171" s="76"/>
    </row>
    <row r="172" spans="1:11">
      <c r="A172" s="34"/>
      <c r="B172" s="31"/>
      <c r="C172" s="36"/>
      <c r="D172" s="37"/>
      <c r="E172" s="77"/>
      <c r="F172" s="80"/>
      <c r="G172" s="40"/>
      <c r="H172" s="76"/>
    </row>
    <row r="173" spans="1:11">
      <c r="A173" s="34">
        <f>MAX(A$1:A172)+1</f>
        <v>18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2743.81</v>
      </c>
      <c r="K173" s="824"/>
    </row>
    <row r="174" spans="1:11" ht="26.4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2743.81</v>
      </c>
      <c r="K174" s="394"/>
    </row>
    <row r="175" spans="1:11">
      <c r="A175" s="84"/>
      <c r="B175" s="85"/>
      <c r="C175" s="78"/>
      <c r="D175" s="79"/>
      <c r="E175" s="156" t="s">
        <v>5309</v>
      </c>
      <c r="F175" s="73"/>
      <c r="G175" s="74"/>
      <c r="H175" s="43"/>
      <c r="K175" s="824"/>
    </row>
    <row r="176" spans="1:11">
      <c r="A176" s="34"/>
      <c r="B176" s="31"/>
      <c r="C176" s="36"/>
      <c r="D176" s="37"/>
      <c r="E176" s="77" t="s">
        <v>1211</v>
      </c>
      <c r="F176" s="108">
        <f>F82</f>
        <v>171.98</v>
      </c>
      <c r="G176" s="40"/>
      <c r="H176" s="76"/>
      <c r="K176" s="824"/>
    </row>
    <row r="177" spans="1:11">
      <c r="A177" s="342"/>
      <c r="B177" s="31"/>
      <c r="C177" s="31"/>
      <c r="D177" s="79"/>
      <c r="E177" s="83"/>
      <c r="F177" s="73"/>
      <c r="G177" s="74"/>
      <c r="H177" s="97"/>
      <c r="K177" s="824"/>
    </row>
    <row r="178" spans="1:11">
      <c r="A178" s="342"/>
      <c r="B178" s="31"/>
      <c r="C178" s="31"/>
      <c r="D178" s="79"/>
      <c r="E178" s="77" t="s">
        <v>825</v>
      </c>
      <c r="F178" s="813">
        <f>F120*2</f>
        <v>75.513000000000005</v>
      </c>
      <c r="G178" s="74"/>
      <c r="H178" s="97"/>
      <c r="K178" s="824"/>
    </row>
    <row r="179" spans="1:11">
      <c r="A179" s="342"/>
      <c r="B179" s="31"/>
      <c r="C179" s="31"/>
      <c r="D179" s="79"/>
      <c r="E179" s="83"/>
      <c r="F179" s="73"/>
      <c r="G179" s="74"/>
      <c r="H179" s="97"/>
      <c r="K179" s="394"/>
    </row>
    <row r="180" spans="1:11" ht="26.4">
      <c r="A180" s="342"/>
      <c r="B180" s="31"/>
      <c r="C180" s="31"/>
      <c r="D180" s="79"/>
      <c r="E180" s="77" t="s">
        <v>5137</v>
      </c>
      <c r="F180" s="813">
        <f>F106-F120</f>
        <v>388.85509999999994</v>
      </c>
      <c r="G180" s="74"/>
      <c r="H180" s="97"/>
      <c r="I180" s="249"/>
    </row>
    <row r="181" spans="1:11">
      <c r="A181" s="342"/>
      <c r="B181" s="31"/>
      <c r="C181" s="31"/>
      <c r="D181" s="79"/>
      <c r="E181" s="77"/>
      <c r="F181" s="813"/>
      <c r="G181" s="74"/>
      <c r="H181" s="97"/>
      <c r="I181" s="249"/>
    </row>
    <row r="182" spans="1:11" ht="26.4">
      <c r="A182" s="342"/>
      <c r="B182" s="31"/>
      <c r="C182" s="31"/>
      <c r="D182" s="79"/>
      <c r="E182" s="77" t="s">
        <v>5197</v>
      </c>
      <c r="F182" s="813">
        <f>F94</f>
        <v>12</v>
      </c>
      <c r="G182" s="74"/>
      <c r="H182" s="97"/>
      <c r="I182" s="249"/>
    </row>
    <row r="183" spans="1:11">
      <c r="A183" s="342"/>
      <c r="B183" s="31"/>
      <c r="C183" s="31"/>
      <c r="D183" s="79"/>
      <c r="E183" s="83"/>
      <c r="F183" s="73"/>
      <c r="G183" s="74"/>
      <c r="H183" s="97"/>
    </row>
    <row r="184" spans="1:11">
      <c r="A184" s="342"/>
      <c r="B184" s="31"/>
      <c r="C184" s="31"/>
      <c r="D184" s="79"/>
      <c r="E184" s="156" t="s">
        <v>5311</v>
      </c>
      <c r="F184" s="325"/>
      <c r="G184" s="74"/>
      <c r="H184" s="97"/>
    </row>
    <row r="185" spans="1:11">
      <c r="A185" s="342"/>
      <c r="B185" s="31"/>
      <c r="C185" s="31"/>
      <c r="D185" s="79"/>
      <c r="E185" s="77" t="s">
        <v>1211</v>
      </c>
      <c r="F185" s="327">
        <f>F85</f>
        <v>205.98</v>
      </c>
      <c r="G185" s="74"/>
      <c r="H185" s="97"/>
    </row>
    <row r="186" spans="1:11">
      <c r="A186" s="342"/>
      <c r="B186" s="31"/>
      <c r="C186" s="31"/>
      <c r="D186" s="79"/>
      <c r="E186" s="322"/>
      <c r="F186" s="327"/>
      <c r="G186" s="74"/>
      <c r="H186" s="97"/>
    </row>
    <row r="187" spans="1:11">
      <c r="A187" s="342"/>
      <c r="B187" s="31"/>
      <c r="C187" s="31"/>
      <c r="D187" s="79"/>
      <c r="E187" s="77" t="s">
        <v>825</v>
      </c>
      <c r="F187" s="327">
        <f>F123*2</f>
        <v>48.387679999999989</v>
      </c>
      <c r="G187" s="74"/>
      <c r="H187" s="97"/>
    </row>
    <row r="188" spans="1:11">
      <c r="A188" s="342"/>
      <c r="B188" s="31"/>
      <c r="C188" s="31"/>
      <c r="D188" s="79"/>
      <c r="E188" s="322"/>
      <c r="F188" s="327"/>
      <c r="G188" s="74"/>
      <c r="H188" s="97"/>
    </row>
    <row r="189" spans="1:11" ht="26.4">
      <c r="A189" s="342"/>
      <c r="B189" s="31"/>
      <c r="C189" s="31"/>
      <c r="D189" s="79"/>
      <c r="E189" s="77" t="s">
        <v>5137</v>
      </c>
      <c r="F189" s="327">
        <f>F111-F123</f>
        <v>1255.2943600000001</v>
      </c>
      <c r="G189" s="74"/>
      <c r="H189" s="97"/>
      <c r="I189" s="249"/>
    </row>
    <row r="190" spans="1:11">
      <c r="A190" s="342"/>
      <c r="B190" s="31"/>
      <c r="C190" s="31"/>
      <c r="D190" s="79"/>
      <c r="E190" s="77"/>
      <c r="F190" s="327"/>
      <c r="G190" s="74"/>
      <c r="H190" s="97"/>
      <c r="I190" s="249"/>
    </row>
    <row r="191" spans="1:11" ht="26.4">
      <c r="A191" s="342"/>
      <c r="B191" s="31"/>
      <c r="C191" s="31"/>
      <c r="D191" s="79"/>
      <c r="E191" s="77" t="s">
        <v>5197</v>
      </c>
      <c r="F191" s="327">
        <f>F97</f>
        <v>24</v>
      </c>
      <c r="G191" s="74"/>
      <c r="H191" s="97"/>
      <c r="I191" s="249"/>
    </row>
    <row r="192" spans="1:11">
      <c r="A192" s="342"/>
      <c r="B192" s="31"/>
      <c r="C192" s="31"/>
      <c r="D192" s="79"/>
      <c r="E192" s="322"/>
      <c r="F192" s="327"/>
      <c r="G192" s="74"/>
      <c r="H192" s="97"/>
    </row>
    <row r="193" spans="1:8">
      <c r="A193" s="342"/>
      <c r="B193" s="31"/>
      <c r="C193" s="31"/>
      <c r="D193" s="79"/>
      <c r="E193" s="156" t="s">
        <v>5313</v>
      </c>
      <c r="F193" s="327"/>
      <c r="G193" s="74"/>
      <c r="H193" s="97"/>
    </row>
    <row r="194" spans="1:8">
      <c r="A194" s="342"/>
      <c r="B194" s="31"/>
      <c r="C194" s="31"/>
      <c r="D194" s="79"/>
      <c r="E194" s="77" t="s">
        <v>1211</v>
      </c>
      <c r="F194" s="327">
        <f>F88</f>
        <v>53.31</v>
      </c>
      <c r="G194" s="74"/>
      <c r="H194" s="97"/>
    </row>
    <row r="195" spans="1:8">
      <c r="A195" s="342"/>
      <c r="B195" s="31"/>
      <c r="C195" s="31"/>
      <c r="D195" s="79"/>
      <c r="E195" s="322"/>
      <c r="F195" s="327"/>
      <c r="G195" s="74"/>
      <c r="H195" s="97"/>
    </row>
    <row r="196" spans="1:8">
      <c r="A196" s="342"/>
      <c r="B196" s="31"/>
      <c r="C196" s="31"/>
      <c r="D196" s="79"/>
      <c r="E196" s="77" t="s">
        <v>825</v>
      </c>
      <c r="F196" s="327">
        <f>F126*2</f>
        <v>53.601959999999991</v>
      </c>
      <c r="G196" s="74"/>
      <c r="H196" s="97"/>
    </row>
    <row r="197" spans="1:8">
      <c r="A197" s="342"/>
      <c r="B197" s="31"/>
      <c r="C197" s="31"/>
      <c r="D197" s="79"/>
      <c r="E197" s="322"/>
      <c r="F197" s="327"/>
      <c r="G197" s="74"/>
      <c r="H197" s="97"/>
    </row>
    <row r="198" spans="1:8" ht="26.4">
      <c r="A198" s="342"/>
      <c r="B198" s="31"/>
      <c r="C198" s="31"/>
      <c r="D198" s="79"/>
      <c r="E198" s="77" t="s">
        <v>5137</v>
      </c>
      <c r="F198" s="327">
        <f>F114-F126</f>
        <v>442.88352000000003</v>
      </c>
      <c r="G198" s="74"/>
      <c r="H198" s="97"/>
    </row>
    <row r="199" spans="1:8">
      <c r="A199" s="342"/>
      <c r="B199" s="31"/>
      <c r="C199" s="31"/>
      <c r="D199" s="79"/>
      <c r="E199" s="77"/>
      <c r="F199" s="327"/>
      <c r="G199" s="74"/>
      <c r="H199" s="97"/>
    </row>
    <row r="200" spans="1:8" ht="26.4">
      <c r="A200" s="342"/>
      <c r="B200" s="31"/>
      <c r="C200" s="31"/>
      <c r="D200" s="79"/>
      <c r="E200" s="77" t="s">
        <v>5197</v>
      </c>
      <c r="F200" s="327">
        <f>F100</f>
        <v>12</v>
      </c>
      <c r="G200" s="74"/>
      <c r="H200" s="97"/>
    </row>
    <row r="201" spans="1:8">
      <c r="A201" s="342"/>
      <c r="B201" s="31"/>
      <c r="C201" s="31"/>
      <c r="D201" s="79"/>
      <c r="E201" s="109" t="s">
        <v>101</v>
      </c>
      <c r="F201" s="326">
        <f>F176+F178+F180+F182+F185+F187+F189+F191+F194+F196+F198+F200</f>
        <v>2743.8056200000001</v>
      </c>
      <c r="G201" s="74"/>
      <c r="H201" s="97"/>
    </row>
    <row r="202" spans="1:8">
      <c r="A202" s="342"/>
      <c r="B202" s="31"/>
      <c r="C202" s="31"/>
      <c r="D202" s="79"/>
      <c r="E202" s="109"/>
      <c r="F202" s="110"/>
      <c r="G202" s="74"/>
      <c r="H202" s="97"/>
    </row>
    <row r="203" spans="1:8">
      <c r="A203" s="34">
        <f>MAX(A$1:A202)+1</f>
        <v>19</v>
      </c>
      <c r="B203" s="44"/>
      <c r="C203" s="36" t="s">
        <v>117</v>
      </c>
      <c r="D203" s="37"/>
      <c r="E203" s="38" t="s">
        <v>118</v>
      </c>
      <c r="F203" s="39"/>
      <c r="G203" s="40" t="s">
        <v>19</v>
      </c>
      <c r="H203" s="76">
        <v>48</v>
      </c>
    </row>
    <row r="204" spans="1:8" ht="26.4">
      <c r="A204" s="84"/>
      <c r="B204" s="85"/>
      <c r="C204" s="78"/>
      <c r="D204" s="79" t="s">
        <v>496</v>
      </c>
      <c r="E204" s="83" t="s">
        <v>497</v>
      </c>
      <c r="F204" s="73"/>
      <c r="G204" s="74" t="s">
        <v>19</v>
      </c>
      <c r="H204" s="97">
        <v>48</v>
      </c>
    </row>
    <row r="205" spans="1:8">
      <c r="A205" s="84"/>
      <c r="B205" s="85"/>
      <c r="C205" s="78"/>
      <c r="D205" s="79"/>
      <c r="E205" s="156" t="s">
        <v>5309</v>
      </c>
      <c r="F205" s="73"/>
      <c r="G205" s="74"/>
      <c r="H205" s="97"/>
    </row>
    <row r="206" spans="1:8" ht="26.4">
      <c r="A206" s="342"/>
      <c r="B206" s="31"/>
      <c r="C206" s="31"/>
      <c r="D206" s="79"/>
      <c r="E206" s="77" t="s">
        <v>5198</v>
      </c>
      <c r="F206" s="108">
        <f>F94</f>
        <v>12</v>
      </c>
      <c r="G206" s="74"/>
      <c r="H206" s="97"/>
    </row>
    <row r="207" spans="1:8">
      <c r="A207" s="342"/>
      <c r="B207" s="31"/>
      <c r="C207" s="31"/>
      <c r="D207" s="79"/>
      <c r="E207" s="77"/>
      <c r="F207" s="108"/>
      <c r="G207" s="74"/>
      <c r="H207" s="97"/>
    </row>
    <row r="208" spans="1:8">
      <c r="A208" s="342"/>
      <c r="B208" s="31"/>
      <c r="C208" s="31"/>
      <c r="D208" s="79"/>
      <c r="E208" s="156" t="s">
        <v>5311</v>
      </c>
      <c r="F208" s="108"/>
      <c r="G208" s="74"/>
      <c r="H208" s="97"/>
    </row>
    <row r="209" spans="1:10" ht="26.4">
      <c r="A209" s="342"/>
      <c r="B209" s="31"/>
      <c r="C209" s="31"/>
      <c r="D209" s="79"/>
      <c r="E209" s="77" t="s">
        <v>5198</v>
      </c>
      <c r="F209" s="108">
        <f>F97</f>
        <v>24</v>
      </c>
      <c r="G209" s="74"/>
      <c r="H209" s="97"/>
    </row>
    <row r="210" spans="1:10">
      <c r="A210" s="342"/>
      <c r="B210" s="31"/>
      <c r="C210" s="31"/>
      <c r="D210" s="79"/>
      <c r="E210" s="109"/>
      <c r="F210" s="110"/>
      <c r="G210" s="74"/>
      <c r="H210" s="97"/>
    </row>
    <row r="211" spans="1:10">
      <c r="A211" s="342"/>
      <c r="B211" s="31"/>
      <c r="C211" s="31"/>
      <c r="D211" s="79"/>
      <c r="E211" s="156" t="s">
        <v>5313</v>
      </c>
      <c r="F211" s="110"/>
      <c r="G211" s="74"/>
      <c r="H211" s="97"/>
    </row>
    <row r="212" spans="1:10" ht="26.4">
      <c r="A212" s="342"/>
      <c r="B212" s="31"/>
      <c r="C212" s="31"/>
      <c r="D212" s="79"/>
      <c r="E212" s="77" t="s">
        <v>5198</v>
      </c>
      <c r="F212" s="108">
        <f>F100</f>
        <v>12</v>
      </c>
      <c r="G212" s="74"/>
      <c r="H212" s="97"/>
    </row>
    <row r="213" spans="1:10">
      <c r="A213" s="342"/>
      <c r="B213" s="31"/>
      <c r="C213" s="31"/>
      <c r="D213" s="79"/>
      <c r="E213" s="109" t="s">
        <v>101</v>
      </c>
      <c r="F213" s="110">
        <f>F206+F209+F212</f>
        <v>48</v>
      </c>
      <c r="G213" s="74"/>
      <c r="H213" s="97"/>
    </row>
    <row r="214" spans="1:10">
      <c r="A214" s="34"/>
      <c r="B214" s="31"/>
      <c r="C214" s="31"/>
      <c r="D214" s="32"/>
      <c r="E214" s="322"/>
      <c r="F214" s="325"/>
      <c r="G214" s="29"/>
      <c r="H214" s="30"/>
    </row>
    <row r="215" spans="1:10">
      <c r="A215" s="34">
        <f>MAX(A$1:A214)+1</f>
        <v>20</v>
      </c>
      <c r="B215" s="44"/>
      <c r="C215" s="36" t="s">
        <v>211</v>
      </c>
      <c r="D215" s="37"/>
      <c r="E215" s="38" t="s">
        <v>212</v>
      </c>
      <c r="F215" s="39"/>
      <c r="G215" s="40" t="s">
        <v>19</v>
      </c>
      <c r="H215" s="76">
        <v>568.02</v>
      </c>
    </row>
    <row r="216" spans="1:10" ht="26.4">
      <c r="A216" s="84"/>
      <c r="B216" s="85"/>
      <c r="C216" s="78"/>
      <c r="D216" s="79" t="s">
        <v>213</v>
      </c>
      <c r="E216" s="83" t="s">
        <v>214</v>
      </c>
      <c r="F216" s="73"/>
      <c r="G216" s="74" t="s">
        <v>19</v>
      </c>
      <c r="H216" s="97">
        <v>568.02</v>
      </c>
    </row>
    <row r="217" spans="1:10">
      <c r="A217" s="34"/>
      <c r="B217" s="31"/>
      <c r="C217" s="36"/>
      <c r="D217" s="37"/>
      <c r="E217" s="156" t="s">
        <v>5309</v>
      </c>
      <c r="F217" s="39"/>
      <c r="G217" s="40"/>
      <c r="H217" s="76"/>
    </row>
    <row r="218" spans="1:10">
      <c r="A218" s="342"/>
      <c r="B218" s="31"/>
      <c r="C218" s="36"/>
      <c r="D218" s="37"/>
      <c r="E218" s="322" t="s">
        <v>832</v>
      </c>
      <c r="F218" s="325">
        <f>F82</f>
        <v>171.98</v>
      </c>
      <c r="G218" s="40"/>
      <c r="H218" s="30"/>
    </row>
    <row r="219" spans="1:10">
      <c r="A219" s="342"/>
      <c r="B219" s="31"/>
      <c r="C219" s="31"/>
      <c r="D219" s="32"/>
      <c r="E219" s="33"/>
      <c r="F219" s="28"/>
      <c r="G219" s="29"/>
      <c r="H219" s="30"/>
    </row>
    <row r="220" spans="1:10">
      <c r="A220" s="34"/>
      <c r="B220" s="31"/>
      <c r="C220" s="36"/>
      <c r="D220" s="37"/>
      <c r="E220" s="77" t="s">
        <v>829</v>
      </c>
      <c r="F220" s="814">
        <f>F120</f>
        <v>37.756500000000003</v>
      </c>
      <c r="G220" s="40"/>
      <c r="H220" s="76"/>
    </row>
    <row r="221" spans="1:10">
      <c r="A221" s="34"/>
      <c r="B221" s="31"/>
      <c r="C221" s="36"/>
      <c r="D221" s="37"/>
      <c r="E221" s="77"/>
      <c r="F221" s="814"/>
      <c r="G221" s="40"/>
      <c r="H221" s="76"/>
    </row>
    <row r="222" spans="1:10">
      <c r="A222" s="34"/>
      <c r="B222" s="31"/>
      <c r="C222" s="36"/>
      <c r="D222" s="37"/>
      <c r="E222" s="77" t="s">
        <v>5199</v>
      </c>
      <c r="F222" s="814">
        <f>F94</f>
        <v>12</v>
      </c>
      <c r="G222" s="40"/>
      <c r="H222" s="76"/>
    </row>
    <row r="223" spans="1:10">
      <c r="A223" s="342"/>
      <c r="B223" s="31"/>
      <c r="C223" s="31"/>
      <c r="D223" s="32"/>
      <c r="E223" s="322"/>
      <c r="F223" s="325"/>
      <c r="G223" s="29"/>
      <c r="H223" s="30"/>
      <c r="I223" s="140"/>
      <c r="J223" s="824"/>
    </row>
    <row r="224" spans="1:10">
      <c r="A224" s="342"/>
      <c r="B224" s="31"/>
      <c r="C224" s="31"/>
      <c r="D224" s="32"/>
      <c r="E224" s="156" t="s">
        <v>5311</v>
      </c>
      <c r="F224" s="28"/>
      <c r="G224" s="29"/>
      <c r="H224" s="30"/>
      <c r="J224" s="824"/>
    </row>
    <row r="225" spans="1:10">
      <c r="A225" s="34"/>
      <c r="B225" s="31"/>
      <c r="C225" s="36"/>
      <c r="D225" s="37"/>
      <c r="E225" s="322" t="s">
        <v>832</v>
      </c>
      <c r="F225" s="42">
        <f>F85</f>
        <v>205.98</v>
      </c>
      <c r="G225" s="40"/>
      <c r="H225" s="76"/>
      <c r="J225" s="824"/>
    </row>
    <row r="226" spans="1:10">
      <c r="A226" s="34"/>
      <c r="B226" s="31"/>
      <c r="C226" s="36"/>
      <c r="D226" s="37"/>
      <c r="E226" s="38"/>
      <c r="F226" s="39"/>
      <c r="G226" s="40"/>
      <c r="H226" s="76"/>
      <c r="J226" s="824"/>
    </row>
    <row r="227" spans="1:10">
      <c r="A227" s="34"/>
      <c r="B227" s="31"/>
      <c r="C227" s="36"/>
      <c r="D227" s="37"/>
      <c r="E227" s="77" t="s">
        <v>829</v>
      </c>
      <c r="F227" s="814">
        <f>F123</f>
        <v>24.193839999999994</v>
      </c>
      <c r="G227" s="40"/>
      <c r="H227" s="76"/>
    </row>
    <row r="228" spans="1:10">
      <c r="A228" s="34"/>
      <c r="B228" s="31"/>
      <c r="C228" s="36"/>
      <c r="D228" s="37"/>
      <c r="E228" s="77"/>
      <c r="F228" s="814"/>
      <c r="G228" s="40"/>
      <c r="H228" s="76"/>
    </row>
    <row r="229" spans="1:10">
      <c r="A229" s="34"/>
      <c r="B229" s="31"/>
      <c r="C229" s="36"/>
      <c r="D229" s="37"/>
      <c r="E229" s="77" t="s">
        <v>5199</v>
      </c>
      <c r="F229" s="814">
        <f>F97</f>
        <v>24</v>
      </c>
      <c r="G229" s="40"/>
      <c r="H229" s="76"/>
    </row>
    <row r="230" spans="1:10">
      <c r="A230" s="34"/>
      <c r="B230" s="31"/>
      <c r="C230" s="36"/>
      <c r="D230" s="37"/>
      <c r="E230" s="38"/>
      <c r="F230" s="39"/>
      <c r="G230" s="40"/>
      <c r="H230" s="76"/>
    </row>
    <row r="231" spans="1:10">
      <c r="A231" s="34"/>
      <c r="B231" s="31"/>
      <c r="C231" s="36"/>
      <c r="D231" s="37"/>
      <c r="E231" s="156" t="s">
        <v>5313</v>
      </c>
      <c r="F231" s="39"/>
      <c r="G231" s="40"/>
      <c r="H231" s="76"/>
    </row>
    <row r="232" spans="1:10">
      <c r="A232" s="34"/>
      <c r="B232" s="31"/>
      <c r="C232" s="36"/>
      <c r="D232" s="37"/>
      <c r="E232" s="322" t="s">
        <v>832</v>
      </c>
      <c r="F232" s="814">
        <f>F88</f>
        <v>53.31</v>
      </c>
      <c r="G232" s="40"/>
      <c r="H232" s="76"/>
    </row>
    <row r="233" spans="1:10">
      <c r="A233" s="34"/>
      <c r="B233" s="31"/>
      <c r="C233" s="36"/>
      <c r="D233" s="37"/>
      <c r="E233" s="156"/>
      <c r="F233" s="39"/>
      <c r="G233" s="40"/>
      <c r="H233" s="76"/>
    </row>
    <row r="234" spans="1:10">
      <c r="A234" s="34"/>
      <c r="B234" s="31"/>
      <c r="C234" s="31"/>
      <c r="D234" s="79"/>
      <c r="E234" s="77" t="s">
        <v>829</v>
      </c>
      <c r="F234" s="814">
        <f>F126</f>
        <v>26.800979999999996</v>
      </c>
      <c r="G234" s="74"/>
      <c r="H234" s="97"/>
    </row>
    <row r="235" spans="1:10">
      <c r="A235" s="34"/>
      <c r="B235" s="31"/>
      <c r="C235" s="31"/>
      <c r="D235" s="79"/>
      <c r="E235" s="77"/>
      <c r="F235" s="814"/>
      <c r="G235" s="74"/>
      <c r="H235" s="97"/>
    </row>
    <row r="236" spans="1:10">
      <c r="A236" s="34"/>
      <c r="B236" s="31"/>
      <c r="C236" s="31"/>
      <c r="D236" s="79"/>
      <c r="E236" s="77" t="s">
        <v>5199</v>
      </c>
      <c r="F236" s="814">
        <f>F100</f>
        <v>12</v>
      </c>
      <c r="G236" s="74"/>
      <c r="H236" s="97"/>
    </row>
    <row r="237" spans="1:10">
      <c r="A237" s="34"/>
      <c r="B237" s="31"/>
      <c r="C237" s="31"/>
      <c r="D237" s="32"/>
      <c r="E237" s="109" t="s">
        <v>101</v>
      </c>
      <c r="F237" s="324">
        <f>F218+F220+F222+F225+F227+F229+F232+F234+F236</f>
        <v>568.02132000000006</v>
      </c>
      <c r="G237" s="29"/>
      <c r="H237" s="30"/>
    </row>
    <row r="238" spans="1:10">
      <c r="A238" s="34"/>
      <c r="B238" s="31"/>
      <c r="C238" s="31"/>
      <c r="D238" s="32"/>
      <c r="E238" s="109"/>
      <c r="F238" s="327"/>
      <c r="G238" s="29"/>
      <c r="H238" s="30"/>
    </row>
    <row r="239" spans="1:10">
      <c r="A239" s="34">
        <f>MAX(A$1:A238)+1</f>
        <v>21</v>
      </c>
      <c r="B239" s="44"/>
      <c r="C239" s="36" t="s">
        <v>1217</v>
      </c>
      <c r="D239" s="37"/>
      <c r="E239" s="38" t="s">
        <v>1218</v>
      </c>
      <c r="F239" s="39"/>
      <c r="G239" s="40" t="s">
        <v>19</v>
      </c>
      <c r="H239" s="41">
        <v>431.27</v>
      </c>
    </row>
    <row r="240" spans="1:10">
      <c r="A240" s="84"/>
      <c r="B240" s="85"/>
      <c r="C240" s="78"/>
      <c r="D240" s="79" t="s">
        <v>1219</v>
      </c>
      <c r="E240" s="83" t="s">
        <v>1220</v>
      </c>
      <c r="F240" s="73"/>
      <c r="G240" s="74" t="s">
        <v>19</v>
      </c>
      <c r="H240" s="115">
        <v>431.27</v>
      </c>
    </row>
    <row r="241" spans="1:12">
      <c r="A241" s="34"/>
      <c r="B241" s="31"/>
      <c r="C241" s="31"/>
      <c r="D241" s="79"/>
      <c r="E241" s="156" t="s">
        <v>5309</v>
      </c>
      <c r="F241" s="73"/>
      <c r="G241" s="74"/>
      <c r="H241" s="97"/>
    </row>
    <row r="242" spans="1:12">
      <c r="A242" s="34"/>
      <c r="B242" s="31"/>
      <c r="C242" s="31"/>
      <c r="D242" s="32"/>
      <c r="E242" s="322" t="s">
        <v>1221</v>
      </c>
      <c r="F242" s="325">
        <f>F82</f>
        <v>171.98</v>
      </c>
      <c r="G242" s="29"/>
      <c r="H242" s="30"/>
    </row>
    <row r="243" spans="1:12">
      <c r="A243" s="34"/>
      <c r="B243" s="31"/>
      <c r="C243" s="31"/>
      <c r="D243" s="32"/>
      <c r="E243" s="322"/>
      <c r="F243" s="28"/>
      <c r="G243" s="29"/>
      <c r="H243" s="30"/>
    </row>
    <row r="244" spans="1:12">
      <c r="A244" s="34"/>
      <c r="B244" s="31"/>
      <c r="C244" s="31"/>
      <c r="D244" s="32"/>
      <c r="E244" s="156" t="s">
        <v>5311</v>
      </c>
      <c r="F244" s="28"/>
      <c r="G244" s="29"/>
      <c r="H244" s="30"/>
    </row>
    <row r="245" spans="1:12">
      <c r="A245" s="34"/>
      <c r="B245" s="35"/>
      <c r="C245" s="119"/>
      <c r="D245" s="120"/>
      <c r="E245" s="322" t="s">
        <v>1221</v>
      </c>
      <c r="F245" s="95">
        <f>F85</f>
        <v>205.98</v>
      </c>
      <c r="G245" s="29"/>
      <c r="H245" s="30"/>
    </row>
    <row r="246" spans="1:12">
      <c r="A246" s="34"/>
      <c r="B246" s="31"/>
      <c r="C246" s="31"/>
      <c r="D246" s="32"/>
      <c r="E246" s="322"/>
      <c r="F246" s="28"/>
      <c r="G246" s="29"/>
      <c r="H246" s="30"/>
    </row>
    <row r="247" spans="1:12">
      <c r="A247" s="34"/>
      <c r="B247" s="31"/>
      <c r="C247" s="36"/>
      <c r="D247" s="37"/>
      <c r="E247" s="156" t="s">
        <v>5313</v>
      </c>
      <c r="F247" s="39"/>
      <c r="G247" s="40"/>
      <c r="H247" s="76"/>
    </row>
    <row r="248" spans="1:12">
      <c r="A248" s="34"/>
      <c r="B248" s="31"/>
      <c r="C248" s="31"/>
      <c r="D248" s="79"/>
      <c r="E248" s="322" t="s">
        <v>1221</v>
      </c>
      <c r="F248" s="814">
        <f>F88</f>
        <v>53.31</v>
      </c>
      <c r="G248" s="74"/>
      <c r="H248" s="97"/>
    </row>
    <row r="249" spans="1:12">
      <c r="A249" s="34"/>
      <c r="B249" s="31"/>
      <c r="C249" s="31"/>
      <c r="D249" s="79"/>
      <c r="E249" s="109" t="s">
        <v>101</v>
      </c>
      <c r="F249" s="815">
        <f>F242+F245+F248</f>
        <v>431.27</v>
      </c>
      <c r="G249" s="74"/>
      <c r="H249" s="97"/>
    </row>
    <row r="250" spans="1:12">
      <c r="A250" s="34"/>
      <c r="B250" s="31"/>
      <c r="C250" s="31"/>
      <c r="D250" s="32"/>
      <c r="E250" s="322"/>
      <c r="F250" s="325"/>
      <c r="G250" s="29"/>
      <c r="H250" s="30"/>
    </row>
    <row r="251" spans="1:12" s="127" customFormat="1" ht="26.4">
      <c r="A251" s="123"/>
      <c r="B251" s="35" t="s">
        <v>333</v>
      </c>
      <c r="C251" s="35"/>
      <c r="D251" s="120"/>
      <c r="E251" s="53" t="s">
        <v>334</v>
      </c>
      <c r="F251" s="129"/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53"/>
      <c r="F252" s="129"/>
      <c r="G252" s="126"/>
      <c r="H252" s="43"/>
      <c r="I252"/>
      <c r="J252"/>
      <c r="K252"/>
      <c r="L252"/>
    </row>
    <row r="253" spans="1:12">
      <c r="A253" s="34">
        <f>MAX(A$1:A252)+1</f>
        <v>22</v>
      </c>
      <c r="B253" s="44"/>
      <c r="C253" s="36" t="s">
        <v>1556</v>
      </c>
      <c r="D253" s="37"/>
      <c r="E253" s="38" t="s">
        <v>1557</v>
      </c>
      <c r="F253" s="39"/>
      <c r="G253" s="40" t="s">
        <v>19</v>
      </c>
      <c r="H253" s="57">
        <v>9.2899999999999991</v>
      </c>
    </row>
    <row r="254" spans="1:12" ht="26.4">
      <c r="A254" s="84"/>
      <c r="B254" s="44"/>
      <c r="C254" s="37"/>
      <c r="D254" s="361" t="s">
        <v>1558</v>
      </c>
      <c r="E254" s="370" t="s">
        <v>1559</v>
      </c>
      <c r="F254" s="363"/>
      <c r="G254" s="32" t="s">
        <v>19</v>
      </c>
      <c r="H254" s="128">
        <v>9.2899999999999991</v>
      </c>
    </row>
    <row r="255" spans="1:12">
      <c r="A255" s="134"/>
      <c r="B255" s="44"/>
      <c r="C255" s="37"/>
      <c r="D255" s="361"/>
      <c r="E255" s="156" t="s">
        <v>5309</v>
      </c>
      <c r="F255" s="363"/>
      <c r="G255" s="32"/>
      <c r="H255" s="128"/>
    </row>
    <row r="256" spans="1:12" s="127" customFormat="1">
      <c r="A256" s="123"/>
      <c r="B256" s="35"/>
      <c r="C256" s="35"/>
      <c r="D256" s="120"/>
      <c r="E256" s="90" t="s">
        <v>5333</v>
      </c>
      <c r="F256" s="402">
        <f>(61.94*0.15)</f>
        <v>9.2909999999999986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90"/>
      <c r="F257" s="402"/>
      <c r="G257" s="126"/>
      <c r="H257" s="43"/>
      <c r="I257"/>
      <c r="J257"/>
      <c r="K257"/>
      <c r="L257"/>
    </row>
    <row r="258" spans="1:12" ht="26.4">
      <c r="A258" s="34">
        <f>MAX(A$1:A257)+1</f>
        <v>23</v>
      </c>
      <c r="B258" s="44"/>
      <c r="C258" s="36" t="s">
        <v>1564</v>
      </c>
      <c r="D258" s="37"/>
      <c r="E258" s="38" t="s">
        <v>1565</v>
      </c>
      <c r="F258" s="39"/>
      <c r="G258" s="40" t="s">
        <v>19</v>
      </c>
      <c r="H258" s="88">
        <v>6.0500000000000007</v>
      </c>
    </row>
    <row r="259" spans="1:12" s="474" customFormat="1" ht="26.4">
      <c r="A259" s="473"/>
      <c r="B259" s="822"/>
      <c r="C259" s="78"/>
      <c r="D259" s="361" t="s">
        <v>1566</v>
      </c>
      <c r="E259" s="363" t="s">
        <v>1567</v>
      </c>
      <c r="F259" s="363"/>
      <c r="G259" s="32" t="s">
        <v>19</v>
      </c>
      <c r="H259" s="43">
        <v>6.0500000000000007</v>
      </c>
      <c r="I259" s="140"/>
      <c r="J259"/>
      <c r="K259"/>
      <c r="L259"/>
    </row>
    <row r="260" spans="1:12" s="474" customFormat="1">
      <c r="A260" s="825"/>
      <c r="B260" s="822"/>
      <c r="C260" s="78"/>
      <c r="D260" s="361"/>
      <c r="E260" s="156" t="s">
        <v>5309</v>
      </c>
      <c r="F260" s="363"/>
      <c r="G260" s="32"/>
      <c r="H260" s="43"/>
      <c r="I260"/>
      <c r="J260"/>
      <c r="K260"/>
      <c r="L260"/>
    </row>
    <row r="261" spans="1:12" s="474" customFormat="1">
      <c r="A261" s="825"/>
      <c r="B261" s="822"/>
      <c r="C261" s="78"/>
      <c r="D261" s="361"/>
      <c r="E261" s="659" t="s">
        <v>5334</v>
      </c>
      <c r="F261" s="659">
        <f>5.5*0.5*1.1*2</f>
        <v>6.0500000000000007</v>
      </c>
      <c r="G261" s="32"/>
      <c r="H261" s="43"/>
      <c r="I261"/>
      <c r="J261"/>
      <c r="K261"/>
      <c r="L261"/>
    </row>
    <row r="262" spans="1:12" s="474" customFormat="1">
      <c r="A262" s="825"/>
      <c r="B262" s="822"/>
      <c r="C262" s="78"/>
      <c r="D262" s="361"/>
      <c r="E262" s="659"/>
      <c r="F262" s="659"/>
      <c r="G262" s="32"/>
      <c r="H262" s="43"/>
      <c r="I262"/>
      <c r="J262"/>
      <c r="K262"/>
      <c r="L262"/>
    </row>
    <row r="263" spans="1:12" ht="26.4">
      <c r="A263" s="34">
        <f>MAX(A$1:A262)+1</f>
        <v>24</v>
      </c>
      <c r="B263" s="44"/>
      <c r="C263" s="36" t="s">
        <v>1570</v>
      </c>
      <c r="D263" s="37"/>
      <c r="E263" s="38" t="s">
        <v>1571</v>
      </c>
      <c r="F263" s="39"/>
      <c r="G263" s="40" t="s">
        <v>39</v>
      </c>
      <c r="H263" s="88">
        <v>13.96</v>
      </c>
    </row>
    <row r="264" spans="1:12" ht="26.4">
      <c r="A264" s="84"/>
      <c r="B264" s="85"/>
      <c r="C264" s="78"/>
      <c r="D264" s="79" t="s">
        <v>1572</v>
      </c>
      <c r="E264" s="83" t="s">
        <v>1573</v>
      </c>
      <c r="F264" s="73"/>
      <c r="G264" s="74" t="s">
        <v>39</v>
      </c>
      <c r="H264" s="43">
        <v>13.96</v>
      </c>
    </row>
    <row r="265" spans="1:12" s="474" customFormat="1">
      <c r="A265" s="825"/>
      <c r="B265" s="822"/>
      <c r="C265" s="78"/>
      <c r="D265" s="361"/>
      <c r="E265" s="156" t="s">
        <v>5309</v>
      </c>
      <c r="F265" s="659"/>
      <c r="G265" s="32"/>
      <c r="H265" s="43"/>
      <c r="I265"/>
      <c r="J265"/>
      <c r="K265"/>
      <c r="L265"/>
    </row>
    <row r="266" spans="1:12" s="474" customFormat="1" ht="26.4">
      <c r="A266" s="825"/>
      <c r="B266" s="822"/>
      <c r="C266" s="78"/>
      <c r="D266" s="361"/>
      <c r="E266" s="659" t="s">
        <v>5335</v>
      </c>
      <c r="F266" s="677">
        <f>(3.5*2+1.2*0.3)+(3*2+1.2*0.5)</f>
        <v>13.96</v>
      </c>
      <c r="G266" s="32"/>
      <c r="H266" s="43"/>
      <c r="I266"/>
      <c r="J266"/>
      <c r="K266"/>
      <c r="L266"/>
    </row>
    <row r="267" spans="1:12" s="474" customFormat="1">
      <c r="A267" s="825"/>
      <c r="B267" s="822"/>
      <c r="C267" s="78"/>
      <c r="D267" s="361"/>
      <c r="E267" s="659"/>
      <c r="F267" s="659"/>
      <c r="G267" s="32"/>
      <c r="H267" s="43"/>
      <c r="I267"/>
      <c r="J267"/>
      <c r="K267"/>
      <c r="L267"/>
    </row>
    <row r="268" spans="1:12">
      <c r="A268" s="34">
        <f>MAX(A$1:A267)+1</f>
        <v>25</v>
      </c>
      <c r="B268" s="44"/>
      <c r="C268" s="36" t="s">
        <v>5336</v>
      </c>
      <c r="D268" s="37"/>
      <c r="E268" s="38" t="s">
        <v>5337</v>
      </c>
      <c r="F268" s="39"/>
      <c r="G268" s="40" t="s">
        <v>19</v>
      </c>
      <c r="H268" s="57">
        <v>4</v>
      </c>
    </row>
    <row r="269" spans="1:12" s="474" customFormat="1" ht="26.4">
      <c r="A269" s="473"/>
      <c r="B269" s="822"/>
      <c r="C269" s="78"/>
      <c r="D269" s="361" t="s">
        <v>5338</v>
      </c>
      <c r="E269" s="363" t="s">
        <v>5339</v>
      </c>
      <c r="F269" s="363"/>
      <c r="G269" s="32" t="s">
        <v>19</v>
      </c>
      <c r="H269" s="128">
        <v>4</v>
      </c>
      <c r="I269"/>
      <c r="J269"/>
      <c r="K269"/>
      <c r="L269"/>
    </row>
    <row r="270" spans="1:12">
      <c r="A270" s="134"/>
      <c r="B270" s="44"/>
      <c r="C270" s="36"/>
      <c r="D270" s="37"/>
      <c r="E270" s="156" t="s">
        <v>5309</v>
      </c>
      <c r="F270" s="39"/>
      <c r="G270" s="40"/>
      <c r="H270" s="43"/>
    </row>
    <row r="271" spans="1:12" s="127" customFormat="1">
      <c r="A271" s="123"/>
      <c r="B271" s="35"/>
      <c r="C271" s="35"/>
      <c r="D271" s="120"/>
      <c r="E271" s="77" t="s">
        <v>5340</v>
      </c>
      <c r="F271" s="402">
        <f>8*0.5</f>
        <v>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77"/>
      <c r="F272" s="402"/>
      <c r="G272" s="126"/>
      <c r="H272" s="43"/>
      <c r="I272"/>
      <c r="J272"/>
      <c r="K272"/>
      <c r="L272"/>
    </row>
    <row r="273" spans="1:12">
      <c r="A273" s="34">
        <f>MAX(A$1:A272)+1</f>
        <v>26</v>
      </c>
      <c r="B273" s="44"/>
      <c r="C273" s="36" t="s">
        <v>5341</v>
      </c>
      <c r="D273" s="37"/>
      <c r="E273" s="38" t="s">
        <v>5342</v>
      </c>
      <c r="F273" s="39"/>
      <c r="G273" s="40" t="s">
        <v>39</v>
      </c>
      <c r="H273" s="57">
        <v>17.100000000000001</v>
      </c>
    </row>
    <row r="274" spans="1:12">
      <c r="A274" s="84"/>
      <c r="B274" s="85"/>
      <c r="C274" s="78"/>
      <c r="D274" s="79" t="s">
        <v>5343</v>
      </c>
      <c r="E274" s="83" t="s">
        <v>5344</v>
      </c>
      <c r="F274" s="73"/>
      <c r="G274" s="74" t="s">
        <v>39</v>
      </c>
      <c r="H274" s="128">
        <v>17.100000000000001</v>
      </c>
    </row>
    <row r="275" spans="1:12" s="127" customFormat="1">
      <c r="A275" s="123"/>
      <c r="B275" s="35"/>
      <c r="C275" s="35"/>
      <c r="D275" s="120"/>
      <c r="E275" s="156" t="s">
        <v>5309</v>
      </c>
      <c r="F275" s="402"/>
      <c r="G275" s="126"/>
      <c r="H275" s="43"/>
      <c r="I275"/>
      <c r="J275"/>
      <c r="K275"/>
      <c r="L275"/>
    </row>
    <row r="276" spans="1:12" s="127" customFormat="1">
      <c r="A276" s="123"/>
      <c r="B276" s="35"/>
      <c r="C276" s="35"/>
      <c r="D276" s="120"/>
      <c r="E276" s="77" t="s">
        <v>5345</v>
      </c>
      <c r="F276" s="402">
        <f>(8*2)+(1.1*0.5*2)</f>
        <v>17.100000000000001</v>
      </c>
      <c r="G276" s="126"/>
      <c r="H276" s="43"/>
      <c r="I276"/>
      <c r="J276"/>
      <c r="K276"/>
      <c r="L276"/>
    </row>
    <row r="277" spans="1:12" s="127" customFormat="1">
      <c r="A277" s="123"/>
      <c r="B277" s="35"/>
      <c r="C277" s="35"/>
      <c r="D277" s="120"/>
      <c r="E277" s="77"/>
      <c r="F277" s="402"/>
      <c r="G277" s="126"/>
      <c r="H277" s="43"/>
      <c r="I277"/>
      <c r="J277"/>
      <c r="K277"/>
      <c r="L277"/>
    </row>
    <row r="278" spans="1:12">
      <c r="A278" s="34">
        <f>MAX(A$1:A277)+1</f>
        <v>27</v>
      </c>
      <c r="B278" s="44"/>
      <c r="C278" s="36" t="s">
        <v>1884</v>
      </c>
      <c r="D278" s="37"/>
      <c r="E278" s="38" t="s">
        <v>1885</v>
      </c>
      <c r="F278" s="39"/>
      <c r="G278" s="40" t="s">
        <v>19</v>
      </c>
      <c r="H278" s="2734">
        <v>189.09</v>
      </c>
    </row>
    <row r="279" spans="1:12">
      <c r="A279" s="84"/>
      <c r="B279" s="85"/>
      <c r="C279" s="78"/>
      <c r="D279" s="79" t="s">
        <v>1886</v>
      </c>
      <c r="E279" s="83" t="s">
        <v>1887</v>
      </c>
      <c r="F279" s="73"/>
      <c r="G279" s="74" t="s">
        <v>19</v>
      </c>
      <c r="H279" s="128">
        <v>189.09</v>
      </c>
    </row>
    <row r="280" spans="1:12" s="127" customFormat="1">
      <c r="A280" s="123"/>
      <c r="B280" s="35"/>
      <c r="C280" s="35"/>
      <c r="D280" s="120"/>
      <c r="E280" s="156" t="s">
        <v>5309</v>
      </c>
      <c r="F280" s="402"/>
      <c r="G280" s="126"/>
      <c r="H280" s="43"/>
      <c r="I280"/>
      <c r="J280"/>
      <c r="K280"/>
      <c r="L280"/>
    </row>
    <row r="281" spans="1:12" s="127" customFormat="1" ht="52.8">
      <c r="A281" s="123"/>
      <c r="B281" s="35"/>
      <c r="C281" s="35"/>
      <c r="D281" s="120"/>
      <c r="E281" s="77" t="s">
        <v>5346</v>
      </c>
      <c r="F281" s="402">
        <f>(9.04*1.33)+(26.06*1.06)+(79.22*0.15)+(9.63*0.87)+(1.42*2*0.7)+(5.5*2*0.7)+(1.44*0.7)</f>
        <v>70.603899999999996</v>
      </c>
      <c r="G281" s="126"/>
      <c r="H281" s="43"/>
      <c r="I281"/>
      <c r="J281"/>
      <c r="K281"/>
      <c r="L281"/>
    </row>
    <row r="282" spans="1:12" s="127" customFormat="1">
      <c r="A282" s="123"/>
      <c r="B282" s="35"/>
      <c r="C282" s="35"/>
      <c r="D282" s="120"/>
      <c r="E282" s="77"/>
      <c r="F282" s="402"/>
      <c r="G282" s="126"/>
      <c r="H282" s="43"/>
      <c r="I282"/>
      <c r="J282"/>
      <c r="K282"/>
      <c r="L282"/>
    </row>
    <row r="283" spans="1:12" s="127" customFormat="1">
      <c r="A283" s="123"/>
      <c r="B283" s="35"/>
      <c r="C283" s="35"/>
      <c r="D283" s="120"/>
      <c r="E283" s="156" t="s">
        <v>5311</v>
      </c>
      <c r="F283" s="402"/>
      <c r="G283" s="126"/>
      <c r="H283" s="43"/>
      <c r="I283"/>
      <c r="J283"/>
      <c r="K283"/>
      <c r="L283"/>
    </row>
    <row r="284" spans="1:12" s="127" customFormat="1" ht="26.4">
      <c r="A284" s="123"/>
      <c r="B284" s="35"/>
      <c r="C284" s="35"/>
      <c r="D284" s="120"/>
      <c r="E284" s="90" t="s">
        <v>5347</v>
      </c>
      <c r="F284" s="402">
        <f>(12.34*1.18)+(23*0.85)+(((1.9+1.33)/2)*1*2)+(32.48*1.1)</f>
        <v>73.069199999999995</v>
      </c>
      <c r="G284" s="126"/>
      <c r="H284" s="43"/>
      <c r="I284"/>
      <c r="J284"/>
      <c r="K284"/>
      <c r="L284"/>
    </row>
    <row r="285" spans="1:12" s="127" customFormat="1">
      <c r="A285" s="123"/>
      <c r="B285" s="35"/>
      <c r="C285" s="35"/>
      <c r="D285" s="120"/>
      <c r="E285" s="156"/>
      <c r="F285" s="402"/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156" t="s">
        <v>5313</v>
      </c>
      <c r="F286" s="402"/>
      <c r="G286" s="126"/>
      <c r="H286" s="43"/>
      <c r="I286"/>
      <c r="J286"/>
      <c r="K286"/>
      <c r="L286"/>
    </row>
    <row r="287" spans="1:12" s="127" customFormat="1" ht="26.4">
      <c r="A287" s="123"/>
      <c r="B287" s="35"/>
      <c r="C287" s="35"/>
      <c r="D287" s="120"/>
      <c r="E287" s="77" t="s">
        <v>5348</v>
      </c>
      <c r="F287" s="402">
        <f>(12.44*1.08)+(18.17*1.53)+(1*2.09*2)</f>
        <v>45.415300000000002</v>
      </c>
      <c r="G287" s="126"/>
      <c r="H287" s="43"/>
      <c r="I287"/>
      <c r="J287"/>
      <c r="K287"/>
      <c r="L287"/>
    </row>
    <row r="288" spans="1:12" s="127" customFormat="1">
      <c r="A288" s="123"/>
      <c r="B288" s="35"/>
      <c r="C288" s="35"/>
      <c r="D288" s="120"/>
      <c r="E288" s="109" t="s">
        <v>101</v>
      </c>
      <c r="F288" s="644">
        <f>F281+F284+F287</f>
        <v>189.08839999999998</v>
      </c>
      <c r="G288" s="126"/>
      <c r="H288" s="43"/>
      <c r="I288"/>
      <c r="J288"/>
      <c r="K288"/>
      <c r="L288"/>
    </row>
    <row r="289" spans="1:8">
      <c r="A289" s="34"/>
      <c r="B289" s="31"/>
      <c r="C289" s="36"/>
      <c r="D289" s="37"/>
      <c r="E289" s="38"/>
      <c r="F289" s="39"/>
      <c r="G289" s="40"/>
      <c r="H289" s="76"/>
    </row>
    <row r="290" spans="1:8">
      <c r="A290" s="34">
        <f>MAX(A$1:A289)+1</f>
        <v>28</v>
      </c>
      <c r="B290" s="44"/>
      <c r="C290" s="36" t="s">
        <v>5139</v>
      </c>
      <c r="D290" s="37"/>
      <c r="E290" s="38" t="s">
        <v>5140</v>
      </c>
      <c r="F290" s="39"/>
      <c r="G290" s="40" t="s">
        <v>39</v>
      </c>
      <c r="H290" s="2757">
        <v>1519.21</v>
      </c>
    </row>
    <row r="291" spans="1:8">
      <c r="A291" s="84"/>
      <c r="B291" s="85"/>
      <c r="C291" s="78"/>
      <c r="D291" s="79" t="s">
        <v>5141</v>
      </c>
      <c r="E291" s="83" t="s">
        <v>5142</v>
      </c>
      <c r="F291" s="73"/>
      <c r="G291" s="74" t="s">
        <v>39</v>
      </c>
      <c r="H291" s="2373">
        <v>1519.21</v>
      </c>
    </row>
    <row r="292" spans="1:8">
      <c r="A292" s="84"/>
      <c r="B292" s="85"/>
      <c r="C292" s="78"/>
      <c r="D292" s="79"/>
      <c r="E292" s="2755" t="s">
        <v>5309</v>
      </c>
      <c r="F292" s="980"/>
      <c r="G292" s="74"/>
      <c r="H292" s="97"/>
    </row>
    <row r="293" spans="1:8">
      <c r="A293" s="84"/>
      <c r="B293" s="85"/>
      <c r="C293" s="78"/>
      <c r="D293" s="79"/>
      <c r="E293" s="2729" t="s">
        <v>5349</v>
      </c>
      <c r="F293" s="1133">
        <f>(9.04*8.85)+(26.06*7.03)+(79.22)+(9.63*5.78)</f>
        <v>398.0872</v>
      </c>
      <c r="G293" s="74"/>
      <c r="H293" s="97"/>
    </row>
    <row r="294" spans="1:8">
      <c r="A294" s="84"/>
      <c r="B294" s="85"/>
      <c r="C294" s="78"/>
      <c r="D294" s="79"/>
      <c r="E294" s="83"/>
      <c r="F294" s="73"/>
      <c r="G294" s="74"/>
      <c r="H294" s="97"/>
    </row>
    <row r="295" spans="1:8">
      <c r="A295" s="34"/>
      <c r="B295" s="31"/>
      <c r="C295" s="31"/>
      <c r="D295" s="79"/>
      <c r="E295" s="156" t="s">
        <v>5311</v>
      </c>
      <c r="F295" s="73"/>
      <c r="G295" s="74"/>
      <c r="H295" s="97"/>
    </row>
    <row r="296" spans="1:8" ht="26.4">
      <c r="A296" s="34"/>
      <c r="B296" s="31"/>
      <c r="C296" s="31"/>
      <c r="D296" s="32"/>
      <c r="E296" s="322" t="s">
        <v>5350</v>
      </c>
      <c r="F296" s="325">
        <f>(12.34*7.86)+(23*6.08)+(2*8.09*1)+(32.48*7.93)</f>
        <v>510.5788</v>
      </c>
      <c r="G296" s="29"/>
      <c r="H296" s="30"/>
    </row>
    <row r="297" spans="1:8">
      <c r="A297" s="34"/>
      <c r="B297" s="31"/>
      <c r="C297" s="31"/>
      <c r="D297" s="32"/>
      <c r="E297" s="322" t="s">
        <v>5351</v>
      </c>
      <c r="F297" s="544">
        <f>(22*11.6)</f>
        <v>255.2</v>
      </c>
      <c r="G297" s="29"/>
      <c r="H297" s="30"/>
    </row>
    <row r="298" spans="1:8">
      <c r="A298" s="34"/>
      <c r="B298" s="31"/>
      <c r="C298" s="31"/>
      <c r="D298" s="32"/>
      <c r="E298" s="322"/>
      <c r="F298" s="327">
        <f>SUM(F296:F297)</f>
        <v>765.77880000000005</v>
      </c>
      <c r="G298" s="29"/>
      <c r="H298" s="30"/>
    </row>
    <row r="299" spans="1:8">
      <c r="A299" s="34"/>
      <c r="B299" s="31"/>
      <c r="C299" s="31"/>
      <c r="D299" s="32"/>
      <c r="E299" s="322"/>
      <c r="F299" s="28"/>
      <c r="G299" s="29"/>
      <c r="H299" s="30"/>
    </row>
    <row r="300" spans="1:8">
      <c r="A300" s="34"/>
      <c r="B300" s="31"/>
      <c r="C300" s="31"/>
      <c r="D300" s="32"/>
      <c r="E300" s="156" t="s">
        <v>5313</v>
      </c>
      <c r="F300" s="28"/>
      <c r="G300" s="29"/>
      <c r="H300" s="30"/>
    </row>
    <row r="301" spans="1:8">
      <c r="A301" s="34"/>
      <c r="B301" s="31"/>
      <c r="C301" s="31"/>
      <c r="D301" s="32"/>
      <c r="E301" s="322" t="s">
        <v>5352</v>
      </c>
      <c r="F301" s="95">
        <f>(12.44*12.03)+(18.17*10.18)+(1*10.36*2)</f>
        <v>355.34379999999999</v>
      </c>
      <c r="G301" s="29"/>
      <c r="H301" s="30"/>
    </row>
    <row r="302" spans="1:8">
      <c r="A302" s="34"/>
      <c r="B302" s="31"/>
      <c r="C302" s="31"/>
      <c r="D302" s="32"/>
      <c r="E302" s="109" t="s">
        <v>101</v>
      </c>
      <c r="F302" s="2756">
        <f>F293+F298+F301</f>
        <v>1519.2098000000001</v>
      </c>
      <c r="G302" s="29"/>
      <c r="H302" s="30"/>
    </row>
    <row r="303" spans="1:8">
      <c r="A303" s="34"/>
      <c r="B303" s="31"/>
      <c r="C303" s="31"/>
      <c r="D303" s="32"/>
      <c r="E303" s="109"/>
      <c r="F303" s="284"/>
      <c r="G303" s="29"/>
      <c r="H303" s="30"/>
    </row>
    <row r="304" spans="1:8" ht="26.4">
      <c r="A304" s="34">
        <f>MAX(A$1:A303)+1</f>
        <v>29</v>
      </c>
      <c r="B304" s="44"/>
      <c r="C304" s="36" t="s">
        <v>5146</v>
      </c>
      <c r="D304" s="37"/>
      <c r="E304" s="38" t="s">
        <v>5147</v>
      </c>
      <c r="F304" s="39"/>
      <c r="G304" s="40" t="s">
        <v>19</v>
      </c>
      <c r="H304" s="45">
        <v>137.28</v>
      </c>
    </row>
    <row r="305" spans="1:8" ht="26.4">
      <c r="A305" s="84"/>
      <c r="B305" s="85"/>
      <c r="C305" s="78"/>
      <c r="D305" s="79" t="s">
        <v>5148</v>
      </c>
      <c r="E305" s="83" t="s">
        <v>5149</v>
      </c>
      <c r="F305" s="73"/>
      <c r="G305" s="74" t="s">
        <v>19</v>
      </c>
      <c r="H305" s="86">
        <v>137.28</v>
      </c>
    </row>
    <row r="306" spans="1:8">
      <c r="A306" s="34"/>
      <c r="B306" s="31"/>
      <c r="C306" s="36"/>
      <c r="D306" s="37"/>
      <c r="E306" s="156" t="s">
        <v>5311</v>
      </c>
      <c r="F306" s="39"/>
      <c r="G306" s="40"/>
      <c r="H306" s="174"/>
    </row>
    <row r="307" spans="1:8" ht="26.4">
      <c r="A307" s="34"/>
      <c r="B307" s="31"/>
      <c r="C307" s="78"/>
      <c r="D307" s="79"/>
      <c r="E307" s="77" t="s">
        <v>5353</v>
      </c>
      <c r="F307" s="42">
        <f>22*6.24</f>
        <v>137.28</v>
      </c>
      <c r="G307" s="74"/>
      <c r="H307" s="165"/>
    </row>
    <row r="308" spans="1:8">
      <c r="A308" s="34"/>
      <c r="B308" s="31"/>
      <c r="C308" s="31"/>
      <c r="D308" s="32"/>
      <c r="E308" s="33"/>
      <c r="F308" s="28"/>
      <c r="G308" s="29"/>
      <c r="H308" s="30"/>
    </row>
    <row r="309" spans="1:8">
      <c r="A309" s="34">
        <f>MAX(A$1:A308)+1</f>
        <v>30</v>
      </c>
      <c r="B309" s="44"/>
      <c r="C309" s="36" t="s">
        <v>4112</v>
      </c>
      <c r="D309" s="37"/>
      <c r="E309" s="38" t="s">
        <v>4113</v>
      </c>
      <c r="F309" s="39"/>
      <c r="G309" s="40" t="s">
        <v>19</v>
      </c>
      <c r="H309" s="45">
        <v>1257.28</v>
      </c>
    </row>
    <row r="310" spans="1:8" ht="26.4">
      <c r="A310" s="84"/>
      <c r="B310" s="85"/>
      <c r="C310" s="78"/>
      <c r="D310" s="79" t="s">
        <v>5153</v>
      </c>
      <c r="E310" s="83" t="s">
        <v>5154</v>
      </c>
      <c r="F310" s="149"/>
      <c r="G310" s="74" t="s">
        <v>19</v>
      </c>
      <c r="H310" s="115">
        <v>1228.57</v>
      </c>
    </row>
    <row r="311" spans="1:8">
      <c r="A311" s="84"/>
      <c r="B311" s="85"/>
      <c r="C311" s="78"/>
      <c r="D311" s="79"/>
      <c r="E311" s="156" t="s">
        <v>5309</v>
      </c>
      <c r="F311" s="73"/>
      <c r="G311" s="74"/>
      <c r="H311" s="43"/>
    </row>
    <row r="312" spans="1:8">
      <c r="A312" s="84"/>
      <c r="B312" s="85"/>
      <c r="C312" s="78"/>
      <c r="D312" s="79"/>
      <c r="E312" s="77" t="s">
        <v>5354</v>
      </c>
      <c r="F312" s="42">
        <f>(9.04*7.08)+(26.06*2.11)+(9.63*1.7)</f>
        <v>135.36079999999998</v>
      </c>
      <c r="G312" s="74"/>
      <c r="H312" s="43"/>
    </row>
    <row r="313" spans="1:8" ht="15.6">
      <c r="A313" s="84"/>
      <c r="B313" s="85"/>
      <c r="C313" s="78"/>
      <c r="D313" s="79"/>
      <c r="E313" s="77" t="s">
        <v>5355</v>
      </c>
      <c r="F313" s="397">
        <f>395.11*0.3+95.34*0.8</f>
        <v>194.80500000000001</v>
      </c>
      <c r="G313" s="74"/>
      <c r="H313" s="43"/>
    </row>
    <row r="314" spans="1:8">
      <c r="A314" s="84"/>
      <c r="B314" s="85"/>
      <c r="C314" s="78"/>
      <c r="D314" s="79"/>
      <c r="E314" s="77"/>
      <c r="F314" s="42">
        <f>SUM(F312:F313)</f>
        <v>330.16579999999999</v>
      </c>
      <c r="G314" s="74"/>
      <c r="H314" s="43"/>
    </row>
    <row r="315" spans="1:8">
      <c r="A315" s="84"/>
      <c r="B315" s="85"/>
      <c r="C315" s="78"/>
      <c r="D315" s="79"/>
      <c r="E315" s="83"/>
      <c r="F315" s="73"/>
      <c r="G315" s="74"/>
      <c r="H315" s="43"/>
    </row>
    <row r="316" spans="1:8">
      <c r="A316" s="84"/>
      <c r="B316" s="85"/>
      <c r="C316" s="78"/>
      <c r="D316" s="79"/>
      <c r="E316" s="156" t="s">
        <v>5311</v>
      </c>
      <c r="F316" s="73"/>
      <c r="G316" s="74"/>
      <c r="H316" s="43"/>
    </row>
    <row r="317" spans="1:8">
      <c r="A317" s="84"/>
      <c r="B317" s="85"/>
      <c r="C317" s="78"/>
      <c r="D317" s="79"/>
      <c r="E317" s="77" t="s">
        <v>5356</v>
      </c>
      <c r="F317" s="42">
        <f>(12.34*6.28)+(23*1.82)+(2*0.5*10.44)+(32.48*2.38)</f>
        <v>207.0976</v>
      </c>
      <c r="G317" s="74"/>
      <c r="H317" s="43"/>
    </row>
    <row r="318" spans="1:8" ht="15.6">
      <c r="A318" s="84"/>
      <c r="B318" s="85"/>
      <c r="C318" s="78"/>
      <c r="D318" s="79"/>
      <c r="E318" s="77" t="s">
        <v>5357</v>
      </c>
      <c r="F318" s="397">
        <f>((0.8*(160+287.98))+(22*6.66))</f>
        <v>504.904</v>
      </c>
      <c r="G318" s="74"/>
      <c r="H318" s="43"/>
    </row>
    <row r="319" spans="1:8">
      <c r="A319" s="84"/>
      <c r="B319" s="85"/>
      <c r="C319" s="78"/>
      <c r="D319" s="79"/>
      <c r="E319" s="77"/>
      <c r="F319" s="42">
        <f>SUM(F317:F318)</f>
        <v>712.00160000000005</v>
      </c>
      <c r="G319" s="74"/>
      <c r="H319" s="43"/>
    </row>
    <row r="320" spans="1:8">
      <c r="A320" s="84"/>
      <c r="B320" s="85"/>
      <c r="C320" s="78"/>
      <c r="D320" s="79"/>
      <c r="E320" s="83"/>
      <c r="F320" s="73"/>
      <c r="G320" s="74"/>
      <c r="H320" s="43"/>
    </row>
    <row r="321" spans="1:8">
      <c r="A321" s="84"/>
      <c r="B321" s="85"/>
      <c r="C321" s="78"/>
      <c r="D321" s="79"/>
      <c r="E321" s="156" t="s">
        <v>5313</v>
      </c>
      <c r="F321" s="73"/>
      <c r="G321" s="74"/>
      <c r="H321" s="43"/>
    </row>
    <row r="322" spans="1:8">
      <c r="A322" s="84"/>
      <c r="B322" s="85"/>
      <c r="C322" s="78"/>
      <c r="D322" s="79"/>
      <c r="E322" s="90" t="s">
        <v>5358</v>
      </c>
      <c r="F322" s="42">
        <f>(12.44*9.63)+(18.17*3.05)+(0.5*11.19*2)</f>
        <v>186.4057</v>
      </c>
      <c r="G322" s="74"/>
      <c r="H322" s="43"/>
    </row>
    <row r="323" spans="1:8">
      <c r="A323" s="84"/>
      <c r="B323" s="85"/>
      <c r="C323" s="78"/>
      <c r="D323" s="79"/>
      <c r="E323" s="109" t="s">
        <v>101</v>
      </c>
      <c r="F323" s="812">
        <f>F314+F319+F322</f>
        <v>1228.5731000000001</v>
      </c>
      <c r="G323" s="74"/>
      <c r="H323" s="43"/>
    </row>
    <row r="324" spans="1:8" ht="26.4">
      <c r="A324" s="34"/>
      <c r="B324" s="35"/>
      <c r="C324" s="35"/>
      <c r="D324" s="79" t="s">
        <v>5210</v>
      </c>
      <c r="E324" s="83" t="s">
        <v>5211</v>
      </c>
      <c r="F324" s="149"/>
      <c r="G324" s="74" t="s">
        <v>19</v>
      </c>
      <c r="H324" s="165">
        <v>28.71</v>
      </c>
    </row>
    <row r="325" spans="1:8">
      <c r="A325" s="34"/>
      <c r="B325" s="35"/>
      <c r="C325" s="35"/>
      <c r="D325" s="120"/>
      <c r="E325" s="156" t="s">
        <v>5309</v>
      </c>
      <c r="F325" s="284"/>
      <c r="G325" s="29"/>
      <c r="H325" s="30"/>
    </row>
    <row r="326" spans="1:8">
      <c r="A326" s="34"/>
      <c r="B326" s="35"/>
      <c r="C326" s="35"/>
      <c r="D326" s="120"/>
      <c r="E326" s="90" t="s">
        <v>5359</v>
      </c>
      <c r="F326" s="95">
        <f>(7.8*0.5)+(6.36*0.5)</f>
        <v>7.08</v>
      </c>
      <c r="G326" s="29"/>
      <c r="H326" s="30"/>
    </row>
    <row r="327" spans="1:8">
      <c r="A327" s="34"/>
      <c r="B327" s="35"/>
      <c r="C327" s="35"/>
      <c r="D327" s="120"/>
      <c r="E327" s="90"/>
      <c r="F327" s="95"/>
      <c r="G327" s="29"/>
      <c r="H327" s="30"/>
    </row>
    <row r="328" spans="1:8">
      <c r="A328" s="34"/>
      <c r="B328" s="35"/>
      <c r="C328" s="35"/>
      <c r="D328" s="120"/>
      <c r="E328" s="156" t="s">
        <v>5311</v>
      </c>
      <c r="F328" s="95"/>
      <c r="G328" s="29"/>
      <c r="H328" s="30"/>
    </row>
    <row r="329" spans="1:8">
      <c r="A329" s="34"/>
      <c r="B329" s="35"/>
      <c r="C329" s="35"/>
      <c r="D329" s="120"/>
      <c r="E329" s="90" t="s">
        <v>5360</v>
      </c>
      <c r="F329" s="95">
        <f>2*0.5*10.44</f>
        <v>10.44</v>
      </c>
      <c r="G329" s="29"/>
      <c r="H329" s="30"/>
    </row>
    <row r="330" spans="1:8">
      <c r="A330" s="34"/>
      <c r="B330" s="35"/>
      <c r="C330" s="35"/>
      <c r="D330" s="120"/>
      <c r="E330" s="90"/>
      <c r="F330" s="95"/>
      <c r="G330" s="29"/>
      <c r="H330" s="30"/>
    </row>
    <row r="331" spans="1:8">
      <c r="A331" s="34"/>
      <c r="B331" s="35"/>
      <c r="C331" s="35"/>
      <c r="D331" s="120"/>
      <c r="E331" s="156" t="s">
        <v>5313</v>
      </c>
      <c r="F331" s="95"/>
      <c r="G331" s="29"/>
      <c r="H331" s="30"/>
    </row>
    <row r="332" spans="1:8">
      <c r="A332" s="34"/>
      <c r="B332" s="35"/>
      <c r="C332" s="35"/>
      <c r="D332" s="120"/>
      <c r="E332" s="90" t="s">
        <v>5361</v>
      </c>
      <c r="F332" s="95">
        <f>11.19*0.5*2</f>
        <v>11.19</v>
      </c>
      <c r="G332" s="29"/>
      <c r="H332" s="30"/>
    </row>
    <row r="333" spans="1:8">
      <c r="A333" s="34"/>
      <c r="B333" s="35"/>
      <c r="C333" s="35"/>
      <c r="D333" s="120"/>
      <c r="E333" s="109" t="s">
        <v>101</v>
      </c>
      <c r="F333" s="284">
        <f>F326+F329+F332</f>
        <v>28.71</v>
      </c>
      <c r="G333" s="29"/>
      <c r="H333" s="30"/>
    </row>
    <row r="334" spans="1:8">
      <c r="A334" s="34"/>
      <c r="B334" s="35"/>
      <c r="C334" s="35"/>
      <c r="D334" s="120"/>
      <c r="E334" s="109"/>
      <c r="F334" s="284"/>
      <c r="G334" s="29"/>
      <c r="H334" s="30"/>
    </row>
    <row r="335" spans="1:8">
      <c r="A335" s="34">
        <f>MAX(A$1:A334)+1</f>
        <v>31</v>
      </c>
      <c r="B335" s="44"/>
      <c r="C335" s="36" t="s">
        <v>1889</v>
      </c>
      <c r="D335" s="37"/>
      <c r="E335" s="38" t="s">
        <v>1890</v>
      </c>
      <c r="F335" s="39"/>
      <c r="G335" s="40" t="s">
        <v>39</v>
      </c>
      <c r="H335" s="57">
        <v>61.94</v>
      </c>
    </row>
    <row r="336" spans="1:8" s="661" customFormat="1" ht="26.4">
      <c r="A336" s="826"/>
      <c r="B336" s="749"/>
      <c r="C336" s="36"/>
      <c r="D336" s="79" t="s">
        <v>5213</v>
      </c>
      <c r="E336" s="83" t="s">
        <v>5214</v>
      </c>
      <c r="F336" s="73"/>
      <c r="G336" s="74" t="s">
        <v>39</v>
      </c>
      <c r="H336" s="128">
        <v>61.94</v>
      </c>
    </row>
    <row r="337" spans="1:12" s="661" customFormat="1" ht="13.2">
      <c r="A337" s="826"/>
      <c r="B337" s="749"/>
      <c r="C337" s="36"/>
      <c r="D337" s="79"/>
      <c r="E337" s="156" t="s">
        <v>5309</v>
      </c>
      <c r="F337" s="73"/>
      <c r="G337" s="74"/>
      <c r="H337" s="128"/>
    </row>
    <row r="338" spans="1:12">
      <c r="A338" s="34"/>
      <c r="B338" s="35"/>
      <c r="C338" s="35"/>
      <c r="D338" s="120"/>
      <c r="E338" s="90" t="s">
        <v>5362</v>
      </c>
      <c r="F338" s="95">
        <v>61.94</v>
      </c>
      <c r="G338" s="29"/>
      <c r="H338" s="30"/>
    </row>
    <row r="339" spans="1:12">
      <c r="A339" s="34"/>
      <c r="B339" s="35"/>
      <c r="C339" s="35"/>
      <c r="D339" s="120"/>
      <c r="E339" s="109"/>
      <c r="F339" s="284"/>
      <c r="G339" s="29"/>
      <c r="H339" s="30"/>
    </row>
    <row r="340" spans="1:12">
      <c r="A340" s="34">
        <f>MAX(A$1:A339)+1</f>
        <v>32</v>
      </c>
      <c r="B340" s="44"/>
      <c r="C340" s="36" t="s">
        <v>5216</v>
      </c>
      <c r="D340" s="37"/>
      <c r="E340" s="38" t="s">
        <v>5217</v>
      </c>
      <c r="F340" s="39"/>
      <c r="G340" s="40" t="s">
        <v>64</v>
      </c>
      <c r="H340" s="76">
        <v>3</v>
      </c>
    </row>
    <row r="341" spans="1:12">
      <c r="A341" s="34"/>
      <c r="B341" s="35"/>
      <c r="C341" s="35"/>
      <c r="D341" s="120"/>
      <c r="E341" s="156" t="s">
        <v>5309</v>
      </c>
      <c r="F341" s="284"/>
      <c r="G341" s="29"/>
      <c r="H341" s="30"/>
    </row>
    <row r="342" spans="1:12" ht="26.4">
      <c r="A342" s="34"/>
      <c r="B342" s="35"/>
      <c r="C342" s="35"/>
      <c r="D342" s="120"/>
      <c r="E342" s="90" t="s">
        <v>5363</v>
      </c>
      <c r="F342" s="95">
        <v>1</v>
      </c>
      <c r="G342" s="29"/>
      <c r="H342" s="30"/>
    </row>
    <row r="343" spans="1:12">
      <c r="A343" s="34"/>
      <c r="B343" s="35"/>
      <c r="C343" s="35"/>
      <c r="D343" s="120"/>
      <c r="E343" s="109"/>
      <c r="F343" s="284"/>
      <c r="G343" s="29"/>
      <c r="H343" s="30"/>
    </row>
    <row r="344" spans="1:12">
      <c r="A344" s="34"/>
      <c r="B344" s="35"/>
      <c r="C344" s="35"/>
      <c r="D344" s="120"/>
      <c r="E344" s="156" t="s">
        <v>5311</v>
      </c>
      <c r="F344" s="284"/>
      <c r="G344" s="29"/>
      <c r="H344" s="30"/>
    </row>
    <row r="345" spans="1:12" ht="26.4">
      <c r="A345" s="34"/>
      <c r="B345" s="35"/>
      <c r="C345" s="35"/>
      <c r="D345" s="120"/>
      <c r="E345" s="90" t="s">
        <v>5218</v>
      </c>
      <c r="F345" s="95">
        <v>1</v>
      </c>
      <c r="G345" s="29"/>
      <c r="H345" s="30"/>
    </row>
    <row r="346" spans="1:12">
      <c r="A346" s="34"/>
      <c r="B346" s="35"/>
      <c r="C346" s="35"/>
      <c r="D346" s="120"/>
      <c r="E346" s="90"/>
      <c r="F346" s="95"/>
      <c r="G346" s="29"/>
      <c r="H346" s="30"/>
    </row>
    <row r="347" spans="1:12">
      <c r="A347" s="34"/>
      <c r="B347" s="35"/>
      <c r="C347" s="35"/>
      <c r="D347" s="120"/>
      <c r="E347" s="156" t="s">
        <v>5313</v>
      </c>
      <c r="F347" s="95"/>
      <c r="G347" s="29"/>
      <c r="H347" s="30"/>
    </row>
    <row r="348" spans="1:12" ht="26.4">
      <c r="A348" s="34"/>
      <c r="B348" s="35"/>
      <c r="C348" s="35"/>
      <c r="D348" s="120"/>
      <c r="E348" s="90" t="s">
        <v>5218</v>
      </c>
      <c r="F348" s="95">
        <v>1</v>
      </c>
      <c r="G348" s="29"/>
      <c r="H348" s="30"/>
    </row>
    <row r="349" spans="1:12">
      <c r="A349" s="34"/>
      <c r="B349" s="35"/>
      <c r="C349" s="35"/>
      <c r="D349" s="120"/>
      <c r="E349" s="109" t="s">
        <v>101</v>
      </c>
      <c r="F349" s="284">
        <f>F342+F345+F348</f>
        <v>3</v>
      </c>
      <c r="G349" s="29"/>
      <c r="H349" s="30"/>
    </row>
    <row r="350" spans="1:12">
      <c r="A350" s="34"/>
      <c r="B350" s="31"/>
      <c r="C350" s="36"/>
      <c r="D350" s="37"/>
      <c r="E350" s="38"/>
      <c r="F350" s="39"/>
      <c r="G350" s="40"/>
      <c r="H350" s="76"/>
    </row>
    <row r="351" spans="1:12" s="127" customFormat="1">
      <c r="A351" s="123"/>
      <c r="B351" s="35" t="s">
        <v>340</v>
      </c>
      <c r="C351" s="35"/>
      <c r="D351" s="120"/>
      <c r="E351" s="53" t="s">
        <v>341</v>
      </c>
      <c r="F351" s="129"/>
      <c r="G351" s="126"/>
      <c r="H351" s="43"/>
      <c r="I351"/>
      <c r="J351"/>
      <c r="K351"/>
      <c r="L351"/>
    </row>
    <row r="352" spans="1:12">
      <c r="A352" s="34"/>
      <c r="B352" s="31"/>
      <c r="C352" s="31"/>
      <c r="D352" s="32"/>
      <c r="E352" s="322"/>
      <c r="F352" s="325"/>
      <c r="G352" s="29"/>
      <c r="H352" s="30"/>
    </row>
    <row r="353" spans="1:9">
      <c r="A353" s="34">
        <f>MAX(A$1:A352)+1</f>
        <v>33</v>
      </c>
      <c r="B353" s="817"/>
      <c r="C353" s="36" t="s">
        <v>5163</v>
      </c>
      <c r="D353" s="37"/>
      <c r="E353" s="38" t="s">
        <v>5164</v>
      </c>
      <c r="F353" s="39"/>
      <c r="G353" s="40" t="s">
        <v>19</v>
      </c>
      <c r="H353" s="76">
        <v>7.5</v>
      </c>
    </row>
    <row r="354" spans="1:9">
      <c r="A354" s="818"/>
      <c r="B354" s="817"/>
      <c r="C354" s="36"/>
      <c r="D354" s="37"/>
      <c r="E354" s="156" t="s">
        <v>5309</v>
      </c>
      <c r="F354" s="39"/>
      <c r="G354" s="40"/>
      <c r="H354" s="819"/>
    </row>
    <row r="355" spans="1:9" ht="26.4">
      <c r="A355" s="34"/>
      <c r="B355" s="31"/>
      <c r="C355" s="36"/>
      <c r="D355" s="37"/>
      <c r="E355" s="77" t="s">
        <v>5364</v>
      </c>
      <c r="F355" s="49">
        <f>50*0.15*1</f>
        <v>7.5</v>
      </c>
      <c r="G355" s="40"/>
      <c r="H355" s="76"/>
    </row>
    <row r="356" spans="1:9">
      <c r="A356" s="34"/>
      <c r="B356" s="31"/>
      <c r="C356" s="36"/>
      <c r="D356" s="37"/>
      <c r="E356" s="38"/>
      <c r="F356" s="39"/>
      <c r="G356" s="40"/>
      <c r="H356" s="76"/>
    </row>
    <row r="357" spans="1:9" s="140" customFormat="1" ht="26.4">
      <c r="A357" s="34">
        <f>MAX(A$1:A356)+1</f>
        <v>34</v>
      </c>
      <c r="B357" s="44"/>
      <c r="C357" s="36" t="s">
        <v>5168</v>
      </c>
      <c r="D357" s="37"/>
      <c r="E357" s="38" t="s">
        <v>5169</v>
      </c>
      <c r="F357" s="39"/>
      <c r="G357" s="40" t="s">
        <v>19</v>
      </c>
      <c r="H357" s="76">
        <v>7.5</v>
      </c>
    </row>
    <row r="358" spans="1:9" s="140" customFormat="1" ht="26.4">
      <c r="A358" s="341"/>
      <c r="B358" s="85"/>
      <c r="C358" s="78"/>
      <c r="D358" s="79" t="s">
        <v>5170</v>
      </c>
      <c r="E358" s="83" t="s">
        <v>5171</v>
      </c>
      <c r="F358" s="73"/>
      <c r="G358" s="74" t="s">
        <v>19</v>
      </c>
      <c r="H358" s="97">
        <v>7.5</v>
      </c>
    </row>
    <row r="359" spans="1:9">
      <c r="A359" s="34"/>
      <c r="B359" s="31"/>
      <c r="C359" s="31"/>
      <c r="D359" s="32"/>
      <c r="E359" s="156" t="s">
        <v>5309</v>
      </c>
      <c r="F359" s="28"/>
      <c r="G359" s="29"/>
      <c r="H359" s="30"/>
    </row>
    <row r="360" spans="1:9" ht="26.4">
      <c r="A360" s="34"/>
      <c r="B360" s="31"/>
      <c r="C360" s="36"/>
      <c r="D360" s="37"/>
      <c r="E360" s="77" t="s">
        <v>5365</v>
      </c>
      <c r="F360" s="49">
        <f>F355</f>
        <v>7.5</v>
      </c>
      <c r="G360" s="40"/>
      <c r="H360" s="76"/>
    </row>
    <row r="361" spans="1:9">
      <c r="A361" s="34"/>
      <c r="B361" s="31"/>
      <c r="C361" s="36"/>
      <c r="D361" s="37"/>
      <c r="E361" s="38"/>
      <c r="F361" s="39"/>
      <c r="G361" s="40"/>
      <c r="H361" s="76"/>
    </row>
    <row r="362" spans="1:9">
      <c r="A362" s="34"/>
      <c r="B362" s="31"/>
      <c r="C362" s="31"/>
      <c r="D362" s="79"/>
      <c r="E362" s="83"/>
      <c r="F362" s="73"/>
      <c r="G362" s="74"/>
      <c r="H362" s="97"/>
    </row>
    <row r="363" spans="1:9" ht="14.4" thickBot="1">
      <c r="A363" s="378"/>
      <c r="B363" s="379"/>
      <c r="C363" s="380"/>
      <c r="D363" s="381"/>
      <c r="E363" s="382"/>
      <c r="F363" s="383"/>
      <c r="G363" s="384"/>
      <c r="H363" s="385"/>
    </row>
    <row r="364" spans="1:9">
      <c r="H364" s="6"/>
      <c r="I3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1"/>
  <dimension ref="A1:DQ18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10" max="10" width="9.3984375" bestFit="1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3273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740</v>
      </c>
      <c r="D8" s="37"/>
      <c r="E8" s="38" t="s">
        <v>741</v>
      </c>
      <c r="F8" s="39"/>
      <c r="G8" s="40" t="s">
        <v>742</v>
      </c>
      <c r="H8" s="76">
        <v>2000</v>
      </c>
    </row>
    <row r="9" spans="1:12" ht="15.6">
      <c r="A9" s="84"/>
      <c r="B9" s="285"/>
      <c r="C9" s="286"/>
      <c r="D9" s="79" t="s">
        <v>743</v>
      </c>
      <c r="E9" s="83" t="s">
        <v>744</v>
      </c>
      <c r="F9" s="73"/>
      <c r="G9" s="74" t="s">
        <v>742</v>
      </c>
      <c r="H9" s="97">
        <v>2000</v>
      </c>
    </row>
    <row r="10" spans="1:12" s="127" customFormat="1">
      <c r="A10" s="123"/>
      <c r="B10" s="35"/>
      <c r="C10" s="119"/>
      <c r="D10" s="120"/>
      <c r="E10" s="77" t="s">
        <v>3274</v>
      </c>
      <c r="F10" s="402">
        <v>200</v>
      </c>
      <c r="G10" s="130"/>
      <c r="H10" s="43"/>
      <c r="I10"/>
      <c r="J10"/>
      <c r="K10"/>
      <c r="L10"/>
    </row>
    <row r="11" spans="1:12" s="127" customFormat="1">
      <c r="A11" s="123"/>
      <c r="B11" s="35"/>
      <c r="C11" s="119"/>
      <c r="D11" s="120"/>
      <c r="E11" s="77" t="s">
        <v>3275</v>
      </c>
      <c r="F11" s="402">
        <v>200</v>
      </c>
      <c r="G11" s="130"/>
      <c r="H11" s="43"/>
      <c r="I11"/>
      <c r="J11"/>
      <c r="K11"/>
      <c r="L11"/>
    </row>
    <row r="12" spans="1:12" s="127" customFormat="1">
      <c r="A12" s="123"/>
      <c r="B12" s="35"/>
      <c r="C12" s="119"/>
      <c r="D12" s="120"/>
      <c r="E12" s="77" t="s">
        <v>3276</v>
      </c>
      <c r="F12" s="402">
        <v>200</v>
      </c>
      <c r="G12" s="130"/>
      <c r="H12" s="43"/>
      <c r="I12"/>
      <c r="J12"/>
      <c r="K12"/>
      <c r="L12"/>
    </row>
    <row r="13" spans="1:12" s="127" customFormat="1">
      <c r="A13" s="123"/>
      <c r="B13" s="35"/>
      <c r="C13" s="119"/>
      <c r="D13" s="120"/>
      <c r="E13" s="77" t="s">
        <v>3277</v>
      </c>
      <c r="F13" s="402">
        <v>200</v>
      </c>
      <c r="G13" s="130"/>
      <c r="H13" s="43"/>
      <c r="I13"/>
      <c r="J13"/>
      <c r="K13"/>
      <c r="L13"/>
    </row>
    <row r="14" spans="1:12" s="127" customFormat="1">
      <c r="A14" s="123"/>
      <c r="B14" s="35"/>
      <c r="C14" s="119"/>
      <c r="D14" s="120"/>
      <c r="E14" s="77" t="s">
        <v>3278</v>
      </c>
      <c r="F14" s="402">
        <v>300</v>
      </c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77" t="s">
        <v>3279</v>
      </c>
      <c r="F15" s="402">
        <v>100</v>
      </c>
      <c r="G15" s="130"/>
      <c r="H15" s="43"/>
      <c r="I15"/>
      <c r="J15"/>
      <c r="K15"/>
      <c r="L15"/>
    </row>
    <row r="16" spans="1:12" s="127" customFormat="1">
      <c r="A16" s="123"/>
      <c r="B16" s="35"/>
      <c r="C16" s="119"/>
      <c r="D16" s="120"/>
      <c r="E16" s="77" t="s">
        <v>3280</v>
      </c>
      <c r="F16" s="402">
        <v>100</v>
      </c>
      <c r="G16" s="130"/>
      <c r="H16" s="43"/>
      <c r="I16"/>
      <c r="J16"/>
      <c r="K16"/>
      <c r="L16"/>
    </row>
    <row r="17" spans="1:12" s="127" customFormat="1">
      <c r="A17" s="123"/>
      <c r="B17" s="35"/>
      <c r="C17" s="119"/>
      <c r="D17" s="120"/>
      <c r="E17" s="77" t="s">
        <v>3281</v>
      </c>
      <c r="F17" s="402">
        <v>200</v>
      </c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77" t="s">
        <v>3282</v>
      </c>
      <c r="F18" s="402">
        <v>200</v>
      </c>
      <c r="G18" s="130"/>
      <c r="H18" s="43"/>
      <c r="I18"/>
      <c r="J18"/>
      <c r="K18"/>
      <c r="L18"/>
    </row>
    <row r="19" spans="1:12" s="127" customFormat="1">
      <c r="A19" s="123"/>
      <c r="B19" s="35"/>
      <c r="C19" s="119"/>
      <c r="D19" s="120"/>
      <c r="E19" s="77" t="s">
        <v>3283</v>
      </c>
      <c r="F19" s="402">
        <v>200</v>
      </c>
      <c r="G19" s="130"/>
      <c r="H19" s="43"/>
      <c r="I19"/>
      <c r="J19"/>
      <c r="K19"/>
      <c r="L19"/>
    </row>
    <row r="20" spans="1:12" s="127" customFormat="1">
      <c r="A20" s="123"/>
      <c r="B20" s="35"/>
      <c r="C20" s="119"/>
      <c r="D20" s="120"/>
      <c r="E20" s="77" t="s">
        <v>3284</v>
      </c>
      <c r="F20" s="403">
        <v>100</v>
      </c>
      <c r="G20" s="130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77"/>
      <c r="F21" s="469">
        <f>SUM(F10:F20)</f>
        <v>2000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6.4">
      <c r="A23" s="34">
        <f>MAX(A$1:A22)+1</f>
        <v>2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1150</v>
      </c>
    </row>
    <row r="24" spans="1:12" ht="26.4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1150</v>
      </c>
    </row>
    <row r="25" spans="1:12" s="127" customFormat="1">
      <c r="A25" s="123"/>
      <c r="B25" s="35"/>
      <c r="C25" s="119"/>
      <c r="D25" s="120"/>
      <c r="E25" s="77" t="s">
        <v>3287</v>
      </c>
      <c r="F25" s="469">
        <f>100*10+150</f>
        <v>1150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77"/>
      <c r="F26" s="402"/>
      <c r="G26" s="130"/>
      <c r="H26" s="43"/>
      <c r="I26"/>
      <c r="J26"/>
      <c r="K26"/>
      <c r="L26"/>
    </row>
    <row r="27" spans="1:12">
      <c r="A27" s="34">
        <f>MAX(A$1:A26)+1</f>
        <v>3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193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193</v>
      </c>
    </row>
    <row r="29" spans="1:12" s="127" customFormat="1">
      <c r="A29" s="123"/>
      <c r="B29" s="35"/>
      <c r="C29" s="119"/>
      <c r="D29" s="120"/>
      <c r="E29" s="77" t="s">
        <v>1462</v>
      </c>
      <c r="F29" s="402">
        <v>193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4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120.60000000000001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120.60000000000001</v>
      </c>
    </row>
    <row r="33" spans="1:8">
      <c r="A33" s="84"/>
      <c r="B33" s="85"/>
      <c r="C33" s="78"/>
      <c r="D33" s="79"/>
      <c r="E33" s="77" t="s">
        <v>3288</v>
      </c>
      <c r="F33" s="49">
        <f>6*3*4.7+3*3*4</f>
        <v>120.60000000000001</v>
      </c>
      <c r="G33" s="74"/>
      <c r="H33" s="128"/>
    </row>
    <row r="34" spans="1:8">
      <c r="A34" s="84"/>
      <c r="B34" s="85"/>
      <c r="C34" s="78"/>
      <c r="D34" s="79"/>
      <c r="E34" s="77"/>
      <c r="F34" s="81"/>
      <c r="G34" s="74"/>
      <c r="H34" s="128"/>
    </row>
    <row r="35" spans="1:8">
      <c r="A35" s="34">
        <f>MAX(A$1:A34)+1</f>
        <v>5</v>
      </c>
      <c r="B35" s="44"/>
      <c r="C35" s="36" t="s">
        <v>196</v>
      </c>
      <c r="D35" s="37"/>
      <c r="E35" s="38" t="s">
        <v>197</v>
      </c>
      <c r="F35" s="39"/>
      <c r="G35" s="40" t="s">
        <v>19</v>
      </c>
      <c r="H35" s="633">
        <v>19830.419999999998</v>
      </c>
    </row>
    <row r="36" spans="1:8">
      <c r="A36" s="84"/>
      <c r="B36" s="85"/>
      <c r="C36" s="78"/>
      <c r="D36" s="79" t="s">
        <v>198</v>
      </c>
      <c r="E36" s="83" t="s">
        <v>199</v>
      </c>
      <c r="F36" s="73"/>
      <c r="G36" s="74" t="s">
        <v>19</v>
      </c>
      <c r="H36" s="634">
        <v>19830.419999999998</v>
      </c>
    </row>
    <row r="37" spans="1:8" ht="39.6">
      <c r="A37" s="84"/>
      <c r="B37" s="85"/>
      <c r="C37" s="78"/>
      <c r="D37" s="79"/>
      <c r="E37" s="77" t="s">
        <v>3289</v>
      </c>
      <c r="F37" s="108">
        <f>1/3*2.7*(14.4*22.9+19.5*7.3+SQRT(14.4*22.9*19.5*7.3))+1/3*3.9*(21.1*18.5+16.5*9.3+SQRT(21.1*18.5*16.5*9.3))</f>
        <v>1644.9986336560032</v>
      </c>
      <c r="G37" s="74"/>
      <c r="H37" s="128"/>
    </row>
    <row r="38" spans="1:8">
      <c r="A38" s="84"/>
      <c r="B38" s="85"/>
      <c r="C38" s="78"/>
      <c r="D38" s="79"/>
      <c r="E38" s="77" t="s">
        <v>3290</v>
      </c>
      <c r="F38" s="49">
        <f>27.2*3.7+(15*14-13)*1</f>
        <v>297.64</v>
      </c>
      <c r="G38" s="74"/>
      <c r="H38" s="128"/>
    </row>
    <row r="39" spans="1:8" ht="39.6">
      <c r="A39" s="84"/>
      <c r="B39" s="85"/>
      <c r="C39" s="78"/>
      <c r="D39" s="79"/>
      <c r="E39" s="77" t="s">
        <v>3291</v>
      </c>
      <c r="F39" s="108">
        <f>1/3*5.2*(28.5*14.5+6.5*23.4+SQRT(28.5*14.5*6.5*23.4))+1/3*6*(21.4*19.6+15*9.3+SQRT(21.4*19.6*15*9.3))</f>
        <v>3016.1679610372576</v>
      </c>
      <c r="G39" s="74"/>
      <c r="H39" s="128"/>
    </row>
    <row r="40" spans="1:8">
      <c r="A40" s="84"/>
      <c r="B40" s="85"/>
      <c r="C40" s="78"/>
      <c r="D40" s="79"/>
      <c r="E40" s="77" t="s">
        <v>3292</v>
      </c>
      <c r="F40" s="49">
        <f>12.8*3.7+(15*14-13)*1</f>
        <v>244.36</v>
      </c>
      <c r="G40" s="74"/>
      <c r="H40" s="128"/>
    </row>
    <row r="41" spans="1:8" ht="39.6">
      <c r="A41" s="84"/>
      <c r="B41" s="85"/>
      <c r="C41" s="78"/>
      <c r="D41" s="79"/>
      <c r="E41" s="77" t="s">
        <v>3293</v>
      </c>
      <c r="F41" s="108">
        <f>1/3* 4.2*(18.2*17.3+14.3*9.3+SQRT(18.2*17.3*14.3*9.3))+1/3*3.3*(29.1*13.1+26.1*6.5+SQRT(29.1*13.1*26.1*6.5))</f>
        <v>1799.1554863447641</v>
      </c>
      <c r="G41" s="74"/>
      <c r="H41" s="128"/>
    </row>
    <row r="42" spans="1:8">
      <c r="A42" s="84"/>
      <c r="B42" s="85"/>
      <c r="C42" s="78"/>
      <c r="D42" s="79"/>
      <c r="E42" s="77" t="s">
        <v>3294</v>
      </c>
      <c r="F42" s="49">
        <f>11.6*3.7</f>
        <v>42.92</v>
      </c>
      <c r="G42" s="74"/>
      <c r="H42" s="128"/>
    </row>
    <row r="43" spans="1:8" ht="39.6">
      <c r="A43" s="84"/>
      <c r="B43" s="85"/>
      <c r="C43" s="78"/>
      <c r="D43" s="79"/>
      <c r="E43" s="77" t="s">
        <v>3295</v>
      </c>
      <c r="F43" s="108">
        <f>1/3*3.1*( 28.3*11.1+26.1*6.5+SQRT(28.3*11.1*26.1*6.5))+1/3*4*(23.1*15.3+20.1*9.3+SQRT(23.1*15.3*20.1*9.3))</f>
        <v>1801.6444667775731</v>
      </c>
      <c r="G43" s="74"/>
      <c r="H43" s="128"/>
    </row>
    <row r="44" spans="1:8">
      <c r="A44" s="84"/>
      <c r="B44" s="85"/>
      <c r="C44" s="78"/>
      <c r="D44" s="79"/>
      <c r="E44" s="77" t="s">
        <v>3296</v>
      </c>
      <c r="F44" s="49">
        <f>11.5*3.7+(15*13.5-1.5)*1</f>
        <v>243.55</v>
      </c>
      <c r="G44" s="74"/>
      <c r="H44" s="128"/>
    </row>
    <row r="45" spans="1:8" ht="39.6">
      <c r="A45" s="84"/>
      <c r="B45" s="85"/>
      <c r="C45" s="78"/>
      <c r="D45" s="79"/>
      <c r="E45" s="77" t="s">
        <v>3297</v>
      </c>
      <c r="F45" s="108">
        <f>1/3*2.35*(9.54*8.8+7.4*4.2+SQRT(9.54*8.8*7.4*4.2))+1/3*3.5*(23.7*14+21*7.3+SQRT(23.7*14*21*7.3))</f>
        <v>959.19287155002576</v>
      </c>
      <c r="G45" s="74"/>
      <c r="H45" s="128"/>
    </row>
    <row r="46" spans="1:8">
      <c r="A46" s="84"/>
      <c r="B46" s="85"/>
      <c r="C46" s="78"/>
      <c r="D46" s="79"/>
      <c r="E46" s="77" t="s">
        <v>3298</v>
      </c>
      <c r="F46" s="49">
        <f>7.54*3.7+128.8*1</f>
        <v>156.69800000000001</v>
      </c>
      <c r="G46" s="74"/>
      <c r="H46" s="128"/>
    </row>
    <row r="47" spans="1:8" ht="26.4">
      <c r="A47" s="84"/>
      <c r="B47" s="85"/>
      <c r="C47" s="78"/>
      <c r="D47" s="79"/>
      <c r="E47" s="77" t="s">
        <v>3299</v>
      </c>
      <c r="F47" s="108">
        <f>1/3*3.5*(32.3*15.5+25.5*8.8+SQRT(32.3*15.5*25.5*8.8))</f>
        <v>1236.9353961053744</v>
      </c>
      <c r="G47" s="74"/>
      <c r="H47" s="128"/>
    </row>
    <row r="48" spans="1:8">
      <c r="A48" s="84"/>
      <c r="B48" s="85"/>
      <c r="C48" s="78"/>
      <c r="D48" s="79"/>
      <c r="E48" s="77" t="s">
        <v>3300</v>
      </c>
      <c r="F48" s="49">
        <f>9.3*3.7+152.7*1</f>
        <v>187.10999999999999</v>
      </c>
      <c r="G48" s="74"/>
      <c r="H48" s="128"/>
    </row>
    <row r="49" spans="1:8" ht="26.4">
      <c r="A49" s="84"/>
      <c r="B49" s="85"/>
      <c r="C49" s="78"/>
      <c r="D49" s="79"/>
      <c r="E49" s="77" t="s">
        <v>3301</v>
      </c>
      <c r="F49" s="108">
        <f>1/3*4*(33.3*16.3+25.5*8.8+SQRT(33.3*16.3*25.5*8.8))</f>
        <v>1488.2553887251645</v>
      </c>
      <c r="G49" s="74"/>
      <c r="H49" s="128"/>
    </row>
    <row r="50" spans="1:8">
      <c r="A50" s="84"/>
      <c r="B50" s="85"/>
      <c r="C50" s="78"/>
      <c r="D50" s="79"/>
      <c r="E50" s="77" t="s">
        <v>3302</v>
      </c>
      <c r="F50" s="49">
        <f>10.4*3.7+173.1*1</f>
        <v>211.57999999999998</v>
      </c>
      <c r="G50" s="74"/>
      <c r="H50" s="128"/>
    </row>
    <row r="51" spans="1:8" ht="39.6">
      <c r="A51" s="84"/>
      <c r="B51" s="85"/>
      <c r="C51" s="78"/>
      <c r="D51" s="79"/>
      <c r="E51" s="77" t="s">
        <v>3303</v>
      </c>
      <c r="F51" s="108">
        <f>1/3*3.4*( 23.3*13.8+20*7.3+SQRT(23.3*13.8*20*7.3))+1/3*4.4*(21.1*17.8+16.6*9.3+SQRT(21.1*17.8*16.6*9.3))</f>
        <v>1905.8753398284434</v>
      </c>
      <c r="G51" s="74"/>
      <c r="H51" s="128"/>
    </row>
    <row r="52" spans="1:8">
      <c r="A52" s="84"/>
      <c r="B52" s="85"/>
      <c r="C52" s="78"/>
      <c r="D52" s="79"/>
      <c r="E52" s="77" t="s">
        <v>3304</v>
      </c>
      <c r="F52" s="49">
        <f>129*1+9.66*3.7</f>
        <v>164.74200000000002</v>
      </c>
      <c r="G52" s="74"/>
      <c r="H52" s="128"/>
    </row>
    <row r="53" spans="1:8" ht="39.6">
      <c r="A53" s="84"/>
      <c r="B53" s="85"/>
      <c r="C53" s="78"/>
      <c r="D53" s="79"/>
      <c r="E53" s="77" t="s">
        <v>3305</v>
      </c>
      <c r="F53" s="108">
        <f>1/3*3.4*( 25*13+21.5*6.5+SQRT(25*13*21.5*6.5))+1/3*4.4*(23*17.8+18.9*9.3+SQRT(23*17.8*18.9*9.3))</f>
        <v>2019.9375995796704</v>
      </c>
      <c r="G53" s="74"/>
      <c r="H53" s="128"/>
    </row>
    <row r="54" spans="1:8">
      <c r="A54" s="84"/>
      <c r="B54" s="85"/>
      <c r="C54" s="78"/>
      <c r="D54" s="79"/>
      <c r="E54" s="77" t="s">
        <v>3306</v>
      </c>
      <c r="F54" s="49">
        <f>7.22*3.7</f>
        <v>26.713999999999999</v>
      </c>
      <c r="G54" s="74"/>
      <c r="H54" s="128"/>
    </row>
    <row r="55" spans="1:8" ht="39.6">
      <c r="A55" s="84"/>
      <c r="B55" s="85"/>
      <c r="C55" s="78"/>
      <c r="D55" s="79"/>
      <c r="E55" s="77" t="s">
        <v>3307</v>
      </c>
      <c r="F55" s="108">
        <f>1/3*2.9*( 23*11.5+20*5.6+SQRT(23*11.5*20*5.6))+1/3*4*(24*13.5+20*5.6+SQRT(24*13.5*20*5.6))</f>
        <v>1365.6544909940817</v>
      </c>
      <c r="G55" s="74"/>
      <c r="H55" s="128"/>
    </row>
    <row r="56" spans="1:8">
      <c r="A56" s="84"/>
      <c r="B56" s="85"/>
      <c r="C56" s="78"/>
      <c r="D56" s="79"/>
      <c r="E56" s="77" t="s">
        <v>3308</v>
      </c>
      <c r="F56" s="49">
        <f>116*1+11*3.7</f>
        <v>156.69999999999999</v>
      </c>
      <c r="G56" s="74"/>
      <c r="H56" s="128"/>
    </row>
    <row r="57" spans="1:8" ht="39.6">
      <c r="A57" s="84"/>
      <c r="B57" s="85"/>
      <c r="C57" s="78"/>
      <c r="D57" s="79"/>
      <c r="E57" s="77" t="s">
        <v>3309</v>
      </c>
      <c r="F57" s="108">
        <f>1/3*2.7*(23*10+20.5*4.6+SQRT(23*10*20.5*4.6))+1/3*3.7*(13*13+8.3*5.6+SQRT(13*13*8.3*5.6))</f>
        <v>799.48258003616047</v>
      </c>
      <c r="G57" s="74"/>
      <c r="H57" s="128"/>
    </row>
    <row r="58" spans="1:8">
      <c r="A58" s="84"/>
      <c r="B58" s="85"/>
      <c r="C58" s="78"/>
      <c r="D58" s="79"/>
      <c r="E58" s="77" t="s">
        <v>3310</v>
      </c>
      <c r="F58" s="81">
        <f>5.3*3.7+41.5*1</f>
        <v>61.11</v>
      </c>
      <c r="G58" s="74"/>
      <c r="H58" s="128"/>
    </row>
    <row r="59" spans="1:8">
      <c r="A59" s="84"/>
      <c r="B59" s="85"/>
      <c r="C59" s="78"/>
      <c r="D59" s="79"/>
      <c r="E59" s="77"/>
      <c r="F59" s="42">
        <f>SUM(F37:F58)</f>
        <v>19830.42421463452</v>
      </c>
      <c r="G59" s="74"/>
      <c r="H59" s="128"/>
    </row>
    <row r="60" spans="1:8">
      <c r="A60" s="84"/>
      <c r="B60" s="85"/>
      <c r="C60" s="78"/>
      <c r="D60" s="79"/>
      <c r="E60" s="77"/>
      <c r="F60" s="81"/>
      <c r="G60" s="74"/>
      <c r="H60" s="128"/>
    </row>
    <row r="61" spans="1:8">
      <c r="A61" s="34">
        <f>MAX(A$1:A60)+1</f>
        <v>6</v>
      </c>
      <c r="B61" s="44"/>
      <c r="C61" s="36" t="s">
        <v>784</v>
      </c>
      <c r="D61" s="37"/>
      <c r="E61" s="38" t="s">
        <v>785</v>
      </c>
      <c r="F61" s="39"/>
      <c r="G61" s="40" t="s">
        <v>19</v>
      </c>
      <c r="H61" s="76">
        <v>25302.12</v>
      </c>
    </row>
    <row r="62" spans="1:8">
      <c r="A62" s="84"/>
      <c r="B62" s="85"/>
      <c r="C62" s="78"/>
      <c r="D62" s="79" t="s">
        <v>786</v>
      </c>
      <c r="E62" s="83" t="s">
        <v>787</v>
      </c>
      <c r="F62" s="73"/>
      <c r="G62" s="74" t="s">
        <v>19</v>
      </c>
      <c r="H62" s="97">
        <v>25302.12</v>
      </c>
    </row>
    <row r="63" spans="1:8" s="140" customFormat="1" ht="13.2">
      <c r="A63" s="342"/>
      <c r="B63" s="635"/>
      <c r="C63" s="92"/>
      <c r="D63" s="79"/>
      <c r="E63" s="156" t="s">
        <v>3311</v>
      </c>
      <c r="F63" s="512"/>
      <c r="G63" s="74"/>
      <c r="H63" s="559"/>
    </row>
    <row r="64" spans="1:8" s="140" customFormat="1" ht="13.2">
      <c r="A64" s="342"/>
      <c r="B64" s="635"/>
      <c r="C64" s="92"/>
      <c r="D64" s="79"/>
      <c r="E64" s="90" t="s">
        <v>3312</v>
      </c>
      <c r="F64" s="512">
        <f>81.61*1.4*3.7+11.27*1.4*3.5</f>
        <v>477.96280000000002</v>
      </c>
      <c r="G64" s="74"/>
      <c r="H64" s="559"/>
    </row>
    <row r="65" spans="1:8" s="140" customFormat="1" ht="39.6">
      <c r="A65" s="342"/>
      <c r="B65" s="635"/>
      <c r="C65" s="92"/>
      <c r="D65" s="79"/>
      <c r="E65" s="90" t="s">
        <v>3313</v>
      </c>
      <c r="F65" s="95">
        <f>37.65*1.4*3.6+128.47*1.4*1.35+351*1.3*1.35+232*1.2*1.25+108.19*1*1.25</f>
        <v>1531.8068000000001</v>
      </c>
      <c r="G65" s="74"/>
      <c r="H65" s="559"/>
    </row>
    <row r="66" spans="1:8" s="140" customFormat="1" ht="13.2">
      <c r="A66" s="342"/>
      <c r="B66" s="635"/>
      <c r="C66" s="92"/>
      <c r="D66" s="79"/>
      <c r="E66" s="90" t="s">
        <v>3314</v>
      </c>
      <c r="F66" s="512">
        <f>492.9*1*0.8</f>
        <v>394.32</v>
      </c>
      <c r="G66" s="74"/>
      <c r="H66" s="559"/>
    </row>
    <row r="67" spans="1:8" s="140" customFormat="1" ht="39.6">
      <c r="A67" s="342"/>
      <c r="B67" s="635"/>
      <c r="C67" s="92"/>
      <c r="D67" s="79"/>
      <c r="E67" s="90" t="s">
        <v>3315</v>
      </c>
      <c r="F67" s="512">
        <f>2.5*1.5*1.25*3+2.5*1.3*1.25*5+2.5*1.2*1.35*8+2.5*1.1*1.35*5+2.5*1.1*3.6*1+2.5*1.1*3.5*2</f>
        <v>114.48750000000001</v>
      </c>
      <c r="G67" s="74"/>
      <c r="H67" s="559"/>
    </row>
    <row r="68" spans="1:8" s="140" customFormat="1" ht="13.2">
      <c r="A68" s="342"/>
      <c r="B68" s="635"/>
      <c r="C68" s="92"/>
      <c r="D68" s="79"/>
      <c r="E68" s="90" t="s">
        <v>3316</v>
      </c>
      <c r="F68" s="512">
        <f>46*1*1.2</f>
        <v>55.199999999999996</v>
      </c>
      <c r="G68" s="74"/>
      <c r="H68" s="559"/>
    </row>
    <row r="69" spans="1:8" s="140" customFormat="1" ht="13.2">
      <c r="A69" s="342"/>
      <c r="B69" s="635"/>
      <c r="C69" s="92"/>
      <c r="D69" s="79"/>
      <c r="E69" s="90" t="s">
        <v>3317</v>
      </c>
      <c r="F69" s="512">
        <f>2*1.5*1.2*1</f>
        <v>3.5999999999999996</v>
      </c>
      <c r="G69" s="74"/>
      <c r="H69" s="559"/>
    </row>
    <row r="70" spans="1:8" s="140" customFormat="1" ht="13.2">
      <c r="A70" s="342"/>
      <c r="B70" s="635"/>
      <c r="C70" s="92"/>
      <c r="D70" s="79"/>
      <c r="E70" s="90" t="s">
        <v>3318</v>
      </c>
      <c r="F70" s="512">
        <f>64.8*1*0.8</f>
        <v>51.84</v>
      </c>
      <c r="G70" s="74"/>
      <c r="H70" s="559"/>
    </row>
    <row r="71" spans="1:8" s="140" customFormat="1" ht="13.2">
      <c r="A71" s="342"/>
      <c r="B71" s="635"/>
      <c r="C71" s="92"/>
      <c r="D71" s="79"/>
      <c r="E71" s="90" t="s">
        <v>3319</v>
      </c>
      <c r="F71" s="636">
        <f>1.5*1.5*1*67</f>
        <v>150.75</v>
      </c>
      <c r="G71" s="74"/>
      <c r="H71" s="559"/>
    </row>
    <row r="72" spans="1:8" s="140" customFormat="1" ht="13.2">
      <c r="A72" s="342"/>
      <c r="B72" s="635"/>
      <c r="C72" s="92"/>
      <c r="D72" s="79"/>
      <c r="E72" s="90"/>
      <c r="F72" s="95">
        <f>SUM(F64:F71)</f>
        <v>2779.9671000000003</v>
      </c>
      <c r="G72" s="74"/>
      <c r="H72" s="559"/>
    </row>
    <row r="73" spans="1:8" s="140" customFormat="1" ht="13.2">
      <c r="A73" s="342"/>
      <c r="B73" s="635"/>
      <c r="C73" s="92"/>
      <c r="D73" s="79"/>
      <c r="E73" s="90"/>
      <c r="F73" s="95"/>
      <c r="G73" s="74"/>
      <c r="H73" s="559"/>
    </row>
    <row r="74" spans="1:8" s="140" customFormat="1" ht="13.2">
      <c r="A74" s="342"/>
      <c r="B74" s="635"/>
      <c r="C74" s="92"/>
      <c r="D74" s="79"/>
      <c r="E74" s="156" t="s">
        <v>3320</v>
      </c>
      <c r="F74" s="95"/>
      <c r="G74" s="74"/>
      <c r="H74" s="559"/>
    </row>
    <row r="75" spans="1:8" s="140" customFormat="1" ht="13.2">
      <c r="A75" s="342"/>
      <c r="B75" s="635"/>
      <c r="C75" s="92"/>
      <c r="D75" s="79"/>
      <c r="E75" s="90" t="s">
        <v>3321</v>
      </c>
      <c r="F75" s="512">
        <f>8.74*1.4*2.4</f>
        <v>29.366399999999995</v>
      </c>
      <c r="G75" s="74"/>
      <c r="H75" s="559"/>
    </row>
    <row r="76" spans="1:8" s="140" customFormat="1" ht="39.6">
      <c r="A76" s="342"/>
      <c r="B76" s="635"/>
      <c r="C76" s="92"/>
      <c r="D76" s="79"/>
      <c r="E76" s="90" t="s">
        <v>3322</v>
      </c>
      <c r="F76" s="95">
        <f>37.14*1.4*4.5+265.1*1.8*2.2+168*1.4*1.55+104*1.3*1.35+204.04*1.2*1.3</f>
        <v>2149.1604000000002</v>
      </c>
      <c r="G76" s="74"/>
      <c r="H76" s="559"/>
    </row>
    <row r="77" spans="1:8" s="140" customFormat="1" ht="13.2">
      <c r="A77" s="342"/>
      <c r="B77" s="635"/>
      <c r="C77" s="92"/>
      <c r="D77" s="79"/>
      <c r="E77" s="90" t="s">
        <v>3323</v>
      </c>
      <c r="F77" s="512">
        <f>466.7*1*0.8</f>
        <v>373.36</v>
      </c>
      <c r="G77" s="74"/>
      <c r="H77" s="559"/>
    </row>
    <row r="78" spans="1:8" s="140" customFormat="1" ht="39.6">
      <c r="A78" s="342"/>
      <c r="B78" s="635"/>
      <c r="C78" s="92"/>
      <c r="D78" s="79"/>
      <c r="E78" s="90" t="s">
        <v>3324</v>
      </c>
      <c r="F78" s="512">
        <f>2.5*1.1*1.3*5+2.5*1.2*1.35*3+2.5*1.2*1.55*4+2.5*0.7*2.2*8+2.5*1.1*2.4*1+2.5*1.1*4.5*1</f>
        <v>98.4</v>
      </c>
      <c r="G78" s="74"/>
      <c r="H78" s="559"/>
    </row>
    <row r="79" spans="1:8" s="140" customFormat="1" ht="13.2">
      <c r="A79" s="342"/>
      <c r="B79" s="635"/>
      <c r="C79" s="92"/>
      <c r="D79" s="79"/>
      <c r="E79" s="90" t="s">
        <v>3325</v>
      </c>
      <c r="F79" s="636">
        <f>1.5*1.5*1*(44+27)</f>
        <v>159.75</v>
      </c>
      <c r="G79" s="74"/>
      <c r="H79" s="559"/>
    </row>
    <row r="80" spans="1:8" s="140" customFormat="1" ht="13.2">
      <c r="A80" s="342"/>
      <c r="B80" s="635"/>
      <c r="C80" s="92"/>
      <c r="D80" s="79"/>
      <c r="E80" s="90"/>
      <c r="F80" s="95">
        <f>SUM(F75:F79)</f>
        <v>2810.0368000000003</v>
      </c>
      <c r="G80" s="74"/>
      <c r="H80" s="559"/>
    </row>
    <row r="81" spans="1:8" s="140" customFormat="1" ht="13.2">
      <c r="A81" s="342"/>
      <c r="B81" s="635"/>
      <c r="C81" s="92"/>
      <c r="D81" s="79"/>
      <c r="E81" s="90"/>
      <c r="F81" s="95"/>
      <c r="G81" s="74"/>
      <c r="H81" s="559"/>
    </row>
    <row r="82" spans="1:8" s="140" customFormat="1" ht="13.2">
      <c r="A82" s="342"/>
      <c r="B82" s="635"/>
      <c r="C82" s="92"/>
      <c r="D82" s="79"/>
      <c r="E82" s="156" t="s">
        <v>3326</v>
      </c>
      <c r="F82" s="95"/>
      <c r="G82" s="74"/>
      <c r="H82" s="559"/>
    </row>
    <row r="83" spans="1:8" s="140" customFormat="1" ht="13.2">
      <c r="A83" s="342"/>
      <c r="B83" s="635"/>
      <c r="C83" s="92"/>
      <c r="D83" s="79"/>
      <c r="E83" s="90" t="s">
        <v>3327</v>
      </c>
      <c r="F83" s="512">
        <f>36.29*1.4*1.2</f>
        <v>60.967199999999991</v>
      </c>
      <c r="G83" s="74"/>
      <c r="H83" s="559"/>
    </row>
    <row r="84" spans="1:8" s="140" customFormat="1" ht="26.4">
      <c r="A84" s="342"/>
      <c r="B84" s="635"/>
      <c r="C84" s="92"/>
      <c r="D84" s="79"/>
      <c r="E84" s="90" t="s">
        <v>3328</v>
      </c>
      <c r="F84" s="95">
        <f>445*1*1.15+57.7*1.2*1.35+94*1.3*1.6+66.4*1.4*1.9+12.57*1.4*2.9</f>
        <v>1028.4022</v>
      </c>
      <c r="G84" s="74"/>
      <c r="H84" s="559"/>
    </row>
    <row r="85" spans="1:8" s="140" customFormat="1" ht="13.2">
      <c r="A85" s="342"/>
      <c r="B85" s="635"/>
      <c r="C85" s="92"/>
      <c r="D85" s="79"/>
      <c r="E85" s="90" t="s">
        <v>3329</v>
      </c>
      <c r="F85" s="512">
        <f>240.93*1*0.8</f>
        <v>192.74400000000003</v>
      </c>
      <c r="G85" s="74"/>
      <c r="H85" s="559"/>
    </row>
    <row r="86" spans="1:8" s="140" customFormat="1" ht="39.6">
      <c r="A86" s="342"/>
      <c r="B86" s="635"/>
      <c r="C86" s="92"/>
      <c r="D86" s="79"/>
      <c r="E86" s="90" t="s">
        <v>3330</v>
      </c>
      <c r="F86" s="512">
        <f>2.5*1.5*1.15*9+2.5*1.4*1.35*2+2.5*1.3*1.6*2+2.5*1.2*1.9*3+2.5*1.2*2.9*1+2.5*1.2*1.2*1</f>
        <v>88.0625</v>
      </c>
      <c r="G86" s="74"/>
      <c r="H86" s="559"/>
    </row>
    <row r="87" spans="1:8" s="140" customFormat="1" ht="26.4">
      <c r="A87" s="342"/>
      <c r="B87" s="635"/>
      <c r="C87" s="92"/>
      <c r="D87" s="79"/>
      <c r="E87" s="90" t="s">
        <v>3331</v>
      </c>
      <c r="F87" s="512">
        <f>362.6*1*1.25+118.42*1.2*1.78+30.5*1.3*2.1</f>
        <v>789.46011999999996</v>
      </c>
      <c r="G87" s="74"/>
      <c r="H87" s="559"/>
    </row>
    <row r="88" spans="1:8" s="140" customFormat="1" ht="26.4">
      <c r="A88" s="342"/>
      <c r="B88" s="635"/>
      <c r="C88" s="92"/>
      <c r="D88" s="79"/>
      <c r="E88" s="90" t="s">
        <v>3332</v>
      </c>
      <c r="F88" s="512">
        <f>2.5*1.5*1.25*8+2.5*1.3*1.78*2+2.5*1.2*2.1*1</f>
        <v>55.370000000000005</v>
      </c>
      <c r="G88" s="74"/>
      <c r="H88" s="559"/>
    </row>
    <row r="89" spans="1:8" s="140" customFormat="1" ht="13.2">
      <c r="A89" s="342"/>
      <c r="B89" s="635"/>
      <c r="C89" s="92"/>
      <c r="D89" s="79"/>
      <c r="E89" s="90" t="s">
        <v>3333</v>
      </c>
      <c r="F89" s="512">
        <f>135.1*1*0.8</f>
        <v>108.08</v>
      </c>
      <c r="G89" s="74"/>
      <c r="H89" s="559"/>
    </row>
    <row r="90" spans="1:8" s="140" customFormat="1" ht="13.2">
      <c r="A90" s="342"/>
      <c r="B90" s="635"/>
      <c r="C90" s="92"/>
      <c r="D90" s="79"/>
      <c r="E90" s="90" t="s">
        <v>3334</v>
      </c>
      <c r="F90" s="512">
        <f>13.3*1*1.3</f>
        <v>17.290000000000003</v>
      </c>
      <c r="G90" s="74"/>
      <c r="H90" s="559"/>
    </row>
    <row r="91" spans="1:8" s="140" customFormat="1" ht="13.2">
      <c r="A91" s="342"/>
      <c r="B91" s="635"/>
      <c r="C91" s="92"/>
      <c r="D91" s="79"/>
      <c r="E91" s="90" t="s">
        <v>3335</v>
      </c>
      <c r="F91" s="512">
        <f>2.5*1.5*1.3*1</f>
        <v>4.875</v>
      </c>
      <c r="G91" s="74"/>
      <c r="H91" s="559"/>
    </row>
    <row r="92" spans="1:8" s="140" customFormat="1" ht="13.2">
      <c r="A92" s="342"/>
      <c r="B92" s="635"/>
      <c r="C92" s="92"/>
      <c r="D92" s="79"/>
      <c r="E92" s="90" t="s">
        <v>3336</v>
      </c>
      <c r="F92" s="512">
        <f>13.02*1.2*1.2</f>
        <v>18.748799999999999</v>
      </c>
      <c r="G92" s="74"/>
      <c r="H92" s="559"/>
    </row>
    <row r="93" spans="1:8" s="140" customFormat="1" ht="13.2">
      <c r="A93" s="342"/>
      <c r="B93" s="635"/>
      <c r="C93" s="92"/>
      <c r="D93" s="79"/>
      <c r="E93" s="90" t="s">
        <v>3337</v>
      </c>
      <c r="F93" s="512">
        <f>1.5*1.5*1*62</f>
        <v>139.5</v>
      </c>
      <c r="G93" s="74"/>
      <c r="H93" s="559"/>
    </row>
    <row r="94" spans="1:8" s="140" customFormat="1" ht="13.2">
      <c r="A94" s="342"/>
      <c r="B94" s="635"/>
      <c r="C94" s="92"/>
      <c r="D94" s="79"/>
      <c r="E94" s="90" t="s">
        <v>3338</v>
      </c>
      <c r="F94" s="636">
        <f>2.5*1.5*1.2*1</f>
        <v>4.5</v>
      </c>
      <c r="G94" s="74"/>
      <c r="H94" s="559"/>
    </row>
    <row r="95" spans="1:8" s="140" customFormat="1" ht="13.2">
      <c r="A95" s="342"/>
      <c r="B95" s="635"/>
      <c r="C95" s="92"/>
      <c r="D95" s="79"/>
      <c r="E95" s="90"/>
      <c r="F95" s="95">
        <f>SUM(F83:F94)</f>
        <v>2507.9998199999995</v>
      </c>
      <c r="G95" s="74"/>
      <c r="H95" s="559"/>
    </row>
    <row r="96" spans="1:8" s="140" customFormat="1" ht="13.2">
      <c r="A96" s="342"/>
      <c r="B96" s="635"/>
      <c r="C96" s="92"/>
      <c r="D96" s="79"/>
      <c r="E96" s="90"/>
      <c r="F96" s="95"/>
      <c r="G96" s="74"/>
      <c r="H96" s="559"/>
    </row>
    <row r="97" spans="1:8" s="140" customFormat="1" ht="13.2">
      <c r="A97" s="342"/>
      <c r="B97" s="635"/>
      <c r="C97" s="92"/>
      <c r="D97" s="79"/>
      <c r="E97" s="156" t="s">
        <v>3339</v>
      </c>
      <c r="F97" s="95"/>
      <c r="G97" s="74"/>
      <c r="H97" s="559"/>
    </row>
    <row r="98" spans="1:8" s="140" customFormat="1" ht="13.2">
      <c r="A98" s="342"/>
      <c r="B98" s="635"/>
      <c r="C98" s="92"/>
      <c r="D98" s="79"/>
      <c r="E98" s="90" t="s">
        <v>3340</v>
      </c>
      <c r="F98" s="512">
        <f>197.38*1.4*3</f>
        <v>828.99599999999998</v>
      </c>
      <c r="G98" s="74"/>
      <c r="H98" s="559"/>
    </row>
    <row r="99" spans="1:8" s="140" customFormat="1" ht="39.6">
      <c r="A99" s="342"/>
      <c r="B99" s="635"/>
      <c r="C99" s="92"/>
      <c r="D99" s="79"/>
      <c r="E99" s="90" t="s">
        <v>3341</v>
      </c>
      <c r="F99" s="95">
        <f>116*1*1.35+100*1.2*1.37+100*1.2*1.35+250*1.3*1.35+115.65*1.4*1.5+9.56*1.4*2.92</f>
        <v>1203.6962800000001</v>
      </c>
      <c r="G99" s="74"/>
      <c r="H99" s="559"/>
    </row>
    <row r="100" spans="1:8" s="140" customFormat="1" ht="13.2">
      <c r="A100" s="342"/>
      <c r="B100" s="635"/>
      <c r="C100" s="92"/>
      <c r="D100" s="79"/>
      <c r="E100" s="90" t="s">
        <v>3342</v>
      </c>
      <c r="F100" s="512">
        <f>772.1*1*0.8</f>
        <v>617.68000000000006</v>
      </c>
      <c r="G100" s="74"/>
      <c r="H100" s="559"/>
    </row>
    <row r="101" spans="1:8" s="140" customFormat="1" ht="39.6">
      <c r="A101" s="342"/>
      <c r="B101" s="635"/>
      <c r="C101" s="92"/>
      <c r="D101" s="79"/>
      <c r="E101" s="90" t="s">
        <v>3343</v>
      </c>
      <c r="F101" s="512">
        <f>2.5*1.5*1.35*3+2.5*1.4*1.37*4+2.5*1.3*1.35*6+2.5*1.2*1.5*4+2.5*1.2*2.92*1+2.5*1.2*1.4*5</f>
        <v>108.4525</v>
      </c>
      <c r="G101" s="74"/>
      <c r="H101" s="559"/>
    </row>
    <row r="102" spans="1:8" s="140" customFormat="1" ht="13.2">
      <c r="A102" s="342"/>
      <c r="B102" s="635"/>
      <c r="C102" s="92"/>
      <c r="D102" s="79"/>
      <c r="E102" s="90" t="s">
        <v>3344</v>
      </c>
      <c r="F102" s="512">
        <f>13.36*1.2*1.1+355*1.3*1.4</f>
        <v>663.73519999999996</v>
      </c>
      <c r="G102" s="74"/>
      <c r="H102" s="559"/>
    </row>
    <row r="103" spans="1:8" s="140" customFormat="1" ht="26.4">
      <c r="A103" s="342"/>
      <c r="B103" s="635"/>
      <c r="C103" s="92"/>
      <c r="D103" s="79"/>
      <c r="E103" s="90" t="s">
        <v>3345</v>
      </c>
      <c r="F103" s="512">
        <f>2.5*1.4*1.1*1+2.5*1.3*1.4*9</f>
        <v>44.8</v>
      </c>
      <c r="G103" s="74"/>
      <c r="H103" s="559"/>
    </row>
    <row r="104" spans="1:8" s="140" customFormat="1" ht="13.2">
      <c r="A104" s="342"/>
      <c r="B104" s="635"/>
      <c r="C104" s="92"/>
      <c r="D104" s="79"/>
      <c r="E104" s="90" t="s">
        <v>3346</v>
      </c>
      <c r="F104" s="512">
        <f>228.7*1*0.8</f>
        <v>182.96</v>
      </c>
      <c r="G104" s="74"/>
      <c r="H104" s="559"/>
    </row>
    <row r="105" spans="1:8" s="140" customFormat="1" ht="13.2">
      <c r="A105" s="342"/>
      <c r="B105" s="635"/>
      <c r="C105" s="92"/>
      <c r="D105" s="79"/>
      <c r="E105" s="90" t="s">
        <v>3347</v>
      </c>
      <c r="F105" s="636">
        <f>1.5*1.5*1*(61+30)</f>
        <v>204.75</v>
      </c>
      <c r="G105" s="74"/>
      <c r="H105" s="559"/>
    </row>
    <row r="106" spans="1:8" s="140" customFormat="1" ht="13.2">
      <c r="A106" s="342"/>
      <c r="B106" s="635"/>
      <c r="C106" s="92"/>
      <c r="D106" s="79"/>
      <c r="E106" s="90"/>
      <c r="F106" s="95">
        <f>SUM(F98:F105)</f>
        <v>3855.0699800000007</v>
      </c>
      <c r="G106" s="74"/>
      <c r="H106" s="559"/>
    </row>
    <row r="107" spans="1:8" s="140" customFormat="1" ht="13.2">
      <c r="A107" s="342"/>
      <c r="B107" s="635"/>
      <c r="C107" s="92"/>
      <c r="D107" s="79"/>
      <c r="E107" s="90"/>
      <c r="F107" s="95"/>
      <c r="G107" s="74"/>
      <c r="H107" s="559"/>
    </row>
    <row r="108" spans="1:8" s="140" customFormat="1" ht="13.2">
      <c r="A108" s="342"/>
      <c r="B108" s="635"/>
      <c r="C108" s="92"/>
      <c r="D108" s="79"/>
      <c r="E108" s="156" t="s">
        <v>3348</v>
      </c>
      <c r="F108" s="95"/>
      <c r="G108" s="74"/>
      <c r="H108" s="559"/>
    </row>
    <row r="109" spans="1:8" s="140" customFormat="1" ht="13.2">
      <c r="A109" s="342"/>
      <c r="B109" s="635"/>
      <c r="C109" s="92"/>
      <c r="D109" s="79"/>
      <c r="E109" s="90" t="s">
        <v>3349</v>
      </c>
      <c r="F109" s="512">
        <f>51.9*1.4*4.2+6.55*1.4*2.5</f>
        <v>328.09700000000004</v>
      </c>
      <c r="G109" s="74"/>
      <c r="H109" s="559"/>
    </row>
    <row r="110" spans="1:8" s="140" customFormat="1" ht="39.6">
      <c r="A110" s="342"/>
      <c r="B110" s="635"/>
      <c r="C110" s="92"/>
      <c r="D110" s="79"/>
      <c r="E110" s="90" t="s">
        <v>3350</v>
      </c>
      <c r="F110" s="95">
        <f>50*1.4*2.8+15.94*1.4*2.6+3*1.3*1.9+13*1.3*2+267.59*1.8*2+141*1*1.55</f>
        <v>1477.1055999999999</v>
      </c>
      <c r="G110" s="74"/>
      <c r="H110" s="559"/>
    </row>
    <row r="111" spans="1:8" s="140" customFormat="1" ht="26.4">
      <c r="A111" s="342"/>
      <c r="B111" s="635"/>
      <c r="C111" s="92"/>
      <c r="D111" s="79"/>
      <c r="E111" s="90" t="s">
        <v>3351</v>
      </c>
      <c r="F111" s="512">
        <f>(181.8+44.2+166.4+107.1+81.8)*1*0.8</f>
        <v>465.03999999999996</v>
      </c>
      <c r="G111" s="74"/>
      <c r="H111" s="559"/>
    </row>
    <row r="112" spans="1:8" s="140" customFormat="1" ht="39.6">
      <c r="A112" s="342"/>
      <c r="B112" s="635"/>
      <c r="C112" s="92"/>
      <c r="D112" s="79"/>
      <c r="E112" s="90" t="s">
        <v>3352</v>
      </c>
      <c r="F112" s="512">
        <f>2.5*1.1*4.2*1+2.5*1.1*2.8*1+2.5*1.1*2.6*1+2.5*1.1*1.9*1+2.5*1.2*2*1+3*1*1.8*7+2.5*1.5*1.55*4</f>
        <v>98.675000000000011</v>
      </c>
      <c r="G112" s="74"/>
      <c r="H112" s="559"/>
    </row>
    <row r="113" spans="1:8" s="140" customFormat="1" ht="13.2">
      <c r="A113" s="342"/>
      <c r="B113" s="635"/>
      <c r="C113" s="92"/>
      <c r="D113" s="79"/>
      <c r="E113" s="90" t="s">
        <v>3353</v>
      </c>
      <c r="F113" s="512">
        <f>65.76*1.2*1.1+182*1*0.85</f>
        <v>241.50319999999999</v>
      </c>
      <c r="G113" s="74"/>
      <c r="H113" s="559"/>
    </row>
    <row r="114" spans="1:8" s="140" customFormat="1" ht="26.4">
      <c r="A114" s="342"/>
      <c r="B114" s="635"/>
      <c r="C114" s="92"/>
      <c r="D114" s="79"/>
      <c r="E114" s="90" t="s">
        <v>3354</v>
      </c>
      <c r="F114" s="512">
        <f>2.5*1.4*1.1*2+2.5*1.5*0.85*4</f>
        <v>20.450000000000003</v>
      </c>
      <c r="G114" s="74"/>
      <c r="H114" s="559"/>
    </row>
    <row r="115" spans="1:8" s="140" customFormat="1" ht="13.2">
      <c r="A115" s="342"/>
      <c r="B115" s="635"/>
      <c r="C115" s="92"/>
      <c r="D115" s="79"/>
      <c r="E115" s="90" t="s">
        <v>3355</v>
      </c>
      <c r="F115" s="512">
        <f>(2.7+87.8)*1*0.8</f>
        <v>72.400000000000006</v>
      </c>
      <c r="G115" s="74"/>
      <c r="H115" s="559"/>
    </row>
    <row r="116" spans="1:8" s="140" customFormat="1" ht="13.2">
      <c r="A116" s="342"/>
      <c r="B116" s="635"/>
      <c r="C116" s="92"/>
      <c r="D116" s="79"/>
      <c r="E116" s="90" t="s">
        <v>3356</v>
      </c>
      <c r="F116" s="512">
        <f>215.67*1*0.9</f>
        <v>194.10299999999998</v>
      </c>
      <c r="G116" s="74"/>
      <c r="H116" s="559"/>
    </row>
    <row r="117" spans="1:8" s="140" customFormat="1" ht="13.2">
      <c r="A117" s="342"/>
      <c r="B117" s="635"/>
      <c r="C117" s="92"/>
      <c r="D117" s="79"/>
      <c r="E117" s="90" t="s">
        <v>3357</v>
      </c>
      <c r="F117" s="512">
        <f>2.5*1.5*0.9*5</f>
        <v>16.875</v>
      </c>
      <c r="G117" s="74"/>
      <c r="H117" s="559"/>
    </row>
    <row r="118" spans="1:8" s="140" customFormat="1" ht="13.2">
      <c r="A118" s="342"/>
      <c r="B118" s="635"/>
      <c r="C118" s="92"/>
      <c r="D118" s="79"/>
      <c r="E118" s="90" t="s">
        <v>3358</v>
      </c>
      <c r="F118" s="512">
        <f>(26.6)*1*0.8</f>
        <v>21.28</v>
      </c>
      <c r="G118" s="74"/>
      <c r="H118" s="559"/>
    </row>
    <row r="119" spans="1:8" s="140" customFormat="1" ht="26.4">
      <c r="A119" s="342"/>
      <c r="B119" s="635"/>
      <c r="C119" s="92"/>
      <c r="D119" s="79"/>
      <c r="E119" s="90" t="s">
        <v>3359</v>
      </c>
      <c r="F119" s="512">
        <f>13*1.3*2+100*2*2.7+121.26*1*1.85</f>
        <v>798.13099999999997</v>
      </c>
      <c r="G119" s="74"/>
      <c r="H119" s="559"/>
    </row>
    <row r="120" spans="1:8" s="140" customFormat="1" ht="26.4">
      <c r="A120" s="342"/>
      <c r="B120" s="635"/>
      <c r="C120" s="92"/>
      <c r="D120" s="79"/>
      <c r="E120" s="90" t="s">
        <v>3360</v>
      </c>
      <c r="F120" s="512">
        <f>3*1*2.7*3+2.5*1.5*1.85*3</f>
        <v>45.112500000000004</v>
      </c>
      <c r="G120" s="74"/>
      <c r="H120" s="559"/>
    </row>
    <row r="121" spans="1:8" s="140" customFormat="1" ht="26.4">
      <c r="A121" s="342"/>
      <c r="B121" s="635"/>
      <c r="C121" s="92"/>
      <c r="D121" s="79"/>
      <c r="E121" s="90" t="s">
        <v>3361</v>
      </c>
      <c r="F121" s="512">
        <f>(93.5+76.8+35.7+30.8)*1*0.8</f>
        <v>189.44000000000003</v>
      </c>
      <c r="G121" s="74"/>
      <c r="H121" s="559"/>
    </row>
    <row r="122" spans="1:8" s="140" customFormat="1" ht="13.2">
      <c r="A122" s="342"/>
      <c r="B122" s="635"/>
      <c r="C122" s="92"/>
      <c r="D122" s="79"/>
      <c r="E122" s="90" t="s">
        <v>3362</v>
      </c>
      <c r="F122" s="512">
        <f>186.16*1*1</f>
        <v>186.16</v>
      </c>
      <c r="G122" s="74"/>
      <c r="H122" s="559"/>
    </row>
    <row r="123" spans="1:8" s="140" customFormat="1" ht="13.2">
      <c r="A123" s="342"/>
      <c r="B123" s="635"/>
      <c r="C123" s="92"/>
      <c r="D123" s="79"/>
      <c r="E123" s="90" t="s">
        <v>3363</v>
      </c>
      <c r="F123" s="512">
        <f>2.5*1.5*1*5</f>
        <v>18.75</v>
      </c>
      <c r="G123" s="74"/>
      <c r="H123" s="559"/>
    </row>
    <row r="124" spans="1:8" s="140" customFormat="1" ht="13.2">
      <c r="A124" s="342"/>
      <c r="B124" s="635"/>
      <c r="C124" s="92"/>
      <c r="D124" s="79"/>
      <c r="E124" s="90" t="s">
        <v>3364</v>
      </c>
      <c r="F124" s="512">
        <f>90.5*1*0.8</f>
        <v>72.400000000000006</v>
      </c>
      <c r="G124" s="74"/>
      <c r="H124" s="559"/>
    </row>
    <row r="125" spans="1:8" s="140" customFormat="1" ht="13.2">
      <c r="A125" s="342"/>
      <c r="B125" s="635"/>
      <c r="C125" s="92"/>
      <c r="D125" s="79"/>
      <c r="E125" s="90" t="s">
        <v>3365</v>
      </c>
      <c r="F125" s="512">
        <f>194.72*1*1</f>
        <v>194.72</v>
      </c>
      <c r="G125" s="74"/>
      <c r="H125" s="559"/>
    </row>
    <row r="126" spans="1:8" s="140" customFormat="1" ht="13.2">
      <c r="A126" s="342"/>
      <c r="B126" s="635"/>
      <c r="C126" s="92"/>
      <c r="D126" s="79"/>
      <c r="E126" s="90" t="s">
        <v>3366</v>
      </c>
      <c r="F126" s="512">
        <f>2.5*1.5*1*6</f>
        <v>22.5</v>
      </c>
      <c r="G126" s="74"/>
      <c r="H126" s="559"/>
    </row>
    <row r="127" spans="1:8" s="140" customFormat="1" ht="13.2">
      <c r="A127" s="342"/>
      <c r="B127" s="635"/>
      <c r="C127" s="92"/>
      <c r="D127" s="79"/>
      <c r="E127" s="90" t="s">
        <v>3367</v>
      </c>
      <c r="F127" s="512">
        <f>7*1*0.8</f>
        <v>5.6000000000000005</v>
      </c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3368</v>
      </c>
      <c r="F128" s="636">
        <f>1.5*1.5*1*95</f>
        <v>213.75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/>
      <c r="F129" s="95">
        <f>SUM(F109:F128)</f>
        <v>4682.0923000000003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95"/>
      <c r="G130" s="74"/>
      <c r="H130" s="559"/>
    </row>
    <row r="131" spans="1:8" s="140" customFormat="1" ht="13.2">
      <c r="A131" s="342"/>
      <c r="B131" s="635"/>
      <c r="C131" s="92"/>
      <c r="D131" s="79"/>
      <c r="E131" s="156" t="s">
        <v>3369</v>
      </c>
      <c r="F131" s="512"/>
      <c r="G131" s="74"/>
      <c r="H131" s="559"/>
    </row>
    <row r="132" spans="1:8" s="140" customFormat="1" ht="13.2">
      <c r="A132" s="342"/>
      <c r="B132" s="635"/>
      <c r="C132" s="92"/>
      <c r="D132" s="79"/>
      <c r="E132" s="90" t="s">
        <v>3370</v>
      </c>
      <c r="F132" s="512">
        <f>19.13*1.4*2.4</f>
        <v>64.276799999999994</v>
      </c>
      <c r="G132" s="74"/>
      <c r="H132" s="559"/>
    </row>
    <row r="133" spans="1:8" s="140" customFormat="1" ht="13.2">
      <c r="A133" s="342"/>
      <c r="B133" s="635"/>
      <c r="C133" s="92"/>
      <c r="D133" s="79"/>
      <c r="E133" s="90" t="s">
        <v>3371</v>
      </c>
      <c r="F133" s="95">
        <f>76.08*1.4*2.3+59.12*1.4*1.5+14.54*1.3*1.4</f>
        <v>395.59239999999994</v>
      </c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3372</v>
      </c>
      <c r="F134" s="512">
        <f>57.7*1*0.8</f>
        <v>46.160000000000004</v>
      </c>
      <c r="G134" s="74"/>
      <c r="H134" s="559"/>
    </row>
    <row r="135" spans="1:8" s="140" customFormat="1" ht="26.4">
      <c r="A135" s="342"/>
      <c r="B135" s="635"/>
      <c r="C135" s="92"/>
      <c r="D135" s="79"/>
      <c r="E135" s="90" t="s">
        <v>3373</v>
      </c>
      <c r="F135" s="512">
        <f>2.5*1.1*2.3*5+2.5*1.1*1.5*4+2.5*1.2*1.4*1</f>
        <v>52.325000000000003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 t="s">
        <v>3374</v>
      </c>
      <c r="F136" s="512">
        <f>3*1.3*1.4</f>
        <v>5.46</v>
      </c>
      <c r="G136" s="74"/>
      <c r="H136" s="559"/>
    </row>
    <row r="137" spans="1:8" s="140" customFormat="1" ht="13.2">
      <c r="A137" s="342"/>
      <c r="B137" s="635"/>
      <c r="C137" s="92"/>
      <c r="D137" s="79"/>
      <c r="E137" s="90" t="s">
        <v>3375</v>
      </c>
      <c r="F137" s="512">
        <f>2.5*1.2*1.4*1</f>
        <v>4.1999999999999993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 t="s">
        <v>3376</v>
      </c>
      <c r="F138" s="512">
        <f>14.63*1*1.3</f>
        <v>19.019000000000002</v>
      </c>
      <c r="G138" s="74"/>
      <c r="H138" s="559"/>
    </row>
    <row r="139" spans="1:8" s="140" customFormat="1" ht="13.2">
      <c r="A139" s="342"/>
      <c r="B139" s="635"/>
      <c r="C139" s="92"/>
      <c r="D139" s="79"/>
      <c r="E139" s="90" t="s">
        <v>3377</v>
      </c>
      <c r="F139" s="512">
        <f>2.5*1.5*1.3*1</f>
        <v>4.875</v>
      </c>
      <c r="G139" s="74"/>
      <c r="H139" s="559"/>
    </row>
    <row r="140" spans="1:8" s="140" customFormat="1" ht="13.2">
      <c r="A140" s="342"/>
      <c r="B140" s="635"/>
      <c r="C140" s="92"/>
      <c r="D140" s="79"/>
      <c r="E140" s="90" t="s">
        <v>3378</v>
      </c>
      <c r="F140" s="636">
        <f>1.5*1.5*1*5</f>
        <v>11.25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/>
      <c r="F141" s="95">
        <f>SUM(F132:F140)</f>
        <v>603.15820000000008</v>
      </c>
      <c r="G141" s="74"/>
      <c r="H141" s="559"/>
    </row>
    <row r="142" spans="1:8" s="140" customFormat="1" ht="13.2">
      <c r="A142" s="342"/>
      <c r="B142" s="635"/>
      <c r="C142" s="92"/>
      <c r="D142" s="79"/>
      <c r="E142" s="90"/>
      <c r="F142" s="95"/>
      <c r="G142" s="74"/>
      <c r="H142" s="559"/>
    </row>
    <row r="143" spans="1:8" s="140" customFormat="1" ht="13.2">
      <c r="A143" s="342"/>
      <c r="B143" s="635"/>
      <c r="C143" s="92"/>
      <c r="D143" s="79"/>
      <c r="E143" s="156" t="s">
        <v>3379</v>
      </c>
      <c r="F143" s="512"/>
      <c r="G143" s="74"/>
      <c r="H143" s="559"/>
    </row>
    <row r="144" spans="1:8" s="140" customFormat="1" ht="13.2">
      <c r="A144" s="342"/>
      <c r="B144" s="635"/>
      <c r="C144" s="92"/>
      <c r="D144" s="79"/>
      <c r="E144" s="90" t="s">
        <v>3380</v>
      </c>
      <c r="F144" s="512">
        <f>43.54*1.4*1.7</f>
        <v>103.62519999999999</v>
      </c>
      <c r="G144" s="74"/>
      <c r="H144" s="559"/>
    </row>
    <row r="145" spans="1:8" s="140" customFormat="1" ht="13.2">
      <c r="A145" s="342"/>
      <c r="B145" s="635"/>
      <c r="C145" s="92"/>
      <c r="D145" s="79"/>
      <c r="E145" s="90" t="s">
        <v>3381</v>
      </c>
      <c r="F145" s="95">
        <f>13.15*1.3*1.25+102.64*1.4*1.7+18.77*1.4*2.8</f>
        <v>339.23034999999999</v>
      </c>
      <c r="G145" s="74"/>
      <c r="H145" s="559"/>
    </row>
    <row r="146" spans="1:8" s="140" customFormat="1" ht="13.2">
      <c r="A146" s="342"/>
      <c r="B146" s="635"/>
      <c r="C146" s="92"/>
      <c r="D146" s="79"/>
      <c r="E146" s="90" t="s">
        <v>3382</v>
      </c>
      <c r="F146" s="512">
        <f>80.3*1*0.8</f>
        <v>64.239999999999995</v>
      </c>
      <c r="G146" s="74"/>
      <c r="H146" s="559"/>
    </row>
    <row r="147" spans="1:8" s="140" customFormat="1" ht="26.4">
      <c r="A147" s="342"/>
      <c r="B147" s="635"/>
      <c r="C147" s="92"/>
      <c r="D147" s="79"/>
      <c r="E147" s="90" t="s">
        <v>3383</v>
      </c>
      <c r="F147" s="512">
        <f>2.5*1.1*1.7*2+2.5*1.1*2.8*2+2.5*1.1*1.7*4+2.5*1.2*1.25*1</f>
        <v>47.2</v>
      </c>
      <c r="G147" s="74"/>
      <c r="H147" s="559"/>
    </row>
    <row r="148" spans="1:8" s="140" customFormat="1" ht="13.2">
      <c r="A148" s="342"/>
      <c r="B148" s="635"/>
      <c r="C148" s="92"/>
      <c r="D148" s="79"/>
      <c r="E148" s="90" t="s">
        <v>3384</v>
      </c>
      <c r="F148" s="636">
        <f>1.5*1.5*1*8</f>
        <v>18</v>
      </c>
      <c r="G148" s="74"/>
      <c r="H148" s="559"/>
    </row>
    <row r="149" spans="1:8" s="140" customFormat="1" ht="13.2">
      <c r="A149" s="342"/>
      <c r="B149" s="635"/>
      <c r="C149" s="92"/>
      <c r="D149" s="79"/>
      <c r="E149" s="90"/>
      <c r="F149" s="95">
        <f>SUM(F144:F148)</f>
        <v>572.29555000000005</v>
      </c>
      <c r="G149" s="74"/>
      <c r="H149" s="559"/>
    </row>
    <row r="150" spans="1:8" s="140" customFormat="1" ht="13.2">
      <c r="A150" s="342"/>
      <c r="B150" s="635"/>
      <c r="C150" s="92"/>
      <c r="D150" s="79"/>
      <c r="E150" s="90"/>
      <c r="F150" s="95"/>
      <c r="G150" s="74"/>
      <c r="H150" s="559"/>
    </row>
    <row r="151" spans="1:8" s="140" customFormat="1" ht="13.2">
      <c r="A151" s="342"/>
      <c r="B151" s="635"/>
      <c r="C151" s="92"/>
      <c r="D151" s="79"/>
      <c r="E151" s="156" t="s">
        <v>3385</v>
      </c>
      <c r="F151" s="95"/>
      <c r="G151" s="74"/>
      <c r="H151" s="559"/>
    </row>
    <row r="152" spans="1:8" s="140" customFormat="1" ht="13.2">
      <c r="A152" s="342"/>
      <c r="B152" s="635"/>
      <c r="C152" s="92"/>
      <c r="D152" s="79"/>
      <c r="E152" s="90" t="s">
        <v>3386</v>
      </c>
      <c r="F152" s="512">
        <f>94.12*1.4*1.3</f>
        <v>171.29840000000002</v>
      </c>
      <c r="G152" s="74"/>
      <c r="H152" s="559"/>
    </row>
    <row r="153" spans="1:8" s="140" customFormat="1" ht="26.4">
      <c r="A153" s="342"/>
      <c r="B153" s="635"/>
      <c r="C153" s="92"/>
      <c r="D153" s="79"/>
      <c r="E153" s="90" t="s">
        <v>3387</v>
      </c>
      <c r="F153" s="95">
        <f>13.78*1.4*2.8+113.66*1.4*1.6+50*1.3*1.45+250*1.2*1.3+210*1*1.2</f>
        <v>1044.866</v>
      </c>
      <c r="G153" s="74"/>
      <c r="H153" s="559"/>
    </row>
    <row r="154" spans="1:8" s="140" customFormat="1" ht="13.2">
      <c r="A154" s="342"/>
      <c r="B154" s="635"/>
      <c r="C154" s="92"/>
      <c r="D154" s="79"/>
      <c r="E154" s="90" t="s">
        <v>3388</v>
      </c>
      <c r="F154" s="512">
        <f>378.2*1*0.8</f>
        <v>302.56</v>
      </c>
      <c r="G154" s="74"/>
      <c r="H154" s="559"/>
    </row>
    <row r="155" spans="1:8" s="140" customFormat="1" ht="39.6">
      <c r="A155" s="342"/>
      <c r="B155" s="635"/>
      <c r="C155" s="92"/>
      <c r="D155" s="79"/>
      <c r="E155" s="90" t="s">
        <v>3389</v>
      </c>
      <c r="F155" s="512">
        <f>2.5*1.1*1.3*3+2.5*1.1*2.8*1+2.5*1.1*1.6*4+2.5*1.2*1.45*1+2.5*1.3*1.3*6+2.5*1.2*1.2*5</f>
        <v>83.725000000000009</v>
      </c>
      <c r="G155" s="74"/>
      <c r="H155" s="559"/>
    </row>
    <row r="156" spans="1:8" s="140" customFormat="1" ht="13.2">
      <c r="A156" s="342"/>
      <c r="B156" s="635"/>
      <c r="C156" s="92"/>
      <c r="D156" s="79"/>
      <c r="E156" s="90" t="s">
        <v>3390</v>
      </c>
      <c r="F156" s="512">
        <f>100*1.2*1.5+150*1*1.2</f>
        <v>360</v>
      </c>
      <c r="G156" s="74"/>
      <c r="H156" s="559"/>
    </row>
    <row r="157" spans="1:8" s="140" customFormat="1" ht="26.4">
      <c r="A157" s="342"/>
      <c r="B157" s="635"/>
      <c r="C157" s="92"/>
      <c r="D157" s="79"/>
      <c r="E157" s="90" t="s">
        <v>3391</v>
      </c>
      <c r="F157" s="512">
        <f>2.5*1.3*1.5*2+2.5*1.5*1.2*3</f>
        <v>23.25</v>
      </c>
      <c r="G157" s="74"/>
      <c r="H157" s="559"/>
    </row>
    <row r="158" spans="1:8" s="140" customFormat="1" ht="13.2">
      <c r="A158" s="342"/>
      <c r="B158" s="635"/>
      <c r="C158" s="92"/>
      <c r="D158" s="79"/>
      <c r="E158" s="90" t="s">
        <v>3392</v>
      </c>
      <c r="F158" s="512">
        <f>151.1*1*0.8</f>
        <v>120.88</v>
      </c>
      <c r="G158" s="74"/>
      <c r="H158" s="559"/>
    </row>
    <row r="159" spans="1:8" s="140" customFormat="1" ht="13.2">
      <c r="A159" s="342"/>
      <c r="B159" s="635"/>
      <c r="C159" s="92"/>
      <c r="D159" s="79"/>
      <c r="E159" s="90" t="s">
        <v>3393</v>
      </c>
      <c r="F159" s="636">
        <f>1.5*1.5*1*(74+2)</f>
        <v>171</v>
      </c>
      <c r="G159" s="74"/>
      <c r="H159" s="559"/>
    </row>
    <row r="160" spans="1:8" s="140" customFormat="1" ht="13.2">
      <c r="A160" s="342"/>
      <c r="B160" s="635"/>
      <c r="C160" s="92"/>
      <c r="D160" s="79"/>
      <c r="E160" s="90"/>
      <c r="F160" s="95">
        <f>SUM(F152:F159)</f>
        <v>2277.5794000000001</v>
      </c>
      <c r="G160" s="74"/>
      <c r="H160" s="559"/>
    </row>
    <row r="161" spans="1:8" s="140" customFormat="1" ht="13.2">
      <c r="A161" s="342"/>
      <c r="B161" s="635"/>
      <c r="C161" s="92"/>
      <c r="D161" s="79"/>
      <c r="E161" s="90"/>
      <c r="F161" s="95"/>
      <c r="G161" s="74"/>
      <c r="H161" s="559"/>
    </row>
    <row r="162" spans="1:8" s="140" customFormat="1" ht="13.2">
      <c r="A162" s="342"/>
      <c r="B162" s="635"/>
      <c r="C162" s="92"/>
      <c r="D162" s="79"/>
      <c r="E162" s="156" t="s">
        <v>3394</v>
      </c>
      <c r="F162" s="95"/>
      <c r="G162" s="74"/>
      <c r="H162" s="559"/>
    </row>
    <row r="163" spans="1:8" s="140" customFormat="1" ht="13.2">
      <c r="A163" s="342"/>
      <c r="B163" s="635"/>
      <c r="C163" s="92"/>
      <c r="D163" s="79"/>
      <c r="E163" s="90" t="s">
        <v>3395</v>
      </c>
      <c r="F163" s="512">
        <f>62.23*1.3*1.7</f>
        <v>137.5283</v>
      </c>
      <c r="G163" s="74"/>
      <c r="H163" s="559"/>
    </row>
    <row r="164" spans="1:8" s="140" customFormat="1" ht="26.4">
      <c r="A164" s="342"/>
      <c r="B164" s="635"/>
      <c r="C164" s="92"/>
      <c r="D164" s="79"/>
      <c r="E164" s="90" t="s">
        <v>3396</v>
      </c>
      <c r="F164" s="95">
        <f>8.27*1.3*2.9+15.47*1.4*1.6+150*1.3*1.5+250*1.2*1.35+150*1*1.35</f>
        <v>965.83069999999998</v>
      </c>
      <c r="G164" s="74"/>
      <c r="H164" s="559"/>
    </row>
    <row r="165" spans="1:8" s="140" customFormat="1" ht="13.2">
      <c r="A165" s="342"/>
      <c r="B165" s="635"/>
      <c r="C165" s="92"/>
      <c r="D165" s="79"/>
      <c r="E165" s="90" t="s">
        <v>3397</v>
      </c>
      <c r="F165" s="512">
        <f>412.67*1*0.8</f>
        <v>330.13600000000002</v>
      </c>
      <c r="G165" s="74"/>
      <c r="H165" s="559"/>
    </row>
    <row r="166" spans="1:8" s="140" customFormat="1" ht="39.6">
      <c r="A166" s="342"/>
      <c r="B166" s="635"/>
      <c r="C166" s="92"/>
      <c r="D166" s="79"/>
      <c r="E166" s="90" t="s">
        <v>3398</v>
      </c>
      <c r="F166" s="512">
        <f>2.5*1.3*1.7*1+2.5*1.1*1.6*2+2.5*1.2*2.9*1+2.5*1.2*1.5*8+2.5*1.3*1.35*5+2.5*1.5*1.35*4</f>
        <v>101.21250000000001</v>
      </c>
      <c r="G166" s="74"/>
      <c r="H166" s="559"/>
    </row>
    <row r="167" spans="1:8" s="140" customFormat="1" ht="13.2">
      <c r="A167" s="342"/>
      <c r="B167" s="635"/>
      <c r="C167" s="92"/>
      <c r="D167" s="79"/>
      <c r="E167" s="90" t="s">
        <v>3399</v>
      </c>
      <c r="F167" s="512">
        <f>395*1.2*1.45+45*1*1.25</f>
        <v>743.55</v>
      </c>
      <c r="G167" s="74"/>
      <c r="H167" s="559"/>
    </row>
    <row r="168" spans="1:8" s="140" customFormat="1" ht="26.4">
      <c r="A168" s="342"/>
      <c r="B168" s="635"/>
      <c r="C168" s="92"/>
      <c r="D168" s="79"/>
      <c r="E168" s="90" t="s">
        <v>3400</v>
      </c>
      <c r="F168" s="512">
        <f>2.5*1.3*1.45*8+2.5*1.5*1.25*1</f>
        <v>42.387499999999996</v>
      </c>
      <c r="G168" s="74"/>
      <c r="H168" s="559"/>
    </row>
    <row r="169" spans="1:8" s="140" customFormat="1" ht="13.2">
      <c r="A169" s="342"/>
      <c r="B169" s="635"/>
      <c r="C169" s="92"/>
      <c r="D169" s="79"/>
      <c r="E169" s="90" t="s">
        <v>3401</v>
      </c>
      <c r="F169" s="512">
        <f>255.6*1*0.8</f>
        <v>204.48000000000002</v>
      </c>
      <c r="G169" s="74"/>
      <c r="H169" s="559"/>
    </row>
    <row r="170" spans="1:8" s="140" customFormat="1" ht="13.2">
      <c r="A170" s="342"/>
      <c r="B170" s="635"/>
      <c r="C170" s="92"/>
      <c r="D170" s="79"/>
      <c r="E170" s="90" t="s">
        <v>3402</v>
      </c>
      <c r="F170" s="636">
        <f>1.5*1.5*1*(81+3)</f>
        <v>189</v>
      </c>
      <c r="G170" s="74"/>
      <c r="H170" s="559"/>
    </row>
    <row r="171" spans="1:8" s="140" customFormat="1" ht="13.2">
      <c r="A171" s="342"/>
      <c r="B171" s="635"/>
      <c r="C171" s="92"/>
      <c r="D171" s="79"/>
      <c r="E171" s="90"/>
      <c r="F171" s="95">
        <f>SUM(F163:F170)</f>
        <v>2714.1249999999995</v>
      </c>
      <c r="G171" s="74"/>
      <c r="H171" s="559"/>
    </row>
    <row r="172" spans="1:8" s="140" customFormat="1" ht="13.2">
      <c r="A172" s="342"/>
      <c r="B172" s="635"/>
      <c r="C172" s="92"/>
      <c r="D172" s="79"/>
      <c r="E172" s="90"/>
      <c r="F172" s="95"/>
      <c r="G172" s="74"/>
      <c r="H172" s="559"/>
    </row>
    <row r="173" spans="1:8" s="140" customFormat="1" ht="13.2">
      <c r="A173" s="342"/>
      <c r="B173" s="635"/>
      <c r="C173" s="92"/>
      <c r="D173" s="79"/>
      <c r="E173" s="156" t="s">
        <v>3403</v>
      </c>
      <c r="F173" s="95"/>
      <c r="G173" s="74"/>
      <c r="H173" s="559"/>
    </row>
    <row r="174" spans="1:8" s="140" customFormat="1" ht="13.2">
      <c r="A174" s="342"/>
      <c r="B174" s="635"/>
      <c r="C174" s="92"/>
      <c r="D174" s="79"/>
      <c r="E174" s="90" t="s">
        <v>3404</v>
      </c>
      <c r="F174" s="512">
        <f>126.95*1.3*1.7</f>
        <v>280.55950000000001</v>
      </c>
      <c r="G174" s="74"/>
      <c r="H174" s="559"/>
    </row>
    <row r="175" spans="1:8" s="140" customFormat="1" ht="26.4">
      <c r="A175" s="342"/>
      <c r="B175" s="635"/>
      <c r="C175" s="92"/>
      <c r="D175" s="79"/>
      <c r="E175" s="90" t="s">
        <v>3405</v>
      </c>
      <c r="F175" s="95">
        <f>22.01*1.3*3+1.83*1.3*1.8+165.83*1.3*1.6+250*1.2*1.4+111*1*1.3</f>
        <v>999.34760000000006</v>
      </c>
      <c r="G175" s="74"/>
      <c r="H175" s="559"/>
    </row>
    <row r="176" spans="1:8" s="140" customFormat="1" ht="13.2">
      <c r="A176" s="342"/>
      <c r="B176" s="635"/>
      <c r="C176" s="92"/>
      <c r="D176" s="79"/>
      <c r="E176" s="90" t="s">
        <v>3406</v>
      </c>
      <c r="F176" s="512">
        <f>477.7*1*0.8</f>
        <v>382.16</v>
      </c>
      <c r="G176" s="74"/>
      <c r="H176" s="559"/>
    </row>
    <row r="177" spans="1:8" s="140" customFormat="1" ht="39.6">
      <c r="A177" s="342"/>
      <c r="B177" s="635"/>
      <c r="C177" s="92"/>
      <c r="D177" s="79"/>
      <c r="E177" s="90" t="s">
        <v>3407</v>
      </c>
      <c r="F177" s="512">
        <f>2.5*1.2*1.7*4+2.5*1.2*3*2+2.5*1.2*1.8*1+2.5*1.2*1.6*5+2.5*1.3*1.4*5+2.5*1.5*1.3*4</f>
        <v>110.05</v>
      </c>
      <c r="G177" s="74"/>
      <c r="H177" s="559"/>
    </row>
    <row r="178" spans="1:8" s="140" customFormat="1" ht="13.2">
      <c r="A178" s="342"/>
      <c r="B178" s="635"/>
      <c r="C178" s="92"/>
      <c r="D178" s="79"/>
      <c r="E178" s="90" t="s">
        <v>3408</v>
      </c>
      <c r="F178" s="512">
        <f>13.16*1*1.2</f>
        <v>15.792</v>
      </c>
      <c r="G178" s="74"/>
      <c r="H178" s="559"/>
    </row>
    <row r="179" spans="1:8" s="140" customFormat="1" ht="13.2">
      <c r="A179" s="342"/>
      <c r="B179" s="635"/>
      <c r="C179" s="92"/>
      <c r="D179" s="79"/>
      <c r="E179" s="90" t="s">
        <v>3409</v>
      </c>
      <c r="F179" s="512">
        <f>2.5*1.5*1.2*1</f>
        <v>4.5</v>
      </c>
      <c r="G179" s="74"/>
      <c r="H179" s="559"/>
    </row>
    <row r="180" spans="1:8" s="140" customFormat="1" ht="13.2">
      <c r="A180" s="342"/>
      <c r="B180" s="635"/>
      <c r="C180" s="92"/>
      <c r="D180" s="79"/>
      <c r="E180" s="90" t="s">
        <v>3410</v>
      </c>
      <c r="F180" s="636">
        <f>1.5*1.5*1*42</f>
        <v>94.5</v>
      </c>
      <c r="G180" s="74"/>
      <c r="H180" s="559"/>
    </row>
    <row r="181" spans="1:8" s="140" customFormat="1" ht="13.2">
      <c r="A181" s="342"/>
      <c r="B181" s="635"/>
      <c r="C181" s="92"/>
      <c r="D181" s="79"/>
      <c r="E181" s="90"/>
      <c r="F181" s="95">
        <f>SUM(F174:F180)</f>
        <v>1886.9091000000001</v>
      </c>
      <c r="G181" s="74"/>
      <c r="H181" s="559"/>
    </row>
    <row r="182" spans="1:8" s="140" customFormat="1" ht="13.2">
      <c r="A182" s="342"/>
      <c r="B182" s="635"/>
      <c r="C182" s="92"/>
      <c r="D182" s="79"/>
      <c r="E182" s="90"/>
      <c r="F182" s="95"/>
      <c r="G182" s="74"/>
      <c r="H182" s="559"/>
    </row>
    <row r="183" spans="1:8" s="140" customFormat="1" ht="13.2">
      <c r="A183" s="342"/>
      <c r="B183" s="635"/>
      <c r="C183" s="92"/>
      <c r="D183" s="79"/>
      <c r="E183" s="156" t="s">
        <v>3411</v>
      </c>
      <c r="F183" s="512"/>
      <c r="G183" s="74"/>
      <c r="H183" s="559"/>
    </row>
    <row r="184" spans="1:8" s="140" customFormat="1" ht="13.2">
      <c r="A184" s="342"/>
      <c r="B184" s="635"/>
      <c r="C184" s="92"/>
      <c r="D184" s="79"/>
      <c r="E184" s="90" t="s">
        <v>3412</v>
      </c>
      <c r="F184" s="512">
        <f>11*1.2*0.9</f>
        <v>11.879999999999999</v>
      </c>
      <c r="G184" s="74"/>
      <c r="H184" s="559"/>
    </row>
    <row r="185" spans="1:8" s="140" customFormat="1" ht="26.4">
      <c r="A185" s="342"/>
      <c r="B185" s="635"/>
      <c r="C185" s="92"/>
      <c r="D185" s="79"/>
      <c r="E185" s="90" t="s">
        <v>3413</v>
      </c>
      <c r="F185" s="95">
        <f>14*1.2*3+3*1.3*1.35+1.5*1.3*1.25+115.1*1.2*1.4+25.3*1*1.45</f>
        <v>288.15549999999996</v>
      </c>
      <c r="G185" s="74"/>
      <c r="H185" s="559"/>
    </row>
    <row r="186" spans="1:8" s="140" customFormat="1" ht="13.2">
      <c r="A186" s="342"/>
      <c r="B186" s="635"/>
      <c r="C186" s="92"/>
      <c r="D186" s="79"/>
      <c r="E186" s="90" t="s">
        <v>3414</v>
      </c>
      <c r="F186" s="512">
        <f>123.4*1*0.8</f>
        <v>98.720000000000013</v>
      </c>
      <c r="G186" s="74"/>
      <c r="H186" s="559"/>
    </row>
    <row r="187" spans="1:8" s="140" customFormat="1" ht="39.6">
      <c r="A187" s="342"/>
      <c r="B187" s="635"/>
      <c r="C187" s="92"/>
      <c r="D187" s="79"/>
      <c r="E187" s="90" t="s">
        <v>3415</v>
      </c>
      <c r="F187" s="512">
        <f>2.5*1.3*0.9*1+2.5*1.3*3*1+2.5*1.2*1.35*1+2.5*1.2*1.25*1+2.5*1.3*1.4*3+2.5*1.5*1.45*2</f>
        <v>45</v>
      </c>
      <c r="G187" s="74"/>
      <c r="H187" s="559"/>
    </row>
    <row r="188" spans="1:8" s="140" customFormat="1" ht="13.2">
      <c r="A188" s="342"/>
      <c r="B188" s="635"/>
      <c r="C188" s="92"/>
      <c r="D188" s="79"/>
      <c r="E188" s="90" t="s">
        <v>3416</v>
      </c>
      <c r="F188" s="512">
        <f>15.58*1*1.2</f>
        <v>18.695999999999998</v>
      </c>
      <c r="G188" s="74"/>
      <c r="H188" s="559"/>
    </row>
    <row r="189" spans="1:8" s="140" customFormat="1" ht="13.2">
      <c r="A189" s="342"/>
      <c r="B189" s="635"/>
      <c r="C189" s="92"/>
      <c r="D189" s="79"/>
      <c r="E189" s="90" t="s">
        <v>3417</v>
      </c>
      <c r="F189" s="512">
        <f>2.5*1.5*1.2*1</f>
        <v>4.5</v>
      </c>
      <c r="G189" s="74"/>
      <c r="H189" s="559"/>
    </row>
    <row r="190" spans="1:8" s="140" customFormat="1" ht="13.2">
      <c r="A190" s="342"/>
      <c r="B190" s="635"/>
      <c r="C190" s="92"/>
      <c r="D190" s="79"/>
      <c r="E190" s="90" t="s">
        <v>3418</v>
      </c>
      <c r="F190" s="512">
        <f>45*1*1.2</f>
        <v>54</v>
      </c>
      <c r="G190" s="74"/>
      <c r="H190" s="559"/>
    </row>
    <row r="191" spans="1:8" s="140" customFormat="1" ht="13.2">
      <c r="A191" s="342"/>
      <c r="B191" s="635"/>
      <c r="C191" s="92"/>
      <c r="D191" s="79"/>
      <c r="E191" s="90" t="s">
        <v>3419</v>
      </c>
      <c r="F191" s="512">
        <f>64.3*1*0.8</f>
        <v>51.44</v>
      </c>
      <c r="G191" s="74"/>
      <c r="H191" s="559"/>
    </row>
    <row r="192" spans="1:8" s="140" customFormat="1" ht="13.2">
      <c r="A192" s="342"/>
      <c r="B192" s="635"/>
      <c r="C192" s="92"/>
      <c r="D192" s="79"/>
      <c r="E192" s="90" t="s">
        <v>3420</v>
      </c>
      <c r="F192" s="512">
        <f>2.5*1.5*1.2*1</f>
        <v>4.5</v>
      </c>
      <c r="G192" s="74"/>
      <c r="H192" s="559"/>
    </row>
    <row r="193" spans="1:12" s="140" customFormat="1" ht="13.2">
      <c r="A193" s="342"/>
      <c r="B193" s="635"/>
      <c r="C193" s="92"/>
      <c r="D193" s="79"/>
      <c r="E193" s="90" t="s">
        <v>3421</v>
      </c>
      <c r="F193" s="636">
        <f>1.5*1.5*1*16</f>
        <v>36</v>
      </c>
      <c r="G193" s="74"/>
      <c r="H193" s="559"/>
    </row>
    <row r="194" spans="1:12" s="140" customFormat="1" ht="13.2">
      <c r="A194" s="342"/>
      <c r="B194" s="635"/>
      <c r="C194" s="92"/>
      <c r="D194" s="79"/>
      <c r="E194" s="90"/>
      <c r="F194" s="95">
        <f>SUM(F184:F193)</f>
        <v>612.89149999999995</v>
      </c>
      <c r="G194" s="74"/>
      <c r="H194" s="559"/>
    </row>
    <row r="195" spans="1:12" s="140" customFormat="1" ht="13.2">
      <c r="A195" s="342"/>
      <c r="B195" s="635"/>
      <c r="C195" s="92"/>
      <c r="D195" s="79"/>
      <c r="E195" s="109" t="s">
        <v>101</v>
      </c>
      <c r="F195" s="284">
        <f>F72+F80+F95+F106+F129+F141+F149+F160+F171+F181+F194</f>
        <v>25302.124750000003</v>
      </c>
      <c r="G195" s="74"/>
      <c r="H195" s="559"/>
    </row>
    <row r="196" spans="1:12" s="140" customFormat="1" ht="13.2">
      <c r="A196" s="342"/>
      <c r="B196" s="635"/>
      <c r="C196" s="92"/>
      <c r="D196" s="79"/>
      <c r="E196" s="90"/>
      <c r="F196" s="95"/>
      <c r="G196" s="74"/>
      <c r="H196" s="559"/>
    </row>
    <row r="197" spans="1:12">
      <c r="A197" s="34">
        <f>MAX(A$1:A196)+1</f>
        <v>7</v>
      </c>
      <c r="B197" s="44"/>
      <c r="C197" s="36" t="s">
        <v>131</v>
      </c>
      <c r="D197" s="37"/>
      <c r="E197" s="38" t="s">
        <v>132</v>
      </c>
      <c r="F197" s="39"/>
      <c r="G197" s="40" t="s">
        <v>19</v>
      </c>
      <c r="H197" s="637">
        <v>43126.93</v>
      </c>
    </row>
    <row r="198" spans="1:12">
      <c r="A198" s="84"/>
      <c r="B198" s="85"/>
      <c r="C198" s="78"/>
      <c r="D198" s="79" t="s">
        <v>133</v>
      </c>
      <c r="E198" s="83" t="s">
        <v>134</v>
      </c>
      <c r="F198" s="73"/>
      <c r="G198" s="74" t="s">
        <v>19</v>
      </c>
      <c r="H198" s="638">
        <v>43126.93</v>
      </c>
    </row>
    <row r="199" spans="1:12" s="127" customFormat="1">
      <c r="A199" s="123"/>
      <c r="B199" s="35"/>
      <c r="C199" s="119"/>
      <c r="D199" s="120"/>
      <c r="E199" s="77" t="s">
        <v>790</v>
      </c>
      <c r="F199" s="494">
        <f>F29</f>
        <v>193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77"/>
      <c r="F200" s="494"/>
      <c r="G200" s="126"/>
      <c r="H200" s="43"/>
      <c r="I200"/>
      <c r="J200"/>
      <c r="K200"/>
      <c r="L200"/>
    </row>
    <row r="201" spans="1:12" s="127" customFormat="1" ht="26.4">
      <c r="A201" s="123"/>
      <c r="B201" s="35"/>
      <c r="C201" s="119"/>
      <c r="D201" s="120"/>
      <c r="E201" s="90" t="s">
        <v>3422</v>
      </c>
      <c r="F201" s="133">
        <f>F1191</f>
        <v>42933.92926463452</v>
      </c>
      <c r="G201" s="126"/>
      <c r="H201" s="43"/>
      <c r="I201"/>
      <c r="J201"/>
      <c r="K201"/>
      <c r="L201"/>
    </row>
    <row r="202" spans="1:12" s="127" customFormat="1">
      <c r="A202" s="123"/>
      <c r="B202" s="35"/>
      <c r="C202" s="119"/>
      <c r="D202" s="120"/>
      <c r="E202" s="109" t="s">
        <v>101</v>
      </c>
      <c r="F202" s="400">
        <f>F199+F201</f>
        <v>43126.92926463452</v>
      </c>
      <c r="G202" s="126"/>
      <c r="H202" s="43"/>
      <c r="I202"/>
      <c r="J202"/>
      <c r="K202"/>
      <c r="L202"/>
    </row>
    <row r="203" spans="1:12" s="127" customFormat="1">
      <c r="A203" s="123"/>
      <c r="B203" s="35"/>
      <c r="C203" s="119"/>
      <c r="D203" s="120"/>
      <c r="E203" s="77"/>
      <c r="F203" s="494"/>
      <c r="G203" s="126"/>
      <c r="H203" s="43"/>
      <c r="I203"/>
      <c r="J203"/>
      <c r="K203"/>
      <c r="L203"/>
    </row>
    <row r="204" spans="1:12" s="127" customFormat="1">
      <c r="A204" s="34">
        <f>MAX(A$1:A203)+1</f>
        <v>8</v>
      </c>
      <c r="B204" s="35"/>
      <c r="C204" s="36" t="s">
        <v>996</v>
      </c>
      <c r="D204" s="37"/>
      <c r="E204" s="38" t="s">
        <v>997</v>
      </c>
      <c r="F204" s="39"/>
      <c r="G204" s="40" t="s">
        <v>19</v>
      </c>
      <c r="H204" s="57">
        <v>63.75</v>
      </c>
      <c r="I204"/>
      <c r="J204"/>
      <c r="K204"/>
      <c r="L204"/>
    </row>
    <row r="205" spans="1:12" s="127" customFormat="1">
      <c r="A205" s="123"/>
      <c r="B205" s="35"/>
      <c r="C205" s="78"/>
      <c r="D205" s="79" t="s">
        <v>998</v>
      </c>
      <c r="E205" s="83" t="s">
        <v>999</v>
      </c>
      <c r="F205" s="73"/>
      <c r="G205" s="74" t="s">
        <v>19</v>
      </c>
      <c r="H205" s="128">
        <v>63.75</v>
      </c>
      <c r="I205"/>
      <c r="J205"/>
      <c r="K205"/>
      <c r="L205"/>
    </row>
    <row r="206" spans="1:12" s="127" customFormat="1">
      <c r="A206" s="123"/>
      <c r="B206" s="35"/>
      <c r="C206" s="119"/>
      <c r="D206" s="120"/>
      <c r="E206" s="77" t="s">
        <v>3423</v>
      </c>
      <c r="F206" s="494">
        <f>30*1.5*0.5</f>
        <v>22.5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119"/>
      <c r="D207" s="120"/>
      <c r="E207" s="77" t="s">
        <v>3424</v>
      </c>
      <c r="F207" s="494">
        <f>45*1.5*0.5</f>
        <v>33.75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119"/>
      <c r="D208" s="120"/>
      <c r="E208" s="77" t="s">
        <v>3425</v>
      </c>
      <c r="F208" s="639">
        <f>10*0.5*1.5</f>
        <v>7.5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119"/>
      <c r="D209" s="120"/>
      <c r="E209" s="77"/>
      <c r="F209" s="494">
        <f>SUM(F206:F208)</f>
        <v>63.75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119"/>
      <c r="D210" s="120"/>
      <c r="E210" s="77"/>
      <c r="F210" s="494"/>
      <c r="G210" s="126"/>
      <c r="H210" s="43"/>
      <c r="I210"/>
      <c r="J210"/>
      <c r="K210"/>
      <c r="L210"/>
    </row>
    <row r="211" spans="1:12">
      <c r="A211" s="34">
        <f>MAX(A$1:A210)+1</f>
        <v>9</v>
      </c>
      <c r="B211" s="44"/>
      <c r="C211" s="36" t="s">
        <v>201</v>
      </c>
      <c r="D211" s="37"/>
      <c r="E211" s="38" t="s">
        <v>202</v>
      </c>
      <c r="F211" s="39"/>
      <c r="G211" s="40" t="s">
        <v>19</v>
      </c>
      <c r="H211" s="76">
        <v>23448.78</v>
      </c>
    </row>
    <row r="212" spans="1:12">
      <c r="A212" s="84"/>
      <c r="B212" s="85"/>
      <c r="C212" s="78"/>
      <c r="D212" s="79" t="s">
        <v>792</v>
      </c>
      <c r="E212" s="83" t="s">
        <v>793</v>
      </c>
      <c r="F212" s="73"/>
      <c r="G212" s="74" t="s">
        <v>19</v>
      </c>
      <c r="H212" s="97">
        <v>21193.31</v>
      </c>
    </row>
    <row r="213" spans="1:12">
      <c r="A213" s="84"/>
      <c r="B213" s="529"/>
      <c r="C213" s="78"/>
      <c r="D213" s="79"/>
      <c r="E213" s="156" t="s">
        <v>3311</v>
      </c>
      <c r="F213" s="73"/>
      <c r="G213" s="74"/>
      <c r="H213" s="128"/>
    </row>
    <row r="214" spans="1:12">
      <c r="A214" s="84"/>
      <c r="B214" s="529"/>
      <c r="C214" s="78"/>
      <c r="D214" s="79"/>
      <c r="E214" s="156" t="s">
        <v>3426</v>
      </c>
      <c r="F214" s="512"/>
      <c r="G214" s="74"/>
      <c r="H214" s="128"/>
    </row>
    <row r="215" spans="1:12">
      <c r="A215" s="84"/>
      <c r="B215" s="529"/>
      <c r="C215" s="78"/>
      <c r="D215" s="79"/>
      <c r="E215" s="90" t="s">
        <v>3427</v>
      </c>
      <c r="F215" s="512">
        <f>F65</f>
        <v>1531.8068000000001</v>
      </c>
      <c r="G215" s="74"/>
      <c r="H215" s="128"/>
    </row>
    <row r="216" spans="1:12">
      <c r="A216" s="84"/>
      <c r="B216" s="529"/>
      <c r="C216" s="78"/>
      <c r="D216" s="79"/>
      <c r="E216" s="90" t="s">
        <v>803</v>
      </c>
      <c r="F216" s="512">
        <f>-F1713</f>
        <v>-161.31869999999998</v>
      </c>
      <c r="G216" s="74"/>
      <c r="H216" s="128"/>
    </row>
    <row r="217" spans="1:12">
      <c r="A217" s="84"/>
      <c r="B217" s="529"/>
      <c r="C217" s="78"/>
      <c r="D217" s="79"/>
      <c r="E217" s="90" t="s">
        <v>3428</v>
      </c>
      <c r="F217" s="512">
        <f>-F1085</f>
        <v>-681.53311450000012</v>
      </c>
      <c r="G217" s="74"/>
      <c r="H217" s="128"/>
    </row>
    <row r="218" spans="1:12" ht="26.4">
      <c r="A218" s="84"/>
      <c r="B218" s="529"/>
      <c r="C218" s="78"/>
      <c r="D218" s="79"/>
      <c r="E218" s="90" t="s">
        <v>3429</v>
      </c>
      <c r="F218" s="636">
        <f>-3.14*0.6*0.6/4*(37.65+128.47)-3.14*0.5*0.5/4*351-3.14*0.4*0.4/4*232-3.14*0.3*0.3/4*108.19</f>
        <v>-152.61208549999998</v>
      </c>
      <c r="G218" s="74"/>
      <c r="H218" s="128"/>
    </row>
    <row r="219" spans="1:12">
      <c r="A219" s="84"/>
      <c r="B219" s="529"/>
      <c r="C219" s="78"/>
      <c r="D219" s="79"/>
      <c r="E219" s="90"/>
      <c r="F219" s="512">
        <f>SUM(F215:F218)</f>
        <v>536.34289999999987</v>
      </c>
      <c r="G219" s="74"/>
      <c r="H219" s="128"/>
    </row>
    <row r="220" spans="1:12">
      <c r="A220" s="84"/>
      <c r="B220" s="529"/>
      <c r="C220" s="78"/>
      <c r="D220" s="79"/>
      <c r="E220" s="77"/>
      <c r="F220" s="49"/>
      <c r="G220" s="74"/>
      <c r="H220" s="128"/>
    </row>
    <row r="221" spans="1:12">
      <c r="A221" s="84"/>
      <c r="B221" s="529"/>
      <c r="C221" s="78"/>
      <c r="D221" s="79"/>
      <c r="E221" s="156" t="s">
        <v>3430</v>
      </c>
      <c r="F221" s="512"/>
      <c r="G221" s="74"/>
      <c r="H221" s="128"/>
    </row>
    <row r="222" spans="1:12">
      <c r="A222" s="84"/>
      <c r="B222" s="529"/>
      <c r="C222" s="78"/>
      <c r="D222" s="79"/>
      <c r="E222" s="90" t="s">
        <v>3427</v>
      </c>
      <c r="F222" s="512">
        <f>F66</f>
        <v>394.32</v>
      </c>
      <c r="G222" s="74"/>
      <c r="H222" s="128"/>
    </row>
    <row r="223" spans="1:12">
      <c r="A223" s="84"/>
      <c r="B223" s="529"/>
      <c r="C223" s="78"/>
      <c r="D223" s="79"/>
      <c r="E223" s="90" t="s">
        <v>803</v>
      </c>
      <c r="F223" s="512">
        <f>-F1714</f>
        <v>-73.934999999999988</v>
      </c>
      <c r="G223" s="74"/>
      <c r="H223" s="128"/>
    </row>
    <row r="224" spans="1:12">
      <c r="A224" s="84"/>
      <c r="B224" s="529"/>
      <c r="C224" s="78"/>
      <c r="D224" s="79"/>
      <c r="E224" s="90" t="s">
        <v>3428</v>
      </c>
      <c r="F224" s="512">
        <f>-F1086</f>
        <v>-230.97293999999999</v>
      </c>
      <c r="G224" s="74"/>
      <c r="H224" s="128"/>
    </row>
    <row r="225" spans="1:8">
      <c r="A225" s="84"/>
      <c r="B225" s="529"/>
      <c r="C225" s="78"/>
      <c r="D225" s="79"/>
      <c r="E225" s="90" t="s">
        <v>3431</v>
      </c>
      <c r="F225" s="636">
        <f>-3.14*0.2*0.2/4*492.9</f>
        <v>-15.477060000000002</v>
      </c>
      <c r="G225" s="74"/>
      <c r="H225" s="128"/>
    </row>
    <row r="226" spans="1:8">
      <c r="A226" s="84"/>
      <c r="B226" s="529"/>
      <c r="C226" s="78"/>
      <c r="D226" s="79"/>
      <c r="E226" s="77"/>
      <c r="F226" s="49">
        <f>SUM(F222:F225)</f>
        <v>73.935000000000002</v>
      </c>
      <c r="G226" s="74"/>
      <c r="H226" s="128"/>
    </row>
    <row r="227" spans="1:8">
      <c r="A227" s="84"/>
      <c r="B227" s="529"/>
      <c r="C227" s="78"/>
      <c r="D227" s="79"/>
      <c r="E227" s="77"/>
      <c r="F227" s="49"/>
      <c r="G227" s="74"/>
      <c r="H227" s="128"/>
    </row>
    <row r="228" spans="1:8">
      <c r="A228" s="84"/>
      <c r="B228" s="529"/>
      <c r="C228" s="78"/>
      <c r="D228" s="79"/>
      <c r="E228" s="98" t="s">
        <v>3432</v>
      </c>
      <c r="F228" s="73"/>
      <c r="G228" s="74"/>
      <c r="H228" s="128"/>
    </row>
    <row r="229" spans="1:8">
      <c r="A229" s="84"/>
      <c r="B229" s="529"/>
      <c r="C229" s="78"/>
      <c r="D229" s="79"/>
      <c r="E229" s="77" t="s">
        <v>141</v>
      </c>
      <c r="F229" s="108">
        <f>F37</f>
        <v>1644.9986336560032</v>
      </c>
      <c r="G229" s="74"/>
      <c r="H229" s="128"/>
    </row>
    <row r="230" spans="1:8">
      <c r="A230" s="84"/>
      <c r="B230" s="529"/>
      <c r="C230" s="78"/>
      <c r="D230" s="79"/>
      <c r="E230" s="77" t="s">
        <v>803</v>
      </c>
      <c r="F230" s="108">
        <f>-F1715</f>
        <v>-6.0809999999999995</v>
      </c>
      <c r="G230" s="74"/>
      <c r="H230" s="128"/>
    </row>
    <row r="231" spans="1:8">
      <c r="A231" s="84"/>
      <c r="B231" s="529"/>
      <c r="C231" s="78"/>
      <c r="D231" s="79"/>
      <c r="E231" s="77" t="s">
        <v>3433</v>
      </c>
      <c r="F231" s="108">
        <f>-F1343</f>
        <v>-60.81</v>
      </c>
      <c r="G231" s="74"/>
      <c r="H231" s="128"/>
    </row>
    <row r="232" spans="1:8">
      <c r="A232" s="84"/>
      <c r="B232" s="529"/>
      <c r="C232" s="78"/>
      <c r="D232" s="79"/>
      <c r="E232" s="77" t="s">
        <v>3434</v>
      </c>
      <c r="F232" s="108">
        <f>-F1816</f>
        <v>-57.2</v>
      </c>
      <c r="G232" s="74"/>
      <c r="H232" s="128"/>
    </row>
    <row r="233" spans="1:8">
      <c r="A233" s="84"/>
      <c r="B233" s="529"/>
      <c r="C233" s="78"/>
      <c r="D233" s="79"/>
      <c r="E233" s="77" t="s">
        <v>3435</v>
      </c>
      <c r="F233" s="214">
        <f>-(77.7*1.87+4.3*1.57+102.2*2.6)</f>
        <v>-417.77000000000004</v>
      </c>
      <c r="G233" s="74"/>
      <c r="H233" s="128"/>
    </row>
    <row r="234" spans="1:8">
      <c r="A234" s="84"/>
      <c r="B234" s="529"/>
      <c r="C234" s="78"/>
      <c r="D234" s="79"/>
      <c r="E234" s="77"/>
      <c r="F234" s="108">
        <f>SUM(F229:F233)</f>
        <v>1103.1376336560033</v>
      </c>
      <c r="G234" s="74"/>
      <c r="H234" s="128"/>
    </row>
    <row r="235" spans="1:8">
      <c r="A235" s="84"/>
      <c r="B235" s="529"/>
      <c r="C235" s="78"/>
      <c r="D235" s="79"/>
      <c r="E235" s="98"/>
      <c r="F235" s="49"/>
      <c r="G235" s="74"/>
      <c r="H235" s="128"/>
    </row>
    <row r="236" spans="1:8">
      <c r="A236" s="84"/>
      <c r="B236" s="529"/>
      <c r="C236" s="78"/>
      <c r="D236" s="79"/>
      <c r="E236" s="98" t="s">
        <v>3436</v>
      </c>
      <c r="F236" s="49"/>
      <c r="G236" s="74"/>
      <c r="H236" s="128"/>
    </row>
    <row r="237" spans="1:8">
      <c r="A237" s="84"/>
      <c r="B237" s="529"/>
      <c r="C237" s="78"/>
      <c r="D237" s="79"/>
      <c r="E237" s="77" t="s">
        <v>141</v>
      </c>
      <c r="F237" s="49">
        <f>F67</f>
        <v>114.48750000000001</v>
      </c>
      <c r="G237" s="74"/>
      <c r="H237" s="128"/>
    </row>
    <row r="238" spans="1:8" ht="26.4">
      <c r="A238" s="84"/>
      <c r="B238" s="529"/>
      <c r="C238" s="78"/>
      <c r="D238" s="79"/>
      <c r="E238" s="77" t="s">
        <v>3437</v>
      </c>
      <c r="F238" s="49">
        <f>-3.14*1.2*1.2/4*(1.25*3+1.25*5+1.35*8+1.35*5+3.6*1+3.5*2)</f>
        <v>-43.124760000000002</v>
      </c>
      <c r="G238" s="74"/>
      <c r="H238" s="128"/>
    </row>
    <row r="239" spans="1:8">
      <c r="A239" s="84"/>
      <c r="B239" s="529"/>
      <c r="C239" s="78"/>
      <c r="D239" s="79"/>
      <c r="E239" s="77" t="s">
        <v>3433</v>
      </c>
      <c r="F239" s="81">
        <f>-F1279</f>
        <v>-5.9282600000000008</v>
      </c>
      <c r="G239" s="74"/>
      <c r="H239" s="128"/>
    </row>
    <row r="240" spans="1:8">
      <c r="A240" s="84"/>
      <c r="B240" s="529"/>
      <c r="C240" s="78"/>
      <c r="D240" s="79"/>
      <c r="E240" s="77"/>
      <c r="F240" s="49">
        <f>SUM(F237:F239)</f>
        <v>65.434480000000008</v>
      </c>
      <c r="G240" s="74"/>
      <c r="H240" s="128"/>
    </row>
    <row r="241" spans="1:8">
      <c r="A241" s="84"/>
      <c r="B241" s="529"/>
      <c r="C241" s="78"/>
      <c r="D241" s="79"/>
      <c r="E241" s="77"/>
      <c r="F241" s="49"/>
      <c r="G241" s="74"/>
      <c r="H241" s="128"/>
    </row>
    <row r="242" spans="1:8">
      <c r="A242" s="84"/>
      <c r="B242" s="529"/>
      <c r="C242" s="78"/>
      <c r="D242" s="79"/>
      <c r="E242" s="156" t="s">
        <v>3438</v>
      </c>
      <c r="F242" s="49"/>
      <c r="G242" s="74"/>
      <c r="H242" s="128"/>
    </row>
    <row r="243" spans="1:8">
      <c r="A243" s="84"/>
      <c r="B243" s="529"/>
      <c r="C243" s="78"/>
      <c r="D243" s="79"/>
      <c r="E243" s="156" t="s">
        <v>3426</v>
      </c>
      <c r="F243" s="512"/>
      <c r="G243" s="74"/>
      <c r="H243" s="128"/>
    </row>
    <row r="244" spans="1:8">
      <c r="A244" s="84"/>
      <c r="B244" s="529"/>
      <c r="C244" s="78"/>
      <c r="D244" s="79"/>
      <c r="E244" s="90" t="s">
        <v>3427</v>
      </c>
      <c r="F244" s="512">
        <f>F68</f>
        <v>55.199999999999996</v>
      </c>
      <c r="G244" s="74"/>
      <c r="H244" s="128"/>
    </row>
    <row r="245" spans="1:8">
      <c r="A245" s="84"/>
      <c r="B245" s="529"/>
      <c r="C245" s="78"/>
      <c r="D245" s="79"/>
      <c r="E245" s="90" t="s">
        <v>803</v>
      </c>
      <c r="F245" s="512">
        <f>-F1716</f>
        <v>-6.8999999999999995</v>
      </c>
      <c r="G245" s="74"/>
      <c r="H245" s="128"/>
    </row>
    <row r="246" spans="1:8">
      <c r="A246" s="84"/>
      <c r="B246" s="529"/>
      <c r="C246" s="78"/>
      <c r="D246" s="79"/>
      <c r="E246" s="90" t="s">
        <v>3428</v>
      </c>
      <c r="F246" s="512">
        <f>-F1087</f>
        <v>-24.350099999999998</v>
      </c>
      <c r="G246" s="74"/>
      <c r="H246" s="128"/>
    </row>
    <row r="247" spans="1:8">
      <c r="A247" s="84"/>
      <c r="B247" s="529"/>
      <c r="C247" s="78"/>
      <c r="D247" s="79"/>
      <c r="E247" s="90" t="s">
        <v>3439</v>
      </c>
      <c r="F247" s="636">
        <f>-3.14*0.3*0.3/4*46</f>
        <v>-3.2498999999999993</v>
      </c>
      <c r="G247" s="74"/>
      <c r="H247" s="128"/>
    </row>
    <row r="248" spans="1:8">
      <c r="A248" s="84"/>
      <c r="B248" s="529"/>
      <c r="C248" s="78"/>
      <c r="D248" s="79"/>
      <c r="E248" s="90"/>
      <c r="F248" s="512">
        <f>SUM(F244:F247)</f>
        <v>20.7</v>
      </c>
      <c r="G248" s="74"/>
      <c r="H248" s="128"/>
    </row>
    <row r="249" spans="1:8">
      <c r="A249" s="84"/>
      <c r="B249" s="529"/>
      <c r="C249" s="78"/>
      <c r="D249" s="79"/>
      <c r="E249" s="98"/>
      <c r="F249" s="49"/>
      <c r="G249" s="74"/>
      <c r="H249" s="128"/>
    </row>
    <row r="250" spans="1:8">
      <c r="A250" s="84"/>
      <c r="B250" s="529"/>
      <c r="C250" s="78"/>
      <c r="D250" s="79"/>
      <c r="E250" s="98" t="s">
        <v>3436</v>
      </c>
      <c r="F250" s="49"/>
      <c r="G250" s="74"/>
      <c r="H250" s="128"/>
    </row>
    <row r="251" spans="1:8">
      <c r="A251" s="84"/>
      <c r="B251" s="529"/>
      <c r="C251" s="78"/>
      <c r="D251" s="79"/>
      <c r="E251" s="77" t="s">
        <v>141</v>
      </c>
      <c r="F251" s="49">
        <f>F69</f>
        <v>3.5999999999999996</v>
      </c>
      <c r="G251" s="74"/>
      <c r="H251" s="128"/>
    </row>
    <row r="252" spans="1:8">
      <c r="A252" s="84"/>
      <c r="B252" s="529"/>
      <c r="C252" s="78"/>
      <c r="D252" s="79"/>
      <c r="E252" s="77" t="s">
        <v>3440</v>
      </c>
      <c r="F252" s="49">
        <f>-3.14*1.2*1.2*1.2/4*1</f>
        <v>-1.3564799999999997</v>
      </c>
      <c r="G252" s="74"/>
      <c r="H252" s="128"/>
    </row>
    <row r="253" spans="1:8">
      <c r="A253" s="84"/>
      <c r="B253" s="529"/>
      <c r="C253" s="78"/>
      <c r="D253" s="79"/>
      <c r="E253" s="77" t="s">
        <v>3433</v>
      </c>
      <c r="F253" s="81">
        <f>-F1280</f>
        <v>-0.22801000000000002</v>
      </c>
      <c r="G253" s="74"/>
      <c r="H253" s="128"/>
    </row>
    <row r="254" spans="1:8">
      <c r="A254" s="84"/>
      <c r="B254" s="529"/>
      <c r="C254" s="78"/>
      <c r="D254" s="79"/>
      <c r="E254" s="77"/>
      <c r="F254" s="49">
        <f>SUM(F251:F253)</f>
        <v>2.0155100000000004</v>
      </c>
      <c r="G254" s="74"/>
      <c r="H254" s="128"/>
    </row>
    <row r="255" spans="1:8">
      <c r="A255" s="84"/>
      <c r="B255" s="529"/>
      <c r="C255" s="78"/>
      <c r="D255" s="79"/>
      <c r="E255" s="98"/>
      <c r="F255" s="49"/>
      <c r="G255" s="74"/>
      <c r="H255" s="128"/>
    </row>
    <row r="256" spans="1:8">
      <c r="A256" s="84"/>
      <c r="B256" s="529"/>
      <c r="C256" s="78"/>
      <c r="D256" s="79"/>
      <c r="E256" s="156" t="s">
        <v>3430</v>
      </c>
      <c r="F256" s="512"/>
      <c r="G256" s="74"/>
      <c r="H256" s="128"/>
    </row>
    <row r="257" spans="1:8">
      <c r="A257" s="84"/>
      <c r="B257" s="529"/>
      <c r="C257" s="78"/>
      <c r="D257" s="79"/>
      <c r="E257" s="90" t="s">
        <v>3427</v>
      </c>
      <c r="F257" s="512">
        <f>F70</f>
        <v>51.84</v>
      </c>
      <c r="G257" s="74"/>
      <c r="H257" s="128"/>
    </row>
    <row r="258" spans="1:8">
      <c r="A258" s="84"/>
      <c r="B258" s="529"/>
      <c r="C258" s="78"/>
      <c r="D258" s="79"/>
      <c r="E258" s="90" t="s">
        <v>803</v>
      </c>
      <c r="F258" s="512">
        <f>-F1717</f>
        <v>-9.7199999999999989</v>
      </c>
      <c r="G258" s="74"/>
      <c r="H258" s="128"/>
    </row>
    <row r="259" spans="1:8">
      <c r="A259" s="84"/>
      <c r="B259" s="529"/>
      <c r="C259" s="78"/>
      <c r="D259" s="79"/>
      <c r="E259" s="90" t="s">
        <v>3428</v>
      </c>
      <c r="F259" s="512">
        <f>-F1088</f>
        <v>-30.365279999999998</v>
      </c>
      <c r="G259" s="74"/>
      <c r="H259" s="128"/>
    </row>
    <row r="260" spans="1:8">
      <c r="A260" s="84"/>
      <c r="B260" s="529"/>
      <c r="C260" s="78"/>
      <c r="D260" s="79"/>
      <c r="E260" s="90" t="s">
        <v>3441</v>
      </c>
      <c r="F260" s="636">
        <f>-3.14*0.2*0.2/4*64.8</f>
        <v>-2.0347200000000001</v>
      </c>
      <c r="G260" s="74"/>
      <c r="H260" s="128"/>
    </row>
    <row r="261" spans="1:8">
      <c r="A261" s="84"/>
      <c r="B261" s="529"/>
      <c r="C261" s="78"/>
      <c r="D261" s="79"/>
      <c r="E261" s="77"/>
      <c r="F261" s="49">
        <f>SUM(F257:F260)</f>
        <v>9.720000000000006</v>
      </c>
      <c r="G261" s="74"/>
      <c r="H261" s="128"/>
    </row>
    <row r="262" spans="1:8">
      <c r="A262" s="84"/>
      <c r="B262" s="529"/>
      <c r="C262" s="78"/>
      <c r="D262" s="79"/>
      <c r="E262" s="77"/>
      <c r="F262" s="49"/>
      <c r="G262" s="74"/>
      <c r="H262" s="128"/>
    </row>
    <row r="263" spans="1:8">
      <c r="A263" s="84"/>
      <c r="B263" s="529"/>
      <c r="C263" s="78"/>
      <c r="D263" s="79"/>
      <c r="E263" s="98" t="s">
        <v>3442</v>
      </c>
      <c r="F263" s="49"/>
      <c r="G263" s="74"/>
      <c r="H263" s="128"/>
    </row>
    <row r="264" spans="1:8">
      <c r="A264" s="84"/>
      <c r="B264" s="529"/>
      <c r="C264" s="78"/>
      <c r="D264" s="79"/>
      <c r="E264" s="77" t="s">
        <v>141</v>
      </c>
      <c r="F264" s="49">
        <f>F71</f>
        <v>150.75</v>
      </c>
      <c r="G264" s="74"/>
      <c r="H264" s="128"/>
    </row>
    <row r="265" spans="1:8">
      <c r="A265" s="84"/>
      <c r="B265" s="529"/>
      <c r="C265" s="78"/>
      <c r="D265" s="79"/>
      <c r="E265" s="77" t="s">
        <v>3443</v>
      </c>
      <c r="F265" s="49">
        <f>-F1281</f>
        <v>-4.2880000000000011</v>
      </c>
      <c r="G265" s="74"/>
      <c r="H265" s="128"/>
    </row>
    <row r="266" spans="1:8">
      <c r="A266" s="84"/>
      <c r="B266" s="529"/>
      <c r="C266" s="78"/>
      <c r="D266" s="79"/>
      <c r="E266" s="77" t="s">
        <v>3444</v>
      </c>
      <c r="F266" s="81">
        <f>-0.7*0.7*1*67</f>
        <v>-32.83</v>
      </c>
      <c r="G266" s="74"/>
      <c r="H266" s="128"/>
    </row>
    <row r="267" spans="1:8">
      <c r="A267" s="84"/>
      <c r="B267" s="529"/>
      <c r="C267" s="78"/>
      <c r="D267" s="79"/>
      <c r="E267" s="77"/>
      <c r="F267" s="49">
        <f>SUM(F264:F266)</f>
        <v>113.63199999999999</v>
      </c>
      <c r="G267" s="74"/>
      <c r="H267" s="128"/>
    </row>
    <row r="268" spans="1:8">
      <c r="A268" s="84"/>
      <c r="B268" s="529"/>
      <c r="C268" s="78"/>
      <c r="D268" s="79"/>
      <c r="E268" s="77"/>
      <c r="F268" s="49"/>
      <c r="G268" s="74"/>
      <c r="H268" s="128"/>
    </row>
    <row r="269" spans="1:8">
      <c r="A269" s="84"/>
      <c r="B269" s="529"/>
      <c r="C269" s="78"/>
      <c r="D269" s="79"/>
      <c r="E269" s="156" t="s">
        <v>3320</v>
      </c>
      <c r="F269" s="73"/>
      <c r="G269" s="74"/>
      <c r="H269" s="128"/>
    </row>
    <row r="270" spans="1:8">
      <c r="A270" s="84"/>
      <c r="B270" s="529"/>
      <c r="C270" s="78"/>
      <c r="D270" s="79"/>
      <c r="E270" s="156" t="s">
        <v>3426</v>
      </c>
      <c r="F270" s="512"/>
      <c r="G270" s="74"/>
      <c r="H270" s="128"/>
    </row>
    <row r="271" spans="1:8">
      <c r="A271" s="84"/>
      <c r="B271" s="529"/>
      <c r="C271" s="78"/>
      <c r="D271" s="79"/>
      <c r="E271" s="90" t="s">
        <v>3427</v>
      </c>
      <c r="F271" s="95">
        <f>F76</f>
        <v>2149.1604000000002</v>
      </c>
      <c r="G271" s="74"/>
      <c r="H271" s="128"/>
    </row>
    <row r="272" spans="1:8">
      <c r="A272" s="84"/>
      <c r="B272" s="529"/>
      <c r="C272" s="78"/>
      <c r="D272" s="79"/>
      <c r="E272" s="90" t="s">
        <v>803</v>
      </c>
      <c r="F272" s="95">
        <f>-F1722</f>
        <v>-171.66360000000003</v>
      </c>
      <c r="G272" s="74"/>
      <c r="H272" s="128"/>
    </row>
    <row r="273" spans="1:8">
      <c r="A273" s="84"/>
      <c r="B273" s="529"/>
      <c r="C273" s="78"/>
      <c r="D273" s="79"/>
      <c r="E273" s="90" t="s">
        <v>3428</v>
      </c>
      <c r="F273" s="95">
        <f>-F1093</f>
        <v>-825.73051600000031</v>
      </c>
      <c r="G273" s="74"/>
      <c r="H273" s="128"/>
    </row>
    <row r="274" spans="1:8" ht="39.6">
      <c r="A274" s="84"/>
      <c r="B274" s="529"/>
      <c r="C274" s="78"/>
      <c r="D274" s="79"/>
      <c r="E274" s="90" t="s">
        <v>3445</v>
      </c>
      <c r="F274" s="196">
        <f>-3.14*(0.8*0.8/4*265.1+0.6*0.6/4*205.14+0.5*0.5/4*104+0.4*0.4/4*204.05)</f>
        <v>-237.19748400000006</v>
      </c>
      <c r="G274" s="74"/>
      <c r="H274" s="128"/>
    </row>
    <row r="275" spans="1:8">
      <c r="A275" s="84"/>
      <c r="B275" s="529"/>
      <c r="C275" s="78"/>
      <c r="D275" s="79"/>
      <c r="E275" s="90"/>
      <c r="F275" s="95">
        <f>SUM(F271:F274)</f>
        <v>914.56879999999978</v>
      </c>
      <c r="G275" s="74"/>
      <c r="H275" s="128"/>
    </row>
    <row r="276" spans="1:8">
      <c r="A276" s="84"/>
      <c r="B276" s="529"/>
      <c r="C276" s="78"/>
      <c r="D276" s="79"/>
      <c r="E276" s="77"/>
      <c r="F276" s="49"/>
      <c r="G276" s="74"/>
      <c r="H276" s="128"/>
    </row>
    <row r="277" spans="1:8">
      <c r="A277" s="84"/>
      <c r="B277" s="529"/>
      <c r="C277" s="78"/>
      <c r="D277" s="79"/>
      <c r="E277" s="156" t="s">
        <v>3430</v>
      </c>
      <c r="F277" s="512"/>
      <c r="G277" s="74"/>
      <c r="H277" s="128"/>
    </row>
    <row r="278" spans="1:8">
      <c r="A278" s="84"/>
      <c r="B278" s="529"/>
      <c r="C278" s="78"/>
      <c r="D278" s="79"/>
      <c r="E278" s="90" t="s">
        <v>3427</v>
      </c>
      <c r="F278" s="512">
        <f>F77</f>
        <v>373.36</v>
      </c>
      <c r="G278" s="74"/>
      <c r="H278" s="128"/>
    </row>
    <row r="279" spans="1:8">
      <c r="A279" s="84"/>
      <c r="B279" s="529"/>
      <c r="C279" s="78"/>
      <c r="D279" s="79"/>
      <c r="E279" s="90" t="s">
        <v>803</v>
      </c>
      <c r="F279" s="512">
        <f>-F1723</f>
        <v>-70.004999999999995</v>
      </c>
      <c r="G279" s="74"/>
      <c r="H279" s="128"/>
    </row>
    <row r="280" spans="1:8">
      <c r="A280" s="84"/>
      <c r="B280" s="529"/>
      <c r="C280" s="78"/>
      <c r="D280" s="79"/>
      <c r="E280" s="90" t="s">
        <v>3428</v>
      </c>
      <c r="F280" s="512">
        <f>-F1094</f>
        <v>-218.69561999999999</v>
      </c>
      <c r="G280" s="74"/>
      <c r="H280" s="128"/>
    </row>
    <row r="281" spans="1:8">
      <c r="A281" s="84"/>
      <c r="B281" s="529"/>
      <c r="C281" s="78"/>
      <c r="D281" s="79"/>
      <c r="E281" s="90" t="s">
        <v>3446</v>
      </c>
      <c r="F281" s="636">
        <f>-3.14*0.2*0.2/4*466.7</f>
        <v>-14.654380000000002</v>
      </c>
      <c r="G281" s="74"/>
      <c r="H281" s="128"/>
    </row>
    <row r="282" spans="1:8">
      <c r="A282" s="84"/>
      <c r="B282" s="529"/>
      <c r="C282" s="78"/>
      <c r="D282" s="79"/>
      <c r="E282" s="77"/>
      <c r="F282" s="49">
        <f>SUM(F278:F281)</f>
        <v>70.005000000000024</v>
      </c>
      <c r="G282" s="74"/>
      <c r="H282" s="128"/>
    </row>
    <row r="283" spans="1:8">
      <c r="A283" s="84"/>
      <c r="B283" s="529"/>
      <c r="C283" s="78"/>
      <c r="D283" s="79"/>
      <c r="E283" s="77"/>
      <c r="F283" s="49"/>
      <c r="G283" s="74"/>
      <c r="H283" s="128"/>
    </row>
    <row r="284" spans="1:8">
      <c r="A284" s="84"/>
      <c r="B284" s="529"/>
      <c r="C284" s="78"/>
      <c r="D284" s="79"/>
      <c r="E284" s="98" t="s">
        <v>3432</v>
      </c>
      <c r="F284" s="73"/>
      <c r="G284" s="74"/>
      <c r="H284" s="128"/>
    </row>
    <row r="285" spans="1:8">
      <c r="A285" s="84"/>
      <c r="B285" s="529"/>
      <c r="C285" s="78"/>
      <c r="D285" s="79"/>
      <c r="E285" s="77" t="s">
        <v>141</v>
      </c>
      <c r="F285" s="108">
        <f>F39</f>
        <v>3016.1679610372576</v>
      </c>
      <c r="G285" s="74"/>
      <c r="H285" s="128"/>
    </row>
    <row r="286" spans="1:8">
      <c r="A286" s="84"/>
      <c r="B286" s="529"/>
      <c r="C286" s="78"/>
      <c r="D286" s="79"/>
      <c r="E286" s="77" t="s">
        <v>803</v>
      </c>
      <c r="F286" s="108">
        <f>-F1724</f>
        <v>-6.2130000000000001</v>
      </c>
      <c r="G286" s="74"/>
      <c r="H286" s="128"/>
    </row>
    <row r="287" spans="1:8">
      <c r="A287" s="84"/>
      <c r="B287" s="529"/>
      <c r="C287" s="78"/>
      <c r="D287" s="79"/>
      <c r="E287" s="77" t="s">
        <v>3433</v>
      </c>
      <c r="F287" s="108">
        <f>-F1344</f>
        <v>-62.13</v>
      </c>
      <c r="G287" s="74"/>
      <c r="H287" s="128"/>
    </row>
    <row r="288" spans="1:8">
      <c r="A288" s="84"/>
      <c r="B288" s="529"/>
      <c r="C288" s="78"/>
      <c r="D288" s="79"/>
      <c r="E288" s="77" t="s">
        <v>3434</v>
      </c>
      <c r="F288" s="108">
        <f>-F1817</f>
        <v>-58</v>
      </c>
      <c r="G288" s="74"/>
      <c r="H288" s="128"/>
    </row>
    <row r="289" spans="1:8" ht="26.4">
      <c r="A289" s="84"/>
      <c r="B289" s="529"/>
      <c r="C289" s="78"/>
      <c r="D289" s="79"/>
      <c r="E289" s="77" t="s">
        <v>3447</v>
      </c>
      <c r="F289" s="214">
        <f>-(90.9*2.15+4.32*1.55+92*2.6+3.14*1.2*1.2/4*2.5*14)</f>
        <v>-480.89499999999998</v>
      </c>
      <c r="G289" s="74"/>
      <c r="H289" s="128"/>
    </row>
    <row r="290" spans="1:8">
      <c r="A290" s="84"/>
      <c r="B290" s="529"/>
      <c r="C290" s="78"/>
      <c r="D290" s="79"/>
      <c r="E290" s="77"/>
      <c r="F290" s="108">
        <f>SUM(F285:F289)</f>
        <v>2408.9299610372573</v>
      </c>
      <c r="G290" s="74"/>
      <c r="H290" s="128"/>
    </row>
    <row r="291" spans="1:8">
      <c r="A291" s="84"/>
      <c r="B291" s="529"/>
      <c r="C291" s="78"/>
      <c r="D291" s="79"/>
      <c r="E291" s="77"/>
      <c r="F291" s="49"/>
      <c r="G291" s="74"/>
      <c r="H291" s="128"/>
    </row>
    <row r="292" spans="1:8">
      <c r="A292" s="84"/>
      <c r="B292" s="529"/>
      <c r="C292" s="78"/>
      <c r="D292" s="79"/>
      <c r="E292" s="98" t="s">
        <v>3436</v>
      </c>
      <c r="F292" s="49"/>
      <c r="G292" s="74"/>
      <c r="H292" s="128"/>
    </row>
    <row r="293" spans="1:8">
      <c r="A293" s="84"/>
      <c r="B293" s="529"/>
      <c r="C293" s="78"/>
      <c r="D293" s="79"/>
      <c r="E293" s="77" t="s">
        <v>141</v>
      </c>
      <c r="F293" s="49">
        <f>F78</f>
        <v>98.4</v>
      </c>
      <c r="G293" s="74"/>
      <c r="H293" s="128"/>
    </row>
    <row r="294" spans="1:8" ht="26.4">
      <c r="A294" s="84"/>
      <c r="B294" s="529"/>
      <c r="C294" s="78"/>
      <c r="D294" s="79"/>
      <c r="E294" s="77" t="s">
        <v>3448</v>
      </c>
      <c r="F294" s="49">
        <f>-3.14*1.2*1.2/4*(1.3*5+1.35*3+1.55*4+2.2*8+2.4*1+4.5*1)</f>
        <v>-46.628999999999991</v>
      </c>
      <c r="G294" s="74"/>
      <c r="H294" s="128"/>
    </row>
    <row r="295" spans="1:8">
      <c r="A295" s="84"/>
      <c r="B295" s="529"/>
      <c r="C295" s="78"/>
      <c r="D295" s="79"/>
      <c r="E295" s="77" t="s">
        <v>3433</v>
      </c>
      <c r="F295" s="81">
        <f>-F1284</f>
        <v>-5.0162200000000006</v>
      </c>
      <c r="G295" s="74"/>
      <c r="H295" s="128"/>
    </row>
    <row r="296" spans="1:8">
      <c r="A296" s="84"/>
      <c r="B296" s="529"/>
      <c r="C296" s="78"/>
      <c r="D296" s="79"/>
      <c r="E296" s="77"/>
      <c r="F296" s="49">
        <f>SUM(F293:F295)</f>
        <v>46.754780000000011</v>
      </c>
      <c r="G296" s="74"/>
      <c r="H296" s="128"/>
    </row>
    <row r="297" spans="1:8">
      <c r="A297" s="84"/>
      <c r="B297" s="529"/>
      <c r="C297" s="78"/>
      <c r="D297" s="79"/>
      <c r="E297" s="77"/>
      <c r="F297" s="49"/>
      <c r="G297" s="74"/>
      <c r="H297" s="128"/>
    </row>
    <row r="298" spans="1:8">
      <c r="A298" s="84"/>
      <c r="B298" s="529"/>
      <c r="C298" s="78"/>
      <c r="D298" s="79"/>
      <c r="E298" s="98" t="s">
        <v>3442</v>
      </c>
      <c r="F298" s="49"/>
      <c r="G298" s="74"/>
      <c r="H298" s="128"/>
    </row>
    <row r="299" spans="1:8">
      <c r="A299" s="84"/>
      <c r="B299" s="529"/>
      <c r="C299" s="78"/>
      <c r="D299" s="79"/>
      <c r="E299" s="77" t="s">
        <v>141</v>
      </c>
      <c r="F299" s="49">
        <f>F79</f>
        <v>159.75</v>
      </c>
      <c r="G299" s="74"/>
      <c r="H299" s="128"/>
    </row>
    <row r="300" spans="1:8">
      <c r="A300" s="84"/>
      <c r="B300" s="529"/>
      <c r="C300" s="78"/>
      <c r="D300" s="79"/>
      <c r="E300" s="77" t="s">
        <v>3443</v>
      </c>
      <c r="F300" s="49">
        <f>-F1285</f>
        <v>-4.5440000000000014</v>
      </c>
      <c r="G300" s="74"/>
      <c r="H300" s="128"/>
    </row>
    <row r="301" spans="1:8">
      <c r="A301" s="84"/>
      <c r="B301" s="529"/>
      <c r="C301" s="78"/>
      <c r="D301" s="79"/>
      <c r="E301" s="77" t="s">
        <v>3449</v>
      </c>
      <c r="F301" s="81">
        <f>-0.7*0.7*1*(44+27)</f>
        <v>-34.789999999999992</v>
      </c>
      <c r="G301" s="74"/>
      <c r="H301" s="128"/>
    </row>
    <row r="302" spans="1:8">
      <c r="A302" s="84"/>
      <c r="B302" s="529"/>
      <c r="C302" s="78"/>
      <c r="D302" s="79"/>
      <c r="E302" s="77"/>
      <c r="F302" s="49">
        <f>SUM(F299:F301)</f>
        <v>120.416</v>
      </c>
      <c r="G302" s="74"/>
      <c r="H302" s="128"/>
    </row>
    <row r="303" spans="1:8">
      <c r="A303" s="84"/>
      <c r="B303" s="529"/>
      <c r="C303" s="78"/>
      <c r="D303" s="79"/>
      <c r="E303" s="77"/>
      <c r="F303" s="49"/>
      <c r="G303" s="74"/>
      <c r="H303" s="128"/>
    </row>
    <row r="304" spans="1:8">
      <c r="A304" s="84"/>
      <c r="B304" s="529"/>
      <c r="C304" s="78"/>
      <c r="D304" s="79"/>
      <c r="E304" s="156" t="s">
        <v>3326</v>
      </c>
      <c r="F304" s="73"/>
      <c r="G304" s="74"/>
      <c r="H304" s="128"/>
    </row>
    <row r="305" spans="1:8">
      <c r="A305" s="84"/>
      <c r="B305" s="529"/>
      <c r="C305" s="78"/>
      <c r="D305" s="79"/>
      <c r="E305" s="156" t="s">
        <v>3426</v>
      </c>
      <c r="F305" s="512"/>
      <c r="G305" s="74"/>
      <c r="H305" s="128"/>
    </row>
    <row r="306" spans="1:8">
      <c r="A306" s="84"/>
      <c r="B306" s="529"/>
      <c r="C306" s="78"/>
      <c r="D306" s="79"/>
      <c r="E306" s="90" t="s">
        <v>3427</v>
      </c>
      <c r="F306" s="95">
        <f>F84</f>
        <v>1028.4022</v>
      </c>
      <c r="G306" s="74"/>
      <c r="H306" s="128"/>
    </row>
    <row r="307" spans="1:8">
      <c r="A307" s="84"/>
      <c r="B307" s="529"/>
      <c r="C307" s="78"/>
      <c r="D307" s="79"/>
      <c r="E307" s="90" t="s">
        <v>803</v>
      </c>
      <c r="F307" s="95">
        <f>-F1729</f>
        <v>-112.0497</v>
      </c>
      <c r="G307" s="74"/>
      <c r="H307" s="128"/>
    </row>
    <row r="308" spans="1:8">
      <c r="A308" s="84"/>
      <c r="B308" s="529"/>
      <c r="C308" s="78"/>
      <c r="D308" s="79"/>
      <c r="E308" s="90" t="s">
        <v>3428</v>
      </c>
      <c r="F308" s="95">
        <f>-F1100</f>
        <v>-566.7794080000001</v>
      </c>
      <c r="G308" s="74"/>
      <c r="H308" s="128"/>
    </row>
    <row r="309" spans="1:8" ht="39.6">
      <c r="A309" s="84"/>
      <c r="B309" s="529"/>
      <c r="C309" s="78"/>
      <c r="D309" s="79"/>
      <c r="E309" s="90" t="s">
        <v>3450</v>
      </c>
      <c r="F309" s="196">
        <f>-3.14/4*(445*0.3*0.3+57.7*0.4*0.4+94*0.5*0.5+66.4*0.6*0.6+12.57*0.6*0.6)</f>
        <v>-79.450791999999993</v>
      </c>
      <c r="G309" s="74"/>
      <c r="H309" s="128"/>
    </row>
    <row r="310" spans="1:8">
      <c r="A310" s="84"/>
      <c r="B310" s="529"/>
      <c r="C310" s="78"/>
      <c r="D310" s="79"/>
      <c r="E310" s="90"/>
      <c r="F310" s="95">
        <f>SUM(F306:F309)</f>
        <v>270.12229999999988</v>
      </c>
      <c r="G310" s="74"/>
      <c r="H310" s="128"/>
    </row>
    <row r="311" spans="1:8">
      <c r="A311" s="84"/>
      <c r="B311" s="529"/>
      <c r="C311" s="78"/>
      <c r="D311" s="79"/>
      <c r="E311" s="77"/>
      <c r="F311" s="49"/>
      <c r="G311" s="74"/>
      <c r="H311" s="128"/>
    </row>
    <row r="312" spans="1:8">
      <c r="A312" s="84"/>
      <c r="B312" s="529"/>
      <c r="C312" s="78"/>
      <c r="D312" s="79"/>
      <c r="E312" s="156" t="s">
        <v>3430</v>
      </c>
      <c r="F312" s="512"/>
      <c r="G312" s="74"/>
      <c r="H312" s="128"/>
    </row>
    <row r="313" spans="1:8">
      <c r="A313" s="84"/>
      <c r="B313" s="529"/>
      <c r="C313" s="78"/>
      <c r="D313" s="79"/>
      <c r="E313" s="90" t="s">
        <v>3427</v>
      </c>
      <c r="F313" s="512">
        <f>F85</f>
        <v>192.74400000000003</v>
      </c>
      <c r="G313" s="74"/>
      <c r="H313" s="128"/>
    </row>
    <row r="314" spans="1:8">
      <c r="A314" s="84"/>
      <c r="B314" s="529"/>
      <c r="C314" s="78"/>
      <c r="D314" s="79"/>
      <c r="E314" s="90" t="s">
        <v>803</v>
      </c>
      <c r="F314" s="512">
        <f>-F1730</f>
        <v>-36.139499999999998</v>
      </c>
      <c r="G314" s="74"/>
      <c r="H314" s="128"/>
    </row>
    <row r="315" spans="1:8">
      <c r="A315" s="84"/>
      <c r="B315" s="529"/>
      <c r="C315" s="78"/>
      <c r="D315" s="79"/>
      <c r="E315" s="90" t="s">
        <v>3428</v>
      </c>
      <c r="F315" s="512">
        <f>-F1101</f>
        <v>-112.899798</v>
      </c>
      <c r="G315" s="74"/>
      <c r="H315" s="128"/>
    </row>
    <row r="316" spans="1:8">
      <c r="A316" s="84"/>
      <c r="B316" s="529"/>
      <c r="C316" s="78"/>
      <c r="D316" s="79"/>
      <c r="E316" s="90" t="s">
        <v>3451</v>
      </c>
      <c r="F316" s="636">
        <f>-3.14*0.2*0.2/4*240.93</f>
        <v>-7.5652020000000011</v>
      </c>
      <c r="G316" s="74"/>
      <c r="H316" s="128"/>
    </row>
    <row r="317" spans="1:8">
      <c r="A317" s="84"/>
      <c r="B317" s="529"/>
      <c r="C317" s="78"/>
      <c r="D317" s="79"/>
      <c r="E317" s="77"/>
      <c r="F317" s="49">
        <f>SUM(F313:F316)</f>
        <v>36.139500000000027</v>
      </c>
      <c r="G317" s="74"/>
      <c r="H317" s="128"/>
    </row>
    <row r="318" spans="1:8">
      <c r="A318" s="84"/>
      <c r="B318" s="529"/>
      <c r="C318" s="78"/>
      <c r="D318" s="79"/>
      <c r="E318" s="77"/>
      <c r="F318" s="49"/>
      <c r="G318" s="74"/>
      <c r="H318" s="128"/>
    </row>
    <row r="319" spans="1:8">
      <c r="A319" s="84"/>
      <c r="B319" s="529"/>
      <c r="C319" s="78"/>
      <c r="D319" s="79"/>
      <c r="E319" s="98" t="s">
        <v>3432</v>
      </c>
      <c r="F319" s="73"/>
      <c r="G319" s="74"/>
      <c r="H319" s="128"/>
    </row>
    <row r="320" spans="1:8">
      <c r="A320" s="84"/>
      <c r="B320" s="529"/>
      <c r="C320" s="78"/>
      <c r="D320" s="79"/>
      <c r="E320" s="77" t="s">
        <v>141</v>
      </c>
      <c r="F320" s="108">
        <f>F41</f>
        <v>1799.1554863447641</v>
      </c>
      <c r="G320" s="74"/>
      <c r="H320" s="128"/>
    </row>
    <row r="321" spans="1:8">
      <c r="A321" s="84"/>
      <c r="B321" s="529"/>
      <c r="C321" s="78"/>
      <c r="D321" s="79"/>
      <c r="E321" s="77" t="s">
        <v>803</v>
      </c>
      <c r="F321" s="108">
        <f>-F1731</f>
        <v>-6.4859999999999998</v>
      </c>
      <c r="G321" s="74"/>
      <c r="H321" s="128"/>
    </row>
    <row r="322" spans="1:8">
      <c r="A322" s="84"/>
      <c r="B322" s="529"/>
      <c r="C322" s="78"/>
      <c r="D322" s="79"/>
      <c r="E322" s="77" t="s">
        <v>3433</v>
      </c>
      <c r="F322" s="108">
        <f>-F1345</f>
        <v>-64.86</v>
      </c>
      <c r="G322" s="74"/>
      <c r="H322" s="128"/>
    </row>
    <row r="323" spans="1:8">
      <c r="A323" s="84"/>
      <c r="B323" s="529"/>
      <c r="C323" s="78"/>
      <c r="D323" s="79"/>
      <c r="E323" s="77" t="s">
        <v>3434</v>
      </c>
      <c r="F323" s="108">
        <f>-F1818</f>
        <v>-60.52000000000001</v>
      </c>
      <c r="G323" s="74"/>
      <c r="H323" s="128"/>
    </row>
    <row r="324" spans="1:8">
      <c r="A324" s="84"/>
      <c r="B324" s="529"/>
      <c r="C324" s="78"/>
      <c r="D324" s="79"/>
      <c r="E324" s="77" t="s">
        <v>3452</v>
      </c>
      <c r="F324" s="214">
        <f>-(89.8*2.6+4.32*1.55+101.3*2.2)</f>
        <v>-463.036</v>
      </c>
      <c r="G324" s="74"/>
      <c r="H324" s="128"/>
    </row>
    <row r="325" spans="1:8">
      <c r="A325" s="84"/>
      <c r="B325" s="529"/>
      <c r="C325" s="78"/>
      <c r="D325" s="79"/>
      <c r="E325" s="77"/>
      <c r="F325" s="108">
        <f>SUM(F320:F324)</f>
        <v>1204.253486344764</v>
      </c>
      <c r="G325" s="74"/>
      <c r="H325" s="128"/>
    </row>
    <row r="326" spans="1:8">
      <c r="A326" s="84"/>
      <c r="B326" s="529"/>
      <c r="C326" s="78"/>
      <c r="D326" s="79"/>
      <c r="E326" s="77"/>
      <c r="F326" s="49"/>
      <c r="G326" s="74"/>
      <c r="H326" s="128"/>
    </row>
    <row r="327" spans="1:8">
      <c r="A327" s="84"/>
      <c r="B327" s="529"/>
      <c r="C327" s="78"/>
      <c r="D327" s="79"/>
      <c r="E327" s="98" t="s">
        <v>3436</v>
      </c>
      <c r="F327" s="49"/>
      <c r="G327" s="74"/>
      <c r="H327" s="128"/>
    </row>
    <row r="328" spans="1:8">
      <c r="A328" s="84"/>
      <c r="B328" s="529"/>
      <c r="C328" s="78"/>
      <c r="D328" s="79"/>
      <c r="E328" s="77" t="s">
        <v>141</v>
      </c>
      <c r="F328" s="49">
        <f>F86</f>
        <v>88.0625</v>
      </c>
      <c r="G328" s="74"/>
      <c r="H328" s="128"/>
    </row>
    <row r="329" spans="1:8" ht="26.4">
      <c r="A329" s="84"/>
      <c r="B329" s="529"/>
      <c r="C329" s="78"/>
      <c r="D329" s="79"/>
      <c r="E329" s="77" t="s">
        <v>3453</v>
      </c>
      <c r="F329" s="49">
        <f>-3.14*1.2*1.2/4*(1.15*9+1.35*2+1.6*2+1.9*3+2.9*1+1.2*1)</f>
        <v>-29.446919999999992</v>
      </c>
      <c r="G329" s="74"/>
      <c r="H329" s="128"/>
    </row>
    <row r="330" spans="1:8">
      <c r="A330" s="84"/>
      <c r="B330" s="529"/>
      <c r="C330" s="78"/>
      <c r="D330" s="79"/>
      <c r="E330" s="77" t="s">
        <v>3433</v>
      </c>
      <c r="F330" s="81">
        <f>-F1288</f>
        <v>-4.1041800000000004</v>
      </c>
      <c r="G330" s="74"/>
      <c r="H330" s="128"/>
    </row>
    <row r="331" spans="1:8">
      <c r="A331" s="84"/>
      <c r="B331" s="529"/>
      <c r="C331" s="78"/>
      <c r="D331" s="79"/>
      <c r="E331" s="77"/>
      <c r="F331" s="49">
        <f>SUM(F328:F330)</f>
        <v>54.511400000000009</v>
      </c>
      <c r="G331" s="74"/>
      <c r="H331" s="128"/>
    </row>
    <row r="332" spans="1:8">
      <c r="A332" s="84"/>
      <c r="B332" s="529"/>
      <c r="C332" s="78"/>
      <c r="D332" s="79"/>
      <c r="E332" s="77"/>
      <c r="F332" s="49"/>
      <c r="G332" s="74"/>
      <c r="H332" s="128"/>
    </row>
    <row r="333" spans="1:8">
      <c r="A333" s="84"/>
      <c r="B333" s="529"/>
      <c r="C333" s="78"/>
      <c r="D333" s="79"/>
      <c r="E333" s="156" t="s">
        <v>3454</v>
      </c>
      <c r="F333" s="49"/>
      <c r="G333" s="74"/>
      <c r="H333" s="128"/>
    </row>
    <row r="334" spans="1:8">
      <c r="A334" s="84"/>
      <c r="B334" s="529"/>
      <c r="C334" s="78"/>
      <c r="D334" s="79"/>
      <c r="E334" s="156" t="s">
        <v>3426</v>
      </c>
      <c r="F334" s="512"/>
      <c r="G334" s="74"/>
      <c r="H334" s="128"/>
    </row>
    <row r="335" spans="1:8">
      <c r="A335" s="84"/>
      <c r="B335" s="529"/>
      <c r="C335" s="78"/>
      <c r="D335" s="79"/>
      <c r="E335" s="90" t="s">
        <v>3427</v>
      </c>
      <c r="F335" s="512">
        <f>F87</f>
        <v>789.46011999999996</v>
      </c>
      <c r="G335" s="74"/>
      <c r="H335" s="128"/>
    </row>
    <row r="336" spans="1:8">
      <c r="A336" s="84"/>
      <c r="B336" s="529"/>
      <c r="C336" s="78"/>
      <c r="D336" s="79"/>
      <c r="E336" s="90" t="s">
        <v>803</v>
      </c>
      <c r="F336" s="512">
        <f>-F1732</f>
        <v>-81.653100000000009</v>
      </c>
      <c r="G336" s="74"/>
      <c r="H336" s="128"/>
    </row>
    <row r="337" spans="1:8">
      <c r="A337" s="84"/>
      <c r="B337" s="529"/>
      <c r="C337" s="78"/>
      <c r="D337" s="79"/>
      <c r="E337" s="90" t="s">
        <v>3428</v>
      </c>
      <c r="F337" s="512">
        <f>-F1102</f>
        <v>-302.27593299999995</v>
      </c>
      <c r="G337" s="74"/>
      <c r="H337" s="128"/>
    </row>
    <row r="338" spans="1:8" ht="26.4">
      <c r="A338" s="84"/>
      <c r="B338" s="529"/>
      <c r="C338" s="78"/>
      <c r="D338" s="79"/>
      <c r="E338" s="90" t="s">
        <v>3455</v>
      </c>
      <c r="F338" s="636">
        <f>-3.14/4*(362.6*0.3*0.3+118.42*0.4*0.4+30.5*0.5*0.5)</f>
        <v>-46.476867000000006</v>
      </c>
      <c r="G338" s="74"/>
      <c r="H338" s="128"/>
    </row>
    <row r="339" spans="1:8">
      <c r="A339" s="84"/>
      <c r="B339" s="529"/>
      <c r="C339" s="78"/>
      <c r="D339" s="79"/>
      <c r="E339" s="90"/>
      <c r="F339" s="512">
        <f>SUM(F335:F338)</f>
        <v>359.05421999999999</v>
      </c>
      <c r="G339" s="74"/>
      <c r="H339" s="128"/>
    </row>
    <row r="340" spans="1:8">
      <c r="A340" s="84"/>
      <c r="B340" s="529"/>
      <c r="C340" s="78"/>
      <c r="D340" s="79"/>
      <c r="E340" s="90"/>
      <c r="F340" s="512"/>
      <c r="G340" s="74"/>
      <c r="H340" s="128"/>
    </row>
    <row r="341" spans="1:8">
      <c r="A341" s="84"/>
      <c r="B341" s="529"/>
      <c r="C341" s="78"/>
      <c r="D341" s="79"/>
      <c r="E341" s="98" t="s">
        <v>3436</v>
      </c>
      <c r="F341" s="49"/>
      <c r="G341" s="74"/>
      <c r="H341" s="128"/>
    </row>
    <row r="342" spans="1:8">
      <c r="A342" s="84"/>
      <c r="B342" s="529"/>
      <c r="C342" s="78"/>
      <c r="D342" s="79"/>
      <c r="E342" s="77" t="s">
        <v>141</v>
      </c>
      <c r="F342" s="49">
        <f>F88</f>
        <v>55.370000000000005</v>
      </c>
      <c r="G342" s="74"/>
      <c r="H342" s="128"/>
    </row>
    <row r="343" spans="1:8">
      <c r="A343" s="84"/>
      <c r="B343" s="529"/>
      <c r="C343" s="78"/>
      <c r="D343" s="79"/>
      <c r="E343" s="77" t="s">
        <v>3456</v>
      </c>
      <c r="F343" s="49">
        <f>-3.14*1.2*1.2*1.2/4*(1.25*8+1.78*2+2.1*1)</f>
        <v>-21.242476799999995</v>
      </c>
      <c r="G343" s="74"/>
      <c r="H343" s="128"/>
    </row>
    <row r="344" spans="1:8">
      <c r="A344" s="84"/>
      <c r="B344" s="529"/>
      <c r="C344" s="78"/>
      <c r="D344" s="79"/>
      <c r="E344" s="77" t="s">
        <v>3433</v>
      </c>
      <c r="F344" s="81">
        <f>-F1289</f>
        <v>-2.5081100000000003</v>
      </c>
      <c r="G344" s="74"/>
      <c r="H344" s="128"/>
    </row>
    <row r="345" spans="1:8">
      <c r="A345" s="84"/>
      <c r="B345" s="529"/>
      <c r="C345" s="78"/>
      <c r="D345" s="79"/>
      <c r="E345" s="77"/>
      <c r="F345" s="49">
        <f>SUM(F342:F344)</f>
        <v>31.619413200000011</v>
      </c>
      <c r="G345" s="74"/>
      <c r="H345" s="128"/>
    </row>
    <row r="346" spans="1:8">
      <c r="A346" s="84"/>
      <c r="B346" s="529"/>
      <c r="C346" s="78"/>
      <c r="D346" s="79"/>
      <c r="E346" s="90"/>
      <c r="F346" s="512"/>
      <c r="G346" s="74"/>
      <c r="H346" s="128"/>
    </row>
    <row r="347" spans="1:8">
      <c r="A347" s="84"/>
      <c r="B347" s="529"/>
      <c r="C347" s="78"/>
      <c r="D347" s="79"/>
      <c r="E347" s="156" t="s">
        <v>3430</v>
      </c>
      <c r="F347" s="512"/>
      <c r="G347" s="74"/>
      <c r="H347" s="128"/>
    </row>
    <row r="348" spans="1:8">
      <c r="A348" s="84"/>
      <c r="B348" s="529"/>
      <c r="C348" s="78"/>
      <c r="D348" s="79"/>
      <c r="E348" s="90" t="s">
        <v>3427</v>
      </c>
      <c r="F348" s="512">
        <f>F89</f>
        <v>108.08</v>
      </c>
      <c r="G348" s="74"/>
      <c r="H348" s="128"/>
    </row>
    <row r="349" spans="1:8">
      <c r="A349" s="84"/>
      <c r="B349" s="529"/>
      <c r="C349" s="78"/>
      <c r="D349" s="79"/>
      <c r="E349" s="90" t="s">
        <v>803</v>
      </c>
      <c r="F349" s="512">
        <f>-F1733</f>
        <v>-20.264999999999997</v>
      </c>
      <c r="G349" s="74"/>
      <c r="H349" s="128"/>
    </row>
    <row r="350" spans="1:8">
      <c r="A350" s="84"/>
      <c r="B350" s="529"/>
      <c r="C350" s="78"/>
      <c r="D350" s="79"/>
      <c r="E350" s="90" t="s">
        <v>3428</v>
      </c>
      <c r="F350" s="512">
        <f>-F1103</f>
        <v>-63.307859999999998</v>
      </c>
      <c r="G350" s="74"/>
      <c r="H350" s="128"/>
    </row>
    <row r="351" spans="1:8">
      <c r="A351" s="84"/>
      <c r="B351" s="529"/>
      <c r="C351" s="78"/>
      <c r="D351" s="79"/>
      <c r="E351" s="90" t="s">
        <v>3457</v>
      </c>
      <c r="F351" s="636">
        <f>-3.14*0.2*0.2/4*135.1</f>
        <v>-4.24214</v>
      </c>
      <c r="G351" s="74"/>
      <c r="H351" s="128"/>
    </row>
    <row r="352" spans="1:8">
      <c r="A352" s="84"/>
      <c r="B352" s="529"/>
      <c r="C352" s="78"/>
      <c r="D352" s="79"/>
      <c r="E352" s="77"/>
      <c r="F352" s="49">
        <f>SUM(F348:F351)</f>
        <v>20.265000000000001</v>
      </c>
      <c r="G352" s="74"/>
      <c r="H352" s="128"/>
    </row>
    <row r="353" spans="1:8">
      <c r="A353" s="84"/>
      <c r="B353" s="529"/>
      <c r="C353" s="78"/>
      <c r="D353" s="79"/>
      <c r="E353" s="90"/>
      <c r="F353" s="512"/>
      <c r="G353" s="74"/>
      <c r="H353" s="128"/>
    </row>
    <row r="354" spans="1:8">
      <c r="A354" s="84"/>
      <c r="B354" s="529"/>
      <c r="C354" s="78"/>
      <c r="D354" s="79"/>
      <c r="E354" s="156" t="s">
        <v>3458</v>
      </c>
      <c r="F354" s="49"/>
      <c r="G354" s="74"/>
      <c r="H354" s="128"/>
    </row>
    <row r="355" spans="1:8">
      <c r="A355" s="84"/>
      <c r="B355" s="529"/>
      <c r="C355" s="78"/>
      <c r="D355" s="79"/>
      <c r="E355" s="156" t="s">
        <v>3426</v>
      </c>
      <c r="F355" s="512"/>
      <c r="G355" s="74"/>
      <c r="H355" s="128"/>
    </row>
    <row r="356" spans="1:8">
      <c r="A356" s="84"/>
      <c r="B356" s="529"/>
      <c r="C356" s="78"/>
      <c r="D356" s="79"/>
      <c r="E356" s="90" t="s">
        <v>3427</v>
      </c>
      <c r="F356" s="512">
        <f>F90</f>
        <v>17.290000000000003</v>
      </c>
      <c r="G356" s="74"/>
      <c r="H356" s="128"/>
    </row>
    <row r="357" spans="1:8">
      <c r="A357" s="84"/>
      <c r="B357" s="529"/>
      <c r="C357" s="78"/>
      <c r="D357" s="79"/>
      <c r="E357" s="90" t="s">
        <v>803</v>
      </c>
      <c r="F357" s="512">
        <f>-F1734</f>
        <v>-1.9950000000000001</v>
      </c>
      <c r="G357" s="74"/>
      <c r="H357" s="128"/>
    </row>
    <row r="358" spans="1:8">
      <c r="A358" s="84"/>
      <c r="B358" s="529"/>
      <c r="C358" s="78"/>
      <c r="D358" s="79"/>
      <c r="E358" s="90" t="s">
        <v>3428</v>
      </c>
      <c r="F358" s="512">
        <f>-F1104</f>
        <v>-7.0403550000000008</v>
      </c>
      <c r="G358" s="74"/>
      <c r="H358" s="128"/>
    </row>
    <row r="359" spans="1:8">
      <c r="A359" s="84"/>
      <c r="B359" s="529"/>
      <c r="C359" s="78"/>
      <c r="D359" s="79"/>
      <c r="E359" s="90" t="s">
        <v>3459</v>
      </c>
      <c r="F359" s="636">
        <f>-3.14*0.3*0.3/4*13.3</f>
        <v>-0.93964499999999995</v>
      </c>
      <c r="G359" s="74"/>
      <c r="H359" s="128"/>
    </row>
    <row r="360" spans="1:8">
      <c r="A360" s="84"/>
      <c r="B360" s="529"/>
      <c r="C360" s="78"/>
      <c r="D360" s="79"/>
      <c r="E360" s="90"/>
      <c r="F360" s="512">
        <f>SUM(F356:F359)</f>
        <v>7.3150000000000004</v>
      </c>
      <c r="G360" s="74"/>
      <c r="H360" s="128"/>
    </row>
    <row r="361" spans="1:8">
      <c r="A361" s="84"/>
      <c r="B361" s="529"/>
      <c r="C361" s="78"/>
      <c r="D361" s="79"/>
      <c r="E361" s="90"/>
      <c r="F361" s="512"/>
      <c r="G361" s="74"/>
      <c r="H361" s="128"/>
    </row>
    <row r="362" spans="1:8">
      <c r="A362" s="84"/>
      <c r="B362" s="529"/>
      <c r="C362" s="78"/>
      <c r="D362" s="79"/>
      <c r="E362" s="98" t="s">
        <v>3436</v>
      </c>
      <c r="F362" s="49"/>
      <c r="G362" s="74"/>
      <c r="H362" s="128"/>
    </row>
    <row r="363" spans="1:8">
      <c r="A363" s="84"/>
      <c r="B363" s="529"/>
      <c r="C363" s="78"/>
      <c r="D363" s="79"/>
      <c r="E363" s="77" t="s">
        <v>141</v>
      </c>
      <c r="F363" s="49">
        <f>F91</f>
        <v>4.875</v>
      </c>
      <c r="G363" s="74"/>
      <c r="H363" s="128"/>
    </row>
    <row r="364" spans="1:8">
      <c r="A364" s="84"/>
      <c r="B364" s="529"/>
      <c r="C364" s="78"/>
      <c r="D364" s="79"/>
      <c r="E364" s="77" t="s">
        <v>3460</v>
      </c>
      <c r="F364" s="49">
        <f>-3.14*1.2*1.2*1.3/4*1</f>
        <v>-1.4695199999999999</v>
      </c>
      <c r="G364" s="74"/>
      <c r="H364" s="128"/>
    </row>
    <row r="365" spans="1:8">
      <c r="A365" s="84"/>
      <c r="B365" s="529"/>
      <c r="C365" s="78"/>
      <c r="D365" s="79"/>
      <c r="E365" s="77" t="s">
        <v>3433</v>
      </c>
      <c r="F365" s="81">
        <f>-F1290</f>
        <v>-0.22801000000000002</v>
      </c>
      <c r="G365" s="74"/>
      <c r="H365" s="128"/>
    </row>
    <row r="366" spans="1:8">
      <c r="A366" s="84"/>
      <c r="B366" s="529"/>
      <c r="C366" s="78"/>
      <c r="D366" s="79"/>
      <c r="E366" s="77"/>
      <c r="F366" s="49">
        <f>SUM(F363:F365)</f>
        <v>3.17747</v>
      </c>
      <c r="G366" s="74"/>
      <c r="H366" s="128"/>
    </row>
    <row r="367" spans="1:8">
      <c r="A367" s="84"/>
      <c r="B367" s="529"/>
      <c r="C367" s="78"/>
      <c r="D367" s="79"/>
      <c r="E367" s="77"/>
      <c r="F367" s="49"/>
      <c r="G367" s="74"/>
      <c r="H367" s="128"/>
    </row>
    <row r="368" spans="1:8">
      <c r="A368" s="84"/>
      <c r="B368" s="529"/>
      <c r="C368" s="78"/>
      <c r="D368" s="79"/>
      <c r="E368" s="156" t="s">
        <v>3461</v>
      </c>
      <c r="F368" s="49"/>
      <c r="G368" s="74"/>
      <c r="H368" s="128"/>
    </row>
    <row r="369" spans="1:8">
      <c r="A369" s="84"/>
      <c r="B369" s="529"/>
      <c r="C369" s="78"/>
      <c r="D369" s="79"/>
      <c r="E369" s="156" t="s">
        <v>3426</v>
      </c>
      <c r="F369" s="49"/>
      <c r="G369" s="74"/>
      <c r="H369" s="128"/>
    </row>
    <row r="370" spans="1:8">
      <c r="A370" s="84"/>
      <c r="B370" s="529"/>
      <c r="C370" s="78"/>
      <c r="D370" s="79"/>
      <c r="E370" s="90" t="s">
        <v>3427</v>
      </c>
      <c r="F370" s="49">
        <f>F92</f>
        <v>18.748799999999999</v>
      </c>
      <c r="G370" s="74"/>
      <c r="H370" s="128"/>
    </row>
    <row r="371" spans="1:8">
      <c r="A371" s="84"/>
      <c r="B371" s="529"/>
      <c r="C371" s="78"/>
      <c r="D371" s="79"/>
      <c r="E371" s="90" t="s">
        <v>803</v>
      </c>
      <c r="F371" s="49">
        <f>-F1735</f>
        <v>-1.9529999999999998</v>
      </c>
      <c r="G371" s="74"/>
      <c r="H371" s="128"/>
    </row>
    <row r="372" spans="1:8">
      <c r="A372" s="84"/>
      <c r="B372" s="529"/>
      <c r="C372" s="78"/>
      <c r="D372" s="79"/>
      <c r="E372" s="90" t="s">
        <v>3428</v>
      </c>
      <c r="F372" s="49">
        <f>-F1105</f>
        <v>-6.892137</v>
      </c>
      <c r="G372" s="74"/>
      <c r="H372" s="128"/>
    </row>
    <row r="373" spans="1:8">
      <c r="A373" s="84"/>
      <c r="B373" s="529"/>
      <c r="C373" s="78"/>
      <c r="D373" s="79"/>
      <c r="E373" s="90" t="s">
        <v>3462</v>
      </c>
      <c r="F373" s="81">
        <f>-3.14*0.3*0.3/4*13.02</f>
        <v>-0.91986299999999988</v>
      </c>
      <c r="G373" s="74"/>
      <c r="H373" s="128"/>
    </row>
    <row r="374" spans="1:8">
      <c r="A374" s="84"/>
      <c r="B374" s="529"/>
      <c r="C374" s="78"/>
      <c r="D374" s="79"/>
      <c r="E374" s="90"/>
      <c r="F374" s="49">
        <f>SUM(F370:F373)</f>
        <v>8.9838000000000005</v>
      </c>
      <c r="G374" s="74"/>
      <c r="H374" s="128"/>
    </row>
    <row r="375" spans="1:8">
      <c r="A375" s="84"/>
      <c r="B375" s="529"/>
      <c r="C375" s="78"/>
      <c r="D375" s="79"/>
      <c r="E375" s="90"/>
      <c r="F375" s="49"/>
      <c r="G375" s="74"/>
      <c r="H375" s="128"/>
    </row>
    <row r="376" spans="1:8">
      <c r="A376" s="84"/>
      <c r="B376" s="529"/>
      <c r="C376" s="78"/>
      <c r="D376" s="79"/>
      <c r="E376" s="98" t="s">
        <v>3436</v>
      </c>
      <c r="F376" s="49"/>
      <c r="G376" s="74"/>
      <c r="H376" s="128"/>
    </row>
    <row r="377" spans="1:8">
      <c r="A377" s="84"/>
      <c r="B377" s="529"/>
      <c r="C377" s="78"/>
      <c r="D377" s="79"/>
      <c r="E377" s="77" t="s">
        <v>141</v>
      </c>
      <c r="F377" s="49">
        <f>F94</f>
        <v>4.5</v>
      </c>
      <c r="G377" s="74"/>
      <c r="H377" s="128"/>
    </row>
    <row r="378" spans="1:8">
      <c r="A378" s="84"/>
      <c r="B378" s="529"/>
      <c r="C378" s="78"/>
      <c r="D378" s="79"/>
      <c r="E378" s="77" t="s">
        <v>3440</v>
      </c>
      <c r="F378" s="49">
        <f>-3.14*1.2*1.2*1.2/4*1</f>
        <v>-1.3564799999999997</v>
      </c>
      <c r="G378" s="74"/>
      <c r="H378" s="128"/>
    </row>
    <row r="379" spans="1:8">
      <c r="A379" s="84"/>
      <c r="B379" s="529"/>
      <c r="C379" s="78"/>
      <c r="D379" s="79"/>
      <c r="E379" s="77" t="s">
        <v>3433</v>
      </c>
      <c r="F379" s="81">
        <f>-F1291</f>
        <v>-0.22801000000000002</v>
      </c>
      <c r="G379" s="74"/>
      <c r="H379" s="128"/>
    </row>
    <row r="380" spans="1:8">
      <c r="A380" s="84"/>
      <c r="B380" s="529"/>
      <c r="C380" s="78"/>
      <c r="D380" s="79"/>
      <c r="E380" s="77"/>
      <c r="F380" s="49">
        <f>SUM(F377:F379)</f>
        <v>2.9155100000000007</v>
      </c>
      <c r="G380" s="74"/>
      <c r="H380" s="128"/>
    </row>
    <row r="381" spans="1:8">
      <c r="A381" s="84"/>
      <c r="B381" s="529"/>
      <c r="C381" s="78"/>
      <c r="D381" s="79"/>
      <c r="E381" s="90"/>
      <c r="F381" s="512"/>
      <c r="G381" s="74"/>
      <c r="H381" s="128"/>
    </row>
    <row r="382" spans="1:8">
      <c r="A382" s="84"/>
      <c r="B382" s="529"/>
      <c r="C382" s="78"/>
      <c r="D382" s="79"/>
      <c r="E382" s="98" t="s">
        <v>3442</v>
      </c>
      <c r="F382" s="49"/>
      <c r="G382" s="74"/>
      <c r="H382" s="128"/>
    </row>
    <row r="383" spans="1:8">
      <c r="A383" s="84"/>
      <c r="B383" s="529"/>
      <c r="C383" s="78"/>
      <c r="D383" s="79"/>
      <c r="E383" s="77" t="s">
        <v>141</v>
      </c>
      <c r="F383" s="49">
        <f>F93</f>
        <v>139.5</v>
      </c>
      <c r="G383" s="74"/>
      <c r="H383" s="128"/>
    </row>
    <row r="384" spans="1:8">
      <c r="A384" s="84"/>
      <c r="B384" s="529"/>
      <c r="C384" s="78"/>
      <c r="D384" s="79"/>
      <c r="E384" s="77" t="s">
        <v>3443</v>
      </c>
      <c r="F384" s="49">
        <f>-F1292</f>
        <v>-3.9680000000000009</v>
      </c>
      <c r="G384" s="74"/>
      <c r="H384" s="128"/>
    </row>
    <row r="385" spans="1:8">
      <c r="A385" s="84"/>
      <c r="B385" s="529"/>
      <c r="C385" s="78"/>
      <c r="D385" s="79"/>
      <c r="E385" s="77" t="s">
        <v>3463</v>
      </c>
      <c r="F385" s="81">
        <f>-0.7*0.7*1*62</f>
        <v>-30.379999999999995</v>
      </c>
      <c r="G385" s="74"/>
      <c r="H385" s="128"/>
    </row>
    <row r="386" spans="1:8">
      <c r="A386" s="84"/>
      <c r="B386" s="529"/>
      <c r="C386" s="78"/>
      <c r="D386" s="79"/>
      <c r="E386" s="77"/>
      <c r="F386" s="49">
        <f>SUM(F383:F385)</f>
        <v>105.15200000000002</v>
      </c>
      <c r="G386" s="74"/>
      <c r="H386" s="128"/>
    </row>
    <row r="387" spans="1:8">
      <c r="A387" s="84"/>
      <c r="B387" s="529"/>
      <c r="C387" s="78"/>
      <c r="D387" s="79"/>
      <c r="E387" s="77"/>
      <c r="F387" s="49"/>
      <c r="G387" s="74"/>
      <c r="H387" s="128"/>
    </row>
    <row r="388" spans="1:8">
      <c r="A388" s="84"/>
      <c r="B388" s="529"/>
      <c r="C388" s="78"/>
      <c r="D388" s="79"/>
      <c r="E388" s="156" t="s">
        <v>3339</v>
      </c>
      <c r="F388" s="73"/>
      <c r="G388" s="74"/>
      <c r="H388" s="128"/>
    </row>
    <row r="389" spans="1:8">
      <c r="A389" s="84"/>
      <c r="B389" s="529"/>
      <c r="C389" s="78"/>
      <c r="D389" s="79"/>
      <c r="E389" s="156" t="s">
        <v>3426</v>
      </c>
      <c r="F389" s="512"/>
      <c r="G389" s="74"/>
      <c r="H389" s="128"/>
    </row>
    <row r="390" spans="1:8">
      <c r="A390" s="84"/>
      <c r="B390" s="529"/>
      <c r="C390" s="78"/>
      <c r="D390" s="79"/>
      <c r="E390" s="90" t="s">
        <v>3427</v>
      </c>
      <c r="F390" s="95">
        <f>F99</f>
        <v>1203.6962800000001</v>
      </c>
      <c r="G390" s="74"/>
      <c r="H390" s="128"/>
    </row>
    <row r="391" spans="1:8">
      <c r="A391" s="84"/>
      <c r="B391" s="529"/>
      <c r="C391" s="78"/>
      <c r="D391" s="79"/>
      <c r="E391" s="90" t="s">
        <v>803</v>
      </c>
      <c r="F391" s="95">
        <f>-F1740</f>
        <v>-128.44410000000002</v>
      </c>
      <c r="G391" s="74"/>
      <c r="H391" s="128"/>
    </row>
    <row r="392" spans="1:8">
      <c r="A392" s="84"/>
      <c r="B392" s="529"/>
      <c r="C392" s="78"/>
      <c r="D392" s="79"/>
      <c r="E392" s="90" t="s">
        <v>3428</v>
      </c>
      <c r="F392" s="95">
        <f>-F1110</f>
        <v>-537.60235399999999</v>
      </c>
      <c r="G392" s="74"/>
      <c r="H392" s="128"/>
    </row>
    <row r="393" spans="1:8" ht="26.4">
      <c r="A393" s="84"/>
      <c r="B393" s="529"/>
      <c r="C393" s="78"/>
      <c r="D393" s="79"/>
      <c r="E393" s="90" t="s">
        <v>3464</v>
      </c>
      <c r="F393" s="196">
        <f>-3.14/4*(0.3*0.3*116+0.4*0.4*200+0.5*0.5*250+0.6*0.6*125.21)</f>
        <v>-117.762246</v>
      </c>
      <c r="G393" s="74"/>
      <c r="H393" s="128"/>
    </row>
    <row r="394" spans="1:8">
      <c r="A394" s="84"/>
      <c r="B394" s="529"/>
      <c r="C394" s="78"/>
      <c r="D394" s="79"/>
      <c r="E394" s="90"/>
      <c r="F394" s="95">
        <f>SUM(F390:F393)</f>
        <v>419.88758000000018</v>
      </c>
      <c r="G394" s="74"/>
      <c r="H394" s="128"/>
    </row>
    <row r="395" spans="1:8">
      <c r="A395" s="84"/>
      <c r="B395" s="529"/>
      <c r="C395" s="78"/>
      <c r="D395" s="79"/>
      <c r="E395" s="77"/>
      <c r="F395" s="49"/>
      <c r="G395" s="74"/>
      <c r="H395" s="128"/>
    </row>
    <row r="396" spans="1:8">
      <c r="A396" s="84"/>
      <c r="B396" s="529"/>
      <c r="C396" s="78"/>
      <c r="D396" s="79"/>
      <c r="E396" s="156" t="s">
        <v>3430</v>
      </c>
      <c r="F396" s="512"/>
      <c r="G396" s="74"/>
      <c r="H396" s="128"/>
    </row>
    <row r="397" spans="1:8">
      <c r="A397" s="84"/>
      <c r="B397" s="529"/>
      <c r="C397" s="78"/>
      <c r="D397" s="79"/>
      <c r="E397" s="90" t="s">
        <v>3427</v>
      </c>
      <c r="F397" s="512">
        <f>F100</f>
        <v>617.68000000000006</v>
      </c>
      <c r="G397" s="74"/>
      <c r="H397" s="128"/>
    </row>
    <row r="398" spans="1:8">
      <c r="A398" s="84"/>
      <c r="B398" s="529"/>
      <c r="C398" s="78"/>
      <c r="D398" s="79"/>
      <c r="E398" s="90" t="s">
        <v>803</v>
      </c>
      <c r="F398" s="512">
        <f>-F1741</f>
        <v>-115.815</v>
      </c>
      <c r="G398" s="74"/>
      <c r="H398" s="128"/>
    </row>
    <row r="399" spans="1:8">
      <c r="A399" s="84"/>
      <c r="B399" s="529"/>
      <c r="C399" s="78"/>
      <c r="D399" s="79"/>
      <c r="E399" s="90" t="s">
        <v>3428</v>
      </c>
      <c r="F399" s="512">
        <f>-F1111</f>
        <v>-361.80606</v>
      </c>
      <c r="G399" s="74"/>
      <c r="H399" s="128"/>
    </row>
    <row r="400" spans="1:8">
      <c r="A400" s="84"/>
      <c r="B400" s="529"/>
      <c r="C400" s="78"/>
      <c r="D400" s="79"/>
      <c r="E400" s="90" t="s">
        <v>3465</v>
      </c>
      <c r="F400" s="636">
        <f>-3.14*0.2*0.2/4*772.1</f>
        <v>-24.243940000000006</v>
      </c>
      <c r="G400" s="74"/>
      <c r="H400" s="128"/>
    </row>
    <row r="401" spans="1:8">
      <c r="A401" s="84"/>
      <c r="B401" s="529"/>
      <c r="C401" s="78"/>
      <c r="D401" s="79"/>
      <c r="E401" s="77"/>
      <c r="F401" s="49">
        <f>SUM(F397:F400)</f>
        <v>115.81500000000005</v>
      </c>
      <c r="G401" s="74"/>
      <c r="H401" s="128"/>
    </row>
    <row r="402" spans="1:8">
      <c r="A402" s="84"/>
      <c r="B402" s="529"/>
      <c r="C402" s="78"/>
      <c r="D402" s="79"/>
      <c r="E402" s="77"/>
      <c r="F402" s="49"/>
      <c r="G402" s="74"/>
      <c r="H402" s="128"/>
    </row>
    <row r="403" spans="1:8">
      <c r="A403" s="84"/>
      <c r="B403" s="529"/>
      <c r="C403" s="78"/>
      <c r="D403" s="79"/>
      <c r="E403" s="98" t="s">
        <v>3432</v>
      </c>
      <c r="F403" s="73"/>
      <c r="G403" s="74"/>
      <c r="H403" s="128"/>
    </row>
    <row r="404" spans="1:8">
      <c r="A404" s="84"/>
      <c r="B404" s="529"/>
      <c r="C404" s="78"/>
      <c r="D404" s="79"/>
      <c r="E404" s="77" t="s">
        <v>141</v>
      </c>
      <c r="F404" s="108">
        <f>F43</f>
        <v>1801.6444667775731</v>
      </c>
      <c r="G404" s="74"/>
      <c r="H404" s="128"/>
    </row>
    <row r="405" spans="1:8">
      <c r="A405" s="84"/>
      <c r="B405" s="529"/>
      <c r="C405" s="78"/>
      <c r="D405" s="79"/>
      <c r="E405" s="77" t="s">
        <v>803</v>
      </c>
      <c r="F405" s="108">
        <f>-F1742</f>
        <v>-7.8209999999999997</v>
      </c>
      <c r="G405" s="74"/>
      <c r="H405" s="128"/>
    </row>
    <row r="406" spans="1:8">
      <c r="A406" s="84"/>
      <c r="B406" s="529"/>
      <c r="C406" s="78"/>
      <c r="D406" s="79"/>
      <c r="E406" s="77" t="s">
        <v>3433</v>
      </c>
      <c r="F406" s="108">
        <f>-F1346</f>
        <v>-78.209999999999994</v>
      </c>
      <c r="G406" s="74"/>
      <c r="H406" s="128"/>
    </row>
    <row r="407" spans="1:8">
      <c r="A407" s="84"/>
      <c r="B407" s="529"/>
      <c r="C407" s="78"/>
      <c r="D407" s="79"/>
      <c r="E407" s="77" t="s">
        <v>3434</v>
      </c>
      <c r="F407" s="108">
        <f>-F1819</f>
        <v>-71.400000000000006</v>
      </c>
      <c r="G407" s="74"/>
      <c r="H407" s="128"/>
    </row>
    <row r="408" spans="1:8">
      <c r="A408" s="84"/>
      <c r="B408" s="529"/>
      <c r="C408" s="78"/>
      <c r="D408" s="79"/>
      <c r="E408" s="77" t="s">
        <v>3466</v>
      </c>
      <c r="F408" s="214">
        <f>-(101.2*2.2+4.32*1.55+132.1*2.6)</f>
        <v>-572.79600000000005</v>
      </c>
      <c r="G408" s="74"/>
      <c r="H408" s="128"/>
    </row>
    <row r="409" spans="1:8">
      <c r="A409" s="84"/>
      <c r="B409" s="529"/>
      <c r="C409" s="78"/>
      <c r="D409" s="79"/>
      <c r="E409" s="77"/>
      <c r="F409" s="108">
        <f>SUM(F404:F408)</f>
        <v>1071.4174667775731</v>
      </c>
      <c r="G409" s="74"/>
      <c r="H409" s="128"/>
    </row>
    <row r="410" spans="1:8">
      <c r="A410" s="84"/>
      <c r="B410" s="529"/>
      <c r="C410" s="78"/>
      <c r="D410" s="79"/>
      <c r="E410" s="77"/>
      <c r="F410" s="49"/>
      <c r="G410" s="74"/>
      <c r="H410" s="128"/>
    </row>
    <row r="411" spans="1:8">
      <c r="A411" s="84"/>
      <c r="B411" s="529"/>
      <c r="C411" s="78"/>
      <c r="D411" s="79"/>
      <c r="E411" s="98" t="s">
        <v>3436</v>
      </c>
      <c r="F411" s="49"/>
      <c r="G411" s="74"/>
      <c r="H411" s="128"/>
    </row>
    <row r="412" spans="1:8">
      <c r="A412" s="84"/>
      <c r="B412" s="529"/>
      <c r="C412" s="78"/>
      <c r="D412" s="79"/>
      <c r="E412" s="77" t="s">
        <v>141</v>
      </c>
      <c r="F412" s="49">
        <f>F101</f>
        <v>108.4525</v>
      </c>
      <c r="G412" s="74"/>
      <c r="H412" s="128"/>
    </row>
    <row r="413" spans="1:8" ht="26.4">
      <c r="A413" s="84"/>
      <c r="B413" s="529"/>
      <c r="C413" s="78"/>
      <c r="D413" s="79"/>
      <c r="E413" s="77" t="s">
        <v>3467</v>
      </c>
      <c r="F413" s="49">
        <f>-3.14*1.2*1.2/4*(1.35*3+1.37*4+1.35*6+1.5*4+2.92*1+1.4*5)</f>
        <v>-37.92492</v>
      </c>
      <c r="G413" s="74"/>
      <c r="H413" s="128"/>
    </row>
    <row r="414" spans="1:8">
      <c r="A414" s="84"/>
      <c r="B414" s="529"/>
      <c r="C414" s="78"/>
      <c r="D414" s="79"/>
      <c r="E414" s="77" t="s">
        <v>3433</v>
      </c>
      <c r="F414" s="81">
        <f>-F1295</f>
        <v>-5.4722400000000002</v>
      </c>
      <c r="G414" s="74"/>
      <c r="H414" s="128"/>
    </row>
    <row r="415" spans="1:8">
      <c r="A415" s="84"/>
      <c r="B415" s="529"/>
      <c r="C415" s="78"/>
      <c r="D415" s="79"/>
      <c r="E415" s="77"/>
      <c r="F415" s="49">
        <f>SUM(F412:F414)</f>
        <v>65.055340000000001</v>
      </c>
      <c r="G415" s="74"/>
      <c r="H415" s="128"/>
    </row>
    <row r="416" spans="1:8">
      <c r="A416" s="84"/>
      <c r="B416" s="529"/>
      <c r="C416" s="78"/>
      <c r="D416" s="79"/>
      <c r="E416" s="77"/>
      <c r="F416" s="49"/>
      <c r="G416" s="74"/>
      <c r="H416" s="128"/>
    </row>
    <row r="417" spans="1:8">
      <c r="A417" s="84"/>
      <c r="B417" s="529"/>
      <c r="C417" s="78"/>
      <c r="D417" s="79"/>
      <c r="E417" s="156" t="s">
        <v>3468</v>
      </c>
      <c r="F417" s="49"/>
      <c r="G417" s="74"/>
      <c r="H417" s="128"/>
    </row>
    <row r="418" spans="1:8">
      <c r="A418" s="84"/>
      <c r="B418" s="529"/>
      <c r="C418" s="78"/>
      <c r="D418" s="79"/>
      <c r="E418" s="156" t="s">
        <v>3426</v>
      </c>
      <c r="F418" s="512"/>
      <c r="G418" s="74"/>
      <c r="H418" s="128"/>
    </row>
    <row r="419" spans="1:8">
      <c r="A419" s="84"/>
      <c r="B419" s="529"/>
      <c r="C419" s="78"/>
      <c r="D419" s="79"/>
      <c r="E419" s="90" t="s">
        <v>3427</v>
      </c>
      <c r="F419" s="512">
        <f>F102</f>
        <v>663.73519999999996</v>
      </c>
      <c r="G419" s="74"/>
      <c r="H419" s="128"/>
    </row>
    <row r="420" spans="1:8">
      <c r="A420" s="84"/>
      <c r="B420" s="529"/>
      <c r="C420" s="78"/>
      <c r="D420" s="79"/>
      <c r="E420" s="90" t="s">
        <v>803</v>
      </c>
      <c r="F420" s="512">
        <f>-F1743</f>
        <v>-71.629799999999989</v>
      </c>
      <c r="G420" s="74"/>
      <c r="H420" s="128"/>
    </row>
    <row r="421" spans="1:8">
      <c r="A421" s="84"/>
      <c r="B421" s="529"/>
      <c r="C421" s="78"/>
      <c r="D421" s="79"/>
      <c r="E421" s="90" t="s">
        <v>3428</v>
      </c>
      <c r="F421" s="512">
        <f>-F1112</f>
        <v>-309.07563400000004</v>
      </c>
      <c r="G421" s="74"/>
      <c r="H421" s="128"/>
    </row>
    <row r="422" spans="1:8">
      <c r="A422" s="84"/>
      <c r="B422" s="529"/>
      <c r="C422" s="78"/>
      <c r="D422" s="79"/>
      <c r="E422" s="90" t="s">
        <v>3469</v>
      </c>
      <c r="F422" s="636">
        <f>-3.14/4*(0.4*0.4*13.36+0.5*0.5*355)</f>
        <v>-71.346766000000002</v>
      </c>
      <c r="G422" s="74"/>
      <c r="H422" s="128"/>
    </row>
    <row r="423" spans="1:8">
      <c r="A423" s="84"/>
      <c r="B423" s="529"/>
      <c r="C423" s="78"/>
      <c r="D423" s="79"/>
      <c r="E423" s="90"/>
      <c r="F423" s="512">
        <f>SUM(F419:F422)</f>
        <v>211.68299999999988</v>
      </c>
      <c r="G423" s="74"/>
      <c r="H423" s="128"/>
    </row>
    <row r="424" spans="1:8">
      <c r="A424" s="84"/>
      <c r="B424" s="529"/>
      <c r="C424" s="78"/>
      <c r="D424" s="79"/>
      <c r="E424" s="90"/>
      <c r="F424" s="512"/>
      <c r="G424" s="74"/>
      <c r="H424" s="128"/>
    </row>
    <row r="425" spans="1:8">
      <c r="A425" s="84"/>
      <c r="B425" s="529"/>
      <c r="C425" s="78"/>
      <c r="D425" s="79"/>
      <c r="E425" s="98" t="s">
        <v>3436</v>
      </c>
      <c r="F425" s="49"/>
      <c r="G425" s="74"/>
      <c r="H425" s="128"/>
    </row>
    <row r="426" spans="1:8">
      <c r="A426" s="84"/>
      <c r="B426" s="529"/>
      <c r="C426" s="78"/>
      <c r="D426" s="79"/>
      <c r="E426" s="77" t="s">
        <v>141</v>
      </c>
      <c r="F426" s="49">
        <f>F103</f>
        <v>44.8</v>
      </c>
      <c r="G426" s="74"/>
      <c r="H426" s="128"/>
    </row>
    <row r="427" spans="1:8">
      <c r="A427" s="84"/>
      <c r="B427" s="529"/>
      <c r="C427" s="78"/>
      <c r="D427" s="79"/>
      <c r="E427" s="77" t="s">
        <v>3470</v>
      </c>
      <c r="F427" s="49">
        <f>-3.14*1.2*1.2*1.2/4*(1.4*1+1.4*9)</f>
        <v>-18.990719999999996</v>
      </c>
      <c r="G427" s="74"/>
      <c r="H427" s="128"/>
    </row>
    <row r="428" spans="1:8">
      <c r="A428" s="84"/>
      <c r="B428" s="529"/>
      <c r="C428" s="78"/>
      <c r="D428" s="79"/>
      <c r="E428" s="77" t="s">
        <v>3433</v>
      </c>
      <c r="F428" s="81">
        <f>-F1296</f>
        <v>-2.2801</v>
      </c>
      <c r="G428" s="74"/>
      <c r="H428" s="128"/>
    </row>
    <row r="429" spans="1:8">
      <c r="A429" s="84"/>
      <c r="B429" s="529"/>
      <c r="C429" s="78"/>
      <c r="D429" s="79"/>
      <c r="E429" s="77"/>
      <c r="F429" s="49">
        <f>SUM(F426:F428)</f>
        <v>23.52918</v>
      </c>
      <c r="G429" s="74"/>
      <c r="H429" s="128"/>
    </row>
    <row r="430" spans="1:8">
      <c r="A430" s="84"/>
      <c r="B430" s="529"/>
      <c r="C430" s="78"/>
      <c r="D430" s="79"/>
      <c r="E430" s="77"/>
      <c r="F430" s="49"/>
      <c r="G430" s="74"/>
      <c r="H430" s="128"/>
    </row>
    <row r="431" spans="1:8">
      <c r="A431" s="84"/>
      <c r="B431" s="529"/>
      <c r="C431" s="78"/>
      <c r="D431" s="79"/>
      <c r="E431" s="156" t="s">
        <v>3430</v>
      </c>
      <c r="F431" s="512"/>
      <c r="G431" s="74"/>
      <c r="H431" s="128"/>
    </row>
    <row r="432" spans="1:8">
      <c r="A432" s="84"/>
      <c r="B432" s="529"/>
      <c r="C432" s="78"/>
      <c r="D432" s="79"/>
      <c r="E432" s="90" t="s">
        <v>3427</v>
      </c>
      <c r="F432" s="512">
        <f>F104</f>
        <v>182.96</v>
      </c>
      <c r="G432" s="74"/>
      <c r="H432" s="128"/>
    </row>
    <row r="433" spans="1:8">
      <c r="A433" s="84"/>
      <c r="B433" s="529"/>
      <c r="C433" s="78"/>
      <c r="D433" s="79"/>
      <c r="E433" s="90" t="s">
        <v>803</v>
      </c>
      <c r="F433" s="512">
        <f>-F1744</f>
        <v>-34.305</v>
      </c>
      <c r="G433" s="74"/>
      <c r="H433" s="128"/>
    </row>
    <row r="434" spans="1:8">
      <c r="A434" s="84"/>
      <c r="B434" s="529"/>
      <c r="C434" s="78"/>
      <c r="D434" s="79"/>
      <c r="E434" s="90" t="s">
        <v>3428</v>
      </c>
      <c r="F434" s="512">
        <f>-F1113</f>
        <v>-107.16882</v>
      </c>
      <c r="G434" s="74"/>
      <c r="H434" s="128"/>
    </row>
    <row r="435" spans="1:8">
      <c r="A435" s="84"/>
      <c r="B435" s="529"/>
      <c r="C435" s="78"/>
      <c r="D435" s="79"/>
      <c r="E435" s="90" t="s">
        <v>3471</v>
      </c>
      <c r="F435" s="636">
        <f>-3.14*0.2*0.2/4*228.7</f>
        <v>-7.1811800000000003</v>
      </c>
      <c r="G435" s="74"/>
      <c r="H435" s="128"/>
    </row>
    <row r="436" spans="1:8">
      <c r="A436" s="84"/>
      <c r="B436" s="529"/>
      <c r="C436" s="78"/>
      <c r="D436" s="79"/>
      <c r="E436" s="77"/>
      <c r="F436" s="49">
        <f>SUM(F432:F435)</f>
        <v>34.305000000000007</v>
      </c>
      <c r="G436" s="74"/>
      <c r="H436" s="128"/>
    </row>
    <row r="437" spans="1:8">
      <c r="A437" s="84"/>
      <c r="B437" s="529"/>
      <c r="C437" s="78"/>
      <c r="D437" s="79"/>
      <c r="E437" s="77"/>
      <c r="F437" s="49"/>
      <c r="G437" s="74"/>
      <c r="H437" s="128"/>
    </row>
    <row r="438" spans="1:8">
      <c r="A438" s="84"/>
      <c r="B438" s="529"/>
      <c r="C438" s="78"/>
      <c r="D438" s="79"/>
      <c r="E438" s="98" t="s">
        <v>3442</v>
      </c>
      <c r="F438" s="49"/>
      <c r="G438" s="74"/>
      <c r="H438" s="128"/>
    </row>
    <row r="439" spans="1:8">
      <c r="A439" s="84"/>
      <c r="B439" s="529"/>
      <c r="C439" s="78"/>
      <c r="D439" s="79"/>
      <c r="E439" s="77" t="s">
        <v>141</v>
      </c>
      <c r="F439" s="49">
        <f>F105</f>
        <v>204.75</v>
      </c>
      <c r="G439" s="74"/>
      <c r="H439" s="128"/>
    </row>
    <row r="440" spans="1:8">
      <c r="A440" s="84"/>
      <c r="B440" s="529"/>
      <c r="C440" s="78"/>
      <c r="D440" s="79"/>
      <c r="E440" s="77" t="s">
        <v>3443</v>
      </c>
      <c r="F440" s="49">
        <f>-F1297</f>
        <v>-5.8240000000000016</v>
      </c>
      <c r="G440" s="74"/>
      <c r="H440" s="128"/>
    </row>
    <row r="441" spans="1:8">
      <c r="A441" s="84"/>
      <c r="B441" s="529"/>
      <c r="C441" s="78"/>
      <c r="D441" s="79"/>
      <c r="E441" s="77" t="s">
        <v>3472</v>
      </c>
      <c r="F441" s="81">
        <f>-0.7*0.7*1*(61+30)</f>
        <v>-44.589999999999996</v>
      </c>
      <c r="G441" s="74"/>
      <c r="H441" s="128"/>
    </row>
    <row r="442" spans="1:8">
      <c r="A442" s="84"/>
      <c r="B442" s="529"/>
      <c r="C442" s="78"/>
      <c r="D442" s="79"/>
      <c r="E442" s="77"/>
      <c r="F442" s="49">
        <f>SUM(F439:F441)</f>
        <v>154.33599999999998</v>
      </c>
      <c r="G442" s="74"/>
      <c r="H442" s="128"/>
    </row>
    <row r="443" spans="1:8">
      <c r="A443" s="84"/>
      <c r="B443" s="529"/>
      <c r="C443" s="78"/>
      <c r="D443" s="79"/>
      <c r="E443" s="77"/>
      <c r="F443" s="49"/>
      <c r="G443" s="74"/>
      <c r="H443" s="128"/>
    </row>
    <row r="444" spans="1:8">
      <c r="A444" s="84"/>
      <c r="B444" s="529"/>
      <c r="C444" s="78"/>
      <c r="D444" s="79"/>
      <c r="E444" s="156" t="s">
        <v>3348</v>
      </c>
      <c r="F444" s="73"/>
      <c r="G444" s="74"/>
      <c r="H444" s="128"/>
    </row>
    <row r="445" spans="1:8">
      <c r="A445" s="84"/>
      <c r="B445" s="529"/>
      <c r="C445" s="78"/>
      <c r="D445" s="79"/>
      <c r="E445" s="156" t="s">
        <v>3426</v>
      </c>
      <c r="F445" s="512"/>
      <c r="G445" s="74"/>
      <c r="H445" s="128"/>
    </row>
    <row r="446" spans="1:8">
      <c r="A446" s="84"/>
      <c r="B446" s="529"/>
      <c r="C446" s="78"/>
      <c r="D446" s="79"/>
      <c r="E446" s="90" t="s">
        <v>3427</v>
      </c>
      <c r="F446" s="95">
        <f>F110</f>
        <v>1477.1055999999999</v>
      </c>
      <c r="G446" s="74"/>
      <c r="H446" s="128"/>
    </row>
    <row r="447" spans="1:8">
      <c r="A447" s="84"/>
      <c r="B447" s="529"/>
      <c r="C447" s="78"/>
      <c r="D447" s="79"/>
      <c r="E447" s="90" t="s">
        <v>803</v>
      </c>
      <c r="F447" s="95">
        <f>-F1749</f>
        <v>-110.4117</v>
      </c>
      <c r="G447" s="74"/>
      <c r="H447" s="128"/>
    </row>
    <row r="448" spans="1:8">
      <c r="A448" s="84"/>
      <c r="B448" s="529"/>
      <c r="C448" s="78"/>
      <c r="D448" s="79"/>
      <c r="E448" s="90" t="s">
        <v>3428</v>
      </c>
      <c r="F448" s="95">
        <f>-F1118</f>
        <v>-568.69055600000002</v>
      </c>
      <c r="G448" s="74"/>
      <c r="H448" s="128"/>
    </row>
    <row r="449" spans="1:8" ht="26.4">
      <c r="A449" s="84"/>
      <c r="B449" s="529"/>
      <c r="C449" s="78"/>
      <c r="D449" s="79"/>
      <c r="E449" s="90" t="s">
        <v>3473</v>
      </c>
      <c r="F449" s="196">
        <f>-(3.14/4*(65.94*0.6*0.6+16*0.5*0.5+267.59*1*1+141*0.3*0.3))</f>
        <v>-241.794444</v>
      </c>
      <c r="G449" s="74"/>
      <c r="H449" s="128"/>
    </row>
    <row r="450" spans="1:8">
      <c r="A450" s="84"/>
      <c r="B450" s="529"/>
      <c r="C450" s="78"/>
      <c r="D450" s="79"/>
      <c r="E450" s="90"/>
      <c r="F450" s="95">
        <f>SUM(F446:F449)</f>
        <v>556.20889999999974</v>
      </c>
      <c r="G450" s="74"/>
      <c r="H450" s="128"/>
    </row>
    <row r="451" spans="1:8">
      <c r="A451" s="84"/>
      <c r="B451" s="529"/>
      <c r="C451" s="78"/>
      <c r="D451" s="79"/>
      <c r="E451" s="77"/>
      <c r="F451" s="49"/>
      <c r="G451" s="74"/>
      <c r="H451" s="128"/>
    </row>
    <row r="452" spans="1:8">
      <c r="A452" s="84"/>
      <c r="B452" s="529"/>
      <c r="C452" s="78"/>
      <c r="D452" s="79"/>
      <c r="E452" s="156" t="s">
        <v>3430</v>
      </c>
      <c r="F452" s="512"/>
      <c r="G452" s="74"/>
      <c r="H452" s="128"/>
    </row>
    <row r="453" spans="1:8">
      <c r="A453" s="84"/>
      <c r="B453" s="529"/>
      <c r="C453" s="78"/>
      <c r="D453" s="79"/>
      <c r="E453" s="90" t="s">
        <v>3427</v>
      </c>
      <c r="F453" s="512">
        <f>F111</f>
        <v>465.03999999999996</v>
      </c>
      <c r="G453" s="74"/>
      <c r="H453" s="128"/>
    </row>
    <row r="454" spans="1:8">
      <c r="A454" s="84"/>
      <c r="B454" s="529"/>
      <c r="C454" s="78"/>
      <c r="D454" s="79"/>
      <c r="E454" s="90" t="s">
        <v>803</v>
      </c>
      <c r="F454" s="512">
        <f>-F1750</f>
        <v>-87.194999999999993</v>
      </c>
      <c r="G454" s="74"/>
      <c r="H454" s="128"/>
    </row>
    <row r="455" spans="1:8">
      <c r="A455" s="84"/>
      <c r="B455" s="529"/>
      <c r="C455" s="78"/>
      <c r="D455" s="79"/>
      <c r="E455" s="90" t="s">
        <v>3428</v>
      </c>
      <c r="F455" s="512">
        <f>-F1119</f>
        <v>-272.39717999999999</v>
      </c>
      <c r="G455" s="74"/>
      <c r="H455" s="128"/>
    </row>
    <row r="456" spans="1:8">
      <c r="A456" s="84"/>
      <c r="B456" s="529"/>
      <c r="C456" s="78"/>
      <c r="D456" s="79"/>
      <c r="E456" s="90" t="s">
        <v>3474</v>
      </c>
      <c r="F456" s="636">
        <f>-3.14*(181.8+44.2+166.4+107.1+81.8)*0.2*0.2/4</f>
        <v>-18.25282</v>
      </c>
      <c r="G456" s="74"/>
      <c r="H456" s="128"/>
    </row>
    <row r="457" spans="1:8">
      <c r="A457" s="84"/>
      <c r="B457" s="529"/>
      <c r="C457" s="78"/>
      <c r="D457" s="79"/>
      <c r="E457" s="77"/>
      <c r="F457" s="49">
        <f>SUM(F453:F456)</f>
        <v>87.194999999999979</v>
      </c>
      <c r="G457" s="74"/>
      <c r="H457" s="128"/>
    </row>
    <row r="458" spans="1:8">
      <c r="A458" s="84"/>
      <c r="B458" s="529"/>
      <c r="C458" s="78"/>
      <c r="D458" s="79"/>
      <c r="E458" s="77"/>
      <c r="F458" s="49"/>
      <c r="G458" s="74"/>
      <c r="H458" s="128"/>
    </row>
    <row r="459" spans="1:8">
      <c r="A459" s="84"/>
      <c r="B459" s="529"/>
      <c r="C459" s="78"/>
      <c r="D459" s="79"/>
      <c r="E459" s="98" t="s">
        <v>3475</v>
      </c>
      <c r="F459" s="73"/>
      <c r="G459" s="74"/>
      <c r="H459" s="128"/>
    </row>
    <row r="460" spans="1:8">
      <c r="A460" s="84"/>
      <c r="B460" s="529"/>
      <c r="C460" s="78"/>
      <c r="D460" s="79"/>
      <c r="E460" s="77" t="s">
        <v>141</v>
      </c>
      <c r="F460" s="108">
        <f>F45</f>
        <v>959.19287155002576</v>
      </c>
      <c r="G460" s="74"/>
      <c r="H460" s="128"/>
    </row>
    <row r="461" spans="1:8">
      <c r="A461" s="84"/>
      <c r="B461" s="529"/>
      <c r="C461" s="78"/>
      <c r="D461" s="79"/>
      <c r="E461" s="77" t="s">
        <v>803</v>
      </c>
      <c r="F461" s="108">
        <f>-F1751</f>
        <v>-3.2250000000000001</v>
      </c>
      <c r="G461" s="74"/>
      <c r="H461" s="128"/>
    </row>
    <row r="462" spans="1:8">
      <c r="A462" s="84"/>
      <c r="B462" s="529"/>
      <c r="C462" s="78"/>
      <c r="D462" s="79"/>
      <c r="E462" s="77" t="s">
        <v>3433</v>
      </c>
      <c r="F462" s="108">
        <f>-F1347</f>
        <v>-32.25</v>
      </c>
      <c r="G462" s="74"/>
      <c r="H462" s="128"/>
    </row>
    <row r="463" spans="1:8">
      <c r="A463" s="84"/>
      <c r="B463" s="529"/>
      <c r="C463" s="78"/>
      <c r="D463" s="79"/>
      <c r="E463" s="77" t="s">
        <v>3434</v>
      </c>
      <c r="F463" s="108">
        <f>-F1820</f>
        <v>-36.860000000000007</v>
      </c>
      <c r="G463" s="74"/>
      <c r="H463" s="128"/>
    </row>
    <row r="464" spans="1:8">
      <c r="A464" s="84"/>
      <c r="B464" s="529"/>
      <c r="C464" s="78"/>
      <c r="D464" s="79"/>
      <c r="E464" s="77" t="s">
        <v>3476</v>
      </c>
      <c r="F464" s="214">
        <f>-(9.7*2.2+77.7*1.87+4.3*1.57+3.14*1.2*1.2/4*1*10)</f>
        <v>-184.69400000000002</v>
      </c>
      <c r="G464" s="74"/>
      <c r="H464" s="128"/>
    </row>
    <row r="465" spans="1:8">
      <c r="A465" s="84"/>
      <c r="B465" s="529"/>
      <c r="C465" s="78"/>
      <c r="D465" s="79"/>
      <c r="E465" s="77"/>
      <c r="F465" s="108">
        <f>SUM(F460:F464)</f>
        <v>702.16387155002576</v>
      </c>
      <c r="G465" s="74"/>
      <c r="H465" s="128"/>
    </row>
    <row r="466" spans="1:8">
      <c r="A466" s="84"/>
      <c r="B466" s="529"/>
      <c r="C466" s="78"/>
      <c r="D466" s="79"/>
      <c r="E466" s="77"/>
      <c r="F466" s="49"/>
      <c r="G466" s="74"/>
      <c r="H466" s="128"/>
    </row>
    <row r="467" spans="1:8">
      <c r="A467" s="84"/>
      <c r="B467" s="529"/>
      <c r="C467" s="78"/>
      <c r="D467" s="79"/>
      <c r="E467" s="98" t="s">
        <v>3436</v>
      </c>
      <c r="F467" s="49"/>
      <c r="G467" s="74"/>
      <c r="H467" s="128"/>
    </row>
    <row r="468" spans="1:8">
      <c r="A468" s="84"/>
      <c r="B468" s="529"/>
      <c r="C468" s="78"/>
      <c r="D468" s="79"/>
      <c r="E468" s="77" t="s">
        <v>141</v>
      </c>
      <c r="F468" s="49">
        <f>F112</f>
        <v>98.675000000000011</v>
      </c>
      <c r="G468" s="74"/>
      <c r="H468" s="128"/>
    </row>
    <row r="469" spans="1:8" ht="39.6">
      <c r="A469" s="84"/>
      <c r="B469" s="529"/>
      <c r="C469" s="78"/>
      <c r="D469" s="79"/>
      <c r="E469" s="77" t="s">
        <v>3477</v>
      </c>
      <c r="F469" s="49">
        <f>-(3.14*1.2*1.2/4*(4.2*1+2.8*1+2.6*1+1.9*1+2*1+1.55*4)+3.14*1.5*1.5/4*(2*7))</f>
        <v>-46.996379999999995</v>
      </c>
      <c r="G469" s="74"/>
      <c r="H469" s="128"/>
    </row>
    <row r="470" spans="1:8">
      <c r="A470" s="84"/>
      <c r="B470" s="529"/>
      <c r="C470" s="78"/>
      <c r="D470" s="79"/>
      <c r="E470" s="77" t="s">
        <v>3433</v>
      </c>
      <c r="F470" s="81">
        <f>-F1300</f>
        <v>-4.8520900000000005</v>
      </c>
      <c r="G470" s="74"/>
      <c r="H470" s="128"/>
    </row>
    <row r="471" spans="1:8">
      <c r="A471" s="84"/>
      <c r="B471" s="529"/>
      <c r="C471" s="78"/>
      <c r="D471" s="79"/>
      <c r="E471" s="77"/>
      <c r="F471" s="49">
        <f>SUM(F468:F470)</f>
        <v>46.82653000000002</v>
      </c>
      <c r="G471" s="74"/>
      <c r="H471" s="128"/>
    </row>
    <row r="472" spans="1:8">
      <c r="A472" s="84"/>
      <c r="B472" s="529"/>
      <c r="C472" s="78"/>
      <c r="D472" s="79"/>
      <c r="E472" s="77"/>
      <c r="F472" s="49"/>
      <c r="G472" s="74"/>
      <c r="H472" s="128"/>
    </row>
    <row r="473" spans="1:8">
      <c r="A473" s="84"/>
      <c r="B473" s="529"/>
      <c r="C473" s="78"/>
      <c r="D473" s="79"/>
      <c r="E473" s="156" t="s">
        <v>3478</v>
      </c>
      <c r="F473" s="49"/>
      <c r="G473" s="74"/>
      <c r="H473" s="128"/>
    </row>
    <row r="474" spans="1:8">
      <c r="A474" s="84"/>
      <c r="B474" s="529"/>
      <c r="C474" s="78"/>
      <c r="D474" s="79"/>
      <c r="E474" s="156" t="s">
        <v>3426</v>
      </c>
      <c r="F474" s="512"/>
      <c r="G474" s="74"/>
      <c r="H474" s="128"/>
    </row>
    <row r="475" spans="1:8">
      <c r="A475" s="84"/>
      <c r="B475" s="529"/>
      <c r="C475" s="78"/>
      <c r="D475" s="79"/>
      <c r="E475" s="90" t="s">
        <v>3427</v>
      </c>
      <c r="F475" s="512">
        <f>F113</f>
        <v>241.50319999999999</v>
      </c>
      <c r="G475" s="74"/>
      <c r="H475" s="128"/>
    </row>
    <row r="476" spans="1:8">
      <c r="A476" s="84"/>
      <c r="B476" s="529"/>
      <c r="C476" s="78"/>
      <c r="D476" s="79"/>
      <c r="E476" s="90" t="s">
        <v>803</v>
      </c>
      <c r="F476" s="512">
        <f>-F1752</f>
        <v>-39.136800000000001</v>
      </c>
      <c r="G476" s="74"/>
      <c r="H476" s="128"/>
    </row>
    <row r="477" spans="1:8">
      <c r="A477" s="84"/>
      <c r="B477" s="529"/>
      <c r="C477" s="78"/>
      <c r="D477" s="79"/>
      <c r="E477" s="90" t="s">
        <v>3428</v>
      </c>
      <c r="F477" s="512">
        <f>-F1120</f>
        <v>-143.32064399999999</v>
      </c>
      <c r="G477" s="74"/>
      <c r="H477" s="128"/>
    </row>
    <row r="478" spans="1:8">
      <c r="A478" s="84"/>
      <c r="B478" s="529"/>
      <c r="C478" s="78"/>
      <c r="D478" s="79"/>
      <c r="E478" s="90" t="s">
        <v>3479</v>
      </c>
      <c r="F478" s="636">
        <f>-3.14/4*(65.76*0.4*0.4+182*0.3*0.3)</f>
        <v>-21.117756000000004</v>
      </c>
      <c r="G478" s="74"/>
      <c r="H478" s="128"/>
    </row>
    <row r="479" spans="1:8">
      <c r="A479" s="84"/>
      <c r="B479" s="529"/>
      <c r="C479" s="78"/>
      <c r="D479" s="79"/>
      <c r="E479" s="90"/>
      <c r="F479" s="512">
        <f>SUM(F475:F478)</f>
        <v>37.928000000000011</v>
      </c>
      <c r="G479" s="74"/>
      <c r="H479" s="128"/>
    </row>
    <row r="480" spans="1:8">
      <c r="A480" s="84"/>
      <c r="B480" s="529"/>
      <c r="C480" s="78"/>
      <c r="D480" s="79"/>
      <c r="E480" s="90"/>
      <c r="F480" s="512"/>
      <c r="G480" s="74"/>
      <c r="H480" s="128"/>
    </row>
    <row r="481" spans="1:8">
      <c r="A481" s="84"/>
      <c r="B481" s="529"/>
      <c r="C481" s="78"/>
      <c r="D481" s="79"/>
      <c r="E481" s="98" t="s">
        <v>3436</v>
      </c>
      <c r="F481" s="49"/>
      <c r="G481" s="74"/>
      <c r="H481" s="128"/>
    </row>
    <row r="482" spans="1:8">
      <c r="A482" s="84"/>
      <c r="B482" s="529"/>
      <c r="C482" s="78"/>
      <c r="D482" s="79"/>
      <c r="E482" s="77" t="s">
        <v>141</v>
      </c>
      <c r="F482" s="49">
        <f>F114</f>
        <v>20.450000000000003</v>
      </c>
      <c r="G482" s="74"/>
      <c r="H482" s="128"/>
    </row>
    <row r="483" spans="1:8">
      <c r="A483" s="84"/>
      <c r="B483" s="529"/>
      <c r="C483" s="78"/>
      <c r="D483" s="79"/>
      <c r="E483" s="77" t="s">
        <v>3480</v>
      </c>
      <c r="F483" s="49">
        <f>-3.14*1.2*1.2*1.2/4*(1.1*2+0.85*4)</f>
        <v>-7.5962879999999977</v>
      </c>
      <c r="G483" s="74"/>
      <c r="H483" s="128"/>
    </row>
    <row r="484" spans="1:8">
      <c r="A484" s="84"/>
      <c r="B484" s="529"/>
      <c r="C484" s="78"/>
      <c r="D484" s="79"/>
      <c r="E484" s="77" t="s">
        <v>3433</v>
      </c>
      <c r="F484" s="81">
        <f>-F1301</f>
        <v>-1.3680600000000001</v>
      </c>
      <c r="G484" s="74"/>
      <c r="H484" s="128"/>
    </row>
    <row r="485" spans="1:8">
      <c r="A485" s="84"/>
      <c r="B485" s="529"/>
      <c r="C485" s="78"/>
      <c r="D485" s="79"/>
      <c r="E485" s="77"/>
      <c r="F485" s="49">
        <f>SUM(F482:F484)</f>
        <v>11.485652000000005</v>
      </c>
      <c r="G485" s="74"/>
      <c r="H485" s="128"/>
    </row>
    <row r="486" spans="1:8">
      <c r="A486" s="84"/>
      <c r="B486" s="529"/>
      <c r="C486" s="78"/>
      <c r="D486" s="79"/>
      <c r="E486" s="77"/>
      <c r="F486" s="49"/>
      <c r="G486" s="74"/>
      <c r="H486" s="128"/>
    </row>
    <row r="487" spans="1:8">
      <c r="A487" s="84"/>
      <c r="B487" s="529"/>
      <c r="C487" s="78"/>
      <c r="D487" s="79"/>
      <c r="E487" s="156" t="s">
        <v>3430</v>
      </c>
      <c r="F487" s="512"/>
      <c r="G487" s="74"/>
      <c r="H487" s="128"/>
    </row>
    <row r="488" spans="1:8">
      <c r="A488" s="84"/>
      <c r="B488" s="529"/>
      <c r="C488" s="78"/>
      <c r="D488" s="79"/>
      <c r="E488" s="90" t="s">
        <v>3427</v>
      </c>
      <c r="F488" s="512">
        <f>F115</f>
        <v>72.400000000000006</v>
      </c>
      <c r="G488" s="74"/>
      <c r="H488" s="128"/>
    </row>
    <row r="489" spans="1:8">
      <c r="A489" s="84"/>
      <c r="B489" s="529"/>
      <c r="C489" s="78"/>
      <c r="D489" s="79"/>
      <c r="E489" s="90" t="s">
        <v>803</v>
      </c>
      <c r="F489" s="512">
        <f>-F1753</f>
        <v>-13.574999999999999</v>
      </c>
      <c r="G489" s="74"/>
      <c r="H489" s="128"/>
    </row>
    <row r="490" spans="1:8">
      <c r="A490" s="84"/>
      <c r="B490" s="529"/>
      <c r="C490" s="78"/>
      <c r="D490" s="79"/>
      <c r="E490" s="90" t="s">
        <v>3428</v>
      </c>
      <c r="F490" s="512">
        <f>-F1121</f>
        <v>-42.408299999999997</v>
      </c>
      <c r="G490" s="74"/>
      <c r="H490" s="128"/>
    </row>
    <row r="491" spans="1:8">
      <c r="A491" s="84"/>
      <c r="B491" s="529"/>
      <c r="C491" s="78"/>
      <c r="D491" s="79"/>
      <c r="E491" s="90" t="s">
        <v>3481</v>
      </c>
      <c r="F491" s="636">
        <f>-3.14*0.2*0.2/4*(2.7+87.8)</f>
        <v>-2.8417000000000003</v>
      </c>
      <c r="G491" s="74"/>
      <c r="H491" s="128"/>
    </row>
    <row r="492" spans="1:8">
      <c r="A492" s="84"/>
      <c r="B492" s="529"/>
      <c r="C492" s="78"/>
      <c r="D492" s="79"/>
      <c r="E492" s="77"/>
      <c r="F492" s="49">
        <f>SUM(F488:F491)</f>
        <v>13.575000000000006</v>
      </c>
      <c r="G492" s="74"/>
      <c r="H492" s="128"/>
    </row>
    <row r="493" spans="1:8">
      <c r="A493" s="84"/>
      <c r="B493" s="529"/>
      <c r="C493" s="78"/>
      <c r="D493" s="79"/>
      <c r="E493" s="77"/>
      <c r="F493" s="49"/>
      <c r="G493" s="74"/>
      <c r="H493" s="128"/>
    </row>
    <row r="494" spans="1:8">
      <c r="A494" s="84"/>
      <c r="B494" s="529"/>
      <c r="C494" s="78"/>
      <c r="D494" s="79"/>
      <c r="E494" s="156" t="s">
        <v>3482</v>
      </c>
      <c r="F494" s="49"/>
      <c r="G494" s="74"/>
      <c r="H494" s="128"/>
    </row>
    <row r="495" spans="1:8">
      <c r="A495" s="84"/>
      <c r="B495" s="529"/>
      <c r="C495" s="78"/>
      <c r="D495" s="79"/>
      <c r="E495" s="156" t="s">
        <v>3426</v>
      </c>
      <c r="F495" s="512"/>
      <c r="G495" s="74"/>
      <c r="H495" s="128"/>
    </row>
    <row r="496" spans="1:8">
      <c r="A496" s="84"/>
      <c r="B496" s="529"/>
      <c r="C496" s="78"/>
      <c r="D496" s="79"/>
      <c r="E496" s="90" t="s">
        <v>3427</v>
      </c>
      <c r="F496" s="512">
        <f>F116</f>
        <v>194.10299999999998</v>
      </c>
      <c r="G496" s="74"/>
      <c r="H496" s="128"/>
    </row>
    <row r="497" spans="1:8">
      <c r="A497" s="84"/>
      <c r="B497" s="529"/>
      <c r="C497" s="78"/>
      <c r="D497" s="79"/>
      <c r="E497" s="90" t="s">
        <v>803</v>
      </c>
      <c r="F497" s="512">
        <f>-F1754</f>
        <v>-32.350499999999997</v>
      </c>
      <c r="G497" s="74"/>
      <c r="H497" s="128"/>
    </row>
    <row r="498" spans="1:8">
      <c r="A498" s="84"/>
      <c r="B498" s="529"/>
      <c r="C498" s="78"/>
      <c r="D498" s="79"/>
      <c r="E498" s="90" t="s">
        <v>3428</v>
      </c>
      <c r="F498" s="512">
        <f>-F1122</f>
        <v>-114.16491449999998</v>
      </c>
      <c r="G498" s="74"/>
      <c r="H498" s="128"/>
    </row>
    <row r="499" spans="1:8">
      <c r="A499" s="84"/>
      <c r="B499" s="529"/>
      <c r="C499" s="78"/>
      <c r="D499" s="79"/>
      <c r="E499" s="90" t="s">
        <v>3483</v>
      </c>
      <c r="F499" s="636">
        <f>-3.14*215.67*0.3*0.3/4</f>
        <v>-15.237085499999999</v>
      </c>
      <c r="G499" s="74"/>
      <c r="H499" s="128"/>
    </row>
    <row r="500" spans="1:8">
      <c r="A500" s="84"/>
      <c r="B500" s="529"/>
      <c r="C500" s="78"/>
      <c r="D500" s="79"/>
      <c r="E500" s="90"/>
      <c r="F500" s="512">
        <f>SUM(F496:F499)</f>
        <v>32.350500000000018</v>
      </c>
      <c r="G500" s="74"/>
      <c r="H500" s="128"/>
    </row>
    <row r="501" spans="1:8">
      <c r="A501" s="84"/>
      <c r="B501" s="529"/>
      <c r="C501" s="78"/>
      <c r="D501" s="79"/>
      <c r="E501" s="90"/>
      <c r="F501" s="512"/>
      <c r="G501" s="74"/>
      <c r="H501" s="128"/>
    </row>
    <row r="502" spans="1:8">
      <c r="A502" s="84"/>
      <c r="B502" s="529"/>
      <c r="C502" s="78"/>
      <c r="D502" s="79"/>
      <c r="E502" s="98" t="s">
        <v>3436</v>
      </c>
      <c r="F502" s="49"/>
      <c r="G502" s="74"/>
      <c r="H502" s="128"/>
    </row>
    <row r="503" spans="1:8">
      <c r="A503" s="84"/>
      <c r="B503" s="529"/>
      <c r="C503" s="78"/>
      <c r="D503" s="79"/>
      <c r="E503" s="77" t="s">
        <v>141</v>
      </c>
      <c r="F503" s="49">
        <f>F117</f>
        <v>16.875</v>
      </c>
      <c r="G503" s="74"/>
      <c r="H503" s="128"/>
    </row>
    <row r="504" spans="1:8">
      <c r="A504" s="84"/>
      <c r="B504" s="529"/>
      <c r="C504" s="78"/>
      <c r="D504" s="79"/>
      <c r="E504" s="77" t="s">
        <v>3484</v>
      </c>
      <c r="F504" s="49">
        <f>-3.14*1.2*1.2*1.2/4*0.9*5</f>
        <v>-6.1041599999999985</v>
      </c>
      <c r="G504" s="74"/>
      <c r="H504" s="128"/>
    </row>
    <row r="505" spans="1:8">
      <c r="A505" s="84"/>
      <c r="B505" s="529"/>
      <c r="C505" s="78"/>
      <c r="D505" s="79"/>
      <c r="E505" s="77" t="s">
        <v>3433</v>
      </c>
      <c r="F505" s="81">
        <f>-F1302</f>
        <v>-1.14005</v>
      </c>
      <c r="G505" s="74"/>
      <c r="H505" s="128"/>
    </row>
    <row r="506" spans="1:8">
      <c r="A506" s="84"/>
      <c r="B506" s="529"/>
      <c r="C506" s="78"/>
      <c r="D506" s="79"/>
      <c r="E506" s="77"/>
      <c r="F506" s="49">
        <f>SUM(F503:F505)</f>
        <v>9.6307900000000011</v>
      </c>
      <c r="G506" s="74"/>
      <c r="H506" s="128"/>
    </row>
    <row r="507" spans="1:8">
      <c r="A507" s="84"/>
      <c r="B507" s="529"/>
      <c r="C507" s="78"/>
      <c r="D507" s="79"/>
      <c r="E507" s="77"/>
      <c r="F507" s="49"/>
      <c r="G507" s="74"/>
      <c r="H507" s="128"/>
    </row>
    <row r="508" spans="1:8">
      <c r="A508" s="84"/>
      <c r="B508" s="529"/>
      <c r="C508" s="78"/>
      <c r="D508" s="79"/>
      <c r="E508" s="156" t="s">
        <v>3430</v>
      </c>
      <c r="F508" s="512"/>
      <c r="G508" s="74"/>
      <c r="H508" s="128"/>
    </row>
    <row r="509" spans="1:8">
      <c r="A509" s="84"/>
      <c r="B509" s="529"/>
      <c r="C509" s="78"/>
      <c r="D509" s="79"/>
      <c r="E509" s="90" t="s">
        <v>3427</v>
      </c>
      <c r="F509" s="512">
        <f>F118</f>
        <v>21.28</v>
      </c>
      <c r="G509" s="74"/>
      <c r="H509" s="128"/>
    </row>
    <row r="510" spans="1:8">
      <c r="A510" s="84"/>
      <c r="B510" s="529"/>
      <c r="C510" s="78"/>
      <c r="D510" s="79"/>
      <c r="E510" s="90" t="s">
        <v>803</v>
      </c>
      <c r="F510" s="512">
        <f>-F1755</f>
        <v>-3.99</v>
      </c>
      <c r="G510" s="74"/>
      <c r="H510" s="128"/>
    </row>
    <row r="511" spans="1:8">
      <c r="A511" s="84"/>
      <c r="B511" s="529"/>
      <c r="C511" s="78"/>
      <c r="D511" s="79"/>
      <c r="E511" s="90" t="s">
        <v>3428</v>
      </c>
      <c r="F511" s="512">
        <f>-F1123</f>
        <v>-12.46476</v>
      </c>
      <c r="G511" s="74"/>
      <c r="H511" s="128"/>
    </row>
    <row r="512" spans="1:8">
      <c r="A512" s="84"/>
      <c r="B512" s="529"/>
      <c r="C512" s="78"/>
      <c r="D512" s="79"/>
      <c r="E512" s="90" t="s">
        <v>3485</v>
      </c>
      <c r="F512" s="636">
        <f>-3.14*(26.6)*0.2*0.2/4</f>
        <v>-0.8352400000000002</v>
      </c>
      <c r="G512" s="74"/>
      <c r="H512" s="128"/>
    </row>
    <row r="513" spans="1:8">
      <c r="A513" s="84"/>
      <c r="B513" s="529"/>
      <c r="C513" s="78"/>
      <c r="D513" s="79"/>
      <c r="E513" s="77"/>
      <c r="F513" s="49">
        <f>SUM(F509:F512)</f>
        <v>3.9899999999999989</v>
      </c>
      <c r="G513" s="74"/>
      <c r="H513" s="128"/>
    </row>
    <row r="514" spans="1:8">
      <c r="A514" s="84"/>
      <c r="B514" s="529"/>
      <c r="C514" s="78"/>
      <c r="D514" s="79"/>
      <c r="E514" s="77"/>
      <c r="F514" s="49"/>
      <c r="G514" s="74"/>
      <c r="H514" s="128"/>
    </row>
    <row r="515" spans="1:8">
      <c r="A515" s="84"/>
      <c r="B515" s="529"/>
      <c r="C515" s="78"/>
      <c r="D515" s="79"/>
      <c r="E515" s="156" t="s">
        <v>3486</v>
      </c>
      <c r="F515" s="49"/>
      <c r="G515" s="74"/>
      <c r="H515" s="128"/>
    </row>
    <row r="516" spans="1:8">
      <c r="A516" s="84"/>
      <c r="B516" s="529"/>
      <c r="C516" s="78"/>
      <c r="D516" s="79"/>
      <c r="E516" s="156" t="s">
        <v>3426</v>
      </c>
      <c r="F516" s="512"/>
      <c r="G516" s="74"/>
      <c r="H516" s="128"/>
    </row>
    <row r="517" spans="1:8">
      <c r="A517" s="84"/>
      <c r="B517" s="529"/>
      <c r="C517" s="78"/>
      <c r="D517" s="79"/>
      <c r="E517" s="90" t="s">
        <v>3427</v>
      </c>
      <c r="F517" s="512">
        <f>F119</f>
        <v>798.13099999999997</v>
      </c>
      <c r="G517" s="74"/>
      <c r="H517" s="128"/>
    </row>
    <row r="518" spans="1:8">
      <c r="A518" s="84"/>
      <c r="B518" s="529"/>
      <c r="C518" s="78"/>
      <c r="D518" s="79"/>
      <c r="E518" s="90" t="s">
        <v>803</v>
      </c>
      <c r="F518" s="512">
        <f>-F1756</f>
        <v>-50.723999999999997</v>
      </c>
      <c r="G518" s="74"/>
      <c r="H518" s="128"/>
    </row>
    <row r="519" spans="1:8">
      <c r="A519" s="84"/>
      <c r="B519" s="529"/>
      <c r="C519" s="78"/>
      <c r="D519" s="79"/>
      <c r="E519" s="90" t="s">
        <v>3428</v>
      </c>
      <c r="F519" s="512">
        <f>-F1124</f>
        <v>-263.38784999999996</v>
      </c>
      <c r="G519" s="74"/>
      <c r="H519" s="128"/>
    </row>
    <row r="520" spans="1:8">
      <c r="A520" s="84"/>
      <c r="B520" s="529"/>
      <c r="C520" s="78"/>
      <c r="D520" s="79"/>
      <c r="E520" s="90" t="s">
        <v>3487</v>
      </c>
      <c r="F520" s="636">
        <f>-3.14/4*(13*0.5*0.5+100*1*1+26*0.3*0.3)</f>
        <v>-82.88815000000001</v>
      </c>
      <c r="G520" s="74"/>
      <c r="H520" s="128"/>
    </row>
    <row r="521" spans="1:8">
      <c r="A521" s="84"/>
      <c r="B521" s="529"/>
      <c r="C521" s="78"/>
      <c r="D521" s="79"/>
      <c r="E521" s="90"/>
      <c r="F521" s="512">
        <f>SUM(F517:F520)</f>
        <v>401.13099999999997</v>
      </c>
      <c r="G521" s="74"/>
      <c r="H521" s="128"/>
    </row>
    <row r="522" spans="1:8">
      <c r="A522" s="84"/>
      <c r="B522" s="529"/>
      <c r="C522" s="78"/>
      <c r="D522" s="79"/>
      <c r="E522" s="90"/>
      <c r="F522" s="512"/>
      <c r="G522" s="74"/>
      <c r="H522" s="128"/>
    </row>
    <row r="523" spans="1:8">
      <c r="A523" s="84"/>
      <c r="B523" s="529"/>
      <c r="C523" s="78"/>
      <c r="D523" s="79"/>
      <c r="E523" s="98" t="s">
        <v>3436</v>
      </c>
      <c r="F523" s="49"/>
      <c r="G523" s="74"/>
      <c r="H523" s="128"/>
    </row>
    <row r="524" spans="1:8">
      <c r="A524" s="84"/>
      <c r="B524" s="529"/>
      <c r="C524" s="78"/>
      <c r="D524" s="79"/>
      <c r="E524" s="77" t="s">
        <v>141</v>
      </c>
      <c r="F524" s="49">
        <f>F120</f>
        <v>45.112500000000004</v>
      </c>
      <c r="G524" s="74"/>
      <c r="H524" s="128"/>
    </row>
    <row r="525" spans="1:8">
      <c r="A525" s="84"/>
      <c r="B525" s="529"/>
      <c r="C525" s="78"/>
      <c r="D525" s="79"/>
      <c r="E525" s="77" t="s">
        <v>3488</v>
      </c>
      <c r="F525" s="49">
        <f>-(3.14*1.5*1.5*2.7/4*3+3.14*1.2*1.2/4*(1.85*3))</f>
        <v>-20.580345000000001</v>
      </c>
      <c r="G525" s="74"/>
      <c r="H525" s="128"/>
    </row>
    <row r="526" spans="1:8">
      <c r="A526" s="84"/>
      <c r="B526" s="529"/>
      <c r="C526" s="78"/>
      <c r="D526" s="79"/>
      <c r="E526" s="77" t="s">
        <v>3433</v>
      </c>
      <c r="F526" s="81">
        <f>-F1303</f>
        <v>-1.8840300000000001</v>
      </c>
      <c r="G526" s="74"/>
      <c r="H526" s="128"/>
    </row>
    <row r="527" spans="1:8">
      <c r="A527" s="84"/>
      <c r="B527" s="529"/>
      <c r="C527" s="78"/>
      <c r="D527" s="79"/>
      <c r="E527" s="77"/>
      <c r="F527" s="49">
        <f>SUM(F524:F526)</f>
        <v>22.648125000000004</v>
      </c>
      <c r="G527" s="74"/>
      <c r="H527" s="128"/>
    </row>
    <row r="528" spans="1:8">
      <c r="A528" s="84"/>
      <c r="B528" s="529"/>
      <c r="C528" s="78"/>
      <c r="D528" s="79"/>
      <c r="E528" s="77"/>
      <c r="F528" s="49"/>
      <c r="G528" s="74"/>
      <c r="H528" s="128"/>
    </row>
    <row r="529" spans="1:8">
      <c r="A529" s="84"/>
      <c r="B529" s="529"/>
      <c r="C529" s="78"/>
      <c r="D529" s="79"/>
      <c r="E529" s="156" t="s">
        <v>3430</v>
      </c>
      <c r="F529" s="512"/>
      <c r="G529" s="74"/>
      <c r="H529" s="128"/>
    </row>
    <row r="530" spans="1:8">
      <c r="A530" s="84"/>
      <c r="B530" s="529"/>
      <c r="C530" s="78"/>
      <c r="D530" s="79"/>
      <c r="E530" s="90" t="s">
        <v>3427</v>
      </c>
      <c r="F530" s="512">
        <f>F121</f>
        <v>189.44000000000003</v>
      </c>
      <c r="G530" s="74"/>
      <c r="H530" s="128"/>
    </row>
    <row r="531" spans="1:8">
      <c r="A531" s="84"/>
      <c r="B531" s="529"/>
      <c r="C531" s="78"/>
      <c r="D531" s="79"/>
      <c r="E531" s="90" t="s">
        <v>803</v>
      </c>
      <c r="F531" s="512">
        <f>-F1757</f>
        <v>-35.520000000000003</v>
      </c>
      <c r="G531" s="74"/>
      <c r="H531" s="128"/>
    </row>
    <row r="532" spans="1:8">
      <c r="A532" s="84"/>
      <c r="B532" s="529"/>
      <c r="C532" s="78"/>
      <c r="D532" s="79"/>
      <c r="E532" s="90" t="s">
        <v>3428</v>
      </c>
      <c r="F532" s="512">
        <f>-F1125</f>
        <v>-110.96448000000001</v>
      </c>
      <c r="G532" s="74"/>
      <c r="H532" s="128"/>
    </row>
    <row r="533" spans="1:8">
      <c r="A533" s="84"/>
      <c r="B533" s="529"/>
      <c r="C533" s="78"/>
      <c r="D533" s="79"/>
      <c r="E533" s="90" t="s">
        <v>3489</v>
      </c>
      <c r="F533" s="636">
        <f>-3.14*0.2*0.2/4*(93.5+76.8+35.7+30.8)</f>
        <v>-7.4355200000000012</v>
      </c>
      <c r="G533" s="74"/>
      <c r="H533" s="128"/>
    </row>
    <row r="534" spans="1:8">
      <c r="A534" s="84"/>
      <c r="B534" s="529"/>
      <c r="C534" s="78"/>
      <c r="D534" s="79"/>
      <c r="E534" s="77"/>
      <c r="F534" s="49">
        <f>SUM(F530:F533)</f>
        <v>35.520000000000003</v>
      </c>
      <c r="G534" s="74"/>
      <c r="H534" s="128"/>
    </row>
    <row r="535" spans="1:8">
      <c r="A535" s="84"/>
      <c r="B535" s="529"/>
      <c r="C535" s="78"/>
      <c r="D535" s="79"/>
      <c r="E535" s="77"/>
      <c r="F535" s="49"/>
      <c r="G535" s="74"/>
      <c r="H535" s="128"/>
    </row>
    <row r="536" spans="1:8">
      <c r="A536" s="84"/>
      <c r="B536" s="529"/>
      <c r="C536" s="78"/>
      <c r="D536" s="79"/>
      <c r="E536" s="98" t="s">
        <v>3490</v>
      </c>
      <c r="F536" s="49"/>
      <c r="G536" s="74"/>
      <c r="H536" s="128"/>
    </row>
    <row r="537" spans="1:8">
      <c r="A537" s="84"/>
      <c r="B537" s="529"/>
      <c r="C537" s="78"/>
      <c r="D537" s="79"/>
      <c r="E537" s="98" t="s">
        <v>3426</v>
      </c>
      <c r="F537" s="49"/>
      <c r="G537" s="74"/>
      <c r="H537" s="128"/>
    </row>
    <row r="538" spans="1:8">
      <c r="A538" s="84"/>
      <c r="B538" s="529"/>
      <c r="C538" s="78"/>
      <c r="D538" s="79"/>
      <c r="E538" s="77" t="s">
        <v>3427</v>
      </c>
      <c r="F538" s="49">
        <f>F122</f>
        <v>186.16</v>
      </c>
      <c r="G538" s="74"/>
      <c r="H538" s="128"/>
    </row>
    <row r="539" spans="1:8">
      <c r="A539" s="84"/>
      <c r="B539" s="529"/>
      <c r="C539" s="78"/>
      <c r="D539" s="79"/>
      <c r="E539" s="77" t="s">
        <v>803</v>
      </c>
      <c r="F539" s="49">
        <f>-F1758</f>
        <v>-27.923999999999999</v>
      </c>
      <c r="G539" s="74"/>
      <c r="H539" s="128"/>
    </row>
    <row r="540" spans="1:8">
      <c r="A540" s="84"/>
      <c r="B540" s="529"/>
      <c r="C540" s="78"/>
      <c r="D540" s="79"/>
      <c r="E540" s="77" t="s">
        <v>3428</v>
      </c>
      <c r="F540" s="49">
        <f>-F1126</f>
        <v>-98.543796</v>
      </c>
      <c r="G540" s="74"/>
      <c r="H540" s="128"/>
    </row>
    <row r="541" spans="1:8">
      <c r="A541" s="84"/>
      <c r="B541" s="529"/>
      <c r="C541" s="78"/>
      <c r="D541" s="79"/>
      <c r="E541" s="77" t="s">
        <v>3491</v>
      </c>
      <c r="F541" s="81">
        <f>-3.14*186.16*0.3*0.3/4</f>
        <v>-13.152203999999999</v>
      </c>
      <c r="G541" s="74"/>
      <c r="H541" s="128"/>
    </row>
    <row r="542" spans="1:8">
      <c r="A542" s="84"/>
      <c r="B542" s="529"/>
      <c r="C542" s="78"/>
      <c r="D542" s="79"/>
      <c r="E542" s="77"/>
      <c r="F542" s="49">
        <f>SUM(F538:F541)</f>
        <v>46.539999999999992</v>
      </c>
      <c r="G542" s="74"/>
      <c r="H542" s="128"/>
    </row>
    <row r="543" spans="1:8">
      <c r="A543" s="84"/>
      <c r="B543" s="529"/>
      <c r="C543" s="78"/>
      <c r="D543" s="79"/>
      <c r="E543" s="77"/>
      <c r="F543" s="49"/>
      <c r="G543" s="74"/>
      <c r="H543" s="128"/>
    </row>
    <row r="544" spans="1:8">
      <c r="A544" s="84"/>
      <c r="B544" s="529"/>
      <c r="C544" s="78"/>
      <c r="D544" s="79"/>
      <c r="E544" s="98" t="s">
        <v>3436</v>
      </c>
      <c r="F544" s="49"/>
      <c r="G544" s="74"/>
      <c r="H544" s="128"/>
    </row>
    <row r="545" spans="1:8">
      <c r="A545" s="84"/>
      <c r="B545" s="529"/>
      <c r="C545" s="78"/>
      <c r="D545" s="79"/>
      <c r="E545" s="77" t="s">
        <v>141</v>
      </c>
      <c r="F545" s="49">
        <f>F123</f>
        <v>18.75</v>
      </c>
      <c r="G545" s="74"/>
      <c r="H545" s="128"/>
    </row>
    <row r="546" spans="1:8">
      <c r="A546" s="84"/>
      <c r="B546" s="529"/>
      <c r="C546" s="78"/>
      <c r="D546" s="79"/>
      <c r="E546" s="77" t="s">
        <v>3492</v>
      </c>
      <c r="F546" s="49">
        <f>-(3.14*1.2*1.2*1.2/4*(1.5*1*5))</f>
        <v>-10.173599999999997</v>
      </c>
      <c r="G546" s="74"/>
      <c r="H546" s="128"/>
    </row>
    <row r="547" spans="1:8">
      <c r="A547" s="84"/>
      <c r="B547" s="529"/>
      <c r="C547" s="78"/>
      <c r="D547" s="79"/>
      <c r="E547" s="77" t="s">
        <v>3433</v>
      </c>
      <c r="F547" s="81">
        <f>-F1302</f>
        <v>-1.14005</v>
      </c>
      <c r="G547" s="74"/>
      <c r="H547" s="128"/>
    </row>
    <row r="548" spans="1:8">
      <c r="A548" s="84"/>
      <c r="B548" s="529"/>
      <c r="C548" s="78"/>
      <c r="D548" s="79"/>
      <c r="E548" s="77"/>
      <c r="F548" s="49">
        <f>SUM(F545:F547)</f>
        <v>7.4363500000000027</v>
      </c>
      <c r="G548" s="74"/>
      <c r="H548" s="128"/>
    </row>
    <row r="549" spans="1:8">
      <c r="A549" s="84"/>
      <c r="B549" s="529"/>
      <c r="C549" s="78"/>
      <c r="D549" s="79"/>
      <c r="E549" s="77"/>
      <c r="F549" s="49"/>
      <c r="G549" s="74"/>
      <c r="H549" s="128"/>
    </row>
    <row r="550" spans="1:8">
      <c r="A550" s="84"/>
      <c r="B550" s="529"/>
      <c r="C550" s="78"/>
      <c r="D550" s="79"/>
      <c r="E550" s="98" t="s">
        <v>3430</v>
      </c>
      <c r="F550" s="49"/>
      <c r="G550" s="74"/>
      <c r="H550" s="128"/>
    </row>
    <row r="551" spans="1:8">
      <c r="A551" s="84"/>
      <c r="B551" s="529"/>
      <c r="C551" s="78"/>
      <c r="D551" s="79"/>
      <c r="E551" s="77" t="s">
        <v>3427</v>
      </c>
      <c r="F551" s="49">
        <f>F124</f>
        <v>72.400000000000006</v>
      </c>
      <c r="G551" s="74"/>
      <c r="H551" s="128"/>
    </row>
    <row r="552" spans="1:8">
      <c r="A552" s="84"/>
      <c r="B552" s="529"/>
      <c r="C552" s="78"/>
      <c r="D552" s="79"/>
      <c r="E552" s="77" t="s">
        <v>803</v>
      </c>
      <c r="F552" s="49">
        <f>-F1759</f>
        <v>-13.574999999999999</v>
      </c>
      <c r="G552" s="74"/>
      <c r="H552" s="128"/>
    </row>
    <row r="553" spans="1:8">
      <c r="A553" s="84"/>
      <c r="B553" s="529"/>
      <c r="C553" s="78"/>
      <c r="D553" s="79"/>
      <c r="E553" s="77" t="s">
        <v>3428</v>
      </c>
      <c r="F553" s="49">
        <f>-F1127</f>
        <v>-42.408299999999997</v>
      </c>
      <c r="G553" s="74"/>
      <c r="H553" s="128"/>
    </row>
    <row r="554" spans="1:8">
      <c r="A554" s="84"/>
      <c r="B554" s="529"/>
      <c r="C554" s="78"/>
      <c r="D554" s="79"/>
      <c r="E554" s="77" t="s">
        <v>3493</v>
      </c>
      <c r="F554" s="81">
        <f>-3.14*0.2*0.2/4*90.5</f>
        <v>-2.8417000000000003</v>
      </c>
      <c r="G554" s="74"/>
      <c r="H554" s="128"/>
    </row>
    <row r="555" spans="1:8">
      <c r="A555" s="84"/>
      <c r="B555" s="529"/>
      <c r="C555" s="78"/>
      <c r="D555" s="79"/>
      <c r="E555" s="77"/>
      <c r="F555" s="49">
        <f>SUM(F551:F554)</f>
        <v>13.575000000000006</v>
      </c>
      <c r="G555" s="74"/>
      <c r="H555" s="128"/>
    </row>
    <row r="556" spans="1:8">
      <c r="A556" s="84"/>
      <c r="B556" s="529"/>
      <c r="C556" s="78"/>
      <c r="D556" s="79"/>
      <c r="E556" s="77"/>
      <c r="F556" s="49"/>
      <c r="G556" s="74"/>
      <c r="H556" s="128"/>
    </row>
    <row r="557" spans="1:8">
      <c r="A557" s="84"/>
      <c r="B557" s="529"/>
      <c r="C557" s="78"/>
      <c r="D557" s="79"/>
      <c r="E557" s="98" t="s">
        <v>3494</v>
      </c>
      <c r="F557" s="49"/>
      <c r="G557" s="74"/>
      <c r="H557" s="128"/>
    </row>
    <row r="558" spans="1:8">
      <c r="A558" s="84"/>
      <c r="B558" s="529"/>
      <c r="C558" s="78"/>
      <c r="D558" s="79"/>
      <c r="E558" s="98" t="s">
        <v>3426</v>
      </c>
      <c r="F558" s="49"/>
      <c r="G558" s="74"/>
      <c r="H558" s="128"/>
    </row>
    <row r="559" spans="1:8">
      <c r="A559" s="84"/>
      <c r="B559" s="529"/>
      <c r="C559" s="78"/>
      <c r="D559" s="79"/>
      <c r="E559" s="77" t="s">
        <v>3427</v>
      </c>
      <c r="F559" s="49">
        <f>F125</f>
        <v>194.72</v>
      </c>
      <c r="G559" s="74"/>
      <c r="H559" s="128"/>
    </row>
    <row r="560" spans="1:8">
      <c r="A560" s="84"/>
      <c r="B560" s="529"/>
      <c r="C560" s="78"/>
      <c r="D560" s="79"/>
      <c r="E560" s="77" t="s">
        <v>803</v>
      </c>
      <c r="F560" s="49">
        <f>-F1760</f>
        <v>-29.207999999999998</v>
      </c>
      <c r="G560" s="74"/>
      <c r="H560" s="128"/>
    </row>
    <row r="561" spans="1:8">
      <c r="A561" s="84"/>
      <c r="B561" s="529"/>
      <c r="C561" s="78"/>
      <c r="D561" s="79"/>
      <c r="E561" s="77" t="s">
        <v>3428</v>
      </c>
      <c r="F561" s="49">
        <f>-F1128</f>
        <v>-103.07503199999999</v>
      </c>
      <c r="G561" s="74"/>
      <c r="H561" s="128"/>
    </row>
    <row r="562" spans="1:8">
      <c r="A562" s="84"/>
      <c r="B562" s="529"/>
      <c r="C562" s="78"/>
      <c r="D562" s="79"/>
      <c r="E562" s="77" t="s">
        <v>3495</v>
      </c>
      <c r="F562" s="81">
        <f>-3.14*0.3*0.3/4*194.72</f>
        <v>-13.756967999999999</v>
      </c>
      <c r="G562" s="74"/>
      <c r="H562" s="128"/>
    </row>
    <row r="563" spans="1:8">
      <c r="A563" s="84"/>
      <c r="B563" s="529"/>
      <c r="C563" s="78"/>
      <c r="D563" s="79"/>
      <c r="E563" s="77"/>
      <c r="F563" s="49">
        <f>SUM(F559:F562)</f>
        <v>48.680000000000007</v>
      </c>
      <c r="G563" s="74"/>
      <c r="H563" s="128"/>
    </row>
    <row r="564" spans="1:8">
      <c r="A564" s="84"/>
      <c r="B564" s="529"/>
      <c r="C564" s="78"/>
      <c r="D564" s="79"/>
      <c r="E564" s="77"/>
      <c r="F564" s="49"/>
      <c r="G564" s="74"/>
      <c r="H564" s="128"/>
    </row>
    <row r="565" spans="1:8">
      <c r="A565" s="84"/>
      <c r="B565" s="529"/>
      <c r="C565" s="78"/>
      <c r="D565" s="79"/>
      <c r="E565" s="98" t="s">
        <v>3436</v>
      </c>
      <c r="F565" s="49"/>
      <c r="G565" s="74"/>
      <c r="H565" s="128"/>
    </row>
    <row r="566" spans="1:8">
      <c r="A566" s="84"/>
      <c r="B566" s="529"/>
      <c r="C566" s="78"/>
      <c r="D566" s="79"/>
      <c r="E566" s="77" t="s">
        <v>141</v>
      </c>
      <c r="F566" s="49">
        <f>F126</f>
        <v>22.5</v>
      </c>
      <c r="G566" s="74"/>
      <c r="H566" s="128"/>
    </row>
    <row r="567" spans="1:8">
      <c r="A567" s="84"/>
      <c r="B567" s="529"/>
      <c r="C567" s="78"/>
      <c r="D567" s="79"/>
      <c r="E567" s="77" t="s">
        <v>3496</v>
      </c>
      <c r="F567" s="49">
        <f>-3.14*1.2*1.2*1.2/4*(1.5*1*6)</f>
        <v>-12.208319999999997</v>
      </c>
      <c r="G567" s="74"/>
      <c r="H567" s="128"/>
    </row>
    <row r="568" spans="1:8">
      <c r="A568" s="84"/>
      <c r="B568" s="529"/>
      <c r="C568" s="78"/>
      <c r="D568" s="79"/>
      <c r="E568" s="77" t="s">
        <v>3433</v>
      </c>
      <c r="F568" s="81">
        <f>-F1305</f>
        <v>-1.3680600000000001</v>
      </c>
      <c r="G568" s="74"/>
      <c r="H568" s="128"/>
    </row>
    <row r="569" spans="1:8">
      <c r="A569" s="84"/>
      <c r="B569" s="529"/>
      <c r="C569" s="78"/>
      <c r="D569" s="79"/>
      <c r="E569" s="77"/>
      <c r="F569" s="49">
        <f>SUM(F566:F568)</f>
        <v>8.9236200000000032</v>
      </c>
      <c r="G569" s="74"/>
      <c r="H569" s="128"/>
    </row>
    <row r="570" spans="1:8">
      <c r="A570" s="84"/>
      <c r="B570" s="529"/>
      <c r="C570" s="78"/>
      <c r="D570" s="79"/>
      <c r="E570" s="77"/>
      <c r="F570" s="49"/>
      <c r="G570" s="74"/>
      <c r="H570" s="128"/>
    </row>
    <row r="571" spans="1:8">
      <c r="A571" s="84"/>
      <c r="B571" s="529"/>
      <c r="C571" s="78"/>
      <c r="D571" s="79"/>
      <c r="E571" s="98" t="s">
        <v>3430</v>
      </c>
      <c r="F571" s="49"/>
      <c r="G571" s="74"/>
      <c r="H571" s="128"/>
    </row>
    <row r="572" spans="1:8">
      <c r="A572" s="84"/>
      <c r="B572" s="529"/>
      <c r="C572" s="78"/>
      <c r="D572" s="79"/>
      <c r="E572" s="77" t="s">
        <v>3427</v>
      </c>
      <c r="F572" s="49">
        <f>F127</f>
        <v>5.6000000000000005</v>
      </c>
      <c r="G572" s="74"/>
      <c r="H572" s="128"/>
    </row>
    <row r="573" spans="1:8">
      <c r="A573" s="84"/>
      <c r="B573" s="529"/>
      <c r="C573" s="78"/>
      <c r="D573" s="79"/>
      <c r="E573" s="77" t="s">
        <v>803</v>
      </c>
      <c r="F573" s="49">
        <f>-F1761</f>
        <v>-1.05</v>
      </c>
      <c r="G573" s="74"/>
      <c r="H573" s="128"/>
    </row>
    <row r="574" spans="1:8">
      <c r="A574" s="84"/>
      <c r="B574" s="529"/>
      <c r="C574" s="78"/>
      <c r="D574" s="79"/>
      <c r="E574" s="77" t="s">
        <v>3428</v>
      </c>
      <c r="F574" s="49">
        <f>-F1129</f>
        <v>-3.2801999999999998</v>
      </c>
      <c r="G574" s="74"/>
      <c r="H574" s="128"/>
    </row>
    <row r="575" spans="1:8">
      <c r="A575" s="84"/>
      <c r="B575" s="529"/>
      <c r="C575" s="78"/>
      <c r="D575" s="79"/>
      <c r="E575" s="77" t="s">
        <v>3497</v>
      </c>
      <c r="F575" s="81">
        <f>-3.14*0.2*0.2/4*7</f>
        <v>-0.21980000000000002</v>
      </c>
      <c r="G575" s="74"/>
      <c r="H575" s="128"/>
    </row>
    <row r="576" spans="1:8">
      <c r="A576" s="84"/>
      <c r="B576" s="529"/>
      <c r="C576" s="78"/>
      <c r="D576" s="79"/>
      <c r="E576" s="77"/>
      <c r="F576" s="49">
        <f>SUM(F572:F575)</f>
        <v>1.0500000000000009</v>
      </c>
      <c r="G576" s="74"/>
      <c r="H576" s="128"/>
    </row>
    <row r="577" spans="1:8">
      <c r="A577" s="84"/>
      <c r="B577" s="529"/>
      <c r="C577" s="78"/>
      <c r="D577" s="79"/>
      <c r="E577" s="77"/>
      <c r="F577" s="49"/>
      <c r="G577" s="74"/>
      <c r="H577" s="128"/>
    </row>
    <row r="578" spans="1:8">
      <c r="A578" s="84"/>
      <c r="B578" s="529"/>
      <c r="C578" s="78"/>
      <c r="D578" s="79"/>
      <c r="E578" s="98" t="s">
        <v>3442</v>
      </c>
      <c r="F578" s="49"/>
      <c r="G578" s="74"/>
      <c r="H578" s="128"/>
    </row>
    <row r="579" spans="1:8">
      <c r="A579" s="84"/>
      <c r="B579" s="529"/>
      <c r="C579" s="78"/>
      <c r="D579" s="79"/>
      <c r="E579" s="77" t="s">
        <v>141</v>
      </c>
      <c r="F579" s="49">
        <f>F128</f>
        <v>213.75</v>
      </c>
      <c r="G579" s="74"/>
      <c r="H579" s="128"/>
    </row>
    <row r="580" spans="1:8">
      <c r="A580" s="84"/>
      <c r="B580" s="529"/>
      <c r="C580" s="78"/>
      <c r="D580" s="79"/>
      <c r="E580" s="77" t="s">
        <v>3443</v>
      </c>
      <c r="F580" s="49">
        <f>-F1306</f>
        <v>-6.0800000000000018</v>
      </c>
      <c r="G580" s="74"/>
      <c r="H580" s="128"/>
    </row>
    <row r="581" spans="1:8">
      <c r="A581" s="84"/>
      <c r="B581" s="529"/>
      <c r="C581" s="78"/>
      <c r="D581" s="79"/>
      <c r="E581" s="77" t="s">
        <v>3498</v>
      </c>
      <c r="F581" s="81">
        <f>-0.7*0.7*1*95</f>
        <v>-46.55</v>
      </c>
      <c r="G581" s="74"/>
      <c r="H581" s="128"/>
    </row>
    <row r="582" spans="1:8">
      <c r="A582" s="84"/>
      <c r="B582" s="529"/>
      <c r="C582" s="78"/>
      <c r="D582" s="79"/>
      <c r="E582" s="77"/>
      <c r="F582" s="49">
        <f>SUM(F579:F581)</f>
        <v>161.12</v>
      </c>
      <c r="G582" s="74"/>
      <c r="H582" s="128"/>
    </row>
    <row r="583" spans="1:8">
      <c r="A583" s="84"/>
      <c r="B583" s="529"/>
      <c r="C583" s="78"/>
      <c r="D583" s="79"/>
      <c r="E583" s="77"/>
      <c r="F583" s="49"/>
      <c r="G583" s="74"/>
      <c r="H583" s="128"/>
    </row>
    <row r="584" spans="1:8">
      <c r="A584" s="84"/>
      <c r="B584" s="529"/>
      <c r="C584" s="78"/>
      <c r="D584" s="79"/>
      <c r="E584" s="156" t="s">
        <v>3369</v>
      </c>
      <c r="F584" s="73"/>
      <c r="G584" s="74"/>
      <c r="H584" s="128"/>
    </row>
    <row r="585" spans="1:8">
      <c r="A585" s="84"/>
      <c r="B585" s="529"/>
      <c r="C585" s="78"/>
      <c r="D585" s="79"/>
      <c r="E585" s="156" t="s">
        <v>3426</v>
      </c>
      <c r="F585" s="512"/>
      <c r="G585" s="74"/>
      <c r="H585" s="128"/>
    </row>
    <row r="586" spans="1:8">
      <c r="A586" s="84"/>
      <c r="B586" s="529"/>
      <c r="C586" s="78"/>
      <c r="D586" s="79"/>
      <c r="E586" s="90" t="s">
        <v>3427</v>
      </c>
      <c r="F586" s="95">
        <f>F133</f>
        <v>395.59239999999994</v>
      </c>
      <c r="G586" s="74"/>
      <c r="H586" s="128"/>
    </row>
    <row r="587" spans="1:8">
      <c r="A587" s="84"/>
      <c r="B587" s="529"/>
      <c r="C587" s="78"/>
      <c r="D587" s="79"/>
      <c r="E587" s="90" t="s">
        <v>803</v>
      </c>
      <c r="F587" s="95">
        <f>-F1766</f>
        <v>-31.227299999999996</v>
      </c>
      <c r="G587" s="74"/>
      <c r="H587" s="128"/>
    </row>
    <row r="588" spans="1:8">
      <c r="A588" s="84"/>
      <c r="B588" s="529"/>
      <c r="C588" s="78"/>
      <c r="D588" s="79"/>
      <c r="E588" s="90" t="s">
        <v>3428</v>
      </c>
      <c r="F588" s="95">
        <f>-F1134</f>
        <v>-22.050730000000016</v>
      </c>
      <c r="G588" s="74"/>
      <c r="H588" s="128"/>
    </row>
    <row r="589" spans="1:8">
      <c r="A589" s="84"/>
      <c r="B589" s="529"/>
      <c r="C589" s="78"/>
      <c r="D589" s="79"/>
      <c r="E589" s="90" t="s">
        <v>3499</v>
      </c>
      <c r="F589" s="196">
        <f>-3.14/4*((76.08+59.12)*1.4+14.54*1.3)</f>
        <v>-163.42286999999996</v>
      </c>
      <c r="G589" s="74"/>
      <c r="H589" s="128"/>
    </row>
    <row r="590" spans="1:8">
      <c r="A590" s="84"/>
      <c r="B590" s="529"/>
      <c r="C590" s="78"/>
      <c r="D590" s="79"/>
      <c r="E590" s="90"/>
      <c r="F590" s="95">
        <f>SUM(F586:F589)</f>
        <v>178.89149999999998</v>
      </c>
      <c r="G590" s="74"/>
      <c r="H590" s="128"/>
    </row>
    <row r="591" spans="1:8">
      <c r="A591" s="84"/>
      <c r="B591" s="529"/>
      <c r="C591" s="78"/>
      <c r="D591" s="79"/>
      <c r="E591" s="77"/>
      <c r="F591" s="49"/>
      <c r="G591" s="74"/>
      <c r="H591" s="128"/>
    </row>
    <row r="592" spans="1:8">
      <c r="A592" s="84"/>
      <c r="B592" s="529"/>
      <c r="C592" s="78"/>
      <c r="D592" s="79"/>
      <c r="E592" s="156" t="s">
        <v>3430</v>
      </c>
      <c r="F592" s="512"/>
      <c r="G592" s="74"/>
      <c r="H592" s="128"/>
    </row>
    <row r="593" spans="1:8">
      <c r="A593" s="84"/>
      <c r="B593" s="529"/>
      <c r="C593" s="78"/>
      <c r="D593" s="79"/>
      <c r="E593" s="90" t="s">
        <v>3427</v>
      </c>
      <c r="F593" s="512">
        <f>F134</f>
        <v>46.160000000000004</v>
      </c>
      <c r="G593" s="74"/>
      <c r="H593" s="128"/>
    </row>
    <row r="594" spans="1:8">
      <c r="A594" s="84"/>
      <c r="B594" s="529"/>
      <c r="C594" s="78"/>
      <c r="D594" s="79"/>
      <c r="E594" s="90" t="s">
        <v>803</v>
      </c>
      <c r="F594" s="512">
        <f>-F1767</f>
        <v>-8.6549999999999994</v>
      </c>
      <c r="G594" s="74"/>
      <c r="H594" s="128"/>
    </row>
    <row r="595" spans="1:8">
      <c r="A595" s="84"/>
      <c r="B595" s="529"/>
      <c r="C595" s="78"/>
      <c r="D595" s="79"/>
      <c r="E595" s="90" t="s">
        <v>3428</v>
      </c>
      <c r="F595" s="512">
        <f>-F1135</f>
        <v>-27.038220000000003</v>
      </c>
      <c r="G595" s="74"/>
      <c r="H595" s="128"/>
    </row>
    <row r="596" spans="1:8">
      <c r="A596" s="84"/>
      <c r="B596" s="529"/>
      <c r="C596" s="78"/>
      <c r="D596" s="79"/>
      <c r="E596" s="90" t="s">
        <v>3500</v>
      </c>
      <c r="F596" s="636">
        <f>-3.14*0.2*0.2/4*57.7</f>
        <v>-1.8117800000000004</v>
      </c>
      <c r="G596" s="74"/>
      <c r="H596" s="128"/>
    </row>
    <row r="597" spans="1:8">
      <c r="A597" s="84"/>
      <c r="B597" s="529"/>
      <c r="C597" s="78"/>
      <c r="D597" s="79"/>
      <c r="E597" s="77"/>
      <c r="F597" s="49">
        <f>SUM(F593:F596)</f>
        <v>8.6549999999999994</v>
      </c>
      <c r="G597" s="74"/>
      <c r="H597" s="128"/>
    </row>
    <row r="598" spans="1:8">
      <c r="A598" s="84"/>
      <c r="B598" s="529"/>
      <c r="C598" s="78"/>
      <c r="D598" s="79"/>
      <c r="E598" s="77"/>
      <c r="F598" s="49"/>
      <c r="G598" s="74"/>
      <c r="H598" s="128"/>
    </row>
    <row r="599" spans="1:8">
      <c r="A599" s="84"/>
      <c r="B599" s="529"/>
      <c r="C599" s="78"/>
      <c r="D599" s="79"/>
      <c r="E599" s="98" t="s">
        <v>3475</v>
      </c>
      <c r="F599" s="73"/>
      <c r="G599" s="74"/>
      <c r="H599" s="128"/>
    </row>
    <row r="600" spans="1:8">
      <c r="A600" s="84"/>
      <c r="B600" s="529"/>
      <c r="C600" s="78"/>
      <c r="D600" s="79"/>
      <c r="E600" s="77" t="s">
        <v>141</v>
      </c>
      <c r="F600" s="108">
        <f>F47</f>
        <v>1236.9353961053744</v>
      </c>
      <c r="G600" s="74"/>
      <c r="H600" s="128"/>
    </row>
    <row r="601" spans="1:8">
      <c r="A601" s="84"/>
      <c r="B601" s="529"/>
      <c r="C601" s="78"/>
      <c r="D601" s="79"/>
      <c r="E601" s="77" t="s">
        <v>803</v>
      </c>
      <c r="F601" s="108">
        <f>-F1768</f>
        <v>-4.758</v>
      </c>
      <c r="G601" s="74"/>
      <c r="H601" s="128"/>
    </row>
    <row r="602" spans="1:8">
      <c r="A602" s="84"/>
      <c r="B602" s="529"/>
      <c r="C602" s="78"/>
      <c r="D602" s="79"/>
      <c r="E602" s="77" t="s">
        <v>3433</v>
      </c>
      <c r="F602" s="108">
        <f>-F1348</f>
        <v>-47.58</v>
      </c>
      <c r="G602" s="74"/>
      <c r="H602" s="128"/>
    </row>
    <row r="603" spans="1:8">
      <c r="A603" s="84"/>
      <c r="B603" s="529"/>
      <c r="C603" s="78"/>
      <c r="D603" s="79"/>
      <c r="E603" s="77" t="s">
        <v>3434</v>
      </c>
      <c r="F603" s="108">
        <f>-F1821</f>
        <v>-44.88</v>
      </c>
      <c r="G603" s="74"/>
      <c r="H603" s="128"/>
    </row>
    <row r="604" spans="1:8">
      <c r="A604" s="84"/>
      <c r="B604" s="529"/>
      <c r="C604" s="78"/>
      <c r="D604" s="79"/>
      <c r="E604" s="77" t="s">
        <v>3501</v>
      </c>
      <c r="F604" s="214">
        <f>-(146.4*2.15+3.14*1.2*1.2/4*0.7*14)</f>
        <v>-325.83792</v>
      </c>
      <c r="G604" s="74"/>
      <c r="H604" s="128"/>
    </row>
    <row r="605" spans="1:8">
      <c r="A605" s="84"/>
      <c r="B605" s="529"/>
      <c r="C605" s="78"/>
      <c r="D605" s="79"/>
      <c r="E605" s="77"/>
      <c r="F605" s="108">
        <f>SUM(F600:F604)</f>
        <v>813.87947610537435</v>
      </c>
      <c r="G605" s="74"/>
      <c r="H605" s="128"/>
    </row>
    <row r="606" spans="1:8">
      <c r="A606" s="84"/>
      <c r="B606" s="529"/>
      <c r="C606" s="78"/>
      <c r="D606" s="79"/>
      <c r="E606" s="77"/>
      <c r="F606" s="49"/>
      <c r="G606" s="74"/>
      <c r="H606" s="128"/>
    </row>
    <row r="607" spans="1:8">
      <c r="A607" s="84"/>
      <c r="B607" s="529"/>
      <c r="C607" s="78"/>
      <c r="D607" s="79"/>
      <c r="E607" s="98" t="s">
        <v>3436</v>
      </c>
      <c r="F607" s="49"/>
      <c r="G607" s="74"/>
      <c r="H607" s="128"/>
    </row>
    <row r="608" spans="1:8">
      <c r="A608" s="84"/>
      <c r="B608" s="529"/>
      <c r="C608" s="78"/>
      <c r="D608" s="79"/>
      <c r="E608" s="77" t="s">
        <v>141</v>
      </c>
      <c r="F608" s="49">
        <f>F135</f>
        <v>52.325000000000003</v>
      </c>
      <c r="G608" s="74"/>
      <c r="H608" s="128"/>
    </row>
    <row r="609" spans="1:8">
      <c r="A609" s="84"/>
      <c r="B609" s="529"/>
      <c r="C609" s="78"/>
      <c r="D609" s="79"/>
      <c r="E609" s="77" t="s">
        <v>3502</v>
      </c>
      <c r="F609" s="49">
        <f>-3.14*1.2*1.2/4*(2.3*5+1.5*4+1.4*1)</f>
        <v>-21.364559999999994</v>
      </c>
      <c r="G609" s="74"/>
      <c r="H609" s="128"/>
    </row>
    <row r="610" spans="1:8">
      <c r="A610" s="84"/>
      <c r="B610" s="529"/>
      <c r="C610" s="78"/>
      <c r="D610" s="79"/>
      <c r="E610" s="77" t="s">
        <v>3433</v>
      </c>
      <c r="F610" s="81">
        <f>-F1309</f>
        <v>-2.2801</v>
      </c>
      <c r="G610" s="74"/>
      <c r="H610" s="128"/>
    </row>
    <row r="611" spans="1:8">
      <c r="A611" s="84"/>
      <c r="B611" s="529"/>
      <c r="C611" s="78"/>
      <c r="D611" s="79"/>
      <c r="E611" s="77"/>
      <c r="F611" s="49">
        <f>SUM(F608:F610)</f>
        <v>28.680340000000008</v>
      </c>
      <c r="G611" s="74"/>
      <c r="H611" s="128"/>
    </row>
    <row r="612" spans="1:8">
      <c r="A612" s="84"/>
      <c r="B612" s="529"/>
      <c r="C612" s="78"/>
      <c r="D612" s="79"/>
      <c r="E612" s="77"/>
      <c r="F612" s="49"/>
      <c r="G612" s="74"/>
      <c r="H612" s="128"/>
    </row>
    <row r="613" spans="1:8">
      <c r="A613" s="84"/>
      <c r="B613" s="529"/>
      <c r="C613" s="78"/>
      <c r="D613" s="79"/>
      <c r="E613" s="156" t="s">
        <v>3503</v>
      </c>
      <c r="F613" s="49"/>
      <c r="G613" s="74"/>
      <c r="H613" s="128"/>
    </row>
    <row r="614" spans="1:8">
      <c r="A614" s="84"/>
      <c r="B614" s="529"/>
      <c r="C614" s="78"/>
      <c r="D614" s="79"/>
      <c r="E614" s="156" t="s">
        <v>3426</v>
      </c>
      <c r="F614" s="512"/>
      <c r="G614" s="74"/>
      <c r="H614" s="128"/>
    </row>
    <row r="615" spans="1:8">
      <c r="A615" s="84"/>
      <c r="B615" s="529"/>
      <c r="C615" s="78"/>
      <c r="D615" s="79"/>
      <c r="E615" s="90" t="s">
        <v>3427</v>
      </c>
      <c r="F615" s="512">
        <f>F136</f>
        <v>5.46</v>
      </c>
      <c r="G615" s="74"/>
      <c r="H615" s="128"/>
    </row>
    <row r="616" spans="1:8">
      <c r="A616" s="84"/>
      <c r="B616" s="529"/>
      <c r="C616" s="78"/>
      <c r="D616" s="79"/>
      <c r="E616" s="90" t="s">
        <v>803</v>
      </c>
      <c r="F616" s="512">
        <f>-F1769</f>
        <v>-0.58500000000000008</v>
      </c>
      <c r="G616" s="74"/>
      <c r="H616" s="128"/>
    </row>
    <row r="617" spans="1:8">
      <c r="A617" s="84"/>
      <c r="B617" s="529"/>
      <c r="C617" s="78"/>
      <c r="D617" s="79"/>
      <c r="E617" s="90" t="s">
        <v>3428</v>
      </c>
      <c r="F617" s="512">
        <f>-F1136</f>
        <v>-2.5312500000000004</v>
      </c>
      <c r="G617" s="74"/>
      <c r="H617" s="128"/>
    </row>
    <row r="618" spans="1:8">
      <c r="A618" s="84"/>
      <c r="B618" s="529"/>
      <c r="C618" s="78"/>
      <c r="D618" s="79"/>
      <c r="E618" s="90" t="s">
        <v>3504</v>
      </c>
      <c r="F618" s="636">
        <f>-3.14*0.5*0.5/4*3</f>
        <v>-0.58875</v>
      </c>
      <c r="G618" s="74"/>
      <c r="H618" s="128"/>
    </row>
    <row r="619" spans="1:8">
      <c r="A619" s="84"/>
      <c r="B619" s="529"/>
      <c r="C619" s="78"/>
      <c r="D619" s="79"/>
      <c r="E619" s="90"/>
      <c r="F619" s="512">
        <f>SUM(F615:F618)</f>
        <v>1.7549999999999994</v>
      </c>
      <c r="G619" s="74"/>
      <c r="H619" s="128"/>
    </row>
    <row r="620" spans="1:8">
      <c r="A620" s="84"/>
      <c r="B620" s="529"/>
      <c r="C620" s="78"/>
      <c r="D620" s="79"/>
      <c r="E620" s="90"/>
      <c r="F620" s="512"/>
      <c r="G620" s="74"/>
      <c r="H620" s="128"/>
    </row>
    <row r="621" spans="1:8">
      <c r="A621" s="84"/>
      <c r="B621" s="529"/>
      <c r="C621" s="78"/>
      <c r="D621" s="79"/>
      <c r="E621" s="98" t="s">
        <v>3436</v>
      </c>
      <c r="F621" s="49"/>
      <c r="G621" s="74"/>
      <c r="H621" s="128"/>
    </row>
    <row r="622" spans="1:8">
      <c r="A622" s="84"/>
      <c r="B622" s="529"/>
      <c r="C622" s="78"/>
      <c r="D622" s="79"/>
      <c r="E622" s="77" t="s">
        <v>141</v>
      </c>
      <c r="F622" s="49">
        <f>F137</f>
        <v>4.1999999999999993</v>
      </c>
      <c r="G622" s="74"/>
      <c r="H622" s="128"/>
    </row>
    <row r="623" spans="1:8">
      <c r="A623" s="84"/>
      <c r="B623" s="529"/>
      <c r="C623" s="78"/>
      <c r="D623" s="79"/>
      <c r="E623" s="77" t="s">
        <v>3505</v>
      </c>
      <c r="F623" s="49">
        <f>-3.14*1.2*1.2*1.2/4*(1.4*1)</f>
        <v>-1.8990719999999994</v>
      </c>
      <c r="G623" s="74"/>
      <c r="H623" s="128"/>
    </row>
    <row r="624" spans="1:8">
      <c r="A624" s="84"/>
      <c r="B624" s="529"/>
      <c r="C624" s="78"/>
      <c r="D624" s="79"/>
      <c r="E624" s="77" t="s">
        <v>3433</v>
      </c>
      <c r="F624" s="81">
        <f>-F1310</f>
        <v>-0.22801000000000002</v>
      </c>
      <c r="G624" s="74"/>
      <c r="H624" s="128"/>
    </row>
    <row r="625" spans="1:8">
      <c r="A625" s="84"/>
      <c r="B625" s="529"/>
      <c r="C625" s="78"/>
      <c r="D625" s="79"/>
      <c r="E625" s="77"/>
      <c r="F625" s="49">
        <f>SUM(F622:F624)</f>
        <v>2.072918</v>
      </c>
      <c r="G625" s="74"/>
      <c r="H625" s="128"/>
    </row>
    <row r="626" spans="1:8">
      <c r="A626" s="84"/>
      <c r="B626" s="529"/>
      <c r="C626" s="78"/>
      <c r="D626" s="79"/>
      <c r="E626" s="77"/>
      <c r="F626" s="49"/>
      <c r="G626" s="74"/>
      <c r="H626" s="128"/>
    </row>
    <row r="627" spans="1:8">
      <c r="A627" s="84"/>
      <c r="B627" s="529"/>
      <c r="C627" s="78"/>
      <c r="D627" s="79"/>
      <c r="E627" s="156" t="s">
        <v>3506</v>
      </c>
      <c r="F627" s="49"/>
      <c r="G627" s="74"/>
      <c r="H627" s="128"/>
    </row>
    <row r="628" spans="1:8">
      <c r="A628" s="84"/>
      <c r="B628" s="529"/>
      <c r="C628" s="78"/>
      <c r="D628" s="79"/>
      <c r="E628" s="156" t="s">
        <v>3426</v>
      </c>
      <c r="F628" s="512"/>
      <c r="G628" s="74"/>
      <c r="H628" s="128"/>
    </row>
    <row r="629" spans="1:8">
      <c r="A629" s="84"/>
      <c r="B629" s="529"/>
      <c r="C629" s="78"/>
      <c r="D629" s="79"/>
      <c r="E629" s="90" t="s">
        <v>3427</v>
      </c>
      <c r="F629" s="512">
        <f>F138</f>
        <v>19.019000000000002</v>
      </c>
      <c r="G629" s="74"/>
      <c r="H629" s="128"/>
    </row>
    <row r="630" spans="1:8">
      <c r="A630" s="84"/>
      <c r="B630" s="529"/>
      <c r="C630" s="78"/>
      <c r="D630" s="79"/>
      <c r="E630" s="90" t="s">
        <v>803</v>
      </c>
      <c r="F630" s="512">
        <f>-F1770</f>
        <v>-2.1945000000000001</v>
      </c>
      <c r="G630" s="74"/>
      <c r="H630" s="128"/>
    </row>
    <row r="631" spans="1:8">
      <c r="A631" s="84"/>
      <c r="B631" s="529"/>
      <c r="C631" s="78"/>
      <c r="D631" s="79"/>
      <c r="E631" s="90" t="s">
        <v>3428</v>
      </c>
      <c r="F631" s="512">
        <f>-F1137</f>
        <v>-7.7443905000000006</v>
      </c>
      <c r="G631" s="74"/>
      <c r="H631" s="128"/>
    </row>
    <row r="632" spans="1:8">
      <c r="A632" s="84"/>
      <c r="B632" s="529"/>
      <c r="C632" s="78"/>
      <c r="D632" s="79"/>
      <c r="E632" s="90" t="s">
        <v>3507</v>
      </c>
      <c r="F632" s="636">
        <f>-3.14*0.3*0.3/4*14.63</f>
        <v>-1.0336094999999998</v>
      </c>
      <c r="G632" s="74"/>
      <c r="H632" s="128"/>
    </row>
    <row r="633" spans="1:8">
      <c r="A633" s="84"/>
      <c r="B633" s="529"/>
      <c r="C633" s="78"/>
      <c r="D633" s="79"/>
      <c r="E633" s="90"/>
      <c r="F633" s="512">
        <f>SUM(F629:F632)</f>
        <v>8.0464999999999982</v>
      </c>
      <c r="G633" s="74"/>
      <c r="H633" s="128"/>
    </row>
    <row r="634" spans="1:8">
      <c r="A634" s="84"/>
      <c r="B634" s="529"/>
      <c r="C634" s="78"/>
      <c r="D634" s="79"/>
      <c r="E634" s="90"/>
      <c r="F634" s="512"/>
      <c r="G634" s="74"/>
      <c r="H634" s="128"/>
    </row>
    <row r="635" spans="1:8">
      <c r="A635" s="84"/>
      <c r="B635" s="529"/>
      <c r="C635" s="78"/>
      <c r="D635" s="79"/>
      <c r="E635" s="98" t="s">
        <v>3436</v>
      </c>
      <c r="F635" s="49"/>
      <c r="G635" s="74"/>
      <c r="H635" s="128"/>
    </row>
    <row r="636" spans="1:8">
      <c r="A636" s="84"/>
      <c r="B636" s="529"/>
      <c r="C636" s="78"/>
      <c r="D636" s="79"/>
      <c r="E636" s="77" t="s">
        <v>141</v>
      </c>
      <c r="F636" s="49">
        <f>F139</f>
        <v>4.875</v>
      </c>
      <c r="G636" s="74"/>
      <c r="H636" s="128"/>
    </row>
    <row r="637" spans="1:8">
      <c r="A637" s="84"/>
      <c r="B637" s="529"/>
      <c r="C637" s="78"/>
      <c r="D637" s="79"/>
      <c r="E637" s="77" t="s">
        <v>3460</v>
      </c>
      <c r="F637" s="49">
        <f>-3.14*1.2*1.2*1.3/4*1</f>
        <v>-1.4695199999999999</v>
      </c>
      <c r="G637" s="74"/>
      <c r="H637" s="128"/>
    </row>
    <row r="638" spans="1:8">
      <c r="A638" s="84"/>
      <c r="B638" s="529"/>
      <c r="C638" s="78"/>
      <c r="D638" s="79"/>
      <c r="E638" s="77" t="s">
        <v>3433</v>
      </c>
      <c r="F638" s="81">
        <f>-F1311</f>
        <v>-0.22801000000000002</v>
      </c>
      <c r="G638" s="74"/>
      <c r="H638" s="128"/>
    </row>
    <row r="639" spans="1:8">
      <c r="A639" s="84"/>
      <c r="B639" s="529"/>
      <c r="C639" s="78"/>
      <c r="D639" s="79"/>
      <c r="E639" s="77"/>
      <c r="F639" s="49">
        <f>SUM(F636:F638)</f>
        <v>3.17747</v>
      </c>
      <c r="G639" s="74"/>
      <c r="H639" s="128"/>
    </row>
    <row r="640" spans="1:8">
      <c r="A640" s="84"/>
      <c r="B640" s="529"/>
      <c r="C640" s="78"/>
      <c r="D640" s="79"/>
      <c r="E640" s="77"/>
      <c r="F640" s="49"/>
      <c r="G640" s="74"/>
      <c r="H640" s="128"/>
    </row>
    <row r="641" spans="1:8">
      <c r="A641" s="84"/>
      <c r="B641" s="529"/>
      <c r="C641" s="78"/>
      <c r="D641" s="79"/>
      <c r="E641" s="98" t="s">
        <v>3442</v>
      </c>
      <c r="F641" s="49"/>
      <c r="G641" s="74"/>
      <c r="H641" s="128"/>
    </row>
    <row r="642" spans="1:8">
      <c r="A642" s="84"/>
      <c r="B642" s="529"/>
      <c r="C642" s="78"/>
      <c r="D642" s="79"/>
      <c r="E642" s="77" t="s">
        <v>141</v>
      </c>
      <c r="F642" s="49">
        <f>F140</f>
        <v>11.25</v>
      </c>
      <c r="G642" s="74"/>
      <c r="H642" s="128"/>
    </row>
    <row r="643" spans="1:8">
      <c r="A643" s="84"/>
      <c r="B643" s="529"/>
      <c r="C643" s="78"/>
      <c r="D643" s="79"/>
      <c r="E643" s="77" t="s">
        <v>3443</v>
      </c>
      <c r="F643" s="49">
        <f>-F1312</f>
        <v>-0.32000000000000006</v>
      </c>
      <c r="G643" s="74"/>
      <c r="H643" s="128"/>
    </row>
    <row r="644" spans="1:8">
      <c r="A644" s="84"/>
      <c r="B644" s="529"/>
      <c r="C644" s="78"/>
      <c r="D644" s="79"/>
      <c r="E644" s="77" t="s">
        <v>3508</v>
      </c>
      <c r="F644" s="81">
        <f>-0.7*0.7*1*5</f>
        <v>-2.4499999999999997</v>
      </c>
      <c r="G644" s="74"/>
      <c r="H644" s="128"/>
    </row>
    <row r="645" spans="1:8">
      <c r="A645" s="84"/>
      <c r="B645" s="529"/>
      <c r="C645" s="78"/>
      <c r="D645" s="79"/>
      <c r="E645" s="77"/>
      <c r="F645" s="49">
        <f>SUM(F642:F644)</f>
        <v>8.48</v>
      </c>
      <c r="G645" s="74"/>
      <c r="H645" s="128"/>
    </row>
    <row r="646" spans="1:8">
      <c r="A646" s="84"/>
      <c r="B646" s="529"/>
      <c r="C646" s="78"/>
      <c r="D646" s="79"/>
      <c r="E646" s="77"/>
      <c r="F646" s="49"/>
      <c r="G646" s="74"/>
      <c r="H646" s="128"/>
    </row>
    <row r="647" spans="1:8">
      <c r="A647" s="84"/>
      <c r="B647" s="529"/>
      <c r="C647" s="78"/>
      <c r="D647" s="79"/>
      <c r="E647" s="156" t="s">
        <v>3379</v>
      </c>
      <c r="F647" s="73"/>
      <c r="G647" s="74"/>
      <c r="H647" s="128"/>
    </row>
    <row r="648" spans="1:8">
      <c r="A648" s="84"/>
      <c r="B648" s="529"/>
      <c r="C648" s="78"/>
      <c r="D648" s="79"/>
      <c r="E648" s="156" t="s">
        <v>3426</v>
      </c>
      <c r="F648" s="512"/>
      <c r="G648" s="74"/>
      <c r="H648" s="128"/>
    </row>
    <row r="649" spans="1:8">
      <c r="A649" s="84"/>
      <c r="B649" s="529"/>
      <c r="C649" s="78"/>
      <c r="D649" s="79"/>
      <c r="E649" s="90" t="s">
        <v>3427</v>
      </c>
      <c r="F649" s="95">
        <f>F145</f>
        <v>339.23034999999999</v>
      </c>
      <c r="G649" s="74"/>
      <c r="H649" s="128"/>
    </row>
    <row r="650" spans="1:8">
      <c r="A650" s="84"/>
      <c r="B650" s="529"/>
      <c r="C650" s="78"/>
      <c r="D650" s="79"/>
      <c r="E650" s="90" t="s">
        <v>803</v>
      </c>
      <c r="F650" s="95">
        <f>-F1775</f>
        <v>-28.06035</v>
      </c>
      <c r="G650" s="74"/>
      <c r="H650" s="128"/>
    </row>
    <row r="651" spans="1:8">
      <c r="A651" s="84"/>
      <c r="B651" s="529"/>
      <c r="C651" s="78"/>
      <c r="D651" s="79"/>
      <c r="E651" s="90" t="s">
        <v>3428</v>
      </c>
      <c r="F651" s="95">
        <f>-F1142</f>
        <v>-20.396039999999999</v>
      </c>
      <c r="G651" s="74"/>
      <c r="H651" s="128"/>
    </row>
    <row r="652" spans="1:8">
      <c r="A652" s="84"/>
      <c r="B652" s="529"/>
      <c r="C652" s="78"/>
      <c r="D652" s="79"/>
      <c r="E652" s="90" t="s">
        <v>3509</v>
      </c>
      <c r="F652" s="196">
        <f>-3.14/4*(((102.64+18.77)*1.4+43.54*1.3))</f>
        <v>-177.86215999999999</v>
      </c>
      <c r="G652" s="74"/>
      <c r="H652" s="128"/>
    </row>
    <row r="653" spans="1:8">
      <c r="A653" s="84"/>
      <c r="B653" s="529"/>
      <c r="C653" s="78"/>
      <c r="D653" s="79"/>
      <c r="E653" s="90"/>
      <c r="F653" s="95">
        <f>SUM(F649:F652)</f>
        <v>112.9118</v>
      </c>
      <c r="G653" s="74"/>
      <c r="H653" s="128"/>
    </row>
    <row r="654" spans="1:8">
      <c r="A654" s="84"/>
      <c r="B654" s="529"/>
      <c r="C654" s="78"/>
      <c r="D654" s="79"/>
      <c r="E654" s="77"/>
      <c r="F654" s="49"/>
      <c r="G654" s="74"/>
      <c r="H654" s="128"/>
    </row>
    <row r="655" spans="1:8">
      <c r="A655" s="84"/>
      <c r="B655" s="529"/>
      <c r="C655" s="78"/>
      <c r="D655" s="79"/>
      <c r="E655" s="156" t="s">
        <v>3430</v>
      </c>
      <c r="F655" s="512"/>
      <c r="G655" s="74"/>
      <c r="H655" s="128"/>
    </row>
    <row r="656" spans="1:8">
      <c r="A656" s="84"/>
      <c r="B656" s="529"/>
      <c r="C656" s="78"/>
      <c r="D656" s="79"/>
      <c r="E656" s="90" t="s">
        <v>3427</v>
      </c>
      <c r="F656" s="512">
        <f>F146</f>
        <v>64.239999999999995</v>
      </c>
      <c r="G656" s="74"/>
      <c r="H656" s="128"/>
    </row>
    <row r="657" spans="1:8">
      <c r="A657" s="84"/>
      <c r="B657" s="529"/>
      <c r="C657" s="78"/>
      <c r="D657" s="79"/>
      <c r="E657" s="90" t="s">
        <v>803</v>
      </c>
      <c r="F657" s="512">
        <f>-F1776</f>
        <v>-12.045</v>
      </c>
      <c r="G657" s="74"/>
      <c r="H657" s="128"/>
    </row>
    <row r="658" spans="1:8">
      <c r="A658" s="84"/>
      <c r="B658" s="529"/>
      <c r="C658" s="78"/>
      <c r="D658" s="79"/>
      <c r="E658" s="90" t="s">
        <v>3428</v>
      </c>
      <c r="F658" s="512">
        <f>-F1143</f>
        <v>-37.628579999999999</v>
      </c>
      <c r="G658" s="74"/>
      <c r="H658" s="128"/>
    </row>
    <row r="659" spans="1:8">
      <c r="A659" s="84"/>
      <c r="B659" s="529"/>
      <c r="C659" s="78"/>
      <c r="D659" s="79"/>
      <c r="E659" s="90" t="s">
        <v>3510</v>
      </c>
      <c r="F659" s="636">
        <f>-3.14*0.2*0.2/4*80.3</f>
        <v>-2.5214200000000004</v>
      </c>
      <c r="G659" s="74"/>
      <c r="H659" s="128"/>
    </row>
    <row r="660" spans="1:8">
      <c r="A660" s="84"/>
      <c r="B660" s="529"/>
      <c r="C660" s="78"/>
      <c r="D660" s="79"/>
      <c r="E660" s="77"/>
      <c r="F660" s="49">
        <f>SUM(F656:F659)</f>
        <v>12.044999999999993</v>
      </c>
      <c r="G660" s="74"/>
      <c r="H660" s="128"/>
    </row>
    <row r="661" spans="1:8">
      <c r="A661" s="84"/>
      <c r="B661" s="529"/>
      <c r="C661" s="78"/>
      <c r="D661" s="79"/>
      <c r="E661" s="77"/>
      <c r="F661" s="49"/>
      <c r="G661" s="74"/>
      <c r="H661" s="128"/>
    </row>
    <row r="662" spans="1:8">
      <c r="A662" s="84"/>
      <c r="B662" s="529"/>
      <c r="C662" s="78"/>
      <c r="D662" s="79"/>
      <c r="E662" s="98" t="s">
        <v>3475</v>
      </c>
      <c r="F662" s="73"/>
      <c r="G662" s="74"/>
      <c r="H662" s="128"/>
    </row>
    <row r="663" spans="1:8">
      <c r="A663" s="84"/>
      <c r="B663" s="529"/>
      <c r="C663" s="78"/>
      <c r="D663" s="79"/>
      <c r="E663" s="77" t="s">
        <v>141</v>
      </c>
      <c r="F663" s="108">
        <f>F49</f>
        <v>1488.2553887251645</v>
      </c>
      <c r="G663" s="74"/>
      <c r="H663" s="128"/>
    </row>
    <row r="664" spans="1:8">
      <c r="A664" s="84"/>
      <c r="B664" s="529"/>
      <c r="C664" s="78"/>
      <c r="D664" s="79"/>
      <c r="E664" s="77" t="s">
        <v>803</v>
      </c>
      <c r="F664" s="108">
        <f>-F1777</f>
        <v>-4.758</v>
      </c>
      <c r="G664" s="74"/>
      <c r="H664" s="128"/>
    </row>
    <row r="665" spans="1:8">
      <c r="A665" s="84"/>
      <c r="B665" s="529"/>
      <c r="C665" s="78"/>
      <c r="D665" s="79"/>
      <c r="E665" s="77" t="s">
        <v>3433</v>
      </c>
      <c r="F665" s="108">
        <f>-F1349</f>
        <v>-47.58</v>
      </c>
      <c r="G665" s="74"/>
      <c r="H665" s="128"/>
    </row>
    <row r="666" spans="1:8">
      <c r="A666" s="84"/>
      <c r="B666" s="529"/>
      <c r="C666" s="78"/>
      <c r="D666" s="79"/>
      <c r="E666" s="77" t="s">
        <v>3434</v>
      </c>
      <c r="F666" s="108">
        <f>-F1822</f>
        <v>-44.88</v>
      </c>
      <c r="G666" s="74"/>
      <c r="H666" s="128"/>
    </row>
    <row r="667" spans="1:8">
      <c r="A667" s="84"/>
      <c r="B667" s="529"/>
      <c r="C667" s="78"/>
      <c r="D667" s="79"/>
      <c r="E667" s="77" t="s">
        <v>3511</v>
      </c>
      <c r="F667" s="214">
        <f>-(146.4*2.15+3.14*1.2*1.2/4*1.2*14)</f>
        <v>-333.75072</v>
      </c>
      <c r="G667" s="74"/>
      <c r="H667" s="128"/>
    </row>
    <row r="668" spans="1:8">
      <c r="A668" s="84"/>
      <c r="B668" s="529"/>
      <c r="C668" s="78"/>
      <c r="D668" s="79"/>
      <c r="E668" s="77"/>
      <c r="F668" s="108">
        <f>SUM(F663:F667)</f>
        <v>1057.2866687251644</v>
      </c>
      <c r="G668" s="74"/>
      <c r="H668" s="128"/>
    </row>
    <row r="669" spans="1:8">
      <c r="A669" s="84"/>
      <c r="B669" s="529"/>
      <c r="C669" s="78"/>
      <c r="D669" s="79"/>
      <c r="E669" s="77"/>
      <c r="F669" s="49"/>
      <c r="G669" s="74"/>
      <c r="H669" s="128"/>
    </row>
    <row r="670" spans="1:8">
      <c r="A670" s="84"/>
      <c r="B670" s="529"/>
      <c r="C670" s="78"/>
      <c r="D670" s="79"/>
      <c r="E670" s="98" t="s">
        <v>3436</v>
      </c>
      <c r="F670" s="49"/>
      <c r="G670" s="74"/>
      <c r="H670" s="128"/>
    </row>
    <row r="671" spans="1:8">
      <c r="A671" s="84"/>
      <c r="B671" s="529"/>
      <c r="C671" s="78"/>
      <c r="D671" s="79"/>
      <c r="E671" s="77" t="s">
        <v>141</v>
      </c>
      <c r="F671" s="49">
        <f>F147</f>
        <v>47.2</v>
      </c>
      <c r="G671" s="74"/>
      <c r="H671" s="128"/>
    </row>
    <row r="672" spans="1:8">
      <c r="A672" s="84"/>
      <c r="B672" s="529"/>
      <c r="C672" s="78"/>
      <c r="D672" s="79"/>
      <c r="E672" s="77" t="s">
        <v>3502</v>
      </c>
      <c r="F672" s="49">
        <f>-3.14*1.2*1.2/4*(1.7*2+2.8*2+1.7*4+1.25*1)</f>
        <v>-19.273319999999998</v>
      </c>
      <c r="G672" s="74"/>
      <c r="H672" s="128"/>
    </row>
    <row r="673" spans="1:8">
      <c r="A673" s="84"/>
      <c r="B673" s="529"/>
      <c r="C673" s="78"/>
      <c r="D673" s="79"/>
      <c r="E673" s="77" t="s">
        <v>3433</v>
      </c>
      <c r="F673" s="81">
        <f>-F1315</f>
        <v>-2.0520900000000002</v>
      </c>
      <c r="G673" s="74"/>
      <c r="H673" s="128"/>
    </row>
    <row r="674" spans="1:8">
      <c r="A674" s="84"/>
      <c r="B674" s="529"/>
      <c r="C674" s="78"/>
      <c r="D674" s="79"/>
      <c r="E674" s="77"/>
      <c r="F674" s="49">
        <f>SUM(F671:F673)</f>
        <v>25.874590000000005</v>
      </c>
      <c r="G674" s="74"/>
      <c r="H674" s="128"/>
    </row>
    <row r="675" spans="1:8">
      <c r="A675" s="84"/>
      <c r="B675" s="529"/>
      <c r="C675" s="78"/>
      <c r="D675" s="79"/>
      <c r="E675" s="77"/>
      <c r="F675" s="49"/>
      <c r="G675" s="74"/>
      <c r="H675" s="128"/>
    </row>
    <row r="676" spans="1:8">
      <c r="A676" s="84"/>
      <c r="B676" s="529"/>
      <c r="C676" s="78"/>
      <c r="D676" s="79"/>
      <c r="E676" s="98" t="s">
        <v>3442</v>
      </c>
      <c r="F676" s="49"/>
      <c r="G676" s="74"/>
      <c r="H676" s="128"/>
    </row>
    <row r="677" spans="1:8">
      <c r="A677" s="84"/>
      <c r="B677" s="529"/>
      <c r="C677" s="78"/>
      <c r="D677" s="79"/>
      <c r="E677" s="77" t="s">
        <v>141</v>
      </c>
      <c r="F677" s="49">
        <f>F148</f>
        <v>18</v>
      </c>
      <c r="G677" s="74"/>
      <c r="H677" s="128"/>
    </row>
    <row r="678" spans="1:8">
      <c r="A678" s="84"/>
      <c r="B678" s="529"/>
      <c r="C678" s="78"/>
      <c r="D678" s="79"/>
      <c r="E678" s="77" t="s">
        <v>3443</v>
      </c>
      <c r="F678" s="49">
        <f>-F1316</f>
        <v>-0.51200000000000012</v>
      </c>
      <c r="G678" s="74"/>
      <c r="H678" s="128"/>
    </row>
    <row r="679" spans="1:8">
      <c r="A679" s="84"/>
      <c r="B679" s="529"/>
      <c r="C679" s="78"/>
      <c r="D679" s="79"/>
      <c r="E679" s="77" t="s">
        <v>3512</v>
      </c>
      <c r="F679" s="81">
        <f>-0.7*0.7*1*8</f>
        <v>-3.9199999999999995</v>
      </c>
      <c r="G679" s="74"/>
      <c r="H679" s="128"/>
    </row>
    <row r="680" spans="1:8">
      <c r="A680" s="84"/>
      <c r="B680" s="529"/>
      <c r="C680" s="78"/>
      <c r="D680" s="79"/>
      <c r="E680" s="77"/>
      <c r="F680" s="49">
        <f>SUM(F677:F679)</f>
        <v>13.568</v>
      </c>
      <c r="G680" s="74"/>
      <c r="H680" s="128"/>
    </row>
    <row r="681" spans="1:8">
      <c r="A681" s="84"/>
      <c r="B681" s="529"/>
      <c r="C681" s="78"/>
      <c r="D681" s="79"/>
      <c r="E681" s="77"/>
      <c r="F681" s="49"/>
      <c r="G681" s="74"/>
      <c r="H681" s="128"/>
    </row>
    <row r="682" spans="1:8">
      <c r="A682" s="84"/>
      <c r="B682" s="529"/>
      <c r="C682" s="78"/>
      <c r="D682" s="79"/>
      <c r="E682" s="156" t="s">
        <v>3385</v>
      </c>
      <c r="F682" s="73"/>
      <c r="G682" s="74"/>
      <c r="H682" s="128"/>
    </row>
    <row r="683" spans="1:8">
      <c r="A683" s="84"/>
      <c r="B683" s="529"/>
      <c r="C683" s="78"/>
      <c r="D683" s="79"/>
      <c r="E683" s="156" t="s">
        <v>3426</v>
      </c>
      <c r="F683" s="512"/>
      <c r="G683" s="74"/>
      <c r="H683" s="128"/>
    </row>
    <row r="684" spans="1:8">
      <c r="A684" s="84"/>
      <c r="B684" s="529"/>
      <c r="C684" s="78"/>
      <c r="D684" s="79"/>
      <c r="E684" s="90" t="s">
        <v>3427</v>
      </c>
      <c r="F684" s="95">
        <f>F153</f>
        <v>1044.866</v>
      </c>
      <c r="G684" s="74"/>
      <c r="H684" s="128"/>
    </row>
    <row r="685" spans="1:8">
      <c r="A685" s="84"/>
      <c r="B685" s="529"/>
      <c r="C685" s="78"/>
      <c r="D685" s="79"/>
      <c r="E685" s="90" t="s">
        <v>803</v>
      </c>
      <c r="F685" s="95">
        <f>-F1782</f>
        <v>-113.0124</v>
      </c>
      <c r="G685" s="74"/>
      <c r="H685" s="128"/>
    </row>
    <row r="686" spans="1:8">
      <c r="A686" s="84"/>
      <c r="B686" s="529"/>
      <c r="C686" s="78"/>
      <c r="D686" s="79"/>
      <c r="E686" s="90" t="s">
        <v>3428</v>
      </c>
      <c r="F686" s="95">
        <f>-F1148</f>
        <v>-456.51085599999999</v>
      </c>
      <c r="G686" s="74"/>
      <c r="H686" s="128"/>
    </row>
    <row r="687" spans="1:8" ht="39.6">
      <c r="A687" s="84"/>
      <c r="B687" s="529"/>
      <c r="C687" s="78"/>
      <c r="D687" s="79"/>
      <c r="E687" s="90" t="s">
        <v>3513</v>
      </c>
      <c r="F687" s="196">
        <f>-3.14/4*((13.78+113.66)*0.6*0.6+50*0.5*0.5+250*0.4*0.4+210*0.3*0.3)</f>
        <v>-92.063544000000007</v>
      </c>
      <c r="G687" s="74"/>
      <c r="H687" s="128"/>
    </row>
    <row r="688" spans="1:8">
      <c r="A688" s="84"/>
      <c r="B688" s="529"/>
      <c r="C688" s="78"/>
      <c r="D688" s="79"/>
      <c r="E688" s="90"/>
      <c r="F688" s="95">
        <f>SUM(F684:F687)</f>
        <v>383.27920000000006</v>
      </c>
      <c r="G688" s="74"/>
      <c r="H688" s="128"/>
    </row>
    <row r="689" spans="1:8">
      <c r="A689" s="84"/>
      <c r="B689" s="529"/>
      <c r="C689" s="78"/>
      <c r="D689" s="79"/>
      <c r="E689" s="77"/>
      <c r="F689" s="49"/>
      <c r="G689" s="74"/>
      <c r="H689" s="128"/>
    </row>
    <row r="690" spans="1:8">
      <c r="A690" s="84"/>
      <c r="B690" s="529"/>
      <c r="C690" s="78"/>
      <c r="D690" s="79"/>
      <c r="E690" s="156" t="s">
        <v>3430</v>
      </c>
      <c r="F690" s="512"/>
      <c r="G690" s="74"/>
      <c r="H690" s="128"/>
    </row>
    <row r="691" spans="1:8">
      <c r="A691" s="84"/>
      <c r="B691" s="529"/>
      <c r="C691" s="78"/>
      <c r="D691" s="79"/>
      <c r="E691" s="90" t="s">
        <v>3427</v>
      </c>
      <c r="F691" s="512">
        <f>F154</f>
        <v>302.56</v>
      </c>
      <c r="G691" s="74"/>
      <c r="H691" s="128"/>
    </row>
    <row r="692" spans="1:8">
      <c r="A692" s="84"/>
      <c r="B692" s="529"/>
      <c r="C692" s="78"/>
      <c r="D692" s="79"/>
      <c r="E692" s="90" t="s">
        <v>803</v>
      </c>
      <c r="F692" s="512">
        <f>-F1783</f>
        <v>-56.73</v>
      </c>
      <c r="G692" s="74"/>
      <c r="H692" s="128"/>
    </row>
    <row r="693" spans="1:8">
      <c r="A693" s="84"/>
      <c r="B693" s="529"/>
      <c r="C693" s="78"/>
      <c r="D693" s="79"/>
      <c r="E693" s="90" t="s">
        <v>3428</v>
      </c>
      <c r="F693" s="512">
        <f>-F1149</f>
        <v>-177.22451999999998</v>
      </c>
      <c r="G693" s="74"/>
      <c r="H693" s="128"/>
    </row>
    <row r="694" spans="1:8">
      <c r="A694" s="84"/>
      <c r="B694" s="529"/>
      <c r="C694" s="78"/>
      <c r="D694" s="79"/>
      <c r="E694" s="90" t="s">
        <v>3514</v>
      </c>
      <c r="F694" s="636">
        <f>-3.14*0.2*0.2/4*378.2</f>
        <v>-11.875480000000001</v>
      </c>
      <c r="G694" s="74"/>
      <c r="H694" s="128"/>
    </row>
    <row r="695" spans="1:8">
      <c r="A695" s="84"/>
      <c r="B695" s="529"/>
      <c r="C695" s="78"/>
      <c r="D695" s="79"/>
      <c r="E695" s="77"/>
      <c r="F695" s="49">
        <f>SUM(F691:F694)</f>
        <v>56.730000000000025</v>
      </c>
      <c r="G695" s="74"/>
      <c r="H695" s="128"/>
    </row>
    <row r="696" spans="1:8">
      <c r="A696" s="84"/>
      <c r="B696" s="529"/>
      <c r="C696" s="78"/>
      <c r="D696" s="79"/>
      <c r="E696" s="77"/>
      <c r="F696" s="49"/>
      <c r="G696" s="74"/>
      <c r="H696" s="128"/>
    </row>
    <row r="697" spans="1:8">
      <c r="A697" s="84"/>
      <c r="B697" s="529"/>
      <c r="C697" s="78"/>
      <c r="D697" s="79"/>
      <c r="E697" s="98" t="s">
        <v>3432</v>
      </c>
      <c r="F697" s="73"/>
      <c r="G697" s="74"/>
      <c r="H697" s="128"/>
    </row>
    <row r="698" spans="1:8">
      <c r="A698" s="84"/>
      <c r="B698" s="529"/>
      <c r="C698" s="78"/>
      <c r="D698" s="79"/>
      <c r="E698" s="77" t="s">
        <v>141</v>
      </c>
      <c r="F698" s="108">
        <f>F51</f>
        <v>1905.8753398284434</v>
      </c>
      <c r="G698" s="74"/>
      <c r="H698" s="128"/>
    </row>
    <row r="699" spans="1:8">
      <c r="A699" s="84"/>
      <c r="B699" s="529"/>
      <c r="C699" s="78"/>
      <c r="D699" s="79"/>
      <c r="E699" s="77" t="s">
        <v>803</v>
      </c>
      <c r="F699" s="108">
        <f>-F1784</f>
        <v>-6.2459999999999996</v>
      </c>
      <c r="G699" s="74"/>
      <c r="H699" s="128"/>
    </row>
    <row r="700" spans="1:8">
      <c r="A700" s="84"/>
      <c r="B700" s="529"/>
      <c r="C700" s="78"/>
      <c r="D700" s="79"/>
      <c r="E700" s="77" t="s">
        <v>3433</v>
      </c>
      <c r="F700" s="108">
        <f>-F1350</f>
        <v>-62.459999999999994</v>
      </c>
      <c r="G700" s="74"/>
      <c r="H700" s="128"/>
    </row>
    <row r="701" spans="1:8">
      <c r="A701" s="84"/>
      <c r="B701" s="529"/>
      <c r="C701" s="78"/>
      <c r="D701" s="79"/>
      <c r="E701" s="77" t="s">
        <v>3434</v>
      </c>
      <c r="F701" s="108">
        <f>-F1823</f>
        <v>-60.06</v>
      </c>
      <c r="G701" s="74"/>
      <c r="H701" s="128"/>
    </row>
    <row r="702" spans="1:8">
      <c r="A702" s="84"/>
      <c r="B702" s="529"/>
      <c r="C702" s="78"/>
      <c r="D702" s="79"/>
      <c r="E702" s="77" t="s">
        <v>3511</v>
      </c>
      <c r="F702" s="214">
        <f>-(77.7*1.87+4.3*1.57+106.5*2.6)</f>
        <v>-428.95000000000005</v>
      </c>
      <c r="G702" s="74"/>
      <c r="H702" s="128"/>
    </row>
    <row r="703" spans="1:8">
      <c r="A703" s="84"/>
      <c r="B703" s="529"/>
      <c r="C703" s="78"/>
      <c r="D703" s="79"/>
      <c r="E703" s="77"/>
      <c r="F703" s="108">
        <f>SUM(F698:F702)</f>
        <v>1348.1593398284433</v>
      </c>
      <c r="G703" s="74"/>
      <c r="H703" s="128"/>
    </row>
    <row r="704" spans="1:8">
      <c r="A704" s="84"/>
      <c r="B704" s="529"/>
      <c r="C704" s="78"/>
      <c r="D704" s="79"/>
      <c r="E704" s="77"/>
      <c r="F704" s="49"/>
      <c r="G704" s="74"/>
      <c r="H704" s="128"/>
    </row>
    <row r="705" spans="1:8">
      <c r="A705" s="84"/>
      <c r="B705" s="529"/>
      <c r="C705" s="78"/>
      <c r="D705" s="79"/>
      <c r="E705" s="98" t="s">
        <v>3436</v>
      </c>
      <c r="F705" s="49"/>
      <c r="G705" s="74"/>
      <c r="H705" s="128"/>
    </row>
    <row r="706" spans="1:8">
      <c r="A706" s="84"/>
      <c r="B706" s="529"/>
      <c r="C706" s="78"/>
      <c r="D706" s="79"/>
      <c r="E706" s="77" t="s">
        <v>141</v>
      </c>
      <c r="F706" s="49">
        <f>F155</f>
        <v>83.725000000000009</v>
      </c>
      <c r="G706" s="74"/>
      <c r="H706" s="128"/>
    </row>
    <row r="707" spans="1:8" ht="26.4">
      <c r="A707" s="84"/>
      <c r="B707" s="529"/>
      <c r="C707" s="78"/>
      <c r="D707" s="79"/>
      <c r="E707" s="77" t="s">
        <v>3515</v>
      </c>
      <c r="F707" s="49">
        <f>-3.14*1.2*1.2/4*(1.3*3+2.8*1+1.6*4+1.45*1+1.3*6+1.2*5)</f>
        <v>-32.046839999999996</v>
      </c>
      <c r="G707" s="74"/>
      <c r="H707" s="128"/>
    </row>
    <row r="708" spans="1:8">
      <c r="A708" s="84"/>
      <c r="B708" s="529"/>
      <c r="C708" s="78"/>
      <c r="D708" s="79"/>
      <c r="E708" s="77" t="s">
        <v>3433</v>
      </c>
      <c r="F708" s="81">
        <f>-F1319</f>
        <v>-4.3321900000000007</v>
      </c>
      <c r="G708" s="74"/>
      <c r="H708" s="128"/>
    </row>
    <row r="709" spans="1:8">
      <c r="A709" s="84"/>
      <c r="B709" s="529"/>
      <c r="C709" s="78"/>
      <c r="D709" s="79"/>
      <c r="E709" s="77"/>
      <c r="F709" s="49">
        <f>SUM(F706:F708)</f>
        <v>47.345970000000008</v>
      </c>
      <c r="G709" s="74"/>
      <c r="H709" s="128"/>
    </row>
    <row r="710" spans="1:8">
      <c r="A710" s="84"/>
      <c r="B710" s="529"/>
      <c r="C710" s="78"/>
      <c r="D710" s="79"/>
      <c r="E710" s="77"/>
      <c r="F710" s="49"/>
      <c r="G710" s="74"/>
      <c r="H710" s="128"/>
    </row>
    <row r="711" spans="1:8">
      <c r="A711" s="84"/>
      <c r="B711" s="529"/>
      <c r="C711" s="78"/>
      <c r="D711" s="79"/>
      <c r="E711" s="98" t="s">
        <v>3516</v>
      </c>
      <c r="F711" s="49"/>
      <c r="G711" s="74"/>
      <c r="H711" s="128"/>
    </row>
    <row r="712" spans="1:8">
      <c r="A712" s="84"/>
      <c r="B712" s="529"/>
      <c r="C712" s="78"/>
      <c r="D712" s="79"/>
      <c r="E712" s="98" t="s">
        <v>3426</v>
      </c>
      <c r="F712" s="49"/>
      <c r="G712" s="74"/>
      <c r="H712" s="128"/>
    </row>
    <row r="713" spans="1:8">
      <c r="A713" s="84"/>
      <c r="B713" s="529"/>
      <c r="C713" s="78"/>
      <c r="D713" s="79"/>
      <c r="E713" s="77" t="s">
        <v>3427</v>
      </c>
      <c r="F713" s="49">
        <f>F156</f>
        <v>360</v>
      </c>
      <c r="G713" s="74"/>
      <c r="H713" s="128"/>
    </row>
    <row r="714" spans="1:8">
      <c r="A714" s="84"/>
      <c r="B714" s="529"/>
      <c r="C714" s="78"/>
      <c r="D714" s="79"/>
      <c r="E714" s="77" t="s">
        <v>803</v>
      </c>
      <c r="F714" s="49">
        <f>-F1785</f>
        <v>-40.5</v>
      </c>
      <c r="G714" s="74"/>
      <c r="H714" s="128"/>
    </row>
    <row r="715" spans="1:8">
      <c r="A715" s="84"/>
      <c r="B715" s="529"/>
      <c r="C715" s="78"/>
      <c r="D715" s="79"/>
      <c r="E715" s="77" t="s">
        <v>3428</v>
      </c>
      <c r="F715" s="49">
        <f>-F1150</f>
        <v>-150.8425</v>
      </c>
      <c r="G715" s="74"/>
      <c r="H715" s="128"/>
    </row>
    <row r="716" spans="1:8">
      <c r="A716" s="84"/>
      <c r="B716" s="529"/>
      <c r="C716" s="78"/>
      <c r="D716" s="79"/>
      <c r="E716" s="77" t="s">
        <v>3517</v>
      </c>
      <c r="F716" s="81">
        <f>-3.14/4*(100*0.4*0.4+150*0.3*0.3)</f>
        <v>-23.157500000000002</v>
      </c>
      <c r="G716" s="74"/>
      <c r="H716" s="128"/>
    </row>
    <row r="717" spans="1:8">
      <c r="A717" s="84"/>
      <c r="B717" s="529"/>
      <c r="C717" s="78"/>
      <c r="D717" s="79"/>
      <c r="E717" s="77"/>
      <c r="F717" s="49">
        <f>SUM(F713:F716)</f>
        <v>145.5</v>
      </c>
      <c r="G717" s="74"/>
      <c r="H717" s="128"/>
    </row>
    <row r="718" spans="1:8">
      <c r="A718" s="84"/>
      <c r="B718" s="529"/>
      <c r="C718" s="78"/>
      <c r="D718" s="79"/>
      <c r="E718" s="77"/>
      <c r="F718" s="49"/>
      <c r="G718" s="74"/>
      <c r="H718" s="128"/>
    </row>
    <row r="719" spans="1:8">
      <c r="A719" s="84"/>
      <c r="B719" s="529"/>
      <c r="C719" s="78"/>
      <c r="D719" s="79"/>
      <c r="E719" s="98" t="s">
        <v>3436</v>
      </c>
      <c r="F719" s="49"/>
      <c r="G719" s="74"/>
      <c r="H719" s="128"/>
    </row>
    <row r="720" spans="1:8">
      <c r="A720" s="84"/>
      <c r="B720" s="529"/>
      <c r="C720" s="78"/>
      <c r="D720" s="79"/>
      <c r="E720" s="77" t="s">
        <v>141</v>
      </c>
      <c r="F720" s="49">
        <f>F157</f>
        <v>23.25</v>
      </c>
      <c r="G720" s="74"/>
      <c r="H720" s="128"/>
    </row>
    <row r="721" spans="1:8">
      <c r="A721" s="84"/>
      <c r="B721" s="529"/>
      <c r="C721" s="78"/>
      <c r="D721" s="79"/>
      <c r="E721" s="77" t="s">
        <v>3518</v>
      </c>
      <c r="F721" s="49">
        <f>-(3.14*1.2*1.2*1.2/4*(1.5*2+1.2*3))</f>
        <v>-8.9527679999999972</v>
      </c>
      <c r="G721" s="74"/>
      <c r="H721" s="128"/>
    </row>
    <row r="722" spans="1:8">
      <c r="A722" s="84"/>
      <c r="B722" s="529"/>
      <c r="C722" s="78"/>
      <c r="D722" s="79"/>
      <c r="E722" s="77" t="s">
        <v>3433</v>
      </c>
      <c r="F722" s="81">
        <f>-F1320</f>
        <v>-1.14005</v>
      </c>
      <c r="G722" s="74"/>
      <c r="H722" s="128"/>
    </row>
    <row r="723" spans="1:8">
      <c r="A723" s="84"/>
      <c r="B723" s="529"/>
      <c r="C723" s="78"/>
      <c r="D723" s="79"/>
      <c r="E723" s="77"/>
      <c r="F723" s="49">
        <f>SUM(F720:F722)</f>
        <v>13.157182000000002</v>
      </c>
      <c r="G723" s="74"/>
      <c r="H723" s="128"/>
    </row>
    <row r="724" spans="1:8">
      <c r="A724" s="84"/>
      <c r="B724" s="529"/>
      <c r="C724" s="78"/>
      <c r="D724" s="79"/>
      <c r="E724" s="77"/>
      <c r="F724" s="49"/>
      <c r="G724" s="74"/>
      <c r="H724" s="128"/>
    </row>
    <row r="725" spans="1:8">
      <c r="A725" s="84"/>
      <c r="B725" s="529"/>
      <c r="C725" s="78"/>
      <c r="D725" s="79"/>
      <c r="E725" s="98" t="s">
        <v>3430</v>
      </c>
      <c r="F725" s="49"/>
      <c r="G725" s="74"/>
      <c r="H725" s="128"/>
    </row>
    <row r="726" spans="1:8">
      <c r="A726" s="84"/>
      <c r="B726" s="529"/>
      <c r="C726" s="78"/>
      <c r="D726" s="79"/>
      <c r="E726" s="77" t="s">
        <v>3427</v>
      </c>
      <c r="F726" s="49">
        <f>F158</f>
        <v>120.88</v>
      </c>
      <c r="G726" s="74"/>
      <c r="H726" s="128"/>
    </row>
    <row r="727" spans="1:8">
      <c r="A727" s="84"/>
      <c r="B727" s="529"/>
      <c r="C727" s="78"/>
      <c r="D727" s="79"/>
      <c r="E727" s="77" t="s">
        <v>803</v>
      </c>
      <c r="F727" s="49">
        <f>-F1786</f>
        <v>-22.664999999999999</v>
      </c>
      <c r="G727" s="74"/>
      <c r="H727" s="128"/>
    </row>
    <row r="728" spans="1:8">
      <c r="A728" s="84"/>
      <c r="B728" s="529"/>
      <c r="C728" s="78"/>
      <c r="D728" s="79"/>
      <c r="E728" s="77" t="s">
        <v>3428</v>
      </c>
      <c r="F728" s="49">
        <f>-F1151</f>
        <v>-70.805459999999997</v>
      </c>
      <c r="G728" s="74"/>
      <c r="H728" s="128"/>
    </row>
    <row r="729" spans="1:8">
      <c r="A729" s="84"/>
      <c r="B729" s="529"/>
      <c r="C729" s="78"/>
      <c r="D729" s="79"/>
      <c r="E729" s="77" t="s">
        <v>3519</v>
      </c>
      <c r="F729" s="81">
        <f>-3.14*0.2*0.2/4*151.1</f>
        <v>-4.7445400000000006</v>
      </c>
      <c r="G729" s="74"/>
      <c r="H729" s="128"/>
    </row>
    <row r="730" spans="1:8">
      <c r="A730" s="84"/>
      <c r="B730" s="529"/>
      <c r="C730" s="78"/>
      <c r="D730" s="79"/>
      <c r="E730" s="77"/>
      <c r="F730" s="49">
        <f>SUM(F726:F729)</f>
        <v>22.665000000000006</v>
      </c>
      <c r="G730" s="74"/>
      <c r="H730" s="128"/>
    </row>
    <row r="731" spans="1:8">
      <c r="A731" s="84"/>
      <c r="B731" s="529"/>
      <c r="C731" s="78"/>
      <c r="D731" s="79"/>
      <c r="E731" s="77"/>
      <c r="F731" s="81"/>
      <c r="G731" s="74"/>
      <c r="H731" s="128"/>
    </row>
    <row r="732" spans="1:8">
      <c r="A732" s="84"/>
      <c r="B732" s="529"/>
      <c r="C732" s="78"/>
      <c r="D732" s="79"/>
      <c r="E732" s="98" t="s">
        <v>3442</v>
      </c>
      <c r="F732" s="49"/>
      <c r="G732" s="74"/>
      <c r="H732" s="128"/>
    </row>
    <row r="733" spans="1:8">
      <c r="A733" s="84"/>
      <c r="B733" s="529"/>
      <c r="C733" s="78"/>
      <c r="D733" s="79"/>
      <c r="E733" s="77" t="s">
        <v>141</v>
      </c>
      <c r="F733" s="49">
        <f>F159</f>
        <v>171</v>
      </c>
      <c r="G733" s="74"/>
      <c r="H733" s="128"/>
    </row>
    <row r="734" spans="1:8">
      <c r="A734" s="84"/>
      <c r="B734" s="529"/>
      <c r="C734" s="78"/>
      <c r="D734" s="79"/>
      <c r="E734" s="77" t="s">
        <v>3443</v>
      </c>
      <c r="F734" s="49">
        <f>-F1321</f>
        <v>-4.8640000000000008</v>
      </c>
      <c r="G734" s="74"/>
      <c r="H734" s="128"/>
    </row>
    <row r="735" spans="1:8">
      <c r="A735" s="84"/>
      <c r="B735" s="529"/>
      <c r="C735" s="78"/>
      <c r="D735" s="79"/>
      <c r="E735" s="77" t="s">
        <v>3520</v>
      </c>
      <c r="F735" s="81">
        <f>-(0.7*0.7*1*(74+2))</f>
        <v>-37.239999999999995</v>
      </c>
      <c r="G735" s="74"/>
      <c r="H735" s="128"/>
    </row>
    <row r="736" spans="1:8">
      <c r="A736" s="84"/>
      <c r="B736" s="529"/>
      <c r="C736" s="78"/>
      <c r="D736" s="79"/>
      <c r="E736" s="77"/>
      <c r="F736" s="49">
        <f>SUM(F733:F735)</f>
        <v>128.89600000000002</v>
      </c>
      <c r="G736" s="74"/>
      <c r="H736" s="128"/>
    </row>
    <row r="737" spans="1:8">
      <c r="A737" s="84"/>
      <c r="B737" s="529"/>
      <c r="C737" s="78"/>
      <c r="D737" s="79"/>
      <c r="E737" s="77"/>
      <c r="F737" s="49"/>
      <c r="G737" s="74"/>
      <c r="H737" s="128"/>
    </row>
    <row r="738" spans="1:8">
      <c r="A738" s="84"/>
      <c r="B738" s="529"/>
      <c r="C738" s="78"/>
      <c r="D738" s="79"/>
      <c r="E738" s="156" t="s">
        <v>3394</v>
      </c>
      <c r="F738" s="73"/>
      <c r="G738" s="74"/>
      <c r="H738" s="128"/>
    </row>
    <row r="739" spans="1:8">
      <c r="A739" s="84"/>
      <c r="B739" s="529"/>
      <c r="C739" s="78"/>
      <c r="D739" s="79"/>
      <c r="E739" s="156" t="s">
        <v>3426</v>
      </c>
      <c r="F739" s="512"/>
      <c r="G739" s="74"/>
      <c r="H739" s="128"/>
    </row>
    <row r="740" spans="1:8">
      <c r="A740" s="84"/>
      <c r="B740" s="529"/>
      <c r="C740" s="78"/>
      <c r="D740" s="79"/>
      <c r="E740" s="90" t="s">
        <v>3427</v>
      </c>
      <c r="F740" s="95">
        <f>F164</f>
        <v>965.83069999999998</v>
      </c>
      <c r="G740" s="74"/>
      <c r="H740" s="128"/>
    </row>
    <row r="741" spans="1:8">
      <c r="A741" s="84"/>
      <c r="B741" s="529"/>
      <c r="C741" s="78"/>
      <c r="D741" s="79"/>
      <c r="E741" s="90" t="s">
        <v>803</v>
      </c>
      <c r="F741" s="95">
        <f>-F1791</f>
        <v>-101.61135</v>
      </c>
      <c r="G741" s="74"/>
      <c r="H741" s="128"/>
    </row>
    <row r="742" spans="1:8">
      <c r="A742" s="84"/>
      <c r="B742" s="529"/>
      <c r="C742" s="78"/>
      <c r="D742" s="79"/>
      <c r="E742" s="90" t="s">
        <v>3428</v>
      </c>
      <c r="F742" s="95">
        <f>-F1156</f>
        <v>-406.66319050000004</v>
      </c>
      <c r="G742" s="74"/>
      <c r="H742" s="128"/>
    </row>
    <row r="743" spans="1:8" ht="39.6">
      <c r="A743" s="84"/>
      <c r="B743" s="529"/>
      <c r="C743" s="78"/>
      <c r="D743" s="79"/>
      <c r="E743" s="90" t="s">
        <v>3521</v>
      </c>
      <c r="F743" s="196">
        <f>-3.14/4*((8.27+150)*0.5*0.5+15.47*0.6*0.6+250*0.4*0.4+150*0.3*0.3)</f>
        <v>-77.429809500000005</v>
      </c>
      <c r="G743" s="74"/>
      <c r="H743" s="128"/>
    </row>
    <row r="744" spans="1:8">
      <c r="A744" s="84"/>
      <c r="B744" s="529"/>
      <c r="C744" s="78"/>
      <c r="D744" s="79"/>
      <c r="E744" s="90"/>
      <c r="F744" s="95">
        <f>SUM(F740:F743)</f>
        <v>380.12634999999989</v>
      </c>
      <c r="G744" s="74"/>
      <c r="H744" s="128"/>
    </row>
    <row r="745" spans="1:8">
      <c r="A745" s="84"/>
      <c r="B745" s="529"/>
      <c r="C745" s="78"/>
      <c r="D745" s="79"/>
      <c r="E745" s="77"/>
      <c r="F745" s="49"/>
      <c r="G745" s="74"/>
      <c r="H745" s="128"/>
    </row>
    <row r="746" spans="1:8">
      <c r="A746" s="84"/>
      <c r="B746" s="529"/>
      <c r="C746" s="78"/>
      <c r="D746" s="79"/>
      <c r="E746" s="156" t="s">
        <v>3430</v>
      </c>
      <c r="F746" s="512"/>
      <c r="G746" s="74"/>
      <c r="H746" s="128"/>
    </row>
    <row r="747" spans="1:8">
      <c r="A747" s="84"/>
      <c r="B747" s="529"/>
      <c r="C747" s="78"/>
      <c r="D747" s="79"/>
      <c r="E747" s="90" t="s">
        <v>3427</v>
      </c>
      <c r="F747" s="512">
        <f>F165</f>
        <v>330.13600000000002</v>
      </c>
      <c r="G747" s="74"/>
      <c r="H747" s="128"/>
    </row>
    <row r="748" spans="1:8">
      <c r="A748" s="84"/>
      <c r="B748" s="529"/>
      <c r="C748" s="78"/>
      <c r="D748" s="79"/>
      <c r="E748" s="90" t="s">
        <v>803</v>
      </c>
      <c r="F748" s="512">
        <f>-F1792</f>
        <v>-61.900500000000001</v>
      </c>
      <c r="G748" s="74"/>
      <c r="H748" s="128"/>
    </row>
    <row r="749" spans="1:8">
      <c r="A749" s="84"/>
      <c r="B749" s="529"/>
      <c r="C749" s="78"/>
      <c r="D749" s="79"/>
      <c r="E749" s="90" t="s">
        <v>3428</v>
      </c>
      <c r="F749" s="512">
        <f>-F1157</f>
        <v>-193.377162</v>
      </c>
      <c r="G749" s="74"/>
      <c r="H749" s="128"/>
    </row>
    <row r="750" spans="1:8">
      <c r="A750" s="84"/>
      <c r="B750" s="529"/>
      <c r="C750" s="78"/>
      <c r="D750" s="79"/>
      <c r="E750" s="90" t="s">
        <v>3522</v>
      </c>
      <c r="F750" s="636">
        <f>-3.14*0.2*0.2/4*412.67</f>
        <v>-12.957838000000002</v>
      </c>
      <c r="G750" s="74"/>
      <c r="H750" s="128"/>
    </row>
    <row r="751" spans="1:8">
      <c r="A751" s="84"/>
      <c r="B751" s="529"/>
      <c r="C751" s="78"/>
      <c r="D751" s="79"/>
      <c r="E751" s="77"/>
      <c r="F751" s="49">
        <f>SUM(F747:F750)</f>
        <v>61.900500000000001</v>
      </c>
      <c r="G751" s="74"/>
      <c r="H751" s="128"/>
    </row>
    <row r="752" spans="1:8">
      <c r="A752" s="84"/>
      <c r="B752" s="529"/>
      <c r="C752" s="78"/>
      <c r="D752" s="79"/>
      <c r="E752" s="77"/>
      <c r="F752" s="49"/>
      <c r="G752" s="74"/>
      <c r="H752" s="128"/>
    </row>
    <row r="753" spans="1:8">
      <c r="A753" s="84"/>
      <c r="B753" s="529"/>
      <c r="C753" s="78"/>
      <c r="D753" s="79"/>
      <c r="E753" s="98" t="s">
        <v>3432</v>
      </c>
      <c r="F753" s="73"/>
      <c r="G753" s="74"/>
      <c r="H753" s="128"/>
    </row>
    <row r="754" spans="1:8">
      <c r="A754" s="84"/>
      <c r="B754" s="529"/>
      <c r="C754" s="78"/>
      <c r="D754" s="79"/>
      <c r="E754" s="77" t="s">
        <v>141</v>
      </c>
      <c r="F754" s="108">
        <f>F53</f>
        <v>2019.9375995796704</v>
      </c>
      <c r="G754" s="74"/>
      <c r="H754" s="128"/>
    </row>
    <row r="755" spans="1:8">
      <c r="A755" s="84"/>
      <c r="B755" s="529"/>
      <c r="C755" s="78"/>
      <c r="D755" s="79"/>
      <c r="E755" s="77" t="s">
        <v>803</v>
      </c>
      <c r="F755" s="108">
        <f>-F1793</f>
        <v>-6.8849999999999998</v>
      </c>
      <c r="G755" s="74"/>
      <c r="H755" s="128"/>
    </row>
    <row r="756" spans="1:8">
      <c r="A756" s="84"/>
      <c r="B756" s="529"/>
      <c r="C756" s="78"/>
      <c r="D756" s="79"/>
      <c r="E756" s="77" t="s">
        <v>3433</v>
      </c>
      <c r="F756" s="108">
        <f>-F1351</f>
        <v>-68.849999999999994</v>
      </c>
      <c r="G756" s="74"/>
      <c r="H756" s="128"/>
    </row>
    <row r="757" spans="1:8">
      <c r="A757" s="84"/>
      <c r="B757" s="529"/>
      <c r="C757" s="78"/>
      <c r="D757" s="79"/>
      <c r="E757" s="77" t="s">
        <v>3434</v>
      </c>
      <c r="F757" s="108">
        <f>-F1824</f>
        <v>-63.2</v>
      </c>
      <c r="G757" s="74"/>
      <c r="H757" s="128"/>
    </row>
    <row r="758" spans="1:8">
      <c r="A758" s="84"/>
      <c r="B758" s="529"/>
      <c r="C758" s="78"/>
      <c r="D758" s="79"/>
      <c r="E758" s="77" t="s">
        <v>3523</v>
      </c>
      <c r="F758" s="214">
        <f>-(81*2.15+4.3*1.55+123*2.6)</f>
        <v>-500.61500000000001</v>
      </c>
      <c r="G758" s="74"/>
      <c r="H758" s="128"/>
    </row>
    <row r="759" spans="1:8">
      <c r="A759" s="84"/>
      <c r="B759" s="529"/>
      <c r="C759" s="78"/>
      <c r="D759" s="79"/>
      <c r="E759" s="77"/>
      <c r="F759" s="108">
        <f>SUM(F754:F758)</f>
        <v>1380.3875995796705</v>
      </c>
      <c r="G759" s="74"/>
      <c r="H759" s="128"/>
    </row>
    <row r="760" spans="1:8">
      <c r="A760" s="84"/>
      <c r="B760" s="529"/>
      <c r="C760" s="78"/>
      <c r="D760" s="79"/>
      <c r="E760" s="77"/>
      <c r="F760" s="49"/>
      <c r="G760" s="74"/>
      <c r="H760" s="128"/>
    </row>
    <row r="761" spans="1:8">
      <c r="A761" s="84"/>
      <c r="B761" s="529"/>
      <c r="C761" s="78"/>
      <c r="D761" s="79"/>
      <c r="E761" s="98" t="s">
        <v>3436</v>
      </c>
      <c r="F761" s="49"/>
      <c r="G761" s="74"/>
      <c r="H761" s="128"/>
    </row>
    <row r="762" spans="1:8">
      <c r="A762" s="84"/>
      <c r="B762" s="529"/>
      <c r="C762" s="78"/>
      <c r="D762" s="79"/>
      <c r="E762" s="77" t="s">
        <v>141</v>
      </c>
      <c r="F762" s="49">
        <f>F166</f>
        <v>101.21250000000001</v>
      </c>
      <c r="G762" s="74"/>
      <c r="H762" s="128"/>
    </row>
    <row r="763" spans="1:8" ht="39.6">
      <c r="A763" s="84"/>
      <c r="B763" s="529"/>
      <c r="C763" s="78"/>
      <c r="D763" s="79"/>
      <c r="E763" s="77" t="s">
        <v>3524</v>
      </c>
      <c r="F763" s="49">
        <f>-3.14*1.2*1.2/4*(1.3*1.7*1+1.1*1.6*2+1.2*2.9*1+1.2*1.5*5+1.3*1.35*5+1.5*1.35*4)</f>
        <v>-39.660083999999998</v>
      </c>
      <c r="G763" s="74"/>
      <c r="H763" s="128"/>
    </row>
    <row r="764" spans="1:8">
      <c r="A764" s="84"/>
      <c r="B764" s="529"/>
      <c r="C764" s="78"/>
      <c r="D764" s="79"/>
      <c r="E764" s="77" t="s">
        <v>3433</v>
      </c>
      <c r="F764" s="81">
        <f>-F1324</f>
        <v>-3.8761700000000001</v>
      </c>
      <c r="G764" s="74"/>
      <c r="H764" s="128"/>
    </row>
    <row r="765" spans="1:8">
      <c r="A765" s="84"/>
      <c r="B765" s="529"/>
      <c r="C765" s="78"/>
      <c r="D765" s="79"/>
      <c r="E765" s="77"/>
      <c r="F765" s="49">
        <f>SUM(F762:F764)</f>
        <v>57.676246000000006</v>
      </c>
      <c r="G765" s="74"/>
      <c r="H765" s="128"/>
    </row>
    <row r="766" spans="1:8">
      <c r="A766" s="84"/>
      <c r="B766" s="529"/>
      <c r="C766" s="78"/>
      <c r="D766" s="79"/>
      <c r="E766" s="77"/>
      <c r="F766" s="49"/>
      <c r="G766" s="74"/>
      <c r="H766" s="128"/>
    </row>
    <row r="767" spans="1:8">
      <c r="A767" s="84"/>
      <c r="B767" s="529"/>
      <c r="C767" s="78"/>
      <c r="D767" s="79"/>
      <c r="E767" s="98" t="s">
        <v>3525</v>
      </c>
      <c r="F767" s="49"/>
      <c r="G767" s="74"/>
      <c r="H767" s="128"/>
    </row>
    <row r="768" spans="1:8">
      <c r="A768" s="84"/>
      <c r="B768" s="529"/>
      <c r="C768" s="78"/>
      <c r="D768" s="79"/>
      <c r="E768" s="98" t="s">
        <v>3426</v>
      </c>
      <c r="F768" s="49"/>
      <c r="G768" s="74"/>
      <c r="H768" s="128"/>
    </row>
    <row r="769" spans="1:8">
      <c r="A769" s="84"/>
      <c r="B769" s="529"/>
      <c r="C769" s="78"/>
      <c r="D769" s="79"/>
      <c r="E769" s="77" t="s">
        <v>3427</v>
      </c>
      <c r="F769" s="49">
        <f>F167</f>
        <v>743.55</v>
      </c>
      <c r="G769" s="74"/>
      <c r="H769" s="128"/>
    </row>
    <row r="770" spans="1:8">
      <c r="A770" s="84"/>
      <c r="B770" s="529"/>
      <c r="C770" s="78"/>
      <c r="D770" s="79"/>
      <c r="E770" s="77" t="s">
        <v>803</v>
      </c>
      <c r="F770" s="49">
        <f>-F1794</f>
        <v>-77.849999999999994</v>
      </c>
      <c r="G770" s="74"/>
      <c r="H770" s="128"/>
    </row>
    <row r="771" spans="1:8">
      <c r="A771" s="84"/>
      <c r="B771" s="529"/>
      <c r="C771" s="78"/>
      <c r="D771" s="79"/>
      <c r="E771" s="77" t="s">
        <v>3428</v>
      </c>
      <c r="F771" s="49">
        <f>-F1158</f>
        <v>-306.00874999999996</v>
      </c>
      <c r="G771" s="74"/>
      <c r="H771" s="128"/>
    </row>
    <row r="772" spans="1:8">
      <c r="A772" s="84"/>
      <c r="B772" s="529"/>
      <c r="C772" s="78"/>
      <c r="D772" s="79"/>
      <c r="E772" s="77" t="s">
        <v>3526</v>
      </c>
      <c r="F772" s="81">
        <f>-3.14/4*(395*0.4*0.4+45*0.3*0.3)</f>
        <v>-52.791250000000005</v>
      </c>
      <c r="G772" s="74"/>
      <c r="H772" s="128"/>
    </row>
    <row r="773" spans="1:8">
      <c r="A773" s="84"/>
      <c r="B773" s="529"/>
      <c r="C773" s="78"/>
      <c r="D773" s="79"/>
      <c r="E773" s="77"/>
      <c r="F773" s="49">
        <f>SUM(F769:F772)</f>
        <v>306.89999999999998</v>
      </c>
      <c r="G773" s="74"/>
      <c r="H773" s="128"/>
    </row>
    <row r="774" spans="1:8">
      <c r="A774" s="84"/>
      <c r="B774" s="529"/>
      <c r="C774" s="78"/>
      <c r="D774" s="79"/>
      <c r="E774" s="77"/>
      <c r="F774" s="49"/>
      <c r="G774" s="74"/>
      <c r="H774" s="128"/>
    </row>
    <row r="775" spans="1:8">
      <c r="A775" s="84"/>
      <c r="B775" s="529"/>
      <c r="C775" s="78"/>
      <c r="D775" s="79"/>
      <c r="E775" s="98" t="s">
        <v>3436</v>
      </c>
      <c r="F775" s="49"/>
      <c r="G775" s="74"/>
      <c r="H775" s="128"/>
    </row>
    <row r="776" spans="1:8">
      <c r="A776" s="84"/>
      <c r="B776" s="529"/>
      <c r="C776" s="78"/>
      <c r="D776" s="79"/>
      <c r="E776" s="77" t="s">
        <v>141</v>
      </c>
      <c r="F776" s="49">
        <f>F168</f>
        <v>42.387499999999996</v>
      </c>
      <c r="G776" s="74"/>
      <c r="H776" s="128"/>
    </row>
    <row r="777" spans="1:8">
      <c r="A777" s="84"/>
      <c r="B777" s="529"/>
      <c r="C777" s="78"/>
      <c r="D777" s="79"/>
      <c r="E777" s="77" t="s">
        <v>3527</v>
      </c>
      <c r="F777" s="49">
        <f>-(3.14*1.2*1.2*1.2/4*(1.45*8+1.25*1))</f>
        <v>-17.430767999999997</v>
      </c>
      <c r="G777" s="74"/>
      <c r="H777" s="128"/>
    </row>
    <row r="778" spans="1:8">
      <c r="A778" s="84"/>
      <c r="B778" s="529"/>
      <c r="C778" s="78"/>
      <c r="D778" s="79"/>
      <c r="E778" s="77" t="s">
        <v>3433</v>
      </c>
      <c r="F778" s="81">
        <f>-F1325</f>
        <v>-2.0520900000000002</v>
      </c>
      <c r="G778" s="74"/>
      <c r="H778" s="128"/>
    </row>
    <row r="779" spans="1:8">
      <c r="A779" s="84"/>
      <c r="B779" s="529"/>
      <c r="C779" s="78"/>
      <c r="D779" s="79"/>
      <c r="E779" s="77"/>
      <c r="F779" s="49">
        <f>SUM(F776:F778)</f>
        <v>22.904641999999999</v>
      </c>
      <c r="G779" s="74"/>
      <c r="H779" s="128"/>
    </row>
    <row r="780" spans="1:8">
      <c r="A780" s="84"/>
      <c r="B780" s="529"/>
      <c r="C780" s="78"/>
      <c r="D780" s="79"/>
      <c r="E780" s="77"/>
      <c r="F780" s="49"/>
      <c r="G780" s="74"/>
      <c r="H780" s="128"/>
    </row>
    <row r="781" spans="1:8">
      <c r="A781" s="84"/>
      <c r="B781" s="529"/>
      <c r="C781" s="78"/>
      <c r="D781" s="79"/>
      <c r="E781" s="98" t="s">
        <v>3430</v>
      </c>
      <c r="F781" s="49"/>
      <c r="G781" s="74"/>
      <c r="H781" s="128"/>
    </row>
    <row r="782" spans="1:8">
      <c r="A782" s="84"/>
      <c r="B782" s="529"/>
      <c r="C782" s="78"/>
      <c r="D782" s="79"/>
      <c r="E782" s="77" t="s">
        <v>3427</v>
      </c>
      <c r="F782" s="49">
        <f>F169</f>
        <v>204.48000000000002</v>
      </c>
      <c r="G782" s="74"/>
      <c r="H782" s="128"/>
    </row>
    <row r="783" spans="1:8">
      <c r="A783" s="84"/>
      <c r="B783" s="529"/>
      <c r="C783" s="78"/>
      <c r="D783" s="79"/>
      <c r="E783" s="77" t="s">
        <v>803</v>
      </c>
      <c r="F783" s="49">
        <f>-F1795</f>
        <v>-38.339999999999996</v>
      </c>
      <c r="G783" s="74"/>
      <c r="H783" s="128"/>
    </row>
    <row r="784" spans="1:8">
      <c r="A784" s="84"/>
      <c r="B784" s="529"/>
      <c r="C784" s="78"/>
      <c r="D784" s="79"/>
      <c r="E784" s="77" t="s">
        <v>3428</v>
      </c>
      <c r="F784" s="49">
        <f>-F1159</f>
        <v>-119.77415999999999</v>
      </c>
      <c r="G784" s="74"/>
      <c r="H784" s="128"/>
    </row>
    <row r="785" spans="1:8">
      <c r="A785" s="84"/>
      <c r="B785" s="529"/>
      <c r="C785" s="78"/>
      <c r="D785" s="79"/>
      <c r="E785" s="77" t="s">
        <v>3528</v>
      </c>
      <c r="F785" s="81">
        <f>-3.14*0.2*0.2/4*255.6</f>
        <v>-8.0258400000000005</v>
      </c>
      <c r="G785" s="74"/>
      <c r="H785" s="128"/>
    </row>
    <row r="786" spans="1:8">
      <c r="A786" s="84"/>
      <c r="B786" s="529"/>
      <c r="C786" s="78"/>
      <c r="D786" s="79"/>
      <c r="E786" s="77"/>
      <c r="F786" s="49">
        <f>SUM(F782:F785)</f>
        <v>38.340000000000018</v>
      </c>
      <c r="G786" s="74"/>
      <c r="H786" s="128"/>
    </row>
    <row r="787" spans="1:8">
      <c r="A787" s="84"/>
      <c r="B787" s="529"/>
      <c r="C787" s="78"/>
      <c r="D787" s="79"/>
      <c r="E787" s="77"/>
      <c r="F787" s="81"/>
      <c r="G787" s="74"/>
      <c r="H787" s="128"/>
    </row>
    <row r="788" spans="1:8">
      <c r="A788" s="84"/>
      <c r="B788" s="529"/>
      <c r="C788" s="78"/>
      <c r="D788" s="79"/>
      <c r="E788" s="98" t="s">
        <v>3442</v>
      </c>
      <c r="F788" s="49"/>
      <c r="G788" s="74"/>
      <c r="H788" s="128"/>
    </row>
    <row r="789" spans="1:8">
      <c r="A789" s="84"/>
      <c r="B789" s="529"/>
      <c r="C789" s="78"/>
      <c r="D789" s="79"/>
      <c r="E789" s="77" t="s">
        <v>141</v>
      </c>
      <c r="F789" s="49">
        <f>F170</f>
        <v>189</v>
      </c>
      <c r="G789" s="74"/>
      <c r="H789" s="128"/>
    </row>
    <row r="790" spans="1:8">
      <c r="A790" s="84"/>
      <c r="B790" s="529"/>
      <c r="C790" s="78"/>
      <c r="D790" s="79"/>
      <c r="E790" s="77" t="s">
        <v>3443</v>
      </c>
      <c r="F790" s="49">
        <f>-F1326</f>
        <v>-5.3760000000000012</v>
      </c>
      <c r="G790" s="74"/>
      <c r="H790" s="128"/>
    </row>
    <row r="791" spans="1:8">
      <c r="A791" s="84"/>
      <c r="B791" s="529"/>
      <c r="C791" s="78"/>
      <c r="D791" s="79"/>
      <c r="E791" s="77" t="s">
        <v>3529</v>
      </c>
      <c r="F791" s="81">
        <f>-(0.7*0.7*1*(81+3))</f>
        <v>-41.16</v>
      </c>
      <c r="G791" s="74"/>
      <c r="H791" s="128"/>
    </row>
    <row r="792" spans="1:8">
      <c r="A792" s="84"/>
      <c r="B792" s="529"/>
      <c r="C792" s="78"/>
      <c r="D792" s="79"/>
      <c r="E792" s="77"/>
      <c r="F792" s="49">
        <f>SUM(F789:F791)</f>
        <v>142.464</v>
      </c>
      <c r="G792" s="74"/>
      <c r="H792" s="128"/>
    </row>
    <row r="793" spans="1:8">
      <c r="A793" s="84"/>
      <c r="B793" s="529"/>
      <c r="C793" s="78"/>
      <c r="D793" s="79"/>
      <c r="E793" s="77"/>
      <c r="F793" s="49"/>
      <c r="G793" s="74"/>
      <c r="H793" s="128"/>
    </row>
    <row r="794" spans="1:8">
      <c r="A794" s="84"/>
      <c r="B794" s="529"/>
      <c r="C794" s="78"/>
      <c r="D794" s="79"/>
      <c r="E794" s="156" t="s">
        <v>3403</v>
      </c>
      <c r="F794" s="73"/>
      <c r="G794" s="74"/>
      <c r="H794" s="128"/>
    </row>
    <row r="795" spans="1:8">
      <c r="A795" s="84"/>
      <c r="B795" s="529"/>
      <c r="C795" s="78"/>
      <c r="D795" s="79"/>
      <c r="E795" s="156" t="s">
        <v>3426</v>
      </c>
      <c r="F795" s="512"/>
      <c r="G795" s="74"/>
      <c r="H795" s="128"/>
    </row>
    <row r="796" spans="1:8">
      <c r="A796" s="84"/>
      <c r="B796" s="529"/>
      <c r="C796" s="78"/>
      <c r="D796" s="79"/>
      <c r="E796" s="90" t="s">
        <v>3427</v>
      </c>
      <c r="F796" s="95">
        <f>F175</f>
        <v>999.34760000000006</v>
      </c>
      <c r="G796" s="74"/>
      <c r="H796" s="128"/>
    </row>
    <row r="797" spans="1:8">
      <c r="A797" s="84"/>
      <c r="B797" s="529"/>
      <c r="C797" s="78"/>
      <c r="D797" s="79"/>
      <c r="E797" s="90" t="s">
        <v>803</v>
      </c>
      <c r="F797" s="95">
        <f>-F1800</f>
        <v>-98.635649999999998</v>
      </c>
      <c r="G797" s="74"/>
      <c r="H797" s="128"/>
    </row>
    <row r="798" spans="1:8">
      <c r="A798" s="84"/>
      <c r="B798" s="529"/>
      <c r="C798" s="78"/>
      <c r="D798" s="79"/>
      <c r="E798" s="90" t="s">
        <v>3428</v>
      </c>
      <c r="F798" s="95">
        <f>-F1164</f>
        <v>-397.39191249999999</v>
      </c>
      <c r="G798" s="74"/>
      <c r="H798" s="128"/>
    </row>
    <row r="799" spans="1:8" ht="26.4">
      <c r="A799" s="84"/>
      <c r="B799" s="529"/>
      <c r="C799" s="78"/>
      <c r="D799" s="79"/>
      <c r="E799" s="90" t="s">
        <v>3530</v>
      </c>
      <c r="F799" s="196">
        <f>-3.14/4*((22.01+1.83+165.83)*0.5*0.5+250*0.4*0.4+111*0.3*0.3)</f>
        <v>-76.464887500000003</v>
      </c>
      <c r="G799" s="74"/>
      <c r="H799" s="128"/>
    </row>
    <row r="800" spans="1:8">
      <c r="A800" s="84"/>
      <c r="B800" s="529"/>
      <c r="C800" s="78"/>
      <c r="D800" s="79"/>
      <c r="E800" s="90"/>
      <c r="F800" s="95">
        <f>SUM(F796:F799)</f>
        <v>426.85515000000009</v>
      </c>
      <c r="G800" s="74"/>
      <c r="H800" s="128"/>
    </row>
    <row r="801" spans="1:8">
      <c r="A801" s="84"/>
      <c r="B801" s="529"/>
      <c r="C801" s="78"/>
      <c r="D801" s="79"/>
      <c r="E801" s="77"/>
      <c r="F801" s="49"/>
      <c r="G801" s="74"/>
      <c r="H801" s="128"/>
    </row>
    <row r="802" spans="1:8">
      <c r="A802" s="84"/>
      <c r="B802" s="529"/>
      <c r="C802" s="78"/>
      <c r="D802" s="79"/>
      <c r="E802" s="156" t="s">
        <v>3430</v>
      </c>
      <c r="F802" s="512"/>
      <c r="G802" s="74"/>
      <c r="H802" s="128"/>
    </row>
    <row r="803" spans="1:8">
      <c r="A803" s="84"/>
      <c r="B803" s="529"/>
      <c r="C803" s="78"/>
      <c r="D803" s="79"/>
      <c r="E803" s="90" t="s">
        <v>3427</v>
      </c>
      <c r="F803" s="512">
        <f>F176</f>
        <v>382.16</v>
      </c>
      <c r="G803" s="74"/>
      <c r="H803" s="128"/>
    </row>
    <row r="804" spans="1:8">
      <c r="A804" s="84"/>
      <c r="B804" s="529"/>
      <c r="C804" s="78"/>
      <c r="D804" s="79"/>
      <c r="E804" s="90" t="s">
        <v>803</v>
      </c>
      <c r="F804" s="512">
        <f>-F1801</f>
        <v>-71.655000000000001</v>
      </c>
      <c r="G804" s="74"/>
      <c r="H804" s="128"/>
    </row>
    <row r="805" spans="1:8">
      <c r="A805" s="84"/>
      <c r="B805" s="529"/>
      <c r="C805" s="78"/>
      <c r="D805" s="79"/>
      <c r="E805" s="90" t="s">
        <v>3428</v>
      </c>
      <c r="F805" s="512">
        <f>-F1165</f>
        <v>-223.85021999999998</v>
      </c>
      <c r="G805" s="74"/>
      <c r="H805" s="128"/>
    </row>
    <row r="806" spans="1:8">
      <c r="A806" s="84"/>
      <c r="B806" s="529"/>
      <c r="C806" s="78"/>
      <c r="D806" s="79"/>
      <c r="E806" s="90" t="s">
        <v>3531</v>
      </c>
      <c r="F806" s="636">
        <f>-3.14*0.2*0.2/4*477.7</f>
        <v>-14.999780000000001</v>
      </c>
      <c r="G806" s="74"/>
      <c r="H806" s="128"/>
    </row>
    <row r="807" spans="1:8">
      <c r="A807" s="84"/>
      <c r="B807" s="529"/>
      <c r="C807" s="78"/>
      <c r="D807" s="79"/>
      <c r="E807" s="77"/>
      <c r="F807" s="49">
        <f>SUM(F803:F806)</f>
        <v>71.655000000000015</v>
      </c>
      <c r="G807" s="74"/>
      <c r="H807" s="128"/>
    </row>
    <row r="808" spans="1:8">
      <c r="A808" s="84"/>
      <c r="B808" s="529"/>
      <c r="C808" s="78"/>
      <c r="D808" s="79"/>
      <c r="E808" s="77"/>
      <c r="F808" s="49"/>
      <c r="G808" s="74"/>
      <c r="H808" s="128"/>
    </row>
    <row r="809" spans="1:8">
      <c r="A809" s="84"/>
      <c r="B809" s="529"/>
      <c r="C809" s="78"/>
      <c r="D809" s="79"/>
      <c r="E809" s="98" t="s">
        <v>3432</v>
      </c>
      <c r="F809" s="73"/>
      <c r="G809" s="74"/>
      <c r="H809" s="128"/>
    </row>
    <row r="810" spans="1:8">
      <c r="A810" s="84"/>
      <c r="B810" s="529"/>
      <c r="C810" s="78"/>
      <c r="D810" s="79"/>
      <c r="E810" s="77" t="s">
        <v>141</v>
      </c>
      <c r="F810" s="108">
        <f>F55</f>
        <v>1365.6544909940817</v>
      </c>
      <c r="G810" s="74"/>
      <c r="H810" s="128"/>
    </row>
    <row r="811" spans="1:8">
      <c r="A811" s="84"/>
      <c r="B811" s="529"/>
      <c r="C811" s="78"/>
      <c r="D811" s="79"/>
      <c r="E811" s="77" t="s">
        <v>803</v>
      </c>
      <c r="F811" s="108">
        <f>-F1802</f>
        <v>-4.2149999999999999</v>
      </c>
      <c r="G811" s="74"/>
      <c r="H811" s="128"/>
    </row>
    <row r="812" spans="1:8">
      <c r="A812" s="84"/>
      <c r="B812" s="529"/>
      <c r="C812" s="78"/>
      <c r="D812" s="79"/>
      <c r="E812" s="77" t="s">
        <v>3433</v>
      </c>
      <c r="F812" s="108">
        <f>-F1352</f>
        <v>-42.15</v>
      </c>
      <c r="G812" s="74"/>
      <c r="H812" s="128"/>
    </row>
    <row r="813" spans="1:8">
      <c r="A813" s="84"/>
      <c r="B813" s="529"/>
      <c r="C813" s="78"/>
      <c r="D813" s="79"/>
      <c r="E813" s="77" t="s">
        <v>3434</v>
      </c>
      <c r="F813" s="108">
        <f>-F1825</f>
        <v>-45</v>
      </c>
      <c r="G813" s="74"/>
      <c r="H813" s="128"/>
    </row>
    <row r="814" spans="1:8">
      <c r="A814" s="84"/>
      <c r="B814" s="529"/>
      <c r="C814" s="78"/>
      <c r="D814" s="79"/>
      <c r="E814" s="77" t="s">
        <v>3532</v>
      </c>
      <c r="F814" s="214">
        <f>-(58*1.87+65*2.6+3.14*1.2*1.2/4*0.5*8)</f>
        <v>-281.98160000000001</v>
      </c>
      <c r="G814" s="74"/>
      <c r="H814" s="128"/>
    </row>
    <row r="815" spans="1:8">
      <c r="A815" s="84"/>
      <c r="B815" s="529"/>
      <c r="C815" s="78"/>
      <c r="D815" s="79"/>
      <c r="E815" s="77"/>
      <c r="F815" s="108">
        <f>SUM(F810:F814)</f>
        <v>992.30789099408162</v>
      </c>
      <c r="G815" s="74"/>
      <c r="H815" s="128"/>
    </row>
    <row r="816" spans="1:8">
      <c r="A816" s="84"/>
      <c r="B816" s="529"/>
      <c r="C816" s="78"/>
      <c r="D816" s="79"/>
      <c r="E816" s="77"/>
      <c r="F816" s="49"/>
      <c r="G816" s="74"/>
      <c r="H816" s="128"/>
    </row>
    <row r="817" spans="1:8">
      <c r="A817" s="84"/>
      <c r="B817" s="529"/>
      <c r="C817" s="78"/>
      <c r="D817" s="79"/>
      <c r="E817" s="98" t="s">
        <v>3436</v>
      </c>
      <c r="F817" s="49"/>
      <c r="G817" s="74"/>
      <c r="H817" s="128"/>
    </row>
    <row r="818" spans="1:8">
      <c r="A818" s="84"/>
      <c r="B818" s="529"/>
      <c r="C818" s="78"/>
      <c r="D818" s="79"/>
      <c r="E818" s="77" t="s">
        <v>141</v>
      </c>
      <c r="F818" s="49">
        <f>F177</f>
        <v>110.05</v>
      </c>
      <c r="G818" s="74"/>
      <c r="H818" s="128"/>
    </row>
    <row r="819" spans="1:8" ht="26.4">
      <c r="A819" s="84"/>
      <c r="B819" s="529"/>
      <c r="C819" s="78"/>
      <c r="D819" s="79"/>
      <c r="E819" s="77" t="s">
        <v>3533</v>
      </c>
      <c r="F819" s="49">
        <f>-3.14*1.2*1.2/4*(1.7*4+3*2+1.8*1+1.6*5+1.4*5+1.3*4)</f>
        <v>-39.337919999999997</v>
      </c>
      <c r="G819" s="74"/>
      <c r="H819" s="128"/>
    </row>
    <row r="820" spans="1:8">
      <c r="A820" s="84"/>
      <c r="B820" s="529"/>
      <c r="C820" s="78"/>
      <c r="D820" s="79"/>
      <c r="E820" s="77" t="s">
        <v>3433</v>
      </c>
      <c r="F820" s="81">
        <f>-F1329</f>
        <v>-4.7882100000000003</v>
      </c>
      <c r="G820" s="74"/>
      <c r="H820" s="128"/>
    </row>
    <row r="821" spans="1:8">
      <c r="A821" s="84"/>
      <c r="B821" s="529"/>
      <c r="C821" s="78"/>
      <c r="D821" s="79"/>
      <c r="E821" s="77"/>
      <c r="F821" s="49">
        <f>SUM(F818:F820)</f>
        <v>65.923869999999994</v>
      </c>
      <c r="G821" s="74"/>
      <c r="H821" s="128"/>
    </row>
    <row r="822" spans="1:8">
      <c r="A822" s="84"/>
      <c r="B822" s="529"/>
      <c r="C822" s="78"/>
      <c r="D822" s="79"/>
      <c r="E822" s="77"/>
      <c r="F822" s="49"/>
      <c r="G822" s="74"/>
      <c r="H822" s="128"/>
    </row>
    <row r="823" spans="1:8">
      <c r="A823" s="84"/>
      <c r="B823" s="529"/>
      <c r="C823" s="78"/>
      <c r="D823" s="79"/>
      <c r="E823" s="98" t="s">
        <v>3534</v>
      </c>
      <c r="F823" s="49"/>
      <c r="G823" s="74"/>
      <c r="H823" s="128"/>
    </row>
    <row r="824" spans="1:8">
      <c r="A824" s="84"/>
      <c r="B824" s="529"/>
      <c r="C824" s="78"/>
      <c r="D824" s="79"/>
      <c r="E824" s="98" t="s">
        <v>3426</v>
      </c>
      <c r="F824" s="49"/>
      <c r="G824" s="74"/>
      <c r="H824" s="128"/>
    </row>
    <row r="825" spans="1:8">
      <c r="A825" s="84"/>
      <c r="B825" s="529"/>
      <c r="C825" s="78"/>
      <c r="D825" s="79"/>
      <c r="E825" s="77" t="s">
        <v>3427</v>
      </c>
      <c r="F825" s="49">
        <f>F178</f>
        <v>15.792</v>
      </c>
      <c r="G825" s="74"/>
      <c r="H825" s="128"/>
    </row>
    <row r="826" spans="1:8">
      <c r="A826" s="84"/>
      <c r="B826" s="529"/>
      <c r="C826" s="78"/>
      <c r="D826" s="79"/>
      <c r="E826" s="77" t="s">
        <v>803</v>
      </c>
      <c r="F826" s="49">
        <f>-F1803</f>
        <v>-1.974</v>
      </c>
      <c r="G826" s="74"/>
      <c r="H826" s="128"/>
    </row>
    <row r="827" spans="1:8">
      <c r="A827" s="84"/>
      <c r="B827" s="529"/>
      <c r="C827" s="78"/>
      <c r="D827" s="79"/>
      <c r="E827" s="77" t="s">
        <v>3428</v>
      </c>
      <c r="F827" s="49">
        <f>-F1166</f>
        <v>-6.9683655</v>
      </c>
      <c r="G827" s="74"/>
      <c r="H827" s="128"/>
    </row>
    <row r="828" spans="1:8">
      <c r="A828" s="84"/>
      <c r="B828" s="529"/>
      <c r="C828" s="78"/>
      <c r="D828" s="79"/>
      <c r="E828" s="77" t="s">
        <v>3535</v>
      </c>
      <c r="F828" s="81">
        <f>-3.14*0.3*0.3/4*13.13</f>
        <v>-0.92763449999999992</v>
      </c>
      <c r="G828" s="74"/>
      <c r="H828" s="128"/>
    </row>
    <row r="829" spans="1:8">
      <c r="A829" s="84"/>
      <c r="B829" s="529"/>
      <c r="C829" s="78"/>
      <c r="D829" s="79"/>
      <c r="E829" s="77"/>
      <c r="F829" s="49">
        <f>SUM(F825:F828)</f>
        <v>5.9219999999999997</v>
      </c>
      <c r="G829" s="74"/>
      <c r="H829" s="128"/>
    </row>
    <row r="830" spans="1:8">
      <c r="A830" s="84"/>
      <c r="B830" s="529"/>
      <c r="C830" s="78"/>
      <c r="D830" s="79"/>
      <c r="E830" s="77"/>
      <c r="F830" s="49"/>
      <c r="G830" s="74"/>
      <c r="H830" s="128"/>
    </row>
    <row r="831" spans="1:8">
      <c r="A831" s="84"/>
      <c r="B831" s="529"/>
      <c r="C831" s="78"/>
      <c r="D831" s="79"/>
      <c r="E831" s="98" t="s">
        <v>3436</v>
      </c>
      <c r="F831" s="49"/>
      <c r="G831" s="74"/>
      <c r="H831" s="128"/>
    </row>
    <row r="832" spans="1:8">
      <c r="A832" s="84"/>
      <c r="B832" s="529"/>
      <c r="C832" s="78"/>
      <c r="D832" s="79"/>
      <c r="E832" s="77" t="s">
        <v>141</v>
      </c>
      <c r="F832" s="49">
        <f>F179</f>
        <v>4.5</v>
      </c>
      <c r="G832" s="74"/>
      <c r="H832" s="128"/>
    </row>
    <row r="833" spans="1:8">
      <c r="A833" s="84"/>
      <c r="B833" s="529"/>
      <c r="C833" s="78"/>
      <c r="D833" s="79"/>
      <c r="E833" s="77" t="s">
        <v>3536</v>
      </c>
      <c r="F833" s="49">
        <f>-(3.14*1.2*1.2*1.2/4*(1.2*1))</f>
        <v>-1.6277759999999997</v>
      </c>
      <c r="G833" s="74"/>
      <c r="H833" s="128"/>
    </row>
    <row r="834" spans="1:8">
      <c r="A834" s="84"/>
      <c r="B834" s="529"/>
      <c r="C834" s="78"/>
      <c r="D834" s="79"/>
      <c r="E834" s="77" t="s">
        <v>3433</v>
      </c>
      <c r="F834" s="81">
        <f>-F1330</f>
        <v>-0.22801000000000002</v>
      </c>
      <c r="G834" s="74"/>
      <c r="H834" s="128"/>
    </row>
    <row r="835" spans="1:8">
      <c r="A835" s="84"/>
      <c r="B835" s="529"/>
      <c r="C835" s="78"/>
      <c r="D835" s="79"/>
      <c r="E835" s="77"/>
      <c r="F835" s="49">
        <f>SUM(F832:F834)</f>
        <v>2.6442140000000003</v>
      </c>
      <c r="G835" s="74"/>
      <c r="H835" s="128"/>
    </row>
    <row r="836" spans="1:8">
      <c r="A836" s="84"/>
      <c r="B836" s="529"/>
      <c r="C836" s="78"/>
      <c r="D836" s="79"/>
      <c r="E836" s="77"/>
      <c r="F836" s="49"/>
      <c r="G836" s="74"/>
      <c r="H836" s="128"/>
    </row>
    <row r="837" spans="1:8">
      <c r="A837" s="84"/>
      <c r="B837" s="529"/>
      <c r="C837" s="78"/>
      <c r="D837" s="79"/>
      <c r="E837" s="98" t="s">
        <v>3442</v>
      </c>
      <c r="F837" s="49"/>
      <c r="G837" s="74"/>
      <c r="H837" s="128"/>
    </row>
    <row r="838" spans="1:8">
      <c r="A838" s="84"/>
      <c r="B838" s="529"/>
      <c r="C838" s="78"/>
      <c r="D838" s="79"/>
      <c r="E838" s="77" t="s">
        <v>141</v>
      </c>
      <c r="F838" s="49">
        <f>F180</f>
        <v>94.5</v>
      </c>
      <c r="G838" s="74"/>
      <c r="H838" s="128"/>
    </row>
    <row r="839" spans="1:8">
      <c r="A839" s="84"/>
      <c r="B839" s="529"/>
      <c r="C839" s="78"/>
      <c r="D839" s="79"/>
      <c r="E839" s="77" t="s">
        <v>3443</v>
      </c>
      <c r="F839" s="49">
        <f>-F1331</f>
        <v>-2.6880000000000006</v>
      </c>
      <c r="G839" s="74"/>
      <c r="H839" s="128"/>
    </row>
    <row r="840" spans="1:8">
      <c r="A840" s="84"/>
      <c r="B840" s="529"/>
      <c r="C840" s="78"/>
      <c r="D840" s="79"/>
      <c r="E840" s="77" t="s">
        <v>3537</v>
      </c>
      <c r="F840" s="81">
        <f>-(0.7*0.7*1*42)</f>
        <v>-20.58</v>
      </c>
      <c r="G840" s="74"/>
      <c r="H840" s="128"/>
    </row>
    <row r="841" spans="1:8">
      <c r="A841" s="84"/>
      <c r="B841" s="529"/>
      <c r="C841" s="78"/>
      <c r="D841" s="79"/>
      <c r="E841" s="77"/>
      <c r="F841" s="49">
        <f>SUM(F838:F840)</f>
        <v>71.231999999999999</v>
      </c>
      <c r="G841" s="74"/>
      <c r="H841" s="128"/>
    </row>
    <row r="842" spans="1:8">
      <c r="A842" s="84"/>
      <c r="B842" s="529"/>
      <c r="C842" s="78"/>
      <c r="D842" s="79"/>
      <c r="E842" s="77"/>
      <c r="F842" s="49"/>
      <c r="G842" s="74"/>
      <c r="H842" s="128"/>
    </row>
    <row r="843" spans="1:8">
      <c r="A843" s="84"/>
      <c r="B843" s="529"/>
      <c r="C843" s="78"/>
      <c r="D843" s="79"/>
      <c r="E843" s="156" t="s">
        <v>3411</v>
      </c>
      <c r="F843" s="73"/>
      <c r="G843" s="74"/>
      <c r="H843" s="128"/>
    </row>
    <row r="844" spans="1:8">
      <c r="A844" s="84"/>
      <c r="B844" s="529"/>
      <c r="C844" s="78"/>
      <c r="D844" s="79"/>
      <c r="E844" s="156" t="s">
        <v>3426</v>
      </c>
      <c r="F844" s="512"/>
      <c r="G844" s="74"/>
      <c r="H844" s="128"/>
    </row>
    <row r="845" spans="1:8">
      <c r="A845" s="84"/>
      <c r="B845" s="529"/>
      <c r="C845" s="78"/>
      <c r="D845" s="79"/>
      <c r="E845" s="90" t="s">
        <v>3427</v>
      </c>
      <c r="F845" s="95">
        <f>F185</f>
        <v>288.15549999999996</v>
      </c>
      <c r="G845" s="74"/>
      <c r="H845" s="128"/>
    </row>
    <row r="846" spans="1:8">
      <c r="A846" s="84"/>
      <c r="B846" s="529"/>
      <c r="C846" s="78"/>
      <c r="D846" s="79"/>
      <c r="E846" s="90" t="s">
        <v>803</v>
      </c>
      <c r="F846" s="95">
        <f>-F1808</f>
        <v>-27.910499999999999</v>
      </c>
      <c r="G846" s="74"/>
      <c r="H846" s="128"/>
    </row>
    <row r="847" spans="1:8">
      <c r="A847" s="84"/>
      <c r="B847" s="529"/>
      <c r="C847" s="78"/>
      <c r="D847" s="79"/>
      <c r="E847" s="90" t="s">
        <v>3428</v>
      </c>
      <c r="F847" s="95">
        <f>-F1171</f>
        <v>-109.41847</v>
      </c>
      <c r="G847" s="74"/>
      <c r="H847" s="128"/>
    </row>
    <row r="848" spans="1:8" ht="26.4">
      <c r="A848" s="84"/>
      <c r="B848" s="529"/>
      <c r="C848" s="78"/>
      <c r="D848" s="79"/>
      <c r="E848" s="90" t="s">
        <v>3538</v>
      </c>
      <c r="F848" s="196">
        <f>-3.14/4*((14+115.1)*0.4*0.4+(3+1.5)*0.5*0.5+25.3*0.3*0.3)</f>
        <v>-18.885530000000003</v>
      </c>
      <c r="G848" s="74"/>
      <c r="H848" s="128"/>
    </row>
    <row r="849" spans="1:8">
      <c r="A849" s="84"/>
      <c r="B849" s="529"/>
      <c r="C849" s="78"/>
      <c r="D849" s="79"/>
      <c r="E849" s="90"/>
      <c r="F849" s="95">
        <f>SUM(F845:F848)</f>
        <v>131.94099999999992</v>
      </c>
      <c r="G849" s="74"/>
      <c r="H849" s="128"/>
    </row>
    <row r="850" spans="1:8">
      <c r="A850" s="84"/>
      <c r="B850" s="529"/>
      <c r="C850" s="78"/>
      <c r="D850" s="79"/>
      <c r="E850" s="77"/>
      <c r="F850" s="49"/>
      <c r="G850" s="74"/>
      <c r="H850" s="128"/>
    </row>
    <row r="851" spans="1:8">
      <c r="A851" s="84"/>
      <c r="B851" s="529"/>
      <c r="C851" s="78"/>
      <c r="D851" s="79"/>
      <c r="E851" s="156" t="s">
        <v>3430</v>
      </c>
      <c r="F851" s="512"/>
      <c r="G851" s="74"/>
      <c r="H851" s="128"/>
    </row>
    <row r="852" spans="1:8">
      <c r="A852" s="84"/>
      <c r="B852" s="529"/>
      <c r="C852" s="78"/>
      <c r="D852" s="79"/>
      <c r="E852" s="90" t="s">
        <v>3427</v>
      </c>
      <c r="F852" s="512">
        <f>F186</f>
        <v>98.720000000000013</v>
      </c>
      <c r="G852" s="74"/>
      <c r="H852" s="128"/>
    </row>
    <row r="853" spans="1:8">
      <c r="A853" s="84"/>
      <c r="B853" s="529"/>
      <c r="C853" s="78"/>
      <c r="D853" s="79"/>
      <c r="E853" s="90" t="s">
        <v>803</v>
      </c>
      <c r="F853" s="512">
        <f>-F1809</f>
        <v>-18.510000000000002</v>
      </c>
      <c r="G853" s="74"/>
      <c r="H853" s="128"/>
    </row>
    <row r="854" spans="1:8">
      <c r="A854" s="84"/>
      <c r="B854" s="529"/>
      <c r="C854" s="78"/>
      <c r="D854" s="79"/>
      <c r="E854" s="90" t="s">
        <v>3428</v>
      </c>
      <c r="F854" s="512">
        <f>-F1172</f>
        <v>-57.825240000000001</v>
      </c>
      <c r="G854" s="74"/>
      <c r="H854" s="128"/>
    </row>
    <row r="855" spans="1:8">
      <c r="A855" s="84"/>
      <c r="B855" s="529"/>
      <c r="C855" s="78"/>
      <c r="D855" s="79"/>
      <c r="E855" s="90" t="s">
        <v>3539</v>
      </c>
      <c r="F855" s="636">
        <f>-3.14*0.2*0.2/4*123.4</f>
        <v>-3.8747600000000006</v>
      </c>
      <c r="G855" s="74"/>
      <c r="H855" s="128"/>
    </row>
    <row r="856" spans="1:8">
      <c r="A856" s="84"/>
      <c r="B856" s="529"/>
      <c r="C856" s="78"/>
      <c r="D856" s="79"/>
      <c r="E856" s="77"/>
      <c r="F856" s="49">
        <f>SUM(F852:F855)</f>
        <v>18.510000000000005</v>
      </c>
      <c r="G856" s="74"/>
      <c r="H856" s="128"/>
    </row>
    <row r="857" spans="1:8">
      <c r="A857" s="84"/>
      <c r="B857" s="529"/>
      <c r="C857" s="78"/>
      <c r="D857" s="79"/>
      <c r="E857" s="77"/>
      <c r="F857" s="49"/>
      <c r="G857" s="74"/>
      <c r="H857" s="128"/>
    </row>
    <row r="858" spans="1:8">
      <c r="A858" s="84"/>
      <c r="B858" s="529"/>
      <c r="C858" s="78"/>
      <c r="D858" s="79"/>
      <c r="E858" s="98" t="s">
        <v>3432</v>
      </c>
      <c r="F858" s="73"/>
      <c r="G858" s="74"/>
      <c r="H858" s="128"/>
    </row>
    <row r="859" spans="1:8">
      <c r="A859" s="84"/>
      <c r="B859" s="529"/>
      <c r="C859" s="78"/>
      <c r="D859" s="79"/>
      <c r="E859" s="77" t="s">
        <v>141</v>
      </c>
      <c r="F859" s="108">
        <f>F57</f>
        <v>799.48258003616047</v>
      </c>
      <c r="G859" s="74"/>
      <c r="H859" s="128"/>
    </row>
    <row r="860" spans="1:8">
      <c r="A860" s="84"/>
      <c r="B860" s="529"/>
      <c r="C860" s="78"/>
      <c r="D860" s="79"/>
      <c r="E860" s="77" t="s">
        <v>803</v>
      </c>
      <c r="F860" s="108">
        <f>-F1810</f>
        <v>-2.496</v>
      </c>
      <c r="G860" s="74"/>
      <c r="H860" s="128"/>
    </row>
    <row r="861" spans="1:8">
      <c r="A861" s="84"/>
      <c r="B861" s="529"/>
      <c r="C861" s="78"/>
      <c r="D861" s="79"/>
      <c r="E861" s="77" t="s">
        <v>3433</v>
      </c>
      <c r="F861" s="108">
        <f>-F1353</f>
        <v>-24.96</v>
      </c>
      <c r="G861" s="74"/>
      <c r="H861" s="128"/>
    </row>
    <row r="862" spans="1:8">
      <c r="A862" s="84"/>
      <c r="B862" s="529"/>
      <c r="C862" s="78"/>
      <c r="D862" s="79"/>
      <c r="E862" s="77" t="s">
        <v>3434</v>
      </c>
      <c r="F862" s="108">
        <f>-F1826</f>
        <v>-29</v>
      </c>
      <c r="G862" s="74"/>
      <c r="H862" s="128"/>
    </row>
    <row r="863" spans="1:8">
      <c r="A863" s="84"/>
      <c r="B863" s="529"/>
      <c r="C863" s="78"/>
      <c r="D863" s="79"/>
      <c r="E863" s="77" t="s">
        <v>3540</v>
      </c>
      <c r="F863" s="214">
        <f>-(47.8*1.87+22.7*2.6+3.14*1.2*1.2/4*0.5*7)</f>
        <v>-152.36240000000001</v>
      </c>
      <c r="G863" s="74"/>
      <c r="H863" s="128"/>
    </row>
    <row r="864" spans="1:8">
      <c r="A864" s="84"/>
      <c r="B864" s="529"/>
      <c r="C864" s="78"/>
      <c r="D864" s="79"/>
      <c r="E864" s="77"/>
      <c r="F864" s="108">
        <f>SUM(F859:F863)</f>
        <v>590.66418003616047</v>
      </c>
      <c r="G864" s="74"/>
      <c r="H864" s="128"/>
    </row>
    <row r="865" spans="1:8">
      <c r="A865" s="84"/>
      <c r="B865" s="529"/>
      <c r="C865" s="78"/>
      <c r="D865" s="79"/>
      <c r="E865" s="77"/>
      <c r="F865" s="49"/>
      <c r="G865" s="74"/>
      <c r="H865" s="128"/>
    </row>
    <row r="866" spans="1:8">
      <c r="A866" s="84"/>
      <c r="B866" s="529"/>
      <c r="C866" s="78"/>
      <c r="D866" s="79"/>
      <c r="E866" s="98" t="s">
        <v>3436</v>
      </c>
      <c r="F866" s="49"/>
      <c r="G866" s="74"/>
      <c r="H866" s="128"/>
    </row>
    <row r="867" spans="1:8">
      <c r="A867" s="84"/>
      <c r="B867" s="529"/>
      <c r="C867" s="78"/>
      <c r="D867" s="79"/>
      <c r="E867" s="77" t="s">
        <v>141</v>
      </c>
      <c r="F867" s="49">
        <f>F187</f>
        <v>45</v>
      </c>
      <c r="G867" s="74"/>
      <c r="H867" s="128"/>
    </row>
    <row r="868" spans="1:8" ht="26.4">
      <c r="A868" s="84"/>
      <c r="B868" s="529"/>
      <c r="C868" s="78"/>
      <c r="D868" s="79"/>
      <c r="E868" s="77" t="s">
        <v>3541</v>
      </c>
      <c r="F868" s="49">
        <f>-3.14*1.2*1.2/4*(0.9*1+3*1+1.35*1+1.25*1+1.4*3+1.45*2)</f>
        <v>-15.373439999999997</v>
      </c>
      <c r="G868" s="74"/>
      <c r="H868" s="128"/>
    </row>
    <row r="869" spans="1:8">
      <c r="A869" s="84"/>
      <c r="B869" s="529"/>
      <c r="C869" s="78"/>
      <c r="D869" s="79"/>
      <c r="E869" s="77" t="s">
        <v>3433</v>
      </c>
      <c r="F869" s="81">
        <f>-F1334</f>
        <v>-2.0520900000000002</v>
      </c>
      <c r="G869" s="74"/>
      <c r="H869" s="128"/>
    </row>
    <row r="870" spans="1:8">
      <c r="A870" s="84"/>
      <c r="B870" s="529"/>
      <c r="C870" s="78"/>
      <c r="D870" s="79"/>
      <c r="E870" s="77"/>
      <c r="F870" s="49">
        <f>SUM(F867:F869)</f>
        <v>27.574470000000005</v>
      </c>
      <c r="G870" s="74"/>
      <c r="H870" s="128"/>
    </row>
    <row r="871" spans="1:8">
      <c r="A871" s="84"/>
      <c r="B871" s="529"/>
      <c r="C871" s="78"/>
      <c r="D871" s="79"/>
      <c r="E871" s="77"/>
      <c r="F871" s="49"/>
      <c r="G871" s="74"/>
      <c r="H871" s="128"/>
    </row>
    <row r="872" spans="1:8">
      <c r="A872" s="84"/>
      <c r="B872" s="529"/>
      <c r="C872" s="78"/>
      <c r="D872" s="79"/>
      <c r="E872" s="98" t="s">
        <v>3542</v>
      </c>
      <c r="F872" s="49"/>
      <c r="G872" s="74"/>
      <c r="H872" s="128"/>
    </row>
    <row r="873" spans="1:8">
      <c r="A873" s="84"/>
      <c r="B873" s="529"/>
      <c r="C873" s="78"/>
      <c r="D873" s="79"/>
      <c r="E873" s="98" t="s">
        <v>3426</v>
      </c>
      <c r="F873" s="49"/>
      <c r="G873" s="74"/>
      <c r="H873" s="128"/>
    </row>
    <row r="874" spans="1:8">
      <c r="A874" s="84"/>
      <c r="B874" s="529"/>
      <c r="C874" s="78"/>
      <c r="D874" s="79"/>
      <c r="E874" s="77" t="s">
        <v>3427</v>
      </c>
      <c r="F874" s="49">
        <f>F188</f>
        <v>18.695999999999998</v>
      </c>
      <c r="G874" s="74"/>
      <c r="H874" s="128"/>
    </row>
    <row r="875" spans="1:8">
      <c r="A875" s="84"/>
      <c r="B875" s="529"/>
      <c r="C875" s="78"/>
      <c r="D875" s="79"/>
      <c r="E875" s="77" t="s">
        <v>803</v>
      </c>
      <c r="F875" s="49">
        <f>-F1811</f>
        <v>-2.3369999999999997</v>
      </c>
      <c r="G875" s="74"/>
      <c r="H875" s="128"/>
    </row>
    <row r="876" spans="1:8">
      <c r="A876" s="84"/>
      <c r="B876" s="529"/>
      <c r="C876" s="78"/>
      <c r="D876" s="79"/>
      <c r="E876" s="77" t="s">
        <v>3428</v>
      </c>
      <c r="F876" s="49">
        <f>-F1173</f>
        <v>-15.102473000000003</v>
      </c>
      <c r="G876" s="74"/>
      <c r="H876" s="128"/>
    </row>
    <row r="877" spans="1:8">
      <c r="A877" s="84"/>
      <c r="B877" s="529"/>
      <c r="C877" s="78"/>
      <c r="D877" s="79"/>
      <c r="E877" s="77" t="s">
        <v>3543</v>
      </c>
      <c r="F877" s="81">
        <f>-3.14*0.3*0.3/4*15.58</f>
        <v>-1.1007269999999998</v>
      </c>
      <c r="G877" s="74"/>
      <c r="H877" s="128"/>
    </row>
    <row r="878" spans="1:8">
      <c r="A878" s="84"/>
      <c r="B878" s="529"/>
      <c r="C878" s="78"/>
      <c r="D878" s="79"/>
      <c r="E878" s="77"/>
      <c r="F878" s="49">
        <f>SUM(F874:F877)</f>
        <v>0.15579999999999505</v>
      </c>
      <c r="G878" s="74"/>
      <c r="H878" s="128"/>
    </row>
    <row r="879" spans="1:8">
      <c r="A879" s="84"/>
      <c r="B879" s="529"/>
      <c r="C879" s="78"/>
      <c r="D879" s="79"/>
      <c r="E879" s="77"/>
      <c r="F879" s="49"/>
      <c r="G879" s="74"/>
      <c r="H879" s="128"/>
    </row>
    <row r="880" spans="1:8">
      <c r="A880" s="84"/>
      <c r="B880" s="529"/>
      <c r="C880" s="78"/>
      <c r="D880" s="79"/>
      <c r="E880" s="98" t="s">
        <v>3436</v>
      </c>
      <c r="F880" s="49"/>
      <c r="G880" s="74"/>
      <c r="H880" s="128"/>
    </row>
    <row r="881" spans="1:8">
      <c r="A881" s="84"/>
      <c r="B881" s="529"/>
      <c r="C881" s="78"/>
      <c r="D881" s="79"/>
      <c r="E881" s="77" t="s">
        <v>141</v>
      </c>
      <c r="F881" s="49">
        <f>F189</f>
        <v>4.5</v>
      </c>
      <c r="G881" s="74"/>
      <c r="H881" s="128"/>
    </row>
    <row r="882" spans="1:8">
      <c r="A882" s="84"/>
      <c r="B882" s="529"/>
      <c r="C882" s="78"/>
      <c r="D882" s="79"/>
      <c r="E882" s="77" t="s">
        <v>3536</v>
      </c>
      <c r="F882" s="49">
        <f>-(3.14*1.2*1.2/4*1.2*1)</f>
        <v>-1.3564799999999997</v>
      </c>
      <c r="G882" s="74"/>
      <c r="H882" s="128"/>
    </row>
    <row r="883" spans="1:8">
      <c r="A883" s="84"/>
      <c r="B883" s="529"/>
      <c r="C883" s="78"/>
      <c r="D883" s="79"/>
      <c r="E883" s="77" t="s">
        <v>3433</v>
      </c>
      <c r="F883" s="81">
        <f>-F1335</f>
        <v>-0.22801000000000002</v>
      </c>
      <c r="G883" s="74"/>
      <c r="H883" s="128"/>
    </row>
    <row r="884" spans="1:8">
      <c r="A884" s="84"/>
      <c r="B884" s="529"/>
      <c r="C884" s="78"/>
      <c r="D884" s="79"/>
      <c r="E884" s="77"/>
      <c r="F884" s="49">
        <f>SUM(F881:F883)</f>
        <v>2.9155100000000007</v>
      </c>
      <c r="G884" s="74"/>
      <c r="H884" s="128"/>
    </row>
    <row r="885" spans="1:8">
      <c r="A885" s="84"/>
      <c r="B885" s="529"/>
      <c r="C885" s="78"/>
      <c r="D885" s="79"/>
      <c r="E885" s="77"/>
      <c r="F885" s="49"/>
      <c r="G885" s="74"/>
      <c r="H885" s="128"/>
    </row>
    <row r="886" spans="1:8">
      <c r="A886" s="84"/>
      <c r="B886" s="529"/>
      <c r="C886" s="78"/>
      <c r="D886" s="79"/>
      <c r="E886" s="98" t="s">
        <v>3544</v>
      </c>
      <c r="F886" s="49"/>
      <c r="G886" s="74"/>
      <c r="H886" s="128"/>
    </row>
    <row r="887" spans="1:8">
      <c r="A887" s="84"/>
      <c r="B887" s="529"/>
      <c r="C887" s="78"/>
      <c r="D887" s="79"/>
      <c r="E887" s="98" t="s">
        <v>3426</v>
      </c>
      <c r="F887" s="49"/>
      <c r="G887" s="74"/>
      <c r="H887" s="128"/>
    </row>
    <row r="888" spans="1:8">
      <c r="A888" s="84"/>
      <c r="B888" s="529"/>
      <c r="C888" s="78"/>
      <c r="D888" s="79"/>
      <c r="E888" s="77" t="s">
        <v>3427</v>
      </c>
      <c r="F888" s="49">
        <f>F190</f>
        <v>54</v>
      </c>
      <c r="G888" s="74"/>
      <c r="H888" s="128"/>
    </row>
    <row r="889" spans="1:8">
      <c r="A889" s="84"/>
      <c r="B889" s="529"/>
      <c r="C889" s="78"/>
      <c r="D889" s="79"/>
      <c r="E889" s="77" t="s">
        <v>803</v>
      </c>
      <c r="F889" s="49">
        <f>-F1812</f>
        <v>-6.75</v>
      </c>
      <c r="G889" s="74"/>
      <c r="H889" s="128"/>
    </row>
    <row r="890" spans="1:8">
      <c r="A890" s="84"/>
      <c r="B890" s="529"/>
      <c r="C890" s="78"/>
      <c r="D890" s="79"/>
      <c r="E890" s="77" t="s">
        <v>3428</v>
      </c>
      <c r="F890" s="49">
        <f>-F1174</f>
        <v>-43.620750000000001</v>
      </c>
      <c r="G890" s="74"/>
      <c r="H890" s="128"/>
    </row>
    <row r="891" spans="1:8">
      <c r="A891" s="84"/>
      <c r="B891" s="529"/>
      <c r="C891" s="78"/>
      <c r="D891" s="79"/>
      <c r="E891" s="77" t="s">
        <v>3545</v>
      </c>
      <c r="F891" s="81">
        <f>-3.14*0.3*0.3/4*45</f>
        <v>-3.1792499999999997</v>
      </c>
      <c r="G891" s="74"/>
      <c r="H891" s="128"/>
    </row>
    <row r="892" spans="1:8">
      <c r="A892" s="84"/>
      <c r="B892" s="529"/>
      <c r="C892" s="78"/>
      <c r="D892" s="79"/>
      <c r="E892" s="77"/>
      <c r="F892" s="49">
        <f>SUM(F888:F891)</f>
        <v>0.44999999999999929</v>
      </c>
      <c r="G892" s="74"/>
      <c r="H892" s="128"/>
    </row>
    <row r="893" spans="1:8">
      <c r="A893" s="84"/>
      <c r="B893" s="529"/>
      <c r="C893" s="78"/>
      <c r="D893" s="79"/>
      <c r="E893" s="77"/>
      <c r="F893" s="49"/>
      <c r="G893" s="74"/>
      <c r="H893" s="128"/>
    </row>
    <row r="894" spans="1:8">
      <c r="A894" s="84"/>
      <c r="B894" s="529"/>
      <c r="C894" s="78"/>
      <c r="D894" s="79"/>
      <c r="E894" s="156" t="s">
        <v>3430</v>
      </c>
      <c r="F894" s="512"/>
      <c r="G894" s="74"/>
      <c r="H894" s="128"/>
    </row>
    <row r="895" spans="1:8">
      <c r="A895" s="84"/>
      <c r="B895" s="529"/>
      <c r="C895" s="78"/>
      <c r="D895" s="79"/>
      <c r="E895" s="90" t="s">
        <v>3427</v>
      </c>
      <c r="F895" s="512">
        <f>F191</f>
        <v>51.44</v>
      </c>
      <c r="G895" s="74"/>
      <c r="H895" s="128"/>
    </row>
    <row r="896" spans="1:8">
      <c r="A896" s="84"/>
      <c r="B896" s="529"/>
      <c r="C896" s="78"/>
      <c r="D896" s="79"/>
      <c r="E896" s="90" t="s">
        <v>803</v>
      </c>
      <c r="F896" s="512">
        <f>-F1813</f>
        <v>-9.6449999999999996</v>
      </c>
      <c r="G896" s="74"/>
      <c r="H896" s="128"/>
    </row>
    <row r="897" spans="1:8">
      <c r="A897" s="84"/>
      <c r="B897" s="529"/>
      <c r="C897" s="78"/>
      <c r="D897" s="79"/>
      <c r="E897" s="90" t="s">
        <v>3428</v>
      </c>
      <c r="F897" s="512">
        <f>-F1175</f>
        <v>-30.130979999999997</v>
      </c>
      <c r="G897" s="74"/>
      <c r="H897" s="128"/>
    </row>
    <row r="898" spans="1:8">
      <c r="A898" s="84"/>
      <c r="B898" s="529"/>
      <c r="C898" s="78"/>
      <c r="D898" s="79"/>
      <c r="E898" s="90" t="s">
        <v>3546</v>
      </c>
      <c r="F898" s="636">
        <f>-3.14*0.2*0.2/4*64.3</f>
        <v>-2.0190200000000003</v>
      </c>
      <c r="G898" s="74"/>
      <c r="H898" s="128"/>
    </row>
    <row r="899" spans="1:8">
      <c r="A899" s="84"/>
      <c r="B899" s="529"/>
      <c r="C899" s="78"/>
      <c r="D899" s="79"/>
      <c r="E899" s="77"/>
      <c r="F899" s="49">
        <f>SUM(F895:F898)</f>
        <v>9.6450000000000031</v>
      </c>
      <c r="G899" s="74"/>
      <c r="H899" s="128"/>
    </row>
    <row r="900" spans="1:8">
      <c r="A900" s="84"/>
      <c r="B900" s="529"/>
      <c r="C900" s="78"/>
      <c r="D900" s="79"/>
      <c r="E900" s="77"/>
      <c r="F900" s="49"/>
      <c r="G900" s="74"/>
      <c r="H900" s="128"/>
    </row>
    <row r="901" spans="1:8">
      <c r="A901" s="84"/>
      <c r="B901" s="529"/>
      <c r="C901" s="78"/>
      <c r="D901" s="79"/>
      <c r="E901" s="98" t="s">
        <v>3436</v>
      </c>
      <c r="F901" s="49"/>
      <c r="G901" s="74"/>
      <c r="H901" s="128"/>
    </row>
    <row r="902" spans="1:8">
      <c r="A902" s="84"/>
      <c r="B902" s="529"/>
      <c r="C902" s="78"/>
      <c r="D902" s="79"/>
      <c r="E902" s="77" t="s">
        <v>141</v>
      </c>
      <c r="F902" s="49">
        <f>F192</f>
        <v>4.5</v>
      </c>
      <c r="G902" s="74"/>
      <c r="H902" s="128"/>
    </row>
    <row r="903" spans="1:8">
      <c r="A903" s="84"/>
      <c r="B903" s="529"/>
      <c r="C903" s="78"/>
      <c r="D903" s="79"/>
      <c r="E903" s="77" t="s">
        <v>3547</v>
      </c>
      <c r="F903" s="49">
        <f>-(3.14*1.2*1.2*1.2/4*1)</f>
        <v>-1.3564799999999997</v>
      </c>
      <c r="G903" s="74"/>
      <c r="H903" s="128"/>
    </row>
    <row r="904" spans="1:8">
      <c r="A904" s="84"/>
      <c r="B904" s="529"/>
      <c r="C904" s="78"/>
      <c r="D904" s="79"/>
      <c r="E904" s="77" t="s">
        <v>3433</v>
      </c>
      <c r="F904" s="81">
        <f>-F1336</f>
        <v>-0.22801000000000002</v>
      </c>
      <c r="G904" s="74"/>
      <c r="H904" s="128"/>
    </row>
    <row r="905" spans="1:8">
      <c r="A905" s="84"/>
      <c r="B905" s="529"/>
      <c r="C905" s="78"/>
      <c r="D905" s="79"/>
      <c r="E905" s="77"/>
      <c r="F905" s="49">
        <f>SUM(F902:F904)</f>
        <v>2.9155100000000007</v>
      </c>
      <c r="G905" s="74"/>
      <c r="H905" s="128"/>
    </row>
    <row r="906" spans="1:8">
      <c r="A906" s="84"/>
      <c r="B906" s="529"/>
      <c r="C906" s="78"/>
      <c r="D906" s="79"/>
      <c r="E906" s="77"/>
      <c r="F906" s="49"/>
      <c r="G906" s="74"/>
      <c r="H906" s="128"/>
    </row>
    <row r="907" spans="1:8">
      <c r="A907" s="84"/>
      <c r="B907" s="529"/>
      <c r="C907" s="78"/>
      <c r="D907" s="79"/>
      <c r="E907" s="98" t="s">
        <v>3442</v>
      </c>
      <c r="F907" s="49"/>
      <c r="G907" s="74"/>
      <c r="H907" s="128"/>
    </row>
    <row r="908" spans="1:8">
      <c r="A908" s="84"/>
      <c r="B908" s="529"/>
      <c r="C908" s="78"/>
      <c r="D908" s="79"/>
      <c r="E908" s="77" t="s">
        <v>141</v>
      </c>
      <c r="F908" s="49">
        <f>F193</f>
        <v>36</v>
      </c>
      <c r="G908" s="74"/>
      <c r="H908" s="128"/>
    </row>
    <row r="909" spans="1:8">
      <c r="A909" s="84"/>
      <c r="B909" s="529"/>
      <c r="C909" s="78"/>
      <c r="D909" s="79"/>
      <c r="E909" s="77" t="s">
        <v>3443</v>
      </c>
      <c r="F909" s="49">
        <f>-F1337</f>
        <v>-1.0240000000000002</v>
      </c>
      <c r="G909" s="74"/>
      <c r="H909" s="128"/>
    </row>
    <row r="910" spans="1:8">
      <c r="A910" s="84"/>
      <c r="B910" s="529"/>
      <c r="C910" s="78"/>
      <c r="D910" s="79"/>
      <c r="E910" s="77" t="s">
        <v>3548</v>
      </c>
      <c r="F910" s="81">
        <f>-(0.7*0.7*1*16)</f>
        <v>-7.839999999999999</v>
      </c>
      <c r="G910" s="74"/>
      <c r="H910" s="128"/>
    </row>
    <row r="911" spans="1:8">
      <c r="A911" s="84"/>
      <c r="B911" s="529"/>
      <c r="C911" s="78"/>
      <c r="D911" s="79"/>
      <c r="E911" s="77"/>
      <c r="F911" s="49">
        <f>SUM(F908:F910)</f>
        <v>27.135999999999999</v>
      </c>
      <c r="G911" s="74"/>
      <c r="H911" s="128"/>
    </row>
    <row r="912" spans="1:8" s="140" customFormat="1" ht="13.2">
      <c r="A912" s="342"/>
      <c r="B912" s="635"/>
      <c r="C912" s="92"/>
      <c r="D912" s="79"/>
      <c r="E912" s="109" t="s">
        <v>101</v>
      </c>
      <c r="F912" s="284">
        <f>F219+F226+F234+F240+F248+F254+F261+F267+F275+F282+F290+F296+F302+F310+F317+F325+F331+F339+F345+F352+F360+F366+F374+F380+F386+F394+F401+F409+F415+F423+F429+F436+F442+F450+F457+F465+F471+F479+F485+F492+F500+F506+F513+F521+F527+F534+F542+F548+F555+F563+F569+F576+F582+F590+F597+F605+F611+F619+F625+F633+F639+F645+F653+F660+F668+F674+F680+F688+F695+F703+F709+F717+F723+F730+F736+F744+F751+F759+F765+F773+F779+F786+F792+F800+F807+F815+F821+F829+F835+F841+F849+F856+F864+F870+F878+F884+F892+F899+F905+F911</f>
        <v>21193.31195683451</v>
      </c>
      <c r="G912" s="74"/>
      <c r="H912" s="559"/>
    </row>
    <row r="913" spans="1:8" s="140" customFormat="1" ht="13.2">
      <c r="A913" s="342"/>
      <c r="B913" s="635"/>
      <c r="C913" s="92"/>
      <c r="D913" s="79" t="s">
        <v>203</v>
      </c>
      <c r="E913" s="83" t="s">
        <v>204</v>
      </c>
      <c r="F913" s="73"/>
      <c r="G913" s="74" t="s">
        <v>19</v>
      </c>
      <c r="H913" s="165">
        <v>2255.4699999999998</v>
      </c>
    </row>
    <row r="914" spans="1:8" s="140" customFormat="1" ht="13.2">
      <c r="A914" s="342"/>
      <c r="B914" s="635"/>
      <c r="C914" s="92"/>
      <c r="D914" s="79"/>
      <c r="E914" s="156" t="s">
        <v>3311</v>
      </c>
      <c r="F914" s="536"/>
      <c r="G914" s="74"/>
      <c r="H914" s="559"/>
    </row>
    <row r="915" spans="1:8" s="140" customFormat="1" ht="13.2">
      <c r="A915" s="342"/>
      <c r="B915" s="635"/>
      <c r="C915" s="92"/>
      <c r="D915" s="79"/>
      <c r="E915" s="156" t="s">
        <v>3549</v>
      </c>
      <c r="F915" s="512"/>
      <c r="G915" s="74"/>
      <c r="H915" s="559"/>
    </row>
    <row r="916" spans="1:8" s="140" customFormat="1" ht="13.2">
      <c r="A916" s="342"/>
      <c r="B916" s="635"/>
      <c r="C916" s="92"/>
      <c r="D916" s="79"/>
      <c r="E916" s="90" t="s">
        <v>3427</v>
      </c>
      <c r="F916" s="512">
        <f>F64</f>
        <v>477.96280000000002</v>
      </c>
      <c r="G916" s="74"/>
      <c r="H916" s="559"/>
    </row>
    <row r="917" spans="1:8" s="140" customFormat="1" ht="13.2">
      <c r="A917" s="342"/>
      <c r="B917" s="635"/>
      <c r="C917" s="92"/>
      <c r="D917" s="79"/>
      <c r="E917" s="90" t="s">
        <v>803</v>
      </c>
      <c r="F917" s="512">
        <f>-F1712</f>
        <v>-19.504799999999996</v>
      </c>
      <c r="G917" s="74"/>
      <c r="H917" s="559"/>
    </row>
    <row r="918" spans="1:8" s="140" customFormat="1" ht="13.2">
      <c r="A918" s="342"/>
      <c r="B918" s="635"/>
      <c r="C918" s="92"/>
      <c r="D918" s="79"/>
      <c r="E918" s="90" t="s">
        <v>3428</v>
      </c>
      <c r="F918" s="512">
        <f>-F1084</f>
        <v>-90.780912000000001</v>
      </c>
      <c r="G918" s="74"/>
      <c r="H918" s="559"/>
    </row>
    <row r="919" spans="1:8" s="140" customFormat="1" ht="13.2">
      <c r="A919" s="342"/>
      <c r="B919" s="635"/>
      <c r="C919" s="92"/>
      <c r="D919" s="79"/>
      <c r="E919" s="90" t="s">
        <v>3550</v>
      </c>
      <c r="F919" s="636">
        <f>-3.14*0.6*0.6/4*(81.61+11.27)</f>
        <v>-26.247887999999996</v>
      </c>
      <c r="G919" s="74"/>
      <c r="H919" s="559"/>
    </row>
    <row r="920" spans="1:8" s="140" customFormat="1" ht="13.2">
      <c r="A920" s="342"/>
      <c r="B920" s="635"/>
      <c r="C920" s="92"/>
      <c r="D920" s="79"/>
      <c r="E920" s="90"/>
      <c r="F920" s="512">
        <f>SUM(F916:F919)</f>
        <v>341.42920000000004</v>
      </c>
      <c r="G920" s="74"/>
      <c r="H920" s="559"/>
    </row>
    <row r="921" spans="1:8" s="140" customFormat="1" ht="13.2">
      <c r="A921" s="342"/>
      <c r="B921" s="635"/>
      <c r="C921" s="92"/>
      <c r="D921" s="79"/>
      <c r="E921" s="90"/>
      <c r="F921" s="512"/>
      <c r="G921" s="74"/>
      <c r="H921" s="559"/>
    </row>
    <row r="922" spans="1:8" s="140" customFormat="1" ht="13.2">
      <c r="A922" s="342"/>
      <c r="B922" s="635"/>
      <c r="C922" s="92"/>
      <c r="D922" s="79"/>
      <c r="E922" s="90" t="s">
        <v>3551</v>
      </c>
      <c r="F922" s="512">
        <f>F33</f>
        <v>120.60000000000001</v>
      </c>
      <c r="G922" s="74"/>
      <c r="H922" s="559"/>
    </row>
    <row r="923" spans="1:8" s="140" customFormat="1" ht="13.2">
      <c r="A923" s="342"/>
      <c r="B923" s="635"/>
      <c r="C923" s="92"/>
      <c r="D923" s="79"/>
      <c r="E923" s="90"/>
      <c r="F923" s="512"/>
      <c r="G923" s="74"/>
      <c r="H923" s="559"/>
    </row>
    <row r="924" spans="1:8" s="140" customFormat="1" ht="13.2">
      <c r="A924" s="342"/>
      <c r="B924" s="635"/>
      <c r="C924" s="92"/>
      <c r="D924" s="79"/>
      <c r="E924" s="156" t="s">
        <v>3552</v>
      </c>
      <c r="F924" s="512"/>
      <c r="G924" s="74"/>
      <c r="H924" s="559"/>
    </row>
    <row r="925" spans="1:8" s="140" customFormat="1" ht="13.2">
      <c r="A925" s="342"/>
      <c r="B925" s="635"/>
      <c r="C925" s="92"/>
      <c r="D925" s="79"/>
      <c r="E925" s="90" t="s">
        <v>141</v>
      </c>
      <c r="F925" s="512">
        <f>F38</f>
        <v>297.64</v>
      </c>
      <c r="G925" s="74"/>
      <c r="H925" s="559"/>
    </row>
    <row r="926" spans="1:8" s="140" customFormat="1" ht="13.2">
      <c r="A926" s="342"/>
      <c r="B926" s="635"/>
      <c r="C926" s="92"/>
      <c r="D926" s="79"/>
      <c r="E926" s="90" t="s">
        <v>3553</v>
      </c>
      <c r="F926" s="512">
        <f>-33.67</f>
        <v>-33.67</v>
      </c>
      <c r="G926" s="74"/>
      <c r="H926" s="559"/>
    </row>
    <row r="927" spans="1:8" s="140" customFormat="1" ht="13.2">
      <c r="A927" s="342"/>
      <c r="B927" s="635"/>
      <c r="C927" s="92"/>
      <c r="D927" s="79"/>
      <c r="E927" s="90" t="s">
        <v>3554</v>
      </c>
      <c r="F927" s="512">
        <f>-F1834</f>
        <v>-0.255</v>
      </c>
      <c r="G927" s="74"/>
      <c r="H927" s="559"/>
    </row>
    <row r="928" spans="1:8" s="140" customFormat="1" ht="13.2">
      <c r="A928" s="342"/>
      <c r="B928" s="635"/>
      <c r="C928" s="92"/>
      <c r="D928" s="79"/>
      <c r="E928" s="90" t="s">
        <v>3555</v>
      </c>
      <c r="F928" s="636">
        <f>-F1849</f>
        <v>-133</v>
      </c>
      <c r="G928" s="74"/>
      <c r="H928" s="559"/>
    </row>
    <row r="929" spans="1:8" s="140" customFormat="1" ht="13.2">
      <c r="A929" s="342"/>
      <c r="B929" s="635"/>
      <c r="C929" s="92"/>
      <c r="D929" s="79"/>
      <c r="E929" s="90"/>
      <c r="F929" s="512">
        <f>SUM(F925:F928)</f>
        <v>130.71499999999997</v>
      </c>
      <c r="G929" s="74"/>
      <c r="H929" s="559"/>
    </row>
    <row r="930" spans="1:8" s="140" customFormat="1" ht="13.2">
      <c r="A930" s="342"/>
      <c r="B930" s="635"/>
      <c r="C930" s="92"/>
      <c r="D930" s="79"/>
      <c r="E930" s="90"/>
      <c r="F930" s="512"/>
      <c r="G930" s="74"/>
      <c r="H930" s="559"/>
    </row>
    <row r="931" spans="1:8" s="140" customFormat="1" ht="13.2">
      <c r="A931" s="342"/>
      <c r="B931" s="635"/>
      <c r="C931" s="92"/>
      <c r="D931" s="79"/>
      <c r="E931" s="156" t="s">
        <v>3320</v>
      </c>
      <c r="F931" s="536"/>
      <c r="G931" s="74"/>
      <c r="H931" s="559"/>
    </row>
    <row r="932" spans="1:8" s="140" customFormat="1" ht="13.2">
      <c r="A932" s="342"/>
      <c r="B932" s="635"/>
      <c r="C932" s="92"/>
      <c r="D932" s="79"/>
      <c r="E932" s="156" t="s">
        <v>3549</v>
      </c>
      <c r="F932" s="512"/>
      <c r="G932" s="74"/>
      <c r="H932" s="559"/>
    </row>
    <row r="933" spans="1:8" s="140" customFormat="1" ht="13.2">
      <c r="A933" s="342"/>
      <c r="B933" s="635"/>
      <c r="C933" s="92"/>
      <c r="D933" s="79"/>
      <c r="E933" s="90" t="s">
        <v>3427</v>
      </c>
      <c r="F933" s="512">
        <f>F75</f>
        <v>29.366399999999995</v>
      </c>
      <c r="G933" s="74"/>
      <c r="H933" s="559"/>
    </row>
    <row r="934" spans="1:8" s="140" customFormat="1" ht="13.2">
      <c r="A934" s="342"/>
      <c r="B934" s="635"/>
      <c r="C934" s="92"/>
      <c r="D934" s="79"/>
      <c r="E934" s="90" t="s">
        <v>803</v>
      </c>
      <c r="F934" s="512">
        <f>-F1721</f>
        <v>-1.8353999999999997</v>
      </c>
      <c r="G934" s="74"/>
      <c r="H934" s="559"/>
    </row>
    <row r="935" spans="1:8" s="140" customFormat="1" ht="13.2">
      <c r="A935" s="342"/>
      <c r="B935" s="635"/>
      <c r="C935" s="92"/>
      <c r="D935" s="79"/>
      <c r="E935" s="90" t="s">
        <v>3428</v>
      </c>
      <c r="F935" s="512">
        <f>-F1092</f>
        <v>-8.5424760000000006</v>
      </c>
      <c r="G935" s="74"/>
      <c r="H935" s="559"/>
    </row>
    <row r="936" spans="1:8" s="140" customFormat="1" ht="13.2">
      <c r="A936" s="342"/>
      <c r="B936" s="635"/>
      <c r="C936" s="92"/>
      <c r="D936" s="79"/>
      <c r="E936" s="90" t="s">
        <v>3556</v>
      </c>
      <c r="F936" s="636">
        <f>-3.14*0.6*0.6/4*8.74</f>
        <v>-2.4699239999999998</v>
      </c>
      <c r="G936" s="74"/>
      <c r="H936" s="559"/>
    </row>
    <row r="937" spans="1:8" s="140" customFormat="1" ht="13.2">
      <c r="A937" s="342"/>
      <c r="B937" s="635"/>
      <c r="C937" s="92"/>
      <c r="D937" s="79"/>
      <c r="E937" s="90"/>
      <c r="F937" s="512">
        <f>SUM(F933:F936)</f>
        <v>16.518599999999996</v>
      </c>
      <c r="G937" s="74"/>
      <c r="H937" s="559"/>
    </row>
    <row r="938" spans="1:8" s="140" customFormat="1" ht="13.2">
      <c r="A938" s="342"/>
      <c r="B938" s="635"/>
      <c r="C938" s="92"/>
      <c r="D938" s="79"/>
      <c r="E938" s="90"/>
      <c r="F938" s="512"/>
      <c r="G938" s="74"/>
      <c r="H938" s="559"/>
    </row>
    <row r="939" spans="1:8" s="140" customFormat="1" ht="13.2">
      <c r="A939" s="342"/>
      <c r="B939" s="635"/>
      <c r="C939" s="92"/>
      <c r="D939" s="79"/>
      <c r="E939" s="156" t="s">
        <v>3552</v>
      </c>
      <c r="F939" s="512"/>
      <c r="G939" s="74"/>
      <c r="H939" s="559"/>
    </row>
    <row r="940" spans="1:8" s="140" customFormat="1" ht="13.2">
      <c r="A940" s="342"/>
      <c r="B940" s="635"/>
      <c r="C940" s="92"/>
      <c r="D940" s="79"/>
      <c r="E940" s="90" t="s">
        <v>141</v>
      </c>
      <c r="F940" s="512">
        <f>F40</f>
        <v>244.36</v>
      </c>
      <c r="G940" s="74"/>
      <c r="H940" s="559"/>
    </row>
    <row r="941" spans="1:8" s="140" customFormat="1" ht="13.2">
      <c r="A941" s="342"/>
      <c r="B941" s="635"/>
      <c r="C941" s="92"/>
      <c r="D941" s="79"/>
      <c r="E941" s="90" t="s">
        <v>3554</v>
      </c>
      <c r="F941" s="512">
        <f>-F1835</f>
        <v>-0.16500000000000001</v>
      </c>
      <c r="G941" s="74"/>
      <c r="H941" s="559"/>
    </row>
    <row r="942" spans="1:8" s="140" customFormat="1" ht="13.2">
      <c r="A942" s="342"/>
      <c r="B942" s="635"/>
      <c r="C942" s="92"/>
      <c r="D942" s="79"/>
      <c r="E942" s="90" t="s">
        <v>3553</v>
      </c>
      <c r="F942" s="512">
        <f>-22.2</f>
        <v>-22.2</v>
      </c>
      <c r="G942" s="74"/>
      <c r="H942" s="559"/>
    </row>
    <row r="943" spans="1:8" s="140" customFormat="1" ht="13.2">
      <c r="A943" s="342"/>
      <c r="B943" s="635"/>
      <c r="C943" s="92"/>
      <c r="D943" s="79"/>
      <c r="E943" s="90" t="s">
        <v>3555</v>
      </c>
      <c r="F943" s="636">
        <f>-F1850</f>
        <v>-133</v>
      </c>
      <c r="G943" s="74"/>
      <c r="H943" s="559"/>
    </row>
    <row r="944" spans="1:8" s="140" customFormat="1" ht="13.2">
      <c r="A944" s="342"/>
      <c r="B944" s="635"/>
      <c r="C944" s="92"/>
      <c r="D944" s="79"/>
      <c r="E944" s="90"/>
      <c r="F944" s="512">
        <f>SUM(F940:F943)</f>
        <v>88.995000000000033</v>
      </c>
      <c r="G944" s="74"/>
      <c r="H944" s="559"/>
    </row>
    <row r="945" spans="1:8" s="140" customFormat="1" ht="13.2">
      <c r="A945" s="342"/>
      <c r="B945" s="635"/>
      <c r="C945" s="92"/>
      <c r="D945" s="79"/>
      <c r="E945" s="90"/>
      <c r="F945" s="512"/>
      <c r="G945" s="74"/>
      <c r="H945" s="559"/>
    </row>
    <row r="946" spans="1:8" s="140" customFormat="1" ht="13.2">
      <c r="A946" s="342"/>
      <c r="B946" s="635"/>
      <c r="C946" s="92"/>
      <c r="D946" s="79"/>
      <c r="E946" s="156" t="s">
        <v>3326</v>
      </c>
      <c r="F946" s="536"/>
      <c r="G946" s="74"/>
      <c r="H946" s="559"/>
    </row>
    <row r="947" spans="1:8" s="140" customFormat="1" ht="13.2">
      <c r="A947" s="342"/>
      <c r="B947" s="635"/>
      <c r="C947" s="92"/>
      <c r="D947" s="79"/>
      <c r="E947" s="156" t="s">
        <v>3549</v>
      </c>
      <c r="F947" s="512"/>
      <c r="G947" s="74"/>
      <c r="H947" s="559"/>
    </row>
    <row r="948" spans="1:8" s="140" customFormat="1" ht="13.2">
      <c r="A948" s="342"/>
      <c r="B948" s="635"/>
      <c r="C948" s="92"/>
      <c r="D948" s="79"/>
      <c r="E948" s="90" t="s">
        <v>3427</v>
      </c>
      <c r="F948" s="512">
        <f>F83</f>
        <v>60.967199999999991</v>
      </c>
      <c r="G948" s="74"/>
      <c r="H948" s="559"/>
    </row>
    <row r="949" spans="1:8" s="140" customFormat="1" ht="13.2">
      <c r="A949" s="342"/>
      <c r="B949" s="635"/>
      <c r="C949" s="92"/>
      <c r="D949" s="79"/>
      <c r="E949" s="90" t="s">
        <v>803</v>
      </c>
      <c r="F949" s="512">
        <f>-F1728</f>
        <v>-7.6208999999999989</v>
      </c>
      <c r="G949" s="74"/>
      <c r="H949" s="559"/>
    </row>
    <row r="950" spans="1:8" s="140" customFormat="1" ht="13.2">
      <c r="A950" s="342"/>
      <c r="B950" s="635"/>
      <c r="C950" s="92"/>
      <c r="D950" s="79"/>
      <c r="E950" s="90" t="s">
        <v>3428</v>
      </c>
      <c r="F950" s="512">
        <f>-F1099</f>
        <v>-35.469846000000004</v>
      </c>
      <c r="G950" s="74"/>
      <c r="H950" s="559"/>
    </row>
    <row r="951" spans="1:8" s="140" customFormat="1" ht="13.2">
      <c r="A951" s="342"/>
      <c r="B951" s="635"/>
      <c r="C951" s="92"/>
      <c r="D951" s="79"/>
      <c r="E951" s="90" t="s">
        <v>3557</v>
      </c>
      <c r="F951" s="636">
        <f>-36.29*3.14*0.6*0.6/4</f>
        <v>-10.255554</v>
      </c>
      <c r="G951" s="74"/>
      <c r="H951" s="559"/>
    </row>
    <row r="952" spans="1:8" s="140" customFormat="1" ht="13.2">
      <c r="A952" s="342"/>
      <c r="B952" s="635"/>
      <c r="C952" s="92"/>
      <c r="D952" s="79"/>
      <c r="E952" s="90"/>
      <c r="F952" s="512">
        <f>SUM(F948:F951)</f>
        <v>7.6208999999999882</v>
      </c>
      <c r="G952" s="74"/>
      <c r="H952" s="559"/>
    </row>
    <row r="953" spans="1:8" s="140" customFormat="1" ht="13.2">
      <c r="A953" s="342"/>
      <c r="B953" s="635"/>
      <c r="C953" s="92"/>
      <c r="D953" s="79"/>
      <c r="E953" s="90"/>
      <c r="F953" s="512"/>
      <c r="G953" s="74"/>
      <c r="H953" s="559"/>
    </row>
    <row r="954" spans="1:8" s="140" customFormat="1" ht="13.2">
      <c r="A954" s="342"/>
      <c r="B954" s="635"/>
      <c r="C954" s="92"/>
      <c r="D954" s="79"/>
      <c r="E954" s="156" t="s">
        <v>3552</v>
      </c>
      <c r="F954" s="512"/>
      <c r="G954" s="74"/>
      <c r="H954" s="559"/>
    </row>
    <row r="955" spans="1:8" s="140" customFormat="1" ht="13.2">
      <c r="A955" s="342"/>
      <c r="B955" s="635"/>
      <c r="C955" s="92"/>
      <c r="D955" s="79"/>
      <c r="E955" s="90" t="s">
        <v>141</v>
      </c>
      <c r="F955" s="512">
        <f>F42</f>
        <v>42.92</v>
      </c>
      <c r="G955" s="74"/>
      <c r="H955" s="559"/>
    </row>
    <row r="956" spans="1:8" s="140" customFormat="1" ht="13.2">
      <c r="A956" s="342"/>
      <c r="B956" s="635"/>
      <c r="C956" s="92"/>
      <c r="D956" s="79"/>
      <c r="E956" s="90" t="s">
        <v>3554</v>
      </c>
      <c r="F956" s="512">
        <f>-F1836</f>
        <v>-0.183</v>
      </c>
      <c r="G956" s="74"/>
      <c r="H956" s="559"/>
    </row>
    <row r="957" spans="1:8" s="140" customFormat="1" ht="13.2">
      <c r="A957" s="342"/>
      <c r="B957" s="635"/>
      <c r="C957" s="92"/>
      <c r="D957" s="79"/>
      <c r="E957" s="90" t="s">
        <v>3553</v>
      </c>
      <c r="F957" s="636">
        <f>-20.72</f>
        <v>-20.72</v>
      </c>
      <c r="G957" s="74"/>
      <c r="H957" s="559"/>
    </row>
    <row r="958" spans="1:8" s="140" customFormat="1" ht="13.2">
      <c r="A958" s="342"/>
      <c r="B958" s="635"/>
      <c r="C958" s="92"/>
      <c r="D958" s="79"/>
      <c r="E958" s="90"/>
      <c r="F958" s="512">
        <f>SUM(F955:F957)</f>
        <v>22.017000000000003</v>
      </c>
      <c r="G958" s="74"/>
      <c r="H958" s="559"/>
    </row>
    <row r="959" spans="1:8" s="140" customFormat="1" ht="13.2">
      <c r="A959" s="342"/>
      <c r="B959" s="635"/>
      <c r="C959" s="92"/>
      <c r="D959" s="79"/>
      <c r="E959" s="90"/>
      <c r="F959" s="512"/>
      <c r="G959" s="74"/>
      <c r="H959" s="559"/>
    </row>
    <row r="960" spans="1:8" s="140" customFormat="1" ht="13.2">
      <c r="A960" s="342"/>
      <c r="B960" s="635"/>
      <c r="C960" s="92"/>
      <c r="D960" s="79"/>
      <c r="E960" s="156" t="s">
        <v>3339</v>
      </c>
      <c r="F960" s="536"/>
      <c r="G960" s="74"/>
      <c r="H960" s="559"/>
    </row>
    <row r="961" spans="1:8" s="140" customFormat="1" ht="13.2">
      <c r="A961" s="342"/>
      <c r="B961" s="635"/>
      <c r="C961" s="92"/>
      <c r="D961" s="79"/>
      <c r="E961" s="156" t="s">
        <v>3549</v>
      </c>
      <c r="F961" s="512"/>
      <c r="G961" s="74"/>
      <c r="H961" s="559"/>
    </row>
    <row r="962" spans="1:8" s="140" customFormat="1" ht="13.2">
      <c r="A962" s="342"/>
      <c r="B962" s="635"/>
      <c r="C962" s="92"/>
      <c r="D962" s="79"/>
      <c r="E962" s="90" t="s">
        <v>3427</v>
      </c>
      <c r="F962" s="512">
        <f>F98</f>
        <v>828.99599999999998</v>
      </c>
      <c r="G962" s="74"/>
      <c r="H962" s="559"/>
    </row>
    <row r="963" spans="1:8" s="140" customFormat="1" ht="13.2">
      <c r="A963" s="342"/>
      <c r="B963" s="635"/>
      <c r="C963" s="92"/>
      <c r="D963" s="79"/>
      <c r="E963" s="90" t="s">
        <v>803</v>
      </c>
      <c r="F963" s="512">
        <f>-F1739</f>
        <v>-41.449799999999996</v>
      </c>
      <c r="G963" s="74"/>
      <c r="H963" s="559"/>
    </row>
    <row r="964" spans="1:8" s="140" customFormat="1" ht="13.2">
      <c r="A964" s="342"/>
      <c r="B964" s="635"/>
      <c r="C964" s="92"/>
      <c r="D964" s="79"/>
      <c r="E964" s="90" t="s">
        <v>3428</v>
      </c>
      <c r="F964" s="512">
        <f>-F1109</f>
        <v>-192.91921200000002</v>
      </c>
      <c r="G964" s="74"/>
      <c r="H964" s="559"/>
    </row>
    <row r="965" spans="1:8" s="140" customFormat="1" ht="13.2">
      <c r="A965" s="342"/>
      <c r="B965" s="635"/>
      <c r="C965" s="92"/>
      <c r="D965" s="79"/>
      <c r="E965" s="90" t="s">
        <v>3558</v>
      </c>
      <c r="F965" s="636">
        <f>-3.14*0.6*0.6/4*197.38</f>
        <v>-55.77958799999999</v>
      </c>
      <c r="G965" s="74"/>
      <c r="H965" s="559"/>
    </row>
    <row r="966" spans="1:8" s="140" customFormat="1" ht="13.2">
      <c r="A966" s="342"/>
      <c r="B966" s="635"/>
      <c r="C966" s="92"/>
      <c r="D966" s="79"/>
      <c r="E966" s="90"/>
      <c r="F966" s="512">
        <f>SUM(F962:F965)</f>
        <v>538.84739999999999</v>
      </c>
      <c r="G966" s="74"/>
      <c r="H966" s="559"/>
    </row>
    <row r="967" spans="1:8" s="140" customFormat="1" ht="13.2">
      <c r="A967" s="342"/>
      <c r="B967" s="635"/>
      <c r="C967" s="92"/>
      <c r="D967" s="79"/>
      <c r="E967" s="90"/>
      <c r="F967" s="512"/>
      <c r="G967" s="74"/>
      <c r="H967" s="559"/>
    </row>
    <row r="968" spans="1:8" s="140" customFormat="1" ht="13.2">
      <c r="A968" s="342"/>
      <c r="B968" s="635"/>
      <c r="C968" s="92"/>
      <c r="D968" s="79"/>
      <c r="E968" s="156" t="s">
        <v>3552</v>
      </c>
      <c r="F968" s="512"/>
      <c r="G968" s="74"/>
      <c r="H968" s="559"/>
    </row>
    <row r="969" spans="1:8" s="140" customFormat="1" ht="13.2">
      <c r="A969" s="342"/>
      <c r="B969" s="635"/>
      <c r="C969" s="92"/>
      <c r="D969" s="79"/>
      <c r="E969" s="90" t="s">
        <v>141</v>
      </c>
      <c r="F969" s="512">
        <f>F44</f>
        <v>243.55</v>
      </c>
      <c r="G969" s="74"/>
      <c r="H969" s="559"/>
    </row>
    <row r="970" spans="1:8" s="140" customFormat="1" ht="13.2">
      <c r="A970" s="342"/>
      <c r="B970" s="635"/>
      <c r="C970" s="92"/>
      <c r="D970" s="79"/>
      <c r="E970" s="90" t="s">
        <v>3554</v>
      </c>
      <c r="F970" s="512">
        <f>-F1837</f>
        <v>-0.20250000000000001</v>
      </c>
      <c r="G970" s="74"/>
      <c r="H970" s="559"/>
    </row>
    <row r="971" spans="1:8" s="140" customFormat="1" ht="13.2">
      <c r="A971" s="342"/>
      <c r="B971" s="635"/>
      <c r="C971" s="92"/>
      <c r="D971" s="79"/>
      <c r="E971" s="90" t="s">
        <v>3553</v>
      </c>
      <c r="F971" s="512">
        <v>-20.350000000000001</v>
      </c>
      <c r="G971" s="74"/>
      <c r="H971" s="559"/>
    </row>
    <row r="972" spans="1:8" s="140" customFormat="1" ht="13.2">
      <c r="A972" s="342"/>
      <c r="B972" s="635"/>
      <c r="C972" s="92"/>
      <c r="D972" s="79"/>
      <c r="E972" s="90" t="s">
        <v>3555</v>
      </c>
      <c r="F972" s="636">
        <f>-F1851</f>
        <v>-151.80000000000001</v>
      </c>
      <c r="G972" s="74"/>
      <c r="H972" s="559"/>
    </row>
    <row r="973" spans="1:8" s="140" customFormat="1" ht="13.2">
      <c r="A973" s="342"/>
      <c r="B973" s="635"/>
      <c r="C973" s="92"/>
      <c r="D973" s="79"/>
      <c r="E973" s="90"/>
      <c r="F973" s="512">
        <f>SUM(F969:F971)</f>
        <v>222.99750000000003</v>
      </c>
      <c r="G973" s="74"/>
      <c r="H973" s="559"/>
    </row>
    <row r="974" spans="1:8" s="140" customFormat="1" ht="13.2">
      <c r="A974" s="342"/>
      <c r="B974" s="635"/>
      <c r="C974" s="92"/>
      <c r="D974" s="79"/>
      <c r="E974" s="90"/>
      <c r="F974" s="512"/>
      <c r="G974" s="74"/>
      <c r="H974" s="559"/>
    </row>
    <row r="975" spans="1:8" s="140" customFormat="1" ht="13.2">
      <c r="A975" s="342"/>
      <c r="B975" s="635"/>
      <c r="C975" s="92"/>
      <c r="D975" s="79"/>
      <c r="E975" s="156" t="s">
        <v>3348</v>
      </c>
      <c r="F975" s="536"/>
      <c r="G975" s="74"/>
      <c r="H975" s="559"/>
    </row>
    <row r="976" spans="1:8" s="140" customFormat="1" ht="13.2">
      <c r="A976" s="342"/>
      <c r="B976" s="635"/>
      <c r="C976" s="92"/>
      <c r="D976" s="79"/>
      <c r="E976" s="156" t="s">
        <v>3549</v>
      </c>
      <c r="F976" s="512"/>
      <c r="G976" s="74"/>
      <c r="H976" s="559"/>
    </row>
    <row r="977" spans="1:8" s="140" customFormat="1" ht="13.2">
      <c r="A977" s="342"/>
      <c r="B977" s="635"/>
      <c r="C977" s="92"/>
      <c r="D977" s="79"/>
      <c r="E977" s="90" t="s">
        <v>3427</v>
      </c>
      <c r="F977" s="512">
        <f>F109</f>
        <v>328.09700000000004</v>
      </c>
      <c r="G977" s="74"/>
      <c r="H977" s="559"/>
    </row>
    <row r="978" spans="1:8" s="140" customFormat="1" ht="13.2">
      <c r="A978" s="342"/>
      <c r="B978" s="635"/>
      <c r="C978" s="92"/>
      <c r="D978" s="79"/>
      <c r="E978" s="90" t="s">
        <v>803</v>
      </c>
      <c r="F978" s="512">
        <f>-F1748</f>
        <v>-12.2745</v>
      </c>
      <c r="G978" s="74"/>
      <c r="H978" s="559"/>
    </row>
    <row r="979" spans="1:8" s="140" customFormat="1" ht="13.2">
      <c r="A979" s="342"/>
      <c r="B979" s="635"/>
      <c r="C979" s="92"/>
      <c r="D979" s="79"/>
      <c r="E979" s="90" t="s">
        <v>3428</v>
      </c>
      <c r="F979" s="512">
        <f>-F1117</f>
        <v>-57.129029999999993</v>
      </c>
      <c r="G979" s="74"/>
      <c r="H979" s="559"/>
    </row>
    <row r="980" spans="1:8" s="140" customFormat="1" ht="13.2">
      <c r="A980" s="342"/>
      <c r="B980" s="635"/>
      <c r="C980" s="92"/>
      <c r="D980" s="79"/>
      <c r="E980" s="90" t="s">
        <v>3559</v>
      </c>
      <c r="F980" s="636">
        <f>-3.14*0.6*0.6/4*(51.9+6.55)</f>
        <v>-16.517969999999998</v>
      </c>
      <c r="G980" s="74"/>
      <c r="H980" s="559"/>
    </row>
    <row r="981" spans="1:8" s="140" customFormat="1" ht="13.2">
      <c r="A981" s="342"/>
      <c r="B981" s="635"/>
      <c r="C981" s="92"/>
      <c r="D981" s="79"/>
      <c r="E981" s="90"/>
      <c r="F981" s="512">
        <f>SUM(F977:F980)</f>
        <v>242.17550000000006</v>
      </c>
      <c r="G981" s="74"/>
      <c r="H981" s="559"/>
    </row>
    <row r="982" spans="1:8" s="140" customFormat="1" ht="13.2">
      <c r="A982" s="342"/>
      <c r="B982" s="635"/>
      <c r="C982" s="92"/>
      <c r="D982" s="79"/>
      <c r="E982" s="90"/>
      <c r="F982" s="512"/>
      <c r="G982" s="74"/>
      <c r="H982" s="559"/>
    </row>
    <row r="983" spans="1:8" s="140" customFormat="1" ht="13.2">
      <c r="A983" s="342"/>
      <c r="B983" s="635"/>
      <c r="C983" s="92"/>
      <c r="D983" s="79"/>
      <c r="E983" s="156" t="s">
        <v>3552</v>
      </c>
      <c r="F983" s="512"/>
      <c r="G983" s="74"/>
      <c r="H983" s="559"/>
    </row>
    <row r="984" spans="1:8" s="140" customFormat="1" ht="13.2">
      <c r="A984" s="342"/>
      <c r="B984" s="635"/>
      <c r="C984" s="92"/>
      <c r="D984" s="79"/>
      <c r="E984" s="90" t="s">
        <v>141</v>
      </c>
      <c r="F984" s="512">
        <f>F46</f>
        <v>156.69800000000001</v>
      </c>
      <c r="G984" s="74"/>
      <c r="H984" s="559"/>
    </row>
    <row r="985" spans="1:8" s="140" customFormat="1" ht="13.2">
      <c r="A985" s="342"/>
      <c r="B985" s="635"/>
      <c r="C985" s="92"/>
      <c r="D985" s="79"/>
      <c r="E985" s="90" t="s">
        <v>3554</v>
      </c>
      <c r="F985" s="512">
        <f>-F1838</f>
        <v>-0.15</v>
      </c>
      <c r="G985" s="74"/>
      <c r="H985" s="559"/>
    </row>
    <row r="986" spans="1:8" s="140" customFormat="1" ht="13.2">
      <c r="A986" s="342"/>
      <c r="B986" s="635"/>
      <c r="C986" s="92"/>
      <c r="D986" s="79"/>
      <c r="E986" s="90" t="s">
        <v>3553</v>
      </c>
      <c r="F986" s="512">
        <v>-17.02</v>
      </c>
      <c r="G986" s="74"/>
      <c r="H986" s="559"/>
    </row>
    <row r="987" spans="1:8" s="140" customFormat="1" ht="13.2">
      <c r="A987" s="342"/>
      <c r="B987" s="635"/>
      <c r="C987" s="92"/>
      <c r="D987" s="79"/>
      <c r="E987" s="90" t="s">
        <v>3555</v>
      </c>
      <c r="F987" s="636">
        <f>-F1852</f>
        <v>-128.80000000000001</v>
      </c>
      <c r="G987" s="74"/>
      <c r="H987" s="559"/>
    </row>
    <row r="988" spans="1:8" s="140" customFormat="1" ht="13.2">
      <c r="A988" s="342"/>
      <c r="B988" s="635"/>
      <c r="C988" s="92"/>
      <c r="D988" s="79"/>
      <c r="E988" s="90"/>
      <c r="F988" s="512">
        <f>SUM(F984:F986)</f>
        <v>139.52799999999999</v>
      </c>
      <c r="G988" s="74"/>
      <c r="H988" s="559"/>
    </row>
    <row r="989" spans="1:8" s="140" customFormat="1" ht="13.2">
      <c r="A989" s="342"/>
      <c r="B989" s="635"/>
      <c r="C989" s="92"/>
      <c r="D989" s="79"/>
      <c r="E989" s="156"/>
      <c r="F989" s="512"/>
      <c r="G989" s="74"/>
      <c r="H989" s="559"/>
    </row>
    <row r="990" spans="1:8" s="140" customFormat="1" ht="13.2">
      <c r="A990" s="342"/>
      <c r="B990" s="635"/>
      <c r="C990" s="92"/>
      <c r="D990" s="79"/>
      <c r="E990" s="156" t="s">
        <v>3369</v>
      </c>
      <c r="F990" s="536"/>
      <c r="G990" s="74"/>
      <c r="H990" s="559"/>
    </row>
    <row r="991" spans="1:8" s="140" customFormat="1" ht="13.2">
      <c r="A991" s="342"/>
      <c r="B991" s="635"/>
      <c r="C991" s="92"/>
      <c r="D991" s="79"/>
      <c r="E991" s="156" t="s">
        <v>3549</v>
      </c>
      <c r="F991" s="512"/>
      <c r="G991" s="74"/>
      <c r="H991" s="559"/>
    </row>
    <row r="992" spans="1:8" s="140" customFormat="1" ht="13.2">
      <c r="A992" s="342"/>
      <c r="B992" s="635"/>
      <c r="C992" s="92"/>
      <c r="D992" s="79"/>
      <c r="E992" s="90" t="s">
        <v>3427</v>
      </c>
      <c r="F992" s="512">
        <f>F132</f>
        <v>64.276799999999994</v>
      </c>
      <c r="G992" s="74"/>
      <c r="H992" s="559"/>
    </row>
    <row r="993" spans="1:8" s="140" customFormat="1" ht="13.2">
      <c r="A993" s="342"/>
      <c r="B993" s="635"/>
      <c r="C993" s="92"/>
      <c r="D993" s="79"/>
      <c r="E993" s="90" t="s">
        <v>803</v>
      </c>
      <c r="F993" s="512">
        <f>-F1765</f>
        <v>-4.0172999999999996</v>
      </c>
      <c r="G993" s="74"/>
      <c r="H993" s="559"/>
    </row>
    <row r="994" spans="1:8" s="140" customFormat="1" ht="13.2">
      <c r="A994" s="342"/>
      <c r="B994" s="635"/>
      <c r="C994" s="92"/>
      <c r="D994" s="79"/>
      <c r="E994" s="90" t="s">
        <v>3428</v>
      </c>
      <c r="F994" s="512">
        <f>-F1133</f>
        <v>-18.697661999999998</v>
      </c>
      <c r="G994" s="74"/>
      <c r="H994" s="559"/>
    </row>
    <row r="995" spans="1:8" s="140" customFormat="1" ht="13.2">
      <c r="A995" s="342"/>
      <c r="B995" s="635"/>
      <c r="C995" s="92"/>
      <c r="D995" s="79"/>
      <c r="E995" s="90" t="s">
        <v>3560</v>
      </c>
      <c r="F995" s="636">
        <f>-3.14*0.6*0.6/4*19.13</f>
        <v>-5.4061379999999986</v>
      </c>
      <c r="G995" s="74"/>
      <c r="H995" s="559"/>
    </row>
    <row r="996" spans="1:8" s="140" customFormat="1" ht="13.2">
      <c r="A996" s="342"/>
      <c r="B996" s="635"/>
      <c r="C996" s="92"/>
      <c r="D996" s="79"/>
      <c r="E996" s="90"/>
      <c r="F996" s="512">
        <f>SUM(F992:F995)</f>
        <v>36.155699999999996</v>
      </c>
      <c r="G996" s="74"/>
      <c r="H996" s="559"/>
    </row>
    <row r="997" spans="1:8" s="140" customFormat="1" ht="13.2">
      <c r="A997" s="342"/>
      <c r="B997" s="635"/>
      <c r="C997" s="92"/>
      <c r="D997" s="79"/>
      <c r="E997" s="90"/>
      <c r="F997" s="512"/>
      <c r="G997" s="74"/>
      <c r="H997" s="559"/>
    </row>
    <row r="998" spans="1:8" s="140" customFormat="1" ht="13.2">
      <c r="A998" s="342"/>
      <c r="B998" s="635"/>
      <c r="C998" s="92"/>
      <c r="D998" s="79"/>
      <c r="E998" s="156" t="s">
        <v>3552</v>
      </c>
      <c r="F998" s="512"/>
      <c r="G998" s="74"/>
      <c r="H998" s="559"/>
    </row>
    <row r="999" spans="1:8" s="140" customFormat="1" ht="13.2">
      <c r="A999" s="342"/>
      <c r="B999" s="635"/>
      <c r="C999" s="92"/>
      <c r="D999" s="79"/>
      <c r="E999" s="90" t="s">
        <v>141</v>
      </c>
      <c r="F999" s="512">
        <f>F48</f>
        <v>187.10999999999999</v>
      </c>
      <c r="G999" s="74"/>
      <c r="H999" s="559"/>
    </row>
    <row r="1000" spans="1:8" s="140" customFormat="1" ht="13.2">
      <c r="A1000" s="342"/>
      <c r="B1000" s="635"/>
      <c r="C1000" s="92"/>
      <c r="D1000" s="79"/>
      <c r="E1000" s="90" t="s">
        <v>3554</v>
      </c>
      <c r="F1000" s="512">
        <f>-F1839</f>
        <v>-0.16500000000000001</v>
      </c>
      <c r="G1000" s="74"/>
      <c r="H1000" s="559"/>
    </row>
    <row r="1001" spans="1:8" s="140" customFormat="1" ht="13.2">
      <c r="A1001" s="342"/>
      <c r="B1001" s="635"/>
      <c r="C1001" s="92"/>
      <c r="D1001" s="79"/>
      <c r="E1001" s="90" t="s">
        <v>3553</v>
      </c>
      <c r="F1001" s="512">
        <f>-19.98</f>
        <v>-19.98</v>
      </c>
      <c r="G1001" s="74"/>
      <c r="H1001" s="559"/>
    </row>
    <row r="1002" spans="1:8" s="140" customFormat="1" ht="13.2">
      <c r="A1002" s="342"/>
      <c r="B1002" s="635"/>
      <c r="C1002" s="92"/>
      <c r="D1002" s="79"/>
      <c r="E1002" s="90" t="s">
        <v>3555</v>
      </c>
      <c r="F1002" s="636">
        <f>-F1853</f>
        <v>-151.21</v>
      </c>
      <c r="G1002" s="74"/>
      <c r="H1002" s="559"/>
    </row>
    <row r="1003" spans="1:8" s="140" customFormat="1" ht="13.2">
      <c r="A1003" s="342"/>
      <c r="B1003" s="635"/>
      <c r="C1003" s="92"/>
      <c r="D1003" s="79"/>
      <c r="E1003" s="90"/>
      <c r="F1003" s="512">
        <f>SUM(F999:F1002)</f>
        <v>15.754999999999995</v>
      </c>
      <c r="G1003" s="74"/>
      <c r="H1003" s="559"/>
    </row>
    <row r="1004" spans="1:8" s="140" customFormat="1" ht="13.2">
      <c r="A1004" s="342"/>
      <c r="B1004" s="635"/>
      <c r="C1004" s="92"/>
      <c r="D1004" s="79"/>
      <c r="E1004" s="90"/>
      <c r="F1004" s="512"/>
      <c r="G1004" s="74"/>
      <c r="H1004" s="559"/>
    </row>
    <row r="1005" spans="1:8" s="140" customFormat="1" ht="13.2">
      <c r="A1005" s="342"/>
      <c r="B1005" s="635"/>
      <c r="C1005" s="92"/>
      <c r="D1005" s="79"/>
      <c r="E1005" s="156" t="s">
        <v>3379</v>
      </c>
      <c r="F1005" s="536"/>
      <c r="G1005" s="74"/>
      <c r="H1005" s="559"/>
    </row>
    <row r="1006" spans="1:8" s="140" customFormat="1" ht="13.2">
      <c r="A1006" s="342"/>
      <c r="B1006" s="635"/>
      <c r="C1006" s="92"/>
      <c r="D1006" s="79"/>
      <c r="E1006" s="156" t="s">
        <v>3549</v>
      </c>
      <c r="F1006" s="512"/>
      <c r="G1006" s="74"/>
      <c r="H1006" s="559"/>
    </row>
    <row r="1007" spans="1:8" s="140" customFormat="1" ht="13.2">
      <c r="A1007" s="342"/>
      <c r="B1007" s="635"/>
      <c r="C1007" s="92"/>
      <c r="D1007" s="79"/>
      <c r="E1007" s="90" t="s">
        <v>3427</v>
      </c>
      <c r="F1007" s="512">
        <f>F144</f>
        <v>103.62519999999999</v>
      </c>
      <c r="G1007" s="74"/>
      <c r="H1007" s="559"/>
    </row>
    <row r="1008" spans="1:8" s="140" customFormat="1" ht="13.2">
      <c r="A1008" s="342"/>
      <c r="B1008" s="635"/>
      <c r="C1008" s="92"/>
      <c r="D1008" s="79"/>
      <c r="E1008" s="90" t="s">
        <v>803</v>
      </c>
      <c r="F1008" s="512">
        <f>-F1774</f>
        <v>-9.1433999999999997</v>
      </c>
      <c r="G1008" s="74"/>
      <c r="H1008" s="559"/>
    </row>
    <row r="1009" spans="1:8" s="140" customFormat="1" ht="13.2">
      <c r="A1009" s="342"/>
      <c r="B1009" s="635"/>
      <c r="C1009" s="92"/>
      <c r="D1009" s="79"/>
      <c r="E1009" s="90" t="s">
        <v>3428</v>
      </c>
      <c r="F1009" s="512">
        <f>-F1141</f>
        <v>-42.555996</v>
      </c>
      <c r="G1009" s="74"/>
      <c r="H1009" s="559"/>
    </row>
    <row r="1010" spans="1:8" s="140" customFormat="1" ht="13.2">
      <c r="A1010" s="342"/>
      <c r="B1010" s="635"/>
      <c r="C1010" s="92"/>
      <c r="D1010" s="79"/>
      <c r="E1010" s="90" t="s">
        <v>3561</v>
      </c>
      <c r="F1010" s="636">
        <f>-3.14*0.6*0.6/4*43.54</f>
        <v>-12.304403999999998</v>
      </c>
      <c r="G1010" s="74"/>
      <c r="H1010" s="559"/>
    </row>
    <row r="1011" spans="1:8" s="140" customFormat="1" ht="13.2">
      <c r="A1011" s="342"/>
      <c r="B1011" s="635"/>
      <c r="C1011" s="92"/>
      <c r="D1011" s="79"/>
      <c r="E1011" s="90"/>
      <c r="F1011" s="512">
        <f>SUM(F1007:F1010)</f>
        <v>39.621399999999994</v>
      </c>
      <c r="G1011" s="74"/>
      <c r="H1011" s="559"/>
    </row>
    <row r="1012" spans="1:8" s="140" customFormat="1" ht="13.2">
      <c r="A1012" s="342"/>
      <c r="B1012" s="635"/>
      <c r="C1012" s="92"/>
      <c r="D1012" s="79"/>
      <c r="E1012" s="90"/>
      <c r="F1012" s="512"/>
      <c r="G1012" s="74"/>
      <c r="H1012" s="559"/>
    </row>
    <row r="1013" spans="1:8" s="140" customFormat="1" ht="13.2">
      <c r="A1013" s="342"/>
      <c r="B1013" s="635"/>
      <c r="C1013" s="92"/>
      <c r="D1013" s="79"/>
      <c r="E1013" s="156" t="s">
        <v>3552</v>
      </c>
      <c r="F1013" s="512"/>
      <c r="G1013" s="74"/>
      <c r="H1013" s="559"/>
    </row>
    <row r="1014" spans="1:8" s="140" customFormat="1" ht="13.2">
      <c r="A1014" s="342"/>
      <c r="B1014" s="635"/>
      <c r="C1014" s="92"/>
      <c r="D1014" s="79"/>
      <c r="E1014" s="90" t="s">
        <v>141</v>
      </c>
      <c r="F1014" s="512">
        <f>F50</f>
        <v>211.57999999999998</v>
      </c>
      <c r="G1014" s="74"/>
      <c r="H1014" s="559"/>
    </row>
    <row r="1015" spans="1:8" s="140" customFormat="1" ht="13.2">
      <c r="A1015" s="342"/>
      <c r="B1015" s="635"/>
      <c r="C1015" s="92"/>
      <c r="D1015" s="79"/>
      <c r="E1015" s="90" t="s">
        <v>3554</v>
      </c>
      <c r="F1015" s="512">
        <f>-F1840</f>
        <v>-0.21</v>
      </c>
      <c r="G1015" s="74"/>
      <c r="H1015" s="559"/>
    </row>
    <row r="1016" spans="1:8" s="140" customFormat="1" ht="13.2">
      <c r="A1016" s="342"/>
      <c r="B1016" s="635"/>
      <c r="C1016" s="92"/>
      <c r="D1016" s="79"/>
      <c r="E1016" s="90" t="s">
        <v>3553</v>
      </c>
      <c r="F1016" s="512">
        <f>-23.31</f>
        <v>-23.31</v>
      </c>
      <c r="G1016" s="74"/>
      <c r="H1016" s="559"/>
    </row>
    <row r="1017" spans="1:8" s="140" customFormat="1" ht="13.2">
      <c r="A1017" s="342"/>
      <c r="B1017" s="635"/>
      <c r="C1017" s="92"/>
      <c r="D1017" s="79"/>
      <c r="E1017" s="90" t="s">
        <v>3555</v>
      </c>
      <c r="F1017" s="636">
        <f>-F1854</f>
        <v>-171.45</v>
      </c>
      <c r="G1017" s="74"/>
      <c r="H1017" s="559"/>
    </row>
    <row r="1018" spans="1:8" s="140" customFormat="1" ht="13.2">
      <c r="A1018" s="342"/>
      <c r="B1018" s="635"/>
      <c r="C1018" s="92"/>
      <c r="D1018" s="79"/>
      <c r="E1018" s="90"/>
      <c r="F1018" s="512">
        <f>SUM(F1014:F1017)</f>
        <v>16.609999999999985</v>
      </c>
      <c r="G1018" s="74"/>
      <c r="H1018" s="559"/>
    </row>
    <row r="1019" spans="1:8" s="140" customFormat="1" ht="13.2">
      <c r="A1019" s="342"/>
      <c r="B1019" s="635"/>
      <c r="C1019" s="92"/>
      <c r="D1019" s="79"/>
      <c r="E1019" s="90"/>
      <c r="F1019" s="512"/>
      <c r="G1019" s="74"/>
      <c r="H1019" s="559"/>
    </row>
    <row r="1020" spans="1:8" s="140" customFormat="1" ht="13.2">
      <c r="A1020" s="342"/>
      <c r="B1020" s="635"/>
      <c r="C1020" s="92"/>
      <c r="D1020" s="79"/>
      <c r="E1020" s="156" t="s">
        <v>3385</v>
      </c>
      <c r="F1020" s="536"/>
      <c r="G1020" s="74"/>
      <c r="H1020" s="559"/>
    </row>
    <row r="1021" spans="1:8" s="140" customFormat="1" ht="13.2">
      <c r="A1021" s="342"/>
      <c r="B1021" s="635"/>
      <c r="C1021" s="92"/>
      <c r="D1021" s="79"/>
      <c r="E1021" s="156" t="s">
        <v>3549</v>
      </c>
      <c r="F1021" s="512"/>
      <c r="G1021" s="74"/>
      <c r="H1021" s="559"/>
    </row>
    <row r="1022" spans="1:8" s="140" customFormat="1" ht="13.2">
      <c r="A1022" s="342"/>
      <c r="B1022" s="635"/>
      <c r="C1022" s="92"/>
      <c r="D1022" s="79"/>
      <c r="E1022" s="90" t="s">
        <v>3427</v>
      </c>
      <c r="F1022" s="512">
        <f>F152</f>
        <v>171.29840000000002</v>
      </c>
      <c r="G1022" s="74"/>
      <c r="H1022" s="559"/>
    </row>
    <row r="1023" spans="1:8" s="140" customFormat="1" ht="13.2">
      <c r="A1023" s="342"/>
      <c r="B1023" s="635"/>
      <c r="C1023" s="92"/>
      <c r="D1023" s="79"/>
      <c r="E1023" s="90" t="s">
        <v>803</v>
      </c>
      <c r="F1023" s="512">
        <f>-F1781</f>
        <v>-19.7652</v>
      </c>
      <c r="G1023" s="74"/>
      <c r="H1023" s="559"/>
    </row>
    <row r="1024" spans="1:8" s="140" customFormat="1" ht="13.2">
      <c r="A1024" s="342"/>
      <c r="B1024" s="635"/>
      <c r="C1024" s="92"/>
      <c r="D1024" s="79"/>
      <c r="E1024" s="90" t="s">
        <v>3428</v>
      </c>
      <c r="F1024" s="512">
        <f>-F1147</f>
        <v>-91.992888000000008</v>
      </c>
      <c r="G1024" s="74"/>
      <c r="H1024" s="559"/>
    </row>
    <row r="1025" spans="1:8" s="140" customFormat="1" ht="13.2">
      <c r="A1025" s="342"/>
      <c r="B1025" s="635"/>
      <c r="C1025" s="92"/>
      <c r="D1025" s="79"/>
      <c r="E1025" s="90" t="s">
        <v>3562</v>
      </c>
      <c r="F1025" s="636">
        <f>-3.14*0.6*0.6/4*94.12</f>
        <v>-26.598311999999996</v>
      </c>
      <c r="G1025" s="74"/>
      <c r="H1025" s="559"/>
    </row>
    <row r="1026" spans="1:8" s="140" customFormat="1" ht="13.2">
      <c r="A1026" s="342"/>
      <c r="B1026" s="635"/>
      <c r="C1026" s="92"/>
      <c r="D1026" s="79"/>
      <c r="E1026" s="90"/>
      <c r="F1026" s="512">
        <f>SUM(F1022:F1025)</f>
        <v>32.942000000000021</v>
      </c>
      <c r="G1026" s="74"/>
      <c r="H1026" s="559"/>
    </row>
    <row r="1027" spans="1:8" s="140" customFormat="1" ht="13.2">
      <c r="A1027" s="342"/>
      <c r="B1027" s="635"/>
      <c r="C1027" s="92"/>
      <c r="D1027" s="79"/>
      <c r="E1027" s="90"/>
      <c r="F1027" s="512"/>
      <c r="G1027" s="74"/>
      <c r="H1027" s="559"/>
    </row>
    <row r="1028" spans="1:8" s="140" customFormat="1" ht="13.2">
      <c r="A1028" s="342"/>
      <c r="B1028" s="635"/>
      <c r="C1028" s="92"/>
      <c r="D1028" s="79"/>
      <c r="E1028" s="156" t="s">
        <v>3552</v>
      </c>
      <c r="F1028" s="512"/>
      <c r="G1028" s="74"/>
      <c r="H1028" s="559"/>
    </row>
    <row r="1029" spans="1:8" s="140" customFormat="1" ht="13.2">
      <c r="A1029" s="342"/>
      <c r="B1029" s="635"/>
      <c r="C1029" s="92"/>
      <c r="D1029" s="79"/>
      <c r="E1029" s="90" t="s">
        <v>141</v>
      </c>
      <c r="F1029" s="512">
        <f>F52</f>
        <v>164.74200000000002</v>
      </c>
      <c r="G1029" s="74"/>
      <c r="H1029" s="559"/>
    </row>
    <row r="1030" spans="1:8" s="140" customFormat="1" ht="13.2">
      <c r="A1030" s="342"/>
      <c r="B1030" s="635"/>
      <c r="C1030" s="92"/>
      <c r="D1030" s="79"/>
      <c r="E1030" s="90" t="s">
        <v>3554</v>
      </c>
      <c r="F1030" s="512">
        <f>-F1841</f>
        <v>-0.16500000000000001</v>
      </c>
      <c r="G1030" s="74"/>
      <c r="H1030" s="559"/>
    </row>
    <row r="1031" spans="1:8" s="140" customFormat="1" ht="13.2">
      <c r="A1031" s="342"/>
      <c r="B1031" s="635"/>
      <c r="C1031" s="92"/>
      <c r="D1031" s="79"/>
      <c r="E1031" s="90" t="s">
        <v>3553</v>
      </c>
      <c r="F1031" s="512">
        <f>-19.24</f>
        <v>-19.239999999999998</v>
      </c>
      <c r="G1031" s="74"/>
      <c r="H1031" s="559"/>
    </row>
    <row r="1032" spans="1:8" s="140" customFormat="1" ht="13.2">
      <c r="A1032" s="342"/>
      <c r="B1032" s="635"/>
      <c r="C1032" s="92"/>
      <c r="D1032" s="79"/>
      <c r="E1032" s="90" t="s">
        <v>3555</v>
      </c>
      <c r="F1032" s="636">
        <f>-F1855</f>
        <v>-129</v>
      </c>
      <c r="G1032" s="74"/>
      <c r="H1032" s="559"/>
    </row>
    <row r="1033" spans="1:8" s="140" customFormat="1" ht="13.2">
      <c r="A1033" s="342"/>
      <c r="B1033" s="635"/>
      <c r="C1033" s="92"/>
      <c r="D1033" s="79"/>
      <c r="E1033" s="90"/>
      <c r="F1033" s="512">
        <f>SUM(F1029:F1032)</f>
        <v>16.337000000000018</v>
      </c>
      <c r="G1033" s="74"/>
      <c r="H1033" s="559"/>
    </row>
    <row r="1034" spans="1:8" s="140" customFormat="1" ht="13.2">
      <c r="A1034" s="342"/>
      <c r="B1034" s="635"/>
      <c r="C1034" s="92"/>
      <c r="D1034" s="79"/>
      <c r="E1034" s="90"/>
      <c r="F1034" s="512"/>
      <c r="G1034" s="74"/>
      <c r="H1034" s="559"/>
    </row>
    <row r="1035" spans="1:8" s="140" customFormat="1" ht="13.2">
      <c r="A1035" s="342"/>
      <c r="B1035" s="635"/>
      <c r="C1035" s="92"/>
      <c r="D1035" s="79"/>
      <c r="E1035" s="156" t="s">
        <v>3394</v>
      </c>
      <c r="F1035" s="536"/>
      <c r="G1035" s="74"/>
      <c r="H1035" s="559"/>
    </row>
    <row r="1036" spans="1:8" s="140" customFormat="1" ht="13.2">
      <c r="A1036" s="342"/>
      <c r="B1036" s="635"/>
      <c r="C1036" s="92"/>
      <c r="D1036" s="79"/>
      <c r="E1036" s="156" t="s">
        <v>3549</v>
      </c>
      <c r="F1036" s="512"/>
      <c r="G1036" s="74"/>
      <c r="H1036" s="559"/>
    </row>
    <row r="1037" spans="1:8" s="140" customFormat="1" ht="13.2">
      <c r="A1037" s="342"/>
      <c r="B1037" s="635"/>
      <c r="C1037" s="92"/>
      <c r="D1037" s="79"/>
      <c r="E1037" s="90" t="s">
        <v>3427</v>
      </c>
      <c r="F1037" s="512">
        <f>F163</f>
        <v>137.5283</v>
      </c>
      <c r="G1037" s="74"/>
      <c r="H1037" s="559"/>
    </row>
    <row r="1038" spans="1:8" s="140" customFormat="1" ht="13.2">
      <c r="A1038" s="342"/>
      <c r="B1038" s="635"/>
      <c r="C1038" s="92"/>
      <c r="D1038" s="79"/>
      <c r="E1038" s="90" t="s">
        <v>803</v>
      </c>
      <c r="F1038" s="512">
        <f>-F1790</f>
        <v>-12.13485</v>
      </c>
      <c r="G1038" s="74"/>
      <c r="H1038" s="559"/>
    </row>
    <row r="1039" spans="1:8" s="140" customFormat="1" ht="13.2">
      <c r="A1039" s="342"/>
      <c r="B1039" s="635"/>
      <c r="C1039" s="92"/>
      <c r="D1039" s="79"/>
      <c r="E1039" s="90" t="s">
        <v>3428</v>
      </c>
      <c r="F1039" s="512">
        <f>-F1155</f>
        <v>-52.506562500000001</v>
      </c>
      <c r="G1039" s="74"/>
      <c r="H1039" s="559"/>
    </row>
    <row r="1040" spans="1:8" s="140" customFormat="1" ht="13.2">
      <c r="A1040" s="342"/>
      <c r="B1040" s="635"/>
      <c r="C1040" s="92"/>
      <c r="D1040" s="79"/>
      <c r="E1040" s="90" t="s">
        <v>3563</v>
      </c>
      <c r="F1040" s="636">
        <f>-3.14*0.5*0.5/4*62.23</f>
        <v>-12.2126375</v>
      </c>
      <c r="G1040" s="74"/>
      <c r="H1040" s="559"/>
    </row>
    <row r="1041" spans="1:8" s="140" customFormat="1" ht="13.2">
      <c r="A1041" s="342"/>
      <c r="B1041" s="635"/>
      <c r="C1041" s="92"/>
      <c r="D1041" s="79"/>
      <c r="E1041" s="90"/>
      <c r="F1041" s="512">
        <f>SUM(F1037:F1040)</f>
        <v>60.674250000000001</v>
      </c>
      <c r="G1041" s="74"/>
      <c r="H1041" s="559"/>
    </row>
    <row r="1042" spans="1:8" s="140" customFormat="1" ht="13.2">
      <c r="A1042" s="342"/>
      <c r="B1042" s="635"/>
      <c r="C1042" s="92"/>
      <c r="D1042" s="79"/>
      <c r="E1042" s="90"/>
      <c r="F1042" s="512"/>
      <c r="G1042" s="74"/>
      <c r="H1042" s="559"/>
    </row>
    <row r="1043" spans="1:8" s="140" customFormat="1" ht="13.2">
      <c r="A1043" s="342"/>
      <c r="B1043" s="635"/>
      <c r="C1043" s="92"/>
      <c r="D1043" s="79"/>
      <c r="E1043" s="156" t="s">
        <v>3552</v>
      </c>
      <c r="F1043" s="512"/>
      <c r="G1043" s="74"/>
      <c r="H1043" s="559"/>
    </row>
    <row r="1044" spans="1:8" s="140" customFormat="1" ht="13.2">
      <c r="A1044" s="342"/>
      <c r="B1044" s="635"/>
      <c r="C1044" s="92"/>
      <c r="D1044" s="79"/>
      <c r="E1044" s="90" t="s">
        <v>141</v>
      </c>
      <c r="F1044" s="512">
        <f>F54</f>
        <v>26.713999999999999</v>
      </c>
      <c r="G1044" s="74"/>
      <c r="H1044" s="559"/>
    </row>
    <row r="1045" spans="1:8" s="140" customFormat="1" ht="13.2">
      <c r="A1045" s="342"/>
      <c r="B1045" s="635"/>
      <c r="C1045" s="92"/>
      <c r="D1045" s="79"/>
      <c r="E1045" s="90" t="s">
        <v>3554</v>
      </c>
      <c r="F1045" s="512">
        <f>-F1842</f>
        <v>-0.09</v>
      </c>
      <c r="G1045" s="74"/>
      <c r="H1045" s="559"/>
    </row>
    <row r="1046" spans="1:8" s="140" customFormat="1" ht="13.2">
      <c r="A1046" s="342"/>
      <c r="B1046" s="635"/>
      <c r="C1046" s="92"/>
      <c r="D1046" s="79"/>
      <c r="E1046" s="90" t="s">
        <v>3553</v>
      </c>
      <c r="F1046" s="636">
        <f>-16.28</f>
        <v>-16.28</v>
      </c>
      <c r="G1046" s="74"/>
      <c r="H1046" s="559"/>
    </row>
    <row r="1047" spans="1:8" s="140" customFormat="1" ht="13.2">
      <c r="A1047" s="342"/>
      <c r="B1047" s="635"/>
      <c r="C1047" s="92"/>
      <c r="D1047" s="79"/>
      <c r="E1047" s="90"/>
      <c r="F1047" s="512">
        <f>SUM(F1044:F1046)</f>
        <v>10.343999999999998</v>
      </c>
      <c r="G1047" s="74"/>
      <c r="H1047" s="559"/>
    </row>
    <row r="1048" spans="1:8" s="140" customFormat="1" ht="13.2">
      <c r="A1048" s="342"/>
      <c r="B1048" s="635"/>
      <c r="C1048" s="92"/>
      <c r="D1048" s="79"/>
      <c r="E1048" s="90"/>
      <c r="F1048" s="512"/>
      <c r="G1048" s="74"/>
      <c r="H1048" s="559"/>
    </row>
    <row r="1049" spans="1:8" s="140" customFormat="1" ht="13.2">
      <c r="A1049" s="342"/>
      <c r="B1049" s="635"/>
      <c r="C1049" s="92"/>
      <c r="D1049" s="79"/>
      <c r="E1049" s="156" t="s">
        <v>3403</v>
      </c>
      <c r="F1049" s="536"/>
      <c r="G1049" s="74"/>
      <c r="H1049" s="559"/>
    </row>
    <row r="1050" spans="1:8" s="140" customFormat="1" ht="13.2">
      <c r="A1050" s="342"/>
      <c r="B1050" s="635"/>
      <c r="C1050" s="92"/>
      <c r="D1050" s="79"/>
      <c r="E1050" s="156" t="s">
        <v>3549</v>
      </c>
      <c r="F1050" s="512"/>
      <c r="G1050" s="74"/>
      <c r="H1050" s="559"/>
    </row>
    <row r="1051" spans="1:8" s="140" customFormat="1" ht="13.2">
      <c r="A1051" s="342"/>
      <c r="B1051" s="635"/>
      <c r="C1051" s="92"/>
      <c r="D1051" s="79"/>
      <c r="E1051" s="90" t="s">
        <v>3427</v>
      </c>
      <c r="F1051" s="512">
        <f>F174</f>
        <v>280.55950000000001</v>
      </c>
      <c r="G1051" s="74"/>
      <c r="H1051" s="559"/>
    </row>
    <row r="1052" spans="1:8" s="140" customFormat="1" ht="13.2">
      <c r="A1052" s="342"/>
      <c r="B1052" s="635"/>
      <c r="C1052" s="92"/>
      <c r="D1052" s="79"/>
      <c r="E1052" s="90" t="s">
        <v>803</v>
      </c>
      <c r="F1052" s="512">
        <f>-F1799</f>
        <v>-24.75525</v>
      </c>
      <c r="G1052" s="74"/>
      <c r="H1052" s="559"/>
    </row>
    <row r="1053" spans="1:8" s="140" customFormat="1" ht="13.2">
      <c r="A1053" s="342"/>
      <c r="B1053" s="635"/>
      <c r="C1053" s="92"/>
      <c r="D1053" s="79"/>
      <c r="E1053" s="90" t="s">
        <v>3428</v>
      </c>
      <c r="F1053" s="512">
        <f>-F1163</f>
        <v>-107.11406249999999</v>
      </c>
      <c r="G1053" s="74"/>
      <c r="H1053" s="559"/>
    </row>
    <row r="1054" spans="1:8" s="140" customFormat="1" ht="13.2">
      <c r="A1054" s="342"/>
      <c r="B1054" s="635"/>
      <c r="C1054" s="92"/>
      <c r="D1054" s="79"/>
      <c r="E1054" s="90" t="s">
        <v>3564</v>
      </c>
      <c r="F1054" s="636">
        <f>-3.14*0.5*0.5/4*126.95</f>
        <v>-24.913937500000003</v>
      </c>
      <c r="G1054" s="74"/>
      <c r="H1054" s="559"/>
    </row>
    <row r="1055" spans="1:8" s="140" customFormat="1" ht="13.2">
      <c r="A1055" s="342"/>
      <c r="B1055" s="635"/>
      <c r="C1055" s="92"/>
      <c r="D1055" s="79"/>
      <c r="E1055" s="90"/>
      <c r="F1055" s="512">
        <f>SUM(F1051:F1054)</f>
        <v>123.77625000000003</v>
      </c>
      <c r="G1055" s="74"/>
      <c r="H1055" s="559"/>
    </row>
    <row r="1056" spans="1:8" s="140" customFormat="1" ht="13.2">
      <c r="A1056" s="342"/>
      <c r="B1056" s="635"/>
      <c r="C1056" s="92"/>
      <c r="D1056" s="79"/>
      <c r="E1056" s="90"/>
      <c r="F1056" s="512"/>
      <c r="G1056" s="74"/>
      <c r="H1056" s="559"/>
    </row>
    <row r="1057" spans="1:8" s="140" customFormat="1" ht="13.2">
      <c r="A1057" s="342"/>
      <c r="B1057" s="635"/>
      <c r="C1057" s="92"/>
      <c r="D1057" s="79"/>
      <c r="E1057" s="156" t="s">
        <v>3552</v>
      </c>
      <c r="F1057" s="512"/>
      <c r="G1057" s="74"/>
      <c r="H1057" s="559"/>
    </row>
    <row r="1058" spans="1:8" s="140" customFormat="1" ht="13.2">
      <c r="A1058" s="342"/>
      <c r="B1058" s="635"/>
      <c r="C1058" s="92"/>
      <c r="D1058" s="79"/>
      <c r="E1058" s="90" t="s">
        <v>141</v>
      </c>
      <c r="F1058" s="512">
        <f>F56</f>
        <v>156.69999999999999</v>
      </c>
      <c r="G1058" s="74"/>
      <c r="H1058" s="559"/>
    </row>
    <row r="1059" spans="1:8" s="140" customFormat="1" ht="13.2">
      <c r="A1059" s="342"/>
      <c r="B1059" s="635"/>
      <c r="C1059" s="92"/>
      <c r="D1059" s="79"/>
      <c r="E1059" s="90" t="s">
        <v>3554</v>
      </c>
      <c r="F1059" s="512">
        <f>-F1843</f>
        <v>-0.18</v>
      </c>
      <c r="G1059" s="74"/>
      <c r="H1059" s="559"/>
    </row>
    <row r="1060" spans="1:8" s="140" customFormat="1" ht="13.2">
      <c r="A1060" s="342"/>
      <c r="B1060" s="635"/>
      <c r="C1060" s="92"/>
      <c r="D1060" s="79"/>
      <c r="E1060" s="90" t="s">
        <v>3553</v>
      </c>
      <c r="F1060" s="512">
        <f>-20.72</f>
        <v>-20.72</v>
      </c>
      <c r="G1060" s="74"/>
      <c r="H1060" s="559"/>
    </row>
    <row r="1061" spans="1:8" s="140" customFormat="1" ht="13.2">
      <c r="A1061" s="342"/>
      <c r="B1061" s="635"/>
      <c r="C1061" s="92"/>
      <c r="D1061" s="79"/>
      <c r="E1061" s="90" t="s">
        <v>3555</v>
      </c>
      <c r="F1061" s="636">
        <f>-F1856</f>
        <v>-116</v>
      </c>
      <c r="G1061" s="74"/>
      <c r="H1061" s="559"/>
    </row>
    <row r="1062" spans="1:8" s="140" customFormat="1" ht="13.2">
      <c r="A1062" s="342"/>
      <c r="B1062" s="635"/>
      <c r="C1062" s="92"/>
      <c r="D1062" s="79"/>
      <c r="E1062" s="90"/>
      <c r="F1062" s="512">
        <f>SUM(F1058:F1061)</f>
        <v>19.799999999999983</v>
      </c>
      <c r="G1062" s="74"/>
      <c r="H1062" s="559"/>
    </row>
    <row r="1063" spans="1:8" s="140" customFormat="1" ht="13.2">
      <c r="A1063" s="342"/>
      <c r="B1063" s="635"/>
      <c r="C1063" s="92"/>
      <c r="D1063" s="79"/>
      <c r="E1063" s="90"/>
      <c r="F1063" s="512"/>
      <c r="G1063" s="74"/>
      <c r="H1063" s="559"/>
    </row>
    <row r="1064" spans="1:8" s="140" customFormat="1" ht="13.2">
      <c r="A1064" s="342"/>
      <c r="B1064" s="635"/>
      <c r="C1064" s="92"/>
      <c r="D1064" s="79"/>
      <c r="E1064" s="156" t="s">
        <v>3411</v>
      </c>
      <c r="F1064" s="536"/>
      <c r="G1064" s="74"/>
      <c r="H1064" s="559"/>
    </row>
    <row r="1065" spans="1:8" s="140" customFormat="1" ht="13.2">
      <c r="A1065" s="342"/>
      <c r="B1065" s="635"/>
      <c r="C1065" s="92"/>
      <c r="D1065" s="79"/>
      <c r="E1065" s="156" t="s">
        <v>3549</v>
      </c>
      <c r="F1065" s="512"/>
      <c r="G1065" s="74"/>
      <c r="H1065" s="559"/>
    </row>
    <row r="1066" spans="1:8" s="140" customFormat="1" ht="13.2">
      <c r="A1066" s="342"/>
      <c r="B1066" s="635"/>
      <c r="C1066" s="92"/>
      <c r="D1066" s="79"/>
      <c r="E1066" s="90" t="s">
        <v>3427</v>
      </c>
      <c r="F1066" s="512">
        <f>F184</f>
        <v>11.879999999999999</v>
      </c>
      <c r="G1066" s="74"/>
      <c r="H1066" s="559"/>
    </row>
    <row r="1067" spans="1:8" s="140" customFormat="1" ht="13.2">
      <c r="A1067" s="342"/>
      <c r="B1067" s="635"/>
      <c r="C1067" s="92"/>
      <c r="D1067" s="79"/>
      <c r="E1067" s="90" t="s">
        <v>803</v>
      </c>
      <c r="F1067" s="512">
        <f>-F1807</f>
        <v>-1.9799999999999998</v>
      </c>
      <c r="G1067" s="74"/>
      <c r="H1067" s="559"/>
    </row>
    <row r="1068" spans="1:8" s="140" customFormat="1" ht="13.2">
      <c r="A1068" s="342"/>
      <c r="B1068" s="635"/>
      <c r="C1068" s="92"/>
      <c r="D1068" s="79"/>
      <c r="E1068" s="90" t="s">
        <v>3428</v>
      </c>
      <c r="F1068" s="512">
        <f>-F1170</f>
        <v>-7.8583999999999978</v>
      </c>
      <c r="G1068" s="74"/>
      <c r="H1068" s="559"/>
    </row>
    <row r="1069" spans="1:8" s="140" customFormat="1" ht="13.2">
      <c r="A1069" s="342"/>
      <c r="B1069" s="635"/>
      <c r="C1069" s="92"/>
      <c r="D1069" s="79"/>
      <c r="E1069" s="90" t="s">
        <v>3565</v>
      </c>
      <c r="F1069" s="636">
        <f>-3.14*0.4*0.4/4*11</f>
        <v>-1.3816000000000002</v>
      </c>
      <c r="G1069" s="74"/>
      <c r="H1069" s="559"/>
    </row>
    <row r="1070" spans="1:8" s="140" customFormat="1" ht="13.2">
      <c r="A1070" s="342"/>
      <c r="B1070" s="635"/>
      <c r="C1070" s="92"/>
      <c r="D1070" s="79"/>
      <c r="E1070" s="90"/>
      <c r="F1070" s="512">
        <f>SUM(F1066:F1069)</f>
        <v>0.66000000000000059</v>
      </c>
      <c r="G1070" s="74"/>
      <c r="H1070" s="559"/>
    </row>
    <row r="1071" spans="1:8" s="140" customFormat="1" ht="13.2">
      <c r="A1071" s="342"/>
      <c r="B1071" s="635"/>
      <c r="C1071" s="92"/>
      <c r="D1071" s="79"/>
      <c r="E1071" s="90"/>
      <c r="F1071" s="512"/>
      <c r="G1071" s="74"/>
      <c r="H1071" s="559"/>
    </row>
    <row r="1072" spans="1:8" s="140" customFormat="1" ht="13.2">
      <c r="A1072" s="342"/>
      <c r="B1072" s="635"/>
      <c r="C1072" s="92"/>
      <c r="D1072" s="79"/>
      <c r="E1072" s="156" t="s">
        <v>3552</v>
      </c>
      <c r="F1072" s="512"/>
      <c r="G1072" s="74"/>
      <c r="H1072" s="559"/>
    </row>
    <row r="1073" spans="1:8" s="140" customFormat="1" ht="13.2">
      <c r="A1073" s="342"/>
      <c r="B1073" s="635"/>
      <c r="C1073" s="92"/>
      <c r="D1073" s="79"/>
      <c r="E1073" s="90" t="s">
        <v>141</v>
      </c>
      <c r="F1073" s="512">
        <f>F58</f>
        <v>61.11</v>
      </c>
      <c r="G1073" s="74"/>
      <c r="H1073" s="559"/>
    </row>
    <row r="1074" spans="1:8" s="140" customFormat="1" ht="13.2">
      <c r="A1074" s="342"/>
      <c r="B1074" s="635"/>
      <c r="C1074" s="92"/>
      <c r="D1074" s="79"/>
      <c r="E1074" s="90" t="s">
        <v>3554</v>
      </c>
      <c r="F1074" s="512">
        <f>-F1844</f>
        <v>-0.12</v>
      </c>
      <c r="G1074" s="74"/>
      <c r="H1074" s="559"/>
    </row>
    <row r="1075" spans="1:8" s="140" customFormat="1" ht="13.2">
      <c r="A1075" s="342"/>
      <c r="B1075" s="635"/>
      <c r="C1075" s="92"/>
      <c r="D1075" s="79"/>
      <c r="E1075" s="90" t="s">
        <v>3553</v>
      </c>
      <c r="F1075" s="512">
        <f>-8.14</f>
        <v>-8.14</v>
      </c>
      <c r="G1075" s="74"/>
      <c r="H1075" s="559"/>
    </row>
    <row r="1076" spans="1:8" s="140" customFormat="1" ht="13.2">
      <c r="A1076" s="342"/>
      <c r="B1076" s="635"/>
      <c r="C1076" s="92"/>
      <c r="D1076" s="79"/>
      <c r="E1076" s="90" t="s">
        <v>3555</v>
      </c>
      <c r="F1076" s="636">
        <f>-F1857</f>
        <v>-41.5</v>
      </c>
      <c r="G1076" s="74"/>
      <c r="H1076" s="559"/>
    </row>
    <row r="1077" spans="1:8" s="140" customFormat="1" ht="13.2">
      <c r="A1077" s="342"/>
      <c r="B1077" s="635"/>
      <c r="C1077" s="92"/>
      <c r="D1077" s="79"/>
      <c r="E1077" s="90"/>
      <c r="F1077" s="512">
        <f>SUM(F1073:F1076)</f>
        <v>11.350000000000001</v>
      </c>
      <c r="G1077" s="74"/>
      <c r="H1077" s="559"/>
    </row>
    <row r="1078" spans="1:8" s="140" customFormat="1" ht="13.2">
      <c r="A1078" s="342"/>
      <c r="B1078" s="635"/>
      <c r="C1078" s="92"/>
      <c r="D1078" s="79"/>
      <c r="E1078" s="109" t="s">
        <v>101</v>
      </c>
      <c r="F1078" s="284">
        <f>F920+F922+F929+F937+F944+F952+F958+F966+F973+F981+F988+F996+F1003+F1011+F1018+F1026+F1033+F1041+F1047+F1055+F1062+F1070+F1077</f>
        <v>2255.4696999999996</v>
      </c>
      <c r="G1078" s="74"/>
      <c r="H1078" s="559"/>
    </row>
    <row r="1079" spans="1:8" s="140" customFormat="1" ht="13.2">
      <c r="A1079" s="342"/>
      <c r="B1079" s="635"/>
      <c r="C1079" s="92"/>
      <c r="D1079" s="79"/>
      <c r="E1079" s="90"/>
      <c r="F1079" s="512"/>
      <c r="G1079" s="74"/>
      <c r="H1079" s="559"/>
    </row>
    <row r="1080" spans="1:8">
      <c r="A1080" s="34">
        <f>MAX(A$1:A1079)+1</f>
        <v>10</v>
      </c>
      <c r="B1080" s="44"/>
      <c r="C1080" s="36" t="s">
        <v>808</v>
      </c>
      <c r="D1080" s="37"/>
      <c r="E1080" s="38" t="s">
        <v>809</v>
      </c>
      <c r="F1080" s="39"/>
      <c r="G1080" s="40" t="s">
        <v>19</v>
      </c>
      <c r="H1080" s="57">
        <v>9750.07</v>
      </c>
    </row>
    <row r="1081" spans="1:8">
      <c r="A1081" s="84"/>
      <c r="B1081" s="85"/>
      <c r="C1081" s="78"/>
      <c r="D1081" s="79" t="s">
        <v>3566</v>
      </c>
      <c r="E1081" s="83" t="s">
        <v>3567</v>
      </c>
      <c r="F1081" s="73"/>
      <c r="G1081" s="74" t="s">
        <v>19</v>
      </c>
      <c r="H1081" s="128">
        <v>9750.07</v>
      </c>
    </row>
    <row r="1082" spans="1:8" s="140" customFormat="1" ht="13.2">
      <c r="A1082" s="342"/>
      <c r="B1082" s="635"/>
      <c r="C1082" s="92"/>
      <c r="D1082" s="79"/>
      <c r="E1082" s="156" t="s">
        <v>3568</v>
      </c>
      <c r="F1082" s="512"/>
      <c r="G1082" s="74"/>
      <c r="H1082" s="559"/>
    </row>
    <row r="1083" spans="1:8" s="140" customFormat="1" ht="13.2">
      <c r="A1083" s="342"/>
      <c r="B1083" s="635"/>
      <c r="C1083" s="92"/>
      <c r="D1083" s="79"/>
      <c r="E1083" s="156" t="s">
        <v>3311</v>
      </c>
      <c r="F1083" s="512"/>
      <c r="G1083" s="74"/>
      <c r="H1083" s="559"/>
    </row>
    <row r="1084" spans="1:8" s="140" customFormat="1" ht="26.4">
      <c r="A1084" s="342"/>
      <c r="B1084" s="635"/>
      <c r="C1084" s="92"/>
      <c r="D1084" s="79"/>
      <c r="E1084" s="90" t="s">
        <v>3569</v>
      </c>
      <c r="F1084" s="512">
        <f>81.61*1.4*0.9+11.27*1.4*0.9-3.14*0.6*0.6/4*(81.61+11.27)</f>
        <v>90.780912000000001</v>
      </c>
      <c r="G1084" s="74"/>
      <c r="H1084" s="559"/>
    </row>
    <row r="1085" spans="1:8" s="140" customFormat="1" ht="52.8">
      <c r="A1085" s="342"/>
      <c r="B1085" s="635"/>
      <c r="C1085" s="92"/>
      <c r="D1085" s="79"/>
      <c r="E1085" s="90" t="s">
        <v>3570</v>
      </c>
      <c r="F1085" s="512">
        <f>37.65*1.4*0.9+128.47*1.4*0.9+351*1.3*0.8+232*1.2*0.7+108.19*1*0.6-3.14*0.6*0.6/4*(37.65+128.47)-3.14*0.5*0.5/4*351-3.14*0.4*0.4/4*232-3.14*0.3*0.3/4*108.19</f>
        <v>681.53311450000012</v>
      </c>
      <c r="G1085" s="74"/>
      <c r="H1085" s="559"/>
    </row>
    <row r="1086" spans="1:8" s="140" customFormat="1" ht="26.4">
      <c r="A1086" s="342"/>
      <c r="B1086" s="635"/>
      <c r="C1086" s="92"/>
      <c r="D1086" s="79"/>
      <c r="E1086" s="90" t="s">
        <v>3571</v>
      </c>
      <c r="F1086" s="512">
        <f>492.9*1*0.5-3.14*0.2*0.2/4*492.9</f>
        <v>230.97293999999999</v>
      </c>
      <c r="G1086" s="74"/>
      <c r="H1086" s="559"/>
    </row>
    <row r="1087" spans="1:8" s="140" customFormat="1" ht="13.2">
      <c r="A1087" s="342"/>
      <c r="B1087" s="635"/>
      <c r="C1087" s="92"/>
      <c r="D1087" s="79"/>
      <c r="E1087" s="90" t="s">
        <v>3572</v>
      </c>
      <c r="F1087" s="512">
        <f>46*1*0.6-3.14*0.3*0.3/4*46</f>
        <v>24.350099999999998</v>
      </c>
      <c r="G1087" s="74"/>
      <c r="H1087" s="559"/>
    </row>
    <row r="1088" spans="1:8" s="140" customFormat="1" ht="26.4">
      <c r="A1088" s="342"/>
      <c r="B1088" s="635"/>
      <c r="C1088" s="92"/>
      <c r="D1088" s="79"/>
      <c r="E1088" s="90" t="s">
        <v>3573</v>
      </c>
      <c r="F1088" s="636">
        <f>64.8*1*0.5-3.14*0.2*0.2/4*64.8</f>
        <v>30.365279999999998</v>
      </c>
      <c r="G1088" s="74"/>
      <c r="H1088" s="559"/>
    </row>
    <row r="1089" spans="1:8" s="140" customFormat="1" ht="13.2">
      <c r="A1089" s="342"/>
      <c r="B1089" s="635"/>
      <c r="C1089" s="92"/>
      <c r="D1089" s="79"/>
      <c r="E1089" s="90"/>
      <c r="F1089" s="95">
        <f>SUM(F1084:F1088)</f>
        <v>1058.0023465000002</v>
      </c>
      <c r="G1089" s="74"/>
      <c r="H1089" s="559"/>
    </row>
    <row r="1090" spans="1:8" s="140" customFormat="1" ht="13.2">
      <c r="A1090" s="342"/>
      <c r="B1090" s="635"/>
      <c r="C1090" s="92"/>
      <c r="D1090" s="79"/>
      <c r="E1090" s="90"/>
      <c r="F1090" s="512"/>
      <c r="G1090" s="74"/>
      <c r="H1090" s="559"/>
    </row>
    <row r="1091" spans="1:8" s="140" customFormat="1" ht="13.2">
      <c r="A1091" s="342"/>
      <c r="B1091" s="635"/>
      <c r="C1091" s="92"/>
      <c r="D1091" s="79"/>
      <c r="E1091" s="156" t="s">
        <v>3320</v>
      </c>
      <c r="F1091" s="512"/>
      <c r="G1091" s="74"/>
      <c r="H1091" s="559"/>
    </row>
    <row r="1092" spans="1:8" s="140" customFormat="1" ht="13.2">
      <c r="A1092" s="342"/>
      <c r="B1092" s="635"/>
      <c r="C1092" s="92"/>
      <c r="D1092" s="79"/>
      <c r="E1092" s="90" t="s">
        <v>3574</v>
      </c>
      <c r="F1092" s="512">
        <f>8.74*1.4*0.9-3.14*0.6*0.6/4*8.74</f>
        <v>8.5424760000000006</v>
      </c>
      <c r="G1092" s="74"/>
      <c r="H1092" s="559"/>
    </row>
    <row r="1093" spans="1:8" s="140" customFormat="1" ht="66">
      <c r="A1093" s="342"/>
      <c r="B1093" s="635"/>
      <c r="C1093" s="92"/>
      <c r="D1093" s="79"/>
      <c r="E1093" s="90" t="s">
        <v>3575</v>
      </c>
      <c r="F1093" s="512">
        <f>37.14*1.4*0.9+265.1*1.8*1.1+168*1.4*0.9+104*1.3*0.8+204.04*1.2*0.7-3.14*(0.8*0.8/4*265.1+0.6*0.6/4*205.14+0.5*0.5/4*104+0.4*0.4/4*204.05)</f>
        <v>825.73051600000031</v>
      </c>
      <c r="G1093" s="74"/>
      <c r="H1093" s="559"/>
    </row>
    <row r="1094" spans="1:8" s="140" customFormat="1" ht="26.4">
      <c r="A1094" s="342"/>
      <c r="B1094" s="635"/>
      <c r="C1094" s="92"/>
      <c r="D1094" s="79"/>
      <c r="E1094" s="90" t="s">
        <v>3576</v>
      </c>
      <c r="F1094" s="636">
        <f>466.7*1*0.5-3.14*0.2*0.2/4*466.7</f>
        <v>218.69561999999999</v>
      </c>
      <c r="G1094" s="74"/>
      <c r="H1094" s="559"/>
    </row>
    <row r="1095" spans="1:8" s="140" customFormat="1" ht="13.2">
      <c r="A1095" s="342"/>
      <c r="B1095" s="635"/>
      <c r="C1095" s="92"/>
      <c r="D1095" s="79"/>
      <c r="E1095" s="90"/>
      <c r="F1095" s="95">
        <f>SUM(F1092:F1094)</f>
        <v>1052.9686120000003</v>
      </c>
      <c r="G1095" s="74"/>
      <c r="H1095" s="559"/>
    </row>
    <row r="1096" spans="1:8" s="140" customFormat="1" ht="13.2">
      <c r="A1096" s="342"/>
      <c r="B1096" s="635"/>
      <c r="C1096" s="92"/>
      <c r="D1096" s="79"/>
      <c r="E1096" s="90"/>
      <c r="F1096" s="512"/>
      <c r="G1096" s="74"/>
      <c r="H1096" s="559"/>
    </row>
    <row r="1097" spans="1:8" s="140" customFormat="1" ht="13.2">
      <c r="A1097" s="342"/>
      <c r="B1097" s="635"/>
      <c r="C1097" s="92"/>
      <c r="D1097" s="79"/>
      <c r="E1097" s="90"/>
      <c r="F1097" s="512"/>
      <c r="G1097" s="74"/>
      <c r="H1097" s="559"/>
    </row>
    <row r="1098" spans="1:8" s="140" customFormat="1" ht="13.2">
      <c r="A1098" s="342"/>
      <c r="B1098" s="635"/>
      <c r="C1098" s="92"/>
      <c r="D1098" s="79"/>
      <c r="E1098" s="156" t="s">
        <v>3326</v>
      </c>
      <c r="F1098" s="512"/>
      <c r="G1098" s="74"/>
      <c r="H1098" s="559"/>
    </row>
    <row r="1099" spans="1:8" s="140" customFormat="1" ht="13.2">
      <c r="A1099" s="342"/>
      <c r="B1099" s="635"/>
      <c r="C1099" s="92"/>
      <c r="D1099" s="79"/>
      <c r="E1099" s="90" t="s">
        <v>3577</v>
      </c>
      <c r="F1099" s="512">
        <f>36.29*1.4*0.9-36.29*3.14*0.6*0.6/4</f>
        <v>35.469846000000004</v>
      </c>
      <c r="G1099" s="74"/>
      <c r="H1099" s="559"/>
    </row>
    <row r="1100" spans="1:8" s="140" customFormat="1" ht="52.8">
      <c r="A1100" s="342"/>
      <c r="B1100" s="635"/>
      <c r="C1100" s="92"/>
      <c r="D1100" s="79"/>
      <c r="E1100" s="90" t="s">
        <v>3578</v>
      </c>
      <c r="F1100" s="512">
        <f>445*1*0.9+57.7*1.2*0.7+94*1.3*0.8+66.4*1.4*0.9+12.57*1.4*0.9-3.14/4*(445*0.3*0.3+57.7*0.4*0.4+94*0.5*0.5+66.4*0.6*0.6+12.57*0.6*0.6)</f>
        <v>566.7794080000001</v>
      </c>
      <c r="G1100" s="74"/>
      <c r="H1100" s="559"/>
    </row>
    <row r="1101" spans="1:8" s="140" customFormat="1" ht="26.4">
      <c r="A1101" s="342"/>
      <c r="B1101" s="635"/>
      <c r="C1101" s="92"/>
      <c r="D1101" s="79"/>
      <c r="E1101" s="90" t="s">
        <v>3579</v>
      </c>
      <c r="F1101" s="512">
        <f>240.93*1*0.5-3.14*0.2*0.2/4*240.93</f>
        <v>112.899798</v>
      </c>
      <c r="G1101" s="74"/>
      <c r="H1101" s="559"/>
    </row>
    <row r="1102" spans="1:8" s="140" customFormat="1" ht="39.6">
      <c r="A1102" s="342"/>
      <c r="B1102" s="635"/>
      <c r="C1102" s="92"/>
      <c r="D1102" s="79"/>
      <c r="E1102" s="90" t="s">
        <v>3580</v>
      </c>
      <c r="F1102" s="512">
        <f>362.6*1*0.6+118.42*1.2*0.7+30.5*1.3*0.8-3.14/4*(362.6*0.3*0.3+118.42*0.4*0.4+30.5*0.5*0.5)</f>
        <v>302.27593299999995</v>
      </c>
      <c r="G1102" s="74"/>
      <c r="H1102" s="559"/>
    </row>
    <row r="1103" spans="1:8" s="140" customFormat="1" ht="26.4">
      <c r="A1103" s="342"/>
      <c r="B1103" s="635"/>
      <c r="C1103" s="92"/>
      <c r="D1103" s="79"/>
      <c r="E1103" s="90" t="s">
        <v>3581</v>
      </c>
      <c r="F1103" s="512">
        <f>135.1*1*0.5-3.14*0.2*0.2/4*135.1</f>
        <v>63.307859999999998</v>
      </c>
      <c r="G1103" s="74"/>
      <c r="H1103" s="559"/>
    </row>
    <row r="1104" spans="1:8" s="140" customFormat="1" ht="26.4">
      <c r="A1104" s="342"/>
      <c r="B1104" s="635"/>
      <c r="C1104" s="92"/>
      <c r="D1104" s="79"/>
      <c r="E1104" s="90" t="s">
        <v>3582</v>
      </c>
      <c r="F1104" s="512">
        <f>13.3*1*0.6-3.14*0.3*0.3/4*13.3</f>
        <v>7.0403550000000008</v>
      </c>
      <c r="G1104" s="74"/>
      <c r="H1104" s="559"/>
    </row>
    <row r="1105" spans="1:8" s="140" customFormat="1" ht="26.4">
      <c r="A1105" s="342"/>
      <c r="B1105" s="635"/>
      <c r="C1105" s="92"/>
      <c r="D1105" s="79"/>
      <c r="E1105" s="90" t="s">
        <v>3583</v>
      </c>
      <c r="F1105" s="636">
        <f>13.02*1*0.6-3.14*0.3*0.3/4*13.02</f>
        <v>6.892137</v>
      </c>
      <c r="G1105" s="74"/>
      <c r="H1105" s="559"/>
    </row>
    <row r="1106" spans="1:8" s="140" customFormat="1" ht="13.2">
      <c r="A1106" s="342"/>
      <c r="B1106" s="635"/>
      <c r="C1106" s="92"/>
      <c r="D1106" s="79"/>
      <c r="E1106" s="90"/>
      <c r="F1106" s="95">
        <f>SUM(F1099:F1105)</f>
        <v>1094.6653370000001</v>
      </c>
      <c r="G1106" s="74"/>
      <c r="H1106" s="559"/>
    </row>
    <row r="1107" spans="1:8" s="140" customFormat="1" ht="13.2">
      <c r="A1107" s="342"/>
      <c r="B1107" s="635"/>
      <c r="C1107" s="92"/>
      <c r="D1107" s="79"/>
      <c r="E1107" s="90"/>
      <c r="F1107" s="512"/>
      <c r="G1107" s="74"/>
      <c r="H1107" s="559"/>
    </row>
    <row r="1108" spans="1:8" s="140" customFormat="1" ht="13.2">
      <c r="A1108" s="342"/>
      <c r="B1108" s="635"/>
      <c r="C1108" s="92"/>
      <c r="D1108" s="79"/>
      <c r="E1108" s="156" t="s">
        <v>3339</v>
      </c>
      <c r="F1108" s="512"/>
      <c r="G1108" s="74"/>
      <c r="H1108" s="559"/>
    </row>
    <row r="1109" spans="1:8" s="140" customFormat="1" ht="13.2">
      <c r="A1109" s="342"/>
      <c r="B1109" s="635"/>
      <c r="C1109" s="92"/>
      <c r="D1109" s="79"/>
      <c r="E1109" s="90" t="s">
        <v>3584</v>
      </c>
      <c r="F1109" s="512">
        <f>197.38*1.4*0.9-3.14*0.6*0.6/4*197.38</f>
        <v>192.91921200000002</v>
      </c>
      <c r="G1109" s="74"/>
      <c r="H1109" s="559"/>
    </row>
    <row r="1110" spans="1:8" s="140" customFormat="1" ht="39.6">
      <c r="A1110" s="342"/>
      <c r="B1110" s="635"/>
      <c r="C1110" s="92"/>
      <c r="D1110" s="79"/>
      <c r="E1110" s="90" t="s">
        <v>3585</v>
      </c>
      <c r="F1110" s="512">
        <f>116*1*0.6+200*1.2*0.7+250*1.3*0.8+125.21*1.4*0.9-3.14/4*(0.3*0.3*116+0.4*0.4*200+0.5*0.5*250+0.6*0.6*125.21)</f>
        <v>537.60235399999999</v>
      </c>
      <c r="G1110" s="74"/>
      <c r="H1110" s="559"/>
    </row>
    <row r="1111" spans="1:8" s="140" customFormat="1" ht="26.4">
      <c r="A1111" s="342"/>
      <c r="B1111" s="635"/>
      <c r="C1111" s="92"/>
      <c r="D1111" s="79"/>
      <c r="E1111" s="90" t="s">
        <v>3586</v>
      </c>
      <c r="F1111" s="512">
        <f>772.1*1*0.5-3.14*0.2*0.2/4*772.1</f>
        <v>361.80606</v>
      </c>
      <c r="G1111" s="74"/>
      <c r="H1111" s="559"/>
    </row>
    <row r="1112" spans="1:8" s="140" customFormat="1" ht="26.4">
      <c r="A1112" s="342"/>
      <c r="B1112" s="635"/>
      <c r="C1112" s="92"/>
      <c r="D1112" s="79"/>
      <c r="E1112" s="90" t="s">
        <v>3587</v>
      </c>
      <c r="F1112" s="512">
        <f>13.36*1.2*0.7+355*1.3*0.8-3.14/4*(0.4*0.4*13.36+0.5*0.5*355)</f>
        <v>309.07563400000004</v>
      </c>
      <c r="G1112" s="74"/>
      <c r="H1112" s="559"/>
    </row>
    <row r="1113" spans="1:8" s="140" customFormat="1" ht="26.4">
      <c r="A1113" s="342"/>
      <c r="B1113" s="635"/>
      <c r="C1113" s="92"/>
      <c r="D1113" s="79"/>
      <c r="E1113" s="90" t="s">
        <v>3588</v>
      </c>
      <c r="F1113" s="636">
        <f>228.7*1*0.5-3.14*0.2*0.2/4*228.7</f>
        <v>107.16882</v>
      </c>
      <c r="G1113" s="74"/>
      <c r="H1113" s="559"/>
    </row>
    <row r="1114" spans="1:8" s="140" customFormat="1" ht="13.2">
      <c r="A1114" s="342"/>
      <c r="B1114" s="635"/>
      <c r="C1114" s="92"/>
      <c r="D1114" s="79"/>
      <c r="E1114" s="90"/>
      <c r="F1114" s="95">
        <f>SUM(F1109:F1113)</f>
        <v>1508.5720800000001</v>
      </c>
      <c r="G1114" s="74"/>
      <c r="H1114" s="559"/>
    </row>
    <row r="1115" spans="1:8" s="140" customFormat="1" ht="13.2">
      <c r="A1115" s="342"/>
      <c r="B1115" s="635"/>
      <c r="C1115" s="92"/>
      <c r="D1115" s="79"/>
      <c r="E1115" s="90"/>
      <c r="F1115" s="512"/>
      <c r="G1115" s="74"/>
      <c r="H1115" s="559"/>
    </row>
    <row r="1116" spans="1:8" s="140" customFormat="1" ht="13.2">
      <c r="A1116" s="342"/>
      <c r="B1116" s="635"/>
      <c r="C1116" s="92"/>
      <c r="D1116" s="79"/>
      <c r="E1116" s="156" t="s">
        <v>3348</v>
      </c>
      <c r="F1116" s="512"/>
      <c r="G1116" s="74"/>
      <c r="H1116" s="559"/>
    </row>
    <row r="1117" spans="1:8" s="140" customFormat="1" ht="26.4">
      <c r="A1117" s="342"/>
      <c r="B1117" s="635"/>
      <c r="C1117" s="92"/>
      <c r="D1117" s="79"/>
      <c r="E1117" s="90" t="s">
        <v>3589</v>
      </c>
      <c r="F1117" s="512">
        <f>(51.9+6.55)*1.4*0.9-3.14*0.6*0.6/4*(51.9+6.55)</f>
        <v>57.129029999999993</v>
      </c>
      <c r="G1117" s="74"/>
      <c r="H1117" s="559"/>
    </row>
    <row r="1118" spans="1:8" s="140" customFormat="1" ht="39.6">
      <c r="A1118" s="342"/>
      <c r="B1118" s="635"/>
      <c r="C1118" s="92"/>
      <c r="D1118" s="79"/>
      <c r="E1118" s="90" t="s">
        <v>3590</v>
      </c>
      <c r="F1118" s="512">
        <f>(50+15.94)*1.4*0.9+(3+13)*1.3*0.8+267.59*1.8*1.3+141*1*0.6-(3.14/4*(65.94*0.6*0.6+16*0.5*0.5+267.59*1*1+141*0.3*0.3))</f>
        <v>568.69055600000002</v>
      </c>
      <c r="G1118" s="74"/>
      <c r="H1118" s="559"/>
    </row>
    <row r="1119" spans="1:8" s="140" customFormat="1" ht="39.6">
      <c r="A1119" s="342"/>
      <c r="B1119" s="635"/>
      <c r="C1119" s="92"/>
      <c r="D1119" s="79"/>
      <c r="E1119" s="90" t="s">
        <v>3591</v>
      </c>
      <c r="F1119" s="512">
        <f>(181.8+44.2+166.4+107.1+81.8)*1*0.5-3.14*(181.8+44.2+166.4+107.1+81.8)*0.2*0.2/4</f>
        <v>272.39717999999999</v>
      </c>
      <c r="G1119" s="74"/>
      <c r="H1119" s="559"/>
    </row>
    <row r="1120" spans="1:8" s="140" customFormat="1" ht="26.4">
      <c r="A1120" s="342"/>
      <c r="B1120" s="635"/>
      <c r="C1120" s="92"/>
      <c r="D1120" s="79"/>
      <c r="E1120" s="90" t="s">
        <v>3592</v>
      </c>
      <c r="F1120" s="512">
        <f>65.76*1.2*0.7+182*1*0.6-3.14/4*(65.76*0.4*0.4+182*0.3*0.3)</f>
        <v>143.32064399999999</v>
      </c>
      <c r="G1120" s="74"/>
      <c r="H1120" s="559"/>
    </row>
    <row r="1121" spans="1:8" s="140" customFormat="1" ht="26.4">
      <c r="A1121" s="342"/>
      <c r="B1121" s="635"/>
      <c r="C1121" s="92"/>
      <c r="D1121" s="79"/>
      <c r="E1121" s="90" t="s">
        <v>3593</v>
      </c>
      <c r="F1121" s="512">
        <f>(2.7+87.8)*1*0.5-3.14*0.2*0.2/4*(2.7+87.8)</f>
        <v>42.408299999999997</v>
      </c>
      <c r="G1121" s="74"/>
      <c r="H1121" s="559"/>
    </row>
    <row r="1122" spans="1:8" s="140" customFormat="1" ht="26.4">
      <c r="A1122" s="342"/>
      <c r="B1122" s="635"/>
      <c r="C1122" s="92"/>
      <c r="D1122" s="79"/>
      <c r="E1122" s="90" t="s">
        <v>3594</v>
      </c>
      <c r="F1122" s="95">
        <f>215.67*1*0.6-3.14*215.67*0.3*0.3/4</f>
        <v>114.16491449999998</v>
      </c>
      <c r="G1122" s="74"/>
      <c r="H1122" s="559"/>
    </row>
    <row r="1123" spans="1:8" s="140" customFormat="1" ht="26.4">
      <c r="A1123" s="342"/>
      <c r="B1123" s="635"/>
      <c r="C1123" s="92"/>
      <c r="D1123" s="79"/>
      <c r="E1123" s="90" t="s">
        <v>3595</v>
      </c>
      <c r="F1123" s="512">
        <f>(26.6)*1*0.5-3.14*(26.6)*0.2*0.2/4</f>
        <v>12.46476</v>
      </c>
      <c r="G1123" s="74"/>
      <c r="H1123" s="559"/>
    </row>
    <row r="1124" spans="1:8" s="140" customFormat="1" ht="39.6">
      <c r="A1124" s="342"/>
      <c r="B1124" s="635"/>
      <c r="C1124" s="92"/>
      <c r="D1124" s="79"/>
      <c r="E1124" s="90" t="s">
        <v>3596</v>
      </c>
      <c r="F1124" s="512">
        <f>13*1.3*0.8+100*2*1.3+121.26*1*0.6-3.14/4*(13*0.5*0.5+100*1*1+26*0.3*0.3)</f>
        <v>263.38784999999996</v>
      </c>
      <c r="G1124" s="74"/>
      <c r="H1124" s="559"/>
    </row>
    <row r="1125" spans="1:8" s="140" customFormat="1" ht="39.6">
      <c r="A1125" s="342"/>
      <c r="B1125" s="635"/>
      <c r="C1125" s="92"/>
      <c r="D1125" s="79"/>
      <c r="E1125" s="90" t="s">
        <v>3597</v>
      </c>
      <c r="F1125" s="512">
        <f>(93.5+76.8+35.7+30.8)*1*0.5-3.14*0.2*0.2/4*(93.5+76.8+35.7+30.8)</f>
        <v>110.96448000000001</v>
      </c>
      <c r="G1125" s="74"/>
      <c r="H1125" s="559"/>
    </row>
    <row r="1126" spans="1:8" s="140" customFormat="1" ht="26.4">
      <c r="A1126" s="342"/>
      <c r="B1126" s="635"/>
      <c r="C1126" s="92"/>
      <c r="D1126" s="79"/>
      <c r="E1126" s="90" t="s">
        <v>3598</v>
      </c>
      <c r="F1126" s="512">
        <f>186.16*1*0.6-3.14*186.16*0.3*0.3/4</f>
        <v>98.543796</v>
      </c>
      <c r="G1126" s="74"/>
      <c r="H1126" s="559"/>
    </row>
    <row r="1127" spans="1:8" s="140" customFormat="1" ht="26.4">
      <c r="A1127" s="342"/>
      <c r="B1127" s="635"/>
      <c r="C1127" s="92"/>
      <c r="D1127" s="79"/>
      <c r="E1127" s="90" t="s">
        <v>3599</v>
      </c>
      <c r="F1127" s="512">
        <f>90.5*1*0.5-3.14*0.2*0.2/4*90.5</f>
        <v>42.408299999999997</v>
      </c>
      <c r="G1127" s="74"/>
      <c r="H1127" s="559"/>
    </row>
    <row r="1128" spans="1:8" s="140" customFormat="1" ht="26.4">
      <c r="A1128" s="342"/>
      <c r="B1128" s="635"/>
      <c r="C1128" s="92"/>
      <c r="D1128" s="79"/>
      <c r="E1128" s="90" t="s">
        <v>3600</v>
      </c>
      <c r="F1128" s="512">
        <f>194.72*1*0.6-3.14*0.3*0.3/4*194.72</f>
        <v>103.07503199999999</v>
      </c>
      <c r="G1128" s="74"/>
      <c r="H1128" s="559"/>
    </row>
    <row r="1129" spans="1:8" s="140" customFormat="1" ht="26.4">
      <c r="A1129" s="342"/>
      <c r="B1129" s="635"/>
      <c r="C1129" s="92"/>
      <c r="D1129" s="79"/>
      <c r="E1129" s="90" t="s">
        <v>3601</v>
      </c>
      <c r="F1129" s="636">
        <f>7*1*0.5-3.14*0.2*0.2/4*7</f>
        <v>3.2801999999999998</v>
      </c>
      <c r="G1129" s="74"/>
      <c r="H1129" s="559"/>
    </row>
    <row r="1130" spans="1:8" s="140" customFormat="1" ht="13.2">
      <c r="A1130" s="342"/>
      <c r="B1130" s="635"/>
      <c r="C1130" s="92"/>
      <c r="D1130" s="79"/>
      <c r="E1130" s="90"/>
      <c r="F1130" s="95">
        <f>SUM(F1117:F1129)</f>
        <v>1832.2350425</v>
      </c>
      <c r="G1130" s="74"/>
      <c r="H1130" s="559"/>
    </row>
    <row r="1131" spans="1:8" s="140" customFormat="1" ht="13.2">
      <c r="A1131" s="342"/>
      <c r="B1131" s="635"/>
      <c r="C1131" s="92"/>
      <c r="D1131" s="79"/>
      <c r="E1131" s="90"/>
      <c r="F1131" s="512"/>
      <c r="G1131" s="74"/>
      <c r="H1131" s="559"/>
    </row>
    <row r="1132" spans="1:8" s="140" customFormat="1" ht="13.2">
      <c r="A1132" s="342"/>
      <c r="B1132" s="635"/>
      <c r="C1132" s="92"/>
      <c r="D1132" s="79"/>
      <c r="E1132" s="156" t="s">
        <v>3369</v>
      </c>
      <c r="F1132" s="512"/>
      <c r="G1132" s="74"/>
      <c r="H1132" s="559"/>
    </row>
    <row r="1133" spans="1:8" s="140" customFormat="1" ht="13.2">
      <c r="A1133" s="342"/>
      <c r="B1133" s="635"/>
      <c r="C1133" s="92"/>
      <c r="D1133" s="79"/>
      <c r="E1133" s="90" t="s">
        <v>3602</v>
      </c>
      <c r="F1133" s="512">
        <f>19.13*1.4*0.9-3.14*0.6*0.6/4*19.13</f>
        <v>18.697661999999998</v>
      </c>
      <c r="G1133" s="74"/>
      <c r="H1133" s="559"/>
    </row>
    <row r="1134" spans="1:8" s="140" customFormat="1" ht="26.4">
      <c r="A1134" s="342"/>
      <c r="B1134" s="635"/>
      <c r="C1134" s="92"/>
      <c r="D1134" s="79"/>
      <c r="E1134" s="90" t="s">
        <v>3603</v>
      </c>
      <c r="F1134" s="512">
        <f>(76.08+59.12)*1.4*0.9+14.54*1.3*0.8-3.14/4*((76.08+59.12)*1.4+14.54*1.3)</f>
        <v>22.050730000000016</v>
      </c>
      <c r="G1134" s="74"/>
      <c r="H1134" s="559"/>
    </row>
    <row r="1135" spans="1:8" s="140" customFormat="1" ht="13.2">
      <c r="A1135" s="342"/>
      <c r="B1135" s="635"/>
      <c r="C1135" s="92"/>
      <c r="D1135" s="79"/>
      <c r="E1135" s="90" t="s">
        <v>3604</v>
      </c>
      <c r="F1135" s="512">
        <f>57.7*1*0.5-3.14*0.2*0.2/4*57.7</f>
        <v>27.038220000000003</v>
      </c>
      <c r="G1135" s="74"/>
      <c r="H1135" s="559"/>
    </row>
    <row r="1136" spans="1:8" s="140" customFormat="1" ht="13.2">
      <c r="A1136" s="342"/>
      <c r="B1136" s="635"/>
      <c r="C1136" s="92"/>
      <c r="D1136" s="79"/>
      <c r="E1136" s="90" t="s">
        <v>3605</v>
      </c>
      <c r="F1136" s="512">
        <f>3*1.3*0.8-3.14*0.5*0.5/4*3</f>
        <v>2.5312500000000004</v>
      </c>
      <c r="G1136" s="74"/>
      <c r="H1136" s="559"/>
    </row>
    <row r="1137" spans="1:8" s="140" customFormat="1" ht="26.4">
      <c r="A1137" s="342"/>
      <c r="B1137" s="635"/>
      <c r="C1137" s="92"/>
      <c r="D1137" s="79"/>
      <c r="E1137" s="90" t="s">
        <v>3606</v>
      </c>
      <c r="F1137" s="636">
        <f>14.63*1*0.6-3.14*0.3*0.3/4*14.63</f>
        <v>7.7443905000000006</v>
      </c>
      <c r="G1137" s="74"/>
      <c r="H1137" s="559"/>
    </row>
    <row r="1138" spans="1:8" s="140" customFormat="1" ht="13.2">
      <c r="A1138" s="342"/>
      <c r="B1138" s="635"/>
      <c r="C1138" s="92"/>
      <c r="D1138" s="79"/>
      <c r="E1138" s="90"/>
      <c r="F1138" s="512">
        <f>SUM(F1133:F1137)</f>
        <v>78.062252500000014</v>
      </c>
      <c r="G1138" s="74"/>
      <c r="H1138" s="559"/>
    </row>
    <row r="1139" spans="1:8" s="140" customFormat="1" ht="13.2">
      <c r="A1139" s="342"/>
      <c r="B1139" s="635"/>
      <c r="C1139" s="92"/>
      <c r="D1139" s="79"/>
      <c r="E1139" s="90"/>
      <c r="F1139" s="512"/>
      <c r="G1139" s="74"/>
      <c r="H1139" s="559"/>
    </row>
    <row r="1140" spans="1:8" s="140" customFormat="1" ht="13.2">
      <c r="A1140" s="342"/>
      <c r="B1140" s="635"/>
      <c r="C1140" s="92"/>
      <c r="D1140" s="79"/>
      <c r="E1140" s="156" t="s">
        <v>3379</v>
      </c>
      <c r="F1140" s="512"/>
      <c r="G1140" s="74"/>
      <c r="H1140" s="559"/>
    </row>
    <row r="1141" spans="1:8" s="140" customFormat="1" ht="13.2">
      <c r="A1141" s="342"/>
      <c r="B1141" s="635"/>
      <c r="C1141" s="92"/>
      <c r="D1141" s="79"/>
      <c r="E1141" s="90" t="s">
        <v>3607</v>
      </c>
      <c r="F1141" s="512">
        <f>43.54*1.4*0.9-3.14*0.6*0.6/4*43.54</f>
        <v>42.555996</v>
      </c>
      <c r="G1141" s="74"/>
      <c r="H1141" s="559"/>
    </row>
    <row r="1142" spans="1:8" s="140" customFormat="1" ht="26.4">
      <c r="A1142" s="342"/>
      <c r="B1142" s="635"/>
      <c r="C1142" s="92"/>
      <c r="D1142" s="79"/>
      <c r="E1142" s="90" t="s">
        <v>3608</v>
      </c>
      <c r="F1142" s="512">
        <f>(102.64+18.77)*1.4*0.9+43.54*1.3*0.8-3.14/4*(((102.64+18.77)*1.4+43.54*1.3))</f>
        <v>20.396039999999999</v>
      </c>
      <c r="G1142" s="74"/>
      <c r="H1142" s="559"/>
    </row>
    <row r="1143" spans="1:8" s="140" customFormat="1" ht="13.2">
      <c r="A1143" s="342"/>
      <c r="B1143" s="635"/>
      <c r="C1143" s="92"/>
      <c r="D1143" s="79"/>
      <c r="E1143" s="90" t="s">
        <v>3609</v>
      </c>
      <c r="F1143" s="636">
        <f>80.3*1*0.5-3.14*0.2*0.2/4*80.3</f>
        <v>37.628579999999999</v>
      </c>
      <c r="G1143" s="74"/>
      <c r="H1143" s="559"/>
    </row>
    <row r="1144" spans="1:8" s="140" customFormat="1" ht="13.2">
      <c r="A1144" s="342"/>
      <c r="B1144" s="635"/>
      <c r="C1144" s="92"/>
      <c r="D1144" s="79"/>
      <c r="E1144" s="90"/>
      <c r="F1144" s="512">
        <f>SUM(F1141:F1143)</f>
        <v>100.58061599999999</v>
      </c>
      <c r="G1144" s="74"/>
      <c r="H1144" s="559"/>
    </row>
    <row r="1145" spans="1:8" s="140" customFormat="1" ht="13.2">
      <c r="A1145" s="342"/>
      <c r="B1145" s="635"/>
      <c r="C1145" s="92"/>
      <c r="D1145" s="79"/>
      <c r="E1145" s="90"/>
      <c r="F1145" s="512"/>
      <c r="G1145" s="74"/>
      <c r="H1145" s="559"/>
    </row>
    <row r="1146" spans="1:8" s="140" customFormat="1" ht="13.2">
      <c r="A1146" s="342"/>
      <c r="B1146" s="635"/>
      <c r="C1146" s="92"/>
      <c r="D1146" s="79"/>
      <c r="E1146" s="156" t="s">
        <v>3385</v>
      </c>
      <c r="F1146" s="512"/>
      <c r="G1146" s="74"/>
      <c r="H1146" s="559"/>
    </row>
    <row r="1147" spans="1:8" s="140" customFormat="1" ht="13.2">
      <c r="A1147" s="342"/>
      <c r="B1147" s="635"/>
      <c r="C1147" s="92"/>
      <c r="D1147" s="79"/>
      <c r="E1147" s="90" t="s">
        <v>3610</v>
      </c>
      <c r="F1147" s="512">
        <f>94.12*1.4*0.9-3.14*0.6*0.6/4*94.12</f>
        <v>91.992888000000008</v>
      </c>
      <c r="G1147" s="74"/>
      <c r="H1147" s="559"/>
    </row>
    <row r="1148" spans="1:8" s="140" customFormat="1" ht="52.8">
      <c r="A1148" s="342"/>
      <c r="B1148" s="635"/>
      <c r="C1148" s="92"/>
      <c r="D1148" s="79"/>
      <c r="E1148" s="90" t="s">
        <v>3611</v>
      </c>
      <c r="F1148" s="512">
        <f>(13.78+113.66)*1.4*0.9+50*1.3*0.8+250*1.2*0.7+210*1*0.6-3.14/4*((13.78+113.66)*0.6*0.6+50*0.5*0.5+250*0.4*0.4+210*0.3*0.3)</f>
        <v>456.51085599999999</v>
      </c>
      <c r="G1148" s="74"/>
      <c r="H1148" s="559"/>
    </row>
    <row r="1149" spans="1:8" s="140" customFormat="1" ht="26.4">
      <c r="A1149" s="342"/>
      <c r="B1149" s="635"/>
      <c r="C1149" s="92"/>
      <c r="D1149" s="79"/>
      <c r="E1149" s="90" t="s">
        <v>3612</v>
      </c>
      <c r="F1149" s="512">
        <f>378.2*1*0.5-3.14*0.2*0.2/4*378.2</f>
        <v>177.22451999999998</v>
      </c>
      <c r="G1149" s="74"/>
      <c r="H1149" s="559"/>
    </row>
    <row r="1150" spans="1:8" s="140" customFormat="1" ht="26.4">
      <c r="A1150" s="342"/>
      <c r="B1150" s="635"/>
      <c r="C1150" s="92"/>
      <c r="D1150" s="79"/>
      <c r="E1150" s="90" t="s">
        <v>3613</v>
      </c>
      <c r="F1150" s="512">
        <f>100*1.2*0.7+150*1*0.6-3.14/4*(100*0.4*0.4+150*0.3*0.3)</f>
        <v>150.8425</v>
      </c>
      <c r="G1150" s="74"/>
      <c r="H1150" s="559"/>
    </row>
    <row r="1151" spans="1:8" s="140" customFormat="1" ht="26.4">
      <c r="A1151" s="342"/>
      <c r="B1151" s="635"/>
      <c r="C1151" s="92"/>
      <c r="D1151" s="79"/>
      <c r="E1151" s="90" t="s">
        <v>3614</v>
      </c>
      <c r="F1151" s="636">
        <f>151.1*1*0.5-3.14*0.2*0.2/4*151.1</f>
        <v>70.805459999999997</v>
      </c>
      <c r="G1151" s="74"/>
      <c r="H1151" s="559"/>
    </row>
    <row r="1152" spans="1:8" s="140" customFormat="1" ht="13.2">
      <c r="A1152" s="342"/>
      <c r="B1152" s="635"/>
      <c r="C1152" s="92"/>
      <c r="D1152" s="79"/>
      <c r="E1152" s="90"/>
      <c r="F1152" s="512">
        <f>SUM(F1147:F1151)</f>
        <v>947.37622399999998</v>
      </c>
      <c r="G1152" s="74"/>
      <c r="H1152" s="559"/>
    </row>
    <row r="1153" spans="1:8" s="140" customFormat="1" ht="13.2">
      <c r="A1153" s="342"/>
      <c r="B1153" s="635"/>
      <c r="C1153" s="92"/>
      <c r="D1153" s="79"/>
      <c r="E1153" s="90"/>
      <c r="F1153" s="512"/>
      <c r="G1153" s="74"/>
      <c r="H1153" s="559"/>
    </row>
    <row r="1154" spans="1:8" s="140" customFormat="1" ht="13.2">
      <c r="A1154" s="342"/>
      <c r="B1154" s="635"/>
      <c r="C1154" s="92"/>
      <c r="D1154" s="79"/>
      <c r="E1154" s="156" t="s">
        <v>3394</v>
      </c>
      <c r="F1154" s="512"/>
      <c r="G1154" s="74"/>
      <c r="H1154" s="559"/>
    </row>
    <row r="1155" spans="1:8" s="140" customFormat="1" ht="13.2">
      <c r="A1155" s="342"/>
      <c r="B1155" s="635"/>
      <c r="C1155" s="92"/>
      <c r="D1155" s="79"/>
      <c r="E1155" s="90" t="s">
        <v>3615</v>
      </c>
      <c r="F1155" s="512">
        <f>62.23*1.3*0.8-3.14*0.5*0.5/4*62.23</f>
        <v>52.506562500000001</v>
      </c>
      <c r="G1155" s="74"/>
      <c r="H1155" s="559"/>
    </row>
    <row r="1156" spans="1:8" s="140" customFormat="1" ht="52.8">
      <c r="A1156" s="342"/>
      <c r="B1156" s="635"/>
      <c r="C1156" s="92"/>
      <c r="D1156" s="79"/>
      <c r="E1156" s="90" t="s">
        <v>3616</v>
      </c>
      <c r="F1156" s="512">
        <f>(8.27+150)*1.3*0.8+15.47*1.4*0.9+250*1.2*0.7+150*1*0.6-3.14/4*((8.27+150)*0.5*0.5+15.47*0.6*0.6+250*0.4*0.4+150*0.3*0.3)</f>
        <v>406.66319050000004</v>
      </c>
      <c r="G1156" s="74"/>
      <c r="H1156" s="559"/>
    </row>
    <row r="1157" spans="1:8" s="140" customFormat="1" ht="26.4">
      <c r="A1157" s="342"/>
      <c r="B1157" s="635"/>
      <c r="C1157" s="92"/>
      <c r="D1157" s="79"/>
      <c r="E1157" s="90" t="s">
        <v>3617</v>
      </c>
      <c r="F1157" s="512">
        <f>412.67*1*0.5-3.14*0.2*0.2/4*412.67</f>
        <v>193.377162</v>
      </c>
      <c r="G1157" s="74"/>
      <c r="H1157" s="559"/>
    </row>
    <row r="1158" spans="1:8" s="140" customFormat="1" ht="26.4">
      <c r="A1158" s="342"/>
      <c r="B1158" s="635"/>
      <c r="C1158" s="92"/>
      <c r="D1158" s="79"/>
      <c r="E1158" s="90" t="s">
        <v>3618</v>
      </c>
      <c r="F1158" s="512">
        <f>395*1.2*0.7+45*1*0.6-3.14/4*(395*0.4*0.4+45*0.3*0.3)</f>
        <v>306.00874999999996</v>
      </c>
      <c r="G1158" s="74"/>
      <c r="H1158" s="559"/>
    </row>
    <row r="1159" spans="1:8" s="140" customFormat="1" ht="26.4">
      <c r="A1159" s="342"/>
      <c r="B1159" s="635"/>
      <c r="C1159" s="92"/>
      <c r="D1159" s="79"/>
      <c r="E1159" s="90" t="s">
        <v>3619</v>
      </c>
      <c r="F1159" s="636">
        <f>255.6*1*0.5-3.14*0.2*0.2/4*255.6</f>
        <v>119.77415999999999</v>
      </c>
      <c r="G1159" s="74"/>
      <c r="H1159" s="559"/>
    </row>
    <row r="1160" spans="1:8" s="140" customFormat="1" ht="13.2">
      <c r="A1160" s="342"/>
      <c r="B1160" s="635"/>
      <c r="C1160" s="92"/>
      <c r="D1160" s="79"/>
      <c r="E1160" s="90"/>
      <c r="F1160" s="95">
        <f>SUM(F1155:F1159)</f>
        <v>1078.329825</v>
      </c>
      <c r="G1160" s="74"/>
      <c r="H1160" s="559"/>
    </row>
    <row r="1161" spans="1:8" s="140" customFormat="1" ht="13.2">
      <c r="A1161" s="342"/>
      <c r="B1161" s="635"/>
      <c r="C1161" s="92"/>
      <c r="D1161" s="79"/>
      <c r="E1161" s="90"/>
      <c r="F1161" s="512"/>
      <c r="G1161" s="74"/>
      <c r="H1161" s="559"/>
    </row>
    <row r="1162" spans="1:8" s="140" customFormat="1" ht="13.2">
      <c r="A1162" s="342"/>
      <c r="B1162" s="635"/>
      <c r="C1162" s="92"/>
      <c r="D1162" s="79"/>
      <c r="E1162" s="156" t="s">
        <v>3403</v>
      </c>
      <c r="F1162" s="512"/>
      <c r="G1162" s="74"/>
      <c r="H1162" s="559"/>
    </row>
    <row r="1163" spans="1:8" s="140" customFormat="1" ht="13.2">
      <c r="A1163" s="342"/>
      <c r="B1163" s="635"/>
      <c r="C1163" s="92"/>
      <c r="D1163" s="79"/>
      <c r="E1163" s="90" t="s">
        <v>3620</v>
      </c>
      <c r="F1163" s="512">
        <f>126.95*1.3*0.8-3.14*0.5*0.5/4*126.95</f>
        <v>107.11406249999999</v>
      </c>
      <c r="G1163" s="74"/>
      <c r="H1163" s="559"/>
    </row>
    <row r="1164" spans="1:8" s="140" customFormat="1" ht="39.6">
      <c r="A1164" s="342"/>
      <c r="B1164" s="635"/>
      <c r="C1164" s="92"/>
      <c r="D1164" s="79"/>
      <c r="E1164" s="90" t="s">
        <v>3621</v>
      </c>
      <c r="F1164" s="512">
        <f>(22.01+1.83+165.83)*1.3*0.8+250*1.2*0.7+111*1*0.6-3.14/4*((22.01+1.83+165.83)*0.5*0.5+250*0.4*0.4+111*0.3*0.3)</f>
        <v>397.39191249999999</v>
      </c>
      <c r="G1164" s="74"/>
      <c r="H1164" s="559"/>
    </row>
    <row r="1165" spans="1:8" s="140" customFormat="1" ht="26.4">
      <c r="A1165" s="342"/>
      <c r="B1165" s="635"/>
      <c r="C1165" s="92"/>
      <c r="D1165" s="79"/>
      <c r="E1165" s="90" t="s">
        <v>3622</v>
      </c>
      <c r="F1165" s="512">
        <f>477.7*1*0.5-3.14*0.2*0.2/4*477.7</f>
        <v>223.85021999999998</v>
      </c>
      <c r="G1165" s="74"/>
      <c r="H1165" s="559"/>
    </row>
    <row r="1166" spans="1:8" s="140" customFormat="1" ht="26.4">
      <c r="A1166" s="342"/>
      <c r="B1166" s="635"/>
      <c r="C1166" s="92"/>
      <c r="D1166" s="79"/>
      <c r="E1166" s="90" t="s">
        <v>3623</v>
      </c>
      <c r="F1166" s="636">
        <f>13.16*1*0.6-3.14*0.3*0.3/4*13.13</f>
        <v>6.9683655</v>
      </c>
      <c r="G1166" s="74"/>
      <c r="H1166" s="559"/>
    </row>
    <row r="1167" spans="1:8" s="140" customFormat="1" ht="13.2">
      <c r="A1167" s="342"/>
      <c r="B1167" s="635"/>
      <c r="C1167" s="92"/>
      <c r="D1167" s="79"/>
      <c r="E1167" s="90"/>
      <c r="F1167" s="95">
        <f>SUM(F1163:F1166)</f>
        <v>735.32456049999996</v>
      </c>
      <c r="G1167" s="74"/>
      <c r="H1167" s="559"/>
    </row>
    <row r="1168" spans="1:8" s="140" customFormat="1" ht="13.2">
      <c r="A1168" s="342"/>
      <c r="B1168" s="635"/>
      <c r="C1168" s="92"/>
      <c r="D1168" s="79"/>
      <c r="E1168" s="90"/>
      <c r="F1168" s="512"/>
      <c r="G1168" s="74"/>
      <c r="H1168" s="559"/>
    </row>
    <row r="1169" spans="1:8" s="140" customFormat="1" ht="13.2">
      <c r="A1169" s="342"/>
      <c r="B1169" s="635"/>
      <c r="C1169" s="92"/>
      <c r="D1169" s="79"/>
      <c r="E1169" s="156" t="s">
        <v>3411</v>
      </c>
      <c r="F1169" s="512"/>
      <c r="G1169" s="74"/>
      <c r="H1169" s="559"/>
    </row>
    <row r="1170" spans="1:8" s="140" customFormat="1" ht="13.2">
      <c r="A1170" s="342"/>
      <c r="B1170" s="635"/>
      <c r="C1170" s="92"/>
      <c r="D1170" s="79"/>
      <c r="E1170" s="90" t="s">
        <v>3624</v>
      </c>
      <c r="F1170" s="512">
        <f>11*1.2*0.7-3.14*0.4*0.4/4*11</f>
        <v>7.8583999999999978</v>
      </c>
      <c r="G1170" s="74"/>
      <c r="H1170" s="559"/>
    </row>
    <row r="1171" spans="1:8" s="140" customFormat="1" ht="39.6">
      <c r="A1171" s="342"/>
      <c r="B1171" s="635"/>
      <c r="C1171" s="92"/>
      <c r="D1171" s="79"/>
      <c r="E1171" s="90" t="s">
        <v>3625</v>
      </c>
      <c r="F1171" s="512">
        <f>(14+115.1)*1.2*0.7+(3+1.5)*1.3*0.8+25.3*1*0.6-3.14/4*((14+115.1)*0.4*0.4+(3+1.5)*0.5*0.5+25.3*0.3*0.3)</f>
        <v>109.41847</v>
      </c>
      <c r="G1171" s="74"/>
      <c r="H1171" s="559"/>
    </row>
    <row r="1172" spans="1:8" s="140" customFormat="1" ht="26.4">
      <c r="A1172" s="342"/>
      <c r="B1172" s="635"/>
      <c r="C1172" s="92"/>
      <c r="D1172" s="79"/>
      <c r="E1172" s="90" t="s">
        <v>3626</v>
      </c>
      <c r="F1172" s="512">
        <f>123.4*1*0.5-3.14*0.2*0.2/4*123.4</f>
        <v>57.825240000000001</v>
      </c>
      <c r="G1172" s="74"/>
      <c r="H1172" s="559"/>
    </row>
    <row r="1173" spans="1:8" s="140" customFormat="1" ht="26.4">
      <c r="A1173" s="342"/>
      <c r="B1173" s="635"/>
      <c r="C1173" s="92"/>
      <c r="D1173" s="79"/>
      <c r="E1173" s="90" t="s">
        <v>3627</v>
      </c>
      <c r="F1173" s="512">
        <f>15.58*1.3*0.8-3.14*0.3*0.3/4*15.58</f>
        <v>15.102473000000003</v>
      </c>
      <c r="G1173" s="74"/>
      <c r="H1173" s="559"/>
    </row>
    <row r="1174" spans="1:8" s="140" customFormat="1" ht="13.2">
      <c r="A1174" s="342"/>
      <c r="B1174" s="635"/>
      <c r="C1174" s="92"/>
      <c r="D1174" s="79"/>
      <c r="E1174" s="90" t="s">
        <v>3628</v>
      </c>
      <c r="F1174" s="512">
        <f>45*1.3*0.8-3.14*0.3*0.3/4*45</f>
        <v>43.620750000000001</v>
      </c>
      <c r="G1174" s="74"/>
      <c r="H1174" s="559"/>
    </row>
    <row r="1175" spans="1:8" s="140" customFormat="1" ht="26.4">
      <c r="A1175" s="342"/>
      <c r="B1175" s="635"/>
      <c r="C1175" s="92"/>
      <c r="D1175" s="79"/>
      <c r="E1175" s="90" t="s">
        <v>3629</v>
      </c>
      <c r="F1175" s="636">
        <f>64.3*1*0.5-3.14*0.2*0.2/4*64.3</f>
        <v>30.130979999999997</v>
      </c>
      <c r="G1175" s="74"/>
      <c r="H1175" s="559"/>
    </row>
    <row r="1176" spans="1:8" s="140" customFormat="1" ht="13.2">
      <c r="A1176" s="342"/>
      <c r="B1176" s="635"/>
      <c r="C1176" s="92"/>
      <c r="D1176" s="79"/>
      <c r="E1176" s="90"/>
      <c r="F1176" s="512">
        <f>SUM(F1170:F1175)</f>
        <v>263.95631300000002</v>
      </c>
      <c r="G1176" s="74"/>
      <c r="H1176" s="559"/>
    </row>
    <row r="1177" spans="1:8" s="140" customFormat="1" ht="13.2">
      <c r="A1177" s="342"/>
      <c r="B1177" s="635"/>
      <c r="C1177" s="92"/>
      <c r="D1177" s="79"/>
      <c r="E1177" s="109" t="s">
        <v>101</v>
      </c>
      <c r="F1177" s="284">
        <f>F1089+F1095+F1106+F1114+F1130+F1138+F1144+F1152+F1160+F1167+F1176</f>
        <v>9750.0732090000001</v>
      </c>
      <c r="G1177" s="74"/>
      <c r="H1177" s="559"/>
    </row>
    <row r="1178" spans="1:8" s="140" customFormat="1" ht="13.2">
      <c r="A1178" s="342"/>
      <c r="B1178" s="635"/>
      <c r="C1178" s="92"/>
      <c r="D1178" s="79"/>
      <c r="E1178" s="90"/>
      <c r="F1178" s="512"/>
      <c r="G1178" s="74"/>
      <c r="H1178" s="559"/>
    </row>
    <row r="1179" spans="1:8">
      <c r="A1179" s="34">
        <f>MAX(A$1:A1178)+1</f>
        <v>11</v>
      </c>
      <c r="B1179" s="44"/>
      <c r="C1179" s="36" t="s">
        <v>821</v>
      </c>
      <c r="D1179" s="37"/>
      <c r="E1179" s="38" t="s">
        <v>822</v>
      </c>
      <c r="F1179" s="39"/>
      <c r="G1179" s="40" t="s">
        <v>19</v>
      </c>
      <c r="H1179" s="45">
        <v>4638.4399999999996</v>
      </c>
    </row>
    <row r="1180" spans="1:8" ht="26.4">
      <c r="A1180" s="84"/>
      <c r="B1180" s="85"/>
      <c r="C1180" s="78"/>
      <c r="D1180" s="79" t="s">
        <v>823</v>
      </c>
      <c r="E1180" s="83" t="s">
        <v>824</v>
      </c>
      <c r="F1180" s="73"/>
      <c r="G1180" s="74" t="s">
        <v>19</v>
      </c>
      <c r="H1180" s="86">
        <v>4638.4399999999996</v>
      </c>
    </row>
    <row r="1181" spans="1:8">
      <c r="A1181" s="84"/>
      <c r="B1181" s="529"/>
      <c r="C1181" s="78"/>
      <c r="D1181" s="79"/>
      <c r="E1181" s="77" t="s">
        <v>3630</v>
      </c>
      <c r="F1181" s="42">
        <f>F1078*2+F209*2</f>
        <v>4638.4393999999993</v>
      </c>
      <c r="G1181" s="74"/>
      <c r="H1181" s="43"/>
    </row>
    <row r="1182" spans="1:8" s="140" customFormat="1" ht="13.2">
      <c r="A1182" s="342"/>
      <c r="B1182" s="635"/>
      <c r="C1182" s="92"/>
      <c r="D1182" s="79"/>
      <c r="E1182" s="90"/>
      <c r="F1182" s="512"/>
      <c r="G1182" s="74"/>
      <c r="H1182" s="559"/>
    </row>
    <row r="1183" spans="1:8">
      <c r="A1183" s="34">
        <f>MAX(A$1:A1182)+1</f>
        <v>12</v>
      </c>
      <c r="B1183" s="44"/>
      <c r="C1183" s="36" t="s">
        <v>136</v>
      </c>
      <c r="D1183" s="37"/>
      <c r="E1183" s="38" t="s">
        <v>826</v>
      </c>
      <c r="F1183" s="39"/>
      <c r="G1183" s="40" t="s">
        <v>19</v>
      </c>
      <c r="H1183" s="76">
        <v>43126.93</v>
      </c>
    </row>
    <row r="1184" spans="1:8" ht="26.4">
      <c r="A1184" s="84"/>
      <c r="B1184" s="85"/>
      <c r="C1184" s="78"/>
      <c r="D1184" s="79" t="s">
        <v>138</v>
      </c>
      <c r="E1184" s="83" t="s">
        <v>218</v>
      </c>
      <c r="F1184" s="73"/>
      <c r="G1184" s="74" t="s">
        <v>19</v>
      </c>
      <c r="H1184" s="97">
        <v>43126.93</v>
      </c>
    </row>
    <row r="1185" spans="1:12">
      <c r="A1185" s="84"/>
      <c r="B1185" s="529"/>
      <c r="C1185" s="78"/>
      <c r="D1185" s="79"/>
      <c r="E1185" s="77" t="s">
        <v>1211</v>
      </c>
      <c r="F1185" s="49">
        <f>F199</f>
        <v>193</v>
      </c>
      <c r="G1185" s="74"/>
      <c r="H1185" s="128"/>
    </row>
    <row r="1186" spans="1:12">
      <c r="A1186" s="84"/>
      <c r="B1186" s="529"/>
      <c r="C1186" s="78"/>
      <c r="D1186" s="79"/>
      <c r="E1186" s="83"/>
      <c r="F1186" s="73"/>
      <c r="G1186" s="74"/>
      <c r="H1186" s="128"/>
    </row>
    <row r="1187" spans="1:12" s="140" customFormat="1" ht="13.2">
      <c r="A1187" s="342"/>
      <c r="B1187" s="635"/>
      <c r="C1187" s="92"/>
      <c r="D1187" s="79"/>
      <c r="E1187" s="156" t="s">
        <v>3631</v>
      </c>
      <c r="F1187" s="512"/>
      <c r="G1187" s="74"/>
      <c r="H1187" s="559"/>
    </row>
    <row r="1188" spans="1:12" s="140" customFormat="1" ht="13.2">
      <c r="A1188" s="342"/>
      <c r="B1188" s="635"/>
      <c r="C1188" s="92"/>
      <c r="D1188" s="79"/>
      <c r="E1188" s="90" t="s">
        <v>141</v>
      </c>
      <c r="F1188" s="95">
        <f>F33+F59+F195</f>
        <v>45253.148964634522</v>
      </c>
      <c r="G1188" s="74"/>
      <c r="H1188" s="559"/>
    </row>
    <row r="1189" spans="1:12" s="127" customFormat="1">
      <c r="A1189" s="123"/>
      <c r="B1189" s="35"/>
      <c r="C1189" s="35"/>
      <c r="D1189" s="120"/>
      <c r="E1189" s="77" t="s">
        <v>210</v>
      </c>
      <c r="F1189" s="469">
        <f>-F1078</f>
        <v>-2255.4696999999996</v>
      </c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77" t="s">
        <v>1463</v>
      </c>
      <c r="F1190" s="640">
        <f>-F209</f>
        <v>-63.75</v>
      </c>
      <c r="G1190" s="126"/>
      <c r="H1190" s="43"/>
      <c r="I1190"/>
      <c r="J1190"/>
      <c r="K1190"/>
      <c r="L1190"/>
    </row>
    <row r="1191" spans="1:12" s="127" customFormat="1">
      <c r="A1191" s="123"/>
      <c r="B1191" s="35"/>
      <c r="C1191" s="35"/>
      <c r="D1191" s="120"/>
      <c r="E1191" s="77"/>
      <c r="F1191" s="469">
        <f>SUM(F1188:F1190)</f>
        <v>42933.92926463452</v>
      </c>
      <c r="G1191" s="126"/>
      <c r="H1191" s="43"/>
      <c r="I1191"/>
      <c r="J1191"/>
      <c r="K1191"/>
      <c r="L1191"/>
    </row>
    <row r="1192" spans="1:12" s="127" customFormat="1">
      <c r="A1192" s="123"/>
      <c r="B1192" s="35"/>
      <c r="C1192" s="35"/>
      <c r="D1192" s="120"/>
      <c r="E1192" s="109" t="s">
        <v>101</v>
      </c>
      <c r="F1192" s="169">
        <f>F1185+F1191</f>
        <v>43126.92926463452</v>
      </c>
      <c r="G1192" s="126"/>
      <c r="H1192" s="43"/>
      <c r="I1192"/>
      <c r="J1192"/>
      <c r="K1192"/>
      <c r="L1192"/>
    </row>
    <row r="1193" spans="1:12" s="127" customFormat="1">
      <c r="A1193" s="123"/>
      <c r="B1193" s="35"/>
      <c r="C1193" s="35"/>
      <c r="D1193" s="120"/>
      <c r="E1193" s="77"/>
      <c r="F1193" s="402"/>
      <c r="G1193" s="126"/>
      <c r="H1193" s="43"/>
      <c r="I1193"/>
      <c r="J1193"/>
      <c r="K1193"/>
      <c r="L1193"/>
    </row>
    <row r="1194" spans="1:12">
      <c r="A1194" s="34">
        <f>MAX(A$1:A1193)+1</f>
        <v>13</v>
      </c>
      <c r="B1194" s="85"/>
      <c r="C1194" s="36" t="s">
        <v>211</v>
      </c>
      <c r="D1194" s="78"/>
      <c r="E1194" s="38" t="s">
        <v>830</v>
      </c>
      <c r="F1194" s="39"/>
      <c r="G1194" s="40" t="s">
        <v>19</v>
      </c>
      <c r="H1194" s="76">
        <v>2512.2199999999998</v>
      </c>
    </row>
    <row r="1195" spans="1:12" ht="26.4">
      <c r="A1195" s="84"/>
      <c r="B1195" s="85"/>
      <c r="C1195" s="78"/>
      <c r="D1195" s="79" t="s">
        <v>213</v>
      </c>
      <c r="E1195" s="83" t="s">
        <v>831</v>
      </c>
      <c r="F1195" s="73"/>
      <c r="G1195" s="74" t="s">
        <v>19</v>
      </c>
      <c r="H1195" s="97">
        <v>2512.2199999999998</v>
      </c>
    </row>
    <row r="1196" spans="1:12">
      <c r="A1196" s="134"/>
      <c r="B1196" s="85"/>
      <c r="C1196" s="78"/>
      <c r="D1196" s="79"/>
      <c r="E1196" s="322" t="s">
        <v>832</v>
      </c>
      <c r="F1196" s="49">
        <f>F199</f>
        <v>193</v>
      </c>
      <c r="G1196" s="74"/>
      <c r="H1196" s="128"/>
    </row>
    <row r="1197" spans="1:12">
      <c r="A1197" s="134"/>
      <c r="B1197" s="85"/>
      <c r="C1197" s="78"/>
      <c r="D1197" s="79"/>
      <c r="E1197" s="83"/>
      <c r="F1197" s="73"/>
      <c r="G1197" s="74"/>
      <c r="H1197" s="128"/>
    </row>
    <row r="1198" spans="1:12" s="127" customFormat="1">
      <c r="A1198" s="123"/>
      <c r="B1198" s="35"/>
      <c r="C1198" s="35"/>
      <c r="D1198" s="120"/>
      <c r="E1198" s="77" t="s">
        <v>3632</v>
      </c>
      <c r="F1198" s="469">
        <f>F1078+F209</f>
        <v>2319.2196999999996</v>
      </c>
      <c r="G1198" s="126"/>
      <c r="H1198" s="128"/>
      <c r="I1198"/>
      <c r="J1198"/>
      <c r="K1198"/>
      <c r="L1198"/>
    </row>
    <row r="1199" spans="1:12" s="127" customFormat="1">
      <c r="A1199" s="123"/>
      <c r="B1199" s="35"/>
      <c r="C1199" s="35"/>
      <c r="D1199" s="120"/>
      <c r="E1199" s="109" t="s">
        <v>101</v>
      </c>
      <c r="F1199" s="169">
        <f>F1196+F1198</f>
        <v>2512.2196999999996</v>
      </c>
      <c r="G1199" s="126"/>
      <c r="H1199" s="128"/>
      <c r="I1199"/>
      <c r="J1199"/>
      <c r="K1199"/>
      <c r="L1199"/>
    </row>
    <row r="1200" spans="1:12" s="127" customFormat="1">
      <c r="A1200" s="123"/>
      <c r="B1200" s="35"/>
      <c r="C1200" s="35"/>
      <c r="D1200" s="120"/>
      <c r="E1200" s="77"/>
      <c r="F1200" s="402"/>
      <c r="G1200" s="126"/>
      <c r="H1200" s="128"/>
      <c r="I1200"/>
      <c r="J1200"/>
      <c r="K1200"/>
      <c r="L1200"/>
    </row>
    <row r="1201" spans="1:12">
      <c r="A1201" s="34">
        <f>MAX(A$1:A1200)+1</f>
        <v>14</v>
      </c>
      <c r="B1201" s="44"/>
      <c r="C1201" s="36" t="s">
        <v>833</v>
      </c>
      <c r="D1201" s="37"/>
      <c r="E1201" s="38" t="s">
        <v>834</v>
      </c>
      <c r="F1201" s="39"/>
      <c r="G1201" s="40" t="s">
        <v>39</v>
      </c>
      <c r="H1201" s="76">
        <v>34573.18</v>
      </c>
    </row>
    <row r="1202" spans="1:12" ht="26.4">
      <c r="A1202" s="84"/>
      <c r="B1202" s="85"/>
      <c r="C1202" s="78"/>
      <c r="D1202" s="79" t="s">
        <v>835</v>
      </c>
      <c r="E1202" s="83" t="s">
        <v>836</v>
      </c>
      <c r="F1202" s="73"/>
      <c r="G1202" s="74" t="s">
        <v>39</v>
      </c>
      <c r="H1202" s="97">
        <v>34573.18</v>
      </c>
    </row>
    <row r="1203" spans="1:12" s="127" customFormat="1">
      <c r="A1203" s="123"/>
      <c r="B1203" s="35"/>
      <c r="C1203" s="35"/>
      <c r="D1203" s="120"/>
      <c r="E1203" s="98" t="s">
        <v>3633</v>
      </c>
      <c r="F1203" s="402"/>
      <c r="G1203" s="126"/>
      <c r="H1203" s="43"/>
      <c r="I1203"/>
      <c r="J1203"/>
      <c r="K1203"/>
      <c r="L1203"/>
    </row>
    <row r="1204" spans="1:12" s="127" customFormat="1" ht="26.4">
      <c r="A1204" s="123"/>
      <c r="B1204" s="35"/>
      <c r="C1204" s="35"/>
      <c r="D1204" s="120"/>
      <c r="E1204" s="77" t="s">
        <v>3634</v>
      </c>
      <c r="F1204" s="641">
        <f>81.61*3.7*2+11.27*3.5*2+37.65*3.6*2+128.47*1.35*2+351*1.35*2</f>
        <v>2248.4530000000004</v>
      </c>
      <c r="G1204" s="126"/>
      <c r="H1204" s="43"/>
      <c r="I1204"/>
      <c r="J1204"/>
      <c r="K1204"/>
      <c r="L1204"/>
    </row>
    <row r="1205" spans="1:12" s="127" customFormat="1" ht="39.6">
      <c r="A1205" s="123"/>
      <c r="B1205" s="35"/>
      <c r="C1205" s="35"/>
      <c r="D1205" s="120"/>
      <c r="E1205" s="77" t="s">
        <v>3635</v>
      </c>
      <c r="F1205" s="403">
        <f>1.1*3.5*2*2+1.1*3.6*2*1+1.1*1.34*2*5+1.2*1.35*2*8+6*4.7*2+3*4.7*2+3*4*4</f>
        <v>196.58</v>
      </c>
      <c r="G1205" s="126"/>
      <c r="H1205" s="43"/>
      <c r="I1205"/>
      <c r="J1205"/>
      <c r="K1205"/>
      <c r="L1205"/>
    </row>
    <row r="1206" spans="1:12" s="127" customFormat="1">
      <c r="A1206" s="123"/>
      <c r="B1206" s="35"/>
      <c r="C1206" s="35"/>
      <c r="D1206" s="120"/>
      <c r="E1206" s="77"/>
      <c r="F1206" s="642">
        <f>SUM(F1204:F1205)</f>
        <v>2445.0330000000004</v>
      </c>
      <c r="G1206" s="126"/>
      <c r="H1206" s="43"/>
      <c r="I1206"/>
      <c r="J1206"/>
      <c r="K1206"/>
      <c r="L1206"/>
    </row>
    <row r="1207" spans="1:12" s="127" customFormat="1">
      <c r="A1207" s="123"/>
      <c r="B1207" s="35"/>
      <c r="C1207" s="35"/>
      <c r="D1207" s="120"/>
      <c r="E1207" s="77"/>
      <c r="F1207" s="642"/>
      <c r="G1207" s="126"/>
      <c r="H1207" s="43"/>
      <c r="I1207"/>
      <c r="J1207"/>
      <c r="K1207"/>
      <c r="L1207"/>
    </row>
    <row r="1208" spans="1:12" s="127" customFormat="1" ht="39.6">
      <c r="A1208" s="123"/>
      <c r="B1208" s="35"/>
      <c r="C1208" s="35"/>
      <c r="D1208" s="120"/>
      <c r="E1208" s="77" t="s">
        <v>3636</v>
      </c>
      <c r="F1208" s="641">
        <f>8.74*2.4*2+37.14*4.5*2+265.1*2.2*2+168*1.55*2+104*1.35*2+204.04*1.3*2</f>
        <v>2874.7560000000003</v>
      </c>
      <c r="G1208" s="126"/>
      <c r="H1208" s="43"/>
      <c r="I1208"/>
      <c r="J1208"/>
      <c r="K1208"/>
      <c r="L1208"/>
    </row>
    <row r="1209" spans="1:12" s="127" customFormat="1" ht="39.6">
      <c r="A1209" s="123"/>
      <c r="B1209" s="35"/>
      <c r="C1209" s="35"/>
      <c r="D1209" s="120"/>
      <c r="E1209" s="77" t="s">
        <v>3637</v>
      </c>
      <c r="F1209" s="403">
        <f>1.1*1.35*2*8+1.2*1.35*2*3+1.2*1.55*2*4+0.7*2.2*2*8+1.1*2.4*2*1+1.1*4.5*2*1</f>
        <v>88.18</v>
      </c>
      <c r="G1209" s="126"/>
      <c r="H1209" s="43"/>
      <c r="I1209"/>
      <c r="J1209"/>
      <c r="K1209"/>
      <c r="L1209"/>
    </row>
    <row r="1210" spans="1:12" s="127" customFormat="1">
      <c r="A1210" s="123"/>
      <c r="B1210" s="35"/>
      <c r="C1210" s="35"/>
      <c r="D1210" s="120"/>
      <c r="E1210" s="77"/>
      <c r="F1210" s="642">
        <f>SUM(F1208:F1209)</f>
        <v>2962.9360000000001</v>
      </c>
      <c r="G1210" s="126"/>
      <c r="H1210" s="43"/>
      <c r="I1210"/>
      <c r="J1210"/>
      <c r="K1210"/>
      <c r="L1210"/>
    </row>
    <row r="1211" spans="1:12" s="127" customFormat="1">
      <c r="A1211" s="123"/>
      <c r="B1211" s="35"/>
      <c r="C1211" s="35"/>
      <c r="D1211" s="120"/>
      <c r="E1211" s="77"/>
      <c r="F1211" s="642"/>
      <c r="G1211" s="126"/>
      <c r="H1211" s="43"/>
      <c r="I1211"/>
      <c r="J1211"/>
      <c r="K1211"/>
      <c r="L1211"/>
    </row>
    <row r="1212" spans="1:12" s="127" customFormat="1" ht="39.6">
      <c r="A1212" s="123"/>
      <c r="B1212" s="35"/>
      <c r="C1212" s="35"/>
      <c r="D1212" s="120"/>
      <c r="E1212" s="77" t="s">
        <v>3638</v>
      </c>
      <c r="F1212" s="641">
        <f>57.7*1.35*2+94*1.6*2+66.4*1.9*2+12.57*2.9*2+362.6*1.25*2+118.42*1.78*2+30.5*2.1*2+13.3*1.3*2</f>
        <v>2272.5711999999999</v>
      </c>
      <c r="G1212" s="126"/>
      <c r="H1212" s="43"/>
      <c r="I1212"/>
      <c r="J1212"/>
      <c r="K1212"/>
      <c r="L1212"/>
    </row>
    <row r="1213" spans="1:12" s="127" customFormat="1" ht="39.6">
      <c r="A1213" s="123"/>
      <c r="B1213" s="35"/>
      <c r="C1213" s="35"/>
      <c r="D1213" s="120"/>
      <c r="E1213" s="77" t="s">
        <v>3639</v>
      </c>
      <c r="F1213" s="403">
        <f>1.4*1.35*2*2+1.3*1.6*2*2+1.2*1.9*2*3+1.2*2.9*2*1+1.2*1.2*2*1+1.5*1.25*2*8+1.3*1.78*2*2+1.2*2.1*2*1+1.5*1.3*2*1</f>
        <v>87.596000000000018</v>
      </c>
      <c r="G1213" s="126"/>
      <c r="H1213" s="43"/>
      <c r="I1213"/>
      <c r="J1213"/>
      <c r="K1213"/>
      <c r="L1213"/>
    </row>
    <row r="1214" spans="1:12" s="127" customFormat="1">
      <c r="A1214" s="123"/>
      <c r="B1214" s="35"/>
      <c r="C1214" s="35"/>
      <c r="D1214" s="120"/>
      <c r="E1214" s="77"/>
      <c r="F1214" s="642">
        <f>SUM(F1212:F1213)</f>
        <v>2360.1671999999999</v>
      </c>
      <c r="G1214" s="126"/>
      <c r="H1214" s="43"/>
      <c r="I1214"/>
      <c r="J1214"/>
      <c r="K1214"/>
      <c r="L1214"/>
    </row>
    <row r="1215" spans="1:12" s="127" customFormat="1">
      <c r="A1215" s="123"/>
      <c r="B1215" s="35"/>
      <c r="C1215" s="35"/>
      <c r="D1215" s="120"/>
      <c r="E1215" s="77"/>
      <c r="F1215" s="642"/>
      <c r="G1215" s="126"/>
      <c r="H1215" s="43"/>
      <c r="I1215"/>
      <c r="J1215"/>
      <c r="K1215"/>
      <c r="L1215"/>
    </row>
    <row r="1216" spans="1:12" s="127" customFormat="1" ht="39.6">
      <c r="A1216" s="123"/>
      <c r="B1216" s="35"/>
      <c r="C1216" s="35"/>
      <c r="D1216" s="120"/>
      <c r="E1216" s="77" t="s">
        <v>3640</v>
      </c>
      <c r="F1216" s="641">
        <f>197.38*3*2+116*1.35*2+100*1.37*2+100*1.35*2+250*1.35*2+115.65*1.5*2+9.56*2.92*2+355*1.4*2</f>
        <v>4113.2604000000001</v>
      </c>
      <c r="G1216" s="126"/>
      <c r="H1216" s="43"/>
      <c r="I1216"/>
      <c r="J1216"/>
      <c r="K1216"/>
      <c r="L1216"/>
    </row>
    <row r="1217" spans="1:12" s="127" customFormat="1" ht="39.6">
      <c r="A1217" s="123"/>
      <c r="B1217" s="35"/>
      <c r="C1217" s="35"/>
      <c r="D1217" s="120"/>
      <c r="E1217" s="77" t="s">
        <v>3641</v>
      </c>
      <c r="F1217" s="403">
        <f>1.5*1.35*2*3+1.4*1.37*2*4+1.3*1.35*2*6+1.2*1.5*2*4+1.2*2.92*2*1+1.2*1.4*2*5+1.3*1.4*2*9</f>
        <v>119.52199999999999</v>
      </c>
      <c r="G1217" s="126"/>
      <c r="H1217" s="43"/>
      <c r="I1217"/>
      <c r="J1217"/>
      <c r="K1217"/>
      <c r="L1217"/>
    </row>
    <row r="1218" spans="1:12" s="127" customFormat="1">
      <c r="A1218" s="123"/>
      <c r="B1218" s="35"/>
      <c r="C1218" s="35"/>
      <c r="D1218" s="120"/>
      <c r="E1218" s="77"/>
      <c r="F1218" s="642">
        <f>SUM(F1216:F1217)</f>
        <v>4232.7824000000001</v>
      </c>
      <c r="G1218" s="126"/>
      <c r="H1218" s="43"/>
      <c r="I1218"/>
      <c r="J1218"/>
      <c r="K1218"/>
      <c r="L1218"/>
    </row>
    <row r="1219" spans="1:12" s="127" customFormat="1">
      <c r="A1219" s="123"/>
      <c r="B1219" s="35"/>
      <c r="C1219" s="35"/>
      <c r="D1219" s="120"/>
      <c r="E1219" s="77"/>
      <c r="F1219" s="642"/>
      <c r="G1219" s="126"/>
      <c r="H1219" s="43"/>
      <c r="I1219"/>
      <c r="J1219"/>
      <c r="K1219"/>
      <c r="L1219"/>
    </row>
    <row r="1220" spans="1:12" s="127" customFormat="1" ht="39.6">
      <c r="A1220" s="123"/>
      <c r="B1220" s="35"/>
      <c r="C1220" s="35"/>
      <c r="D1220" s="120"/>
      <c r="E1220" s="77" t="s">
        <v>3642</v>
      </c>
      <c r="F1220" s="641">
        <f>51.9*4.2*2+6.55*2.5*2+50*2.8*2+15.94*2.6*2+3*1.9*2+13*1.3*2+267.59*2*2+141*1.55*2+13*2*2+100*2.7*2+121.26*1.85*2</f>
        <v>3424.92</v>
      </c>
      <c r="G1220" s="126"/>
      <c r="H1220" s="43"/>
      <c r="I1220"/>
      <c r="J1220"/>
      <c r="K1220"/>
      <c r="L1220"/>
    </row>
    <row r="1221" spans="1:12" s="127" customFormat="1" ht="39.6">
      <c r="A1221" s="123"/>
      <c r="B1221" s="35"/>
      <c r="C1221" s="35"/>
      <c r="D1221" s="120"/>
      <c r="E1221" s="77" t="s">
        <v>3643</v>
      </c>
      <c r="F1221" s="403">
        <f>1.1*4.2*2*1+1.1*2.8*1*2+2.6*1*2+1.1*1.9*1*2+1.2*2*1*2+1*1.8*7*2+1.5*1.55*2*7+2.7*1*2*3+1.5*1.85*2*3</f>
        <v>120.18000000000002</v>
      </c>
      <c r="G1221" s="126"/>
      <c r="H1221" s="43"/>
      <c r="I1221"/>
      <c r="J1221"/>
      <c r="K1221"/>
      <c r="L1221"/>
    </row>
    <row r="1222" spans="1:12" s="127" customFormat="1">
      <c r="A1222" s="123"/>
      <c r="B1222" s="35"/>
      <c r="C1222" s="35"/>
      <c r="D1222" s="120"/>
      <c r="E1222" s="77"/>
      <c r="F1222" s="642">
        <f>SUM(F1220:F1221)</f>
        <v>3545.1</v>
      </c>
      <c r="G1222" s="126"/>
      <c r="H1222" s="43"/>
      <c r="I1222"/>
      <c r="J1222"/>
      <c r="K1222"/>
      <c r="L1222"/>
    </row>
    <row r="1223" spans="1:12" s="127" customFormat="1">
      <c r="A1223" s="123"/>
      <c r="B1223" s="35"/>
      <c r="C1223" s="35"/>
      <c r="D1223" s="120"/>
      <c r="E1223" s="77"/>
      <c r="F1223" s="642"/>
      <c r="G1223" s="126"/>
      <c r="H1223" s="43"/>
      <c r="I1223"/>
      <c r="J1223"/>
      <c r="K1223"/>
      <c r="L1223"/>
    </row>
    <row r="1224" spans="1:12" s="127" customFormat="1" ht="39.6">
      <c r="A1224" s="123"/>
      <c r="B1224" s="35"/>
      <c r="C1224" s="35"/>
      <c r="D1224" s="120"/>
      <c r="E1224" s="77" t="s">
        <v>3644</v>
      </c>
      <c r="F1224" s="641">
        <f>19.13*2.4*2+76.08*2.3*2+59.12*1.5*2+14.54*1.4*2+3*1.4*2+14.63*1.3*2</f>
        <v>706.30199999999991</v>
      </c>
      <c r="G1224" s="126"/>
      <c r="H1224" s="43"/>
      <c r="I1224"/>
      <c r="J1224"/>
      <c r="K1224"/>
      <c r="L1224"/>
    </row>
    <row r="1225" spans="1:12" s="127" customFormat="1" ht="26.4">
      <c r="A1225" s="123"/>
      <c r="B1225" s="35"/>
      <c r="C1225" s="35"/>
      <c r="D1225" s="120"/>
      <c r="E1225" s="77" t="s">
        <v>3645</v>
      </c>
      <c r="F1225" s="403">
        <f>1.1*2.3*2*5+1.1*1.5*2*4+1.2*1.4*2*1+1.2*1.4*2*1+1.5*1.3*2*1</f>
        <v>49.12</v>
      </c>
      <c r="G1225" s="126"/>
      <c r="H1225" s="43"/>
      <c r="I1225"/>
      <c r="J1225"/>
      <c r="K1225"/>
      <c r="L1225"/>
    </row>
    <row r="1226" spans="1:12" s="127" customFormat="1">
      <c r="A1226" s="123"/>
      <c r="B1226" s="35"/>
      <c r="C1226" s="35"/>
      <c r="D1226" s="120"/>
      <c r="E1226" s="77"/>
      <c r="F1226" s="642">
        <f>SUM(F1224:F1225)</f>
        <v>755.42199999999991</v>
      </c>
      <c r="G1226" s="126"/>
      <c r="H1226" s="43"/>
      <c r="I1226"/>
      <c r="J1226"/>
      <c r="K1226"/>
      <c r="L1226"/>
    </row>
    <row r="1227" spans="1:12" s="127" customFormat="1">
      <c r="A1227" s="123"/>
      <c r="B1227" s="35"/>
      <c r="C1227" s="35"/>
      <c r="D1227" s="120"/>
      <c r="E1227" s="77"/>
      <c r="F1227" s="642"/>
      <c r="G1227" s="126"/>
      <c r="H1227" s="43"/>
      <c r="I1227"/>
      <c r="J1227"/>
      <c r="K1227"/>
      <c r="L1227"/>
    </row>
    <row r="1228" spans="1:12" s="127" customFormat="1" ht="26.4">
      <c r="A1228" s="123"/>
      <c r="B1228" s="35"/>
      <c r="C1228" s="35"/>
      <c r="D1228" s="120"/>
      <c r="E1228" s="77" t="s">
        <v>3646</v>
      </c>
      <c r="F1228" s="641">
        <f>43.54*1.7*2+13.15*1.25*2+102.64*1.7*2+18.77*2.8*2</f>
        <v>634.99899999999991</v>
      </c>
      <c r="G1228" s="126"/>
      <c r="H1228" s="43"/>
      <c r="I1228"/>
      <c r="J1228"/>
      <c r="K1228"/>
      <c r="L1228"/>
    </row>
    <row r="1229" spans="1:12" s="127" customFormat="1" ht="26.4">
      <c r="A1229" s="123"/>
      <c r="B1229" s="35"/>
      <c r="C1229" s="35"/>
      <c r="D1229" s="120"/>
      <c r="E1229" s="77" t="s">
        <v>3647</v>
      </c>
      <c r="F1229" s="403">
        <f>1.1*1.7*2*2+1.1*2.8*2*2+1.1*1.7*2*4+1.2*1.25*2*1</f>
        <v>37.760000000000005</v>
      </c>
      <c r="G1229" s="126"/>
      <c r="H1229" s="43"/>
      <c r="I1229"/>
      <c r="J1229"/>
      <c r="K1229"/>
      <c r="L1229"/>
    </row>
    <row r="1230" spans="1:12" s="127" customFormat="1">
      <c r="A1230" s="123"/>
      <c r="B1230" s="35"/>
      <c r="C1230" s="35"/>
      <c r="D1230" s="120"/>
      <c r="E1230" s="77"/>
      <c r="F1230" s="642">
        <f>SUM(F1228:F1229)</f>
        <v>672.7589999999999</v>
      </c>
      <c r="G1230" s="126"/>
      <c r="H1230" s="43"/>
      <c r="I1230"/>
      <c r="J1230"/>
      <c r="K1230"/>
      <c r="L1230"/>
    </row>
    <row r="1231" spans="1:12" s="127" customFormat="1">
      <c r="A1231" s="123"/>
      <c r="B1231" s="35"/>
      <c r="C1231" s="35"/>
      <c r="D1231" s="120"/>
      <c r="E1231" s="77"/>
      <c r="F1231" s="642"/>
      <c r="G1231" s="126"/>
      <c r="H1231" s="43"/>
      <c r="I1231"/>
      <c r="J1231"/>
      <c r="K1231"/>
      <c r="L1231"/>
    </row>
    <row r="1232" spans="1:12" s="127" customFormat="1" ht="39.6">
      <c r="A1232" s="123"/>
      <c r="B1232" s="35"/>
      <c r="C1232" s="35"/>
      <c r="D1232" s="120"/>
      <c r="E1232" s="77" t="s">
        <v>3648</v>
      </c>
      <c r="F1232" s="641">
        <f>94.12*1.3*2+13.78*2.8*2+113.66*1.6*2+50*1.45*2+250*1.3*2+210*1.2*2+100*1.5*2+150*1.2*2</f>
        <v>2644.5920000000001</v>
      </c>
      <c r="G1232" s="126"/>
      <c r="H1232" s="43"/>
      <c r="I1232"/>
      <c r="J1232"/>
      <c r="K1232"/>
      <c r="L1232"/>
    </row>
    <row r="1233" spans="1:12" s="127" customFormat="1" ht="39.6">
      <c r="A1233" s="123"/>
      <c r="B1233" s="35"/>
      <c r="C1233" s="35"/>
      <c r="D1233" s="120"/>
      <c r="E1233" s="77" t="s">
        <v>3649</v>
      </c>
      <c r="F1233" s="403">
        <f>1.1*1.3*2*3+1.1*2.8*2*1+1.1*1.6*2*4+1.2*1.45*2*1+1.3*1.3*2*6+1.2*1.2*2*5+1.3*1.5*2*2+1.5*1.2*2*3</f>
        <v>85.58</v>
      </c>
      <c r="G1233" s="126"/>
      <c r="H1233" s="43"/>
      <c r="I1233"/>
      <c r="J1233"/>
      <c r="K1233"/>
      <c r="L1233"/>
    </row>
    <row r="1234" spans="1:12" s="127" customFormat="1">
      <c r="A1234" s="123"/>
      <c r="B1234" s="35"/>
      <c r="C1234" s="35"/>
      <c r="D1234" s="120"/>
      <c r="E1234" s="77"/>
      <c r="F1234" s="642">
        <f>SUM(F1232:F1233)</f>
        <v>2730.172</v>
      </c>
      <c r="G1234" s="126"/>
      <c r="H1234" s="43"/>
      <c r="I1234"/>
      <c r="J1234"/>
      <c r="K1234"/>
      <c r="L1234"/>
    </row>
    <row r="1235" spans="1:12" s="127" customFormat="1">
      <c r="A1235" s="123"/>
      <c r="B1235" s="35"/>
      <c r="C1235" s="35"/>
      <c r="D1235" s="120"/>
      <c r="E1235" s="77"/>
      <c r="F1235" s="642"/>
      <c r="G1235" s="126"/>
      <c r="H1235" s="43"/>
      <c r="I1235"/>
      <c r="J1235"/>
      <c r="K1235"/>
      <c r="L1235"/>
    </row>
    <row r="1236" spans="1:12" s="127" customFormat="1" ht="39.6">
      <c r="A1236" s="123"/>
      <c r="B1236" s="35"/>
      <c r="C1236" s="35"/>
      <c r="D1236" s="120"/>
      <c r="E1236" s="77" t="s">
        <v>3650</v>
      </c>
      <c r="F1236" s="641">
        <f>62.23*1.7*2+8.27*2.9*115.47*1.6*2+150*1.5*2+250*1.35*2+150*1.35*2+395*1.45*2+45*1.25*2</f>
        <v>11861.396432</v>
      </c>
      <c r="G1236" s="126"/>
      <c r="H1236" s="43"/>
      <c r="I1236"/>
      <c r="J1236"/>
      <c r="K1236"/>
      <c r="L1236"/>
    </row>
    <row r="1237" spans="1:12" s="127" customFormat="1" ht="39.6">
      <c r="A1237" s="123"/>
      <c r="B1237" s="35"/>
      <c r="C1237" s="35"/>
      <c r="D1237" s="120"/>
      <c r="E1237" s="77" t="s">
        <v>3651</v>
      </c>
      <c r="F1237" s="403">
        <f>1.3*1.7*2*1+1.1*1.6*2*2+1.2*2.9*2*1+1.2*1.5*2*8+1.3*1.35*2*5+1.5*1.35*2*4+1.3*1.45*2*8+1.5*1.25*2*1</f>
        <v>114.88</v>
      </c>
      <c r="G1237" s="126"/>
      <c r="H1237" s="43"/>
      <c r="I1237"/>
      <c r="J1237"/>
      <c r="K1237"/>
      <c r="L1237"/>
    </row>
    <row r="1238" spans="1:12" s="127" customFormat="1">
      <c r="A1238" s="123"/>
      <c r="B1238" s="35"/>
      <c r="C1238" s="35"/>
      <c r="D1238" s="120"/>
      <c r="E1238" s="77"/>
      <c r="F1238" s="642">
        <f>SUM(F1236:F1237)</f>
        <v>11976.276431999999</v>
      </c>
      <c r="G1238" s="126"/>
      <c r="H1238" s="43"/>
      <c r="I1238"/>
      <c r="J1238"/>
      <c r="K1238"/>
      <c r="L1238"/>
    </row>
    <row r="1239" spans="1:12" s="127" customFormat="1">
      <c r="A1239" s="123"/>
      <c r="B1239" s="35"/>
      <c r="C1239" s="35"/>
      <c r="D1239" s="120"/>
      <c r="E1239" s="77"/>
      <c r="F1239" s="642"/>
      <c r="G1239" s="126"/>
      <c r="H1239" s="43"/>
      <c r="I1239"/>
      <c r="J1239"/>
      <c r="K1239"/>
      <c r="L1239"/>
    </row>
    <row r="1240" spans="1:12" s="127" customFormat="1" ht="39.6">
      <c r="A1240" s="123"/>
      <c r="B1240" s="35"/>
      <c r="C1240" s="35"/>
      <c r="D1240" s="120"/>
      <c r="E1240" s="77" t="s">
        <v>3652</v>
      </c>
      <c r="F1240" s="641">
        <f>126.95*1.7*2+22*3*2+1.83*1.8*2+165.83*1.6*2+250*1.4*2+111*1.3*2+13.16*1.2*2</f>
        <v>2121.058</v>
      </c>
      <c r="G1240" s="126"/>
      <c r="H1240" s="43"/>
      <c r="I1240"/>
      <c r="J1240"/>
      <c r="K1240"/>
      <c r="L1240"/>
    </row>
    <row r="1241" spans="1:12" s="127" customFormat="1" ht="39.6">
      <c r="A1241" s="123"/>
      <c r="B1241" s="35"/>
      <c r="C1241" s="35"/>
      <c r="D1241" s="120"/>
      <c r="E1241" s="77" t="s">
        <v>3653</v>
      </c>
      <c r="F1241" s="403">
        <f>1.2*1.7*2*4+1.2*3*2*2+1.2*1.8*2*1+1.2*1.6*2*5+1.3*1.4*2*5+1.5*1.3*2*4+1.5*1.2*2*1</f>
        <v>91.639999999999986</v>
      </c>
      <c r="G1241" s="126"/>
      <c r="H1241" s="43"/>
      <c r="I1241"/>
      <c r="J1241"/>
      <c r="K1241"/>
      <c r="L1241"/>
    </row>
    <row r="1242" spans="1:12" s="127" customFormat="1">
      <c r="A1242" s="123"/>
      <c r="B1242" s="35"/>
      <c r="C1242" s="35"/>
      <c r="D1242" s="120"/>
      <c r="E1242" s="77"/>
      <c r="F1242" s="642">
        <f>SUM(F1240:F1241)</f>
        <v>2212.6979999999999</v>
      </c>
      <c r="G1242" s="126"/>
      <c r="H1242" s="43"/>
      <c r="I1242"/>
      <c r="J1242"/>
      <c r="K1242"/>
      <c r="L1242"/>
    </row>
    <row r="1243" spans="1:12" s="127" customFormat="1">
      <c r="A1243" s="123"/>
      <c r="B1243" s="35"/>
      <c r="C1243" s="35"/>
      <c r="D1243" s="120"/>
      <c r="E1243" s="77"/>
      <c r="F1243" s="642"/>
      <c r="G1243" s="126"/>
      <c r="H1243" s="43"/>
      <c r="I1243"/>
      <c r="J1243"/>
      <c r="K1243"/>
      <c r="L1243"/>
    </row>
    <row r="1244" spans="1:12" s="127" customFormat="1" ht="39.6">
      <c r="A1244" s="123"/>
      <c r="B1244" s="35"/>
      <c r="C1244" s="35"/>
      <c r="D1244" s="120"/>
      <c r="E1244" s="77" t="s">
        <v>3654</v>
      </c>
      <c r="F1244" s="641">
        <f>14*3*2+3*1.35*2+1.5*1.25*2+115.1*1.4*2+25.3*1.45*2+15.58*1.2*2+45*1.2*2</f>
        <v>636.89200000000005</v>
      </c>
      <c r="G1244" s="126"/>
      <c r="H1244" s="43"/>
      <c r="I1244"/>
      <c r="J1244"/>
      <c r="K1244"/>
      <c r="L1244"/>
    </row>
    <row r="1245" spans="1:12" s="127" customFormat="1" ht="39.6">
      <c r="A1245" s="123"/>
      <c r="B1245" s="35"/>
      <c r="C1245" s="35"/>
      <c r="D1245" s="120"/>
      <c r="E1245" s="77" t="s">
        <v>3655</v>
      </c>
      <c r="F1245" s="403">
        <f>1.3*0.8*2*1+1.3*3*2*1+1.2*1.35*2*1+1.2*1.25*2*1+1.3*1.4*2*3+1.5*1.45*2*2+1.5*1.2*2*1+1.5*1.2*2*1</f>
        <v>42.94</v>
      </c>
      <c r="G1245" s="126"/>
      <c r="H1245" s="43"/>
      <c r="I1245"/>
      <c r="J1245"/>
      <c r="K1245"/>
      <c r="L1245"/>
    </row>
    <row r="1246" spans="1:12" s="127" customFormat="1">
      <c r="A1246" s="123"/>
      <c r="B1246" s="35"/>
      <c r="C1246" s="35"/>
      <c r="D1246" s="120"/>
      <c r="E1246" s="77"/>
      <c r="F1246" s="642">
        <f>SUM(F1244:F1245)</f>
        <v>679.83200000000011</v>
      </c>
      <c r="G1246" s="126"/>
      <c r="H1246" s="43"/>
      <c r="I1246"/>
      <c r="J1246"/>
      <c r="K1246"/>
      <c r="L1246"/>
    </row>
    <row r="1247" spans="1:12" s="127" customFormat="1">
      <c r="A1247" s="123"/>
      <c r="B1247" s="35"/>
      <c r="C1247" s="35"/>
      <c r="D1247" s="120"/>
      <c r="E1247" s="109" t="s">
        <v>101</v>
      </c>
      <c r="F1247" s="643">
        <f>F1206+F1210+F1214+F1218+F1222+F1226+F1230+F1234+F1238+F1242+F1246</f>
        <v>34573.178031999996</v>
      </c>
      <c r="G1247" s="126"/>
      <c r="H1247" s="43"/>
      <c r="I1247"/>
      <c r="J1247"/>
      <c r="K1247"/>
      <c r="L1247"/>
    </row>
    <row r="1248" spans="1:12" s="127" customFormat="1">
      <c r="A1248" s="123"/>
      <c r="B1248" s="35"/>
      <c r="C1248" s="35"/>
      <c r="D1248" s="120"/>
      <c r="E1248" s="109"/>
      <c r="F1248" s="643"/>
      <c r="G1248" s="126"/>
      <c r="H1248" s="43"/>
      <c r="I1248"/>
      <c r="J1248"/>
      <c r="K1248"/>
      <c r="L1248"/>
    </row>
    <row r="1249" spans="1:12" s="127" customFormat="1">
      <c r="A1249" s="1029">
        <f>MAX(A$1:A1248)+1</f>
        <v>15</v>
      </c>
      <c r="B1249" s="2707"/>
      <c r="C1249" s="902" t="s">
        <v>2481</v>
      </c>
      <c r="D1249" s="903"/>
      <c r="E1249" s="1019" t="s">
        <v>2482</v>
      </c>
      <c r="F1249" s="1020"/>
      <c r="G1249" s="1018" t="s">
        <v>68</v>
      </c>
      <c r="H1249" s="2708">
        <f>H1250</f>
        <v>29</v>
      </c>
      <c r="I1249"/>
      <c r="J1249"/>
      <c r="K1249"/>
      <c r="L1249"/>
    </row>
    <row r="1250" spans="1:12" s="127" customFormat="1" ht="26.4">
      <c r="A1250" s="2709"/>
      <c r="B1250" s="2707"/>
      <c r="C1250" s="2707"/>
      <c r="D1250" s="993" t="s">
        <v>4500</v>
      </c>
      <c r="E1250" s="1032" t="s">
        <v>4501</v>
      </c>
      <c r="F1250" s="980"/>
      <c r="G1250" s="991" t="s">
        <v>68</v>
      </c>
      <c r="H1250" s="2710">
        <f>F1251</f>
        <v>29</v>
      </c>
      <c r="I1250"/>
      <c r="J1250"/>
      <c r="K1250"/>
      <c r="L1250"/>
    </row>
    <row r="1251" spans="1:12" s="127" customFormat="1">
      <c r="A1251" s="2709"/>
      <c r="B1251" s="2707"/>
      <c r="C1251" s="2707"/>
      <c r="D1251" s="903"/>
      <c r="E1251" s="2698" t="s">
        <v>16417</v>
      </c>
      <c r="F1251" s="2711">
        <v>29</v>
      </c>
      <c r="G1251" s="991"/>
      <c r="H1251" s="2712"/>
      <c r="I1251"/>
      <c r="J1251"/>
      <c r="K1251"/>
      <c r="L1251"/>
    </row>
    <row r="1252" spans="1:12" s="127" customFormat="1">
      <c r="A1252" s="123"/>
      <c r="B1252" s="35"/>
      <c r="C1252" s="35"/>
      <c r="D1252" s="120"/>
      <c r="E1252" s="109"/>
      <c r="F1252" s="643"/>
      <c r="G1252" s="126"/>
      <c r="H1252" s="43"/>
      <c r="I1252"/>
      <c r="J1252"/>
      <c r="K1252"/>
      <c r="L1252"/>
    </row>
    <row r="1253" spans="1:12">
      <c r="A1253" s="111"/>
      <c r="B1253" s="35" t="s">
        <v>216</v>
      </c>
      <c r="C1253" s="119"/>
      <c r="D1253" s="120"/>
      <c r="E1253" s="53" t="s">
        <v>217</v>
      </c>
      <c r="F1253" s="101"/>
      <c r="G1253" s="121"/>
      <c r="H1253" s="114"/>
    </row>
    <row r="1254" spans="1:12">
      <c r="A1254" s="111"/>
      <c r="B1254" s="112"/>
      <c r="C1254" s="113"/>
      <c r="D1254" s="122"/>
      <c r="E1254" s="200"/>
      <c r="F1254" s="201"/>
      <c r="G1254" s="121"/>
      <c r="H1254" s="107"/>
    </row>
    <row r="1255" spans="1:12">
      <c r="A1255" s="34">
        <f>MAX(A$1:A1254)+1</f>
        <v>16</v>
      </c>
      <c r="B1255" s="46"/>
      <c r="C1255" s="36" t="s">
        <v>136</v>
      </c>
      <c r="D1255" s="37"/>
      <c r="E1255" s="38" t="s">
        <v>137</v>
      </c>
      <c r="F1255" s="39"/>
      <c r="G1255" s="40" t="s">
        <v>19</v>
      </c>
      <c r="H1255" s="71">
        <v>175</v>
      </c>
    </row>
    <row r="1256" spans="1:12" ht="26.4">
      <c r="A1256" s="69"/>
      <c r="B1256" s="106"/>
      <c r="C1256" s="78"/>
      <c r="D1256" s="79" t="s">
        <v>138</v>
      </c>
      <c r="E1256" s="83" t="s">
        <v>218</v>
      </c>
      <c r="F1256" s="73"/>
      <c r="G1256" s="74" t="s">
        <v>19</v>
      </c>
      <c r="H1256" s="114">
        <v>175</v>
      </c>
    </row>
    <row r="1257" spans="1:12">
      <c r="A1257" s="69"/>
      <c r="B1257" s="106"/>
      <c r="C1257" s="36"/>
      <c r="D1257" s="79"/>
      <c r="E1257" s="160" t="s">
        <v>3656</v>
      </c>
      <c r="F1257" s="49">
        <f>0.2*875</f>
        <v>175</v>
      </c>
      <c r="G1257" s="74"/>
      <c r="H1257" s="114"/>
    </row>
    <row r="1258" spans="1:12">
      <c r="A1258" s="69"/>
      <c r="B1258" s="106"/>
      <c r="C1258" s="36"/>
      <c r="D1258" s="37"/>
      <c r="E1258" s="100"/>
      <c r="F1258" s="49"/>
      <c r="G1258" s="40"/>
      <c r="H1258" s="107"/>
    </row>
    <row r="1259" spans="1:12">
      <c r="A1259" s="34">
        <f>MAX(A$1:A1258)+1</f>
        <v>17</v>
      </c>
      <c r="B1259" s="112"/>
      <c r="C1259" s="36" t="s">
        <v>211</v>
      </c>
      <c r="D1259" s="37"/>
      <c r="E1259" s="38" t="s">
        <v>212</v>
      </c>
      <c r="F1259" s="39"/>
      <c r="G1259" s="40" t="s">
        <v>19</v>
      </c>
      <c r="H1259" s="107">
        <v>175</v>
      </c>
    </row>
    <row r="1260" spans="1:12" ht="26.4">
      <c r="A1260" s="111"/>
      <c r="B1260" s="106"/>
      <c r="C1260" s="78"/>
      <c r="D1260" s="79" t="s">
        <v>213</v>
      </c>
      <c r="E1260" s="83" t="s">
        <v>214</v>
      </c>
      <c r="F1260" s="73"/>
      <c r="G1260" s="74" t="s">
        <v>19</v>
      </c>
      <c r="H1260" s="114">
        <v>175</v>
      </c>
    </row>
    <row r="1261" spans="1:12">
      <c r="A1261" s="111"/>
      <c r="B1261" s="106"/>
      <c r="C1261" s="162"/>
      <c r="D1261" s="117"/>
      <c r="E1261" s="100" t="s">
        <v>220</v>
      </c>
      <c r="F1261" s="163">
        <f>F1257</f>
        <v>175</v>
      </c>
      <c r="G1261" s="118"/>
      <c r="H1261" s="107"/>
    </row>
    <row r="1262" spans="1:12">
      <c r="A1262" s="69"/>
      <c r="B1262" s="46"/>
      <c r="C1262" s="36"/>
      <c r="D1262" s="37"/>
      <c r="E1262" s="38"/>
      <c r="F1262" s="39"/>
      <c r="G1262" s="40"/>
      <c r="H1262" s="71"/>
    </row>
    <row r="1263" spans="1:12" ht="26.4">
      <c r="A1263" s="34">
        <f>MAX(A$1:A1262)+1</f>
        <v>18</v>
      </c>
      <c r="B1263" s="46"/>
      <c r="C1263" s="36" t="s">
        <v>221</v>
      </c>
      <c r="D1263" s="37"/>
      <c r="E1263" s="38" t="s">
        <v>222</v>
      </c>
      <c r="F1263" s="39"/>
      <c r="G1263" s="40" t="s">
        <v>39</v>
      </c>
      <c r="H1263" s="71">
        <v>875</v>
      </c>
    </row>
    <row r="1264" spans="1:12" ht="26.4">
      <c r="A1264" s="62"/>
      <c r="B1264" s="46"/>
      <c r="C1264" s="96"/>
      <c r="D1264" s="79" t="s">
        <v>223</v>
      </c>
      <c r="E1264" s="83" t="s">
        <v>224</v>
      </c>
      <c r="F1264" s="73"/>
      <c r="G1264" s="74" t="s">
        <v>39</v>
      </c>
      <c r="H1264" s="75">
        <v>875</v>
      </c>
    </row>
    <row r="1265" spans="1:12">
      <c r="A1265" s="62"/>
      <c r="B1265" s="46"/>
      <c r="C1265" s="96"/>
      <c r="D1265" s="99"/>
      <c r="E1265" s="100" t="s">
        <v>3657</v>
      </c>
      <c r="F1265" s="131">
        <f>F1257/0.2</f>
        <v>875</v>
      </c>
      <c r="G1265" s="102"/>
      <c r="H1265" s="71"/>
    </row>
    <row r="1266" spans="1:12">
      <c r="A1266" s="62"/>
      <c r="B1266" s="46"/>
      <c r="C1266" s="96"/>
      <c r="D1266" s="99"/>
      <c r="E1266" s="100"/>
      <c r="F1266" s="131"/>
      <c r="G1266" s="102"/>
      <c r="H1266" s="71"/>
    </row>
    <row r="1267" spans="1:12" ht="26.4">
      <c r="A1267" s="34">
        <f>MAX(A$1:A1266)+1</f>
        <v>19</v>
      </c>
      <c r="B1267" s="46"/>
      <c r="C1267" s="36" t="s">
        <v>226</v>
      </c>
      <c r="D1267" s="37"/>
      <c r="E1267" s="38" t="s">
        <v>227</v>
      </c>
      <c r="F1267" s="39"/>
      <c r="G1267" s="40" t="s">
        <v>39</v>
      </c>
      <c r="H1267" s="71">
        <v>875</v>
      </c>
    </row>
    <row r="1268" spans="1:12" ht="26.4">
      <c r="A1268" s="69"/>
      <c r="B1268" s="46"/>
      <c r="C1268" s="78"/>
      <c r="D1268" s="79" t="s">
        <v>228</v>
      </c>
      <c r="E1268" s="83" t="s">
        <v>229</v>
      </c>
      <c r="F1268" s="73"/>
      <c r="G1268" s="74" t="s">
        <v>39</v>
      </c>
      <c r="H1268" s="75">
        <v>875</v>
      </c>
    </row>
    <row r="1269" spans="1:12">
      <c r="A1269" s="69"/>
      <c r="B1269" s="46"/>
      <c r="C1269" s="78"/>
      <c r="D1269" s="79"/>
      <c r="E1269" s="77" t="s">
        <v>327</v>
      </c>
      <c r="F1269" s="108">
        <f>F1265</f>
        <v>875</v>
      </c>
      <c r="G1269" s="74"/>
      <c r="H1269" s="71"/>
    </row>
    <row r="1270" spans="1:12">
      <c r="A1270" s="62"/>
      <c r="B1270" s="46"/>
      <c r="C1270" s="96"/>
      <c r="D1270" s="99"/>
      <c r="E1270" s="100"/>
      <c r="F1270" s="101"/>
      <c r="G1270" s="102"/>
      <c r="H1270" s="71"/>
    </row>
    <row r="1271" spans="1:12" ht="26.4">
      <c r="A1271" s="34">
        <f>MAX(A$1:A1270)+1</f>
        <v>20</v>
      </c>
      <c r="B1271" s="46"/>
      <c r="C1271" s="36" t="s">
        <v>230</v>
      </c>
      <c r="D1271" s="37"/>
      <c r="E1271" s="38" t="s">
        <v>231</v>
      </c>
      <c r="F1271" s="39"/>
      <c r="G1271" s="40" t="s">
        <v>39</v>
      </c>
      <c r="H1271" s="71">
        <v>875</v>
      </c>
    </row>
    <row r="1272" spans="1:12" ht="26.4">
      <c r="A1272" s="62"/>
      <c r="B1272" s="46"/>
      <c r="C1272" s="78"/>
      <c r="D1272" s="79" t="s">
        <v>328</v>
      </c>
      <c r="E1272" s="83" t="s">
        <v>329</v>
      </c>
      <c r="F1272" s="73"/>
      <c r="G1272" s="74" t="s">
        <v>39</v>
      </c>
      <c r="H1272" s="75">
        <v>875</v>
      </c>
    </row>
    <row r="1273" spans="1:12">
      <c r="A1273" s="62"/>
      <c r="B1273" s="46"/>
      <c r="C1273" s="96"/>
      <c r="D1273" s="99"/>
      <c r="E1273" s="100" t="s">
        <v>234</v>
      </c>
      <c r="F1273" s="131">
        <f>F1269</f>
        <v>875</v>
      </c>
      <c r="G1273" s="102"/>
      <c r="H1273" s="71"/>
    </row>
    <row r="1274" spans="1:12" s="127" customFormat="1">
      <c r="A1274" s="123"/>
      <c r="B1274" s="35"/>
      <c r="C1274" s="35"/>
      <c r="D1274" s="120"/>
      <c r="E1274" s="77"/>
      <c r="F1274" s="642"/>
      <c r="G1274" s="126"/>
      <c r="H1274" s="43"/>
      <c r="I1274"/>
      <c r="J1274"/>
      <c r="K1274"/>
      <c r="L1274"/>
    </row>
    <row r="1275" spans="1:12" s="127" customFormat="1" ht="26.4">
      <c r="A1275" s="34"/>
      <c r="B1275" s="35" t="s">
        <v>916</v>
      </c>
      <c r="C1275" s="35"/>
      <c r="D1275" s="120"/>
      <c r="E1275" s="53" t="s">
        <v>917</v>
      </c>
      <c r="F1275" s="129"/>
      <c r="G1275" s="126"/>
      <c r="H1275" s="43"/>
      <c r="I1275"/>
      <c r="J1275"/>
      <c r="K1275"/>
      <c r="L1275"/>
    </row>
    <row r="1276" spans="1:12" s="127" customFormat="1">
      <c r="A1276" s="268"/>
      <c r="B1276" s="35"/>
      <c r="C1276" s="35"/>
      <c r="D1276" s="120"/>
      <c r="E1276" s="53"/>
      <c r="F1276" s="129"/>
      <c r="G1276" s="126"/>
      <c r="H1276" s="43"/>
      <c r="I1276"/>
      <c r="J1276"/>
      <c r="K1276"/>
      <c r="L1276"/>
    </row>
    <row r="1277" spans="1:12">
      <c r="A1277" s="34">
        <f>MAX(A$1:A1276)+1</f>
        <v>21</v>
      </c>
      <c r="B1277" s="44"/>
      <c r="C1277" s="36" t="s">
        <v>1953</v>
      </c>
      <c r="D1277" s="37"/>
      <c r="E1277" s="38" t="s">
        <v>1954</v>
      </c>
      <c r="F1277" s="39"/>
      <c r="G1277" s="40" t="s">
        <v>19</v>
      </c>
      <c r="H1277" s="45">
        <v>100.95</v>
      </c>
    </row>
    <row r="1278" spans="1:12" ht="26.4">
      <c r="A1278" s="84"/>
      <c r="B1278" s="85"/>
      <c r="C1278" s="78"/>
      <c r="D1278" s="361" t="s">
        <v>1955</v>
      </c>
      <c r="E1278" s="370" t="s">
        <v>1956</v>
      </c>
      <c r="F1278" s="363"/>
      <c r="G1278" s="32" t="s">
        <v>19</v>
      </c>
      <c r="H1278" s="86">
        <v>100.95</v>
      </c>
    </row>
    <row r="1279" spans="1:12" s="127" customFormat="1">
      <c r="A1279" s="268"/>
      <c r="B1279" s="35"/>
      <c r="C1279" s="35"/>
      <c r="D1279" s="120"/>
      <c r="E1279" s="77" t="s">
        <v>3658</v>
      </c>
      <c r="F1279" s="402">
        <f>1.51*1.51*0.1*26</f>
        <v>5.9282600000000008</v>
      </c>
      <c r="G1279" s="126"/>
      <c r="H1279" s="43"/>
      <c r="I1279"/>
      <c r="J1279"/>
      <c r="K1279"/>
      <c r="L1279"/>
    </row>
    <row r="1280" spans="1:12" s="127" customFormat="1">
      <c r="A1280" s="268"/>
      <c r="B1280" s="35"/>
      <c r="C1280" s="35"/>
      <c r="D1280" s="120"/>
      <c r="E1280" s="77" t="s">
        <v>3659</v>
      </c>
      <c r="F1280" s="402">
        <f>1.51*1.51*0.1*1</f>
        <v>0.22801000000000002</v>
      </c>
      <c r="G1280" s="126"/>
      <c r="H1280" s="43"/>
      <c r="I1280"/>
      <c r="J1280"/>
      <c r="K1280"/>
      <c r="L1280"/>
    </row>
    <row r="1281" spans="1:12" s="127" customFormat="1">
      <c r="A1281" s="268"/>
      <c r="B1281" s="35"/>
      <c r="C1281" s="35"/>
      <c r="D1281" s="120"/>
      <c r="E1281" s="77" t="s">
        <v>3660</v>
      </c>
      <c r="F1281" s="403">
        <f>0.8*0.8*0.1*67</f>
        <v>4.2880000000000011</v>
      </c>
      <c r="G1281" s="126"/>
      <c r="H1281" s="43"/>
      <c r="I1281"/>
      <c r="J1281"/>
      <c r="K1281"/>
      <c r="L1281"/>
    </row>
    <row r="1282" spans="1:12" s="127" customFormat="1">
      <c r="A1282" s="268"/>
      <c r="B1282" s="35"/>
      <c r="C1282" s="35"/>
      <c r="D1282" s="120"/>
      <c r="E1282" s="77"/>
      <c r="F1282" s="402">
        <f>SUM(F1279:F1281)</f>
        <v>10.444270000000003</v>
      </c>
      <c r="G1282" s="126"/>
      <c r="H1282" s="43"/>
      <c r="I1282"/>
      <c r="J1282"/>
      <c r="K1282"/>
      <c r="L1282"/>
    </row>
    <row r="1283" spans="1:12" s="127" customFormat="1">
      <c r="A1283" s="268"/>
      <c r="B1283" s="35"/>
      <c r="C1283" s="35"/>
      <c r="D1283" s="120"/>
      <c r="E1283" s="77"/>
      <c r="F1283" s="403"/>
      <c r="G1283" s="126"/>
      <c r="H1283" s="43"/>
      <c r="I1283"/>
      <c r="J1283"/>
      <c r="K1283"/>
      <c r="L1283"/>
    </row>
    <row r="1284" spans="1:12" s="127" customFormat="1">
      <c r="A1284" s="268"/>
      <c r="B1284" s="35"/>
      <c r="C1284" s="35"/>
      <c r="D1284" s="120"/>
      <c r="E1284" s="77" t="s">
        <v>3661</v>
      </c>
      <c r="F1284" s="402">
        <f>1.51*1.51*0.1*22</f>
        <v>5.0162200000000006</v>
      </c>
      <c r="G1284" s="126"/>
      <c r="H1284" s="43"/>
      <c r="I1284"/>
      <c r="J1284"/>
      <c r="K1284"/>
      <c r="L1284"/>
    </row>
    <row r="1285" spans="1:12" s="127" customFormat="1">
      <c r="A1285" s="268"/>
      <c r="B1285" s="35"/>
      <c r="C1285" s="35"/>
      <c r="D1285" s="120"/>
      <c r="E1285" s="77" t="s">
        <v>3662</v>
      </c>
      <c r="F1285" s="403">
        <f>0.8*0.8*0.1*71</f>
        <v>4.5440000000000014</v>
      </c>
      <c r="G1285" s="126"/>
      <c r="H1285" s="43"/>
      <c r="I1285"/>
      <c r="J1285"/>
      <c r="K1285"/>
      <c r="L1285"/>
    </row>
    <row r="1286" spans="1:12" s="127" customFormat="1">
      <c r="A1286" s="268"/>
      <c r="B1286" s="35"/>
      <c r="C1286" s="35"/>
      <c r="D1286" s="120"/>
      <c r="E1286" s="77"/>
      <c r="F1286" s="402">
        <f>SUM(F1284:F1285)</f>
        <v>9.5602200000000011</v>
      </c>
      <c r="G1286" s="126"/>
      <c r="H1286" s="43"/>
      <c r="I1286"/>
      <c r="J1286"/>
      <c r="K1286"/>
      <c r="L1286"/>
    </row>
    <row r="1287" spans="1:12" s="127" customFormat="1">
      <c r="A1287" s="268"/>
      <c r="B1287" s="35"/>
      <c r="C1287" s="35"/>
      <c r="D1287" s="120"/>
      <c r="E1287" s="77"/>
      <c r="F1287" s="403"/>
      <c r="G1287" s="126"/>
      <c r="H1287" s="43"/>
      <c r="I1287"/>
      <c r="J1287"/>
      <c r="K1287"/>
      <c r="L1287"/>
    </row>
    <row r="1288" spans="1:12" s="127" customFormat="1">
      <c r="A1288" s="268"/>
      <c r="B1288" s="35"/>
      <c r="C1288" s="35"/>
      <c r="D1288" s="120"/>
      <c r="E1288" s="77" t="s">
        <v>3663</v>
      </c>
      <c r="F1288" s="402">
        <f>1.51*1.51*0.1*18</f>
        <v>4.1041800000000004</v>
      </c>
      <c r="G1288" s="126"/>
      <c r="H1288" s="43"/>
      <c r="I1288"/>
      <c r="J1288"/>
      <c r="K1288"/>
      <c r="L1288"/>
    </row>
    <row r="1289" spans="1:12" s="127" customFormat="1">
      <c r="A1289" s="268"/>
      <c r="B1289" s="35"/>
      <c r="C1289" s="35"/>
      <c r="D1289" s="120"/>
      <c r="E1289" s="77" t="s">
        <v>3664</v>
      </c>
      <c r="F1289" s="402">
        <f>1.51*1.51*0.1*11</f>
        <v>2.5081100000000003</v>
      </c>
      <c r="G1289" s="126"/>
      <c r="H1289" s="43"/>
      <c r="I1289"/>
      <c r="J1289"/>
      <c r="K1289"/>
      <c r="L1289"/>
    </row>
    <row r="1290" spans="1:12" s="127" customFormat="1">
      <c r="A1290" s="268"/>
      <c r="B1290" s="35"/>
      <c r="C1290" s="35"/>
      <c r="D1290" s="120"/>
      <c r="E1290" s="77" t="s">
        <v>3665</v>
      </c>
      <c r="F1290" s="402">
        <f>1.51*1.51*0.1*1</f>
        <v>0.22801000000000002</v>
      </c>
      <c r="G1290" s="126"/>
      <c r="H1290" s="43"/>
      <c r="I1290"/>
      <c r="J1290"/>
      <c r="K1290"/>
      <c r="L1290"/>
    </row>
    <row r="1291" spans="1:12" s="127" customFormat="1">
      <c r="A1291" s="268"/>
      <c r="B1291" s="35"/>
      <c r="C1291" s="35"/>
      <c r="D1291" s="120"/>
      <c r="E1291" s="77" t="s">
        <v>3666</v>
      </c>
      <c r="F1291" s="402">
        <f>1.51*1.51*0.1*1</f>
        <v>0.22801000000000002</v>
      </c>
      <c r="G1291" s="126"/>
      <c r="H1291" s="43"/>
      <c r="I1291"/>
      <c r="J1291"/>
      <c r="K1291"/>
      <c r="L1291"/>
    </row>
    <row r="1292" spans="1:12" s="127" customFormat="1">
      <c r="A1292" s="268"/>
      <c r="B1292" s="35"/>
      <c r="C1292" s="35"/>
      <c r="D1292" s="120"/>
      <c r="E1292" s="77" t="s">
        <v>3667</v>
      </c>
      <c r="F1292" s="403">
        <f>0.8*0.8*0.1*62</f>
        <v>3.9680000000000009</v>
      </c>
      <c r="G1292" s="126"/>
      <c r="H1292" s="43"/>
      <c r="I1292"/>
      <c r="J1292"/>
      <c r="K1292"/>
      <c r="L1292"/>
    </row>
    <row r="1293" spans="1:12" s="127" customFormat="1">
      <c r="A1293" s="268"/>
      <c r="B1293" s="35"/>
      <c r="C1293" s="35"/>
      <c r="D1293" s="120"/>
      <c r="E1293" s="77"/>
      <c r="F1293" s="402">
        <f>SUM(F1288:F1292)</f>
        <v>11.036310000000002</v>
      </c>
      <c r="G1293" s="126"/>
      <c r="H1293" s="43"/>
      <c r="I1293"/>
      <c r="J1293"/>
      <c r="K1293"/>
      <c r="L1293"/>
    </row>
    <row r="1294" spans="1:12" s="127" customFormat="1">
      <c r="A1294" s="268"/>
      <c r="B1294" s="35"/>
      <c r="C1294" s="35"/>
      <c r="D1294" s="120"/>
      <c r="E1294" s="77"/>
      <c r="F1294" s="403"/>
      <c r="G1294" s="126"/>
      <c r="H1294" s="43"/>
      <c r="I1294"/>
      <c r="J1294"/>
      <c r="K1294"/>
      <c r="L1294"/>
    </row>
    <row r="1295" spans="1:12" s="127" customFormat="1">
      <c r="A1295" s="268"/>
      <c r="B1295" s="35"/>
      <c r="C1295" s="35"/>
      <c r="D1295" s="120"/>
      <c r="E1295" s="77" t="s">
        <v>3668</v>
      </c>
      <c r="F1295" s="402">
        <f>1.51*1.51*0.1*24</f>
        <v>5.4722400000000002</v>
      </c>
      <c r="G1295" s="126"/>
      <c r="H1295" s="43"/>
      <c r="I1295"/>
      <c r="J1295"/>
      <c r="K1295"/>
      <c r="L1295"/>
    </row>
    <row r="1296" spans="1:12" s="127" customFormat="1">
      <c r="A1296" s="268"/>
      <c r="B1296" s="35"/>
      <c r="C1296" s="35"/>
      <c r="D1296" s="120"/>
      <c r="E1296" s="77" t="s">
        <v>3669</v>
      </c>
      <c r="F1296" s="402">
        <f>1.51*1.51*0.1*10</f>
        <v>2.2801</v>
      </c>
      <c r="G1296" s="126"/>
      <c r="H1296" s="43"/>
      <c r="I1296"/>
      <c r="J1296"/>
      <c r="K1296"/>
      <c r="L1296"/>
    </row>
    <row r="1297" spans="1:12" s="127" customFormat="1">
      <c r="A1297" s="268"/>
      <c r="B1297" s="35"/>
      <c r="C1297" s="35"/>
      <c r="D1297" s="120"/>
      <c r="E1297" s="77" t="s">
        <v>3670</v>
      </c>
      <c r="F1297" s="403">
        <f>0.8*0.8*0.1*91</f>
        <v>5.8240000000000016</v>
      </c>
      <c r="G1297" s="126"/>
      <c r="H1297" s="43"/>
      <c r="I1297"/>
      <c r="J1297"/>
      <c r="K1297"/>
      <c r="L1297"/>
    </row>
    <row r="1298" spans="1:12" s="127" customFormat="1">
      <c r="A1298" s="268"/>
      <c r="B1298" s="35"/>
      <c r="C1298" s="35"/>
      <c r="D1298" s="120"/>
      <c r="E1298" s="77"/>
      <c r="F1298" s="402">
        <f>SUM(F1295:F1297)</f>
        <v>13.576340000000002</v>
      </c>
      <c r="G1298" s="126"/>
      <c r="H1298" s="43"/>
      <c r="I1298"/>
      <c r="J1298"/>
      <c r="K1298"/>
      <c r="L1298"/>
    </row>
    <row r="1299" spans="1:12" s="127" customFormat="1">
      <c r="A1299" s="268"/>
      <c r="B1299" s="35"/>
      <c r="C1299" s="35"/>
      <c r="D1299" s="120"/>
      <c r="E1299" s="77"/>
      <c r="F1299" s="403"/>
      <c r="G1299" s="126"/>
      <c r="H1299" s="43"/>
      <c r="I1299"/>
      <c r="J1299"/>
      <c r="K1299"/>
      <c r="L1299"/>
    </row>
    <row r="1300" spans="1:12" s="127" customFormat="1">
      <c r="A1300" s="268"/>
      <c r="B1300" s="35"/>
      <c r="C1300" s="35"/>
      <c r="D1300" s="120"/>
      <c r="E1300" s="77" t="s">
        <v>3671</v>
      </c>
      <c r="F1300" s="402">
        <f>1.51*1.51*0.1*9+2*2*0.1*7</f>
        <v>4.8520900000000005</v>
      </c>
      <c r="G1300" s="126"/>
      <c r="H1300" s="43"/>
      <c r="I1300"/>
      <c r="J1300"/>
      <c r="K1300"/>
      <c r="L1300"/>
    </row>
    <row r="1301" spans="1:12" s="127" customFormat="1">
      <c r="A1301" s="268"/>
      <c r="B1301" s="35"/>
      <c r="C1301" s="35"/>
      <c r="D1301" s="120"/>
      <c r="E1301" s="77" t="s">
        <v>3672</v>
      </c>
      <c r="F1301" s="402">
        <f>1.51*1.51*0.1*6</f>
        <v>1.3680600000000001</v>
      </c>
      <c r="G1301" s="126"/>
      <c r="H1301" s="43"/>
      <c r="I1301"/>
      <c r="J1301"/>
      <c r="K1301"/>
      <c r="L1301"/>
    </row>
    <row r="1302" spans="1:12" s="127" customFormat="1">
      <c r="A1302" s="268"/>
      <c r="B1302" s="35"/>
      <c r="C1302" s="35"/>
      <c r="D1302" s="120"/>
      <c r="E1302" s="77" t="s">
        <v>3673</v>
      </c>
      <c r="F1302" s="402">
        <f>1.51*1.51*0.1*5</f>
        <v>1.14005</v>
      </c>
      <c r="G1302" s="126"/>
      <c r="H1302" s="43"/>
      <c r="I1302"/>
      <c r="J1302"/>
      <c r="K1302"/>
      <c r="L1302"/>
    </row>
    <row r="1303" spans="1:12" s="127" customFormat="1" ht="26.4">
      <c r="A1303" s="268"/>
      <c r="B1303" s="35"/>
      <c r="C1303" s="35"/>
      <c r="D1303" s="120"/>
      <c r="E1303" s="77" t="s">
        <v>3674</v>
      </c>
      <c r="F1303" s="402">
        <f>1.51*1.51*0.1*3+2*2*0.1*3</f>
        <v>1.8840300000000001</v>
      </c>
      <c r="G1303" s="126"/>
      <c r="H1303" s="43"/>
      <c r="I1303"/>
      <c r="J1303"/>
      <c r="K1303"/>
      <c r="L1303"/>
    </row>
    <row r="1304" spans="1:12" s="127" customFormat="1">
      <c r="A1304" s="268"/>
      <c r="B1304" s="35"/>
      <c r="C1304" s="35"/>
      <c r="D1304" s="120"/>
      <c r="E1304" s="77" t="s">
        <v>3675</v>
      </c>
      <c r="F1304" s="402">
        <f>1.51*1.51*0.1*5</f>
        <v>1.14005</v>
      </c>
      <c r="G1304" s="126"/>
      <c r="H1304" s="43"/>
      <c r="I1304"/>
      <c r="J1304"/>
      <c r="K1304"/>
      <c r="L1304"/>
    </row>
    <row r="1305" spans="1:12" s="127" customFormat="1">
      <c r="A1305" s="268"/>
      <c r="B1305" s="35"/>
      <c r="C1305" s="35"/>
      <c r="D1305" s="120"/>
      <c r="E1305" s="77" t="s">
        <v>3676</v>
      </c>
      <c r="F1305" s="402">
        <f>1.51*1.51*0.1*6</f>
        <v>1.3680600000000001</v>
      </c>
      <c r="G1305" s="126"/>
      <c r="H1305" s="43"/>
      <c r="I1305"/>
      <c r="J1305"/>
      <c r="K1305"/>
      <c r="L1305"/>
    </row>
    <row r="1306" spans="1:12" s="127" customFormat="1">
      <c r="A1306" s="268"/>
      <c r="B1306" s="35"/>
      <c r="C1306" s="35"/>
      <c r="D1306" s="120"/>
      <c r="E1306" s="77" t="s">
        <v>3677</v>
      </c>
      <c r="F1306" s="403">
        <f>0.8*0.8*0.1*95</f>
        <v>6.0800000000000018</v>
      </c>
      <c r="G1306" s="126"/>
      <c r="H1306" s="43"/>
      <c r="I1306"/>
      <c r="J1306"/>
      <c r="K1306"/>
      <c r="L1306"/>
    </row>
    <row r="1307" spans="1:12" s="127" customFormat="1">
      <c r="A1307" s="268"/>
      <c r="B1307" s="35"/>
      <c r="C1307" s="35"/>
      <c r="D1307" s="120"/>
      <c r="E1307" s="77"/>
      <c r="F1307" s="402">
        <f>SUM(F1300:F1306)</f>
        <v>17.832340000000002</v>
      </c>
      <c r="G1307" s="126"/>
      <c r="H1307" s="43"/>
      <c r="I1307"/>
      <c r="J1307"/>
      <c r="K1307"/>
      <c r="L1307"/>
    </row>
    <row r="1308" spans="1:12" s="127" customFormat="1">
      <c r="A1308" s="268"/>
      <c r="B1308" s="35"/>
      <c r="C1308" s="35"/>
      <c r="D1308" s="120"/>
      <c r="E1308" s="77"/>
      <c r="F1308" s="403"/>
      <c r="G1308" s="126"/>
      <c r="H1308" s="43"/>
      <c r="I1308"/>
      <c r="J1308"/>
      <c r="K1308"/>
      <c r="L1308"/>
    </row>
    <row r="1309" spans="1:12" s="127" customFormat="1">
      <c r="A1309" s="268"/>
      <c r="B1309" s="35"/>
      <c r="C1309" s="35"/>
      <c r="D1309" s="120"/>
      <c r="E1309" s="77" t="s">
        <v>3678</v>
      </c>
      <c r="F1309" s="402">
        <f>1.51*1.51*0.1*10</f>
        <v>2.2801</v>
      </c>
      <c r="G1309" s="126"/>
      <c r="H1309" s="43"/>
      <c r="I1309"/>
      <c r="J1309"/>
      <c r="K1309"/>
      <c r="L1309"/>
    </row>
    <row r="1310" spans="1:12" s="127" customFormat="1">
      <c r="A1310" s="268"/>
      <c r="B1310" s="35"/>
      <c r="C1310" s="35"/>
      <c r="D1310" s="120"/>
      <c r="E1310" s="77" t="s">
        <v>3679</v>
      </c>
      <c r="F1310" s="402">
        <f>1.51*1.51*0.1*1</f>
        <v>0.22801000000000002</v>
      </c>
      <c r="G1310" s="126"/>
      <c r="H1310" s="43"/>
      <c r="I1310"/>
      <c r="J1310"/>
      <c r="K1310"/>
      <c r="L1310"/>
    </row>
    <row r="1311" spans="1:12" s="127" customFormat="1">
      <c r="A1311" s="268"/>
      <c r="B1311" s="35"/>
      <c r="C1311" s="35"/>
      <c r="D1311" s="120"/>
      <c r="E1311" s="77" t="s">
        <v>3680</v>
      </c>
      <c r="F1311" s="402">
        <f>1.51*1.51*0.1*1</f>
        <v>0.22801000000000002</v>
      </c>
      <c r="G1311" s="126"/>
      <c r="H1311" s="43"/>
      <c r="I1311"/>
      <c r="J1311"/>
      <c r="K1311"/>
      <c r="L1311"/>
    </row>
    <row r="1312" spans="1:12" s="127" customFormat="1">
      <c r="A1312" s="268"/>
      <c r="B1312" s="35"/>
      <c r="C1312" s="35"/>
      <c r="D1312" s="120"/>
      <c r="E1312" s="77" t="s">
        <v>3681</v>
      </c>
      <c r="F1312" s="403">
        <f>0.8*0.8*0.1*5</f>
        <v>0.32000000000000006</v>
      </c>
      <c r="G1312" s="126"/>
      <c r="H1312" s="43"/>
      <c r="I1312"/>
      <c r="J1312"/>
      <c r="K1312"/>
      <c r="L1312"/>
    </row>
    <row r="1313" spans="1:12" s="127" customFormat="1">
      <c r="A1313" s="268"/>
      <c r="B1313" s="35"/>
      <c r="C1313" s="35"/>
      <c r="D1313" s="120"/>
      <c r="E1313" s="77"/>
      <c r="F1313" s="402">
        <f>SUM(F1309:F1312)</f>
        <v>3.0561199999999999</v>
      </c>
      <c r="G1313" s="126"/>
      <c r="H1313" s="43"/>
      <c r="I1313"/>
      <c r="J1313"/>
      <c r="K1313"/>
      <c r="L1313"/>
    </row>
    <row r="1314" spans="1:12" s="127" customFormat="1">
      <c r="A1314" s="268"/>
      <c r="B1314" s="35"/>
      <c r="C1314" s="35"/>
      <c r="D1314" s="120"/>
      <c r="E1314" s="77"/>
      <c r="F1314" s="403"/>
      <c r="G1314" s="126"/>
      <c r="H1314" s="43"/>
      <c r="I1314"/>
      <c r="J1314"/>
      <c r="K1314"/>
      <c r="L1314"/>
    </row>
    <row r="1315" spans="1:12" s="127" customFormat="1">
      <c r="A1315" s="268"/>
      <c r="B1315" s="35"/>
      <c r="C1315" s="35"/>
      <c r="D1315" s="120"/>
      <c r="E1315" s="77" t="s">
        <v>3682</v>
      </c>
      <c r="F1315" s="402">
        <f>1.51*1.51*0.1*9</f>
        <v>2.0520900000000002</v>
      </c>
      <c r="G1315" s="126"/>
      <c r="H1315" s="43"/>
      <c r="I1315"/>
      <c r="J1315"/>
      <c r="K1315"/>
      <c r="L1315"/>
    </row>
    <row r="1316" spans="1:12" s="127" customFormat="1">
      <c r="A1316" s="268"/>
      <c r="B1316" s="35"/>
      <c r="C1316" s="35"/>
      <c r="D1316" s="120"/>
      <c r="E1316" s="77" t="s">
        <v>3683</v>
      </c>
      <c r="F1316" s="403">
        <f>0.8*0.8*0.1*8</f>
        <v>0.51200000000000012</v>
      </c>
      <c r="G1316" s="126"/>
      <c r="H1316" s="43"/>
      <c r="I1316"/>
      <c r="J1316"/>
      <c r="K1316"/>
      <c r="L1316"/>
    </row>
    <row r="1317" spans="1:12" s="127" customFormat="1">
      <c r="A1317" s="268"/>
      <c r="B1317" s="35"/>
      <c r="C1317" s="35"/>
      <c r="D1317" s="120"/>
      <c r="E1317" s="77"/>
      <c r="F1317" s="402">
        <f>SUM(F1315:F1316)</f>
        <v>2.5640900000000002</v>
      </c>
      <c r="G1317" s="126"/>
      <c r="H1317" s="43"/>
      <c r="I1317"/>
      <c r="J1317"/>
      <c r="K1317"/>
      <c r="L1317"/>
    </row>
    <row r="1318" spans="1:12" s="127" customFormat="1">
      <c r="A1318" s="268"/>
      <c r="B1318" s="35"/>
      <c r="C1318" s="35"/>
      <c r="D1318" s="120"/>
      <c r="E1318" s="77"/>
      <c r="F1318" s="402"/>
      <c r="G1318" s="126"/>
      <c r="H1318" s="43"/>
      <c r="I1318"/>
      <c r="J1318"/>
      <c r="K1318"/>
      <c r="L1318"/>
    </row>
    <row r="1319" spans="1:12" s="127" customFormat="1">
      <c r="A1319" s="268"/>
      <c r="B1319" s="35"/>
      <c r="C1319" s="35"/>
      <c r="D1319" s="120"/>
      <c r="E1319" s="77" t="s">
        <v>3684</v>
      </c>
      <c r="F1319" s="402">
        <f>1.51*1.51*0.1*19</f>
        <v>4.3321900000000007</v>
      </c>
      <c r="G1319" s="126"/>
      <c r="H1319" s="43"/>
      <c r="I1319"/>
      <c r="J1319"/>
      <c r="K1319"/>
      <c r="L1319"/>
    </row>
    <row r="1320" spans="1:12" s="127" customFormat="1">
      <c r="A1320" s="268"/>
      <c r="B1320" s="35"/>
      <c r="C1320" s="35"/>
      <c r="D1320" s="120"/>
      <c r="E1320" s="77" t="s">
        <v>3685</v>
      </c>
      <c r="F1320" s="402">
        <f>1.51*1.51*0.1*5</f>
        <v>1.14005</v>
      </c>
      <c r="G1320" s="126"/>
      <c r="H1320" s="43"/>
      <c r="I1320"/>
      <c r="J1320"/>
      <c r="K1320"/>
      <c r="L1320"/>
    </row>
    <row r="1321" spans="1:12" s="127" customFormat="1">
      <c r="A1321" s="268"/>
      <c r="B1321" s="35"/>
      <c r="C1321" s="35"/>
      <c r="D1321" s="120"/>
      <c r="E1321" s="77" t="s">
        <v>3686</v>
      </c>
      <c r="F1321" s="403">
        <f>0.8*0.8*0.1*76</f>
        <v>4.8640000000000008</v>
      </c>
      <c r="G1321" s="126"/>
      <c r="H1321" s="43"/>
      <c r="I1321"/>
      <c r="J1321"/>
      <c r="K1321"/>
      <c r="L1321"/>
    </row>
    <row r="1322" spans="1:12" s="127" customFormat="1">
      <c r="A1322" s="268"/>
      <c r="B1322" s="35"/>
      <c r="C1322" s="35"/>
      <c r="D1322" s="120"/>
      <c r="E1322" s="77"/>
      <c r="F1322" s="402">
        <f>SUM(F1319:F1321)</f>
        <v>10.336240000000002</v>
      </c>
      <c r="G1322" s="126"/>
      <c r="H1322" s="43"/>
      <c r="I1322"/>
      <c r="J1322"/>
      <c r="K1322"/>
      <c r="L1322"/>
    </row>
    <row r="1323" spans="1:12" s="127" customFormat="1">
      <c r="A1323" s="268"/>
      <c r="B1323" s="35"/>
      <c r="C1323" s="35"/>
      <c r="D1323" s="120"/>
      <c r="E1323" s="77"/>
      <c r="F1323" s="402"/>
      <c r="G1323" s="126"/>
      <c r="H1323" s="43"/>
      <c r="I1323"/>
      <c r="J1323"/>
      <c r="K1323"/>
      <c r="L1323"/>
    </row>
    <row r="1324" spans="1:12" s="127" customFormat="1">
      <c r="A1324" s="268"/>
      <c r="B1324" s="35"/>
      <c r="C1324" s="35"/>
      <c r="D1324" s="120"/>
      <c r="E1324" s="77" t="s">
        <v>3687</v>
      </c>
      <c r="F1324" s="402">
        <f>1.51*1.51*0.1*17</f>
        <v>3.8761700000000001</v>
      </c>
      <c r="G1324" s="126"/>
      <c r="H1324" s="43"/>
      <c r="I1324"/>
      <c r="J1324"/>
      <c r="K1324"/>
      <c r="L1324"/>
    </row>
    <row r="1325" spans="1:12" s="127" customFormat="1">
      <c r="A1325" s="268"/>
      <c r="B1325" s="35"/>
      <c r="C1325" s="35"/>
      <c r="D1325" s="120"/>
      <c r="E1325" s="77" t="s">
        <v>3688</v>
      </c>
      <c r="F1325" s="402">
        <f>1.51*1.51*0.1*9</f>
        <v>2.0520900000000002</v>
      </c>
      <c r="G1325" s="126"/>
      <c r="H1325" s="43"/>
      <c r="I1325"/>
      <c r="J1325"/>
      <c r="K1325"/>
      <c r="L1325"/>
    </row>
    <row r="1326" spans="1:12" s="127" customFormat="1">
      <c r="A1326" s="268"/>
      <c r="B1326" s="35"/>
      <c r="C1326" s="35"/>
      <c r="D1326" s="120"/>
      <c r="E1326" s="77" t="s">
        <v>3689</v>
      </c>
      <c r="F1326" s="403">
        <f>0.8*0.8*0.1*84</f>
        <v>5.3760000000000012</v>
      </c>
      <c r="G1326" s="126"/>
      <c r="H1326" s="43"/>
      <c r="I1326"/>
      <c r="J1326"/>
      <c r="K1326"/>
      <c r="L1326"/>
    </row>
    <row r="1327" spans="1:12" s="127" customFormat="1">
      <c r="A1327" s="268"/>
      <c r="B1327" s="35"/>
      <c r="C1327" s="35"/>
      <c r="D1327" s="120"/>
      <c r="E1327" s="77"/>
      <c r="F1327" s="402">
        <f>SUM(F1324:F1326)</f>
        <v>11.304260000000001</v>
      </c>
      <c r="G1327" s="126"/>
      <c r="H1327" s="43"/>
      <c r="I1327"/>
      <c r="J1327"/>
      <c r="K1327"/>
      <c r="L1327"/>
    </row>
    <row r="1328" spans="1:12" s="127" customFormat="1">
      <c r="A1328" s="268"/>
      <c r="B1328" s="35"/>
      <c r="C1328" s="35"/>
      <c r="D1328" s="120"/>
      <c r="E1328" s="77"/>
      <c r="F1328" s="402"/>
      <c r="G1328" s="126"/>
      <c r="H1328" s="43"/>
      <c r="I1328"/>
      <c r="J1328"/>
      <c r="K1328"/>
      <c r="L1328"/>
    </row>
    <row r="1329" spans="1:12" s="127" customFormat="1">
      <c r="A1329" s="268"/>
      <c r="B1329" s="35"/>
      <c r="C1329" s="35"/>
      <c r="D1329" s="120"/>
      <c r="E1329" s="77" t="s">
        <v>3690</v>
      </c>
      <c r="F1329" s="402">
        <f>1.51*1.51*0.1*21</f>
        <v>4.7882100000000003</v>
      </c>
      <c r="G1329" s="126"/>
      <c r="H1329" s="43"/>
      <c r="I1329"/>
      <c r="J1329"/>
      <c r="K1329"/>
      <c r="L1329"/>
    </row>
    <row r="1330" spans="1:12" s="127" customFormat="1">
      <c r="A1330" s="268"/>
      <c r="B1330" s="35"/>
      <c r="C1330" s="35"/>
      <c r="D1330" s="120"/>
      <c r="E1330" s="77" t="s">
        <v>3691</v>
      </c>
      <c r="F1330" s="402">
        <f>1.51*1.51*0.1*1</f>
        <v>0.22801000000000002</v>
      </c>
      <c r="G1330" s="126"/>
      <c r="H1330" s="43"/>
      <c r="I1330"/>
      <c r="J1330"/>
      <c r="K1330"/>
      <c r="L1330"/>
    </row>
    <row r="1331" spans="1:12" s="127" customFormat="1">
      <c r="A1331" s="268"/>
      <c r="B1331" s="35"/>
      <c r="C1331" s="35"/>
      <c r="D1331" s="120"/>
      <c r="E1331" s="77" t="s">
        <v>3692</v>
      </c>
      <c r="F1331" s="403">
        <f>0.8*0.8*0.1*42</f>
        <v>2.6880000000000006</v>
      </c>
      <c r="G1331" s="126"/>
      <c r="H1331" s="43"/>
      <c r="I1331"/>
      <c r="J1331"/>
      <c r="K1331"/>
      <c r="L1331"/>
    </row>
    <row r="1332" spans="1:12" s="127" customFormat="1">
      <c r="A1332" s="268"/>
      <c r="B1332" s="35"/>
      <c r="C1332" s="35"/>
      <c r="D1332" s="120"/>
      <c r="E1332" s="77"/>
      <c r="F1332" s="402">
        <f>SUM(F1329:F1331)</f>
        <v>7.7042200000000012</v>
      </c>
      <c r="G1332" s="126"/>
      <c r="H1332" s="43"/>
      <c r="I1332"/>
      <c r="J1332"/>
      <c r="K1332"/>
      <c r="L1332"/>
    </row>
    <row r="1333" spans="1:12" s="127" customFormat="1">
      <c r="A1333" s="268"/>
      <c r="B1333" s="35"/>
      <c r="C1333" s="35"/>
      <c r="D1333" s="120"/>
      <c r="E1333" s="77"/>
      <c r="F1333" s="402"/>
      <c r="G1333" s="126"/>
      <c r="H1333" s="43"/>
      <c r="I1333"/>
      <c r="J1333"/>
      <c r="K1333"/>
      <c r="L1333"/>
    </row>
    <row r="1334" spans="1:12" s="127" customFormat="1">
      <c r="A1334" s="268"/>
      <c r="B1334" s="35"/>
      <c r="C1334" s="35"/>
      <c r="D1334" s="120"/>
      <c r="E1334" s="77" t="s">
        <v>3693</v>
      </c>
      <c r="F1334" s="402">
        <f>1.51*1.51*0.1*9</f>
        <v>2.0520900000000002</v>
      </c>
      <c r="G1334" s="126"/>
      <c r="H1334" s="43"/>
      <c r="I1334"/>
      <c r="J1334"/>
      <c r="K1334"/>
      <c r="L1334"/>
    </row>
    <row r="1335" spans="1:12" s="127" customFormat="1">
      <c r="A1335" s="268"/>
      <c r="B1335" s="35"/>
      <c r="C1335" s="35"/>
      <c r="D1335" s="120"/>
      <c r="E1335" s="77" t="s">
        <v>3694</v>
      </c>
      <c r="F1335" s="402">
        <f>1.51*1.51*0.1*1</f>
        <v>0.22801000000000002</v>
      </c>
      <c r="G1335" s="126"/>
      <c r="H1335" s="43"/>
      <c r="I1335"/>
      <c r="J1335"/>
      <c r="K1335"/>
      <c r="L1335"/>
    </row>
    <row r="1336" spans="1:12" s="127" customFormat="1">
      <c r="A1336" s="268"/>
      <c r="B1336" s="35"/>
      <c r="C1336" s="35"/>
      <c r="D1336" s="120"/>
      <c r="E1336" s="77" t="s">
        <v>3695</v>
      </c>
      <c r="F1336" s="402">
        <f>1.51*1.51*0.1*1</f>
        <v>0.22801000000000002</v>
      </c>
      <c r="G1336" s="126"/>
      <c r="H1336" s="43"/>
      <c r="I1336"/>
      <c r="J1336"/>
      <c r="K1336"/>
      <c r="L1336"/>
    </row>
    <row r="1337" spans="1:12" s="127" customFormat="1">
      <c r="A1337" s="268"/>
      <c r="B1337" s="35"/>
      <c r="C1337" s="35"/>
      <c r="D1337" s="120"/>
      <c r="E1337" s="77" t="s">
        <v>3696</v>
      </c>
      <c r="F1337" s="403">
        <f>0.8*0.8*0.1*16</f>
        <v>1.0240000000000002</v>
      </c>
      <c r="G1337" s="126"/>
      <c r="H1337" s="43"/>
      <c r="I1337"/>
      <c r="J1337"/>
      <c r="K1337"/>
      <c r="L1337"/>
    </row>
    <row r="1338" spans="1:12" s="127" customFormat="1">
      <c r="A1338" s="268"/>
      <c r="B1338" s="35"/>
      <c r="C1338" s="35"/>
      <c r="D1338" s="120"/>
      <c r="E1338" s="77"/>
      <c r="F1338" s="402">
        <f>SUM(F1334:F1337)</f>
        <v>3.5321100000000003</v>
      </c>
      <c r="G1338" s="126"/>
      <c r="H1338" s="43"/>
      <c r="I1338"/>
      <c r="J1338"/>
      <c r="K1338"/>
      <c r="L1338"/>
    </row>
    <row r="1339" spans="1:12" s="127" customFormat="1">
      <c r="A1339" s="268"/>
      <c r="B1339" s="35"/>
      <c r="C1339" s="35"/>
      <c r="D1339" s="120"/>
      <c r="E1339" s="109" t="s">
        <v>101</v>
      </c>
      <c r="F1339" s="644">
        <f>F1282+F1286+F1293+F1298+F1307+F1313+F1317+F1322+F1327+F1332+F1338</f>
        <v>100.94652000000002</v>
      </c>
      <c r="G1339" s="126"/>
      <c r="H1339" s="43"/>
      <c r="I1339"/>
      <c r="J1339"/>
      <c r="K1339"/>
      <c r="L1339"/>
    </row>
    <row r="1340" spans="1:12" s="127" customFormat="1">
      <c r="A1340" s="268"/>
      <c r="B1340" s="35"/>
      <c r="C1340" s="35"/>
      <c r="D1340" s="120"/>
      <c r="E1340" s="77"/>
      <c r="F1340" s="402"/>
      <c r="G1340" s="126"/>
      <c r="H1340" s="43"/>
      <c r="I1340"/>
      <c r="J1340"/>
      <c r="K1340"/>
      <c r="L1340"/>
    </row>
    <row r="1341" spans="1:12" ht="26.4">
      <c r="A1341" s="34">
        <f>MAX(A$1:A1340)+1</f>
        <v>22</v>
      </c>
      <c r="B1341" s="44"/>
      <c r="C1341" s="36" t="s">
        <v>3697</v>
      </c>
      <c r="D1341" s="37"/>
      <c r="E1341" s="38" t="s">
        <v>3698</v>
      </c>
      <c r="F1341" s="39"/>
      <c r="G1341" s="40" t="s">
        <v>19</v>
      </c>
      <c r="H1341" s="57">
        <v>591.83999999999992</v>
      </c>
    </row>
    <row r="1342" spans="1:12" ht="26.4">
      <c r="A1342" s="84"/>
      <c r="B1342" s="44"/>
      <c r="C1342" s="37"/>
      <c r="D1342" s="361" t="s">
        <v>3699</v>
      </c>
      <c r="E1342" s="370" t="s">
        <v>3700</v>
      </c>
      <c r="F1342" s="363"/>
      <c r="G1342" s="32" t="s">
        <v>19</v>
      </c>
      <c r="H1342" s="128">
        <v>591.83999999999992</v>
      </c>
    </row>
    <row r="1343" spans="1:12" s="127" customFormat="1" ht="26.4">
      <c r="A1343" s="268"/>
      <c r="B1343" s="35"/>
      <c r="C1343" s="35"/>
      <c r="D1343" s="120"/>
      <c r="E1343" s="77" t="s">
        <v>3701</v>
      </c>
      <c r="F1343" s="402">
        <f>86.5*0.3+6.2*0.3+110*0.3</f>
        <v>60.81</v>
      </c>
      <c r="G1343" s="126"/>
      <c r="H1343" s="43"/>
      <c r="I1343"/>
      <c r="J1343"/>
      <c r="K1343"/>
      <c r="L1343"/>
    </row>
    <row r="1344" spans="1:12" s="127" customFormat="1" ht="26.4">
      <c r="A1344" s="268"/>
      <c r="B1344" s="35"/>
      <c r="C1344" s="35"/>
      <c r="D1344" s="120"/>
      <c r="E1344" s="77" t="s">
        <v>3702</v>
      </c>
      <c r="F1344" s="402">
        <f>100.9*0.3+6.2*0.3+100*0.3</f>
        <v>62.13</v>
      </c>
      <c r="G1344" s="126"/>
      <c r="H1344" s="43"/>
      <c r="I1344"/>
      <c r="J1344"/>
      <c r="K1344"/>
      <c r="L1344"/>
    </row>
    <row r="1345" spans="1:12" s="127" customFormat="1">
      <c r="A1345" s="268"/>
      <c r="B1345" s="35"/>
      <c r="C1345" s="35"/>
      <c r="D1345" s="120"/>
      <c r="E1345" s="77" t="s">
        <v>3703</v>
      </c>
      <c r="F1345" s="402">
        <f>0.3*(97.8+6.2+112.2)</f>
        <v>64.86</v>
      </c>
      <c r="G1345" s="126"/>
      <c r="H1345" s="43"/>
      <c r="I1345"/>
      <c r="J1345"/>
      <c r="K1345"/>
      <c r="L1345"/>
    </row>
    <row r="1346" spans="1:12" s="127" customFormat="1">
      <c r="A1346" s="268"/>
      <c r="B1346" s="35"/>
      <c r="C1346" s="35"/>
      <c r="D1346" s="120"/>
      <c r="E1346" s="77" t="s">
        <v>3704</v>
      </c>
      <c r="F1346" s="402">
        <f>0.3*(112+6.2+142.5)</f>
        <v>78.209999999999994</v>
      </c>
      <c r="G1346" s="126"/>
      <c r="H1346" s="43"/>
      <c r="I1346"/>
      <c r="J1346"/>
      <c r="K1346"/>
      <c r="L1346"/>
    </row>
    <row r="1347" spans="1:12" s="127" customFormat="1">
      <c r="A1347" s="268"/>
      <c r="B1347" s="35"/>
      <c r="C1347" s="35"/>
      <c r="D1347" s="120"/>
      <c r="E1347" s="77" t="s">
        <v>3705</v>
      </c>
      <c r="F1347" s="402">
        <f>0.3*(14.8+86.5+6.2)</f>
        <v>32.25</v>
      </c>
      <c r="G1347" s="126"/>
      <c r="H1347" s="43"/>
      <c r="I1347"/>
      <c r="J1347"/>
      <c r="K1347"/>
      <c r="L1347"/>
    </row>
    <row r="1348" spans="1:12" s="127" customFormat="1">
      <c r="A1348" s="268"/>
      <c r="B1348" s="35"/>
      <c r="C1348" s="35"/>
      <c r="D1348" s="120"/>
      <c r="E1348" s="77" t="s">
        <v>3706</v>
      </c>
      <c r="F1348" s="402">
        <f>0.3*(158.6)</f>
        <v>47.58</v>
      </c>
      <c r="G1348" s="126"/>
      <c r="H1348" s="43"/>
      <c r="I1348"/>
      <c r="J1348"/>
      <c r="K1348"/>
      <c r="L1348"/>
    </row>
    <row r="1349" spans="1:12" s="127" customFormat="1">
      <c r="A1349" s="268"/>
      <c r="B1349" s="35"/>
      <c r="C1349" s="35"/>
      <c r="D1349" s="120"/>
      <c r="E1349" s="77" t="s">
        <v>3707</v>
      </c>
      <c r="F1349" s="402">
        <f>0.3*(158.6)</f>
        <v>47.58</v>
      </c>
      <c r="G1349" s="126"/>
      <c r="H1349" s="43"/>
      <c r="I1349"/>
      <c r="J1349"/>
      <c r="K1349"/>
      <c r="L1349"/>
    </row>
    <row r="1350" spans="1:12" s="127" customFormat="1">
      <c r="A1350" s="268"/>
      <c r="B1350" s="35"/>
      <c r="C1350" s="35"/>
      <c r="D1350" s="120"/>
      <c r="E1350" s="77" t="s">
        <v>3708</v>
      </c>
      <c r="F1350" s="402">
        <f>0.3*(86.5+6.2+115.5)</f>
        <v>62.459999999999994</v>
      </c>
      <c r="G1350" s="126"/>
      <c r="H1350" s="43"/>
      <c r="I1350"/>
      <c r="J1350"/>
      <c r="K1350"/>
      <c r="L1350"/>
    </row>
    <row r="1351" spans="1:12" s="127" customFormat="1">
      <c r="A1351" s="268"/>
      <c r="B1351" s="35"/>
      <c r="C1351" s="35"/>
      <c r="D1351" s="120"/>
      <c r="E1351" s="77" t="s">
        <v>3709</v>
      </c>
      <c r="F1351" s="402">
        <f>0.3*(90.1+6.2+133.2)</f>
        <v>68.849999999999994</v>
      </c>
      <c r="G1351" s="126"/>
      <c r="H1351" s="43"/>
      <c r="I1351"/>
      <c r="J1351"/>
      <c r="K1351"/>
      <c r="L1351"/>
    </row>
    <row r="1352" spans="1:12" s="127" customFormat="1">
      <c r="A1352" s="268"/>
      <c r="B1352" s="35"/>
      <c r="C1352" s="35"/>
      <c r="D1352" s="120"/>
      <c r="E1352" s="77" t="s">
        <v>3710</v>
      </c>
      <c r="F1352" s="402">
        <f>0.3*(66.5+74)</f>
        <v>42.15</v>
      </c>
      <c r="G1352" s="126"/>
      <c r="H1352" s="43"/>
      <c r="I1352"/>
      <c r="J1352"/>
      <c r="K1352"/>
      <c r="L1352"/>
    </row>
    <row r="1353" spans="1:12" s="127" customFormat="1">
      <c r="A1353" s="268"/>
      <c r="B1353" s="35"/>
      <c r="C1353" s="35"/>
      <c r="D1353" s="120"/>
      <c r="E1353" s="77" t="s">
        <v>3711</v>
      </c>
      <c r="F1353" s="403">
        <f>0.3*(56.4+26.8)</f>
        <v>24.96</v>
      </c>
      <c r="G1353" s="126"/>
      <c r="H1353" s="43"/>
      <c r="I1353"/>
      <c r="J1353"/>
      <c r="K1353"/>
      <c r="L1353"/>
    </row>
    <row r="1354" spans="1:12" s="127" customFormat="1">
      <c r="A1354" s="268"/>
      <c r="B1354" s="35"/>
      <c r="C1354" s="35"/>
      <c r="D1354" s="120"/>
      <c r="E1354" s="77"/>
      <c r="F1354" s="402">
        <f>SUM(F1343:F1353)</f>
        <v>591.83999999999992</v>
      </c>
      <c r="G1354" s="126"/>
      <c r="H1354" s="43"/>
      <c r="I1354"/>
      <c r="J1354"/>
      <c r="K1354"/>
      <c r="L1354"/>
    </row>
    <row r="1355" spans="1:12" s="127" customFormat="1">
      <c r="A1355" s="268"/>
      <c r="B1355" s="35"/>
      <c r="C1355" s="35"/>
      <c r="D1355" s="120"/>
      <c r="E1355" s="77"/>
      <c r="F1355" s="402"/>
      <c r="G1355" s="126"/>
      <c r="H1355" s="43"/>
      <c r="I1355"/>
      <c r="J1355"/>
      <c r="K1355"/>
      <c r="L1355"/>
    </row>
    <row r="1356" spans="1:12">
      <c r="A1356" s="34">
        <f>MAX(A$1:A1355)+1</f>
        <v>23</v>
      </c>
      <c r="B1356" s="44"/>
      <c r="C1356" s="36" t="s">
        <v>1958</v>
      </c>
      <c r="D1356" s="37"/>
      <c r="E1356" s="38" t="s">
        <v>1959</v>
      </c>
      <c r="F1356" s="39"/>
      <c r="G1356" s="40" t="s">
        <v>39</v>
      </c>
      <c r="H1356" s="45">
        <v>652.74000000000012</v>
      </c>
    </row>
    <row r="1357" spans="1:12" ht="26.4">
      <c r="A1357" s="84"/>
      <c r="B1357" s="85"/>
      <c r="C1357" s="78"/>
      <c r="D1357" s="79" t="s">
        <v>1960</v>
      </c>
      <c r="E1357" s="83" t="s">
        <v>1961</v>
      </c>
      <c r="F1357" s="73"/>
      <c r="G1357" s="74" t="s">
        <v>39</v>
      </c>
      <c r="H1357" s="86">
        <v>652.74000000000012</v>
      </c>
    </row>
    <row r="1358" spans="1:12">
      <c r="A1358" s="134"/>
      <c r="B1358" s="85"/>
      <c r="C1358" s="78"/>
      <c r="D1358" s="79"/>
      <c r="E1358" s="398" t="s">
        <v>3712</v>
      </c>
      <c r="F1358" s="73"/>
      <c r="G1358" s="74"/>
      <c r="H1358" s="86"/>
    </row>
    <row r="1359" spans="1:12" ht="39.6">
      <c r="A1359" s="134"/>
      <c r="B1359" s="85"/>
      <c r="C1359" s="78"/>
      <c r="D1359" s="79"/>
      <c r="E1359" s="77" t="s">
        <v>3713</v>
      </c>
      <c r="F1359" s="80">
        <f>(5.7+4)*0.3+(5.4+0.85+11.4)*2*0.3+(2+3.1)*2*0.3+(14.4+7.7)*2*0.3</f>
        <v>29.82</v>
      </c>
      <c r="G1359" s="74"/>
      <c r="H1359" s="86"/>
    </row>
    <row r="1360" spans="1:12" ht="26.4">
      <c r="A1360" s="134"/>
      <c r="B1360" s="85"/>
      <c r="C1360" s="78"/>
      <c r="D1360" s="79"/>
      <c r="E1360" s="77" t="s">
        <v>3714</v>
      </c>
      <c r="F1360" s="49">
        <f>(1.51+1.51)*2*0.1*26</f>
        <v>15.704000000000002</v>
      </c>
      <c r="G1360" s="74"/>
      <c r="H1360" s="86"/>
    </row>
    <row r="1361" spans="1:12" ht="26.4">
      <c r="A1361" s="134"/>
      <c r="B1361" s="85"/>
      <c r="C1361" s="78"/>
      <c r="D1361" s="79"/>
      <c r="E1361" s="77" t="s">
        <v>3715</v>
      </c>
      <c r="F1361" s="49">
        <f>(1.51+1.51)*2*0.1*1</f>
        <v>0.60400000000000009</v>
      </c>
      <c r="G1361" s="74"/>
      <c r="H1361" s="86"/>
    </row>
    <row r="1362" spans="1:12" ht="26.4">
      <c r="A1362" s="134"/>
      <c r="B1362" s="85"/>
      <c r="C1362" s="78"/>
      <c r="D1362" s="79"/>
      <c r="E1362" s="77" t="s">
        <v>3716</v>
      </c>
      <c r="F1362" s="475">
        <f>(0.8+0.8)*2*0.1*67</f>
        <v>21.440000000000005</v>
      </c>
      <c r="G1362" s="74"/>
      <c r="H1362" s="86"/>
    </row>
    <row r="1363" spans="1:12">
      <c r="A1363" s="134"/>
      <c r="B1363" s="85"/>
      <c r="C1363" s="78"/>
      <c r="D1363" s="79"/>
      <c r="E1363" s="83"/>
      <c r="F1363" s="49">
        <f>SUM(F1359:F1362)</f>
        <v>67.568000000000012</v>
      </c>
      <c r="G1363" s="74"/>
      <c r="H1363" s="86"/>
    </row>
    <row r="1364" spans="1:12">
      <c r="A1364" s="134"/>
      <c r="B1364" s="85"/>
      <c r="C1364" s="78"/>
      <c r="D1364" s="79"/>
      <c r="E1364" s="83"/>
      <c r="F1364" s="73"/>
      <c r="G1364" s="74"/>
      <c r="H1364" s="86"/>
    </row>
    <row r="1365" spans="1:12" ht="26.4">
      <c r="A1365" s="134"/>
      <c r="B1365" s="85"/>
      <c r="C1365" s="78"/>
      <c r="D1365" s="79"/>
      <c r="E1365" s="77" t="s">
        <v>3717</v>
      </c>
      <c r="F1365" s="80">
        <f>(20.6+4.9)*2*0.3+(2+3.1)*2*0.3+(13+7.7)*2*0.3</f>
        <v>30.78</v>
      </c>
      <c r="G1365" s="74"/>
      <c r="H1365" s="86"/>
    </row>
    <row r="1366" spans="1:12" ht="26.4">
      <c r="A1366" s="134"/>
      <c r="B1366" s="85"/>
      <c r="C1366" s="78"/>
      <c r="D1366" s="79"/>
      <c r="E1366" s="77" t="s">
        <v>3718</v>
      </c>
      <c r="F1366" s="49">
        <f>(1.51+1.51)*2*0.1*22</f>
        <v>13.288000000000002</v>
      </c>
      <c r="G1366" s="74"/>
      <c r="H1366" s="86"/>
    </row>
    <row r="1367" spans="1:12" ht="26.4">
      <c r="A1367" s="134"/>
      <c r="B1367" s="85"/>
      <c r="C1367" s="78"/>
      <c r="D1367" s="79"/>
      <c r="E1367" s="77" t="s">
        <v>3719</v>
      </c>
      <c r="F1367" s="475">
        <f>(0.8+0.8)*2*0.1*71</f>
        <v>22.720000000000006</v>
      </c>
      <c r="G1367" s="74"/>
      <c r="H1367" s="86"/>
    </row>
    <row r="1368" spans="1:12">
      <c r="A1368" s="134"/>
      <c r="B1368" s="85"/>
      <c r="C1368" s="78"/>
      <c r="D1368" s="79"/>
      <c r="E1368" s="83"/>
      <c r="F1368" s="49">
        <f>SUM(F1365:F1367)</f>
        <v>66.788000000000011</v>
      </c>
      <c r="G1368" s="74"/>
      <c r="H1368" s="86"/>
    </row>
    <row r="1369" spans="1:12">
      <c r="A1369" s="134"/>
      <c r="B1369" s="85"/>
      <c r="C1369" s="78"/>
      <c r="D1369" s="79"/>
      <c r="E1369" s="83"/>
      <c r="F1369" s="73"/>
      <c r="G1369" s="74"/>
      <c r="H1369" s="86"/>
    </row>
    <row r="1370" spans="1:12" ht="26.4">
      <c r="A1370" s="134"/>
      <c r="B1370" s="85"/>
      <c r="C1370" s="78"/>
      <c r="D1370" s="79"/>
      <c r="E1370" s="77" t="s">
        <v>3720</v>
      </c>
      <c r="F1370" s="80">
        <f>(12.7+7.7)*2*0.3+(2+3.1)*2*0.3+(22.9+4.9)*2*0.3</f>
        <v>31.979999999999993</v>
      </c>
      <c r="G1370" s="74"/>
      <c r="H1370" s="86"/>
    </row>
    <row r="1371" spans="1:12" ht="26.4">
      <c r="A1371" s="134"/>
      <c r="B1371" s="85"/>
      <c r="C1371" s="78"/>
      <c r="D1371" s="79"/>
      <c r="E1371" s="77" t="s">
        <v>3721</v>
      </c>
      <c r="F1371" s="49">
        <f>(1.51+1.51)*2*0.1*18</f>
        <v>10.872000000000002</v>
      </c>
      <c r="G1371" s="74"/>
      <c r="H1371" s="86"/>
    </row>
    <row r="1372" spans="1:12" ht="26.4">
      <c r="A1372" s="134"/>
      <c r="B1372" s="85"/>
      <c r="C1372" s="78"/>
      <c r="D1372" s="79"/>
      <c r="E1372" s="77" t="s">
        <v>3722</v>
      </c>
      <c r="F1372" s="49">
        <f>(1.51+1.51)*2*0.1*11</f>
        <v>6.644000000000001</v>
      </c>
      <c r="G1372" s="74"/>
      <c r="H1372" s="86"/>
    </row>
    <row r="1373" spans="1:12" ht="26.4">
      <c r="A1373" s="134"/>
      <c r="B1373" s="85"/>
      <c r="C1373" s="78"/>
      <c r="D1373" s="79"/>
      <c r="E1373" s="77" t="s">
        <v>3723</v>
      </c>
      <c r="F1373" s="49">
        <f>(1.51+1.51)*2*0.1*1</f>
        <v>0.60400000000000009</v>
      </c>
      <c r="G1373" s="74"/>
      <c r="H1373" s="86"/>
    </row>
    <row r="1374" spans="1:12" ht="26.4">
      <c r="A1374" s="134"/>
      <c r="B1374" s="85"/>
      <c r="C1374" s="78"/>
      <c r="D1374" s="79"/>
      <c r="E1374" s="77" t="s">
        <v>3724</v>
      </c>
      <c r="F1374" s="49">
        <f>(1.51+1.51)*2*0.1*1</f>
        <v>0.60400000000000009</v>
      </c>
      <c r="G1374" s="74"/>
      <c r="H1374" s="86"/>
    </row>
    <row r="1375" spans="1:12" ht="26.4">
      <c r="A1375" s="134"/>
      <c r="B1375" s="85"/>
      <c r="C1375" s="78"/>
      <c r="D1375" s="79"/>
      <c r="E1375" s="77" t="s">
        <v>3725</v>
      </c>
      <c r="F1375" s="475">
        <f>(0.8+0.8)*2*0.1*62</f>
        <v>19.840000000000003</v>
      </c>
      <c r="G1375" s="74"/>
      <c r="H1375" s="86"/>
    </row>
    <row r="1376" spans="1:12" s="127" customFormat="1">
      <c r="A1376" s="268"/>
      <c r="B1376" s="35"/>
      <c r="C1376" s="35"/>
      <c r="D1376" s="120"/>
      <c r="E1376" s="77"/>
      <c r="F1376" s="402">
        <f>SUM(F1370:F1375)</f>
        <v>70.543999999999997</v>
      </c>
      <c r="G1376" s="126"/>
      <c r="H1376" s="43"/>
      <c r="I1376"/>
      <c r="J1376"/>
      <c r="K1376"/>
      <c r="L1376"/>
    </row>
    <row r="1377" spans="1:12" s="127" customFormat="1">
      <c r="A1377" s="268"/>
      <c r="B1377" s="35"/>
      <c r="C1377" s="35"/>
      <c r="D1377" s="120"/>
      <c r="E1377" s="77"/>
      <c r="F1377" s="402"/>
      <c r="G1377" s="126"/>
      <c r="H1377" s="43"/>
      <c r="I1377"/>
      <c r="J1377"/>
      <c r="K1377"/>
      <c r="L1377"/>
    </row>
    <row r="1378" spans="1:12" s="127" customFormat="1" ht="26.4">
      <c r="A1378" s="268"/>
      <c r="B1378" s="35"/>
      <c r="C1378" s="35"/>
      <c r="D1378" s="120"/>
      <c r="E1378" s="77" t="s">
        <v>3726</v>
      </c>
      <c r="F1378" s="80">
        <f>(22.9+4.9)*2*0.3+(2+3.1)*2*0.3+(18.5+7.7)*2*0.3</f>
        <v>35.459999999999994</v>
      </c>
      <c r="G1378" s="126"/>
      <c r="H1378" s="43"/>
      <c r="I1378"/>
      <c r="J1378"/>
      <c r="K1378"/>
      <c r="L1378"/>
    </row>
    <row r="1379" spans="1:12" s="127" customFormat="1" ht="26.4">
      <c r="A1379" s="268"/>
      <c r="B1379" s="35"/>
      <c r="C1379" s="35"/>
      <c r="D1379" s="120"/>
      <c r="E1379" s="77" t="s">
        <v>3727</v>
      </c>
      <c r="F1379" s="49">
        <f>(1.51+1.51)*2*0.1*24</f>
        <v>14.496000000000002</v>
      </c>
      <c r="G1379" s="126"/>
      <c r="H1379" s="43"/>
      <c r="I1379"/>
      <c r="J1379"/>
      <c r="K1379"/>
      <c r="L1379"/>
    </row>
    <row r="1380" spans="1:12" s="127" customFormat="1" ht="26.4">
      <c r="A1380" s="268"/>
      <c r="B1380" s="35"/>
      <c r="C1380" s="35"/>
      <c r="D1380" s="120"/>
      <c r="E1380" s="77" t="s">
        <v>3728</v>
      </c>
      <c r="F1380" s="49">
        <f>(1.51+1.51)*2*0.1*10</f>
        <v>6.0400000000000009</v>
      </c>
      <c r="G1380" s="126"/>
      <c r="H1380" s="43"/>
      <c r="I1380"/>
      <c r="J1380"/>
      <c r="K1380"/>
      <c r="L1380"/>
    </row>
    <row r="1381" spans="1:12" s="127" customFormat="1" ht="26.4">
      <c r="A1381" s="268"/>
      <c r="B1381" s="35"/>
      <c r="C1381" s="35"/>
      <c r="D1381" s="120"/>
      <c r="E1381" s="77" t="s">
        <v>3729</v>
      </c>
      <c r="F1381" s="475">
        <f>(0.8+0.8)*2*0.1*91</f>
        <v>29.120000000000005</v>
      </c>
      <c r="G1381" s="126"/>
      <c r="H1381" s="43"/>
      <c r="I1381"/>
      <c r="J1381"/>
      <c r="K1381"/>
      <c r="L1381"/>
    </row>
    <row r="1382" spans="1:12" s="127" customFormat="1">
      <c r="A1382" s="268"/>
      <c r="B1382" s="35"/>
      <c r="C1382" s="35"/>
      <c r="D1382" s="120"/>
      <c r="E1382" s="77"/>
      <c r="F1382" s="402">
        <f>SUM(F1378:F1381)</f>
        <v>85.116</v>
      </c>
      <c r="G1382" s="126"/>
      <c r="H1382" s="43"/>
      <c r="I1382"/>
      <c r="J1382"/>
      <c r="K1382"/>
      <c r="L1382"/>
    </row>
    <row r="1383" spans="1:12" s="127" customFormat="1">
      <c r="A1383" s="268"/>
      <c r="B1383" s="35"/>
      <c r="C1383" s="35"/>
      <c r="D1383" s="120"/>
      <c r="E1383" s="77"/>
      <c r="F1383" s="402"/>
      <c r="G1383" s="126"/>
      <c r="H1383" s="43"/>
      <c r="I1383"/>
      <c r="J1383"/>
      <c r="K1383"/>
      <c r="L1383"/>
    </row>
    <row r="1384" spans="1:12" s="127" customFormat="1" ht="39.6">
      <c r="A1384" s="268"/>
      <c r="B1384" s="35"/>
      <c r="C1384" s="35"/>
      <c r="D1384" s="120"/>
      <c r="E1384" s="77" t="s">
        <v>3730</v>
      </c>
      <c r="F1384" s="49">
        <f>(4.8+2.6)*2*0.3+(2+3.1)*2*0.3+(4+5.7)*0.3+(5.4+0.85+11.4)*2*0.3</f>
        <v>21</v>
      </c>
      <c r="G1384" s="126"/>
      <c r="H1384" s="43"/>
      <c r="I1384"/>
      <c r="J1384"/>
      <c r="K1384"/>
      <c r="L1384"/>
    </row>
    <row r="1385" spans="1:12" s="127" customFormat="1" ht="26.4">
      <c r="A1385" s="268"/>
      <c r="B1385" s="35"/>
      <c r="C1385" s="35"/>
      <c r="D1385" s="120"/>
      <c r="E1385" s="77" t="s">
        <v>3731</v>
      </c>
      <c r="F1385" s="49">
        <f>(1.51+1.51)*2*0.1*9+(2+2)*2*0.1*7</f>
        <v>11.036000000000001</v>
      </c>
      <c r="G1385" s="126"/>
      <c r="H1385" s="43"/>
      <c r="I1385"/>
      <c r="J1385"/>
      <c r="K1385"/>
      <c r="L1385"/>
    </row>
    <row r="1386" spans="1:12" s="127" customFormat="1" ht="26.4">
      <c r="A1386" s="268"/>
      <c r="B1386" s="35"/>
      <c r="C1386" s="35"/>
      <c r="D1386" s="120"/>
      <c r="E1386" s="77" t="s">
        <v>3732</v>
      </c>
      <c r="F1386" s="49">
        <f>(1.51+1.51)*2*0.1*6</f>
        <v>3.6240000000000006</v>
      </c>
      <c r="G1386" s="126"/>
      <c r="H1386" s="43"/>
      <c r="I1386"/>
      <c r="J1386"/>
      <c r="K1386"/>
      <c r="L1386"/>
    </row>
    <row r="1387" spans="1:12" s="127" customFormat="1" ht="26.4">
      <c r="A1387" s="268"/>
      <c r="B1387" s="35"/>
      <c r="C1387" s="35"/>
      <c r="D1387" s="120"/>
      <c r="E1387" s="77" t="s">
        <v>3733</v>
      </c>
      <c r="F1387" s="49">
        <f>(1.51+1.51)*2*0.1*5</f>
        <v>3.0200000000000005</v>
      </c>
      <c r="G1387" s="126"/>
      <c r="H1387" s="43"/>
      <c r="I1387"/>
      <c r="J1387"/>
      <c r="K1387"/>
      <c r="L1387"/>
    </row>
    <row r="1388" spans="1:12" s="127" customFormat="1" ht="26.4">
      <c r="A1388" s="268"/>
      <c r="B1388" s="35"/>
      <c r="C1388" s="35"/>
      <c r="D1388" s="120"/>
      <c r="E1388" s="77" t="s">
        <v>3734</v>
      </c>
      <c r="F1388" s="49">
        <f>(1.51+1.51)*2*0.1*3+(2+2)*2*0.1*3</f>
        <v>4.2120000000000006</v>
      </c>
      <c r="G1388" s="126"/>
      <c r="H1388" s="43"/>
      <c r="I1388"/>
      <c r="J1388"/>
      <c r="K1388"/>
      <c r="L1388"/>
    </row>
    <row r="1389" spans="1:12" s="127" customFormat="1" ht="26.4">
      <c r="A1389" s="268"/>
      <c r="B1389" s="35"/>
      <c r="C1389" s="35"/>
      <c r="D1389" s="120"/>
      <c r="E1389" s="77" t="s">
        <v>3735</v>
      </c>
      <c r="F1389" s="49">
        <f>(1.51+1.51)*2*0.1*5</f>
        <v>3.0200000000000005</v>
      </c>
      <c r="G1389" s="126"/>
      <c r="H1389" s="43"/>
      <c r="I1389"/>
      <c r="J1389"/>
      <c r="K1389"/>
      <c r="L1389"/>
    </row>
    <row r="1390" spans="1:12" s="127" customFormat="1" ht="26.4">
      <c r="A1390" s="268"/>
      <c r="B1390" s="35"/>
      <c r="C1390" s="35"/>
      <c r="D1390" s="120"/>
      <c r="E1390" s="77" t="s">
        <v>3736</v>
      </c>
      <c r="F1390" s="49">
        <f>(1.51+1.51)*2*0.1*6</f>
        <v>3.6240000000000006</v>
      </c>
      <c r="G1390" s="126"/>
      <c r="H1390" s="43"/>
      <c r="I1390"/>
      <c r="J1390"/>
      <c r="K1390"/>
      <c r="L1390"/>
    </row>
    <row r="1391" spans="1:12" s="127" customFormat="1" ht="26.4">
      <c r="A1391" s="268"/>
      <c r="B1391" s="35"/>
      <c r="C1391" s="35"/>
      <c r="D1391" s="120"/>
      <c r="E1391" s="77" t="s">
        <v>3737</v>
      </c>
      <c r="F1391" s="81">
        <f>(0.8+0.8)*2*0.1*95</f>
        <v>30.400000000000006</v>
      </c>
      <c r="G1391" s="126"/>
      <c r="H1391" s="43"/>
      <c r="I1391"/>
      <c r="J1391"/>
      <c r="K1391"/>
      <c r="L1391"/>
    </row>
    <row r="1392" spans="1:12" s="127" customFormat="1">
      <c r="A1392" s="268"/>
      <c r="B1392" s="35"/>
      <c r="C1392" s="35"/>
      <c r="D1392" s="120"/>
      <c r="E1392" s="77"/>
      <c r="F1392" s="402">
        <f>SUM(F1384:F1391)</f>
        <v>79.936000000000021</v>
      </c>
      <c r="G1392" s="126"/>
      <c r="H1392" s="43"/>
      <c r="I1392"/>
      <c r="J1392"/>
      <c r="K1392"/>
      <c r="L1392"/>
    </row>
    <row r="1393" spans="1:12" s="127" customFormat="1">
      <c r="A1393" s="268"/>
      <c r="B1393" s="35"/>
      <c r="C1393" s="35"/>
      <c r="D1393" s="120"/>
      <c r="E1393" s="77"/>
      <c r="F1393" s="402"/>
      <c r="G1393" s="126"/>
      <c r="H1393" s="43"/>
      <c r="I1393"/>
      <c r="J1393"/>
      <c r="K1393"/>
      <c r="L1393"/>
    </row>
    <row r="1394" spans="1:12" s="127" customFormat="1" ht="26.4">
      <c r="A1394" s="268"/>
      <c r="B1394" s="35"/>
      <c r="C1394" s="35"/>
      <c r="D1394" s="120"/>
      <c r="E1394" s="77" t="s">
        <v>3738</v>
      </c>
      <c r="F1394" s="49">
        <f>4.8*2*0.3+(2.8+1.2+1.2+18.3+2.8)*2*0.3</f>
        <v>18.66</v>
      </c>
      <c r="G1394" s="126"/>
      <c r="H1394" s="43"/>
      <c r="I1394"/>
      <c r="J1394"/>
      <c r="K1394"/>
      <c r="L1394"/>
    </row>
    <row r="1395" spans="1:12" s="127" customFormat="1" ht="26.4">
      <c r="A1395" s="268"/>
      <c r="B1395" s="35"/>
      <c r="C1395" s="35"/>
      <c r="D1395" s="120"/>
      <c r="E1395" s="77" t="s">
        <v>3739</v>
      </c>
      <c r="F1395" s="402">
        <f>(1.51+1.51)*2*0.1*10</f>
        <v>6.0400000000000009</v>
      </c>
      <c r="G1395" s="126"/>
      <c r="H1395" s="43"/>
      <c r="I1395"/>
      <c r="J1395"/>
      <c r="K1395"/>
      <c r="L1395"/>
    </row>
    <row r="1396" spans="1:12" s="127" customFormat="1" ht="26.4">
      <c r="A1396" s="268"/>
      <c r="B1396" s="35"/>
      <c r="C1396" s="35"/>
      <c r="D1396" s="120"/>
      <c r="E1396" s="77" t="s">
        <v>3740</v>
      </c>
      <c r="F1396" s="402">
        <f>(1.51+1.51)*2*0.1*1</f>
        <v>0.60400000000000009</v>
      </c>
      <c r="G1396" s="126"/>
      <c r="H1396" s="43"/>
      <c r="I1396"/>
      <c r="J1396"/>
      <c r="K1396"/>
      <c r="L1396"/>
    </row>
    <row r="1397" spans="1:12" s="127" customFormat="1" ht="26.4">
      <c r="A1397" s="268"/>
      <c r="B1397" s="35"/>
      <c r="C1397" s="35"/>
      <c r="D1397" s="120"/>
      <c r="E1397" s="77" t="s">
        <v>3741</v>
      </c>
      <c r="F1397" s="402">
        <f>(1.51+1.51)*2*0.1*1</f>
        <v>0.60400000000000009</v>
      </c>
      <c r="G1397" s="126"/>
      <c r="H1397" s="43"/>
      <c r="I1397"/>
      <c r="J1397"/>
      <c r="K1397"/>
      <c r="L1397"/>
    </row>
    <row r="1398" spans="1:12" s="127" customFormat="1" ht="26.4">
      <c r="A1398" s="268"/>
      <c r="B1398" s="35"/>
      <c r="C1398" s="35"/>
      <c r="D1398" s="120"/>
      <c r="E1398" s="77" t="s">
        <v>3742</v>
      </c>
      <c r="F1398" s="403">
        <f>(0.8+0.8)*2*0.1*5</f>
        <v>1.6000000000000003</v>
      </c>
      <c r="G1398" s="126"/>
      <c r="H1398" s="43"/>
      <c r="I1398"/>
      <c r="J1398"/>
      <c r="K1398"/>
      <c r="L1398"/>
    </row>
    <row r="1399" spans="1:12" s="127" customFormat="1">
      <c r="A1399" s="268"/>
      <c r="B1399" s="35"/>
      <c r="C1399" s="35"/>
      <c r="D1399" s="120"/>
      <c r="E1399" s="77"/>
      <c r="F1399" s="402">
        <f>SUM(F1394:F1398)</f>
        <v>27.508000000000003</v>
      </c>
      <c r="G1399" s="126"/>
      <c r="H1399" s="43"/>
      <c r="I1399"/>
      <c r="J1399"/>
      <c r="K1399"/>
      <c r="L1399"/>
    </row>
    <row r="1400" spans="1:12" s="127" customFormat="1">
      <c r="A1400" s="268"/>
      <c r="B1400" s="35"/>
      <c r="C1400" s="35"/>
      <c r="D1400" s="120"/>
      <c r="E1400" s="77"/>
      <c r="F1400" s="402"/>
      <c r="G1400" s="126"/>
      <c r="H1400" s="43"/>
      <c r="I1400"/>
      <c r="J1400"/>
      <c r="K1400"/>
      <c r="L1400"/>
    </row>
    <row r="1401" spans="1:12" s="127" customFormat="1" ht="26.4">
      <c r="A1401" s="268"/>
      <c r="B1401" s="35"/>
      <c r="C1401" s="35"/>
      <c r="D1401" s="120"/>
      <c r="E1401" s="77" t="s">
        <v>3743</v>
      </c>
      <c r="F1401" s="49">
        <f>4.8*2*0.3+(2.8+1.2+1.2+18.3+2.8)*2*0.3</f>
        <v>18.66</v>
      </c>
      <c r="G1401" s="126"/>
      <c r="H1401" s="43"/>
      <c r="I1401"/>
      <c r="J1401"/>
      <c r="K1401"/>
      <c r="L1401"/>
    </row>
    <row r="1402" spans="1:12" s="127" customFormat="1" ht="26.4">
      <c r="A1402" s="268"/>
      <c r="B1402" s="35"/>
      <c r="C1402" s="35"/>
      <c r="D1402" s="120"/>
      <c r="E1402" s="77" t="s">
        <v>3744</v>
      </c>
      <c r="F1402" s="402">
        <f>(1.51+1.51)*2*0.1*9</f>
        <v>5.4360000000000008</v>
      </c>
      <c r="G1402" s="126"/>
      <c r="H1402" s="43"/>
      <c r="I1402"/>
      <c r="J1402"/>
      <c r="K1402"/>
      <c r="L1402"/>
    </row>
    <row r="1403" spans="1:12" s="127" customFormat="1" ht="26.4">
      <c r="A1403" s="268"/>
      <c r="B1403" s="35"/>
      <c r="C1403" s="35"/>
      <c r="D1403" s="120"/>
      <c r="E1403" s="77" t="s">
        <v>3745</v>
      </c>
      <c r="F1403" s="403">
        <f>(0.8+0.8)*2*0.1*8</f>
        <v>2.5600000000000005</v>
      </c>
      <c r="G1403" s="126"/>
      <c r="H1403" s="43"/>
      <c r="I1403"/>
      <c r="J1403"/>
      <c r="K1403"/>
      <c r="L1403"/>
    </row>
    <row r="1404" spans="1:12" s="127" customFormat="1">
      <c r="A1404" s="268"/>
      <c r="B1404" s="35"/>
      <c r="C1404" s="35"/>
      <c r="D1404" s="120"/>
      <c r="E1404" s="77"/>
      <c r="F1404" s="402">
        <f>SUM(F1401:F1403)</f>
        <v>26.655999999999999</v>
      </c>
      <c r="G1404" s="126"/>
      <c r="H1404" s="43"/>
      <c r="I1404"/>
      <c r="J1404"/>
      <c r="K1404"/>
      <c r="L1404"/>
    </row>
    <row r="1405" spans="1:12" s="127" customFormat="1">
      <c r="A1405" s="268"/>
      <c r="B1405" s="35"/>
      <c r="C1405" s="35"/>
      <c r="D1405" s="120"/>
      <c r="E1405" s="77"/>
      <c r="F1405" s="402"/>
      <c r="G1405" s="126"/>
      <c r="H1405" s="43"/>
      <c r="I1405"/>
      <c r="J1405"/>
      <c r="K1405"/>
      <c r="L1405"/>
    </row>
    <row r="1406" spans="1:12" s="127" customFormat="1" ht="39.6">
      <c r="A1406" s="268"/>
      <c r="B1406" s="35"/>
      <c r="C1406" s="35"/>
      <c r="D1406" s="120"/>
      <c r="E1406" s="77" t="s">
        <v>3746</v>
      </c>
      <c r="F1406" s="49">
        <f>(4+5.7)*0.3+(5.4+0.85+11.4)*2*0.3+(2+3.1)*2*0.3+(7.7+15)*2*0.3</f>
        <v>30.18</v>
      </c>
      <c r="G1406" s="126"/>
      <c r="H1406" s="43"/>
      <c r="I1406"/>
      <c r="J1406"/>
      <c r="K1406"/>
      <c r="L1406"/>
    </row>
    <row r="1407" spans="1:12" s="127" customFormat="1" ht="26.4">
      <c r="A1407" s="268"/>
      <c r="B1407" s="35"/>
      <c r="C1407" s="35"/>
      <c r="D1407" s="120"/>
      <c r="E1407" s="77" t="s">
        <v>3747</v>
      </c>
      <c r="F1407" s="402">
        <f>(1.51+1.51)*2*0.1*19</f>
        <v>11.476000000000003</v>
      </c>
      <c r="G1407" s="126"/>
      <c r="H1407" s="43"/>
      <c r="I1407"/>
      <c r="J1407"/>
      <c r="K1407"/>
      <c r="L1407"/>
    </row>
    <row r="1408" spans="1:12" s="127" customFormat="1" ht="26.4">
      <c r="A1408" s="268"/>
      <c r="B1408" s="35"/>
      <c r="C1408" s="35"/>
      <c r="D1408" s="120"/>
      <c r="E1408" s="77" t="s">
        <v>3748</v>
      </c>
      <c r="F1408" s="402">
        <f>(1.51+1.51)*2*0.1*5</f>
        <v>3.0200000000000005</v>
      </c>
      <c r="G1408" s="126"/>
      <c r="H1408" s="43"/>
      <c r="I1408"/>
      <c r="J1408"/>
      <c r="K1408"/>
      <c r="L1408"/>
    </row>
    <row r="1409" spans="1:12" s="127" customFormat="1" ht="26.4">
      <c r="A1409" s="268"/>
      <c r="B1409" s="35"/>
      <c r="C1409" s="35"/>
      <c r="D1409" s="120"/>
      <c r="E1409" s="77" t="s">
        <v>3749</v>
      </c>
      <c r="F1409" s="403">
        <f>(0.8+0.8)*2*0.1*76</f>
        <v>24.320000000000004</v>
      </c>
      <c r="G1409" s="126"/>
      <c r="H1409" s="43"/>
      <c r="I1409"/>
      <c r="J1409"/>
      <c r="K1409"/>
      <c r="L1409"/>
    </row>
    <row r="1410" spans="1:12" s="127" customFormat="1">
      <c r="A1410" s="268"/>
      <c r="B1410" s="35"/>
      <c r="C1410" s="35"/>
      <c r="D1410" s="120"/>
      <c r="E1410" s="77"/>
      <c r="F1410" s="402">
        <f>SUM(F1406:F1409)</f>
        <v>68.996000000000009</v>
      </c>
      <c r="G1410" s="126"/>
      <c r="H1410" s="43"/>
      <c r="I1410"/>
      <c r="J1410"/>
      <c r="K1410"/>
      <c r="L1410"/>
    </row>
    <row r="1411" spans="1:12" s="127" customFormat="1">
      <c r="A1411" s="268"/>
      <c r="B1411" s="35"/>
      <c r="C1411" s="35"/>
      <c r="D1411" s="120"/>
      <c r="E1411" s="77"/>
      <c r="F1411" s="402"/>
      <c r="G1411" s="126"/>
      <c r="H1411" s="43"/>
      <c r="I1411"/>
      <c r="J1411"/>
      <c r="K1411"/>
      <c r="L1411"/>
    </row>
    <row r="1412" spans="1:12" s="127" customFormat="1" ht="26.4">
      <c r="A1412" s="268"/>
      <c r="B1412" s="35"/>
      <c r="C1412" s="35"/>
      <c r="D1412" s="120"/>
      <c r="E1412" s="77" t="s">
        <v>3750</v>
      </c>
      <c r="F1412" s="49">
        <f>(4.9+18.4)*2*0.3+(2+3.1)*2*0.3+(7.7+17.3)*2*0.3</f>
        <v>32.04</v>
      </c>
      <c r="G1412" s="126"/>
      <c r="H1412" s="43"/>
      <c r="I1412"/>
      <c r="J1412"/>
      <c r="K1412"/>
      <c r="L1412"/>
    </row>
    <row r="1413" spans="1:12" s="127" customFormat="1" ht="26.4">
      <c r="A1413" s="268"/>
      <c r="B1413" s="35"/>
      <c r="C1413" s="35"/>
      <c r="D1413" s="120"/>
      <c r="E1413" s="77" t="s">
        <v>3751</v>
      </c>
      <c r="F1413" s="402">
        <f>(1.51+1.51)*2*0.1*17</f>
        <v>10.268000000000001</v>
      </c>
      <c r="G1413" s="126"/>
      <c r="H1413" s="43"/>
      <c r="I1413"/>
      <c r="J1413"/>
      <c r="K1413"/>
      <c r="L1413"/>
    </row>
    <row r="1414" spans="1:12" s="127" customFormat="1" ht="26.4">
      <c r="A1414" s="268"/>
      <c r="B1414" s="35"/>
      <c r="C1414" s="35"/>
      <c r="D1414" s="120"/>
      <c r="E1414" s="77" t="s">
        <v>3752</v>
      </c>
      <c r="F1414" s="402">
        <f>(1.51+1.51)*2*0.1*9</f>
        <v>5.4360000000000008</v>
      </c>
      <c r="G1414" s="126"/>
      <c r="H1414" s="43"/>
      <c r="I1414"/>
      <c r="J1414"/>
      <c r="K1414"/>
      <c r="L1414"/>
    </row>
    <row r="1415" spans="1:12" s="127" customFormat="1" ht="26.4">
      <c r="A1415" s="268"/>
      <c r="B1415" s="35"/>
      <c r="C1415" s="35"/>
      <c r="D1415" s="120"/>
      <c r="E1415" s="77" t="s">
        <v>3753</v>
      </c>
      <c r="F1415" s="403">
        <f>(0.8+0.8)*2*0.1*84</f>
        <v>26.880000000000006</v>
      </c>
      <c r="G1415" s="126"/>
      <c r="H1415" s="43"/>
      <c r="I1415"/>
      <c r="J1415"/>
      <c r="K1415"/>
      <c r="L1415"/>
    </row>
    <row r="1416" spans="1:12" s="127" customFormat="1">
      <c r="A1416" s="268"/>
      <c r="B1416" s="35"/>
      <c r="C1416" s="35"/>
      <c r="D1416" s="120"/>
      <c r="E1416" s="77"/>
      <c r="F1416" s="402">
        <f>SUM(F1412:F1415)</f>
        <v>74.624000000000009</v>
      </c>
      <c r="G1416" s="126"/>
      <c r="H1416" s="43"/>
      <c r="I1416"/>
      <c r="J1416"/>
      <c r="K1416"/>
      <c r="L1416"/>
    </row>
    <row r="1417" spans="1:12" s="127" customFormat="1">
      <c r="A1417" s="268"/>
      <c r="B1417" s="35"/>
      <c r="C1417" s="35"/>
      <c r="D1417" s="120"/>
      <c r="E1417" s="77"/>
      <c r="F1417" s="402"/>
      <c r="G1417" s="126"/>
      <c r="H1417" s="43"/>
      <c r="I1417"/>
      <c r="J1417"/>
      <c r="K1417"/>
      <c r="L1417"/>
    </row>
    <row r="1418" spans="1:12" s="127" customFormat="1" ht="26.4">
      <c r="A1418" s="268"/>
      <c r="B1418" s="35"/>
      <c r="C1418" s="35"/>
      <c r="D1418" s="120"/>
      <c r="E1418" s="77" t="s">
        <v>3754</v>
      </c>
      <c r="F1418" s="49">
        <f>(4+3)*0.3+(11.1+0.5+7.4)*2*0.3+(4+18.52)*2*0.3</f>
        <v>27.012</v>
      </c>
      <c r="G1418" s="126"/>
      <c r="H1418" s="43"/>
      <c r="I1418"/>
      <c r="J1418"/>
      <c r="K1418"/>
      <c r="L1418"/>
    </row>
    <row r="1419" spans="1:12" s="127" customFormat="1" ht="26.4">
      <c r="A1419" s="268"/>
      <c r="B1419" s="35"/>
      <c r="C1419" s="35"/>
      <c r="D1419" s="120"/>
      <c r="E1419" s="77" t="s">
        <v>3755</v>
      </c>
      <c r="F1419" s="402">
        <f>(1.51+1.51)*2*0.1*21</f>
        <v>12.684000000000001</v>
      </c>
      <c r="G1419" s="126"/>
      <c r="H1419" s="43"/>
      <c r="I1419"/>
      <c r="J1419"/>
      <c r="K1419"/>
      <c r="L1419"/>
    </row>
    <row r="1420" spans="1:12" s="127" customFormat="1" ht="26.4">
      <c r="A1420" s="268"/>
      <c r="B1420" s="35"/>
      <c r="C1420" s="35"/>
      <c r="D1420" s="120"/>
      <c r="E1420" s="77" t="s">
        <v>3756</v>
      </c>
      <c r="F1420" s="402">
        <f>(1.51+1.51)*2*0.1*1</f>
        <v>0.60400000000000009</v>
      </c>
      <c r="G1420" s="126"/>
      <c r="H1420" s="43"/>
      <c r="I1420"/>
      <c r="J1420"/>
      <c r="K1420"/>
      <c r="L1420"/>
    </row>
    <row r="1421" spans="1:12" s="127" customFormat="1" ht="26.4">
      <c r="A1421" s="268"/>
      <c r="B1421" s="35"/>
      <c r="C1421" s="35"/>
      <c r="D1421" s="120"/>
      <c r="E1421" s="77" t="s">
        <v>3757</v>
      </c>
      <c r="F1421" s="403">
        <f>(0.8+0.8)*2*0.1*42</f>
        <v>13.440000000000003</v>
      </c>
      <c r="G1421" s="126"/>
      <c r="H1421" s="43"/>
      <c r="I1421"/>
      <c r="J1421"/>
      <c r="K1421"/>
      <c r="L1421"/>
    </row>
    <row r="1422" spans="1:12" s="127" customFormat="1">
      <c r="A1422" s="268"/>
      <c r="B1422" s="35"/>
      <c r="C1422" s="35"/>
      <c r="D1422" s="120"/>
      <c r="E1422" s="77"/>
      <c r="F1422" s="402">
        <f>SUM(F1418:F1421)</f>
        <v>53.74</v>
      </c>
      <c r="G1422" s="126"/>
      <c r="H1422" s="43"/>
      <c r="I1422"/>
      <c r="J1422"/>
      <c r="K1422"/>
      <c r="L1422"/>
    </row>
    <row r="1423" spans="1:12" s="127" customFormat="1">
      <c r="A1423" s="268"/>
      <c r="B1423" s="35"/>
      <c r="C1423" s="35"/>
      <c r="D1423" s="120"/>
      <c r="E1423" s="77"/>
      <c r="F1423" s="402"/>
      <c r="G1423" s="126"/>
      <c r="H1423" s="43"/>
      <c r="I1423"/>
      <c r="J1423"/>
      <c r="K1423"/>
      <c r="L1423"/>
    </row>
    <row r="1424" spans="1:12" s="127" customFormat="1" ht="26.4">
      <c r="A1424" s="268"/>
      <c r="B1424" s="35"/>
      <c r="C1424" s="35"/>
      <c r="D1424" s="120"/>
      <c r="E1424" s="77" t="s">
        <v>3758</v>
      </c>
      <c r="F1424" s="49">
        <f>(3+18.8+4+6.7)*2*0.3</f>
        <v>19.5</v>
      </c>
      <c r="G1424" s="126"/>
      <c r="H1424" s="43"/>
      <c r="I1424"/>
      <c r="J1424"/>
      <c r="K1424"/>
      <c r="L1424"/>
    </row>
    <row r="1425" spans="1:121" s="127" customFormat="1" ht="26.4">
      <c r="A1425" s="268"/>
      <c r="B1425" s="35"/>
      <c r="C1425" s="35"/>
      <c r="D1425" s="120"/>
      <c r="E1425" s="77" t="s">
        <v>3759</v>
      </c>
      <c r="F1425" s="402">
        <f>(1.51+1.51)*2*0.1*9</f>
        <v>5.4360000000000008</v>
      </c>
      <c r="G1425" s="126"/>
      <c r="H1425" s="43"/>
      <c r="I1425"/>
      <c r="J1425"/>
      <c r="K1425"/>
      <c r="L1425"/>
    </row>
    <row r="1426" spans="1:121" s="127" customFormat="1" ht="26.4">
      <c r="A1426" s="268"/>
      <c r="B1426" s="35"/>
      <c r="C1426" s="35"/>
      <c r="D1426" s="120"/>
      <c r="E1426" s="77" t="s">
        <v>3760</v>
      </c>
      <c r="F1426" s="402">
        <f>(1.51+1.51)*2*0.1*1</f>
        <v>0.60400000000000009</v>
      </c>
      <c r="G1426" s="126"/>
      <c r="H1426" s="43"/>
      <c r="I1426"/>
      <c r="J1426"/>
      <c r="K1426"/>
      <c r="L1426"/>
    </row>
    <row r="1427" spans="1:121" s="127" customFormat="1" ht="26.4">
      <c r="A1427" s="268"/>
      <c r="B1427" s="35"/>
      <c r="C1427" s="35"/>
      <c r="D1427" s="120"/>
      <c r="E1427" s="77" t="s">
        <v>3761</v>
      </c>
      <c r="F1427" s="402">
        <f>(1.51+1.51)*2*0.1*1</f>
        <v>0.60400000000000009</v>
      </c>
      <c r="G1427" s="126"/>
      <c r="H1427" s="43"/>
      <c r="I1427"/>
      <c r="J1427"/>
      <c r="K1427"/>
      <c r="L1427"/>
    </row>
    <row r="1428" spans="1:121" s="127" customFormat="1" ht="26.4">
      <c r="A1428" s="268"/>
      <c r="B1428" s="35"/>
      <c r="C1428" s="35"/>
      <c r="D1428" s="120"/>
      <c r="E1428" s="77" t="s">
        <v>3762</v>
      </c>
      <c r="F1428" s="403">
        <f>(0.8+0.8)*2*0.1*16</f>
        <v>5.120000000000001</v>
      </c>
      <c r="G1428" s="126"/>
      <c r="H1428" s="43"/>
      <c r="I1428"/>
      <c r="J1428"/>
      <c r="K1428"/>
      <c r="L1428"/>
    </row>
    <row r="1429" spans="1:121" s="127" customFormat="1">
      <c r="A1429" s="268"/>
      <c r="B1429" s="35"/>
      <c r="C1429" s="35"/>
      <c r="D1429" s="120"/>
      <c r="E1429" s="77"/>
      <c r="F1429" s="402">
        <f>SUM(F1424:F1428)</f>
        <v>31.263999999999999</v>
      </c>
      <c r="G1429" s="126"/>
      <c r="H1429" s="43"/>
      <c r="I1429"/>
      <c r="J1429"/>
      <c r="K1429"/>
      <c r="L1429"/>
    </row>
    <row r="1430" spans="1:121" s="127" customFormat="1">
      <c r="A1430" s="268"/>
      <c r="B1430" s="35"/>
      <c r="C1430" s="35"/>
      <c r="D1430" s="120"/>
      <c r="E1430" s="109" t="s">
        <v>101</v>
      </c>
      <c r="F1430" s="644">
        <f>F1363+F1368+F1376+F1382+F1392+F1399+F1404+F1410+F1416+F1422+F1429</f>
        <v>652.74000000000012</v>
      </c>
      <c r="G1430" s="126"/>
      <c r="H1430" s="43"/>
      <c r="I1430"/>
      <c r="J1430"/>
      <c r="K1430"/>
      <c r="L1430"/>
    </row>
    <row r="1431" spans="1:121" s="127" customFormat="1">
      <c r="A1431" s="268"/>
      <c r="B1431" s="35"/>
      <c r="C1431" s="35"/>
      <c r="D1431" s="120"/>
      <c r="E1431" s="77"/>
      <c r="F1431" s="402"/>
      <c r="G1431" s="126"/>
      <c r="H1431" s="43"/>
      <c r="I1431"/>
      <c r="J1431"/>
      <c r="K1431"/>
      <c r="L1431"/>
    </row>
    <row r="1432" spans="1:121" ht="26.4">
      <c r="A1432" s="34">
        <f>MAX(A$1:A1431)+1</f>
        <v>24</v>
      </c>
      <c r="B1432" s="44"/>
      <c r="C1432" s="36" t="s">
        <v>3763</v>
      </c>
      <c r="D1432" s="37"/>
      <c r="E1432" s="38" t="s">
        <v>3764</v>
      </c>
      <c r="F1432" s="39"/>
      <c r="G1432" s="40" t="s">
        <v>16</v>
      </c>
      <c r="H1432" s="57">
        <v>27.14</v>
      </c>
    </row>
    <row r="1433" spans="1:121" s="650" customFormat="1" ht="26.4">
      <c r="A1433" s="645"/>
      <c r="B1433" s="646"/>
      <c r="C1433" s="646"/>
      <c r="D1433" s="647">
        <v>1120032107</v>
      </c>
      <c r="E1433" s="648" t="s">
        <v>3765</v>
      </c>
      <c r="F1433" s="649"/>
      <c r="G1433" s="32" t="s">
        <v>16</v>
      </c>
      <c r="H1433" s="128">
        <v>27.14</v>
      </c>
      <c r="I1433"/>
      <c r="J1433"/>
      <c r="K1433"/>
      <c r="L1433"/>
      <c r="M1433" s="140"/>
      <c r="N1433" s="140"/>
      <c r="O1433" s="140"/>
      <c r="P1433" s="140"/>
      <c r="Q1433" s="140"/>
      <c r="R1433" s="140"/>
      <c r="S1433" s="140"/>
      <c r="T1433" s="140"/>
      <c r="U1433" s="140"/>
      <c r="V1433" s="140"/>
      <c r="W1433" s="140"/>
      <c r="X1433" s="140"/>
      <c r="Y1433" s="140"/>
      <c r="Z1433" s="140"/>
      <c r="AA1433" s="140"/>
      <c r="AB1433" s="140"/>
      <c r="AC1433" s="140"/>
      <c r="AD1433" s="140"/>
      <c r="AE1433" s="140"/>
      <c r="AF1433" s="140"/>
      <c r="AG1433" s="140"/>
      <c r="AH1433" s="140"/>
      <c r="AI1433" s="140"/>
      <c r="AJ1433" s="140"/>
      <c r="AK1433" s="140"/>
      <c r="AL1433" s="140"/>
      <c r="AM1433" s="140"/>
      <c r="AN1433" s="140"/>
      <c r="AO1433" s="140"/>
      <c r="AP1433" s="140"/>
      <c r="AQ1433" s="140"/>
      <c r="AR1433" s="140"/>
      <c r="AS1433" s="140"/>
      <c r="AT1433" s="140"/>
      <c r="AU1433" s="140"/>
      <c r="AV1433" s="140"/>
      <c r="AW1433" s="140"/>
      <c r="AX1433" s="140"/>
      <c r="AY1433" s="140"/>
      <c r="AZ1433" s="140"/>
      <c r="BA1433" s="140"/>
      <c r="BB1433" s="140"/>
      <c r="BC1433" s="140"/>
      <c r="BD1433" s="140"/>
      <c r="BE1433" s="140"/>
      <c r="BF1433" s="140"/>
      <c r="BG1433" s="140"/>
      <c r="BH1433" s="140"/>
      <c r="BI1433" s="140"/>
      <c r="BJ1433" s="140"/>
      <c r="BK1433" s="140"/>
      <c r="BL1433" s="140"/>
      <c r="BM1433" s="140"/>
      <c r="BN1433" s="140"/>
      <c r="BO1433" s="140"/>
      <c r="BP1433" s="140"/>
      <c r="BQ1433" s="140"/>
      <c r="BR1433" s="140"/>
      <c r="BS1433" s="140"/>
      <c r="BT1433" s="140"/>
      <c r="BU1433" s="140"/>
      <c r="BV1433" s="140"/>
      <c r="BW1433" s="140"/>
      <c r="BX1433" s="140"/>
      <c r="BY1433" s="140"/>
      <c r="BZ1433" s="140"/>
      <c r="CA1433" s="140"/>
      <c r="CB1433" s="140"/>
      <c r="CC1433" s="140"/>
      <c r="CD1433" s="140"/>
      <c r="CE1433" s="140"/>
      <c r="CF1433" s="140"/>
      <c r="CG1433" s="140"/>
      <c r="CH1433" s="140"/>
      <c r="CI1433" s="140"/>
      <c r="CJ1433" s="140"/>
      <c r="CK1433" s="140"/>
      <c r="CL1433" s="140"/>
      <c r="CM1433" s="140"/>
      <c r="CN1433" s="140"/>
      <c r="CO1433" s="140"/>
      <c r="CP1433" s="140"/>
      <c r="CQ1433" s="140"/>
      <c r="CR1433" s="140"/>
      <c r="CS1433" s="140"/>
      <c r="CT1433" s="140"/>
      <c r="CU1433" s="140"/>
      <c r="CV1433" s="140"/>
      <c r="CW1433" s="140"/>
      <c r="CX1433" s="140"/>
      <c r="CY1433" s="140"/>
      <c r="CZ1433" s="140"/>
      <c r="DA1433" s="140"/>
      <c r="DB1433" s="140"/>
      <c r="DC1433" s="140"/>
      <c r="DD1433" s="140"/>
      <c r="DE1433" s="140"/>
      <c r="DF1433" s="140"/>
      <c r="DG1433" s="140"/>
      <c r="DH1433" s="140"/>
      <c r="DI1433" s="140"/>
      <c r="DJ1433" s="140"/>
      <c r="DK1433" s="140"/>
      <c r="DL1433" s="140"/>
      <c r="DM1433" s="140"/>
      <c r="DN1433" s="140"/>
      <c r="DO1433" s="140"/>
      <c r="DP1433" s="140"/>
      <c r="DQ1433" s="140"/>
    </row>
    <row r="1434" spans="1:121" s="127" customFormat="1" ht="26.4">
      <c r="A1434" s="268"/>
      <c r="B1434" s="35"/>
      <c r="C1434" s="35"/>
      <c r="D1434" s="120"/>
      <c r="E1434" s="77" t="s">
        <v>3766</v>
      </c>
      <c r="F1434" s="402">
        <f>(40.5*77)/1000</f>
        <v>3.1185</v>
      </c>
      <c r="G1434" s="126"/>
      <c r="H1434" s="43"/>
      <c r="I1434"/>
      <c r="J1434"/>
      <c r="K1434"/>
      <c r="L1434"/>
    </row>
    <row r="1435" spans="1:121" s="127" customFormat="1" ht="26.4">
      <c r="A1435" s="268"/>
      <c r="B1435" s="35"/>
      <c r="C1435" s="35"/>
      <c r="D1435" s="120"/>
      <c r="E1435" s="77" t="s">
        <v>3767</v>
      </c>
      <c r="F1435" s="402">
        <f>(40.5*77)/1000</f>
        <v>3.1185</v>
      </c>
      <c r="G1435" s="126"/>
      <c r="H1435" s="43"/>
      <c r="I1435"/>
      <c r="J1435"/>
      <c r="K1435"/>
      <c r="L1435"/>
    </row>
    <row r="1436" spans="1:121" s="127" customFormat="1" ht="26.4">
      <c r="A1436" s="268"/>
      <c r="B1436" s="35"/>
      <c r="C1436" s="35"/>
      <c r="D1436" s="120"/>
      <c r="E1436" s="77" t="s">
        <v>3768</v>
      </c>
      <c r="F1436" s="402">
        <f>(40.5*80)/1000</f>
        <v>3.24</v>
      </c>
      <c r="G1436" s="126"/>
      <c r="H1436" s="43"/>
      <c r="I1436"/>
      <c r="J1436"/>
      <c r="K1436"/>
      <c r="L1436"/>
    </row>
    <row r="1437" spans="1:121" s="127" customFormat="1" ht="26.4">
      <c r="A1437" s="268"/>
      <c r="B1437" s="35"/>
      <c r="C1437" s="35"/>
      <c r="D1437" s="120"/>
      <c r="E1437" s="77" t="s">
        <v>3769</v>
      </c>
      <c r="F1437" s="402">
        <f>(40.5*73)/1000</f>
        <v>2.9565000000000001</v>
      </c>
      <c r="G1437" s="126"/>
      <c r="H1437" s="43"/>
      <c r="I1437"/>
      <c r="J1437"/>
      <c r="K1437"/>
      <c r="L1437"/>
    </row>
    <row r="1438" spans="1:121" s="127" customFormat="1" ht="26.4">
      <c r="A1438" s="268"/>
      <c r="B1438" s="35"/>
      <c r="C1438" s="35"/>
      <c r="D1438" s="120"/>
      <c r="E1438" s="77" t="s">
        <v>3770</v>
      </c>
      <c r="F1438" s="402">
        <f>(40.5*40)/1000</f>
        <v>1.62</v>
      </c>
      <c r="G1438" s="126"/>
      <c r="H1438" s="43"/>
      <c r="I1438"/>
      <c r="J1438"/>
      <c r="K1438"/>
      <c r="L1438"/>
    </row>
    <row r="1439" spans="1:121" s="127" customFormat="1" ht="26.4">
      <c r="A1439" s="268"/>
      <c r="B1439" s="35"/>
      <c r="C1439" s="35"/>
      <c r="D1439" s="120"/>
      <c r="E1439" s="77" t="s">
        <v>3771</v>
      </c>
      <c r="F1439" s="402">
        <f>(40.5*43)/1000</f>
        <v>1.7415</v>
      </c>
      <c r="G1439" s="126"/>
      <c r="H1439" s="43"/>
      <c r="I1439"/>
      <c r="J1439"/>
      <c r="K1439"/>
      <c r="L1439"/>
    </row>
    <row r="1440" spans="1:121" s="127" customFormat="1" ht="26.4">
      <c r="A1440" s="268"/>
      <c r="B1440" s="35"/>
      <c r="C1440" s="35"/>
      <c r="D1440" s="120"/>
      <c r="E1440" s="77" t="s">
        <v>3772</v>
      </c>
      <c r="F1440" s="402">
        <f>(40.5*43)/1000</f>
        <v>1.7415</v>
      </c>
      <c r="G1440" s="126"/>
      <c r="H1440" s="43"/>
      <c r="I1440"/>
      <c r="J1440"/>
      <c r="K1440"/>
      <c r="L1440"/>
    </row>
    <row r="1441" spans="1:12" s="127" customFormat="1" ht="26.4">
      <c r="A1441" s="268"/>
      <c r="B1441" s="35"/>
      <c r="C1441" s="35"/>
      <c r="D1441" s="120"/>
      <c r="E1441" s="77" t="s">
        <v>3773</v>
      </c>
      <c r="F1441" s="402">
        <f>(40.5*76)/1000</f>
        <v>3.0779999999999998</v>
      </c>
      <c r="G1441" s="126"/>
      <c r="H1441" s="43"/>
      <c r="I1441"/>
      <c r="J1441"/>
      <c r="K1441"/>
      <c r="L1441"/>
    </row>
    <row r="1442" spans="1:12" s="127" customFormat="1" ht="26.4">
      <c r="A1442" s="268"/>
      <c r="B1442" s="35"/>
      <c r="C1442" s="35"/>
      <c r="D1442" s="120"/>
      <c r="E1442" s="77" t="s">
        <v>3774</v>
      </c>
      <c r="F1442" s="402">
        <f>(40.5*81)/1000</f>
        <v>3.2805</v>
      </c>
      <c r="G1442" s="126"/>
      <c r="H1442" s="43"/>
      <c r="I1442"/>
      <c r="J1442"/>
      <c r="K1442"/>
      <c r="L1442"/>
    </row>
    <row r="1443" spans="1:12" s="127" customFormat="1" ht="26.4">
      <c r="A1443" s="268"/>
      <c r="B1443" s="35"/>
      <c r="C1443" s="35"/>
      <c r="D1443" s="120"/>
      <c r="E1443" s="77" t="s">
        <v>3775</v>
      </c>
      <c r="F1443" s="402">
        <f>(40.5*50)/1000</f>
        <v>2.0249999999999999</v>
      </c>
      <c r="G1443" s="126"/>
      <c r="H1443" s="43"/>
      <c r="I1443"/>
      <c r="J1443"/>
      <c r="K1443"/>
      <c r="L1443"/>
    </row>
    <row r="1444" spans="1:12" s="127" customFormat="1" ht="26.4">
      <c r="A1444" s="268"/>
      <c r="B1444" s="35"/>
      <c r="C1444" s="35"/>
      <c r="D1444" s="120"/>
      <c r="E1444" s="77" t="s">
        <v>3776</v>
      </c>
      <c r="F1444" s="403">
        <f>(40.5*30)/1000</f>
        <v>1.2150000000000001</v>
      </c>
      <c r="G1444" s="126"/>
      <c r="H1444" s="43"/>
      <c r="I1444"/>
      <c r="J1444"/>
      <c r="K1444"/>
      <c r="L1444"/>
    </row>
    <row r="1445" spans="1:12" s="127" customFormat="1">
      <c r="A1445" s="268"/>
      <c r="B1445" s="35"/>
      <c r="C1445" s="35"/>
      <c r="D1445" s="120"/>
      <c r="E1445" s="77"/>
      <c r="F1445" s="402">
        <f>SUM(F1434:F1444)</f>
        <v>27.134999999999998</v>
      </c>
      <c r="G1445" s="126"/>
      <c r="H1445" s="43"/>
      <c r="I1445"/>
      <c r="J1445"/>
      <c r="K1445"/>
      <c r="L1445"/>
    </row>
    <row r="1446" spans="1:12" s="127" customFormat="1">
      <c r="A1446" s="268"/>
      <c r="B1446" s="35"/>
      <c r="C1446" s="35"/>
      <c r="D1446" s="120"/>
      <c r="E1446" s="77"/>
      <c r="F1446" s="402"/>
      <c r="G1446" s="126"/>
      <c r="H1446" s="43"/>
      <c r="I1446"/>
      <c r="J1446"/>
      <c r="K1446"/>
      <c r="L1446"/>
    </row>
    <row r="1447" spans="1:12">
      <c r="A1447" s="34">
        <f>MAX(A$1:A1446)+1</f>
        <v>25</v>
      </c>
      <c r="B1447" s="44"/>
      <c r="C1447" s="36" t="s">
        <v>3777</v>
      </c>
      <c r="D1447" s="37"/>
      <c r="E1447" s="38" t="s">
        <v>3778</v>
      </c>
      <c r="F1447" s="39"/>
      <c r="G1447" s="40" t="s">
        <v>68</v>
      </c>
      <c r="H1447" s="633">
        <v>14359.529999999999</v>
      </c>
    </row>
    <row r="1448" spans="1:12">
      <c r="A1448" s="34"/>
      <c r="B1448" s="44"/>
      <c r="C1448" s="36"/>
      <c r="D1448" s="79" t="s">
        <v>3779</v>
      </c>
      <c r="E1448" s="83" t="s">
        <v>3780</v>
      </c>
      <c r="F1448" s="73"/>
      <c r="G1448" s="74" t="s">
        <v>68</v>
      </c>
      <c r="H1448" s="634">
        <v>5434.9</v>
      </c>
    </row>
    <row r="1449" spans="1:12">
      <c r="A1449" s="34"/>
      <c r="B1449" s="44"/>
      <c r="C1449" s="36"/>
      <c r="D1449" s="37"/>
      <c r="E1449" s="77" t="s">
        <v>3781</v>
      </c>
      <c r="F1449" s="49">
        <v>557.70000000000005</v>
      </c>
      <c r="G1449" s="40"/>
      <c r="H1449" s="633"/>
    </row>
    <row r="1450" spans="1:12">
      <c r="A1450" s="34"/>
      <c r="B1450" s="44"/>
      <c r="C1450" s="36"/>
      <c r="D1450" s="37"/>
      <c r="E1450" s="77" t="s">
        <v>3782</v>
      </c>
      <c r="F1450" s="49">
        <v>466.7</v>
      </c>
      <c r="G1450" s="40"/>
      <c r="H1450" s="633"/>
    </row>
    <row r="1451" spans="1:12">
      <c r="A1451" s="34"/>
      <c r="B1451" s="44"/>
      <c r="C1451" s="36"/>
      <c r="D1451" s="37"/>
      <c r="E1451" s="77" t="s">
        <v>3783</v>
      </c>
      <c r="F1451" s="49">
        <v>376.03</v>
      </c>
      <c r="G1451" s="40"/>
      <c r="H1451" s="633"/>
    </row>
    <row r="1452" spans="1:12">
      <c r="A1452" s="34"/>
      <c r="B1452" s="44"/>
      <c r="C1452" s="36"/>
      <c r="D1452" s="37"/>
      <c r="E1452" s="77" t="s">
        <v>3784</v>
      </c>
      <c r="F1452" s="108">
        <v>1000.8</v>
      </c>
      <c r="G1452" s="40"/>
      <c r="H1452" s="633"/>
    </row>
    <row r="1453" spans="1:12">
      <c r="A1453" s="34"/>
      <c r="B1453" s="44"/>
      <c r="C1453" s="36"/>
      <c r="D1453" s="37"/>
      <c r="E1453" s="77" t="s">
        <v>3785</v>
      </c>
      <c r="F1453" s="108">
        <v>1032.7</v>
      </c>
      <c r="G1453" s="40"/>
      <c r="H1453" s="633"/>
    </row>
    <row r="1454" spans="1:12">
      <c r="A1454" s="34"/>
      <c r="B1454" s="44"/>
      <c r="C1454" s="36"/>
      <c r="D1454" s="37"/>
      <c r="E1454" s="77" t="s">
        <v>3786</v>
      </c>
      <c r="F1454" s="108">
        <v>57.7</v>
      </c>
      <c r="G1454" s="40"/>
      <c r="H1454" s="633"/>
    </row>
    <row r="1455" spans="1:12">
      <c r="A1455" s="34"/>
      <c r="B1455" s="44"/>
      <c r="C1455" s="36"/>
      <c r="D1455" s="37"/>
      <c r="E1455" s="77" t="s">
        <v>3787</v>
      </c>
      <c r="F1455" s="108">
        <v>80.3</v>
      </c>
      <c r="G1455" s="40"/>
      <c r="H1455" s="633"/>
    </row>
    <row r="1456" spans="1:12">
      <c r="A1456" s="34"/>
      <c r="B1456" s="44"/>
      <c r="C1456" s="36"/>
      <c r="D1456" s="37"/>
      <c r="E1456" s="77" t="s">
        <v>3788</v>
      </c>
      <c r="F1456" s="108">
        <v>529.29999999999995</v>
      </c>
      <c r="G1456" s="40"/>
      <c r="H1456" s="633"/>
    </row>
    <row r="1457" spans="1:10">
      <c r="A1457" s="34"/>
      <c r="B1457" s="44"/>
      <c r="C1457" s="36"/>
      <c r="D1457" s="37"/>
      <c r="E1457" s="77" t="s">
        <v>3789</v>
      </c>
      <c r="F1457" s="108">
        <v>668.27</v>
      </c>
      <c r="G1457" s="40"/>
      <c r="H1457" s="633"/>
    </row>
    <row r="1458" spans="1:10">
      <c r="A1458" s="34"/>
      <c r="B1458" s="44"/>
      <c r="C1458" s="36"/>
      <c r="D1458" s="37"/>
      <c r="E1458" s="77" t="s">
        <v>3790</v>
      </c>
      <c r="F1458" s="108">
        <v>477.7</v>
      </c>
      <c r="G1458" s="40"/>
      <c r="H1458" s="633"/>
    </row>
    <row r="1459" spans="1:10">
      <c r="A1459" s="34"/>
      <c r="B1459" s="44"/>
      <c r="C1459" s="36"/>
      <c r="D1459" s="37"/>
      <c r="E1459" s="77" t="s">
        <v>3791</v>
      </c>
      <c r="F1459" s="214">
        <v>187.7</v>
      </c>
      <c r="G1459" s="40"/>
      <c r="H1459" s="633"/>
    </row>
    <row r="1460" spans="1:10">
      <c r="A1460" s="34"/>
      <c r="B1460" s="44"/>
      <c r="C1460" s="36"/>
      <c r="D1460" s="37"/>
      <c r="E1460" s="77"/>
      <c r="F1460" s="108">
        <f>SUM(F1449:F1459)</f>
        <v>5434.9</v>
      </c>
      <c r="G1460" s="40"/>
      <c r="H1460" s="633"/>
    </row>
    <row r="1461" spans="1:10">
      <c r="A1461" s="84"/>
      <c r="B1461" s="85"/>
      <c r="C1461" s="78"/>
      <c r="D1461" s="79" t="s">
        <v>3792</v>
      </c>
      <c r="E1461" s="83" t="s">
        <v>3793</v>
      </c>
      <c r="F1461" s="73"/>
      <c r="G1461" s="74" t="s">
        <v>68</v>
      </c>
      <c r="H1461" s="634">
        <v>2806.6499999999996</v>
      </c>
    </row>
    <row r="1462" spans="1:10">
      <c r="A1462" s="134"/>
      <c r="B1462" s="85"/>
      <c r="C1462" s="78"/>
      <c r="D1462" s="79"/>
      <c r="E1462" s="77" t="s">
        <v>3794</v>
      </c>
      <c r="F1462" s="49">
        <v>108.19</v>
      </c>
      <c r="G1462" s="74"/>
      <c r="H1462" s="43"/>
    </row>
    <row r="1463" spans="1:10">
      <c r="A1463" s="134"/>
      <c r="B1463" s="85"/>
      <c r="C1463" s="78"/>
      <c r="D1463" s="79"/>
      <c r="E1463" s="77" t="s">
        <v>3795</v>
      </c>
      <c r="F1463" s="49">
        <v>807.61</v>
      </c>
      <c r="G1463" s="74"/>
      <c r="H1463" s="43"/>
    </row>
    <row r="1464" spans="1:10">
      <c r="A1464" s="134"/>
      <c r="B1464" s="85"/>
      <c r="C1464" s="78"/>
      <c r="D1464" s="79"/>
      <c r="E1464" s="77" t="s">
        <v>3796</v>
      </c>
      <c r="F1464" s="49">
        <v>116</v>
      </c>
      <c r="G1464" s="74"/>
      <c r="H1464" s="43"/>
    </row>
    <row r="1465" spans="1:10">
      <c r="A1465" s="134"/>
      <c r="B1465" s="85"/>
      <c r="C1465" s="78"/>
      <c r="D1465" s="79"/>
      <c r="E1465" s="77" t="s">
        <v>3797</v>
      </c>
      <c r="F1465" s="108">
        <v>1009.77</v>
      </c>
      <c r="G1465" s="74"/>
      <c r="H1465" s="43"/>
    </row>
    <row r="1466" spans="1:10">
      <c r="A1466" s="134"/>
      <c r="B1466" s="85"/>
      <c r="C1466" s="78"/>
      <c r="D1466" s="79"/>
      <c r="E1466" s="77" t="s">
        <v>3798</v>
      </c>
      <c r="F1466" s="108">
        <v>360</v>
      </c>
      <c r="G1466" s="74"/>
      <c r="H1466" s="43"/>
    </row>
    <row r="1467" spans="1:10">
      <c r="A1467" s="134"/>
      <c r="B1467" s="85"/>
      <c r="C1467" s="78"/>
      <c r="D1467" s="79"/>
      <c r="E1467" s="77" t="s">
        <v>3799</v>
      </c>
      <c r="F1467" s="108">
        <v>195</v>
      </c>
      <c r="G1467" s="74"/>
      <c r="H1467" s="43"/>
    </row>
    <row r="1468" spans="1:10">
      <c r="A1468" s="134"/>
      <c r="B1468" s="85"/>
      <c r="C1468" s="78"/>
      <c r="D1468" s="79"/>
      <c r="E1468" s="77" t="s">
        <v>3800</v>
      </c>
      <c r="F1468" s="108">
        <v>124.16</v>
      </c>
      <c r="G1468" s="74"/>
      <c r="H1468" s="43"/>
    </row>
    <row r="1469" spans="1:10">
      <c r="A1469" s="134"/>
      <c r="B1469" s="85"/>
      <c r="C1469" s="78"/>
      <c r="D1469" s="79"/>
      <c r="E1469" s="77" t="s">
        <v>3801</v>
      </c>
      <c r="F1469" s="214">
        <v>85.92</v>
      </c>
      <c r="G1469" s="74"/>
      <c r="H1469" s="43"/>
      <c r="J1469" s="651"/>
    </row>
    <row r="1470" spans="1:10">
      <c r="A1470" s="134"/>
      <c r="B1470" s="85"/>
      <c r="C1470" s="78"/>
      <c r="D1470" s="79"/>
      <c r="E1470" s="77"/>
      <c r="F1470" s="108">
        <f>SUM(F1462:F1469)</f>
        <v>2806.6499999999996</v>
      </c>
      <c r="G1470" s="74"/>
      <c r="H1470" s="43"/>
    </row>
    <row r="1471" spans="1:10">
      <c r="A1471" s="134"/>
      <c r="B1471" s="85"/>
      <c r="C1471" s="78"/>
      <c r="D1471" s="79" t="s">
        <v>3802</v>
      </c>
      <c r="E1471" s="83" t="s">
        <v>3803</v>
      </c>
      <c r="F1471" s="73"/>
      <c r="G1471" s="74" t="s">
        <v>68</v>
      </c>
      <c r="H1471" s="97">
        <v>2342.9100000000003</v>
      </c>
    </row>
    <row r="1472" spans="1:10">
      <c r="A1472" s="134"/>
      <c r="B1472" s="85"/>
      <c r="C1472" s="78"/>
      <c r="D1472" s="79"/>
      <c r="E1472" s="77" t="s">
        <v>3804</v>
      </c>
      <c r="F1472" s="49">
        <v>236</v>
      </c>
      <c r="G1472" s="74"/>
      <c r="H1472" s="43"/>
    </row>
    <row r="1473" spans="1:8">
      <c r="A1473" s="134"/>
      <c r="B1473" s="85"/>
      <c r="C1473" s="78"/>
      <c r="D1473" s="79"/>
      <c r="E1473" s="77" t="s">
        <v>3805</v>
      </c>
      <c r="F1473" s="49">
        <v>204.05</v>
      </c>
      <c r="G1473" s="74"/>
      <c r="H1473" s="43"/>
    </row>
    <row r="1474" spans="1:8">
      <c r="A1474" s="134"/>
      <c r="B1474" s="85"/>
      <c r="C1474" s="78"/>
      <c r="D1474" s="79"/>
      <c r="E1474" s="77" t="s">
        <v>3806</v>
      </c>
      <c r="F1474" s="49">
        <v>202.44</v>
      </c>
      <c r="G1474" s="74"/>
      <c r="H1474" s="43"/>
    </row>
    <row r="1475" spans="1:8">
      <c r="A1475" s="134"/>
      <c r="B1475" s="85"/>
      <c r="C1475" s="78"/>
      <c r="D1475" s="79"/>
      <c r="E1475" s="77" t="s">
        <v>3807</v>
      </c>
      <c r="F1475" s="49">
        <v>212.72</v>
      </c>
      <c r="G1475" s="74"/>
      <c r="H1475" s="43"/>
    </row>
    <row r="1476" spans="1:8">
      <c r="A1476" s="134"/>
      <c r="B1476" s="85"/>
      <c r="C1476" s="78"/>
      <c r="D1476" s="79"/>
      <c r="E1476" s="77" t="s">
        <v>3808</v>
      </c>
      <c r="F1476" s="49">
        <v>98.59</v>
      </c>
      <c r="G1476" s="74"/>
      <c r="H1476" s="43"/>
    </row>
    <row r="1477" spans="1:8">
      <c r="A1477" s="134"/>
      <c r="B1477" s="85"/>
      <c r="C1477" s="78"/>
      <c r="D1477" s="79"/>
      <c r="E1477" s="77" t="s">
        <v>3809</v>
      </c>
      <c r="F1477" s="49">
        <v>354</v>
      </c>
      <c r="G1477" s="74"/>
      <c r="H1477" s="43"/>
    </row>
    <row r="1478" spans="1:8">
      <c r="A1478" s="134"/>
      <c r="B1478" s="85"/>
      <c r="C1478" s="78"/>
      <c r="D1478" s="79"/>
      <c r="E1478" s="77" t="s">
        <v>3810</v>
      </c>
      <c r="F1478" s="49">
        <v>645</v>
      </c>
      <c r="G1478" s="74"/>
      <c r="H1478" s="43"/>
    </row>
    <row r="1479" spans="1:8">
      <c r="A1479" s="134"/>
      <c r="B1479" s="85"/>
      <c r="C1479" s="78"/>
      <c r="D1479" s="79"/>
      <c r="E1479" s="77" t="s">
        <v>3811</v>
      </c>
      <c r="F1479" s="49">
        <v>250</v>
      </c>
      <c r="G1479" s="74"/>
      <c r="H1479" s="43"/>
    </row>
    <row r="1480" spans="1:8">
      <c r="A1480" s="134"/>
      <c r="B1480" s="85"/>
      <c r="C1480" s="78"/>
      <c r="D1480" s="79"/>
      <c r="E1480" s="77" t="s">
        <v>3812</v>
      </c>
      <c r="F1480" s="81">
        <v>140.11000000000001</v>
      </c>
      <c r="G1480" s="74"/>
      <c r="H1480" s="43"/>
    </row>
    <row r="1481" spans="1:8">
      <c r="A1481" s="134"/>
      <c r="B1481" s="85"/>
      <c r="C1481" s="78"/>
      <c r="D1481" s="79"/>
      <c r="E1481" s="83"/>
      <c r="F1481" s="108">
        <f>SUM(F1472:F1480)</f>
        <v>2342.9100000000003</v>
      </c>
      <c r="G1481" s="74"/>
      <c r="H1481" s="43"/>
    </row>
    <row r="1482" spans="1:8">
      <c r="A1482" s="134"/>
      <c r="B1482" s="85"/>
      <c r="C1482" s="78"/>
      <c r="D1482" s="79" t="s">
        <v>3813</v>
      </c>
      <c r="E1482" s="83" t="s">
        <v>3814</v>
      </c>
      <c r="F1482" s="73"/>
      <c r="G1482" s="74" t="s">
        <v>68</v>
      </c>
      <c r="H1482" s="97">
        <v>1864.57</v>
      </c>
    </row>
    <row r="1483" spans="1:8">
      <c r="A1483" s="134"/>
      <c r="B1483" s="85"/>
      <c r="C1483" s="78"/>
      <c r="D1483" s="79"/>
      <c r="E1483" s="77" t="s">
        <v>3815</v>
      </c>
      <c r="F1483" s="49">
        <v>361</v>
      </c>
      <c r="G1483" s="74"/>
      <c r="H1483" s="43"/>
    </row>
    <row r="1484" spans="1:8">
      <c r="A1484" s="134"/>
      <c r="B1484" s="85"/>
      <c r="C1484" s="78"/>
      <c r="D1484" s="79"/>
      <c r="E1484" s="77" t="s">
        <v>3816</v>
      </c>
      <c r="F1484" s="49">
        <v>109</v>
      </c>
      <c r="G1484" s="74"/>
      <c r="H1484" s="43"/>
    </row>
    <row r="1485" spans="1:8">
      <c r="A1485" s="134"/>
      <c r="B1485" s="85"/>
      <c r="C1485" s="78"/>
      <c r="D1485" s="79"/>
      <c r="E1485" s="77" t="s">
        <v>3817</v>
      </c>
      <c r="F1485" s="49">
        <v>128.5</v>
      </c>
      <c r="G1485" s="74"/>
      <c r="H1485" s="43"/>
    </row>
    <row r="1486" spans="1:8">
      <c r="A1486" s="134"/>
      <c r="B1486" s="85"/>
      <c r="C1486" s="78"/>
      <c r="D1486" s="79"/>
      <c r="E1486" s="77" t="s">
        <v>3818</v>
      </c>
      <c r="F1486" s="49">
        <v>609</v>
      </c>
      <c r="G1486" s="74"/>
      <c r="H1486" s="43"/>
    </row>
    <row r="1487" spans="1:8">
      <c r="A1487" s="134"/>
      <c r="B1487" s="85"/>
      <c r="C1487" s="78"/>
      <c r="D1487" s="79"/>
      <c r="E1487" s="77" t="s">
        <v>3819</v>
      </c>
      <c r="F1487" s="49">
        <v>29</v>
      </c>
      <c r="G1487" s="74"/>
      <c r="H1487" s="43"/>
    </row>
    <row r="1488" spans="1:8">
      <c r="A1488" s="134"/>
      <c r="B1488" s="85"/>
      <c r="C1488" s="78"/>
      <c r="D1488" s="79"/>
      <c r="E1488" s="77" t="s">
        <v>3820</v>
      </c>
      <c r="F1488" s="49">
        <v>32.17</v>
      </c>
      <c r="G1488" s="74"/>
      <c r="H1488" s="43"/>
    </row>
    <row r="1489" spans="1:8">
      <c r="A1489" s="134"/>
      <c r="B1489" s="85"/>
      <c r="C1489" s="78"/>
      <c r="D1489" s="79"/>
      <c r="E1489" s="77" t="s">
        <v>3821</v>
      </c>
      <c r="F1489" s="49">
        <v>50</v>
      </c>
      <c r="G1489" s="74"/>
      <c r="H1489" s="43"/>
    </row>
    <row r="1490" spans="1:8">
      <c r="A1490" s="134"/>
      <c r="B1490" s="85"/>
      <c r="C1490" s="78"/>
      <c r="D1490" s="79"/>
      <c r="E1490" s="77" t="s">
        <v>3822</v>
      </c>
      <c r="F1490" s="49">
        <v>224.6</v>
      </c>
      <c r="G1490" s="74"/>
      <c r="H1490" s="43"/>
    </row>
    <row r="1491" spans="1:8">
      <c r="A1491" s="134"/>
      <c r="B1491" s="85"/>
      <c r="C1491" s="78"/>
      <c r="D1491" s="79"/>
      <c r="E1491" s="77" t="s">
        <v>3823</v>
      </c>
      <c r="F1491" s="49">
        <v>316.8</v>
      </c>
      <c r="G1491" s="74"/>
      <c r="H1491" s="43"/>
    </row>
    <row r="1492" spans="1:8">
      <c r="A1492" s="134"/>
      <c r="B1492" s="85"/>
      <c r="C1492" s="78"/>
      <c r="D1492" s="79"/>
      <c r="E1492" s="77" t="s">
        <v>3824</v>
      </c>
      <c r="F1492" s="81">
        <v>4.5</v>
      </c>
      <c r="G1492" s="74"/>
      <c r="H1492" s="43"/>
    </row>
    <row r="1493" spans="1:8">
      <c r="A1493" s="134"/>
      <c r="B1493" s="85"/>
      <c r="C1493" s="78"/>
      <c r="D1493" s="79"/>
      <c r="E1493" s="83"/>
      <c r="F1493" s="108">
        <f>SUM(F1483:F1492)</f>
        <v>1864.57</v>
      </c>
      <c r="G1493" s="74"/>
      <c r="H1493" s="43"/>
    </row>
    <row r="1494" spans="1:8">
      <c r="A1494" s="134"/>
      <c r="B1494" s="85"/>
      <c r="C1494" s="78"/>
      <c r="D1494" s="79" t="s">
        <v>3825</v>
      </c>
      <c r="E1494" s="83" t="s">
        <v>3826</v>
      </c>
      <c r="F1494" s="73"/>
      <c r="G1494" s="74" t="s">
        <v>68</v>
      </c>
      <c r="H1494" s="97">
        <v>1646.84</v>
      </c>
    </row>
    <row r="1495" spans="1:8">
      <c r="A1495" s="134"/>
      <c r="B1495" s="85"/>
      <c r="C1495" s="78"/>
      <c r="D1495" s="79"/>
      <c r="E1495" s="77" t="s">
        <v>3827</v>
      </c>
      <c r="F1495" s="49">
        <v>298.49</v>
      </c>
      <c r="G1495" s="74"/>
      <c r="H1495" s="43"/>
    </row>
    <row r="1496" spans="1:8">
      <c r="A1496" s="134"/>
      <c r="B1496" s="85"/>
      <c r="C1496" s="78"/>
      <c r="D1496" s="79"/>
      <c r="E1496" s="77" t="s">
        <v>3828</v>
      </c>
      <c r="F1496" s="49">
        <v>216.8</v>
      </c>
      <c r="G1496" s="74"/>
      <c r="H1496" s="43"/>
    </row>
    <row r="1497" spans="1:8">
      <c r="A1497" s="134"/>
      <c r="B1497" s="85"/>
      <c r="C1497" s="78"/>
      <c r="D1497" s="79"/>
      <c r="E1497" s="77" t="s">
        <v>3829</v>
      </c>
      <c r="F1497" s="49">
        <v>115.22</v>
      </c>
      <c r="G1497" s="74"/>
      <c r="H1497" s="43"/>
    </row>
    <row r="1498" spans="1:8">
      <c r="A1498" s="134"/>
      <c r="B1498" s="85"/>
      <c r="C1498" s="78"/>
      <c r="D1498" s="79"/>
      <c r="E1498" s="77" t="s">
        <v>3830</v>
      </c>
      <c r="F1498" s="49">
        <v>322.70999999999998</v>
      </c>
      <c r="G1498" s="74"/>
      <c r="H1498" s="43"/>
    </row>
    <row r="1499" spans="1:8">
      <c r="A1499" s="134"/>
      <c r="B1499" s="85"/>
      <c r="C1499" s="78"/>
      <c r="D1499" s="79"/>
      <c r="E1499" s="77" t="s">
        <v>3831</v>
      </c>
      <c r="F1499" s="49">
        <v>124.39</v>
      </c>
      <c r="G1499" s="74"/>
      <c r="H1499" s="43"/>
    </row>
    <row r="1500" spans="1:8">
      <c r="A1500" s="134"/>
      <c r="B1500" s="85"/>
      <c r="C1500" s="78"/>
      <c r="D1500" s="79"/>
      <c r="E1500" s="77" t="s">
        <v>3832</v>
      </c>
      <c r="F1500" s="49">
        <v>154.08000000000001</v>
      </c>
      <c r="G1500" s="74"/>
      <c r="H1500" s="43"/>
    </row>
    <row r="1501" spans="1:8">
      <c r="A1501" s="134"/>
      <c r="B1501" s="85"/>
      <c r="C1501" s="78"/>
      <c r="D1501" s="79"/>
      <c r="E1501" s="77" t="s">
        <v>3833</v>
      </c>
      <c r="F1501" s="49">
        <v>178.08</v>
      </c>
      <c r="G1501" s="74"/>
      <c r="H1501" s="43"/>
    </row>
    <row r="1502" spans="1:8">
      <c r="A1502" s="134"/>
      <c r="B1502" s="85"/>
      <c r="C1502" s="78"/>
      <c r="D1502" s="79"/>
      <c r="E1502" s="77" t="s">
        <v>3834</v>
      </c>
      <c r="F1502" s="49">
        <v>221.59</v>
      </c>
      <c r="G1502" s="74"/>
      <c r="H1502" s="43"/>
    </row>
    <row r="1503" spans="1:8">
      <c r="A1503" s="134"/>
      <c r="B1503" s="85"/>
      <c r="C1503" s="78"/>
      <c r="D1503" s="79"/>
      <c r="E1503" s="77" t="s">
        <v>3835</v>
      </c>
      <c r="F1503" s="81">
        <v>15.48</v>
      </c>
      <c r="G1503" s="74"/>
      <c r="H1503" s="43"/>
    </row>
    <row r="1504" spans="1:8">
      <c r="A1504" s="134"/>
      <c r="B1504" s="85"/>
      <c r="C1504" s="78"/>
      <c r="D1504" s="79"/>
      <c r="E1504" s="77"/>
      <c r="F1504" s="108">
        <f>SUM(F1495:F1503)</f>
        <v>1646.84</v>
      </c>
      <c r="G1504" s="74"/>
      <c r="H1504" s="43"/>
    </row>
    <row r="1505" spans="1:8">
      <c r="A1505" s="134"/>
      <c r="B1505" s="85"/>
      <c r="C1505" s="78"/>
      <c r="D1505" s="79" t="s">
        <v>3836</v>
      </c>
      <c r="E1505" s="83" t="s">
        <v>3837</v>
      </c>
      <c r="F1505" s="652"/>
      <c r="G1505" s="74" t="s">
        <v>68</v>
      </c>
      <c r="H1505" s="128">
        <v>263.66000000000003</v>
      </c>
    </row>
    <row r="1506" spans="1:8">
      <c r="A1506" s="134"/>
      <c r="B1506" s="85"/>
      <c r="C1506" s="78"/>
      <c r="D1506" s="79"/>
      <c r="E1506" s="77" t="s">
        <v>3838</v>
      </c>
      <c r="F1506" s="49">
        <v>263.66000000000003</v>
      </c>
      <c r="G1506" s="74"/>
      <c r="H1506" s="43"/>
    </row>
    <row r="1507" spans="1:8">
      <c r="A1507" s="134"/>
      <c r="B1507" s="85"/>
      <c r="C1507" s="78"/>
      <c r="D1507" s="79"/>
      <c r="E1507" s="77"/>
      <c r="F1507" s="49"/>
      <c r="G1507" s="74"/>
      <c r="H1507" s="43"/>
    </row>
    <row r="1508" spans="1:8">
      <c r="A1508" s="34">
        <f>MAX(A$1:A1507)+1</f>
        <v>26</v>
      </c>
      <c r="B1508" s="44"/>
      <c r="C1508" s="36" t="s">
        <v>3839</v>
      </c>
      <c r="D1508" s="37"/>
      <c r="E1508" s="38" t="s">
        <v>3840</v>
      </c>
      <c r="F1508" s="39"/>
      <c r="G1508" s="40" t="s">
        <v>64</v>
      </c>
      <c r="H1508" s="76">
        <v>1161</v>
      </c>
    </row>
    <row r="1509" spans="1:8">
      <c r="A1509" s="84"/>
      <c r="B1509" s="85"/>
      <c r="C1509" s="78"/>
      <c r="D1509" s="79" t="s">
        <v>3841</v>
      </c>
      <c r="E1509" s="83" t="s">
        <v>3842</v>
      </c>
      <c r="F1509" s="73"/>
      <c r="G1509" s="74" t="s">
        <v>64</v>
      </c>
      <c r="H1509" s="128">
        <v>617</v>
      </c>
    </row>
    <row r="1510" spans="1:8">
      <c r="A1510" s="84"/>
      <c r="B1510" s="85"/>
      <c r="C1510" s="78"/>
      <c r="D1510" s="79"/>
      <c r="E1510" s="77" t="s">
        <v>3843</v>
      </c>
      <c r="F1510" s="49">
        <v>67</v>
      </c>
      <c r="G1510" s="74"/>
      <c r="H1510" s="43"/>
    </row>
    <row r="1511" spans="1:8">
      <c r="A1511" s="84"/>
      <c r="B1511" s="85"/>
      <c r="C1511" s="78"/>
      <c r="D1511" s="79"/>
      <c r="E1511" s="77" t="s">
        <v>3844</v>
      </c>
      <c r="F1511" s="49">
        <v>71</v>
      </c>
      <c r="G1511" s="74"/>
      <c r="H1511" s="43"/>
    </row>
    <row r="1512" spans="1:8">
      <c r="A1512" s="84"/>
      <c r="B1512" s="85"/>
      <c r="C1512" s="78"/>
      <c r="D1512" s="79"/>
      <c r="E1512" s="77" t="s">
        <v>3845</v>
      </c>
      <c r="F1512" s="49">
        <v>62</v>
      </c>
      <c r="G1512" s="74"/>
      <c r="H1512" s="43"/>
    </row>
    <row r="1513" spans="1:8">
      <c r="A1513" s="84"/>
      <c r="B1513" s="85"/>
      <c r="C1513" s="78"/>
      <c r="D1513" s="79"/>
      <c r="E1513" s="77" t="s">
        <v>3846</v>
      </c>
      <c r="F1513" s="49">
        <v>91</v>
      </c>
      <c r="G1513" s="74"/>
      <c r="H1513" s="43"/>
    </row>
    <row r="1514" spans="1:8">
      <c r="A1514" s="84"/>
      <c r="B1514" s="85"/>
      <c r="C1514" s="78"/>
      <c r="D1514" s="79"/>
      <c r="E1514" s="77" t="s">
        <v>3847</v>
      </c>
      <c r="F1514" s="49">
        <v>95</v>
      </c>
      <c r="G1514" s="74"/>
      <c r="H1514" s="43"/>
    </row>
    <row r="1515" spans="1:8">
      <c r="A1515" s="84"/>
      <c r="B1515" s="85"/>
      <c r="C1515" s="78"/>
      <c r="D1515" s="79"/>
      <c r="E1515" s="77" t="s">
        <v>3848</v>
      </c>
      <c r="F1515" s="49">
        <v>5</v>
      </c>
      <c r="G1515" s="74"/>
      <c r="H1515" s="43"/>
    </row>
    <row r="1516" spans="1:8">
      <c r="A1516" s="84"/>
      <c r="B1516" s="85"/>
      <c r="C1516" s="78"/>
      <c r="D1516" s="79"/>
      <c r="E1516" s="77" t="s">
        <v>3849</v>
      </c>
      <c r="F1516" s="49">
        <v>8</v>
      </c>
      <c r="G1516" s="74"/>
      <c r="H1516" s="43"/>
    </row>
    <row r="1517" spans="1:8">
      <c r="A1517" s="84"/>
      <c r="B1517" s="85"/>
      <c r="C1517" s="78"/>
      <c r="D1517" s="79"/>
      <c r="E1517" s="77" t="s">
        <v>3850</v>
      </c>
      <c r="F1517" s="49">
        <v>76</v>
      </c>
      <c r="G1517" s="74"/>
      <c r="H1517" s="43"/>
    </row>
    <row r="1518" spans="1:8">
      <c r="A1518" s="84"/>
      <c r="B1518" s="85"/>
      <c r="C1518" s="78"/>
      <c r="D1518" s="79"/>
      <c r="E1518" s="77" t="s">
        <v>3851</v>
      </c>
      <c r="F1518" s="49">
        <v>84</v>
      </c>
      <c r="G1518" s="74"/>
      <c r="H1518" s="43"/>
    </row>
    <row r="1519" spans="1:8">
      <c r="A1519" s="84"/>
      <c r="B1519" s="85"/>
      <c r="C1519" s="78"/>
      <c r="D1519" s="79"/>
      <c r="E1519" s="77" t="s">
        <v>3852</v>
      </c>
      <c r="F1519" s="49">
        <v>42</v>
      </c>
      <c r="G1519" s="74"/>
      <c r="H1519" s="43"/>
    </row>
    <row r="1520" spans="1:8">
      <c r="A1520" s="84"/>
      <c r="B1520" s="85"/>
      <c r="C1520" s="78"/>
      <c r="D1520" s="79"/>
      <c r="E1520" s="77" t="s">
        <v>3853</v>
      </c>
      <c r="F1520" s="81">
        <v>16</v>
      </c>
      <c r="G1520" s="74"/>
      <c r="H1520" s="43"/>
    </row>
    <row r="1521" spans="1:8">
      <c r="A1521" s="84"/>
      <c r="B1521" s="85"/>
      <c r="C1521" s="78"/>
      <c r="D1521" s="79"/>
      <c r="E1521" s="83"/>
      <c r="F1521" s="49">
        <f>SUM(F1510:F1520)</f>
        <v>617</v>
      </c>
      <c r="G1521" s="74"/>
      <c r="H1521" s="43"/>
    </row>
    <row r="1522" spans="1:8">
      <c r="A1522" s="84"/>
      <c r="B1522" s="85"/>
      <c r="C1522" s="78"/>
      <c r="D1522" s="79" t="s">
        <v>3854</v>
      </c>
      <c r="E1522" s="83" t="s">
        <v>3855</v>
      </c>
      <c r="F1522" s="73"/>
      <c r="G1522" s="74" t="s">
        <v>64</v>
      </c>
      <c r="H1522" s="128">
        <v>160</v>
      </c>
    </row>
    <row r="1523" spans="1:8">
      <c r="A1523" s="84"/>
      <c r="B1523" s="85"/>
      <c r="C1523" s="78"/>
      <c r="D1523" s="79"/>
      <c r="E1523" s="77" t="s">
        <v>3856</v>
      </c>
      <c r="F1523" s="512">
        <v>13</v>
      </c>
      <c r="G1523" s="74"/>
      <c r="H1523" s="43"/>
    </row>
    <row r="1524" spans="1:8">
      <c r="A1524" s="84"/>
      <c r="B1524" s="85"/>
      <c r="C1524" s="78"/>
      <c r="D1524" s="79"/>
      <c r="E1524" s="77" t="s">
        <v>3857</v>
      </c>
      <c r="F1524" s="512">
        <v>31</v>
      </c>
      <c r="G1524" s="74"/>
      <c r="H1524" s="43"/>
    </row>
    <row r="1525" spans="1:8">
      <c r="A1525" s="84"/>
      <c r="B1525" s="85"/>
      <c r="C1525" s="78"/>
      <c r="D1525" s="79"/>
      <c r="E1525" s="77" t="s">
        <v>3858</v>
      </c>
      <c r="F1525" s="512">
        <v>12</v>
      </c>
      <c r="G1525" s="74"/>
      <c r="H1525" s="43"/>
    </row>
    <row r="1526" spans="1:8">
      <c r="A1526" s="84"/>
      <c r="B1526" s="85"/>
      <c r="C1526" s="78"/>
      <c r="D1526" s="79"/>
      <c r="E1526" s="77" t="s">
        <v>3859</v>
      </c>
      <c r="F1526" s="512">
        <v>42</v>
      </c>
      <c r="G1526" s="74"/>
      <c r="H1526" s="43"/>
    </row>
    <row r="1527" spans="1:8">
      <c r="A1527" s="84"/>
      <c r="B1527" s="85"/>
      <c r="C1527" s="78"/>
      <c r="D1527" s="79"/>
      <c r="E1527" s="77" t="s">
        <v>3860</v>
      </c>
      <c r="F1527" s="512">
        <v>26</v>
      </c>
      <c r="G1527" s="74"/>
      <c r="H1527" s="43"/>
    </row>
    <row r="1528" spans="1:8">
      <c r="A1528" s="84"/>
      <c r="B1528" s="85"/>
      <c r="C1528" s="78"/>
      <c r="D1528" s="79"/>
      <c r="E1528" s="77" t="s">
        <v>3861</v>
      </c>
      <c r="F1528" s="512">
        <v>17</v>
      </c>
      <c r="G1528" s="74"/>
      <c r="H1528" s="43"/>
    </row>
    <row r="1529" spans="1:8">
      <c r="A1529" s="84"/>
      <c r="B1529" s="85"/>
      <c r="C1529" s="78"/>
      <c r="D1529" s="79"/>
      <c r="E1529" s="77" t="s">
        <v>3862</v>
      </c>
      <c r="F1529" s="512">
        <v>9</v>
      </c>
      <c r="G1529" s="74"/>
      <c r="H1529" s="43"/>
    </row>
    <row r="1530" spans="1:8">
      <c r="A1530" s="84"/>
      <c r="B1530" s="85"/>
      <c r="C1530" s="78"/>
      <c r="D1530" s="79"/>
      <c r="E1530" s="77" t="s">
        <v>3863</v>
      </c>
      <c r="F1530" s="636">
        <v>10</v>
      </c>
      <c r="G1530" s="74"/>
      <c r="H1530" s="43"/>
    </row>
    <row r="1531" spans="1:8">
      <c r="A1531" s="84"/>
      <c r="B1531" s="85"/>
      <c r="C1531" s="78"/>
      <c r="D1531" s="79"/>
      <c r="E1531" s="83"/>
      <c r="F1531" s="512">
        <f>SUM(F1523:F1530)</f>
        <v>160</v>
      </c>
      <c r="G1531" s="74"/>
      <c r="H1531" s="43"/>
    </row>
    <row r="1532" spans="1:8">
      <c r="A1532" s="84"/>
      <c r="B1532" s="85"/>
      <c r="C1532" s="78"/>
      <c r="D1532" s="79" t="s">
        <v>3864</v>
      </c>
      <c r="E1532" s="83" t="s">
        <v>3865</v>
      </c>
      <c r="F1532" s="83"/>
      <c r="G1532" s="74" t="s">
        <v>64</v>
      </c>
      <c r="H1532" s="128">
        <v>158</v>
      </c>
    </row>
    <row r="1533" spans="1:8">
      <c r="A1533" s="84"/>
      <c r="B1533" s="85"/>
      <c r="C1533" s="78"/>
      <c r="D1533" s="79"/>
      <c r="E1533" s="77" t="s">
        <v>3866</v>
      </c>
      <c r="F1533" s="512">
        <v>15</v>
      </c>
      <c r="G1533" s="74"/>
      <c r="H1533" s="43"/>
    </row>
    <row r="1534" spans="1:8">
      <c r="A1534" s="84"/>
      <c r="B1534" s="85"/>
      <c r="C1534" s="78"/>
      <c r="D1534" s="79"/>
      <c r="E1534" s="77" t="s">
        <v>3867</v>
      </c>
      <c r="F1534" s="512">
        <v>12</v>
      </c>
      <c r="G1534" s="74"/>
      <c r="H1534" s="43"/>
    </row>
    <row r="1535" spans="1:8">
      <c r="A1535" s="84"/>
      <c r="B1535" s="85"/>
      <c r="C1535" s="78"/>
      <c r="D1535" s="79"/>
      <c r="E1535" s="77" t="s">
        <v>3868</v>
      </c>
      <c r="F1535" s="512">
        <v>12</v>
      </c>
      <c r="G1535" s="74"/>
      <c r="H1535" s="43"/>
    </row>
    <row r="1536" spans="1:8">
      <c r="A1536" s="84"/>
      <c r="B1536" s="85"/>
      <c r="C1536" s="78"/>
      <c r="D1536" s="79"/>
      <c r="E1536" s="77" t="s">
        <v>3869</v>
      </c>
      <c r="F1536" s="512">
        <v>17</v>
      </c>
      <c r="G1536" s="74"/>
      <c r="H1536" s="43"/>
    </row>
    <row r="1537" spans="1:8">
      <c r="A1537" s="84"/>
      <c r="B1537" s="85"/>
      <c r="C1537" s="78"/>
      <c r="D1537" s="79"/>
      <c r="E1537" s="77" t="s">
        <v>3870</v>
      </c>
      <c r="F1537" s="512">
        <v>6</v>
      </c>
      <c r="G1537" s="74"/>
      <c r="H1537" s="43"/>
    </row>
    <row r="1538" spans="1:8">
      <c r="A1538" s="84"/>
      <c r="B1538" s="85"/>
      <c r="C1538" s="78"/>
      <c r="D1538" s="79"/>
      <c r="E1538" s="77" t="s">
        <v>3871</v>
      </c>
      <c r="F1538" s="512">
        <v>30</v>
      </c>
      <c r="G1538" s="74"/>
      <c r="H1538" s="43"/>
    </row>
    <row r="1539" spans="1:8">
      <c r="A1539" s="84"/>
      <c r="B1539" s="85"/>
      <c r="C1539" s="78"/>
      <c r="D1539" s="79"/>
      <c r="E1539" s="77" t="s">
        <v>3872</v>
      </c>
      <c r="F1539" s="512">
        <v>46</v>
      </c>
      <c r="G1539" s="74"/>
      <c r="H1539" s="43"/>
    </row>
    <row r="1540" spans="1:8">
      <c r="A1540" s="84"/>
      <c r="B1540" s="85"/>
      <c r="C1540" s="78"/>
      <c r="D1540" s="79"/>
      <c r="E1540" s="77" t="s">
        <v>3873</v>
      </c>
      <c r="F1540" s="512">
        <v>16</v>
      </c>
      <c r="G1540" s="74"/>
      <c r="H1540" s="43"/>
    </row>
    <row r="1541" spans="1:8">
      <c r="A1541" s="84"/>
      <c r="B1541" s="85"/>
      <c r="C1541" s="78"/>
      <c r="D1541" s="79"/>
      <c r="E1541" s="77" t="s">
        <v>3874</v>
      </c>
      <c r="F1541" s="636">
        <v>4</v>
      </c>
      <c r="G1541" s="74"/>
      <c r="H1541" s="43"/>
    </row>
    <row r="1542" spans="1:8">
      <c r="A1542" s="84"/>
      <c r="B1542" s="85"/>
      <c r="C1542" s="78"/>
      <c r="D1542" s="79"/>
      <c r="E1542" s="83"/>
      <c r="F1542" s="512">
        <f>SUM(F1533:F1541)</f>
        <v>158</v>
      </c>
      <c r="G1542" s="74"/>
      <c r="H1542" s="43"/>
    </row>
    <row r="1543" spans="1:8">
      <c r="A1543" s="84"/>
      <c r="B1543" s="85"/>
      <c r="C1543" s="78"/>
      <c r="D1543" s="79" t="s">
        <v>3875</v>
      </c>
      <c r="E1543" s="83" t="s">
        <v>3876</v>
      </c>
      <c r="F1543" s="83"/>
      <c r="G1543" s="74" t="s">
        <v>64</v>
      </c>
      <c r="H1543" s="128">
        <v>109</v>
      </c>
    </row>
    <row r="1544" spans="1:8">
      <c r="A1544" s="84"/>
      <c r="B1544" s="85"/>
      <c r="C1544" s="78"/>
      <c r="D1544" s="79"/>
      <c r="E1544" s="77" t="s">
        <v>3877</v>
      </c>
      <c r="F1544" s="512">
        <v>25</v>
      </c>
      <c r="G1544" s="74"/>
      <c r="H1544" s="43"/>
    </row>
    <row r="1545" spans="1:8">
      <c r="A1545" s="84"/>
      <c r="B1545" s="85"/>
      <c r="C1545" s="78"/>
      <c r="D1545" s="79"/>
      <c r="E1545" s="77" t="s">
        <v>3878</v>
      </c>
      <c r="F1545" s="512">
        <v>8</v>
      </c>
      <c r="G1545" s="74"/>
      <c r="H1545" s="43"/>
    </row>
    <row r="1546" spans="1:8">
      <c r="A1546" s="84"/>
      <c r="B1546" s="85"/>
      <c r="C1546" s="78"/>
      <c r="D1546" s="79"/>
      <c r="E1546" s="77" t="s">
        <v>3879</v>
      </c>
      <c r="F1546" s="512">
        <v>9</v>
      </c>
      <c r="G1546" s="74"/>
      <c r="H1546" s="43"/>
    </row>
    <row r="1547" spans="1:8">
      <c r="A1547" s="84"/>
      <c r="B1547" s="85"/>
      <c r="C1547" s="78"/>
      <c r="D1547" s="79"/>
      <c r="E1547" s="77" t="s">
        <v>3880</v>
      </c>
      <c r="F1547" s="512">
        <v>44</v>
      </c>
      <c r="G1547" s="74"/>
      <c r="H1547" s="43"/>
    </row>
    <row r="1548" spans="1:8">
      <c r="A1548" s="84"/>
      <c r="B1548" s="85"/>
      <c r="C1548" s="78"/>
      <c r="D1548" s="79"/>
      <c r="E1548" s="77" t="s">
        <v>3881</v>
      </c>
      <c r="F1548" s="512">
        <v>4</v>
      </c>
      <c r="G1548" s="74"/>
      <c r="H1548" s="43"/>
    </row>
    <row r="1549" spans="1:8">
      <c r="A1549" s="84"/>
      <c r="B1549" s="85"/>
      <c r="C1549" s="78"/>
      <c r="D1549" s="79"/>
      <c r="E1549" s="77" t="s">
        <v>3882</v>
      </c>
      <c r="F1549" s="512">
        <v>9</v>
      </c>
      <c r="G1549" s="74"/>
      <c r="H1549" s="43"/>
    </row>
    <row r="1550" spans="1:8">
      <c r="A1550" s="84"/>
      <c r="B1550" s="85"/>
      <c r="C1550" s="78"/>
      <c r="D1550" s="79"/>
      <c r="E1550" s="77" t="s">
        <v>3883</v>
      </c>
      <c r="F1550" s="636">
        <v>10</v>
      </c>
      <c r="G1550" s="74"/>
      <c r="H1550" s="43"/>
    </row>
    <row r="1551" spans="1:8">
      <c r="A1551" s="84"/>
      <c r="B1551" s="85"/>
      <c r="C1551" s="78"/>
      <c r="D1551" s="79"/>
      <c r="E1551" s="83"/>
      <c r="F1551" s="512">
        <f>SUM(F1544:F1550)</f>
        <v>109</v>
      </c>
      <c r="G1551" s="74"/>
      <c r="H1551" s="43"/>
    </row>
    <row r="1552" spans="1:8">
      <c r="A1552" s="84"/>
      <c r="B1552" s="85"/>
      <c r="C1552" s="78"/>
      <c r="D1552" s="79" t="s">
        <v>3884</v>
      </c>
      <c r="E1552" s="83" t="s">
        <v>3885</v>
      </c>
      <c r="F1552" s="83"/>
      <c r="G1552" s="74" t="s">
        <v>64</v>
      </c>
      <c r="H1552" s="128">
        <v>60</v>
      </c>
    </row>
    <row r="1553" spans="1:11">
      <c r="A1553" s="134"/>
      <c r="B1553" s="85"/>
      <c r="C1553" s="78"/>
      <c r="D1553" s="79"/>
      <c r="E1553" s="77" t="s">
        <v>3886</v>
      </c>
      <c r="F1553" s="512">
        <v>11</v>
      </c>
      <c r="G1553" s="74"/>
      <c r="H1553" s="43"/>
    </row>
    <row r="1554" spans="1:11">
      <c r="A1554" s="134"/>
      <c r="B1554" s="85"/>
      <c r="C1554" s="78"/>
      <c r="D1554" s="79"/>
      <c r="E1554" s="77" t="s">
        <v>3887</v>
      </c>
      <c r="F1554" s="512">
        <v>13</v>
      </c>
      <c r="G1554" s="74"/>
      <c r="H1554" s="43"/>
    </row>
    <row r="1555" spans="1:11">
      <c r="A1555" s="134"/>
      <c r="B1555" s="85"/>
      <c r="C1555" s="78"/>
      <c r="D1555" s="79"/>
      <c r="E1555" s="77" t="s">
        <v>3888</v>
      </c>
      <c r="F1555" s="512">
        <v>6</v>
      </c>
      <c r="G1555" s="74"/>
      <c r="H1555" s="43"/>
    </row>
    <row r="1556" spans="1:11">
      <c r="A1556" s="134"/>
      <c r="B1556" s="85"/>
      <c r="C1556" s="78"/>
      <c r="D1556" s="79"/>
      <c r="E1556" s="77" t="s">
        <v>3889</v>
      </c>
      <c r="F1556" s="512">
        <v>11</v>
      </c>
      <c r="G1556" s="74"/>
      <c r="H1556" s="43"/>
    </row>
    <row r="1557" spans="1:11">
      <c r="A1557" s="134"/>
      <c r="B1557" s="85"/>
      <c r="C1557" s="78"/>
      <c r="D1557" s="79"/>
      <c r="E1557" s="77" t="s">
        <v>3890</v>
      </c>
      <c r="F1557" s="512">
        <v>3</v>
      </c>
      <c r="G1557" s="74"/>
      <c r="H1557" s="43"/>
      <c r="J1557" s="651"/>
      <c r="K1557" s="651"/>
    </row>
    <row r="1558" spans="1:11">
      <c r="A1558" s="134"/>
      <c r="B1558" s="85"/>
      <c r="C1558" s="78"/>
      <c r="D1558" s="79"/>
      <c r="E1558" s="77" t="s">
        <v>3891</v>
      </c>
      <c r="F1558" s="512">
        <v>5</v>
      </c>
      <c r="G1558" s="74"/>
      <c r="H1558" s="43"/>
    </row>
    <row r="1559" spans="1:11">
      <c r="A1559" s="134"/>
      <c r="B1559" s="85"/>
      <c r="C1559" s="78"/>
      <c r="D1559" s="79"/>
      <c r="E1559" s="77" t="s">
        <v>3892</v>
      </c>
      <c r="F1559" s="636">
        <v>11</v>
      </c>
      <c r="G1559" s="74"/>
      <c r="H1559" s="43"/>
    </row>
    <row r="1560" spans="1:11">
      <c r="A1560" s="134"/>
      <c r="B1560" s="85"/>
      <c r="C1560" s="78"/>
      <c r="D1560" s="79"/>
      <c r="E1560" s="77"/>
      <c r="F1560" s="512">
        <f>SUM(F1553:F1559)</f>
        <v>60</v>
      </c>
      <c r="G1560" s="74"/>
      <c r="H1560" s="43"/>
    </row>
    <row r="1561" spans="1:11">
      <c r="A1561" s="134"/>
      <c r="B1561" s="85"/>
      <c r="C1561" s="78"/>
      <c r="D1561" s="79" t="s">
        <v>3893</v>
      </c>
      <c r="E1561" s="83" t="s">
        <v>3894</v>
      </c>
      <c r="F1561" s="652"/>
      <c r="G1561" s="74" t="s">
        <v>64</v>
      </c>
      <c r="H1561" s="128">
        <v>52</v>
      </c>
    </row>
    <row r="1562" spans="1:11">
      <c r="A1562" s="134"/>
      <c r="B1562" s="85"/>
      <c r="C1562" s="78"/>
      <c r="D1562" s="79"/>
      <c r="E1562" s="77" t="s">
        <v>3895</v>
      </c>
      <c r="F1562" s="512">
        <v>28</v>
      </c>
      <c r="G1562" s="74"/>
      <c r="H1562" s="43"/>
    </row>
    <row r="1563" spans="1:11">
      <c r="A1563" s="134"/>
      <c r="B1563" s="85"/>
      <c r="C1563" s="78"/>
      <c r="D1563" s="79"/>
      <c r="E1563" s="77" t="s">
        <v>3896</v>
      </c>
      <c r="F1563" s="636">
        <v>24</v>
      </c>
      <c r="G1563" s="74"/>
      <c r="H1563" s="43"/>
    </row>
    <row r="1564" spans="1:11">
      <c r="A1564" s="134"/>
      <c r="B1564" s="85"/>
      <c r="C1564" s="78"/>
      <c r="D1564" s="79"/>
      <c r="E1564" s="77"/>
      <c r="F1564" s="512">
        <f>SUM(F1562:F1563)</f>
        <v>52</v>
      </c>
      <c r="G1564" s="74"/>
      <c r="H1564" s="43"/>
    </row>
    <row r="1565" spans="1:11">
      <c r="A1565" s="134"/>
      <c r="B1565" s="85"/>
      <c r="C1565" s="78"/>
      <c r="D1565" s="79" t="s">
        <v>3897</v>
      </c>
      <c r="E1565" s="83" t="s">
        <v>3898</v>
      </c>
      <c r="F1565" s="652"/>
      <c r="G1565" s="74" t="s">
        <v>64</v>
      </c>
      <c r="H1565" s="128">
        <v>5</v>
      </c>
    </row>
    <row r="1566" spans="1:11">
      <c r="A1566" s="134"/>
      <c r="B1566" s="85"/>
      <c r="C1566" s="78"/>
      <c r="D1566" s="79"/>
      <c r="E1566" s="77" t="s">
        <v>3899</v>
      </c>
      <c r="F1566" s="512">
        <v>5</v>
      </c>
      <c r="G1566" s="74"/>
      <c r="H1566" s="43"/>
    </row>
    <row r="1567" spans="1:11">
      <c r="A1567" s="134"/>
      <c r="B1567" s="85"/>
      <c r="C1567" s="78"/>
      <c r="D1567" s="79"/>
      <c r="E1567" s="77"/>
      <c r="F1567" s="512"/>
      <c r="G1567" s="74"/>
      <c r="H1567" s="43"/>
    </row>
    <row r="1568" spans="1:11">
      <c r="A1568" s="34">
        <f>MAX(A$1:A1567)+1</f>
        <v>27</v>
      </c>
      <c r="B1568" s="44"/>
      <c r="C1568" s="36" t="s">
        <v>3900</v>
      </c>
      <c r="D1568" s="37"/>
      <c r="E1568" s="38" t="s">
        <v>3901</v>
      </c>
      <c r="F1568" s="39"/>
      <c r="G1568" s="40" t="s">
        <v>68</v>
      </c>
      <c r="H1568" s="57">
        <v>367.59</v>
      </c>
    </row>
    <row r="1569" spans="1:8">
      <c r="A1569" s="134"/>
      <c r="B1569" s="85"/>
      <c r="C1569" s="78"/>
      <c r="D1569" s="79" t="s">
        <v>3902</v>
      </c>
      <c r="E1569" s="83" t="s">
        <v>3903</v>
      </c>
      <c r="F1569" s="73"/>
      <c r="G1569" s="74" t="s">
        <v>68</v>
      </c>
      <c r="H1569" s="128">
        <v>267.58999999999997</v>
      </c>
    </row>
    <row r="1570" spans="1:8">
      <c r="A1570" s="134"/>
      <c r="B1570" s="85"/>
      <c r="C1570" s="78"/>
      <c r="D1570" s="79"/>
      <c r="E1570" s="77" t="s">
        <v>3904</v>
      </c>
      <c r="F1570" s="108">
        <v>267.58999999999997</v>
      </c>
      <c r="G1570" s="74"/>
      <c r="H1570" s="128"/>
    </row>
    <row r="1571" spans="1:8">
      <c r="A1571" s="134"/>
      <c r="B1571" s="85"/>
      <c r="C1571" s="78"/>
      <c r="D1571" s="79" t="s">
        <v>3905</v>
      </c>
      <c r="E1571" s="83" t="s">
        <v>3906</v>
      </c>
      <c r="F1571" s="73"/>
      <c r="G1571" s="74" t="s">
        <v>68</v>
      </c>
      <c r="H1571" s="128">
        <v>100</v>
      </c>
    </row>
    <row r="1572" spans="1:8">
      <c r="A1572" s="134"/>
      <c r="B1572" s="85"/>
      <c r="C1572" s="78"/>
      <c r="D1572" s="79"/>
      <c r="E1572" s="77" t="s">
        <v>3907</v>
      </c>
      <c r="F1572" s="108">
        <v>100</v>
      </c>
      <c r="G1572" s="74"/>
      <c r="H1572" s="128"/>
    </row>
    <row r="1573" spans="1:8">
      <c r="A1573" s="134"/>
      <c r="B1573" s="85"/>
      <c r="C1573" s="78"/>
      <c r="D1573" s="79"/>
      <c r="E1573" s="77"/>
      <c r="F1573" s="653"/>
      <c r="G1573" s="74"/>
      <c r="H1573" s="128"/>
    </row>
    <row r="1574" spans="1:8" ht="26.4">
      <c r="A1574" s="34">
        <f>MAX(A$1:A1573)+1</f>
        <v>28</v>
      </c>
      <c r="B1574" s="44"/>
      <c r="C1574" s="36" t="s">
        <v>918</v>
      </c>
      <c r="D1574" s="37"/>
      <c r="E1574" s="356" t="s">
        <v>919</v>
      </c>
      <c r="F1574" s="39"/>
      <c r="G1574" s="40" t="s">
        <v>64</v>
      </c>
      <c r="H1574" s="57">
        <v>266</v>
      </c>
    </row>
    <row r="1575" spans="1:8" ht="26.4">
      <c r="A1575" s="84"/>
      <c r="B1575" s="85"/>
      <c r="C1575" s="78"/>
      <c r="D1575" s="79" t="s">
        <v>920</v>
      </c>
      <c r="E1575" s="357" t="s">
        <v>921</v>
      </c>
      <c r="F1575" s="73"/>
      <c r="G1575" s="74" t="s">
        <v>64</v>
      </c>
      <c r="H1575" s="128">
        <v>266</v>
      </c>
    </row>
    <row r="1576" spans="1:8">
      <c r="A1576" s="34"/>
      <c r="B1576" s="44"/>
      <c r="C1576" s="36"/>
      <c r="D1576" s="37"/>
      <c r="E1576" s="77" t="s">
        <v>3908</v>
      </c>
      <c r="F1576" s="49">
        <v>28</v>
      </c>
      <c r="G1576" s="40"/>
      <c r="H1576" s="57"/>
    </row>
    <row r="1577" spans="1:8">
      <c r="A1577" s="34"/>
      <c r="B1577" s="44"/>
      <c r="C1577" s="36"/>
      <c r="D1577" s="37"/>
      <c r="E1577" s="77" t="s">
        <v>3909</v>
      </c>
      <c r="F1577" s="49">
        <v>14</v>
      </c>
      <c r="G1577" s="40"/>
      <c r="H1577" s="57"/>
    </row>
    <row r="1578" spans="1:8">
      <c r="A1578" s="34"/>
      <c r="B1578" s="44"/>
      <c r="C1578" s="36"/>
      <c r="D1578" s="37"/>
      <c r="E1578" s="77" t="s">
        <v>3910</v>
      </c>
      <c r="F1578" s="49">
        <v>8</v>
      </c>
      <c r="G1578" s="40"/>
      <c r="H1578" s="57"/>
    </row>
    <row r="1579" spans="1:8">
      <c r="A1579" s="34"/>
      <c r="B1579" s="44"/>
      <c r="C1579" s="36"/>
      <c r="D1579" s="37"/>
      <c r="E1579" s="77" t="s">
        <v>3911</v>
      </c>
      <c r="F1579" s="49">
        <v>32</v>
      </c>
      <c r="G1579" s="40"/>
      <c r="H1579" s="57"/>
    </row>
    <row r="1580" spans="1:8">
      <c r="A1580" s="34"/>
      <c r="B1580" s="44"/>
      <c r="C1580" s="36"/>
      <c r="D1580" s="37"/>
      <c r="E1580" s="77" t="s">
        <v>3912</v>
      </c>
      <c r="F1580" s="49">
        <v>1</v>
      </c>
      <c r="G1580" s="40"/>
      <c r="H1580" s="57"/>
    </row>
    <row r="1581" spans="1:8">
      <c r="A1581" s="34"/>
      <c r="B1581" s="44"/>
      <c r="C1581" s="36"/>
      <c r="D1581" s="37"/>
      <c r="E1581" s="77" t="s">
        <v>3913</v>
      </c>
      <c r="F1581" s="49">
        <v>34</v>
      </c>
      <c r="G1581" s="40"/>
      <c r="H1581" s="57"/>
    </row>
    <row r="1582" spans="1:8">
      <c r="A1582" s="34"/>
      <c r="B1582" s="44"/>
      <c r="C1582" s="36"/>
      <c r="D1582" s="37"/>
      <c r="E1582" s="77" t="s">
        <v>3914</v>
      </c>
      <c r="F1582" s="49">
        <v>34</v>
      </c>
      <c r="G1582" s="40"/>
      <c r="H1582" s="57"/>
    </row>
    <row r="1583" spans="1:8">
      <c r="A1583" s="34"/>
      <c r="B1583" s="44"/>
      <c r="C1583" s="36"/>
      <c r="D1583" s="37"/>
      <c r="E1583" s="77" t="s">
        <v>3915</v>
      </c>
      <c r="F1583" s="49">
        <v>10</v>
      </c>
      <c r="G1583" s="40"/>
      <c r="H1583" s="57"/>
    </row>
    <row r="1584" spans="1:8">
      <c r="A1584" s="34"/>
      <c r="B1584" s="44"/>
      <c r="C1584" s="36"/>
      <c r="D1584" s="37"/>
      <c r="E1584" s="77" t="s">
        <v>3916</v>
      </c>
      <c r="F1584" s="49">
        <v>13</v>
      </c>
      <c r="G1584" s="40"/>
      <c r="H1584" s="57"/>
    </row>
    <row r="1585" spans="1:8">
      <c r="A1585" s="34"/>
      <c r="B1585" s="44"/>
      <c r="C1585" s="36"/>
      <c r="D1585" s="37"/>
      <c r="E1585" s="77" t="s">
        <v>3917</v>
      </c>
      <c r="F1585" s="49">
        <v>7</v>
      </c>
      <c r="G1585" s="40"/>
      <c r="H1585" s="57"/>
    </row>
    <row r="1586" spans="1:8">
      <c r="A1586" s="34"/>
      <c r="B1586" s="44"/>
      <c r="C1586" s="36"/>
      <c r="D1586" s="37"/>
      <c r="E1586" s="77" t="s">
        <v>3918</v>
      </c>
      <c r="F1586" s="49">
        <v>2</v>
      </c>
      <c r="G1586" s="40"/>
      <c r="H1586" s="57"/>
    </row>
    <row r="1587" spans="1:8">
      <c r="A1587" s="34"/>
      <c r="B1587" s="44"/>
      <c r="C1587" s="36"/>
      <c r="D1587" s="37"/>
      <c r="E1587" s="77" t="s">
        <v>3919</v>
      </c>
      <c r="F1587" s="49">
        <v>24</v>
      </c>
      <c r="G1587" s="40"/>
      <c r="H1587" s="57"/>
    </row>
    <row r="1588" spans="1:8">
      <c r="A1588" s="34"/>
      <c r="B1588" s="44"/>
      <c r="C1588" s="36"/>
      <c r="D1588" s="37"/>
      <c r="E1588" s="77" t="s">
        <v>3920</v>
      </c>
      <c r="F1588" s="49">
        <v>26</v>
      </c>
      <c r="G1588" s="40"/>
      <c r="H1588" s="57"/>
    </row>
    <row r="1589" spans="1:8">
      <c r="A1589" s="34"/>
      <c r="B1589" s="44"/>
      <c r="C1589" s="36"/>
      <c r="D1589" s="37"/>
      <c r="E1589" s="77" t="s">
        <v>3921</v>
      </c>
      <c r="F1589" s="49">
        <v>20</v>
      </c>
      <c r="G1589" s="40"/>
      <c r="H1589" s="57"/>
    </row>
    <row r="1590" spans="1:8">
      <c r="A1590" s="34"/>
      <c r="B1590" s="44"/>
      <c r="C1590" s="36"/>
      <c r="D1590" s="37"/>
      <c r="E1590" s="77" t="s">
        <v>3922</v>
      </c>
      <c r="F1590" s="49">
        <v>2</v>
      </c>
      <c r="G1590" s="40"/>
      <c r="H1590" s="57"/>
    </row>
    <row r="1591" spans="1:8">
      <c r="A1591" s="34"/>
      <c r="B1591" s="44"/>
      <c r="C1591" s="36"/>
      <c r="D1591" s="37"/>
      <c r="E1591" s="77" t="s">
        <v>3923</v>
      </c>
      <c r="F1591" s="81">
        <v>11</v>
      </c>
      <c r="G1591" s="40"/>
      <c r="H1591" s="57"/>
    </row>
    <row r="1592" spans="1:8">
      <c r="A1592" s="34"/>
      <c r="B1592" s="44"/>
      <c r="C1592" s="36"/>
      <c r="D1592" s="37"/>
      <c r="E1592" s="77"/>
      <c r="F1592" s="49">
        <f>SUM(F1576:F1591)</f>
        <v>266</v>
      </c>
      <c r="G1592" s="40"/>
      <c r="H1592" s="57"/>
    </row>
    <row r="1593" spans="1:8">
      <c r="A1593" s="34"/>
      <c r="B1593" s="44"/>
      <c r="C1593" s="36"/>
      <c r="D1593" s="37"/>
      <c r="E1593" s="77"/>
      <c r="F1593" s="49"/>
      <c r="G1593" s="40"/>
      <c r="H1593" s="57"/>
    </row>
    <row r="1594" spans="1:8">
      <c r="A1594" s="34">
        <f>MAX(A$1:A1593)+1</f>
        <v>29</v>
      </c>
      <c r="B1594" s="44"/>
      <c r="C1594" s="36" t="s">
        <v>1481</v>
      </c>
      <c r="D1594" s="37"/>
      <c r="E1594" s="38" t="s">
        <v>1482</v>
      </c>
      <c r="F1594" s="39"/>
      <c r="G1594" s="40" t="s">
        <v>64</v>
      </c>
      <c r="H1594" s="57">
        <v>617</v>
      </c>
    </row>
    <row r="1595" spans="1:8" ht="26.4">
      <c r="A1595" s="84"/>
      <c r="B1595" s="85"/>
      <c r="C1595" s="78"/>
      <c r="D1595" s="79" t="s">
        <v>1483</v>
      </c>
      <c r="E1595" s="83" t="s">
        <v>1484</v>
      </c>
      <c r="F1595" s="73"/>
      <c r="G1595" s="74" t="s">
        <v>64</v>
      </c>
      <c r="H1595" s="128">
        <v>617</v>
      </c>
    </row>
    <row r="1596" spans="1:8">
      <c r="A1596" s="34"/>
      <c r="B1596" s="44"/>
      <c r="C1596" s="36"/>
      <c r="D1596" s="37"/>
      <c r="E1596" s="77" t="s">
        <v>3924</v>
      </c>
      <c r="F1596" s="49">
        <v>67</v>
      </c>
      <c r="G1596" s="40"/>
      <c r="H1596" s="57"/>
    </row>
    <row r="1597" spans="1:8">
      <c r="A1597" s="34"/>
      <c r="B1597" s="44"/>
      <c r="C1597" s="36"/>
      <c r="D1597" s="37"/>
      <c r="E1597" s="77" t="s">
        <v>3925</v>
      </c>
      <c r="F1597" s="49">
        <f>44+27</f>
        <v>71</v>
      </c>
      <c r="G1597" s="40"/>
      <c r="H1597" s="57"/>
    </row>
    <row r="1598" spans="1:8">
      <c r="A1598" s="34"/>
      <c r="B1598" s="44"/>
      <c r="C1598" s="36"/>
      <c r="D1598" s="37"/>
      <c r="E1598" s="77" t="s">
        <v>3926</v>
      </c>
      <c r="F1598" s="49">
        <v>62</v>
      </c>
      <c r="G1598" s="40"/>
      <c r="H1598" s="57"/>
    </row>
    <row r="1599" spans="1:8">
      <c r="A1599" s="34"/>
      <c r="B1599" s="44"/>
      <c r="C1599" s="36"/>
      <c r="D1599" s="37"/>
      <c r="E1599" s="77" t="s">
        <v>3927</v>
      </c>
      <c r="F1599" s="49">
        <v>91</v>
      </c>
      <c r="G1599" s="40"/>
      <c r="H1599" s="57"/>
    </row>
    <row r="1600" spans="1:8">
      <c r="A1600" s="34"/>
      <c r="B1600" s="44"/>
      <c r="C1600" s="36"/>
      <c r="D1600" s="37"/>
      <c r="E1600" s="77" t="s">
        <v>3928</v>
      </c>
      <c r="F1600" s="49">
        <v>95</v>
      </c>
      <c r="G1600" s="40"/>
      <c r="H1600" s="57"/>
    </row>
    <row r="1601" spans="1:8">
      <c r="A1601" s="34"/>
      <c r="B1601" s="44"/>
      <c r="C1601" s="36"/>
      <c r="D1601" s="37"/>
      <c r="E1601" s="77" t="s">
        <v>3929</v>
      </c>
      <c r="F1601" s="49">
        <v>5</v>
      </c>
      <c r="G1601" s="40"/>
      <c r="H1601" s="57"/>
    </row>
    <row r="1602" spans="1:8">
      <c r="A1602" s="34"/>
      <c r="B1602" s="44"/>
      <c r="C1602" s="36"/>
      <c r="D1602" s="37"/>
      <c r="E1602" s="77" t="s">
        <v>3930</v>
      </c>
      <c r="F1602" s="49">
        <v>8</v>
      </c>
      <c r="G1602" s="40"/>
      <c r="H1602" s="57"/>
    </row>
    <row r="1603" spans="1:8">
      <c r="A1603" s="34"/>
      <c r="B1603" s="44"/>
      <c r="C1603" s="36"/>
      <c r="D1603" s="37"/>
      <c r="E1603" s="77" t="s">
        <v>3931</v>
      </c>
      <c r="F1603" s="49">
        <f>74+2</f>
        <v>76</v>
      </c>
      <c r="G1603" s="40"/>
      <c r="H1603" s="57"/>
    </row>
    <row r="1604" spans="1:8">
      <c r="A1604" s="34"/>
      <c r="B1604" s="44"/>
      <c r="C1604" s="36"/>
      <c r="D1604" s="37"/>
      <c r="E1604" s="77" t="s">
        <v>3932</v>
      </c>
      <c r="F1604" s="49">
        <v>84</v>
      </c>
      <c r="G1604" s="40"/>
      <c r="H1604" s="57"/>
    </row>
    <row r="1605" spans="1:8">
      <c r="A1605" s="34"/>
      <c r="B1605" s="44"/>
      <c r="C1605" s="36"/>
      <c r="D1605" s="37"/>
      <c r="E1605" s="77" t="s">
        <v>3933</v>
      </c>
      <c r="F1605" s="49">
        <v>42</v>
      </c>
      <c r="G1605" s="40"/>
      <c r="H1605" s="57"/>
    </row>
    <row r="1606" spans="1:8">
      <c r="A1606" s="34"/>
      <c r="B1606" s="44"/>
      <c r="C1606" s="36"/>
      <c r="D1606" s="37"/>
      <c r="E1606" s="77" t="s">
        <v>3934</v>
      </c>
      <c r="F1606" s="81">
        <v>16</v>
      </c>
      <c r="G1606" s="40"/>
      <c r="H1606" s="57"/>
    </row>
    <row r="1607" spans="1:8">
      <c r="A1607" s="34"/>
      <c r="B1607" s="44"/>
      <c r="C1607" s="36"/>
      <c r="D1607" s="37"/>
      <c r="E1607" s="77"/>
      <c r="F1607" s="49">
        <f>SUM(F1596:F1606)</f>
        <v>617</v>
      </c>
      <c r="G1607" s="40"/>
      <c r="H1607" s="57"/>
    </row>
    <row r="1608" spans="1:8">
      <c r="A1608" s="34"/>
      <c r="B1608" s="44"/>
      <c r="C1608" s="36"/>
      <c r="D1608" s="37"/>
      <c r="E1608" s="77"/>
      <c r="F1608" s="49"/>
      <c r="G1608" s="40"/>
      <c r="H1608" s="57"/>
    </row>
    <row r="1609" spans="1:8">
      <c r="A1609" s="34">
        <f>MAX(A$1:A1608)+1</f>
        <v>30</v>
      </c>
      <c r="B1609" s="44"/>
      <c r="C1609" s="36" t="s">
        <v>3935</v>
      </c>
      <c r="D1609" s="37"/>
      <c r="E1609" s="38" t="s">
        <v>3936</v>
      </c>
      <c r="F1609" s="39"/>
      <c r="G1609" s="40" t="s">
        <v>64</v>
      </c>
      <c r="H1609" s="57">
        <v>19</v>
      </c>
    </row>
    <row r="1610" spans="1:8" ht="26.4">
      <c r="A1610" s="84"/>
      <c r="B1610" s="85"/>
      <c r="C1610" s="78"/>
      <c r="D1610" s="79" t="s">
        <v>3937</v>
      </c>
      <c r="E1610" s="83" t="s">
        <v>3938</v>
      </c>
      <c r="F1610" s="73"/>
      <c r="G1610" s="74" t="s">
        <v>64</v>
      </c>
      <c r="H1610" s="128">
        <v>19</v>
      </c>
    </row>
    <row r="1611" spans="1:8" ht="26.4">
      <c r="A1611" s="34"/>
      <c r="B1611" s="44"/>
      <c r="C1611" s="36"/>
      <c r="D1611" s="37"/>
      <c r="E1611" s="77" t="s">
        <v>3939</v>
      </c>
      <c r="F1611" s="49">
        <v>2</v>
      </c>
      <c r="G1611" s="40"/>
      <c r="H1611" s="57"/>
    </row>
    <row r="1612" spans="1:8" ht="26.4">
      <c r="A1612" s="34"/>
      <c r="B1612" s="44"/>
      <c r="C1612" s="36"/>
      <c r="D1612" s="37"/>
      <c r="E1612" s="77" t="s">
        <v>3940</v>
      </c>
      <c r="F1612" s="49">
        <v>2</v>
      </c>
      <c r="G1612" s="40"/>
      <c r="H1612" s="57"/>
    </row>
    <row r="1613" spans="1:8" ht="26.4">
      <c r="A1613" s="34"/>
      <c r="B1613" s="44"/>
      <c r="C1613" s="36"/>
      <c r="D1613" s="37"/>
      <c r="E1613" s="77" t="s">
        <v>3941</v>
      </c>
      <c r="F1613" s="49">
        <v>2</v>
      </c>
      <c r="G1613" s="40"/>
      <c r="H1613" s="57"/>
    </row>
    <row r="1614" spans="1:8" ht="26.4">
      <c r="A1614" s="34"/>
      <c r="B1614" s="44"/>
      <c r="C1614" s="36"/>
      <c r="D1614" s="37"/>
      <c r="E1614" s="77" t="s">
        <v>3942</v>
      </c>
      <c r="F1614" s="49">
        <v>2</v>
      </c>
      <c r="G1614" s="40"/>
      <c r="H1614" s="57"/>
    </row>
    <row r="1615" spans="1:8" ht="26.4">
      <c r="A1615" s="34"/>
      <c r="B1615" s="44"/>
      <c r="C1615" s="36"/>
      <c r="D1615" s="37"/>
      <c r="E1615" s="77" t="s">
        <v>3943</v>
      </c>
      <c r="F1615" s="49">
        <v>1</v>
      </c>
      <c r="G1615" s="40"/>
      <c r="H1615" s="57"/>
    </row>
    <row r="1616" spans="1:8" ht="26.4">
      <c r="A1616" s="34"/>
      <c r="B1616" s="44"/>
      <c r="C1616" s="36"/>
      <c r="D1616" s="37"/>
      <c r="E1616" s="77" t="s">
        <v>3944</v>
      </c>
      <c r="F1616" s="49">
        <v>1</v>
      </c>
      <c r="G1616" s="40"/>
      <c r="H1616" s="57"/>
    </row>
    <row r="1617" spans="1:8" ht="26.4">
      <c r="A1617" s="34"/>
      <c r="B1617" s="44"/>
      <c r="C1617" s="36"/>
      <c r="D1617" s="37"/>
      <c r="E1617" s="77" t="s">
        <v>3945</v>
      </c>
      <c r="F1617" s="49">
        <v>1</v>
      </c>
      <c r="G1617" s="40"/>
      <c r="H1617" s="57"/>
    </row>
    <row r="1618" spans="1:8" ht="26.4">
      <c r="A1618" s="34"/>
      <c r="B1618" s="44"/>
      <c r="C1618" s="36"/>
      <c r="D1618" s="37"/>
      <c r="E1618" s="77" t="s">
        <v>3946</v>
      </c>
      <c r="F1618" s="49">
        <v>2</v>
      </c>
      <c r="G1618" s="40"/>
      <c r="H1618" s="57"/>
    </row>
    <row r="1619" spans="1:8" ht="26.4">
      <c r="A1619" s="34"/>
      <c r="B1619" s="44"/>
      <c r="C1619" s="36"/>
      <c r="D1619" s="37"/>
      <c r="E1619" s="77" t="s">
        <v>4155</v>
      </c>
      <c r="F1619" s="49">
        <v>2</v>
      </c>
      <c r="G1619" s="40"/>
      <c r="H1619" s="57"/>
    </row>
    <row r="1620" spans="1:8" ht="26.4">
      <c r="A1620" s="34"/>
      <c r="B1620" s="44"/>
      <c r="C1620" s="36"/>
      <c r="D1620" s="37"/>
      <c r="E1620" s="77" t="s">
        <v>3947</v>
      </c>
      <c r="F1620" s="49">
        <v>2</v>
      </c>
      <c r="G1620" s="40"/>
      <c r="H1620" s="57"/>
    </row>
    <row r="1621" spans="1:8" ht="26.4">
      <c r="A1621" s="34"/>
      <c r="B1621" s="44"/>
      <c r="C1621" s="36"/>
      <c r="D1621" s="37"/>
      <c r="E1621" s="77" t="s">
        <v>3948</v>
      </c>
      <c r="F1621" s="81">
        <v>2</v>
      </c>
      <c r="G1621" s="40"/>
      <c r="H1621" s="57"/>
    </row>
    <row r="1622" spans="1:8">
      <c r="A1622" s="34"/>
      <c r="B1622" s="44"/>
      <c r="C1622" s="36"/>
      <c r="D1622" s="37"/>
      <c r="E1622" s="77"/>
      <c r="F1622" s="49">
        <f>SUM(F1611:F1621)</f>
        <v>19</v>
      </c>
      <c r="G1622" s="40"/>
      <c r="H1622" s="57"/>
    </row>
    <row r="1623" spans="1:8">
      <c r="A1623" s="34"/>
      <c r="B1623" s="44"/>
      <c r="C1623" s="36"/>
      <c r="D1623" s="37"/>
      <c r="E1623" s="77"/>
      <c r="F1623" s="49"/>
      <c r="G1623" s="40"/>
      <c r="H1623" s="57"/>
    </row>
    <row r="1624" spans="1:8">
      <c r="A1624" s="34">
        <f>MAX(A$1:A1623)+1</f>
        <v>31</v>
      </c>
      <c r="B1624" s="44"/>
      <c r="C1624" s="36" t="s">
        <v>3949</v>
      </c>
      <c r="D1624" s="37"/>
      <c r="E1624" s="38" t="s">
        <v>3950</v>
      </c>
      <c r="F1624" s="39"/>
      <c r="G1624" s="40" t="s">
        <v>64</v>
      </c>
      <c r="H1624" s="57">
        <v>11</v>
      </c>
    </row>
    <row r="1625" spans="1:8">
      <c r="A1625" s="84"/>
      <c r="B1625" s="85"/>
      <c r="C1625" s="78"/>
      <c r="D1625" s="79" t="s">
        <v>3951</v>
      </c>
      <c r="E1625" s="83" t="s">
        <v>3952</v>
      </c>
      <c r="F1625" s="73"/>
      <c r="G1625" s="74" t="s">
        <v>64</v>
      </c>
      <c r="H1625" s="128">
        <v>11</v>
      </c>
    </row>
    <row r="1626" spans="1:8">
      <c r="A1626" s="34"/>
      <c r="B1626" s="44"/>
      <c r="C1626" s="36"/>
      <c r="D1626" s="37"/>
      <c r="E1626" s="77" t="s">
        <v>3953</v>
      </c>
      <c r="F1626" s="49">
        <v>1</v>
      </c>
      <c r="G1626" s="40"/>
      <c r="H1626" s="57"/>
    </row>
    <row r="1627" spans="1:8">
      <c r="A1627" s="34"/>
      <c r="B1627" s="44"/>
      <c r="C1627" s="36"/>
      <c r="D1627" s="37"/>
      <c r="E1627" s="77" t="s">
        <v>3954</v>
      </c>
      <c r="F1627" s="49">
        <v>1</v>
      </c>
      <c r="G1627" s="40"/>
      <c r="H1627" s="57"/>
    </row>
    <row r="1628" spans="1:8">
      <c r="A1628" s="34"/>
      <c r="B1628" s="44"/>
      <c r="C1628" s="36"/>
      <c r="D1628" s="37"/>
      <c r="E1628" s="77" t="s">
        <v>3955</v>
      </c>
      <c r="F1628" s="49">
        <v>1</v>
      </c>
      <c r="G1628" s="40"/>
      <c r="H1628" s="57"/>
    </row>
    <row r="1629" spans="1:8">
      <c r="A1629" s="34"/>
      <c r="B1629" s="44"/>
      <c r="C1629" s="36"/>
      <c r="D1629" s="37"/>
      <c r="E1629" s="77" t="s">
        <v>3956</v>
      </c>
      <c r="F1629" s="49">
        <v>1</v>
      </c>
      <c r="G1629" s="40"/>
      <c r="H1629" s="57"/>
    </row>
    <row r="1630" spans="1:8">
      <c r="A1630" s="34"/>
      <c r="B1630" s="44"/>
      <c r="C1630" s="36"/>
      <c r="D1630" s="37"/>
      <c r="E1630" s="77" t="s">
        <v>3957</v>
      </c>
      <c r="F1630" s="49">
        <v>1</v>
      </c>
      <c r="G1630" s="40"/>
      <c r="H1630" s="57"/>
    </row>
    <row r="1631" spans="1:8">
      <c r="A1631" s="34"/>
      <c r="B1631" s="44"/>
      <c r="C1631" s="36"/>
      <c r="D1631" s="37"/>
      <c r="E1631" s="77" t="s">
        <v>3958</v>
      </c>
      <c r="F1631" s="49">
        <v>1</v>
      </c>
      <c r="G1631" s="40"/>
      <c r="H1631" s="57"/>
    </row>
    <row r="1632" spans="1:8">
      <c r="A1632" s="34"/>
      <c r="B1632" s="44"/>
      <c r="C1632" s="36"/>
      <c r="D1632" s="37"/>
      <c r="E1632" s="77" t="s">
        <v>3959</v>
      </c>
      <c r="F1632" s="49">
        <v>1</v>
      </c>
      <c r="G1632" s="40"/>
      <c r="H1632" s="57"/>
    </row>
    <row r="1633" spans="1:8">
      <c r="A1633" s="34"/>
      <c r="B1633" s="44"/>
      <c r="C1633" s="36"/>
      <c r="D1633" s="37"/>
      <c r="E1633" s="77" t="s">
        <v>3960</v>
      </c>
      <c r="F1633" s="49">
        <v>1</v>
      </c>
      <c r="G1633" s="40"/>
      <c r="H1633" s="57"/>
    </row>
    <row r="1634" spans="1:8">
      <c r="A1634" s="34"/>
      <c r="B1634" s="44"/>
      <c r="C1634" s="36"/>
      <c r="D1634" s="37"/>
      <c r="E1634" s="77" t="s">
        <v>3961</v>
      </c>
      <c r="F1634" s="49">
        <v>1</v>
      </c>
      <c r="G1634" s="40"/>
      <c r="H1634" s="57"/>
    </row>
    <row r="1635" spans="1:8">
      <c r="A1635" s="34"/>
      <c r="B1635" s="44"/>
      <c r="C1635" s="36"/>
      <c r="D1635" s="37"/>
      <c r="E1635" s="77" t="s">
        <v>3962</v>
      </c>
      <c r="F1635" s="49">
        <v>1</v>
      </c>
      <c r="G1635" s="40"/>
      <c r="H1635" s="57"/>
    </row>
    <row r="1636" spans="1:8">
      <c r="A1636" s="34"/>
      <c r="B1636" s="44"/>
      <c r="C1636" s="36"/>
      <c r="D1636" s="37"/>
      <c r="E1636" s="77" t="s">
        <v>3963</v>
      </c>
      <c r="F1636" s="81">
        <v>1</v>
      </c>
      <c r="G1636" s="40"/>
      <c r="H1636" s="57"/>
    </row>
    <row r="1637" spans="1:8">
      <c r="A1637" s="34"/>
      <c r="B1637" s="44"/>
      <c r="C1637" s="36"/>
      <c r="D1637" s="37"/>
      <c r="E1637" s="77"/>
      <c r="F1637" s="49">
        <f>SUM(F1626:F1636)</f>
        <v>11</v>
      </c>
      <c r="G1637" s="40"/>
      <c r="H1637" s="57"/>
    </row>
    <row r="1638" spans="1:8">
      <c r="A1638" s="34"/>
      <c r="B1638" s="44"/>
      <c r="C1638" s="36"/>
      <c r="D1638" s="37"/>
      <c r="E1638" s="77"/>
      <c r="F1638" s="49"/>
      <c r="G1638" s="40"/>
      <c r="H1638" s="57"/>
    </row>
    <row r="1639" spans="1:8">
      <c r="A1639" s="34">
        <f>MAX(A$1:A1638)+1</f>
        <v>32</v>
      </c>
      <c r="B1639" s="44"/>
      <c r="C1639" s="36" t="s">
        <v>1487</v>
      </c>
      <c r="D1639" s="37"/>
      <c r="E1639" s="38" t="s">
        <v>1488</v>
      </c>
      <c r="F1639" s="39"/>
      <c r="G1639" s="40" t="s">
        <v>64</v>
      </c>
      <c r="H1639" s="76">
        <v>1047</v>
      </c>
    </row>
    <row r="1640" spans="1:8">
      <c r="A1640" s="84"/>
      <c r="B1640" s="85"/>
      <c r="C1640" s="78"/>
      <c r="D1640" s="79" t="s">
        <v>3964</v>
      </c>
      <c r="E1640" s="83" t="s">
        <v>3965</v>
      </c>
      <c r="F1640" s="73"/>
      <c r="G1640" s="74" t="s">
        <v>64</v>
      </c>
      <c r="H1640" s="128">
        <v>403</v>
      </c>
    </row>
    <row r="1641" spans="1:8">
      <c r="A1641" s="34"/>
      <c r="B1641" s="44"/>
      <c r="C1641" s="36"/>
      <c r="D1641" s="37"/>
      <c r="E1641" s="77" t="s">
        <v>3966</v>
      </c>
      <c r="F1641" s="49">
        <f>F1576</f>
        <v>28</v>
      </c>
      <c r="G1641" s="40"/>
      <c r="H1641" s="57"/>
    </row>
    <row r="1642" spans="1:8">
      <c r="A1642" s="34"/>
      <c r="B1642" s="44"/>
      <c r="C1642" s="36"/>
      <c r="D1642" s="37"/>
      <c r="E1642" s="77" t="s">
        <v>3967</v>
      </c>
      <c r="F1642" s="49">
        <f>9+4</f>
        <v>13</v>
      </c>
      <c r="G1642" s="40"/>
      <c r="H1642" s="57"/>
    </row>
    <row r="1643" spans="1:8">
      <c r="A1643" s="34"/>
      <c r="B1643" s="44"/>
      <c r="C1643" s="36"/>
      <c r="D1643" s="37"/>
      <c r="E1643" s="77" t="s">
        <v>3968</v>
      </c>
      <c r="F1643" s="49">
        <f>F1577</f>
        <v>14</v>
      </c>
      <c r="G1643" s="40"/>
      <c r="H1643" s="57"/>
    </row>
    <row r="1644" spans="1:8">
      <c r="A1644" s="34"/>
      <c r="B1644" s="44"/>
      <c r="C1644" s="36"/>
      <c r="D1644" s="37"/>
      <c r="E1644" s="77" t="s">
        <v>3969</v>
      </c>
      <c r="F1644" s="49">
        <f>F1578</f>
        <v>8</v>
      </c>
      <c r="G1644" s="40"/>
      <c r="H1644" s="57"/>
    </row>
    <row r="1645" spans="1:8">
      <c r="A1645" s="34"/>
      <c r="B1645" s="44"/>
      <c r="C1645" s="36"/>
      <c r="D1645" s="37"/>
      <c r="E1645" s="77" t="s">
        <v>3970</v>
      </c>
      <c r="F1645" s="49">
        <v>14</v>
      </c>
      <c r="G1645" s="40"/>
      <c r="H1645" s="57"/>
    </row>
    <row r="1646" spans="1:8">
      <c r="A1646" s="34"/>
      <c r="B1646" s="44"/>
      <c r="C1646" s="36"/>
      <c r="D1646" s="37"/>
      <c r="E1646" s="77" t="s">
        <v>3971</v>
      </c>
      <c r="F1646" s="49">
        <f>F1579</f>
        <v>32</v>
      </c>
      <c r="G1646" s="40"/>
      <c r="H1646" s="57"/>
    </row>
    <row r="1647" spans="1:8">
      <c r="A1647" s="34"/>
      <c r="B1647" s="44"/>
      <c r="C1647" s="36"/>
      <c r="D1647" s="37"/>
      <c r="E1647" s="77" t="s">
        <v>3972</v>
      </c>
      <c r="F1647" s="49">
        <f>F1580</f>
        <v>1</v>
      </c>
      <c r="G1647" s="40"/>
      <c r="H1647" s="57"/>
    </row>
    <row r="1648" spans="1:8">
      <c r="A1648" s="34"/>
      <c r="B1648" s="44"/>
      <c r="C1648" s="36"/>
      <c r="D1648" s="37"/>
      <c r="E1648" s="77" t="s">
        <v>3973</v>
      </c>
      <c r="F1648" s="49">
        <v>15</v>
      </c>
      <c r="G1648" s="40"/>
      <c r="H1648" s="57"/>
    </row>
    <row r="1649" spans="1:9">
      <c r="A1649" s="34"/>
      <c r="B1649" s="44"/>
      <c r="C1649" s="36"/>
      <c r="D1649" s="37"/>
      <c r="E1649" s="77" t="s">
        <v>3974</v>
      </c>
      <c r="F1649" s="49">
        <f>F1581</f>
        <v>34</v>
      </c>
      <c r="G1649" s="40"/>
      <c r="H1649" s="57"/>
    </row>
    <row r="1650" spans="1:9">
      <c r="A1650" s="34"/>
      <c r="B1650" s="44"/>
      <c r="C1650" s="36"/>
      <c r="D1650" s="37"/>
      <c r="E1650" s="77" t="s">
        <v>3975</v>
      </c>
      <c r="F1650" s="49">
        <v>15</v>
      </c>
      <c r="G1650" s="40"/>
      <c r="H1650" s="57"/>
    </row>
    <row r="1651" spans="1:9">
      <c r="A1651" s="34"/>
      <c r="B1651" s="44"/>
      <c r="C1651" s="36"/>
      <c r="D1651" s="37"/>
      <c r="E1651" s="77" t="s">
        <v>3976</v>
      </c>
      <c r="F1651" s="49">
        <f>F1582</f>
        <v>34</v>
      </c>
      <c r="G1651" s="40"/>
      <c r="H1651" s="57"/>
    </row>
    <row r="1652" spans="1:9">
      <c r="A1652" s="34"/>
      <c r="B1652" s="44"/>
      <c r="C1652" s="36"/>
      <c r="D1652" s="37"/>
      <c r="E1652" s="77" t="s">
        <v>3977</v>
      </c>
      <c r="F1652" s="49">
        <v>11</v>
      </c>
      <c r="G1652" s="40"/>
      <c r="H1652" s="57"/>
    </row>
    <row r="1653" spans="1:9">
      <c r="A1653" s="34"/>
      <c r="B1653" s="44"/>
      <c r="C1653" s="36"/>
      <c r="D1653" s="37"/>
      <c r="E1653" s="77" t="s">
        <v>3978</v>
      </c>
      <c r="F1653" s="49">
        <v>10</v>
      </c>
      <c r="G1653" s="40"/>
      <c r="H1653" s="57"/>
      <c r="I1653" s="654"/>
    </row>
    <row r="1654" spans="1:9">
      <c r="A1654" s="34"/>
      <c r="B1654" s="44"/>
      <c r="C1654" s="36"/>
      <c r="D1654" s="37"/>
      <c r="E1654" s="77" t="s">
        <v>3979</v>
      </c>
      <c r="F1654" s="49">
        <f>F1584</f>
        <v>13</v>
      </c>
      <c r="G1654" s="40"/>
      <c r="H1654" s="57"/>
    </row>
    <row r="1655" spans="1:9">
      <c r="A1655" s="34"/>
      <c r="B1655" s="44"/>
      <c r="C1655" s="36"/>
      <c r="D1655" s="37"/>
      <c r="E1655" s="77" t="s">
        <v>3980</v>
      </c>
      <c r="F1655" s="49">
        <v>14</v>
      </c>
      <c r="G1655" s="40"/>
      <c r="H1655" s="57"/>
    </row>
    <row r="1656" spans="1:9">
      <c r="A1656" s="34"/>
      <c r="B1656" s="44"/>
      <c r="C1656" s="36"/>
      <c r="D1656" s="37"/>
      <c r="E1656" s="77" t="s">
        <v>3981</v>
      </c>
      <c r="F1656" s="49">
        <f>F1585</f>
        <v>7</v>
      </c>
      <c r="G1656" s="40"/>
      <c r="H1656" s="57"/>
    </row>
    <row r="1657" spans="1:9">
      <c r="A1657" s="34"/>
      <c r="B1657" s="44"/>
      <c r="C1657" s="36"/>
      <c r="D1657" s="37"/>
      <c r="E1657" s="77" t="s">
        <v>3982</v>
      </c>
      <c r="F1657" s="49">
        <f>F1586</f>
        <v>2</v>
      </c>
      <c r="G1657" s="40"/>
      <c r="H1657" s="57"/>
    </row>
    <row r="1658" spans="1:9">
      <c r="A1658" s="34"/>
      <c r="B1658" s="44"/>
      <c r="C1658" s="36"/>
      <c r="D1658" s="37"/>
      <c r="E1658" s="77" t="s">
        <v>3983</v>
      </c>
      <c r="F1658" s="49">
        <v>14</v>
      </c>
      <c r="G1658" s="40"/>
      <c r="H1658" s="57"/>
    </row>
    <row r="1659" spans="1:9">
      <c r="A1659" s="34"/>
      <c r="B1659" s="44"/>
      <c r="C1659" s="36"/>
      <c r="D1659" s="37"/>
      <c r="E1659" s="77" t="s">
        <v>3981</v>
      </c>
      <c r="F1659" s="49">
        <f>F1587</f>
        <v>24</v>
      </c>
      <c r="G1659" s="40"/>
      <c r="H1659" s="57"/>
    </row>
    <row r="1660" spans="1:9">
      <c r="A1660" s="34"/>
      <c r="B1660" s="44"/>
      <c r="C1660" s="36"/>
      <c r="D1660" s="37"/>
      <c r="E1660" s="77" t="s">
        <v>3984</v>
      </c>
      <c r="F1660" s="49">
        <v>13</v>
      </c>
      <c r="G1660" s="40"/>
      <c r="H1660" s="57"/>
    </row>
    <row r="1661" spans="1:9">
      <c r="A1661" s="34"/>
      <c r="B1661" s="44"/>
      <c r="C1661" s="36"/>
      <c r="D1661" s="37"/>
      <c r="E1661" s="77" t="s">
        <v>3985</v>
      </c>
      <c r="F1661" s="49">
        <f>F1588</f>
        <v>26</v>
      </c>
      <c r="G1661" s="40"/>
      <c r="H1661" s="57"/>
    </row>
    <row r="1662" spans="1:9">
      <c r="A1662" s="34"/>
      <c r="B1662" s="44"/>
      <c r="C1662" s="36"/>
      <c r="D1662" s="37"/>
      <c r="E1662" s="77" t="s">
        <v>3986</v>
      </c>
      <c r="F1662" s="49">
        <v>13</v>
      </c>
      <c r="G1662" s="40"/>
      <c r="H1662" s="57"/>
    </row>
    <row r="1663" spans="1:9">
      <c r="A1663" s="34"/>
      <c r="B1663" s="44"/>
      <c r="C1663" s="36"/>
      <c r="D1663" s="37"/>
      <c r="E1663" s="77" t="s">
        <v>3987</v>
      </c>
      <c r="F1663" s="49">
        <f>F1589</f>
        <v>20</v>
      </c>
      <c r="G1663" s="40"/>
      <c r="H1663" s="57"/>
    </row>
    <row r="1664" spans="1:9">
      <c r="A1664" s="34"/>
      <c r="B1664" s="44"/>
      <c r="C1664" s="36"/>
      <c r="D1664" s="37"/>
      <c r="E1664" s="77" t="s">
        <v>3988</v>
      </c>
      <c r="F1664" s="49">
        <f>F1590</f>
        <v>2</v>
      </c>
      <c r="G1664" s="40"/>
      <c r="H1664" s="57"/>
    </row>
    <row r="1665" spans="1:8">
      <c r="A1665" s="34"/>
      <c r="B1665" s="44"/>
      <c r="C1665" s="36"/>
      <c r="D1665" s="37"/>
      <c r="E1665" s="77" t="s">
        <v>3989</v>
      </c>
      <c r="F1665" s="49">
        <v>8</v>
      </c>
      <c r="G1665" s="40"/>
      <c r="H1665" s="57"/>
    </row>
    <row r="1666" spans="1:8">
      <c r="A1666" s="34"/>
      <c r="B1666" s="44"/>
      <c r="C1666" s="36"/>
      <c r="D1666" s="37"/>
      <c r="E1666" s="77" t="s">
        <v>3990</v>
      </c>
      <c r="F1666" s="49">
        <f>F1591</f>
        <v>11</v>
      </c>
      <c r="G1666" s="40"/>
      <c r="H1666" s="57"/>
    </row>
    <row r="1667" spans="1:8">
      <c r="A1667" s="34"/>
      <c r="B1667" s="44"/>
      <c r="C1667" s="36"/>
      <c r="D1667" s="37"/>
      <c r="E1667" s="77" t="s">
        <v>3991</v>
      </c>
      <c r="F1667" s="81">
        <v>7</v>
      </c>
      <c r="G1667" s="40"/>
      <c r="H1667" s="57"/>
    </row>
    <row r="1668" spans="1:8">
      <c r="A1668" s="34"/>
      <c r="B1668" s="44"/>
      <c r="C1668" s="36"/>
      <c r="D1668" s="37"/>
      <c r="E1668" s="77"/>
      <c r="F1668" s="49">
        <f>SUM(F1641:F1667)</f>
        <v>403</v>
      </c>
      <c r="G1668" s="40"/>
      <c r="H1668" s="57"/>
    </row>
    <row r="1669" spans="1:8">
      <c r="A1669" s="84"/>
      <c r="B1669" s="85"/>
      <c r="C1669" s="78"/>
      <c r="D1669" s="79" t="s">
        <v>1489</v>
      </c>
      <c r="E1669" s="83" t="s">
        <v>1490</v>
      </c>
      <c r="F1669" s="73"/>
      <c r="G1669" s="74" t="s">
        <v>64</v>
      </c>
      <c r="H1669" s="128">
        <v>617</v>
      </c>
    </row>
    <row r="1670" spans="1:8">
      <c r="A1670" s="34"/>
      <c r="B1670" s="44"/>
      <c r="C1670" s="36"/>
      <c r="D1670" s="37"/>
      <c r="E1670" s="77" t="s">
        <v>3992</v>
      </c>
      <c r="F1670" s="49">
        <f t="shared" ref="F1670:F1680" si="0">F1596</f>
        <v>67</v>
      </c>
      <c r="G1670" s="40"/>
      <c r="H1670" s="57"/>
    </row>
    <row r="1671" spans="1:8">
      <c r="A1671" s="34"/>
      <c r="B1671" s="44"/>
      <c r="C1671" s="36"/>
      <c r="D1671" s="37"/>
      <c r="E1671" s="77" t="s">
        <v>3993</v>
      </c>
      <c r="F1671" s="49">
        <f t="shared" si="0"/>
        <v>71</v>
      </c>
      <c r="G1671" s="40"/>
      <c r="H1671" s="57"/>
    </row>
    <row r="1672" spans="1:8">
      <c r="A1672" s="34"/>
      <c r="B1672" s="44"/>
      <c r="C1672" s="36"/>
      <c r="D1672" s="37"/>
      <c r="E1672" s="77" t="s">
        <v>3994</v>
      </c>
      <c r="F1672" s="49">
        <f t="shared" si="0"/>
        <v>62</v>
      </c>
      <c r="G1672" s="40"/>
      <c r="H1672" s="57"/>
    </row>
    <row r="1673" spans="1:8">
      <c r="A1673" s="34"/>
      <c r="B1673" s="44"/>
      <c r="C1673" s="36"/>
      <c r="D1673" s="37"/>
      <c r="E1673" s="77" t="s">
        <v>3995</v>
      </c>
      <c r="F1673" s="49">
        <f t="shared" si="0"/>
        <v>91</v>
      </c>
      <c r="G1673" s="40"/>
      <c r="H1673" s="57"/>
    </row>
    <row r="1674" spans="1:8">
      <c r="A1674" s="34"/>
      <c r="B1674" s="44"/>
      <c r="C1674" s="36"/>
      <c r="D1674" s="37"/>
      <c r="E1674" s="77" t="s">
        <v>3996</v>
      </c>
      <c r="F1674" s="49">
        <f t="shared" si="0"/>
        <v>95</v>
      </c>
      <c r="G1674" s="40"/>
      <c r="H1674" s="57"/>
    </row>
    <row r="1675" spans="1:8">
      <c r="A1675" s="34"/>
      <c r="B1675" s="44"/>
      <c r="C1675" s="36"/>
      <c r="D1675" s="37"/>
      <c r="E1675" s="77" t="s">
        <v>3997</v>
      </c>
      <c r="F1675" s="49">
        <f t="shared" si="0"/>
        <v>5</v>
      </c>
      <c r="G1675" s="40"/>
      <c r="H1675" s="57"/>
    </row>
    <row r="1676" spans="1:8">
      <c r="A1676" s="34"/>
      <c r="B1676" s="44"/>
      <c r="C1676" s="36"/>
      <c r="D1676" s="37"/>
      <c r="E1676" s="77" t="s">
        <v>3998</v>
      </c>
      <c r="F1676" s="49">
        <f t="shared" si="0"/>
        <v>8</v>
      </c>
      <c r="G1676" s="40"/>
      <c r="H1676" s="57"/>
    </row>
    <row r="1677" spans="1:8">
      <c r="A1677" s="34"/>
      <c r="B1677" s="44"/>
      <c r="C1677" s="36"/>
      <c r="D1677" s="37"/>
      <c r="E1677" s="77" t="s">
        <v>3999</v>
      </c>
      <c r="F1677" s="49">
        <f t="shared" si="0"/>
        <v>76</v>
      </c>
      <c r="G1677" s="40"/>
      <c r="H1677" s="57"/>
    </row>
    <row r="1678" spans="1:8">
      <c r="A1678" s="34"/>
      <c r="B1678" s="44"/>
      <c r="C1678" s="36"/>
      <c r="D1678" s="37"/>
      <c r="E1678" s="77" t="s">
        <v>4000</v>
      </c>
      <c r="F1678" s="49">
        <f t="shared" si="0"/>
        <v>84</v>
      </c>
      <c r="G1678" s="40"/>
      <c r="H1678" s="57"/>
    </row>
    <row r="1679" spans="1:8">
      <c r="A1679" s="34"/>
      <c r="B1679" s="44"/>
      <c r="C1679" s="36"/>
      <c r="D1679" s="37"/>
      <c r="E1679" s="77" t="s">
        <v>4001</v>
      </c>
      <c r="F1679" s="49">
        <f t="shared" si="0"/>
        <v>42</v>
      </c>
      <c r="G1679" s="40"/>
      <c r="H1679" s="57"/>
    </row>
    <row r="1680" spans="1:8">
      <c r="A1680" s="34"/>
      <c r="B1680" s="44"/>
      <c r="C1680" s="36"/>
      <c r="D1680" s="37"/>
      <c r="E1680" s="77" t="s">
        <v>4002</v>
      </c>
      <c r="F1680" s="81">
        <f t="shared" si="0"/>
        <v>16</v>
      </c>
      <c r="G1680" s="40"/>
      <c r="H1680" s="57"/>
    </row>
    <row r="1681" spans="1:8">
      <c r="A1681" s="34"/>
      <c r="B1681" s="44"/>
      <c r="C1681" s="36"/>
      <c r="D1681" s="37"/>
      <c r="E1681" s="77"/>
      <c r="F1681" s="49">
        <f>SUM(F1670:F1680)</f>
        <v>617</v>
      </c>
      <c r="G1681" s="40"/>
      <c r="H1681" s="57"/>
    </row>
    <row r="1682" spans="1:8" s="144" customFormat="1">
      <c r="A1682" s="511"/>
      <c r="B1682" s="85"/>
      <c r="C1682" s="78"/>
      <c r="D1682" s="79" t="s">
        <v>4003</v>
      </c>
      <c r="E1682" s="83" t="s">
        <v>4004</v>
      </c>
      <c r="F1682" s="73"/>
      <c r="G1682" s="74" t="s">
        <v>64</v>
      </c>
      <c r="H1682" s="128">
        <v>27</v>
      </c>
    </row>
    <row r="1683" spans="1:8">
      <c r="A1683" s="34"/>
      <c r="B1683" s="44"/>
      <c r="C1683" s="36"/>
      <c r="D1683" s="37"/>
      <c r="E1683" s="77" t="s">
        <v>4005</v>
      </c>
      <c r="F1683" s="49">
        <v>4</v>
      </c>
      <c r="G1683" s="40"/>
      <c r="H1683" s="57"/>
    </row>
    <row r="1684" spans="1:8">
      <c r="A1684" s="34"/>
      <c r="B1684" s="44"/>
      <c r="C1684" s="36"/>
      <c r="D1684" s="37"/>
      <c r="E1684" s="77" t="s">
        <v>4006</v>
      </c>
      <c r="F1684" s="49">
        <v>1</v>
      </c>
      <c r="G1684" s="40"/>
      <c r="H1684" s="57"/>
    </row>
    <row r="1685" spans="1:8">
      <c r="A1685" s="34"/>
      <c r="B1685" s="44"/>
      <c r="C1685" s="36"/>
      <c r="D1685" s="37"/>
      <c r="E1685" s="77" t="s">
        <v>4007</v>
      </c>
      <c r="F1685" s="49">
        <v>1</v>
      </c>
      <c r="G1685" s="40"/>
      <c r="H1685" s="57"/>
    </row>
    <row r="1686" spans="1:8">
      <c r="A1686" s="34"/>
      <c r="B1686" s="44"/>
      <c r="C1686" s="36"/>
      <c r="D1686" s="37"/>
      <c r="E1686" s="77" t="s">
        <v>4008</v>
      </c>
      <c r="F1686" s="49">
        <v>5</v>
      </c>
      <c r="G1686" s="40"/>
      <c r="H1686" s="57"/>
    </row>
    <row r="1687" spans="1:8">
      <c r="A1687" s="34"/>
      <c r="B1687" s="44"/>
      <c r="C1687" s="36"/>
      <c r="D1687" s="37"/>
      <c r="E1687" s="77" t="s">
        <v>4009</v>
      </c>
      <c r="F1687" s="49">
        <v>2</v>
      </c>
      <c r="G1687" s="40"/>
      <c r="H1687" s="57"/>
    </row>
    <row r="1688" spans="1:8">
      <c r="A1688" s="34"/>
      <c r="B1688" s="44"/>
      <c r="C1688" s="36"/>
      <c r="D1688" s="37"/>
      <c r="E1688" s="77" t="s">
        <v>4010</v>
      </c>
      <c r="F1688" s="49">
        <v>3</v>
      </c>
      <c r="G1688" s="40"/>
      <c r="H1688" s="57"/>
    </row>
    <row r="1689" spans="1:8">
      <c r="A1689" s="34"/>
      <c r="B1689" s="44"/>
      <c r="C1689" s="36"/>
      <c r="D1689" s="37"/>
      <c r="E1689" s="77" t="s">
        <v>4011</v>
      </c>
      <c r="F1689" s="49">
        <v>3</v>
      </c>
      <c r="G1689" s="40"/>
      <c r="H1689" s="57"/>
    </row>
    <row r="1690" spans="1:8">
      <c r="A1690" s="34"/>
      <c r="B1690" s="44"/>
      <c r="C1690" s="36"/>
      <c r="D1690" s="37"/>
      <c r="E1690" s="77" t="s">
        <v>4012</v>
      </c>
      <c r="F1690" s="49">
        <v>2</v>
      </c>
      <c r="G1690" s="40"/>
      <c r="H1690" s="57"/>
    </row>
    <row r="1691" spans="1:8">
      <c r="A1691" s="34"/>
      <c r="B1691" s="44"/>
      <c r="C1691" s="36"/>
      <c r="D1691" s="37"/>
      <c r="E1691" s="77" t="s">
        <v>4013</v>
      </c>
      <c r="F1691" s="49">
        <v>5</v>
      </c>
      <c r="G1691" s="40"/>
      <c r="H1691" s="57"/>
    </row>
    <row r="1692" spans="1:8">
      <c r="A1692" s="34"/>
      <c r="B1692" s="44"/>
      <c r="C1692" s="36"/>
      <c r="D1692" s="37"/>
      <c r="E1692" s="77" t="s">
        <v>4014</v>
      </c>
      <c r="F1692" s="81">
        <v>1</v>
      </c>
      <c r="G1692" s="40"/>
      <c r="H1692" s="57"/>
    </row>
    <row r="1693" spans="1:8">
      <c r="A1693" s="34"/>
      <c r="B1693" s="44"/>
      <c r="C1693" s="36"/>
      <c r="D1693" s="37"/>
      <c r="E1693" s="77"/>
      <c r="F1693" s="49">
        <f>SUM(F1683:F1692)</f>
        <v>27</v>
      </c>
      <c r="G1693" s="40"/>
      <c r="H1693" s="57"/>
    </row>
    <row r="1694" spans="1:8">
      <c r="A1694" s="84"/>
      <c r="B1694" s="85"/>
      <c r="C1694" s="78"/>
      <c r="D1694" s="79"/>
      <c r="E1694" s="83"/>
      <c r="F1694" s="49"/>
      <c r="G1694" s="74"/>
      <c r="H1694" s="128"/>
    </row>
    <row r="1695" spans="1:8">
      <c r="A1695" s="34">
        <f>MAX(A$1:A1694)+1</f>
        <v>33</v>
      </c>
      <c r="B1695" s="44"/>
      <c r="C1695" s="36" t="s">
        <v>4015</v>
      </c>
      <c r="D1695" s="37"/>
      <c r="E1695" s="38" t="s">
        <v>4016</v>
      </c>
      <c r="F1695" s="39"/>
      <c r="G1695" s="40" t="s">
        <v>68</v>
      </c>
      <c r="H1695" s="76">
        <v>14727.119999999999</v>
      </c>
    </row>
    <row r="1696" spans="1:8">
      <c r="A1696" s="84"/>
      <c r="B1696" s="85"/>
      <c r="C1696" s="78"/>
      <c r="D1696" s="79" t="s">
        <v>4017</v>
      </c>
      <c r="E1696" s="83" t="s">
        <v>4018</v>
      </c>
      <c r="F1696" s="73"/>
      <c r="G1696" s="74" t="s">
        <v>68</v>
      </c>
      <c r="H1696" s="97">
        <v>14727.119999999999</v>
      </c>
    </row>
    <row r="1697" spans="1:10">
      <c r="A1697" s="84"/>
      <c r="B1697" s="85"/>
      <c r="C1697" s="78"/>
      <c r="D1697" s="79"/>
      <c r="E1697" s="77" t="s">
        <v>3311</v>
      </c>
      <c r="F1697" s="108">
        <f>F1449+F1462+F1472+F1483+F1495</f>
        <v>1561.38</v>
      </c>
      <c r="G1697" s="74"/>
      <c r="H1697" s="128"/>
    </row>
    <row r="1698" spans="1:10">
      <c r="A1698" s="84"/>
      <c r="B1698" s="85"/>
      <c r="C1698" s="78"/>
      <c r="D1698" s="79"/>
      <c r="E1698" s="77" t="s">
        <v>3320</v>
      </c>
      <c r="F1698" s="108">
        <f>F1450+F1473+F1484+F1496+F1506</f>
        <v>1260.21</v>
      </c>
      <c r="G1698" s="74"/>
      <c r="H1698" s="128"/>
    </row>
    <row r="1699" spans="1:10">
      <c r="A1699" s="84"/>
      <c r="B1699" s="85"/>
      <c r="C1699" s="78"/>
      <c r="D1699" s="79"/>
      <c r="E1699" s="77" t="s">
        <v>3326</v>
      </c>
      <c r="F1699" s="108">
        <f>F1451+F1463+F1474+F1485+F1497</f>
        <v>1629.8</v>
      </c>
      <c r="G1699" s="74"/>
      <c r="H1699" s="128"/>
    </row>
    <row r="1700" spans="1:10">
      <c r="A1700" s="84"/>
      <c r="B1700" s="85"/>
      <c r="C1700" s="78"/>
      <c r="D1700" s="79"/>
      <c r="E1700" s="77" t="s">
        <v>3339</v>
      </c>
      <c r="F1700" s="108">
        <f>F1452+F1464+F1475+F1486+F1498</f>
        <v>2261.23</v>
      </c>
      <c r="G1700" s="74"/>
      <c r="H1700" s="128"/>
    </row>
    <row r="1701" spans="1:10">
      <c r="A1701" s="84"/>
      <c r="B1701" s="85"/>
      <c r="C1701" s="78"/>
      <c r="D1701" s="79"/>
      <c r="E1701" s="77" t="s">
        <v>3348</v>
      </c>
      <c r="F1701" s="108">
        <f>F1453+F1465+F1476+F1487+F1499+F1570+F1572</f>
        <v>2662.04</v>
      </c>
      <c r="G1701" s="74"/>
      <c r="H1701" s="128"/>
    </row>
    <row r="1702" spans="1:10">
      <c r="A1702" s="84"/>
      <c r="B1702" s="85"/>
      <c r="C1702" s="78"/>
      <c r="D1702" s="79"/>
      <c r="E1702" s="77" t="s">
        <v>3369</v>
      </c>
      <c r="F1702" s="108">
        <f>F1454+F1488+F1500</f>
        <v>243.95000000000002</v>
      </c>
      <c r="G1702" s="74"/>
      <c r="H1702" s="128"/>
      <c r="J1702" s="394"/>
    </row>
    <row r="1703" spans="1:10">
      <c r="A1703" s="84"/>
      <c r="B1703" s="85"/>
      <c r="C1703" s="78"/>
      <c r="D1703" s="79"/>
      <c r="E1703" s="77" t="s">
        <v>3379</v>
      </c>
      <c r="F1703" s="108">
        <f>F1455+F1501</f>
        <v>258.38</v>
      </c>
      <c r="G1703" s="74"/>
      <c r="H1703" s="128"/>
    </row>
    <row r="1704" spans="1:10">
      <c r="A1704" s="84"/>
      <c r="B1704" s="85"/>
      <c r="C1704" s="78"/>
      <c r="D1704" s="79"/>
      <c r="E1704" s="77" t="s">
        <v>3385</v>
      </c>
      <c r="F1704" s="108">
        <f>F1456+F1466+F1477+F1489+F1502</f>
        <v>1514.8899999999999</v>
      </c>
      <c r="G1704" s="74"/>
      <c r="H1704" s="128"/>
    </row>
    <row r="1705" spans="1:10">
      <c r="A1705" s="84"/>
      <c r="B1705" s="85"/>
      <c r="C1705" s="78"/>
      <c r="D1705" s="79"/>
      <c r="E1705" s="77" t="s">
        <v>3394</v>
      </c>
      <c r="F1705" s="108">
        <f>F1457+F1467+F1478+F1490+F1503</f>
        <v>1748.35</v>
      </c>
      <c r="G1705" s="74"/>
      <c r="H1705" s="128"/>
    </row>
    <row r="1706" spans="1:10">
      <c r="A1706" s="84"/>
      <c r="B1706" s="85"/>
      <c r="C1706" s="78"/>
      <c r="D1706" s="79"/>
      <c r="E1706" s="77" t="s">
        <v>3403</v>
      </c>
      <c r="F1706" s="108">
        <f>F1458+F1468+F1479+F1491</f>
        <v>1168.6600000000001</v>
      </c>
      <c r="G1706" s="74"/>
      <c r="H1706" s="128"/>
    </row>
    <row r="1707" spans="1:10">
      <c r="A1707" s="84"/>
      <c r="B1707" s="85"/>
      <c r="C1707" s="78"/>
      <c r="D1707" s="79"/>
      <c r="E1707" s="77" t="s">
        <v>3411</v>
      </c>
      <c r="F1707" s="214">
        <f>F1459+F1469+F1480+F1492</f>
        <v>418.23</v>
      </c>
      <c r="G1707" s="74"/>
      <c r="H1707" s="128"/>
    </row>
    <row r="1708" spans="1:10">
      <c r="A1708" s="84"/>
      <c r="B1708" s="85"/>
      <c r="C1708" s="78"/>
      <c r="D1708" s="79"/>
      <c r="E1708" s="83"/>
      <c r="F1708" s="108">
        <f>SUM(F1697:F1707)</f>
        <v>14727.119999999999</v>
      </c>
      <c r="G1708" s="74"/>
      <c r="H1708" s="128"/>
    </row>
    <row r="1709" spans="1:10">
      <c r="A1709" s="84"/>
      <c r="B1709" s="85"/>
      <c r="C1709" s="78"/>
      <c r="D1709" s="79"/>
      <c r="E1709" s="83"/>
      <c r="F1709" s="73"/>
      <c r="G1709" s="74"/>
      <c r="H1709" s="128"/>
    </row>
    <row r="1710" spans="1:10" ht="26.4">
      <c r="A1710" s="34">
        <f>MAX(A$1:A1709)+1</f>
        <v>34</v>
      </c>
      <c r="B1710" s="44"/>
      <c r="C1710" s="36" t="s">
        <v>912</v>
      </c>
      <c r="D1710" s="37"/>
      <c r="E1710" s="38" t="s">
        <v>913</v>
      </c>
      <c r="F1710" s="39"/>
      <c r="G1710" s="40" t="s">
        <v>19</v>
      </c>
      <c r="H1710" s="76">
        <v>3159.91</v>
      </c>
    </row>
    <row r="1711" spans="1:10">
      <c r="A1711" s="34"/>
      <c r="B1711" s="655"/>
      <c r="C1711" s="36"/>
      <c r="D1711" s="37"/>
      <c r="E1711" s="156" t="s">
        <v>3311</v>
      </c>
      <c r="F1711" s="49"/>
      <c r="G1711" s="40"/>
      <c r="H1711" s="57"/>
    </row>
    <row r="1712" spans="1:10">
      <c r="A1712" s="34"/>
      <c r="B1712" s="655"/>
      <c r="C1712" s="36"/>
      <c r="D1712" s="37"/>
      <c r="E1712" s="77" t="s">
        <v>4019</v>
      </c>
      <c r="F1712" s="49">
        <f>81.61*1.4*0.15+11.27*1.4*0.15</f>
        <v>19.504799999999996</v>
      </c>
      <c r="G1712" s="40"/>
      <c r="H1712" s="57"/>
    </row>
    <row r="1713" spans="1:8" ht="39.6">
      <c r="A1713" s="34"/>
      <c r="B1713" s="655"/>
      <c r="C1713" s="36"/>
      <c r="D1713" s="37"/>
      <c r="E1713" s="77" t="s">
        <v>4020</v>
      </c>
      <c r="F1713" s="49">
        <f>37.65*1.4*0.15+128.47*1.4*0.15+351*1.3*0.15+232*1.2*0.15+108.19*1*0.15</f>
        <v>161.31869999999998</v>
      </c>
      <c r="G1713" s="40"/>
      <c r="H1713" s="57"/>
    </row>
    <row r="1714" spans="1:8">
      <c r="A1714" s="34"/>
      <c r="B1714" s="655"/>
      <c r="C1714" s="36"/>
      <c r="D1714" s="37"/>
      <c r="E1714" s="77" t="s">
        <v>4021</v>
      </c>
      <c r="F1714" s="49">
        <f>492.9*1*0.15</f>
        <v>73.934999999999988</v>
      </c>
      <c r="G1714" s="40"/>
      <c r="H1714" s="57"/>
    </row>
    <row r="1715" spans="1:8">
      <c r="A1715" s="34"/>
      <c r="B1715" s="655"/>
      <c r="C1715" s="36"/>
      <c r="D1715" s="37"/>
      <c r="E1715" s="77" t="s">
        <v>4022</v>
      </c>
      <c r="F1715" s="49">
        <f>86.5*0.03+6.2*0.03+110*0.03</f>
        <v>6.0809999999999995</v>
      </c>
      <c r="G1715" s="40"/>
      <c r="H1715" s="57"/>
    </row>
    <row r="1716" spans="1:8">
      <c r="A1716" s="34"/>
      <c r="B1716" s="655"/>
      <c r="C1716" s="36"/>
      <c r="D1716" s="37"/>
      <c r="E1716" s="77" t="s">
        <v>4023</v>
      </c>
      <c r="F1716" s="49">
        <f>46*1*0.15</f>
        <v>6.8999999999999995</v>
      </c>
      <c r="G1716" s="40"/>
      <c r="H1716" s="57"/>
    </row>
    <row r="1717" spans="1:8">
      <c r="A1717" s="34"/>
      <c r="B1717" s="655"/>
      <c r="C1717" s="36"/>
      <c r="D1717" s="37"/>
      <c r="E1717" s="77" t="s">
        <v>4024</v>
      </c>
      <c r="F1717" s="81">
        <f>64.8*1*0.15</f>
        <v>9.7199999999999989</v>
      </c>
      <c r="G1717" s="40"/>
      <c r="H1717" s="57"/>
    </row>
    <row r="1718" spans="1:8">
      <c r="A1718" s="34"/>
      <c r="B1718" s="655"/>
      <c r="C1718" s="36"/>
      <c r="D1718" s="37"/>
      <c r="E1718" s="77"/>
      <c r="F1718" s="49">
        <f>SUM(F1712:F1717)</f>
        <v>277.45949999999993</v>
      </c>
      <c r="G1718" s="40"/>
      <c r="H1718" s="57"/>
    </row>
    <row r="1719" spans="1:8">
      <c r="A1719" s="34"/>
      <c r="B1719" s="655"/>
      <c r="C1719" s="36"/>
      <c r="D1719" s="37"/>
      <c r="E1719" s="77"/>
      <c r="F1719" s="49"/>
      <c r="G1719" s="40"/>
      <c r="H1719" s="57"/>
    </row>
    <row r="1720" spans="1:8">
      <c r="A1720" s="34"/>
      <c r="B1720" s="655"/>
      <c r="C1720" s="36"/>
      <c r="D1720" s="37"/>
      <c r="E1720" s="156" t="s">
        <v>3320</v>
      </c>
      <c r="F1720" s="49"/>
      <c r="G1720" s="40"/>
      <c r="H1720" s="57"/>
    </row>
    <row r="1721" spans="1:8">
      <c r="A1721" s="34"/>
      <c r="B1721" s="655"/>
      <c r="C1721" s="36"/>
      <c r="D1721" s="37"/>
      <c r="E1721" s="77" t="s">
        <v>4025</v>
      </c>
      <c r="F1721" s="49">
        <f>8.74*1.4*0.15</f>
        <v>1.8353999999999997</v>
      </c>
      <c r="G1721" s="40"/>
      <c r="H1721" s="57"/>
    </row>
    <row r="1722" spans="1:8" ht="39.6">
      <c r="A1722" s="34"/>
      <c r="B1722" s="655"/>
      <c r="C1722" s="36"/>
      <c r="D1722" s="37"/>
      <c r="E1722" s="77" t="s">
        <v>4026</v>
      </c>
      <c r="F1722" s="49">
        <f>37.14*1.4*0.15+265.1*1.8*0.15+168*1.4*0.15+104*1.3*0.15+204.04*1.2*0.15</f>
        <v>171.66360000000003</v>
      </c>
      <c r="G1722" s="40"/>
      <c r="H1722" s="57"/>
    </row>
    <row r="1723" spans="1:8">
      <c r="A1723" s="34"/>
      <c r="B1723" s="655"/>
      <c r="C1723" s="36"/>
      <c r="D1723" s="37"/>
      <c r="E1723" s="77" t="s">
        <v>4027</v>
      </c>
      <c r="F1723" s="49">
        <f>466.7*1*0.15</f>
        <v>70.004999999999995</v>
      </c>
      <c r="G1723" s="40"/>
      <c r="H1723" s="57"/>
    </row>
    <row r="1724" spans="1:8">
      <c r="A1724" s="34"/>
      <c r="B1724" s="655"/>
      <c r="C1724" s="36"/>
      <c r="D1724" s="37"/>
      <c r="E1724" s="77" t="s">
        <v>4028</v>
      </c>
      <c r="F1724" s="81">
        <f>100.9*0.03+6.2*0.03+100*0.03</f>
        <v>6.2130000000000001</v>
      </c>
      <c r="G1724" s="40"/>
      <c r="H1724" s="57"/>
    </row>
    <row r="1725" spans="1:8">
      <c r="A1725" s="34"/>
      <c r="B1725" s="655"/>
      <c r="C1725" s="36"/>
      <c r="D1725" s="37"/>
      <c r="E1725" s="77"/>
      <c r="F1725" s="49">
        <f>SUM(F1721:F1724)</f>
        <v>249.71700000000001</v>
      </c>
      <c r="G1725" s="40"/>
      <c r="H1725" s="57"/>
    </row>
    <row r="1726" spans="1:8">
      <c r="A1726" s="34"/>
      <c r="B1726" s="655"/>
      <c r="C1726" s="36"/>
      <c r="D1726" s="37"/>
      <c r="E1726" s="77"/>
      <c r="F1726" s="49"/>
      <c r="G1726" s="40"/>
      <c r="H1726" s="57"/>
    </row>
    <row r="1727" spans="1:8">
      <c r="A1727" s="34"/>
      <c r="B1727" s="655"/>
      <c r="C1727" s="36"/>
      <c r="D1727" s="37"/>
      <c r="E1727" s="156" t="s">
        <v>3326</v>
      </c>
      <c r="F1727" s="49"/>
      <c r="G1727" s="40"/>
      <c r="H1727" s="57"/>
    </row>
    <row r="1728" spans="1:8">
      <c r="A1728" s="34"/>
      <c r="B1728" s="655"/>
      <c r="C1728" s="36"/>
      <c r="D1728" s="37"/>
      <c r="E1728" s="77" t="s">
        <v>4029</v>
      </c>
      <c r="F1728" s="49">
        <f>36.29*1.4*0.15</f>
        <v>7.6208999999999989</v>
      </c>
      <c r="G1728" s="40"/>
      <c r="H1728" s="57"/>
    </row>
    <row r="1729" spans="1:8" ht="39.6">
      <c r="A1729" s="34"/>
      <c r="B1729" s="655"/>
      <c r="C1729" s="36"/>
      <c r="D1729" s="37"/>
      <c r="E1729" s="77" t="s">
        <v>4030</v>
      </c>
      <c r="F1729" s="49">
        <f>445*1*0.15+57.7*1.2*0.15+94*1.3*0.15+66.4*1.4*0.15+12.57*1.4*0.15</f>
        <v>112.0497</v>
      </c>
      <c r="G1729" s="40"/>
      <c r="H1729" s="57"/>
    </row>
    <row r="1730" spans="1:8">
      <c r="A1730" s="34"/>
      <c r="B1730" s="655"/>
      <c r="C1730" s="36"/>
      <c r="D1730" s="37"/>
      <c r="E1730" s="77" t="s">
        <v>4031</v>
      </c>
      <c r="F1730" s="49">
        <f>240.93*1*0.15</f>
        <v>36.139499999999998</v>
      </c>
      <c r="G1730" s="40"/>
      <c r="H1730" s="57"/>
    </row>
    <row r="1731" spans="1:8">
      <c r="A1731" s="34"/>
      <c r="B1731" s="655"/>
      <c r="C1731" s="36"/>
      <c r="D1731" s="37"/>
      <c r="E1731" s="77" t="s">
        <v>4032</v>
      </c>
      <c r="F1731" s="49">
        <f>0.03*(97.8+6.2+112.2)</f>
        <v>6.4859999999999998</v>
      </c>
      <c r="G1731" s="40"/>
      <c r="H1731" s="57"/>
    </row>
    <row r="1732" spans="1:8" ht="26.4">
      <c r="A1732" s="34"/>
      <c r="B1732" s="655"/>
      <c r="C1732" s="36"/>
      <c r="D1732" s="37"/>
      <c r="E1732" s="77" t="s">
        <v>4033</v>
      </c>
      <c r="F1732" s="49">
        <f>362.6*1*0.15+118.42*1.2*0.15+30.5*1.3*0.15</f>
        <v>81.653100000000009</v>
      </c>
      <c r="G1732" s="40"/>
      <c r="H1732" s="57"/>
    </row>
    <row r="1733" spans="1:8">
      <c r="A1733" s="34"/>
      <c r="B1733" s="655"/>
      <c r="C1733" s="36"/>
      <c r="D1733" s="37"/>
      <c r="E1733" s="77" t="s">
        <v>4034</v>
      </c>
      <c r="F1733" s="49">
        <f>135.1*1*0.15</f>
        <v>20.264999999999997</v>
      </c>
      <c r="G1733" s="40"/>
      <c r="H1733" s="57"/>
    </row>
    <row r="1734" spans="1:8">
      <c r="A1734" s="34"/>
      <c r="B1734" s="655"/>
      <c r="C1734" s="36"/>
      <c r="D1734" s="37"/>
      <c r="E1734" s="77" t="s">
        <v>4035</v>
      </c>
      <c r="F1734" s="49">
        <f>13.3*1*0.15</f>
        <v>1.9950000000000001</v>
      </c>
      <c r="G1734" s="40"/>
      <c r="H1734" s="57"/>
    </row>
    <row r="1735" spans="1:8">
      <c r="A1735" s="34"/>
      <c r="B1735" s="655"/>
      <c r="C1735" s="36"/>
      <c r="D1735" s="37"/>
      <c r="E1735" s="77" t="s">
        <v>4036</v>
      </c>
      <c r="F1735" s="81">
        <f>13.02*1*0.15</f>
        <v>1.9529999999999998</v>
      </c>
      <c r="G1735" s="40"/>
      <c r="H1735" s="57"/>
    </row>
    <row r="1736" spans="1:8">
      <c r="A1736" s="34"/>
      <c r="B1736" s="655"/>
      <c r="C1736" s="36"/>
      <c r="D1736" s="37"/>
      <c r="E1736" s="77"/>
      <c r="F1736" s="49">
        <f>SUM(F1728:F1735)</f>
        <v>268.16219999999998</v>
      </c>
      <c r="G1736" s="40"/>
      <c r="H1736" s="57"/>
    </row>
    <row r="1737" spans="1:8">
      <c r="A1737" s="34"/>
      <c r="B1737" s="655"/>
      <c r="C1737" s="36"/>
      <c r="D1737" s="37"/>
      <c r="E1737" s="77"/>
      <c r="F1737" s="49"/>
      <c r="G1737" s="40"/>
      <c r="H1737" s="57"/>
    </row>
    <row r="1738" spans="1:8">
      <c r="A1738" s="34"/>
      <c r="B1738" s="655"/>
      <c r="C1738" s="36"/>
      <c r="D1738" s="37"/>
      <c r="E1738" s="156" t="s">
        <v>3339</v>
      </c>
      <c r="F1738" s="49"/>
      <c r="G1738" s="40"/>
      <c r="H1738" s="57"/>
    </row>
    <row r="1739" spans="1:8">
      <c r="A1739" s="34"/>
      <c r="B1739" s="655"/>
      <c r="C1739" s="36"/>
      <c r="D1739" s="37"/>
      <c r="E1739" s="77" t="s">
        <v>4037</v>
      </c>
      <c r="F1739" s="49">
        <f>197.38*1.4*0.15</f>
        <v>41.449799999999996</v>
      </c>
      <c r="G1739" s="40"/>
      <c r="H1739" s="57"/>
    </row>
    <row r="1740" spans="1:8" ht="39.6">
      <c r="A1740" s="34"/>
      <c r="B1740" s="655"/>
      <c r="C1740" s="36"/>
      <c r="D1740" s="37"/>
      <c r="E1740" s="77" t="s">
        <v>4038</v>
      </c>
      <c r="F1740" s="49">
        <f>116*1*0.15+100*1.2*0.15+100*1.2*0.15+250*1.3*0.15+115.65*1.4*0.15+9.56*1.4*0.15</f>
        <v>128.44410000000002</v>
      </c>
      <c r="G1740" s="40"/>
      <c r="H1740" s="57"/>
    </row>
    <row r="1741" spans="1:8">
      <c r="A1741" s="34"/>
      <c r="B1741" s="655"/>
      <c r="C1741" s="36"/>
      <c r="D1741" s="37"/>
      <c r="E1741" s="77" t="s">
        <v>4039</v>
      </c>
      <c r="F1741" s="49">
        <f>772.1*1*0.15</f>
        <v>115.815</v>
      </c>
      <c r="G1741" s="40"/>
      <c r="H1741" s="57"/>
    </row>
    <row r="1742" spans="1:8">
      <c r="A1742" s="34"/>
      <c r="B1742" s="655"/>
      <c r="C1742" s="36"/>
      <c r="D1742" s="37"/>
      <c r="E1742" s="77" t="s">
        <v>4040</v>
      </c>
      <c r="F1742" s="49">
        <f>0.03*(112+6.2+142.5)</f>
        <v>7.8209999999999997</v>
      </c>
      <c r="G1742" s="40"/>
      <c r="H1742" s="57"/>
    </row>
    <row r="1743" spans="1:8">
      <c r="A1743" s="34"/>
      <c r="B1743" s="655"/>
      <c r="C1743" s="36"/>
      <c r="D1743" s="37"/>
      <c r="E1743" s="77" t="s">
        <v>4041</v>
      </c>
      <c r="F1743" s="49">
        <f>13.36*1.2*0.15+355*1.3*0.15</f>
        <v>71.629799999999989</v>
      </c>
      <c r="G1743" s="40"/>
      <c r="H1743" s="57"/>
    </row>
    <row r="1744" spans="1:8">
      <c r="A1744" s="34"/>
      <c r="B1744" s="655"/>
      <c r="C1744" s="36"/>
      <c r="D1744" s="37"/>
      <c r="E1744" s="77" t="s">
        <v>4042</v>
      </c>
      <c r="F1744" s="81">
        <f>228.7*1*0.15</f>
        <v>34.305</v>
      </c>
      <c r="G1744" s="40"/>
      <c r="H1744" s="57"/>
    </row>
    <row r="1745" spans="1:8">
      <c r="A1745" s="34"/>
      <c r="B1745" s="655"/>
      <c r="C1745" s="36"/>
      <c r="D1745" s="37"/>
      <c r="E1745" s="77"/>
      <c r="F1745" s="49">
        <f>SUM(F1739:F1744)</f>
        <v>399.46470000000005</v>
      </c>
      <c r="G1745" s="40"/>
      <c r="H1745" s="57"/>
    </row>
    <row r="1746" spans="1:8">
      <c r="A1746" s="34"/>
      <c r="B1746" s="655"/>
      <c r="C1746" s="36"/>
      <c r="D1746" s="37"/>
      <c r="E1746" s="77"/>
      <c r="F1746" s="49"/>
      <c r="G1746" s="40"/>
      <c r="H1746" s="57"/>
    </row>
    <row r="1747" spans="1:8">
      <c r="A1747" s="34"/>
      <c r="B1747" s="655"/>
      <c r="C1747" s="36"/>
      <c r="D1747" s="37"/>
      <c r="E1747" s="156" t="s">
        <v>3348</v>
      </c>
      <c r="F1747" s="49"/>
      <c r="G1747" s="40"/>
      <c r="H1747" s="57"/>
    </row>
    <row r="1748" spans="1:8">
      <c r="A1748" s="34"/>
      <c r="B1748" s="655"/>
      <c r="C1748" s="36"/>
      <c r="D1748" s="37"/>
      <c r="E1748" s="77" t="s">
        <v>4043</v>
      </c>
      <c r="F1748" s="49">
        <f>51.9*1.4*0.15+6.55*1.4*0.15</f>
        <v>12.2745</v>
      </c>
      <c r="G1748" s="40"/>
      <c r="H1748" s="57"/>
    </row>
    <row r="1749" spans="1:8" ht="39.6">
      <c r="A1749" s="34"/>
      <c r="B1749" s="655"/>
      <c r="C1749" s="36"/>
      <c r="D1749" s="37"/>
      <c r="E1749" s="77" t="s">
        <v>4044</v>
      </c>
      <c r="F1749" s="49">
        <f>50*1.4*0.15+15.94*1.4*0.15+3*1.4*0.15+13*1.3*0.15+267.59*1.8*0.15+141*1*0.15</f>
        <v>110.4117</v>
      </c>
      <c r="G1749" s="40"/>
      <c r="H1749" s="57"/>
    </row>
    <row r="1750" spans="1:8" ht="26.4">
      <c r="A1750" s="34"/>
      <c r="B1750" s="655"/>
      <c r="C1750" s="36"/>
      <c r="D1750" s="37"/>
      <c r="E1750" s="77" t="s">
        <v>4045</v>
      </c>
      <c r="F1750" s="49">
        <f>(181.8+44.2+166.4+107.1+81.8)*1*0.15</f>
        <v>87.194999999999993</v>
      </c>
      <c r="G1750" s="40"/>
      <c r="H1750" s="57"/>
    </row>
    <row r="1751" spans="1:8">
      <c r="A1751" s="34"/>
      <c r="B1751" s="655"/>
      <c r="C1751" s="36"/>
      <c r="D1751" s="37"/>
      <c r="E1751" s="77" t="s">
        <v>4046</v>
      </c>
      <c r="F1751" s="49">
        <f>0.03*(14.8+86.5+6.2)</f>
        <v>3.2250000000000001</v>
      </c>
      <c r="G1751" s="40"/>
      <c r="H1751" s="57"/>
    </row>
    <row r="1752" spans="1:8">
      <c r="A1752" s="34"/>
      <c r="B1752" s="655"/>
      <c r="C1752" s="36"/>
      <c r="D1752" s="37"/>
      <c r="E1752" s="77" t="s">
        <v>4047</v>
      </c>
      <c r="F1752" s="49">
        <f>65.76*1.2*0.15+182*1*0.15</f>
        <v>39.136800000000001</v>
      </c>
      <c r="G1752" s="40"/>
      <c r="H1752" s="57"/>
    </row>
    <row r="1753" spans="1:8">
      <c r="A1753" s="34"/>
      <c r="B1753" s="655"/>
      <c r="C1753" s="36"/>
      <c r="D1753" s="37"/>
      <c r="E1753" s="77" t="s">
        <v>4048</v>
      </c>
      <c r="F1753" s="49">
        <f>(2.7+87.8)*1*0.15</f>
        <v>13.574999999999999</v>
      </c>
      <c r="G1753" s="40"/>
      <c r="H1753" s="57"/>
    </row>
    <row r="1754" spans="1:8">
      <c r="A1754" s="34"/>
      <c r="B1754" s="655"/>
      <c r="C1754" s="36"/>
      <c r="D1754" s="37"/>
      <c r="E1754" s="77" t="s">
        <v>4049</v>
      </c>
      <c r="F1754" s="49">
        <f>215.67*1*0.15</f>
        <v>32.350499999999997</v>
      </c>
      <c r="G1754" s="40"/>
      <c r="H1754" s="57"/>
    </row>
    <row r="1755" spans="1:8">
      <c r="A1755" s="34"/>
      <c r="B1755" s="655"/>
      <c r="C1755" s="36"/>
      <c r="D1755" s="37"/>
      <c r="E1755" s="77" t="s">
        <v>4050</v>
      </c>
      <c r="F1755" s="49">
        <f>(26.6)*1*0.15</f>
        <v>3.99</v>
      </c>
      <c r="G1755" s="40"/>
      <c r="H1755" s="57"/>
    </row>
    <row r="1756" spans="1:8" ht="26.4">
      <c r="A1756" s="34"/>
      <c r="B1756" s="655"/>
      <c r="C1756" s="36"/>
      <c r="D1756" s="37"/>
      <c r="E1756" s="77" t="s">
        <v>4051</v>
      </c>
      <c r="F1756" s="49">
        <f>13*1.3*0.15+100*2*0.15+121.26*1*0.15</f>
        <v>50.723999999999997</v>
      </c>
      <c r="G1756" s="40"/>
      <c r="H1756" s="57"/>
    </row>
    <row r="1757" spans="1:8" ht="26.4">
      <c r="A1757" s="34"/>
      <c r="B1757" s="655"/>
      <c r="C1757" s="36"/>
      <c r="D1757" s="37"/>
      <c r="E1757" s="77" t="s">
        <v>4052</v>
      </c>
      <c r="F1757" s="49">
        <f>(93.5+76.8+35.7+30.8)*1*0.15</f>
        <v>35.520000000000003</v>
      </c>
      <c r="G1757" s="40"/>
      <c r="H1757" s="57"/>
    </row>
    <row r="1758" spans="1:8">
      <c r="A1758" s="34"/>
      <c r="B1758" s="655"/>
      <c r="C1758" s="36"/>
      <c r="D1758" s="37"/>
      <c r="E1758" s="77" t="s">
        <v>4053</v>
      </c>
      <c r="F1758" s="49">
        <f>186.16*1*0.15</f>
        <v>27.923999999999999</v>
      </c>
      <c r="G1758" s="40"/>
      <c r="H1758" s="57"/>
    </row>
    <row r="1759" spans="1:8">
      <c r="A1759" s="34"/>
      <c r="B1759" s="655"/>
      <c r="C1759" s="36"/>
      <c r="D1759" s="37"/>
      <c r="E1759" s="77" t="s">
        <v>4054</v>
      </c>
      <c r="F1759" s="49">
        <f>90.5*1*0.15</f>
        <v>13.574999999999999</v>
      </c>
      <c r="G1759" s="40"/>
      <c r="H1759" s="57"/>
    </row>
    <row r="1760" spans="1:8">
      <c r="A1760" s="34"/>
      <c r="B1760" s="655"/>
      <c r="C1760" s="36"/>
      <c r="D1760" s="37"/>
      <c r="E1760" s="77" t="s">
        <v>4055</v>
      </c>
      <c r="F1760" s="49">
        <f>194.72*1*0.15</f>
        <v>29.207999999999998</v>
      </c>
      <c r="G1760" s="40"/>
      <c r="H1760" s="57"/>
    </row>
    <row r="1761" spans="1:8">
      <c r="A1761" s="34"/>
      <c r="B1761" s="655"/>
      <c r="C1761" s="36"/>
      <c r="D1761" s="37"/>
      <c r="E1761" s="77" t="s">
        <v>4056</v>
      </c>
      <c r="F1761" s="81">
        <f>7*1*0.15</f>
        <v>1.05</v>
      </c>
      <c r="G1761" s="40"/>
      <c r="H1761" s="57"/>
    </row>
    <row r="1762" spans="1:8">
      <c r="A1762" s="34"/>
      <c r="B1762" s="655"/>
      <c r="C1762" s="36"/>
      <c r="D1762" s="37"/>
      <c r="E1762" s="77"/>
      <c r="F1762" s="49">
        <f>SUM(F1748:F1761)</f>
        <v>460.15949999999992</v>
      </c>
      <c r="G1762" s="40"/>
      <c r="H1762" s="57"/>
    </row>
    <row r="1763" spans="1:8">
      <c r="A1763" s="34"/>
      <c r="B1763" s="655"/>
      <c r="C1763" s="36"/>
      <c r="D1763" s="37"/>
      <c r="E1763" s="77"/>
      <c r="F1763" s="49"/>
      <c r="G1763" s="40"/>
      <c r="H1763" s="57"/>
    </row>
    <row r="1764" spans="1:8">
      <c r="A1764" s="34"/>
      <c r="B1764" s="655"/>
      <c r="C1764" s="36"/>
      <c r="D1764" s="37"/>
      <c r="E1764" s="156" t="s">
        <v>3369</v>
      </c>
      <c r="F1764" s="49"/>
      <c r="G1764" s="40"/>
      <c r="H1764" s="57"/>
    </row>
    <row r="1765" spans="1:8">
      <c r="A1765" s="34"/>
      <c r="B1765" s="655"/>
      <c r="C1765" s="36"/>
      <c r="D1765" s="37"/>
      <c r="E1765" s="77" t="s">
        <v>4057</v>
      </c>
      <c r="F1765" s="49">
        <f>19.13*1.4*0.15</f>
        <v>4.0172999999999996</v>
      </c>
      <c r="G1765" s="40"/>
      <c r="H1765" s="57"/>
    </row>
    <row r="1766" spans="1:8">
      <c r="A1766" s="34"/>
      <c r="B1766" s="655"/>
      <c r="C1766" s="36"/>
      <c r="D1766" s="37"/>
      <c r="E1766" s="77" t="s">
        <v>4058</v>
      </c>
      <c r="F1766" s="49">
        <f>(76.08+59.12)*1.4*0.15+14.54*1.3*0.15</f>
        <v>31.227299999999996</v>
      </c>
      <c r="G1766" s="40"/>
      <c r="H1766" s="57"/>
    </row>
    <row r="1767" spans="1:8">
      <c r="A1767" s="34"/>
      <c r="B1767" s="655"/>
      <c r="C1767" s="36"/>
      <c r="D1767" s="37"/>
      <c r="E1767" s="77" t="s">
        <v>4059</v>
      </c>
      <c r="F1767" s="49">
        <f>57.7*1*0.15</f>
        <v>8.6549999999999994</v>
      </c>
      <c r="G1767" s="40"/>
      <c r="H1767" s="57"/>
    </row>
    <row r="1768" spans="1:8">
      <c r="A1768" s="34"/>
      <c r="B1768" s="655"/>
      <c r="C1768" s="36"/>
      <c r="D1768" s="37"/>
      <c r="E1768" s="77" t="s">
        <v>4060</v>
      </c>
      <c r="F1768" s="49">
        <f>0.03*(158.6)</f>
        <v>4.758</v>
      </c>
      <c r="G1768" s="40"/>
      <c r="H1768" s="57"/>
    </row>
    <row r="1769" spans="1:8">
      <c r="A1769" s="34"/>
      <c r="B1769" s="655"/>
      <c r="C1769" s="36"/>
      <c r="D1769" s="37"/>
      <c r="E1769" s="77" t="s">
        <v>4061</v>
      </c>
      <c r="F1769" s="49">
        <f>3*1.3*0.15</f>
        <v>0.58500000000000008</v>
      </c>
      <c r="G1769" s="40"/>
      <c r="H1769" s="57"/>
    </row>
    <row r="1770" spans="1:8">
      <c r="A1770" s="34"/>
      <c r="B1770" s="655"/>
      <c r="C1770" s="36"/>
      <c r="D1770" s="37"/>
      <c r="E1770" s="77" t="s">
        <v>4062</v>
      </c>
      <c r="F1770" s="81">
        <f>14.63*1*0.15</f>
        <v>2.1945000000000001</v>
      </c>
      <c r="G1770" s="40"/>
      <c r="H1770" s="57"/>
    </row>
    <row r="1771" spans="1:8">
      <c r="A1771" s="34"/>
      <c r="B1771" s="655"/>
      <c r="C1771" s="36"/>
      <c r="D1771" s="37"/>
      <c r="E1771" s="77"/>
      <c r="F1771" s="49">
        <f>SUM(F1765:F1770)</f>
        <v>51.437100000000001</v>
      </c>
      <c r="G1771" s="40"/>
      <c r="H1771" s="57"/>
    </row>
    <row r="1772" spans="1:8">
      <c r="A1772" s="34"/>
      <c r="B1772" s="655"/>
      <c r="C1772" s="36"/>
      <c r="D1772" s="37"/>
      <c r="E1772" s="77"/>
      <c r="F1772" s="49"/>
      <c r="G1772" s="40"/>
      <c r="H1772" s="57"/>
    </row>
    <row r="1773" spans="1:8">
      <c r="A1773" s="34"/>
      <c r="B1773" s="655"/>
      <c r="C1773" s="36"/>
      <c r="D1773" s="37"/>
      <c r="E1773" s="156" t="s">
        <v>3379</v>
      </c>
      <c r="F1773" s="49"/>
      <c r="G1773" s="40"/>
      <c r="H1773" s="57"/>
    </row>
    <row r="1774" spans="1:8">
      <c r="A1774" s="34"/>
      <c r="B1774" s="655"/>
      <c r="C1774" s="36"/>
      <c r="D1774" s="37"/>
      <c r="E1774" s="77" t="s">
        <v>4063</v>
      </c>
      <c r="F1774" s="49">
        <f>43.54*1.4*0.15</f>
        <v>9.1433999999999997</v>
      </c>
      <c r="G1774" s="40"/>
      <c r="H1774" s="57"/>
    </row>
    <row r="1775" spans="1:8">
      <c r="A1775" s="34"/>
      <c r="B1775" s="655"/>
      <c r="C1775" s="36"/>
      <c r="D1775" s="37"/>
      <c r="E1775" s="77" t="s">
        <v>4064</v>
      </c>
      <c r="F1775" s="49">
        <f>(102.64+18.77)*1.4*0.15+13.15*1.3*0.15</f>
        <v>28.06035</v>
      </c>
      <c r="G1775" s="40"/>
      <c r="H1775" s="57"/>
    </row>
    <row r="1776" spans="1:8">
      <c r="A1776" s="34"/>
      <c r="B1776" s="655"/>
      <c r="C1776" s="36"/>
      <c r="D1776" s="37"/>
      <c r="E1776" s="77" t="s">
        <v>4065</v>
      </c>
      <c r="F1776" s="49">
        <f>80.3*1*0.15</f>
        <v>12.045</v>
      </c>
      <c r="G1776" s="40"/>
      <c r="H1776" s="57"/>
    </row>
    <row r="1777" spans="1:8">
      <c r="A1777" s="34"/>
      <c r="B1777" s="655"/>
      <c r="C1777" s="36"/>
      <c r="D1777" s="37"/>
      <c r="E1777" s="77" t="s">
        <v>4060</v>
      </c>
      <c r="F1777" s="81">
        <f>0.03*(158.6)</f>
        <v>4.758</v>
      </c>
      <c r="G1777" s="40"/>
      <c r="H1777" s="57"/>
    </row>
    <row r="1778" spans="1:8">
      <c r="A1778" s="34"/>
      <c r="B1778" s="655"/>
      <c r="C1778" s="36"/>
      <c r="D1778" s="37"/>
      <c r="E1778" s="77"/>
      <c r="F1778" s="49">
        <f>SUM(F1774:F1777)</f>
        <v>54.006750000000004</v>
      </c>
      <c r="G1778" s="40"/>
      <c r="H1778" s="57"/>
    </row>
    <row r="1779" spans="1:8">
      <c r="A1779" s="34"/>
      <c r="B1779" s="655"/>
      <c r="C1779" s="36"/>
      <c r="D1779" s="37"/>
      <c r="E1779" s="77"/>
      <c r="F1779" s="49"/>
      <c r="G1779" s="40"/>
      <c r="H1779" s="57"/>
    </row>
    <row r="1780" spans="1:8">
      <c r="A1780" s="34"/>
      <c r="B1780" s="655"/>
      <c r="C1780" s="36"/>
      <c r="D1780" s="37"/>
      <c r="E1780" s="156" t="s">
        <v>3385</v>
      </c>
      <c r="F1780" s="49"/>
      <c r="G1780" s="40"/>
      <c r="H1780" s="57"/>
    </row>
    <row r="1781" spans="1:8">
      <c r="A1781" s="34"/>
      <c r="B1781" s="655"/>
      <c r="C1781" s="36"/>
      <c r="D1781" s="37"/>
      <c r="E1781" s="77" t="s">
        <v>4066</v>
      </c>
      <c r="F1781" s="49">
        <f>94.12*1.4*0.15</f>
        <v>19.7652</v>
      </c>
      <c r="G1781" s="40"/>
      <c r="H1781" s="57"/>
    </row>
    <row r="1782" spans="1:8" ht="39.6">
      <c r="A1782" s="34"/>
      <c r="B1782" s="655"/>
      <c r="C1782" s="36"/>
      <c r="D1782" s="37"/>
      <c r="E1782" s="77" t="s">
        <v>4067</v>
      </c>
      <c r="F1782" s="49">
        <f>13.78*1.4*0.15+113.66*1.4*0.15+50*1.3*0.15+250*1.2*0.15+210*1*0.15</f>
        <v>113.0124</v>
      </c>
      <c r="G1782" s="40"/>
      <c r="H1782" s="57"/>
    </row>
    <row r="1783" spans="1:8">
      <c r="A1783" s="34"/>
      <c r="B1783" s="655"/>
      <c r="C1783" s="36"/>
      <c r="D1783" s="37"/>
      <c r="E1783" s="77" t="s">
        <v>4068</v>
      </c>
      <c r="F1783" s="49">
        <f>378.2*1*0.15</f>
        <v>56.73</v>
      </c>
      <c r="G1783" s="40"/>
      <c r="H1783" s="57"/>
    </row>
    <row r="1784" spans="1:8">
      <c r="A1784" s="34"/>
      <c r="B1784" s="655"/>
      <c r="C1784" s="36"/>
      <c r="D1784" s="37"/>
      <c r="E1784" s="77" t="s">
        <v>4069</v>
      </c>
      <c r="F1784" s="49">
        <f>0.03*(86.5+6.2+115.5)</f>
        <v>6.2459999999999996</v>
      </c>
      <c r="G1784" s="40"/>
      <c r="H1784" s="57"/>
    </row>
    <row r="1785" spans="1:8">
      <c r="A1785" s="34"/>
      <c r="B1785" s="655"/>
      <c r="C1785" s="36"/>
      <c r="D1785" s="37"/>
      <c r="E1785" s="77" t="s">
        <v>4070</v>
      </c>
      <c r="F1785" s="49">
        <f>100*1.2*0.15+150*1*0.15</f>
        <v>40.5</v>
      </c>
      <c r="G1785" s="40"/>
      <c r="H1785" s="57"/>
    </row>
    <row r="1786" spans="1:8">
      <c r="A1786" s="34"/>
      <c r="B1786" s="655"/>
      <c r="C1786" s="36"/>
      <c r="D1786" s="37"/>
      <c r="E1786" s="77" t="s">
        <v>4071</v>
      </c>
      <c r="F1786" s="81">
        <f>151.1*1*0.15</f>
        <v>22.664999999999999</v>
      </c>
      <c r="G1786" s="40"/>
      <c r="H1786" s="57"/>
    </row>
    <row r="1787" spans="1:8">
      <c r="A1787" s="34"/>
      <c r="B1787" s="655"/>
      <c r="C1787" s="36"/>
      <c r="D1787" s="37"/>
      <c r="E1787" s="77"/>
      <c r="F1787" s="49">
        <f>SUM(F1781:F1786)</f>
        <v>258.91860000000003</v>
      </c>
      <c r="G1787" s="40"/>
      <c r="H1787" s="57"/>
    </row>
    <row r="1788" spans="1:8">
      <c r="A1788" s="34"/>
      <c r="B1788" s="655"/>
      <c r="C1788" s="36"/>
      <c r="D1788" s="37"/>
      <c r="E1788" s="77"/>
      <c r="F1788" s="49"/>
      <c r="G1788" s="40"/>
      <c r="H1788" s="57"/>
    </row>
    <row r="1789" spans="1:8">
      <c r="A1789" s="34"/>
      <c r="B1789" s="655"/>
      <c r="C1789" s="36"/>
      <c r="D1789" s="37"/>
      <c r="E1789" s="156" t="s">
        <v>3394</v>
      </c>
      <c r="F1789" s="49"/>
      <c r="G1789" s="40"/>
      <c r="H1789" s="57"/>
    </row>
    <row r="1790" spans="1:8">
      <c r="A1790" s="34"/>
      <c r="B1790" s="655"/>
      <c r="C1790" s="36"/>
      <c r="D1790" s="37"/>
      <c r="E1790" s="77" t="s">
        <v>4072</v>
      </c>
      <c r="F1790" s="49">
        <f>62.23*1.3*0.15</f>
        <v>12.13485</v>
      </c>
      <c r="G1790" s="40"/>
      <c r="H1790" s="57"/>
    </row>
    <row r="1791" spans="1:8" ht="39.6">
      <c r="A1791" s="34"/>
      <c r="B1791" s="655"/>
      <c r="C1791" s="36"/>
      <c r="D1791" s="37"/>
      <c r="E1791" s="77" t="s">
        <v>4073</v>
      </c>
      <c r="F1791" s="49">
        <f>8.27*1.3*0.15+15.47*1.4*0.15+150*1.3*0.15+250*1.2*0.15+150*1*0.15</f>
        <v>101.61135</v>
      </c>
      <c r="G1791" s="40"/>
      <c r="H1791" s="57"/>
    </row>
    <row r="1792" spans="1:8">
      <c r="A1792" s="34"/>
      <c r="B1792" s="655"/>
      <c r="C1792" s="36"/>
      <c r="D1792" s="37"/>
      <c r="E1792" s="77" t="s">
        <v>4074</v>
      </c>
      <c r="F1792" s="49">
        <f>412.67*1*0.15</f>
        <v>61.900500000000001</v>
      </c>
      <c r="G1792" s="40"/>
      <c r="H1792" s="57"/>
    </row>
    <row r="1793" spans="1:8">
      <c r="A1793" s="34"/>
      <c r="B1793" s="655"/>
      <c r="C1793" s="36"/>
      <c r="D1793" s="37"/>
      <c r="E1793" s="77" t="s">
        <v>4075</v>
      </c>
      <c r="F1793" s="49">
        <f>0.03*(90.1+6.2+133.2)</f>
        <v>6.8849999999999998</v>
      </c>
      <c r="G1793" s="40"/>
      <c r="H1793" s="57"/>
    </row>
    <row r="1794" spans="1:8">
      <c r="A1794" s="34"/>
      <c r="B1794" s="655"/>
      <c r="C1794" s="36"/>
      <c r="D1794" s="37"/>
      <c r="E1794" s="77" t="s">
        <v>4076</v>
      </c>
      <c r="F1794" s="49">
        <f>395*1.2*0.15+45*1*0.15</f>
        <v>77.849999999999994</v>
      </c>
      <c r="G1794" s="40"/>
      <c r="H1794" s="57"/>
    </row>
    <row r="1795" spans="1:8">
      <c r="A1795" s="34"/>
      <c r="B1795" s="655"/>
      <c r="C1795" s="36"/>
      <c r="D1795" s="37"/>
      <c r="E1795" s="77" t="s">
        <v>4077</v>
      </c>
      <c r="F1795" s="81">
        <f>255.6*1*0.15</f>
        <v>38.339999999999996</v>
      </c>
      <c r="G1795" s="40"/>
      <c r="H1795" s="57"/>
    </row>
    <row r="1796" spans="1:8">
      <c r="A1796" s="34"/>
      <c r="B1796" s="655"/>
      <c r="C1796" s="36"/>
      <c r="D1796" s="37"/>
      <c r="E1796" s="77"/>
      <c r="F1796" s="49">
        <f>SUM(F1790:F1795)</f>
        <v>298.7217</v>
      </c>
      <c r="G1796" s="40"/>
      <c r="H1796" s="57"/>
    </row>
    <row r="1797" spans="1:8">
      <c r="A1797" s="34"/>
      <c r="B1797" s="655"/>
      <c r="C1797" s="36"/>
      <c r="D1797" s="37"/>
      <c r="E1797" s="77"/>
      <c r="F1797" s="49"/>
      <c r="G1797" s="40"/>
      <c r="H1797" s="57"/>
    </row>
    <row r="1798" spans="1:8">
      <c r="A1798" s="34"/>
      <c r="B1798" s="655"/>
      <c r="C1798" s="36"/>
      <c r="D1798" s="37"/>
      <c r="E1798" s="156" t="s">
        <v>3403</v>
      </c>
      <c r="F1798" s="49"/>
      <c r="G1798" s="40"/>
      <c r="H1798" s="57"/>
    </row>
    <row r="1799" spans="1:8">
      <c r="A1799" s="34"/>
      <c r="B1799" s="655"/>
      <c r="C1799" s="36"/>
      <c r="D1799" s="37"/>
      <c r="E1799" s="77" t="s">
        <v>4078</v>
      </c>
      <c r="F1799" s="49">
        <f>126.95*1.3*0.15</f>
        <v>24.75525</v>
      </c>
      <c r="G1799" s="40"/>
      <c r="H1799" s="57"/>
    </row>
    <row r="1800" spans="1:8" ht="39.6">
      <c r="A1800" s="34"/>
      <c r="B1800" s="655"/>
      <c r="C1800" s="36"/>
      <c r="D1800" s="37"/>
      <c r="E1800" s="77" t="s">
        <v>4079</v>
      </c>
      <c r="F1800" s="49">
        <f>22.01*1.3*0.15+1.83*1.3*0.15+165.83*1.3*0.15+250*1.2*0.15+111*1*0.15</f>
        <v>98.635649999999998</v>
      </c>
      <c r="G1800" s="40"/>
      <c r="H1800" s="57"/>
    </row>
    <row r="1801" spans="1:8">
      <c r="A1801" s="34"/>
      <c r="B1801" s="655"/>
      <c r="C1801" s="36"/>
      <c r="D1801" s="37"/>
      <c r="E1801" s="77" t="s">
        <v>4080</v>
      </c>
      <c r="F1801" s="49">
        <f>477.7*1*0.15</f>
        <v>71.655000000000001</v>
      </c>
      <c r="G1801" s="40"/>
      <c r="H1801" s="57"/>
    </row>
    <row r="1802" spans="1:8">
      <c r="A1802" s="34"/>
      <c r="B1802" s="655"/>
      <c r="C1802" s="36"/>
      <c r="D1802" s="37"/>
      <c r="E1802" s="77" t="s">
        <v>4081</v>
      </c>
      <c r="F1802" s="49">
        <f>0.03*(66.5+74)</f>
        <v>4.2149999999999999</v>
      </c>
      <c r="G1802" s="40"/>
      <c r="H1802" s="57"/>
    </row>
    <row r="1803" spans="1:8">
      <c r="A1803" s="34"/>
      <c r="B1803" s="655"/>
      <c r="C1803" s="36"/>
      <c r="D1803" s="37"/>
      <c r="E1803" s="77" t="s">
        <v>4082</v>
      </c>
      <c r="F1803" s="81">
        <f>13.16*1*0.15</f>
        <v>1.974</v>
      </c>
      <c r="G1803" s="40"/>
      <c r="H1803" s="57"/>
    </row>
    <row r="1804" spans="1:8">
      <c r="A1804" s="34"/>
      <c r="B1804" s="655"/>
      <c r="C1804" s="36"/>
      <c r="D1804" s="37"/>
      <c r="E1804" s="77"/>
      <c r="F1804" s="49">
        <f>SUM(F1799:F1803)</f>
        <v>201.23490000000001</v>
      </c>
      <c r="G1804" s="40"/>
      <c r="H1804" s="57"/>
    </row>
    <row r="1805" spans="1:8">
      <c r="A1805" s="34"/>
      <c r="B1805" s="655"/>
      <c r="C1805" s="36"/>
      <c r="D1805" s="37"/>
      <c r="E1805" s="77"/>
      <c r="F1805" s="49"/>
      <c r="G1805" s="40"/>
      <c r="H1805" s="57"/>
    </row>
    <row r="1806" spans="1:8">
      <c r="A1806" s="34"/>
      <c r="B1806" s="655"/>
      <c r="C1806" s="36"/>
      <c r="D1806" s="37"/>
      <c r="E1806" s="156" t="s">
        <v>3411</v>
      </c>
      <c r="F1806" s="49"/>
      <c r="G1806" s="40"/>
      <c r="H1806" s="57"/>
    </row>
    <row r="1807" spans="1:8">
      <c r="A1807" s="34"/>
      <c r="B1807" s="655"/>
      <c r="C1807" s="36"/>
      <c r="D1807" s="37"/>
      <c r="E1807" s="77" t="s">
        <v>4083</v>
      </c>
      <c r="F1807" s="49">
        <f>11*1.2*0.15</f>
        <v>1.9799999999999998</v>
      </c>
      <c r="G1807" s="40"/>
      <c r="H1807" s="57"/>
    </row>
    <row r="1808" spans="1:8" ht="26.4">
      <c r="A1808" s="34"/>
      <c r="B1808" s="655"/>
      <c r="C1808" s="36"/>
      <c r="D1808" s="37"/>
      <c r="E1808" s="77" t="s">
        <v>4084</v>
      </c>
      <c r="F1808" s="49">
        <f>14*1.2*0.15+3*1.3*0.15+1.5*1.3*0.15+115.1*1.2*0.15+25.3*1*0.15</f>
        <v>27.910499999999999</v>
      </c>
      <c r="G1808" s="40"/>
      <c r="H1808" s="57"/>
    </row>
    <row r="1809" spans="1:8">
      <c r="A1809" s="34"/>
      <c r="B1809" s="655"/>
      <c r="C1809" s="36"/>
      <c r="D1809" s="37"/>
      <c r="E1809" s="77" t="s">
        <v>4085</v>
      </c>
      <c r="F1809" s="49">
        <f>123.4*1*0.15</f>
        <v>18.510000000000002</v>
      </c>
      <c r="G1809" s="40"/>
      <c r="H1809" s="57"/>
    </row>
    <row r="1810" spans="1:8">
      <c r="A1810" s="34"/>
      <c r="B1810" s="655"/>
      <c r="C1810" s="36"/>
      <c r="D1810" s="37"/>
      <c r="E1810" s="77" t="s">
        <v>4086</v>
      </c>
      <c r="F1810" s="49">
        <f>0.03*(56.4+26.8)</f>
        <v>2.496</v>
      </c>
      <c r="G1810" s="40"/>
      <c r="H1810" s="57"/>
    </row>
    <row r="1811" spans="1:8">
      <c r="A1811" s="34"/>
      <c r="B1811" s="655"/>
      <c r="C1811" s="36"/>
      <c r="D1811" s="37"/>
      <c r="E1811" s="77" t="s">
        <v>4087</v>
      </c>
      <c r="F1811" s="49">
        <f>15.58*1*0.15</f>
        <v>2.3369999999999997</v>
      </c>
      <c r="G1811" s="40"/>
      <c r="H1811" s="57"/>
    </row>
    <row r="1812" spans="1:8">
      <c r="A1812" s="34"/>
      <c r="B1812" s="655"/>
      <c r="C1812" s="36"/>
      <c r="D1812" s="37"/>
      <c r="E1812" s="77" t="s">
        <v>4088</v>
      </c>
      <c r="F1812" s="49">
        <f>45*1*0.15</f>
        <v>6.75</v>
      </c>
      <c r="G1812" s="40"/>
      <c r="H1812" s="57"/>
    </row>
    <row r="1813" spans="1:8">
      <c r="A1813" s="34"/>
      <c r="B1813" s="655"/>
      <c r="C1813" s="36"/>
      <c r="D1813" s="37"/>
      <c r="E1813" s="77" t="s">
        <v>4089</v>
      </c>
      <c r="F1813" s="81">
        <f>64.3*1*0.15</f>
        <v>9.6449999999999996</v>
      </c>
      <c r="G1813" s="40"/>
      <c r="H1813" s="57"/>
    </row>
    <row r="1814" spans="1:8">
      <c r="A1814" s="34"/>
      <c r="B1814" s="655"/>
      <c r="C1814" s="36"/>
      <c r="D1814" s="37"/>
      <c r="E1814" s="77"/>
      <c r="F1814" s="49">
        <f>SUM(F1807:F1813)</f>
        <v>69.628500000000003</v>
      </c>
      <c r="G1814" s="40"/>
      <c r="H1814" s="57"/>
    </row>
    <row r="1815" spans="1:8">
      <c r="A1815" s="34"/>
      <c r="B1815" s="655"/>
      <c r="C1815" s="36"/>
      <c r="D1815" s="37"/>
      <c r="E1815" s="77"/>
      <c r="F1815" s="49"/>
      <c r="G1815" s="40"/>
      <c r="H1815" s="57"/>
    </row>
    <row r="1816" spans="1:8">
      <c r="A1816" s="34"/>
      <c r="B1816" s="655"/>
      <c r="C1816" s="36"/>
      <c r="D1816" s="37"/>
      <c r="E1816" s="77" t="s">
        <v>4090</v>
      </c>
      <c r="F1816" s="49">
        <f>286*0.2</f>
        <v>57.2</v>
      </c>
      <c r="G1816" s="40"/>
      <c r="H1816" s="57"/>
    </row>
    <row r="1817" spans="1:8">
      <c r="A1817" s="34"/>
      <c r="B1817" s="655"/>
      <c r="C1817" s="36"/>
      <c r="D1817" s="37"/>
      <c r="E1817" s="77" t="s">
        <v>4091</v>
      </c>
      <c r="F1817" s="49">
        <f>290*0.2</f>
        <v>58</v>
      </c>
      <c r="G1817" s="40"/>
      <c r="H1817" s="57"/>
    </row>
    <row r="1818" spans="1:8">
      <c r="A1818" s="34"/>
      <c r="B1818" s="655"/>
      <c r="C1818" s="36"/>
      <c r="D1818" s="37"/>
      <c r="E1818" s="77" t="s">
        <v>4092</v>
      </c>
      <c r="F1818" s="49">
        <f>302.6*0.2</f>
        <v>60.52000000000001</v>
      </c>
      <c r="G1818" s="40"/>
      <c r="H1818" s="57"/>
    </row>
    <row r="1819" spans="1:8">
      <c r="A1819" s="34"/>
      <c r="B1819" s="655"/>
      <c r="C1819" s="36"/>
      <c r="D1819" s="37"/>
      <c r="E1819" s="77" t="s">
        <v>4093</v>
      </c>
      <c r="F1819" s="49">
        <f>357*0.2</f>
        <v>71.400000000000006</v>
      </c>
      <c r="G1819" s="40"/>
      <c r="H1819" s="57"/>
    </row>
    <row r="1820" spans="1:8">
      <c r="A1820" s="34"/>
      <c r="B1820" s="655"/>
      <c r="C1820" s="36"/>
      <c r="D1820" s="37"/>
      <c r="E1820" s="77" t="s">
        <v>4094</v>
      </c>
      <c r="F1820" s="49">
        <f>184.3*0.2</f>
        <v>36.860000000000007</v>
      </c>
      <c r="G1820" s="40"/>
      <c r="H1820" s="57"/>
    </row>
    <row r="1821" spans="1:8">
      <c r="A1821" s="34"/>
      <c r="B1821" s="655"/>
      <c r="C1821" s="36"/>
      <c r="D1821" s="37"/>
      <c r="E1821" s="77" t="s">
        <v>4095</v>
      </c>
      <c r="F1821" s="49">
        <f>25.5*8.8*0.2</f>
        <v>44.88</v>
      </c>
      <c r="G1821" s="40"/>
      <c r="H1821" s="57"/>
    </row>
    <row r="1822" spans="1:8">
      <c r="A1822" s="34"/>
      <c r="B1822" s="655"/>
      <c r="C1822" s="36"/>
      <c r="D1822" s="37"/>
      <c r="E1822" s="77" t="s">
        <v>4096</v>
      </c>
      <c r="F1822" s="49">
        <f>25.5*8.8*0.2</f>
        <v>44.88</v>
      </c>
      <c r="G1822" s="40"/>
      <c r="H1822" s="57"/>
    </row>
    <row r="1823" spans="1:8">
      <c r="A1823" s="34"/>
      <c r="B1823" s="655"/>
      <c r="C1823" s="36"/>
      <c r="D1823" s="37"/>
      <c r="E1823" s="77" t="s">
        <v>4097</v>
      </c>
      <c r="F1823" s="49">
        <f>300.3*0.2</f>
        <v>60.06</v>
      </c>
      <c r="G1823" s="40"/>
      <c r="H1823" s="57"/>
    </row>
    <row r="1824" spans="1:8">
      <c r="A1824" s="34"/>
      <c r="B1824" s="655"/>
      <c r="C1824" s="36"/>
      <c r="D1824" s="37"/>
      <c r="E1824" s="77" t="s">
        <v>4098</v>
      </c>
      <c r="F1824" s="49">
        <f>316*0.2</f>
        <v>63.2</v>
      </c>
      <c r="G1824" s="40"/>
      <c r="H1824" s="57"/>
    </row>
    <row r="1825" spans="1:12">
      <c r="A1825" s="34"/>
      <c r="B1825" s="655"/>
      <c r="C1825" s="36"/>
      <c r="D1825" s="37"/>
      <c r="E1825" s="77" t="s">
        <v>4099</v>
      </c>
      <c r="F1825" s="49">
        <f>225*0.2</f>
        <v>45</v>
      </c>
      <c r="G1825" s="40"/>
      <c r="H1825" s="57"/>
    </row>
    <row r="1826" spans="1:12">
      <c r="A1826" s="34"/>
      <c r="B1826" s="655"/>
      <c r="C1826" s="36"/>
      <c r="D1826" s="37"/>
      <c r="E1826" s="77" t="s">
        <v>4100</v>
      </c>
      <c r="F1826" s="81">
        <f>145*0.2</f>
        <v>29</v>
      </c>
      <c r="G1826" s="40"/>
      <c r="H1826" s="57"/>
    </row>
    <row r="1827" spans="1:12">
      <c r="A1827" s="34"/>
      <c r="B1827" s="655"/>
      <c r="C1827" s="36"/>
      <c r="D1827" s="37"/>
      <c r="E1827" s="77"/>
      <c r="F1827" s="49">
        <f>SUM(F1816:F1826)</f>
        <v>571</v>
      </c>
      <c r="G1827" s="40"/>
      <c r="H1827" s="57"/>
    </row>
    <row r="1828" spans="1:12">
      <c r="A1828" s="34"/>
      <c r="B1828" s="655"/>
      <c r="C1828" s="36"/>
      <c r="D1828" s="37"/>
      <c r="E1828" s="109" t="s">
        <v>101</v>
      </c>
      <c r="F1828" s="110">
        <f>F1718+F1725+F1736+F1745+F1762+F1771+F1778+F1787+F1796+F1804+F1814+F1827</f>
        <v>3159.9104499999999</v>
      </c>
      <c r="G1828" s="40"/>
      <c r="H1828" s="57"/>
    </row>
    <row r="1829" spans="1:12">
      <c r="A1829" s="34"/>
      <c r="B1829" s="655"/>
      <c r="C1829" s="36"/>
      <c r="D1829" s="37"/>
      <c r="E1829" s="109"/>
      <c r="F1829" s="110"/>
      <c r="G1829" s="40"/>
      <c r="H1829" s="57"/>
    </row>
    <row r="1830" spans="1:12" s="127" customFormat="1" ht="26.4">
      <c r="A1830" s="123"/>
      <c r="B1830" s="35" t="s">
        <v>333</v>
      </c>
      <c r="C1830" s="35"/>
      <c r="D1830" s="120"/>
      <c r="E1830" s="53" t="s">
        <v>334</v>
      </c>
      <c r="F1830" s="129"/>
      <c r="G1830" s="126"/>
      <c r="H1830" s="43"/>
      <c r="I1830"/>
      <c r="J1830"/>
      <c r="K1830"/>
      <c r="L1830"/>
    </row>
    <row r="1831" spans="1:12" s="127" customFormat="1">
      <c r="A1831" s="123"/>
      <c r="B1831" s="35"/>
      <c r="C1831" s="35"/>
      <c r="D1831" s="120"/>
      <c r="E1831" s="53"/>
      <c r="F1831" s="129"/>
      <c r="G1831" s="126"/>
      <c r="H1831" s="43"/>
      <c r="I1831"/>
      <c r="J1831"/>
      <c r="K1831"/>
      <c r="L1831"/>
    </row>
    <row r="1832" spans="1:12">
      <c r="A1832" s="34">
        <f>MAX(A$1:A1831)+1</f>
        <v>35</v>
      </c>
      <c r="B1832" s="44"/>
      <c r="C1832" s="36" t="s">
        <v>1884</v>
      </c>
      <c r="D1832" s="37"/>
      <c r="E1832" s="38" t="s">
        <v>1885</v>
      </c>
      <c r="F1832" s="39"/>
      <c r="G1832" s="40" t="s">
        <v>19</v>
      </c>
      <c r="H1832" s="57">
        <v>1.89</v>
      </c>
    </row>
    <row r="1833" spans="1:12">
      <c r="A1833" s="84"/>
      <c r="B1833" s="85"/>
      <c r="C1833" s="78"/>
      <c r="D1833" s="79" t="s">
        <v>1886</v>
      </c>
      <c r="E1833" s="83" t="s">
        <v>1887</v>
      </c>
      <c r="F1833" s="73"/>
      <c r="G1833" s="74" t="s">
        <v>19</v>
      </c>
      <c r="H1833" s="128">
        <v>1.89</v>
      </c>
    </row>
    <row r="1834" spans="1:12" s="127" customFormat="1">
      <c r="A1834" s="123"/>
      <c r="B1834" s="35"/>
      <c r="C1834" s="35"/>
      <c r="D1834" s="120"/>
      <c r="E1834" s="90" t="s">
        <v>4101</v>
      </c>
      <c r="F1834" s="512">
        <f>1.7*0.15</f>
        <v>0.255</v>
      </c>
      <c r="G1834" s="126"/>
      <c r="H1834" s="43"/>
      <c r="I1834"/>
      <c r="J1834"/>
      <c r="K1834"/>
      <c r="L1834"/>
    </row>
    <row r="1835" spans="1:12" s="127" customFormat="1">
      <c r="A1835" s="123"/>
      <c r="B1835" s="35"/>
      <c r="C1835" s="35"/>
      <c r="D1835" s="120"/>
      <c r="E1835" s="90" t="s">
        <v>4102</v>
      </c>
      <c r="F1835" s="512">
        <f>1.1*0.15</f>
        <v>0.16500000000000001</v>
      </c>
      <c r="G1835" s="126"/>
      <c r="H1835" s="43"/>
      <c r="I1835"/>
      <c r="J1835"/>
      <c r="K1835"/>
      <c r="L1835"/>
    </row>
    <row r="1836" spans="1:12" s="127" customFormat="1">
      <c r="A1836" s="123"/>
      <c r="B1836" s="35"/>
      <c r="C1836" s="35"/>
      <c r="D1836" s="120"/>
      <c r="E1836" s="90" t="s">
        <v>4103</v>
      </c>
      <c r="F1836" s="512">
        <f>1.22*0.15</f>
        <v>0.183</v>
      </c>
      <c r="G1836" s="126"/>
      <c r="H1836" s="43"/>
      <c r="I1836"/>
      <c r="J1836"/>
      <c r="K1836"/>
      <c r="L1836"/>
    </row>
    <row r="1837" spans="1:12" s="127" customFormat="1">
      <c r="A1837" s="123"/>
      <c r="B1837" s="35"/>
      <c r="C1837" s="35"/>
      <c r="D1837" s="120"/>
      <c r="E1837" s="90" t="s">
        <v>4104</v>
      </c>
      <c r="F1837" s="512">
        <f>1.35*0.15</f>
        <v>0.20250000000000001</v>
      </c>
      <c r="G1837" s="126"/>
      <c r="H1837" s="43"/>
      <c r="I1837"/>
      <c r="J1837"/>
      <c r="K1837"/>
      <c r="L1837"/>
    </row>
    <row r="1838" spans="1:12" s="127" customFormat="1">
      <c r="A1838" s="123"/>
      <c r="B1838" s="35"/>
      <c r="C1838" s="35"/>
      <c r="D1838" s="120"/>
      <c r="E1838" s="90" t="s">
        <v>4105</v>
      </c>
      <c r="F1838" s="512">
        <f>1*0.15</f>
        <v>0.15</v>
      </c>
      <c r="G1838" s="126"/>
      <c r="H1838" s="43"/>
      <c r="I1838"/>
      <c r="J1838"/>
      <c r="K1838"/>
      <c r="L1838"/>
    </row>
    <row r="1839" spans="1:12" s="127" customFormat="1">
      <c r="A1839" s="123"/>
      <c r="B1839" s="35"/>
      <c r="C1839" s="35"/>
      <c r="D1839" s="120"/>
      <c r="E1839" s="90" t="s">
        <v>4106</v>
      </c>
      <c r="F1839" s="512">
        <f>1.1*0.15</f>
        <v>0.16500000000000001</v>
      </c>
      <c r="G1839" s="126"/>
      <c r="H1839" s="43"/>
      <c r="I1839"/>
      <c r="J1839"/>
      <c r="K1839"/>
      <c r="L1839"/>
    </row>
    <row r="1840" spans="1:12" s="127" customFormat="1">
      <c r="A1840" s="123"/>
      <c r="B1840" s="35"/>
      <c r="C1840" s="35"/>
      <c r="D1840" s="120"/>
      <c r="E1840" s="90" t="s">
        <v>4107</v>
      </c>
      <c r="F1840" s="512">
        <f>1.4*0.15</f>
        <v>0.21</v>
      </c>
      <c r="G1840" s="126"/>
      <c r="H1840" s="43"/>
      <c r="I1840"/>
      <c r="J1840"/>
      <c r="K1840"/>
      <c r="L1840"/>
    </row>
    <row r="1841" spans="1:12" s="127" customFormat="1">
      <c r="A1841" s="123"/>
      <c r="B1841" s="35"/>
      <c r="C1841" s="35"/>
      <c r="D1841" s="120"/>
      <c r="E1841" s="90" t="s">
        <v>4108</v>
      </c>
      <c r="F1841" s="512">
        <f>1.1*0.15</f>
        <v>0.16500000000000001</v>
      </c>
      <c r="G1841" s="126"/>
      <c r="H1841" s="43"/>
      <c r="I1841"/>
      <c r="J1841"/>
      <c r="K1841"/>
      <c r="L1841"/>
    </row>
    <row r="1842" spans="1:12" s="127" customFormat="1">
      <c r="A1842" s="123"/>
      <c r="B1842" s="35"/>
      <c r="C1842" s="35"/>
      <c r="D1842" s="120"/>
      <c r="E1842" s="90" t="s">
        <v>4109</v>
      </c>
      <c r="F1842" s="512">
        <f>0.6*0.15</f>
        <v>0.09</v>
      </c>
      <c r="G1842" s="126"/>
      <c r="H1842" s="43"/>
      <c r="I1842"/>
      <c r="J1842"/>
      <c r="K1842"/>
      <c r="L1842"/>
    </row>
    <row r="1843" spans="1:12" s="127" customFormat="1">
      <c r="A1843" s="123"/>
      <c r="B1843" s="35"/>
      <c r="C1843" s="35"/>
      <c r="D1843" s="120"/>
      <c r="E1843" s="90" t="s">
        <v>4110</v>
      </c>
      <c r="F1843" s="512">
        <f>1.2*0.15</f>
        <v>0.18</v>
      </c>
      <c r="G1843" s="126"/>
      <c r="H1843" s="43"/>
      <c r="I1843"/>
      <c r="J1843"/>
      <c r="K1843"/>
      <c r="L1843"/>
    </row>
    <row r="1844" spans="1:12" s="127" customFormat="1">
      <c r="A1844" s="123"/>
      <c r="B1844" s="35"/>
      <c r="C1844" s="35"/>
      <c r="D1844" s="120"/>
      <c r="E1844" s="90" t="s">
        <v>4111</v>
      </c>
      <c r="F1844" s="636">
        <f>0.8*0.15</f>
        <v>0.12</v>
      </c>
      <c r="G1844" s="126"/>
      <c r="H1844" s="43"/>
      <c r="I1844"/>
      <c r="J1844"/>
      <c r="K1844"/>
      <c r="L1844"/>
    </row>
    <row r="1845" spans="1:12" s="127" customFormat="1">
      <c r="A1845" s="123"/>
      <c r="B1845" s="35"/>
      <c r="C1845" s="35"/>
      <c r="D1845" s="120"/>
      <c r="E1845" s="90"/>
      <c r="F1845" s="512">
        <f>SUM(F1834:F1844)</f>
        <v>1.8855</v>
      </c>
      <c r="G1845" s="126"/>
      <c r="H1845" s="43"/>
      <c r="I1845"/>
      <c r="J1845"/>
      <c r="K1845"/>
      <c r="L1845"/>
    </row>
    <row r="1846" spans="1:12" s="127" customFormat="1">
      <c r="A1846" s="123"/>
      <c r="B1846" s="35"/>
      <c r="C1846" s="35"/>
      <c r="D1846" s="120"/>
      <c r="E1846" s="53"/>
      <c r="F1846" s="129"/>
      <c r="G1846" s="126"/>
      <c r="H1846" s="43"/>
      <c r="I1846"/>
      <c r="J1846"/>
      <c r="K1846"/>
      <c r="L1846"/>
    </row>
    <row r="1847" spans="1:12">
      <c r="A1847" s="34">
        <f>MAX(A$1:A1846)+1</f>
        <v>36</v>
      </c>
      <c r="B1847" s="44"/>
      <c r="C1847" s="36" t="s">
        <v>4112</v>
      </c>
      <c r="D1847" s="37"/>
      <c r="E1847" s="38" t="s">
        <v>4113</v>
      </c>
      <c r="F1847" s="39"/>
      <c r="G1847" s="40" t="s">
        <v>19</v>
      </c>
      <c r="H1847" s="76">
        <v>1155.76</v>
      </c>
    </row>
    <row r="1848" spans="1:12">
      <c r="A1848" s="84"/>
      <c r="B1848" s="85"/>
      <c r="C1848" s="78"/>
      <c r="D1848" s="79" t="s">
        <v>4114</v>
      </c>
      <c r="E1848" s="83" t="s">
        <v>4115</v>
      </c>
      <c r="F1848" s="73"/>
      <c r="G1848" s="74" t="s">
        <v>19</v>
      </c>
      <c r="H1848" s="97">
        <v>1155.76</v>
      </c>
    </row>
    <row r="1849" spans="1:12" s="140" customFormat="1" ht="26.4">
      <c r="A1849" s="342"/>
      <c r="B1849" s="635"/>
      <c r="C1849" s="92"/>
      <c r="D1849" s="79"/>
      <c r="E1849" s="90" t="s">
        <v>4116</v>
      </c>
      <c r="F1849" s="512">
        <f>133*1</f>
        <v>133</v>
      </c>
      <c r="G1849" s="74"/>
      <c r="H1849" s="559"/>
    </row>
    <row r="1850" spans="1:12" s="140" customFormat="1" ht="26.4">
      <c r="A1850" s="342"/>
      <c r="B1850" s="635"/>
      <c r="C1850" s="92"/>
      <c r="D1850" s="79"/>
      <c r="E1850" s="90" t="s">
        <v>4117</v>
      </c>
      <c r="F1850" s="512">
        <f>133*1</f>
        <v>133</v>
      </c>
      <c r="G1850" s="74"/>
      <c r="H1850" s="559"/>
    </row>
    <row r="1851" spans="1:12" s="140" customFormat="1" ht="26.4">
      <c r="A1851" s="342"/>
      <c r="B1851" s="635"/>
      <c r="C1851" s="92"/>
      <c r="D1851" s="79"/>
      <c r="E1851" s="90" t="s">
        <v>4118</v>
      </c>
      <c r="F1851" s="512">
        <v>151.80000000000001</v>
      </c>
      <c r="G1851" s="74"/>
      <c r="H1851" s="559"/>
    </row>
    <row r="1852" spans="1:12" s="140" customFormat="1" ht="26.4">
      <c r="A1852" s="342"/>
      <c r="B1852" s="635"/>
      <c r="C1852" s="92"/>
      <c r="D1852" s="79"/>
      <c r="E1852" s="90" t="s">
        <v>4119</v>
      </c>
      <c r="F1852" s="512">
        <v>128.80000000000001</v>
      </c>
      <c r="G1852" s="74"/>
      <c r="H1852" s="559"/>
    </row>
    <row r="1853" spans="1:12" s="140" customFormat="1" ht="26.4">
      <c r="A1853" s="342"/>
      <c r="B1853" s="635"/>
      <c r="C1853" s="92"/>
      <c r="D1853" s="79"/>
      <c r="E1853" s="90" t="s">
        <v>4120</v>
      </c>
      <c r="F1853" s="512">
        <v>151.21</v>
      </c>
      <c r="G1853" s="74"/>
      <c r="H1853" s="559"/>
    </row>
    <row r="1854" spans="1:12" s="140" customFormat="1" ht="26.4">
      <c r="A1854" s="342"/>
      <c r="B1854" s="635"/>
      <c r="C1854" s="92"/>
      <c r="D1854" s="79"/>
      <c r="E1854" s="90" t="s">
        <v>4121</v>
      </c>
      <c r="F1854" s="512">
        <v>171.45</v>
      </c>
      <c r="G1854" s="74"/>
      <c r="H1854" s="559"/>
    </row>
    <row r="1855" spans="1:12" s="140" customFormat="1" ht="26.4">
      <c r="A1855" s="342"/>
      <c r="B1855" s="635"/>
      <c r="C1855" s="92"/>
      <c r="D1855" s="79"/>
      <c r="E1855" s="90" t="s">
        <v>4122</v>
      </c>
      <c r="F1855" s="512">
        <v>129</v>
      </c>
      <c r="G1855" s="74"/>
      <c r="H1855" s="559"/>
    </row>
    <row r="1856" spans="1:12" s="140" customFormat="1" ht="26.4">
      <c r="A1856" s="342"/>
      <c r="B1856" s="635"/>
      <c r="C1856" s="92"/>
      <c r="D1856" s="79"/>
      <c r="E1856" s="90" t="s">
        <v>4123</v>
      </c>
      <c r="F1856" s="512">
        <v>116</v>
      </c>
      <c r="G1856" s="74"/>
      <c r="H1856" s="559"/>
    </row>
    <row r="1857" spans="1:12" s="140" customFormat="1" ht="26.4">
      <c r="A1857" s="342"/>
      <c r="B1857" s="635"/>
      <c r="C1857" s="92"/>
      <c r="D1857" s="79"/>
      <c r="E1857" s="90" t="s">
        <v>4124</v>
      </c>
      <c r="F1857" s="636">
        <v>41.5</v>
      </c>
      <c r="G1857" s="74"/>
      <c r="H1857" s="559"/>
    </row>
    <row r="1858" spans="1:12" s="140" customFormat="1" ht="13.2">
      <c r="A1858" s="342"/>
      <c r="B1858" s="635"/>
      <c r="C1858" s="92"/>
      <c r="D1858" s="79"/>
      <c r="E1858" s="90"/>
      <c r="F1858" s="95">
        <f>SUM(F1849:F1857)</f>
        <v>1155.76</v>
      </c>
      <c r="G1858" s="74"/>
      <c r="H1858" s="559"/>
    </row>
    <row r="1859" spans="1:12" s="140" customFormat="1" ht="13.2">
      <c r="A1859" s="342"/>
      <c r="B1859" s="635"/>
      <c r="C1859" s="92"/>
      <c r="D1859" s="79"/>
      <c r="E1859" s="90"/>
      <c r="F1859" s="512"/>
      <c r="G1859" s="74"/>
      <c r="H1859" s="559"/>
    </row>
    <row r="1860" spans="1:12" s="127" customFormat="1">
      <c r="A1860" s="123"/>
      <c r="B1860" s="35" t="s">
        <v>1831</v>
      </c>
      <c r="C1860" s="35"/>
      <c r="D1860" s="120"/>
      <c r="E1860" s="53" t="s">
        <v>1832</v>
      </c>
      <c r="F1860" s="129"/>
      <c r="G1860" s="126"/>
      <c r="H1860" s="43"/>
      <c r="I1860"/>
      <c r="J1860"/>
      <c r="K1860"/>
      <c r="L1860"/>
    </row>
    <row r="1861" spans="1:12" s="127" customFormat="1">
      <c r="A1861" s="123"/>
      <c r="B1861" s="35"/>
      <c r="C1861" s="35"/>
      <c r="D1861" s="120"/>
      <c r="E1861" s="53"/>
      <c r="F1861" s="129"/>
      <c r="G1861" s="126"/>
      <c r="H1861" s="43"/>
      <c r="I1861"/>
      <c r="J1861"/>
      <c r="K1861"/>
      <c r="L1861"/>
    </row>
    <row r="1862" spans="1:12" ht="26.4">
      <c r="A1862" s="34">
        <f>MAX(A$1:A1861)+1</f>
        <v>37</v>
      </c>
      <c r="B1862" s="85"/>
      <c r="C1862" s="36" t="s">
        <v>4125</v>
      </c>
      <c r="D1862" s="37"/>
      <c r="E1862" s="38" t="s">
        <v>4126</v>
      </c>
      <c r="F1862" s="39"/>
      <c r="G1862" s="40" t="s">
        <v>64</v>
      </c>
      <c r="H1862" s="76">
        <v>11</v>
      </c>
    </row>
    <row r="1863" spans="1:12" ht="26.4">
      <c r="A1863" s="84"/>
      <c r="B1863" s="85"/>
      <c r="C1863" s="78"/>
      <c r="D1863" s="361" t="s">
        <v>4127</v>
      </c>
      <c r="E1863" s="370" t="s">
        <v>4128</v>
      </c>
      <c r="F1863" s="363"/>
      <c r="G1863" s="204" t="s">
        <v>64</v>
      </c>
      <c r="H1863" s="97">
        <v>11</v>
      </c>
    </row>
    <row r="1864" spans="1:12" s="127" customFormat="1">
      <c r="A1864" s="123"/>
      <c r="B1864" s="35"/>
      <c r="C1864" s="35"/>
      <c r="D1864" s="120"/>
      <c r="E1864" s="90" t="s">
        <v>4129</v>
      </c>
      <c r="F1864" s="512">
        <v>1</v>
      </c>
      <c r="G1864" s="126"/>
      <c r="H1864" s="43"/>
      <c r="I1864"/>
      <c r="J1864"/>
      <c r="K1864"/>
      <c r="L1864"/>
    </row>
    <row r="1865" spans="1:12" s="127" customFormat="1">
      <c r="A1865" s="123"/>
      <c r="B1865" s="35"/>
      <c r="C1865" s="35"/>
      <c r="D1865" s="120"/>
      <c r="E1865" s="90" t="s">
        <v>4130</v>
      </c>
      <c r="F1865" s="512">
        <v>1</v>
      </c>
      <c r="G1865" s="126"/>
      <c r="H1865" s="43"/>
      <c r="I1865"/>
      <c r="J1865"/>
      <c r="K1865"/>
      <c r="L1865"/>
    </row>
    <row r="1866" spans="1:12" s="127" customFormat="1">
      <c r="A1866" s="123"/>
      <c r="B1866" s="35"/>
      <c r="C1866" s="35"/>
      <c r="D1866" s="120"/>
      <c r="E1866" s="90" t="s">
        <v>4131</v>
      </c>
      <c r="F1866" s="512">
        <v>1</v>
      </c>
      <c r="G1866" s="126"/>
      <c r="H1866" s="43"/>
      <c r="I1866"/>
      <c r="J1866"/>
      <c r="K1866"/>
      <c r="L1866"/>
    </row>
    <row r="1867" spans="1:12" s="127" customFormat="1">
      <c r="A1867" s="123"/>
      <c r="B1867" s="35"/>
      <c r="C1867" s="35"/>
      <c r="D1867" s="120"/>
      <c r="E1867" s="90" t="s">
        <v>4132</v>
      </c>
      <c r="F1867" s="512">
        <v>1</v>
      </c>
      <c r="G1867" s="126"/>
      <c r="H1867" s="43"/>
      <c r="I1867"/>
      <c r="J1867"/>
      <c r="K1867"/>
      <c r="L1867"/>
    </row>
    <row r="1868" spans="1:12" s="127" customFormat="1">
      <c r="A1868" s="123"/>
      <c r="B1868" s="35"/>
      <c r="C1868" s="35"/>
      <c r="D1868" s="120"/>
      <c r="E1868" s="90" t="s">
        <v>4133</v>
      </c>
      <c r="F1868" s="512">
        <v>1</v>
      </c>
      <c r="G1868" s="126"/>
      <c r="H1868" s="43"/>
      <c r="I1868"/>
      <c r="J1868"/>
      <c r="K1868"/>
      <c r="L1868"/>
    </row>
    <row r="1869" spans="1:12" s="127" customFormat="1">
      <c r="A1869" s="123"/>
      <c r="B1869" s="35"/>
      <c r="C1869" s="35"/>
      <c r="D1869" s="120"/>
      <c r="E1869" s="90" t="s">
        <v>4134</v>
      </c>
      <c r="F1869" s="512">
        <v>1</v>
      </c>
      <c r="G1869" s="126"/>
      <c r="H1869" s="43"/>
      <c r="I1869"/>
      <c r="J1869"/>
      <c r="K1869"/>
      <c r="L1869"/>
    </row>
    <row r="1870" spans="1:12" s="127" customFormat="1">
      <c r="A1870" s="123"/>
      <c r="B1870" s="35"/>
      <c r="C1870" s="35"/>
      <c r="D1870" s="120"/>
      <c r="E1870" s="90" t="s">
        <v>4135</v>
      </c>
      <c r="F1870" s="512">
        <v>1</v>
      </c>
      <c r="G1870" s="126"/>
      <c r="H1870" s="43"/>
      <c r="I1870"/>
      <c r="J1870"/>
      <c r="K1870"/>
      <c r="L1870"/>
    </row>
    <row r="1871" spans="1:12" s="127" customFormat="1">
      <c r="A1871" s="123"/>
      <c r="B1871" s="35"/>
      <c r="C1871" s="35"/>
      <c r="D1871" s="120"/>
      <c r="E1871" s="90" t="s">
        <v>4136</v>
      </c>
      <c r="F1871" s="512">
        <v>1</v>
      </c>
      <c r="G1871" s="126"/>
      <c r="H1871" s="43"/>
      <c r="I1871"/>
      <c r="J1871"/>
      <c r="K1871"/>
      <c r="L1871"/>
    </row>
    <row r="1872" spans="1:12" s="127" customFormat="1">
      <c r="A1872" s="123"/>
      <c r="B1872" s="35"/>
      <c r="C1872" s="35"/>
      <c r="D1872" s="120"/>
      <c r="E1872" s="90" t="s">
        <v>4137</v>
      </c>
      <c r="F1872" s="512">
        <v>1</v>
      </c>
      <c r="G1872" s="126"/>
      <c r="H1872" s="43"/>
      <c r="I1872"/>
      <c r="J1872"/>
      <c r="K1872"/>
      <c r="L1872"/>
    </row>
    <row r="1873" spans="1:12" s="127" customFormat="1">
      <c r="A1873" s="123"/>
      <c r="B1873" s="35"/>
      <c r="C1873" s="35"/>
      <c r="D1873" s="120"/>
      <c r="E1873" s="90" t="s">
        <v>4138</v>
      </c>
      <c r="F1873" s="512">
        <v>1</v>
      </c>
      <c r="G1873" s="126"/>
      <c r="H1873" s="43"/>
      <c r="I1873"/>
      <c r="J1873"/>
      <c r="K1873"/>
      <c r="L1873"/>
    </row>
    <row r="1874" spans="1:12" s="127" customFormat="1">
      <c r="A1874" s="123"/>
      <c r="B1874" s="35"/>
      <c r="C1874" s="35"/>
      <c r="D1874" s="120"/>
      <c r="E1874" s="90" t="s">
        <v>4139</v>
      </c>
      <c r="F1874" s="636">
        <v>1</v>
      </c>
      <c r="G1874" s="126"/>
      <c r="H1874" s="43"/>
      <c r="I1874"/>
      <c r="J1874"/>
      <c r="K1874"/>
      <c r="L1874"/>
    </row>
    <row r="1875" spans="1:12" s="127" customFormat="1">
      <c r="A1875" s="123"/>
      <c r="B1875" s="35"/>
      <c r="C1875" s="35"/>
      <c r="D1875" s="120"/>
      <c r="E1875" s="90"/>
      <c r="F1875" s="512">
        <f>SUM(F1864:F1874)</f>
        <v>11</v>
      </c>
      <c r="G1875" s="126"/>
      <c r="H1875" s="43"/>
      <c r="I1875"/>
      <c r="J1875"/>
      <c r="K1875"/>
      <c r="L1875"/>
    </row>
    <row r="1876" spans="1:12" s="127" customFormat="1">
      <c r="A1876" s="123"/>
      <c r="B1876" s="35"/>
      <c r="C1876" s="35"/>
      <c r="D1876" s="120"/>
      <c r="E1876" s="90"/>
      <c r="F1876" s="512"/>
      <c r="G1876" s="126"/>
      <c r="H1876" s="43"/>
      <c r="I1876"/>
      <c r="J1876"/>
      <c r="K1876"/>
      <c r="L1876"/>
    </row>
    <row r="1877" spans="1:12" ht="26.4">
      <c r="A1877" s="34">
        <f>MAX(A$1:A1876)+1</f>
        <v>38</v>
      </c>
      <c r="B1877" s="44"/>
      <c r="C1877" s="36" t="s">
        <v>4140</v>
      </c>
      <c r="D1877" s="37"/>
      <c r="E1877" s="38" t="s">
        <v>4141</v>
      </c>
      <c r="F1877" s="39"/>
      <c r="G1877" s="40" t="s">
        <v>39</v>
      </c>
      <c r="H1877" s="57">
        <v>872.8</v>
      </c>
    </row>
    <row r="1878" spans="1:12" ht="26.4">
      <c r="A1878" s="84"/>
      <c r="B1878" s="85"/>
      <c r="C1878" s="78"/>
      <c r="D1878" s="79" t="s">
        <v>4142</v>
      </c>
      <c r="E1878" s="83" t="s">
        <v>4143</v>
      </c>
      <c r="F1878" s="73"/>
      <c r="G1878" s="74" t="s">
        <v>39</v>
      </c>
      <c r="H1878" s="128">
        <v>872.8</v>
      </c>
    </row>
    <row r="1879" spans="1:12" s="127" customFormat="1">
      <c r="A1879" s="123"/>
      <c r="B1879" s="35"/>
      <c r="C1879" s="35"/>
      <c r="D1879" s="120"/>
      <c r="E1879" s="90" t="s">
        <v>4144</v>
      </c>
      <c r="F1879" s="512">
        <f>3.7*4.7*2+3.7*1.45*2+9.3*3*4</f>
        <v>157.11000000000001</v>
      </c>
      <c r="G1879" s="126"/>
      <c r="H1879" s="43"/>
      <c r="I1879"/>
      <c r="J1879"/>
      <c r="K1879"/>
      <c r="L1879"/>
    </row>
    <row r="1880" spans="1:12" s="127" customFormat="1">
      <c r="A1880" s="123"/>
      <c r="B1880" s="35"/>
      <c r="C1880" s="35"/>
      <c r="D1880" s="120"/>
      <c r="E1880" s="90" t="s">
        <v>4145</v>
      </c>
      <c r="F1880" s="512">
        <f>3.7*3.7*2+3.7*1.45*2+4.8*2.5*4</f>
        <v>86.11</v>
      </c>
      <c r="G1880" s="126"/>
      <c r="H1880" s="43"/>
      <c r="I1880"/>
      <c r="J1880"/>
      <c r="K1880"/>
      <c r="L1880"/>
    </row>
    <row r="1881" spans="1:12" s="127" customFormat="1">
      <c r="A1881" s="123"/>
      <c r="B1881" s="35"/>
      <c r="C1881" s="35"/>
      <c r="D1881" s="120"/>
      <c r="E1881" s="90" t="s">
        <v>4146</v>
      </c>
      <c r="F1881" s="512">
        <f>3*3.7*2+5.8*2*4+3.7*1.45*2</f>
        <v>79.33</v>
      </c>
      <c r="G1881" s="126"/>
      <c r="H1881" s="43"/>
      <c r="I1881"/>
      <c r="J1881"/>
      <c r="K1881"/>
      <c r="L1881"/>
    </row>
    <row r="1882" spans="1:12" s="127" customFormat="1">
      <c r="A1882" s="123"/>
      <c r="B1882" s="35"/>
      <c r="C1882" s="35"/>
      <c r="D1882" s="120"/>
      <c r="E1882" s="90" t="s">
        <v>4147</v>
      </c>
      <c r="F1882" s="512">
        <f>3.7*3.7*2+3.7*1.45*2+5.9*2.5*4</f>
        <v>97.11</v>
      </c>
      <c r="G1882" s="126"/>
      <c r="H1882" s="43"/>
      <c r="I1882"/>
      <c r="J1882"/>
      <c r="K1882"/>
      <c r="L1882"/>
    </row>
    <row r="1883" spans="1:12" s="127" customFormat="1">
      <c r="A1883" s="123"/>
      <c r="B1883" s="35"/>
      <c r="C1883" s="35"/>
      <c r="D1883" s="120"/>
      <c r="E1883" s="90" t="s">
        <v>4148</v>
      </c>
      <c r="F1883" s="512">
        <f>3.7*3*2+3.7*1.45*2+3.9*2*4</f>
        <v>64.13000000000001</v>
      </c>
      <c r="G1883" s="126"/>
      <c r="H1883" s="43"/>
      <c r="I1883"/>
      <c r="J1883"/>
      <c r="K1883"/>
      <c r="L1883"/>
    </row>
    <row r="1884" spans="1:12" s="127" customFormat="1">
      <c r="A1884" s="123"/>
      <c r="B1884" s="35"/>
      <c r="C1884" s="35"/>
      <c r="D1884" s="120"/>
      <c r="E1884" s="90" t="s">
        <v>4149</v>
      </c>
      <c r="F1884" s="512">
        <f>3.7*3.4*2+3.7*1.45*2+4.6*2*4</f>
        <v>72.69</v>
      </c>
      <c r="G1884" s="126"/>
      <c r="H1884" s="43"/>
      <c r="I1884"/>
      <c r="J1884"/>
      <c r="K1884"/>
      <c r="L1884"/>
    </row>
    <row r="1885" spans="1:12" s="127" customFormat="1">
      <c r="A1885" s="123"/>
      <c r="B1885" s="35"/>
      <c r="C1885" s="35"/>
      <c r="D1885" s="120"/>
      <c r="E1885" s="90" t="s">
        <v>4150</v>
      </c>
      <c r="F1885" s="512">
        <f>3.7*2.1*2+3.7*1.45*2+6.8*2.5*4</f>
        <v>94.27000000000001</v>
      </c>
      <c r="G1885" s="126"/>
      <c r="H1885" s="43"/>
      <c r="I1885"/>
      <c r="J1885"/>
      <c r="K1885"/>
      <c r="L1885"/>
    </row>
    <row r="1886" spans="1:12" s="127" customFormat="1">
      <c r="A1886" s="123"/>
      <c r="B1886" s="35"/>
      <c r="C1886" s="35"/>
      <c r="D1886" s="120"/>
      <c r="E1886" s="90" t="s">
        <v>4151</v>
      </c>
      <c r="F1886" s="512">
        <f>3.7*2.9*2+3.7*1.45*2+3.6*2*4</f>
        <v>60.989999999999995</v>
      </c>
      <c r="G1886" s="126"/>
      <c r="H1886" s="43"/>
      <c r="I1886"/>
      <c r="J1886"/>
      <c r="K1886"/>
      <c r="L1886"/>
    </row>
    <row r="1887" spans="1:12" s="127" customFormat="1">
      <c r="A1887" s="123"/>
      <c r="B1887" s="35"/>
      <c r="C1887" s="35"/>
      <c r="D1887" s="120"/>
      <c r="E1887" s="90" t="s">
        <v>4152</v>
      </c>
      <c r="F1887" s="512">
        <f>3.7*2.7*2+3.7*1.45*2+3.7*1.5*4</f>
        <v>52.910000000000011</v>
      </c>
      <c r="G1887" s="126"/>
      <c r="H1887" s="43"/>
      <c r="I1887"/>
      <c r="J1887"/>
      <c r="K1887"/>
      <c r="L1887"/>
    </row>
    <row r="1888" spans="1:12" s="127" customFormat="1">
      <c r="A1888" s="123"/>
      <c r="B1888" s="35"/>
      <c r="C1888" s="35"/>
      <c r="D1888" s="120"/>
      <c r="E1888" s="90" t="s">
        <v>4153</v>
      </c>
      <c r="F1888" s="512">
        <f>3.7*3*2+3.7*1.45*2+5.7*2*4</f>
        <v>78.53</v>
      </c>
      <c r="G1888" s="126"/>
      <c r="H1888" s="43"/>
      <c r="I1888"/>
      <c r="J1888"/>
      <c r="K1888"/>
      <c r="L1888"/>
    </row>
    <row r="1889" spans="1:12" s="127" customFormat="1">
      <c r="A1889" s="123"/>
      <c r="B1889" s="35"/>
      <c r="C1889" s="35"/>
      <c r="D1889" s="120"/>
      <c r="E1889" s="90" t="s">
        <v>4154</v>
      </c>
      <c r="F1889" s="636">
        <f>2.2*2.1*2+2.2*0.95*2+2.7*1.5*4</f>
        <v>29.620000000000005</v>
      </c>
      <c r="G1889" s="126"/>
      <c r="H1889" s="43"/>
      <c r="I1889"/>
      <c r="J1889"/>
      <c r="K1889"/>
      <c r="L1889"/>
    </row>
    <row r="1890" spans="1:12" s="127" customFormat="1">
      <c r="A1890" s="123"/>
      <c r="B1890" s="35"/>
      <c r="C1890" s="35"/>
      <c r="D1890" s="120"/>
      <c r="E1890" s="90"/>
      <c r="F1890" s="512">
        <f>SUM(F1879:F1889)</f>
        <v>872.8</v>
      </c>
      <c r="G1890" s="126"/>
      <c r="H1890" s="43"/>
      <c r="I1890"/>
      <c r="J1890"/>
      <c r="K1890"/>
      <c r="L1890"/>
    </row>
    <row r="1891" spans="1:12">
      <c r="A1891" s="62"/>
      <c r="B1891" s="46"/>
      <c r="C1891" s="96"/>
      <c r="D1891" s="99"/>
      <c r="E1891" s="90"/>
      <c r="F1891" s="95"/>
      <c r="G1891" s="102"/>
      <c r="H1891" s="68"/>
    </row>
    <row r="1892" spans="1:12" ht="14.4" thickBot="1">
      <c r="A1892" s="135"/>
      <c r="B1892" s="136"/>
      <c r="C1892" s="136"/>
      <c r="D1892" s="136"/>
      <c r="E1892" s="137"/>
      <c r="F1892" s="138"/>
      <c r="G1892" s="136"/>
      <c r="H1892" s="139"/>
    </row>
    <row r="1893" spans="1:12">
      <c r="E1893" s="6"/>
      <c r="F1893" s="141"/>
      <c r="H1893" s="531"/>
      <c r="I18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2"/>
  <dimension ref="A1:L17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4156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0.33</v>
      </c>
    </row>
    <row r="9" spans="1:12">
      <c r="A9" s="656"/>
      <c r="B9" s="31"/>
      <c r="C9" s="31"/>
      <c r="D9" s="32"/>
      <c r="E9" s="33"/>
      <c r="F9" s="95">
        <f>F20</f>
        <v>0.33179999999999998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237</v>
      </c>
    </row>
    <row r="14" spans="1:12" ht="26.4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237</v>
      </c>
    </row>
    <row r="15" spans="1:12">
      <c r="A15" s="656"/>
      <c r="B15" s="31"/>
      <c r="C15" s="31"/>
      <c r="D15" s="32"/>
      <c r="E15" s="90" t="s">
        <v>4161</v>
      </c>
      <c r="F15" s="95">
        <v>237</v>
      </c>
      <c r="G15" s="29"/>
      <c r="H15" s="30"/>
    </row>
    <row r="16" spans="1:12">
      <c r="A16" s="656"/>
      <c r="B16" s="31"/>
      <c r="C16" s="31"/>
      <c r="D16" s="32"/>
      <c r="E16" s="33"/>
      <c r="F16" s="28"/>
      <c r="G16" s="29"/>
      <c r="H16" s="30"/>
    </row>
    <row r="17" spans="1:12">
      <c r="A17" s="34">
        <f>MAX(A$1:A16)+1</f>
        <v>3</v>
      </c>
      <c r="B17" s="44"/>
      <c r="C17" s="36" t="s">
        <v>72</v>
      </c>
      <c r="D17" s="37"/>
      <c r="E17" s="38" t="s">
        <v>73</v>
      </c>
      <c r="F17" s="39"/>
      <c r="G17" s="40" t="s">
        <v>16</v>
      </c>
      <c r="H17" s="57">
        <v>0.33</v>
      </c>
    </row>
    <row r="18" spans="1:12">
      <c r="A18" s="84"/>
      <c r="B18" s="85"/>
      <c r="C18" s="78"/>
      <c r="D18" s="79" t="s">
        <v>74</v>
      </c>
      <c r="E18" s="83" t="s">
        <v>75</v>
      </c>
      <c r="F18" s="73"/>
      <c r="G18" s="74" t="s">
        <v>16</v>
      </c>
      <c r="H18" s="128">
        <v>0.33</v>
      </c>
    </row>
    <row r="19" spans="1:12">
      <c r="A19" s="134"/>
      <c r="B19" s="85"/>
      <c r="C19" s="78"/>
      <c r="D19" s="79"/>
      <c r="E19" s="98" t="s">
        <v>187</v>
      </c>
      <c r="F19" s="73"/>
      <c r="G19" s="74"/>
      <c r="H19" s="43"/>
    </row>
    <row r="20" spans="1:12" ht="26.4">
      <c r="A20" s="134"/>
      <c r="B20" s="85"/>
      <c r="C20" s="78"/>
      <c r="D20" s="79"/>
      <c r="E20" s="90" t="s">
        <v>4162</v>
      </c>
      <c r="F20" s="49">
        <f>F15*0.0014</f>
        <v>0.33179999999999998</v>
      </c>
      <c r="G20" s="74"/>
      <c r="H20" s="43"/>
    </row>
    <row r="21" spans="1:12">
      <c r="A21" s="656"/>
      <c r="B21" s="31"/>
      <c r="C21" s="31"/>
      <c r="D21" s="32"/>
      <c r="E21" s="33"/>
      <c r="F21" s="28"/>
      <c r="G21" s="29"/>
      <c r="H21" s="30"/>
    </row>
    <row r="22" spans="1:12" s="127" customFormat="1">
      <c r="A22" s="123"/>
      <c r="B22" s="35" t="s">
        <v>194</v>
      </c>
      <c r="C22" s="119"/>
      <c r="D22" s="120"/>
      <c r="E22" s="53" t="s">
        <v>195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MAX(A$1:A23)+1</f>
        <v>4</v>
      </c>
      <c r="B24" s="44"/>
      <c r="C24" s="36" t="s">
        <v>740</v>
      </c>
      <c r="D24" s="37"/>
      <c r="E24" s="38" t="s">
        <v>741</v>
      </c>
      <c r="F24" s="39"/>
      <c r="G24" s="40" t="s">
        <v>742</v>
      </c>
      <c r="H24" s="57">
        <v>50</v>
      </c>
    </row>
    <row r="25" spans="1:12" ht="15.6">
      <c r="A25" s="84"/>
      <c r="B25" s="285"/>
      <c r="C25" s="286"/>
      <c r="D25" s="79" t="s">
        <v>743</v>
      </c>
      <c r="E25" s="83" t="s">
        <v>744</v>
      </c>
      <c r="F25" s="73"/>
      <c r="G25" s="74" t="s">
        <v>742</v>
      </c>
      <c r="H25" s="128">
        <v>50</v>
      </c>
    </row>
    <row r="26" spans="1:12" s="127" customFormat="1">
      <c r="A26" s="123"/>
      <c r="B26" s="35"/>
      <c r="C26" s="119"/>
      <c r="D26" s="120"/>
      <c r="E26" s="77" t="s">
        <v>4163</v>
      </c>
      <c r="F26" s="402">
        <v>50</v>
      </c>
      <c r="G26" s="130"/>
      <c r="H26" s="43"/>
      <c r="I26"/>
      <c r="J26"/>
      <c r="K26"/>
      <c r="L26"/>
    </row>
    <row r="27" spans="1:12" s="127" customFormat="1">
      <c r="A27" s="123"/>
      <c r="B27" s="35"/>
      <c r="C27" s="119"/>
      <c r="D27" s="120"/>
      <c r="E27" s="53"/>
      <c r="F27" s="129"/>
      <c r="G27" s="130"/>
      <c r="H27" s="43"/>
      <c r="I27"/>
      <c r="J27"/>
      <c r="K27"/>
      <c r="L27"/>
    </row>
    <row r="28" spans="1:12" ht="26.4">
      <c r="A28" s="34">
        <f>MAX(A$1:A27)+1</f>
        <v>5</v>
      </c>
      <c r="B28" s="285"/>
      <c r="C28" s="36" t="s">
        <v>746</v>
      </c>
      <c r="D28" s="37"/>
      <c r="E28" s="38" t="s">
        <v>747</v>
      </c>
      <c r="F28" s="39"/>
      <c r="G28" s="40" t="s">
        <v>68</v>
      </c>
      <c r="H28" s="57">
        <v>50</v>
      </c>
    </row>
    <row r="29" spans="1:12" ht="26.4">
      <c r="A29" s="84"/>
      <c r="B29" s="285"/>
      <c r="C29" s="286"/>
      <c r="D29" s="79" t="s">
        <v>3285</v>
      </c>
      <c r="E29" s="83" t="s">
        <v>3286</v>
      </c>
      <c r="F29" s="73"/>
      <c r="G29" s="74" t="s">
        <v>68</v>
      </c>
      <c r="H29" s="128">
        <v>50</v>
      </c>
    </row>
    <row r="30" spans="1:12" s="127" customFormat="1">
      <c r="A30" s="123"/>
      <c r="B30" s="35"/>
      <c r="C30" s="119"/>
      <c r="D30" s="120"/>
      <c r="E30" s="77" t="s">
        <v>4164</v>
      </c>
      <c r="F30" s="402">
        <v>50</v>
      </c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77"/>
      <c r="F31" s="402"/>
      <c r="G31" s="130"/>
      <c r="H31" s="43"/>
      <c r="I31"/>
      <c r="J31"/>
      <c r="K31"/>
      <c r="L31"/>
    </row>
    <row r="32" spans="1:12">
      <c r="A32" s="34">
        <f>MAX(A$1:A31)+1</f>
        <v>6</v>
      </c>
      <c r="B32" s="85"/>
      <c r="C32" s="36" t="s">
        <v>761</v>
      </c>
      <c r="D32" s="78"/>
      <c r="E32" s="38" t="s">
        <v>762</v>
      </c>
      <c r="F32" s="39"/>
      <c r="G32" s="40" t="s">
        <v>19</v>
      </c>
      <c r="H32" s="76">
        <v>48</v>
      </c>
    </row>
    <row r="33" spans="1:12">
      <c r="A33" s="84"/>
      <c r="B33" s="85"/>
      <c r="C33" s="37"/>
      <c r="D33" s="79" t="s">
        <v>763</v>
      </c>
      <c r="E33" s="83" t="s">
        <v>764</v>
      </c>
      <c r="F33" s="73"/>
      <c r="G33" s="74" t="s">
        <v>19</v>
      </c>
      <c r="H33" s="97">
        <v>48</v>
      </c>
    </row>
    <row r="34" spans="1:12">
      <c r="A34" s="84"/>
      <c r="B34" s="85"/>
      <c r="C34" s="37"/>
      <c r="D34" s="79"/>
      <c r="E34" s="77" t="s">
        <v>4165</v>
      </c>
      <c r="F34" s="49">
        <f>0.25*192</f>
        <v>48</v>
      </c>
      <c r="G34" s="74"/>
      <c r="H34" s="97"/>
    </row>
    <row r="35" spans="1:12" s="127" customFormat="1">
      <c r="A35" s="123"/>
      <c r="B35" s="35"/>
      <c r="C35" s="119"/>
      <c r="D35" s="120"/>
      <c r="E35" s="53"/>
      <c r="F35" s="129"/>
      <c r="G35" s="130"/>
      <c r="H35" s="43"/>
      <c r="I35"/>
      <c r="J35"/>
      <c r="K35"/>
      <c r="L35"/>
    </row>
    <row r="36" spans="1:12">
      <c r="A36" s="34">
        <f>MAX(A$1:A35)+1</f>
        <v>7</v>
      </c>
      <c r="B36" s="44"/>
      <c r="C36" s="36" t="s">
        <v>767</v>
      </c>
      <c r="D36" s="37"/>
      <c r="E36" s="38" t="s">
        <v>768</v>
      </c>
      <c r="F36" s="39"/>
      <c r="G36" s="40" t="s">
        <v>19</v>
      </c>
      <c r="H36" s="57">
        <v>16</v>
      </c>
    </row>
    <row r="37" spans="1:12">
      <c r="A37" s="84"/>
      <c r="B37" s="85"/>
      <c r="C37" s="78"/>
      <c r="D37" s="79" t="s">
        <v>769</v>
      </c>
      <c r="E37" s="83" t="s">
        <v>770</v>
      </c>
      <c r="F37" s="73"/>
      <c r="G37" s="74" t="s">
        <v>19</v>
      </c>
      <c r="H37" s="128">
        <v>16</v>
      </c>
    </row>
    <row r="38" spans="1:12" s="140" customFormat="1" ht="13.2">
      <c r="A38" s="342"/>
      <c r="B38" s="491"/>
      <c r="C38" s="92"/>
      <c r="D38" s="79"/>
      <c r="E38" s="90" t="s">
        <v>4166</v>
      </c>
      <c r="F38" s="512">
        <f>2*2*2*2</f>
        <v>16</v>
      </c>
      <c r="G38" s="74"/>
      <c r="H38" s="559"/>
    </row>
    <row r="39" spans="1:12" s="140" customFormat="1" ht="13.2">
      <c r="A39" s="342"/>
      <c r="B39" s="491"/>
      <c r="C39" s="92"/>
      <c r="D39" s="79"/>
      <c r="E39" s="90"/>
      <c r="F39" s="512"/>
      <c r="G39" s="74"/>
      <c r="H39" s="559"/>
    </row>
    <row r="40" spans="1:12">
      <c r="A40" s="34">
        <f>MAX(A$1:A39)+1</f>
        <v>8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57">
        <v>763.44</v>
      </c>
    </row>
    <row r="41" spans="1:12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128">
        <v>763.44</v>
      </c>
    </row>
    <row r="42" spans="1:12" s="140" customFormat="1" ht="13.2">
      <c r="A42" s="342"/>
      <c r="B42" s="635"/>
      <c r="C42" s="92"/>
      <c r="D42" s="79"/>
      <c r="E42" s="90" t="s">
        <v>4167</v>
      </c>
      <c r="F42" s="512">
        <f>26.74*1*1.55+157.32*1*1.9</f>
        <v>340.35499999999996</v>
      </c>
      <c r="G42" s="74"/>
      <c r="H42" s="559"/>
    </row>
    <row r="43" spans="1:12" s="140" customFormat="1" ht="13.2">
      <c r="A43" s="342"/>
      <c r="B43" s="635"/>
      <c r="C43" s="92"/>
      <c r="D43" s="79"/>
      <c r="E43" s="90" t="s">
        <v>4168</v>
      </c>
      <c r="F43" s="512">
        <f>42.24*1*1.6</f>
        <v>67.584000000000003</v>
      </c>
      <c r="G43" s="74"/>
      <c r="H43" s="559"/>
    </row>
    <row r="44" spans="1:12" s="140" customFormat="1" ht="13.2">
      <c r="A44" s="342"/>
      <c r="B44" s="635"/>
      <c r="C44" s="92"/>
      <c r="D44" s="79"/>
      <c r="E44" s="90" t="s">
        <v>4169</v>
      </c>
      <c r="F44" s="636">
        <f>237*1*1.5</f>
        <v>355.5</v>
      </c>
      <c r="G44" s="74"/>
      <c r="H44" s="559"/>
    </row>
    <row r="45" spans="1:12" s="140" customFormat="1" ht="13.2">
      <c r="A45" s="342"/>
      <c r="B45" s="635"/>
      <c r="C45" s="92"/>
      <c r="D45" s="79"/>
      <c r="E45" s="90"/>
      <c r="F45" s="512">
        <f>SUM(F42:F44)</f>
        <v>763.43899999999996</v>
      </c>
      <c r="G45" s="74"/>
      <c r="H45" s="559"/>
    </row>
    <row r="46" spans="1:12" s="140" customFormat="1" ht="13.2">
      <c r="A46" s="342"/>
      <c r="B46" s="635"/>
      <c r="C46" s="92"/>
      <c r="D46" s="79"/>
      <c r="E46" s="90"/>
      <c r="F46" s="512"/>
      <c r="G46" s="74"/>
      <c r="H46" s="559"/>
    </row>
    <row r="47" spans="1:12">
      <c r="A47" s="34">
        <f>MAX(A$1:A46)+1</f>
        <v>9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37">
        <v>207.59</v>
      </c>
    </row>
    <row r="48" spans="1:12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38">
        <v>207.59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F34</f>
        <v>48</v>
      </c>
      <c r="G49" s="126"/>
      <c r="H49" s="43"/>
      <c r="I49"/>
      <c r="J49"/>
      <c r="K49"/>
      <c r="L49"/>
    </row>
    <row r="50" spans="1:12" s="127" customFormat="1">
      <c r="A50" s="657"/>
      <c r="B50" s="658"/>
      <c r="C50" s="119"/>
      <c r="D50" s="120"/>
      <c r="E50" s="77"/>
      <c r="F50" s="494"/>
      <c r="G50" s="126"/>
      <c r="H50" s="43"/>
      <c r="I50"/>
      <c r="J50"/>
      <c r="K50"/>
      <c r="L50"/>
    </row>
    <row r="51" spans="1:12" s="127" customFormat="1" ht="26.4">
      <c r="A51" s="657"/>
      <c r="B51" s="658"/>
      <c r="C51" s="119"/>
      <c r="D51" s="120"/>
      <c r="E51" s="90" t="s">
        <v>4170</v>
      </c>
      <c r="F51" s="494">
        <f>F96</f>
        <v>159.59415000000001</v>
      </c>
      <c r="G51" s="126"/>
      <c r="H51" s="43"/>
      <c r="I51"/>
      <c r="J51"/>
      <c r="K51"/>
      <c r="L51"/>
    </row>
    <row r="52" spans="1:12" s="127" customFormat="1">
      <c r="A52" s="657"/>
      <c r="B52" s="658"/>
      <c r="C52" s="119"/>
      <c r="D52" s="120"/>
      <c r="E52" s="109" t="s">
        <v>101</v>
      </c>
      <c r="F52" s="514">
        <f>F49+F51</f>
        <v>207.59415000000001</v>
      </c>
      <c r="G52" s="126"/>
      <c r="H52" s="43"/>
      <c r="I52"/>
      <c r="J52"/>
      <c r="K52"/>
      <c r="L52"/>
    </row>
    <row r="53" spans="1:12" s="140" customFormat="1" ht="13.2">
      <c r="A53" s="342"/>
      <c r="B53" s="635"/>
      <c r="C53" s="92"/>
      <c r="D53" s="79"/>
      <c r="E53" s="90"/>
      <c r="F53" s="512"/>
      <c r="G53" s="74"/>
      <c r="H53" s="559"/>
    </row>
    <row r="54" spans="1:12">
      <c r="A54" s="34">
        <f>MAX(A$1:A53)+1</f>
        <v>10</v>
      </c>
      <c r="B54" s="44"/>
      <c r="C54" s="36" t="s">
        <v>201</v>
      </c>
      <c r="D54" s="37"/>
      <c r="E54" s="38" t="s">
        <v>202</v>
      </c>
      <c r="F54" s="39"/>
      <c r="G54" s="40" t="s">
        <v>19</v>
      </c>
      <c r="H54" s="57">
        <v>656.59</v>
      </c>
    </row>
    <row r="55" spans="1:12">
      <c r="A55" s="84"/>
      <c r="B55" s="85"/>
      <c r="C55" s="78"/>
      <c r="D55" s="79" t="s">
        <v>792</v>
      </c>
      <c r="E55" s="83" t="s">
        <v>793</v>
      </c>
      <c r="F55" s="73"/>
      <c r="G55" s="74" t="s">
        <v>19</v>
      </c>
      <c r="H55" s="128">
        <v>36.75</v>
      </c>
    </row>
    <row r="56" spans="1:12">
      <c r="A56" s="84"/>
      <c r="B56" s="529"/>
      <c r="C56" s="78"/>
      <c r="D56" s="79"/>
      <c r="E56" s="98" t="s">
        <v>4171</v>
      </c>
      <c r="F56" s="73"/>
      <c r="G56" s="74"/>
      <c r="H56" s="43"/>
    </row>
    <row r="57" spans="1:12">
      <c r="A57" s="84"/>
      <c r="B57" s="529"/>
      <c r="C57" s="78"/>
      <c r="D57" s="79"/>
      <c r="E57" s="77" t="s">
        <v>141</v>
      </c>
      <c r="F57" s="49">
        <f>F43</f>
        <v>67.584000000000003</v>
      </c>
      <c r="G57" s="74"/>
      <c r="H57" s="43"/>
    </row>
    <row r="58" spans="1:12">
      <c r="A58" s="84"/>
      <c r="B58" s="529"/>
      <c r="C58" s="78"/>
      <c r="D58" s="79"/>
      <c r="E58" s="77" t="s">
        <v>803</v>
      </c>
      <c r="F58" s="49">
        <f>-F173</f>
        <v>-6.3360000000000003</v>
      </c>
      <c r="G58" s="74"/>
      <c r="H58" s="43"/>
    </row>
    <row r="59" spans="1:12">
      <c r="A59" s="84"/>
      <c r="B59" s="529"/>
      <c r="C59" s="78"/>
      <c r="D59" s="79"/>
      <c r="E59" s="77" t="s">
        <v>3428</v>
      </c>
      <c r="F59" s="49">
        <f>-F82</f>
        <v>-21.899581439999999</v>
      </c>
      <c r="G59" s="74"/>
      <c r="H59" s="43"/>
    </row>
    <row r="60" spans="1:12" s="140" customFormat="1" ht="13.2">
      <c r="A60" s="342"/>
      <c r="B60" s="635"/>
      <c r="C60" s="92"/>
      <c r="D60" s="79"/>
      <c r="E60" s="90" t="s">
        <v>4172</v>
      </c>
      <c r="F60" s="636">
        <f>-3.14*0.28*0.28/4*42.24</f>
        <v>-2.5996185600000006</v>
      </c>
      <c r="G60" s="74"/>
      <c r="H60" s="559"/>
    </row>
    <row r="61" spans="1:12" s="140" customFormat="1" ht="13.2">
      <c r="A61" s="342"/>
      <c r="B61" s="635"/>
      <c r="C61" s="92"/>
      <c r="D61" s="79"/>
      <c r="E61" s="90"/>
      <c r="F61" s="512">
        <f>SUM(F57:F60)</f>
        <v>36.748800000000003</v>
      </c>
      <c r="G61" s="74"/>
      <c r="H61" s="559"/>
    </row>
    <row r="62" spans="1:12">
      <c r="A62" s="84"/>
      <c r="B62" s="85"/>
      <c r="C62" s="78"/>
      <c r="D62" s="79" t="s">
        <v>203</v>
      </c>
      <c r="E62" s="83" t="s">
        <v>204</v>
      </c>
      <c r="F62" s="73"/>
      <c r="G62" s="74" t="s">
        <v>19</v>
      </c>
      <c r="H62" s="128">
        <v>619.84</v>
      </c>
    </row>
    <row r="63" spans="1:12">
      <c r="A63" s="84"/>
      <c r="B63" s="529"/>
      <c r="C63" s="78"/>
      <c r="D63" s="79"/>
      <c r="E63" s="98" t="s">
        <v>4173</v>
      </c>
      <c r="F63" s="73"/>
      <c r="G63" s="74"/>
      <c r="H63" s="43"/>
    </row>
    <row r="64" spans="1:12">
      <c r="A64" s="84"/>
      <c r="B64" s="529"/>
      <c r="C64" s="78"/>
      <c r="D64" s="79"/>
      <c r="E64" s="77" t="s">
        <v>141</v>
      </c>
      <c r="F64" s="49">
        <f>F42</f>
        <v>340.35499999999996</v>
      </c>
      <c r="G64" s="74"/>
      <c r="H64" s="43"/>
    </row>
    <row r="65" spans="1:8">
      <c r="A65" s="84"/>
      <c r="B65" s="529"/>
      <c r="C65" s="78"/>
      <c r="D65" s="79"/>
      <c r="E65" s="77" t="s">
        <v>803</v>
      </c>
      <c r="F65" s="49">
        <f>-F172</f>
        <v>-27.608999999999998</v>
      </c>
      <c r="G65" s="74"/>
      <c r="H65" s="43"/>
    </row>
    <row r="66" spans="1:8">
      <c r="A66" s="84"/>
      <c r="B66" s="529"/>
      <c r="C66" s="78"/>
      <c r="D66" s="79"/>
      <c r="E66" s="77" t="s">
        <v>3428</v>
      </c>
      <c r="F66" s="49">
        <f>-F81</f>
        <v>-64.51330609</v>
      </c>
      <c r="G66" s="74"/>
      <c r="H66" s="43"/>
    </row>
    <row r="67" spans="1:8">
      <c r="A67" s="84"/>
      <c r="B67" s="529"/>
      <c r="C67" s="78"/>
      <c r="D67" s="79"/>
      <c r="E67" s="90" t="s">
        <v>4174</v>
      </c>
      <c r="F67" s="81">
        <f>-3.14*0.11*0.11*(26.74+157.32)/4</f>
        <v>-1.7482939100000003</v>
      </c>
      <c r="G67" s="74"/>
      <c r="H67" s="43"/>
    </row>
    <row r="68" spans="1:8">
      <c r="A68" s="84"/>
      <c r="B68" s="529"/>
      <c r="C68" s="78"/>
      <c r="D68" s="79"/>
      <c r="E68" s="83"/>
      <c r="F68" s="49">
        <f>SUM(F64:F67)</f>
        <v>246.48439999999997</v>
      </c>
      <c r="G68" s="74"/>
      <c r="H68" s="43"/>
    </row>
    <row r="69" spans="1:8">
      <c r="A69" s="84"/>
      <c r="B69" s="529"/>
      <c r="C69" s="78"/>
      <c r="D69" s="79"/>
      <c r="E69" s="83"/>
      <c r="F69" s="73"/>
      <c r="G69" s="74"/>
      <c r="H69" s="43"/>
    </row>
    <row r="70" spans="1:8" s="140" customFormat="1" ht="13.2">
      <c r="A70" s="342"/>
      <c r="B70" s="635"/>
      <c r="C70" s="92"/>
      <c r="D70" s="79"/>
      <c r="E70" s="90" t="s">
        <v>4175</v>
      </c>
      <c r="F70" s="512">
        <f>F38</f>
        <v>16</v>
      </c>
      <c r="G70" s="74"/>
      <c r="H70" s="559"/>
    </row>
    <row r="71" spans="1:8" s="140" customFormat="1" ht="13.2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3.2">
      <c r="A72" s="342"/>
      <c r="B72" s="635"/>
      <c r="C72" s="92"/>
      <c r="D72" s="79"/>
      <c r="E72" s="156" t="s">
        <v>4176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3427</v>
      </c>
      <c r="F73" s="512">
        <f>F44</f>
        <v>355.5</v>
      </c>
      <c r="G73" s="74"/>
      <c r="H73" s="559"/>
    </row>
    <row r="74" spans="1:8" s="140" customFormat="1" ht="13.2">
      <c r="A74" s="342"/>
      <c r="B74" s="635"/>
      <c r="C74" s="92"/>
      <c r="D74" s="79"/>
      <c r="E74" s="90" t="s">
        <v>4177</v>
      </c>
      <c r="F74" s="636">
        <f>237*3.14*0.1*0.1/4</f>
        <v>1.8604500000000002</v>
      </c>
      <c r="G74" s="74"/>
      <c r="H74" s="559"/>
    </row>
    <row r="75" spans="1:8" s="140" customFormat="1" ht="13.2">
      <c r="A75" s="342"/>
      <c r="B75" s="635"/>
      <c r="C75" s="92"/>
      <c r="D75" s="79"/>
      <c r="E75" s="90"/>
      <c r="F75" s="512">
        <f>SUM(F73:F74)</f>
        <v>357.36045000000001</v>
      </c>
      <c r="G75" s="74"/>
      <c r="H75" s="559"/>
    </row>
    <row r="76" spans="1:8" s="140" customFormat="1" ht="13.2">
      <c r="A76" s="342"/>
      <c r="B76" s="635"/>
      <c r="C76" s="92"/>
      <c r="D76" s="79"/>
      <c r="E76" s="109" t="s">
        <v>101</v>
      </c>
      <c r="F76" s="536">
        <f>F68+F70+F75</f>
        <v>619.84484999999995</v>
      </c>
      <c r="G76" s="74"/>
      <c r="H76" s="559"/>
    </row>
    <row r="77" spans="1:8" s="140" customFormat="1" ht="13.2">
      <c r="A77" s="342"/>
      <c r="B77" s="635"/>
      <c r="C77" s="92"/>
      <c r="D77" s="79"/>
      <c r="E77" s="90"/>
      <c r="F77" s="512"/>
      <c r="G77" s="74"/>
      <c r="H77" s="559"/>
    </row>
    <row r="78" spans="1:8">
      <c r="A78" s="34">
        <f>MAX(A$1:A77)+1</f>
        <v>11</v>
      </c>
      <c r="B78" s="44"/>
      <c r="C78" s="36" t="s">
        <v>808</v>
      </c>
      <c r="D78" s="37"/>
      <c r="E78" s="38" t="s">
        <v>809</v>
      </c>
      <c r="F78" s="39"/>
      <c r="G78" s="40" t="s">
        <v>19</v>
      </c>
      <c r="H78" s="57">
        <v>86.41</v>
      </c>
    </row>
    <row r="79" spans="1:8">
      <c r="A79" s="84"/>
      <c r="B79" s="85"/>
      <c r="C79" s="78"/>
      <c r="D79" s="79" t="s">
        <v>3566</v>
      </c>
      <c r="E79" s="83" t="s">
        <v>3567</v>
      </c>
      <c r="F79" s="73"/>
      <c r="G79" s="74" t="s">
        <v>19</v>
      </c>
      <c r="H79" s="128">
        <v>86.41</v>
      </c>
    </row>
    <row r="80" spans="1:8" s="140" customFormat="1" ht="13.2">
      <c r="A80" s="342"/>
      <c r="B80" s="635"/>
      <c r="C80" s="92"/>
      <c r="D80" s="79"/>
      <c r="E80" s="156" t="s">
        <v>3568</v>
      </c>
      <c r="F80" s="512"/>
      <c r="G80" s="74"/>
      <c r="H80" s="559"/>
    </row>
    <row r="81" spans="1:12" s="140" customFormat="1" ht="26.4">
      <c r="A81" s="342"/>
      <c r="B81" s="635"/>
      <c r="C81" s="92"/>
      <c r="D81" s="79"/>
      <c r="E81" s="90" t="s">
        <v>4178</v>
      </c>
      <c r="F81" s="512">
        <f>(26.74+157.32)*1*0.36-3.14*0.11*0.11*(26.74+157.32)/4</f>
        <v>64.51330609</v>
      </c>
      <c r="G81" s="74"/>
      <c r="H81" s="559"/>
    </row>
    <row r="82" spans="1:12" s="140" customFormat="1" ht="13.2">
      <c r="A82" s="342"/>
      <c r="B82" s="635"/>
      <c r="C82" s="92"/>
      <c r="D82" s="79"/>
      <c r="E82" s="90" t="s">
        <v>4179</v>
      </c>
      <c r="F82" s="636">
        <f>42.24*1*0.58-3.14*0.28*0.28/4*42.24</f>
        <v>21.899581439999999</v>
      </c>
      <c r="G82" s="74"/>
      <c r="H82" s="559"/>
    </row>
    <row r="83" spans="1:12" s="140" customFormat="1" ht="13.2">
      <c r="A83" s="342"/>
      <c r="B83" s="635"/>
      <c r="C83" s="92"/>
      <c r="D83" s="79"/>
      <c r="E83" s="90"/>
      <c r="F83" s="512">
        <f>SUM(F81:F82)</f>
        <v>86.412887530000006</v>
      </c>
      <c r="G83" s="74"/>
      <c r="H83" s="559"/>
    </row>
    <row r="84" spans="1:12" s="140" customFormat="1" ht="13.2">
      <c r="A84" s="342"/>
      <c r="B84" s="635"/>
      <c r="C84" s="92"/>
      <c r="D84" s="79"/>
      <c r="E84" s="90"/>
      <c r="F84" s="512"/>
      <c r="G84" s="74"/>
      <c r="H84" s="559"/>
    </row>
    <row r="85" spans="1:12">
      <c r="A85" s="34">
        <f>MAX(A$1:A84)+1</f>
        <v>12</v>
      </c>
      <c r="B85" s="44"/>
      <c r="C85" s="36" t="s">
        <v>821</v>
      </c>
      <c r="D85" s="37"/>
      <c r="E85" s="38" t="s">
        <v>822</v>
      </c>
      <c r="F85" s="39"/>
      <c r="G85" s="40" t="s">
        <v>19</v>
      </c>
      <c r="H85" s="45">
        <v>1239.69</v>
      </c>
    </row>
    <row r="86" spans="1:12" ht="26.4">
      <c r="A86" s="84"/>
      <c r="B86" s="85"/>
      <c r="C86" s="78"/>
      <c r="D86" s="79" t="s">
        <v>823</v>
      </c>
      <c r="E86" s="83" t="s">
        <v>824</v>
      </c>
      <c r="F86" s="73"/>
      <c r="G86" s="74" t="s">
        <v>19</v>
      </c>
      <c r="H86" s="86">
        <v>1239.69</v>
      </c>
    </row>
    <row r="87" spans="1:12">
      <c r="A87" s="84"/>
      <c r="B87" s="529"/>
      <c r="C87" s="78"/>
      <c r="D87" s="79"/>
      <c r="E87" s="77" t="s">
        <v>4180</v>
      </c>
      <c r="F87" s="42">
        <f>F76*2</f>
        <v>1239.6896999999999</v>
      </c>
      <c r="G87" s="74"/>
      <c r="H87" s="43"/>
    </row>
    <row r="88" spans="1:12" s="140" customFormat="1" ht="13.2">
      <c r="A88" s="342"/>
      <c r="B88" s="635"/>
      <c r="C88" s="92"/>
      <c r="D88" s="79"/>
      <c r="E88" s="90"/>
      <c r="F88" s="512"/>
      <c r="G88" s="74"/>
      <c r="H88" s="559"/>
    </row>
    <row r="89" spans="1:12">
      <c r="A89" s="34">
        <f>MAX(A$1:A88)+1</f>
        <v>13</v>
      </c>
      <c r="B89" s="44"/>
      <c r="C89" s="36" t="s">
        <v>136</v>
      </c>
      <c r="D89" s="37"/>
      <c r="E89" s="38" t="s">
        <v>826</v>
      </c>
      <c r="F89" s="39"/>
      <c r="G89" s="40" t="s">
        <v>19</v>
      </c>
      <c r="H89" s="57">
        <v>207.59</v>
      </c>
    </row>
    <row r="90" spans="1:12" ht="26.4">
      <c r="A90" s="84"/>
      <c r="B90" s="85"/>
      <c r="C90" s="78"/>
      <c r="D90" s="79" t="s">
        <v>138</v>
      </c>
      <c r="E90" s="83" t="s">
        <v>218</v>
      </c>
      <c r="F90" s="73"/>
      <c r="G90" s="74" t="s">
        <v>19</v>
      </c>
      <c r="H90" s="128">
        <v>207.59</v>
      </c>
    </row>
    <row r="91" spans="1:12">
      <c r="A91" s="84"/>
      <c r="B91" s="529"/>
      <c r="C91" s="78"/>
      <c r="D91" s="79"/>
      <c r="E91" s="77" t="s">
        <v>1211</v>
      </c>
      <c r="F91" s="49">
        <f>F34</f>
        <v>48</v>
      </c>
      <c r="G91" s="74"/>
      <c r="H91" s="128"/>
    </row>
    <row r="92" spans="1:12">
      <c r="A92" s="84"/>
      <c r="B92" s="529"/>
      <c r="C92" s="78"/>
      <c r="D92" s="79"/>
      <c r="E92" s="83"/>
      <c r="F92" s="73"/>
      <c r="G92" s="74"/>
      <c r="H92" s="128"/>
    </row>
    <row r="93" spans="1:12" s="140" customFormat="1" ht="13.2">
      <c r="A93" s="342"/>
      <c r="B93" s="635"/>
      <c r="C93" s="92"/>
      <c r="D93" s="79"/>
      <c r="E93" s="156" t="s">
        <v>3631</v>
      </c>
      <c r="F93" s="512"/>
      <c r="G93" s="74"/>
      <c r="H93" s="559"/>
    </row>
    <row r="94" spans="1:12" s="140" customFormat="1" ht="13.2">
      <c r="A94" s="342"/>
      <c r="B94" s="635"/>
      <c r="C94" s="92"/>
      <c r="D94" s="79"/>
      <c r="E94" s="90" t="s">
        <v>141</v>
      </c>
      <c r="F94" s="512">
        <f>F38+F45</f>
        <v>779.43899999999996</v>
      </c>
      <c r="G94" s="74"/>
      <c r="H94" s="559"/>
    </row>
    <row r="95" spans="1:12" s="127" customFormat="1">
      <c r="A95" s="123"/>
      <c r="B95" s="35"/>
      <c r="C95" s="35"/>
      <c r="D95" s="120"/>
      <c r="E95" s="77" t="s">
        <v>210</v>
      </c>
      <c r="F95" s="403">
        <f>-F76</f>
        <v>-619.84484999999995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/>
      <c r="F96" s="402">
        <f>SUM(F94:F95)</f>
        <v>159.59415000000001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109" t="s">
        <v>101</v>
      </c>
      <c r="F97" s="644">
        <f>F91+F96</f>
        <v>207.59415000000001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402"/>
      <c r="G98" s="126"/>
      <c r="H98" s="43"/>
      <c r="I98"/>
      <c r="J98"/>
      <c r="K98"/>
      <c r="L98"/>
    </row>
    <row r="99" spans="1:12">
      <c r="A99" s="34">
        <f>MAX(A$1:A98)+1</f>
        <v>14</v>
      </c>
      <c r="B99" s="85"/>
      <c r="C99" s="36" t="s">
        <v>211</v>
      </c>
      <c r="D99" s="78"/>
      <c r="E99" s="38" t="s">
        <v>830</v>
      </c>
      <c r="F99" s="39"/>
      <c r="G99" s="40" t="s">
        <v>19</v>
      </c>
      <c r="H99" s="45">
        <v>667.84</v>
      </c>
    </row>
    <row r="100" spans="1:12" ht="26.4">
      <c r="A100" s="84"/>
      <c r="B100" s="85"/>
      <c r="C100" s="78"/>
      <c r="D100" s="79" t="s">
        <v>213</v>
      </c>
      <c r="E100" s="83" t="s">
        <v>831</v>
      </c>
      <c r="F100" s="73"/>
      <c r="G100" s="74" t="s">
        <v>19</v>
      </c>
      <c r="H100" s="86">
        <v>667.84</v>
      </c>
    </row>
    <row r="101" spans="1:12">
      <c r="A101" s="134"/>
      <c r="B101" s="85"/>
      <c r="C101" s="78"/>
      <c r="D101" s="79"/>
      <c r="E101" s="322" t="s">
        <v>832</v>
      </c>
      <c r="F101" s="49">
        <f>F91</f>
        <v>48</v>
      </c>
      <c r="G101" s="74"/>
      <c r="H101" s="86"/>
    </row>
    <row r="102" spans="1:12">
      <c r="A102" s="134"/>
      <c r="B102" s="85"/>
      <c r="C102" s="78"/>
      <c r="D102" s="79"/>
      <c r="E102" s="83"/>
      <c r="F102" s="73"/>
      <c r="G102" s="74"/>
      <c r="H102" s="86"/>
    </row>
    <row r="103" spans="1:12" s="127" customFormat="1">
      <c r="A103" s="123"/>
      <c r="B103" s="35"/>
      <c r="C103" s="35"/>
      <c r="D103" s="120"/>
      <c r="E103" s="77" t="s">
        <v>829</v>
      </c>
      <c r="F103" s="402">
        <f>F76</f>
        <v>619.84484999999995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109" t="s">
        <v>101</v>
      </c>
      <c r="F104" s="644">
        <f>F101+F103</f>
        <v>667.84484999999995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/>
      <c r="F105" s="402"/>
      <c r="G105" s="126"/>
      <c r="H105" s="43"/>
      <c r="I105"/>
      <c r="J105"/>
      <c r="K105"/>
      <c r="L105"/>
    </row>
    <row r="106" spans="1:12">
      <c r="A106" s="34">
        <f>MAX(A$1:A105)+1</f>
        <v>15</v>
      </c>
      <c r="B106" s="44"/>
      <c r="C106" s="36" t="s">
        <v>833</v>
      </c>
      <c r="D106" s="37"/>
      <c r="E106" s="38" t="s">
        <v>834</v>
      </c>
      <c r="F106" s="39"/>
      <c r="G106" s="40" t="s">
        <v>39</v>
      </c>
      <c r="H106" s="45">
        <v>1407.71</v>
      </c>
    </row>
    <row r="107" spans="1:12" ht="26.4">
      <c r="A107" s="84"/>
      <c r="B107" s="85"/>
      <c r="C107" s="78"/>
      <c r="D107" s="79" t="s">
        <v>835</v>
      </c>
      <c r="E107" s="83" t="s">
        <v>836</v>
      </c>
      <c r="F107" s="73"/>
      <c r="G107" s="74" t="s">
        <v>39</v>
      </c>
      <c r="H107" s="86">
        <v>1407.71</v>
      </c>
    </row>
    <row r="108" spans="1:12" s="127" customFormat="1">
      <c r="A108" s="123"/>
      <c r="B108" s="35"/>
      <c r="C108" s="35"/>
      <c r="D108" s="120"/>
      <c r="E108" s="98" t="s">
        <v>3633</v>
      </c>
      <c r="F108" s="402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77" t="s">
        <v>4181</v>
      </c>
      <c r="F109" s="641">
        <f>26.74*1.55*2+157.32*1.9*2+237*1.5*2</f>
        <v>1391.71</v>
      </c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4182</v>
      </c>
      <c r="F110" s="403">
        <f>2*2*2*2</f>
        <v>16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/>
      <c r="F111" s="642">
        <f>SUM(F109:F110)</f>
        <v>1407.71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/>
      <c r="F112" s="642"/>
      <c r="G112" s="126"/>
      <c r="H112" s="43"/>
      <c r="I112"/>
      <c r="J112"/>
      <c r="K112"/>
      <c r="L112"/>
    </row>
    <row r="113" spans="1:8">
      <c r="A113" s="111"/>
      <c r="B113" s="35" t="s">
        <v>216</v>
      </c>
      <c r="C113" s="119"/>
      <c r="D113" s="120"/>
      <c r="E113" s="53" t="s">
        <v>217</v>
      </c>
      <c r="F113" s="101"/>
      <c r="G113" s="121"/>
      <c r="H113" s="114"/>
    </row>
    <row r="114" spans="1:8">
      <c r="A114" s="111"/>
      <c r="B114" s="112"/>
      <c r="C114" s="113"/>
      <c r="D114" s="122"/>
      <c r="E114" s="200"/>
      <c r="F114" s="201"/>
      <c r="G114" s="121"/>
      <c r="H114" s="107"/>
    </row>
    <row r="115" spans="1:8">
      <c r="A115" s="34">
        <f>MAX(A$1:A114)+1</f>
        <v>16</v>
      </c>
      <c r="B115" s="46"/>
      <c r="C115" s="36" t="s">
        <v>136</v>
      </c>
      <c r="D115" s="37"/>
      <c r="E115" s="38" t="s">
        <v>137</v>
      </c>
      <c r="F115" s="39"/>
      <c r="G115" s="40" t="s">
        <v>19</v>
      </c>
      <c r="H115" s="71">
        <v>48</v>
      </c>
    </row>
    <row r="116" spans="1:8" ht="26.4">
      <c r="A116" s="69"/>
      <c r="B116" s="106"/>
      <c r="C116" s="78"/>
      <c r="D116" s="79" t="s">
        <v>138</v>
      </c>
      <c r="E116" s="83" t="s">
        <v>218</v>
      </c>
      <c r="F116" s="73"/>
      <c r="G116" s="74" t="s">
        <v>19</v>
      </c>
      <c r="H116" s="114">
        <v>48</v>
      </c>
    </row>
    <row r="117" spans="1:8">
      <c r="A117" s="69"/>
      <c r="B117" s="106"/>
      <c r="C117" s="36"/>
      <c r="D117" s="79"/>
      <c r="E117" s="160" t="s">
        <v>4183</v>
      </c>
      <c r="F117" s="49">
        <f>0.25*192</f>
        <v>48</v>
      </c>
      <c r="G117" s="74"/>
      <c r="H117" s="114"/>
    </row>
    <row r="118" spans="1:8">
      <c r="A118" s="69"/>
      <c r="B118" s="106"/>
      <c r="C118" s="36"/>
      <c r="D118" s="37"/>
      <c r="E118" s="100"/>
      <c r="F118" s="49"/>
      <c r="G118" s="40"/>
      <c r="H118" s="107"/>
    </row>
    <row r="119" spans="1:8">
      <c r="A119" s="34">
        <f>MAX(A$1:A118)+1</f>
        <v>17</v>
      </c>
      <c r="B119" s="112"/>
      <c r="C119" s="36" t="s">
        <v>211</v>
      </c>
      <c r="D119" s="37"/>
      <c r="E119" s="38" t="s">
        <v>212</v>
      </c>
      <c r="F119" s="39"/>
      <c r="G119" s="40" t="s">
        <v>19</v>
      </c>
      <c r="H119" s="107">
        <v>48</v>
      </c>
    </row>
    <row r="120" spans="1:8" ht="26.4">
      <c r="A120" s="111"/>
      <c r="B120" s="106"/>
      <c r="C120" s="78"/>
      <c r="D120" s="79" t="s">
        <v>213</v>
      </c>
      <c r="E120" s="83" t="s">
        <v>214</v>
      </c>
      <c r="F120" s="73"/>
      <c r="G120" s="74" t="s">
        <v>19</v>
      </c>
      <c r="H120" s="114">
        <v>48</v>
      </c>
    </row>
    <row r="121" spans="1:8">
      <c r="A121" s="111"/>
      <c r="B121" s="106"/>
      <c r="C121" s="162"/>
      <c r="D121" s="117"/>
      <c r="E121" s="100" t="s">
        <v>220</v>
      </c>
      <c r="F121" s="163">
        <f>F117</f>
        <v>48</v>
      </c>
      <c r="G121" s="118"/>
      <c r="H121" s="107"/>
    </row>
    <row r="122" spans="1:8">
      <c r="A122" s="69"/>
      <c r="B122" s="46"/>
      <c r="C122" s="36"/>
      <c r="D122" s="37"/>
      <c r="E122" s="38"/>
      <c r="F122" s="39"/>
      <c r="G122" s="40"/>
      <c r="H122" s="71"/>
    </row>
    <row r="123" spans="1:8" ht="26.4">
      <c r="A123" s="34">
        <f>MAX(A$1:A122)+1</f>
        <v>18</v>
      </c>
      <c r="B123" s="46"/>
      <c r="C123" s="36" t="s">
        <v>221</v>
      </c>
      <c r="D123" s="37"/>
      <c r="E123" s="38" t="s">
        <v>222</v>
      </c>
      <c r="F123" s="39"/>
      <c r="G123" s="40" t="s">
        <v>39</v>
      </c>
      <c r="H123" s="71">
        <v>192</v>
      </c>
    </row>
    <row r="124" spans="1:8" ht="26.4">
      <c r="A124" s="62"/>
      <c r="B124" s="46"/>
      <c r="C124" s="96"/>
      <c r="D124" s="79" t="s">
        <v>223</v>
      </c>
      <c r="E124" s="83" t="s">
        <v>224</v>
      </c>
      <c r="F124" s="73"/>
      <c r="G124" s="74" t="s">
        <v>39</v>
      </c>
      <c r="H124" s="75">
        <v>192</v>
      </c>
    </row>
    <row r="125" spans="1:8">
      <c r="A125" s="62"/>
      <c r="B125" s="46"/>
      <c r="C125" s="96"/>
      <c r="D125" s="99"/>
      <c r="E125" s="100" t="s">
        <v>4184</v>
      </c>
      <c r="F125" s="131">
        <f>F117/0.25</f>
        <v>192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 ht="26.4">
      <c r="A127" s="34">
        <f>MAX(A$1:A126)+1</f>
        <v>19</v>
      </c>
      <c r="B127" s="46"/>
      <c r="C127" s="36" t="s">
        <v>226</v>
      </c>
      <c r="D127" s="37"/>
      <c r="E127" s="38" t="s">
        <v>227</v>
      </c>
      <c r="F127" s="39"/>
      <c r="G127" s="40" t="s">
        <v>39</v>
      </c>
      <c r="H127" s="71">
        <v>192</v>
      </c>
    </row>
    <row r="128" spans="1:8" ht="26.4">
      <c r="A128" s="69"/>
      <c r="B128" s="46"/>
      <c r="C128" s="78"/>
      <c r="D128" s="79" t="s">
        <v>228</v>
      </c>
      <c r="E128" s="83" t="s">
        <v>229</v>
      </c>
      <c r="F128" s="73"/>
      <c r="G128" s="74" t="s">
        <v>39</v>
      </c>
      <c r="H128" s="75">
        <v>192</v>
      </c>
    </row>
    <row r="129" spans="1:12">
      <c r="A129" s="69"/>
      <c r="B129" s="46"/>
      <c r="C129" s="78"/>
      <c r="D129" s="79"/>
      <c r="E129" s="77" t="s">
        <v>327</v>
      </c>
      <c r="F129" s="108">
        <f>F125</f>
        <v>192</v>
      </c>
      <c r="G129" s="74"/>
      <c r="H129" s="71"/>
    </row>
    <row r="130" spans="1:12">
      <c r="A130" s="62"/>
      <c r="B130" s="46"/>
      <c r="C130" s="96"/>
      <c r="D130" s="99"/>
      <c r="E130" s="100"/>
      <c r="F130" s="101"/>
      <c r="G130" s="102"/>
      <c r="H130" s="71"/>
    </row>
    <row r="131" spans="1:12" ht="26.4">
      <c r="A131" s="34">
        <f>MAX(A$1:A130)+1</f>
        <v>20</v>
      </c>
      <c r="B131" s="46"/>
      <c r="C131" s="36" t="s">
        <v>230</v>
      </c>
      <c r="D131" s="37"/>
      <c r="E131" s="38" t="s">
        <v>231</v>
      </c>
      <c r="F131" s="39"/>
      <c r="G131" s="40" t="s">
        <v>39</v>
      </c>
      <c r="H131" s="71">
        <v>192</v>
      </c>
    </row>
    <row r="132" spans="1:12" ht="26.4">
      <c r="A132" s="62"/>
      <c r="B132" s="46"/>
      <c r="C132" s="78"/>
      <c r="D132" s="79" t="s">
        <v>328</v>
      </c>
      <c r="E132" s="83" t="s">
        <v>329</v>
      </c>
      <c r="F132" s="73"/>
      <c r="G132" s="74" t="s">
        <v>39</v>
      </c>
      <c r="H132" s="75">
        <v>192</v>
      </c>
    </row>
    <row r="133" spans="1:12">
      <c r="A133" s="62"/>
      <c r="B133" s="46"/>
      <c r="C133" s="96"/>
      <c r="D133" s="99"/>
      <c r="E133" s="100" t="s">
        <v>234</v>
      </c>
      <c r="F133" s="131">
        <f>F129</f>
        <v>192</v>
      </c>
      <c r="G133" s="102"/>
      <c r="H133" s="71"/>
    </row>
    <row r="134" spans="1:12" s="127" customFormat="1">
      <c r="A134" s="123"/>
      <c r="B134" s="35"/>
      <c r="C134" s="35"/>
      <c r="D134" s="120"/>
      <c r="E134" s="77"/>
      <c r="F134" s="642"/>
      <c r="G134" s="126"/>
      <c r="H134" s="43"/>
      <c r="I134"/>
      <c r="J134"/>
      <c r="K134"/>
      <c r="L134"/>
    </row>
    <row r="135" spans="1:12" s="127" customFormat="1" ht="26.4">
      <c r="A135" s="34"/>
      <c r="B135" s="35" t="s">
        <v>916</v>
      </c>
      <c r="C135" s="35"/>
      <c r="D135" s="120"/>
      <c r="E135" s="53" t="s">
        <v>917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1953</v>
      </c>
      <c r="D137" s="37"/>
      <c r="E137" s="38" t="s">
        <v>1954</v>
      </c>
      <c r="F137" s="39"/>
      <c r="G137" s="40" t="s">
        <v>19</v>
      </c>
      <c r="H137" s="45">
        <v>0.05</v>
      </c>
    </row>
    <row r="138" spans="1:12" ht="26.4">
      <c r="A138" s="84"/>
      <c r="B138" s="85"/>
      <c r="C138" s="78"/>
      <c r="D138" s="361" t="s">
        <v>1955</v>
      </c>
      <c r="E138" s="370" t="s">
        <v>1956</v>
      </c>
      <c r="F138" s="363"/>
      <c r="G138" s="32" t="s">
        <v>19</v>
      </c>
      <c r="H138" s="86">
        <v>0.05</v>
      </c>
    </row>
    <row r="139" spans="1:12" s="127" customFormat="1">
      <c r="A139" s="123"/>
      <c r="B139" s="35"/>
      <c r="C139" s="35"/>
      <c r="D139" s="120"/>
      <c r="E139" s="77" t="s">
        <v>4185</v>
      </c>
      <c r="F139" s="402">
        <f>0.3*0.3*0.3*2</f>
        <v>5.3999999999999999E-2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35"/>
      <c r="D140" s="120"/>
      <c r="E140" s="77"/>
      <c r="F140" s="58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1958</v>
      </c>
      <c r="D141" s="37"/>
      <c r="E141" s="38" t="s">
        <v>1959</v>
      </c>
      <c r="F141" s="39"/>
      <c r="G141" s="40" t="s">
        <v>39</v>
      </c>
      <c r="H141" s="45">
        <v>0.89999999999999991</v>
      </c>
    </row>
    <row r="142" spans="1:12" ht="26.4">
      <c r="A142" s="84"/>
      <c r="B142" s="85"/>
      <c r="C142" s="78"/>
      <c r="D142" s="79" t="s">
        <v>1960</v>
      </c>
      <c r="E142" s="83" t="s">
        <v>1961</v>
      </c>
      <c r="F142" s="73"/>
      <c r="G142" s="74" t="s">
        <v>39</v>
      </c>
      <c r="H142" s="86">
        <v>0.89999999999999991</v>
      </c>
    </row>
    <row r="143" spans="1:12" s="127" customFormat="1">
      <c r="A143" s="123"/>
      <c r="B143" s="35"/>
      <c r="C143" s="35"/>
      <c r="D143" s="120"/>
      <c r="E143" s="77" t="s">
        <v>4186</v>
      </c>
      <c r="F143" s="402">
        <f>0.3*0.3*5*2</f>
        <v>0.89999999999999991</v>
      </c>
      <c r="G143" s="126"/>
      <c r="H143" s="43"/>
      <c r="I143"/>
      <c r="J143"/>
      <c r="K143"/>
      <c r="L143"/>
    </row>
    <row r="144" spans="1:12">
      <c r="A144" s="84"/>
      <c r="B144" s="85"/>
      <c r="C144" s="78"/>
      <c r="D144" s="361"/>
      <c r="E144" s="132"/>
      <c r="F144" s="659"/>
      <c r="G144" s="32"/>
      <c r="H144" s="43"/>
    </row>
    <row r="145" spans="1:8">
      <c r="A145" s="34">
        <f>MAX(A$1:A144)+1</f>
        <v>23</v>
      </c>
      <c r="B145" s="44"/>
      <c r="C145" s="36" t="s">
        <v>3777</v>
      </c>
      <c r="D145" s="37"/>
      <c r="E145" s="38" t="s">
        <v>3778</v>
      </c>
      <c r="F145" s="39"/>
      <c r="G145" s="40" t="s">
        <v>68</v>
      </c>
      <c r="H145" s="45">
        <v>234.5</v>
      </c>
    </row>
    <row r="146" spans="1:8">
      <c r="A146" s="84"/>
      <c r="B146" s="85"/>
      <c r="C146" s="78"/>
      <c r="D146" s="79" t="s">
        <v>4187</v>
      </c>
      <c r="E146" s="83" t="s">
        <v>4188</v>
      </c>
      <c r="F146" s="73"/>
      <c r="G146" s="74" t="s">
        <v>68</v>
      </c>
      <c r="H146" s="86">
        <v>234.5</v>
      </c>
    </row>
    <row r="147" spans="1:8">
      <c r="A147" s="34"/>
      <c r="B147" s="44"/>
      <c r="C147" s="36"/>
      <c r="D147" s="37"/>
      <c r="E147" s="77" t="s">
        <v>4189</v>
      </c>
      <c r="F147" s="49">
        <v>234.5</v>
      </c>
      <c r="G147" s="40"/>
      <c r="H147" s="88"/>
    </row>
    <row r="148" spans="1:8">
      <c r="A148" s="84"/>
      <c r="B148" s="85"/>
      <c r="C148" s="78"/>
      <c r="D148" s="79"/>
      <c r="E148" s="83"/>
      <c r="F148" s="73"/>
      <c r="G148" s="74"/>
      <c r="H148" s="43"/>
    </row>
    <row r="149" spans="1:8">
      <c r="A149" s="34">
        <f>MAX(A$1:A148)+1</f>
        <v>24</v>
      </c>
      <c r="B149" s="44"/>
      <c r="C149" s="36" t="s">
        <v>3839</v>
      </c>
      <c r="D149" s="37"/>
      <c r="E149" s="38" t="s">
        <v>3840</v>
      </c>
      <c r="F149" s="39"/>
      <c r="G149" s="40" t="s">
        <v>64</v>
      </c>
      <c r="H149" s="45">
        <v>10</v>
      </c>
    </row>
    <row r="150" spans="1:8">
      <c r="A150" s="84"/>
      <c r="B150" s="85"/>
      <c r="C150" s="78"/>
      <c r="D150" s="79" t="s">
        <v>4190</v>
      </c>
      <c r="E150" s="83" t="s">
        <v>4191</v>
      </c>
      <c r="F150" s="73"/>
      <c r="G150" s="74" t="s">
        <v>64</v>
      </c>
      <c r="H150" s="86">
        <v>10</v>
      </c>
    </row>
    <row r="151" spans="1:8">
      <c r="A151" s="84"/>
      <c r="B151" s="85"/>
      <c r="C151" s="78"/>
      <c r="D151" s="79"/>
      <c r="E151" s="660" t="s">
        <v>4192</v>
      </c>
      <c r="F151" s="49">
        <v>2</v>
      </c>
      <c r="G151" s="74"/>
      <c r="H151" s="43"/>
    </row>
    <row r="152" spans="1:8">
      <c r="A152" s="84"/>
      <c r="B152" s="85"/>
      <c r="C152" s="78"/>
      <c r="D152" s="79"/>
      <c r="E152" s="660" t="s">
        <v>4193</v>
      </c>
      <c r="F152" s="49">
        <v>4</v>
      </c>
      <c r="G152" s="74"/>
      <c r="H152" s="43"/>
    </row>
    <row r="153" spans="1:8">
      <c r="A153" s="84"/>
      <c r="B153" s="85"/>
      <c r="C153" s="78"/>
      <c r="D153" s="79"/>
      <c r="E153" s="660" t="s">
        <v>4194</v>
      </c>
      <c r="F153" s="49">
        <v>1</v>
      </c>
      <c r="G153" s="74"/>
      <c r="H153" s="43"/>
    </row>
    <row r="154" spans="1:8">
      <c r="A154" s="84"/>
      <c r="B154" s="85"/>
      <c r="C154" s="78"/>
      <c r="D154" s="79"/>
      <c r="E154" s="660" t="s">
        <v>4195</v>
      </c>
      <c r="F154" s="49">
        <v>2</v>
      </c>
      <c r="G154" s="74"/>
      <c r="H154" s="43"/>
    </row>
    <row r="155" spans="1:8">
      <c r="A155" s="84"/>
      <c r="B155" s="85"/>
      <c r="C155" s="78"/>
      <c r="D155" s="79"/>
      <c r="E155" s="660" t="s">
        <v>4196</v>
      </c>
      <c r="F155" s="81">
        <v>1</v>
      </c>
      <c r="G155" s="74"/>
      <c r="H155" s="43"/>
    </row>
    <row r="156" spans="1:8">
      <c r="A156" s="84"/>
      <c r="B156" s="85"/>
      <c r="C156" s="78"/>
      <c r="D156" s="79"/>
      <c r="E156" s="83"/>
      <c r="F156" s="49">
        <f>SUM(F151:F155)</f>
        <v>10</v>
      </c>
      <c r="G156" s="74"/>
      <c r="H156" s="43"/>
    </row>
    <row r="157" spans="1:8">
      <c r="A157" s="84"/>
      <c r="B157" s="85"/>
      <c r="C157" s="78"/>
      <c r="D157" s="79"/>
      <c r="E157" s="83"/>
      <c r="F157" s="49"/>
      <c r="G157" s="74"/>
      <c r="H157" s="43"/>
    </row>
    <row r="158" spans="1:8">
      <c r="A158" s="34">
        <f>MAX(A$1:A157)+1</f>
        <v>25</v>
      </c>
      <c r="B158" s="44"/>
      <c r="C158" s="36" t="s">
        <v>1487</v>
      </c>
      <c r="D158" s="37"/>
      <c r="E158" s="38" t="s">
        <v>1488</v>
      </c>
      <c r="F158" s="39"/>
      <c r="G158" s="40" t="s">
        <v>64</v>
      </c>
      <c r="H158" s="45">
        <v>4</v>
      </c>
    </row>
    <row r="159" spans="1:8" s="144" customFormat="1">
      <c r="A159" s="511"/>
      <c r="B159" s="85"/>
      <c r="C159" s="78"/>
      <c r="D159" s="79" t="s">
        <v>4003</v>
      </c>
      <c r="E159" s="83" t="s">
        <v>4004</v>
      </c>
      <c r="F159" s="73"/>
      <c r="G159" s="74" t="s">
        <v>64</v>
      </c>
      <c r="H159" s="86">
        <v>4</v>
      </c>
    </row>
    <row r="160" spans="1:8" s="140" customFormat="1" ht="13.2">
      <c r="A160" s="342"/>
      <c r="B160" s="635"/>
      <c r="C160" s="92"/>
      <c r="D160" s="79"/>
      <c r="E160" s="90" t="s">
        <v>4197</v>
      </c>
      <c r="F160" s="512">
        <v>4</v>
      </c>
      <c r="G160" s="74"/>
      <c r="H160" s="559"/>
    </row>
    <row r="161" spans="1:11">
      <c r="A161" s="84"/>
      <c r="B161" s="85"/>
      <c r="C161" s="78"/>
      <c r="D161" s="79"/>
      <c r="E161" s="83"/>
      <c r="F161" s="49"/>
      <c r="G161" s="74"/>
      <c r="H161" s="43"/>
    </row>
    <row r="162" spans="1:11">
      <c r="A162" s="34">
        <f>MAX(A$1:A161)+1</f>
        <v>26</v>
      </c>
      <c r="B162" s="44"/>
      <c r="C162" s="36" t="s">
        <v>4015</v>
      </c>
      <c r="D162" s="37"/>
      <c r="E162" s="38" t="s">
        <v>4016</v>
      </c>
      <c r="F162" s="39"/>
      <c r="G162" s="40" t="s">
        <v>68</v>
      </c>
      <c r="H162" s="45">
        <v>234.5</v>
      </c>
    </row>
    <row r="163" spans="1:11">
      <c r="A163" s="84"/>
      <c r="B163" s="85"/>
      <c r="C163" s="78"/>
      <c r="D163" s="79" t="s">
        <v>4017</v>
      </c>
      <c r="E163" s="83" t="s">
        <v>4018</v>
      </c>
      <c r="F163" s="73"/>
      <c r="G163" s="74" t="s">
        <v>68</v>
      </c>
      <c r="H163" s="86">
        <v>234.5</v>
      </c>
    </row>
    <row r="164" spans="1:11">
      <c r="A164" s="84"/>
      <c r="B164" s="85"/>
      <c r="C164" s="78"/>
      <c r="D164" s="79"/>
      <c r="E164" s="83"/>
      <c r="F164" s="49">
        <f>F147</f>
        <v>234.5</v>
      </c>
      <c r="G164" s="74"/>
      <c r="H164" s="43"/>
    </row>
    <row r="165" spans="1:11">
      <c r="A165" s="84"/>
      <c r="B165" s="85"/>
      <c r="C165" s="78"/>
      <c r="D165" s="79"/>
      <c r="E165" s="83"/>
      <c r="F165" s="49"/>
      <c r="G165" s="74"/>
      <c r="H165" s="43"/>
    </row>
    <row r="166" spans="1:11" s="4" customFormat="1">
      <c r="A166" s="34">
        <f>MAX(A$1:A165)+1</f>
        <v>27</v>
      </c>
      <c r="B166" s="44"/>
      <c r="C166" s="37" t="s">
        <v>904</v>
      </c>
      <c r="D166" s="36"/>
      <c r="E166" s="38" t="s">
        <v>4198</v>
      </c>
      <c r="F166" s="39"/>
      <c r="G166" s="40" t="s">
        <v>68</v>
      </c>
      <c r="H166" s="45">
        <v>45</v>
      </c>
      <c r="I166"/>
      <c r="J166"/>
      <c r="K166"/>
    </row>
    <row r="167" spans="1:11" s="4" customFormat="1">
      <c r="A167" s="172"/>
      <c r="B167" s="44"/>
      <c r="C167" s="37"/>
      <c r="D167" s="78" t="s">
        <v>906</v>
      </c>
      <c r="E167" s="83" t="s">
        <v>4199</v>
      </c>
      <c r="F167" s="39"/>
      <c r="G167" s="74" t="s">
        <v>68</v>
      </c>
      <c r="H167" s="86">
        <v>45</v>
      </c>
      <c r="I167"/>
      <c r="J167"/>
      <c r="K167"/>
    </row>
    <row r="168" spans="1:11">
      <c r="A168" s="84"/>
      <c r="B168" s="85"/>
      <c r="C168" s="78"/>
      <c r="D168" s="79"/>
      <c r="E168" s="77" t="s">
        <v>4200</v>
      </c>
      <c r="F168" s="49">
        <v>45</v>
      </c>
      <c r="G168" s="74"/>
      <c r="H168" s="43"/>
    </row>
    <row r="169" spans="1:11">
      <c r="A169" s="84"/>
      <c r="B169" s="85"/>
      <c r="C169" s="78"/>
      <c r="D169" s="79"/>
      <c r="E169" s="77" t="s">
        <v>4201</v>
      </c>
      <c r="F169" s="49"/>
      <c r="G169" s="74"/>
      <c r="H169" s="43"/>
    </row>
    <row r="170" spans="1:11" s="661" customFormat="1" ht="13.2">
      <c r="A170" s="34"/>
      <c r="B170" s="578"/>
      <c r="C170" s="36"/>
      <c r="D170" s="37"/>
      <c r="E170" s="77"/>
      <c r="F170" s="77"/>
      <c r="G170" s="40"/>
      <c r="H170" s="88"/>
    </row>
    <row r="171" spans="1:11" ht="26.4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33.950000000000003</v>
      </c>
    </row>
    <row r="172" spans="1:11">
      <c r="A172" s="34"/>
      <c r="B172" s="44"/>
      <c r="C172" s="36"/>
      <c r="D172" s="37"/>
      <c r="E172" s="77" t="s">
        <v>4202</v>
      </c>
      <c r="F172" s="49">
        <f>(26.74+157.32)*1*0.15</f>
        <v>27.608999999999998</v>
      </c>
      <c r="G172" s="40"/>
      <c r="H172" s="57"/>
    </row>
    <row r="173" spans="1:11">
      <c r="A173" s="84"/>
      <c r="B173" s="85"/>
      <c r="C173" s="78"/>
      <c r="D173" s="361"/>
      <c r="E173" s="132" t="s">
        <v>4203</v>
      </c>
      <c r="F173" s="662">
        <f>42.24*1*0.15</f>
        <v>6.3360000000000003</v>
      </c>
      <c r="G173" s="32"/>
      <c r="H173" s="128"/>
    </row>
    <row r="174" spans="1:11" s="661" customFormat="1" ht="13.2">
      <c r="A174" s="34"/>
      <c r="B174" s="578"/>
      <c r="C174" s="36"/>
      <c r="D174" s="37"/>
      <c r="E174" s="77"/>
      <c r="F174" s="512">
        <f>SUM(F172:F173)</f>
        <v>33.945</v>
      </c>
      <c r="G174" s="40"/>
      <c r="H174" s="88"/>
    </row>
    <row r="175" spans="1:11" s="140" customFormat="1" ht="13.2">
      <c r="A175" s="342"/>
      <c r="B175" s="635"/>
      <c r="C175" s="92"/>
      <c r="D175" s="79"/>
      <c r="E175" s="90"/>
      <c r="F175" s="512"/>
      <c r="G175" s="74"/>
      <c r="H175" s="559"/>
    </row>
    <row r="176" spans="1:11">
      <c r="A176" s="62"/>
      <c r="B176" s="46"/>
      <c r="C176" s="96"/>
      <c r="D176" s="99"/>
      <c r="E176" s="90"/>
      <c r="F176" s="95"/>
      <c r="G176" s="102"/>
      <c r="H176" s="68"/>
    </row>
    <row r="177" spans="1:9" ht="14.4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3"/>
  <dimension ref="A1:L28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4204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ht="26.4">
      <c r="A6" s="656"/>
      <c r="B6" s="31"/>
      <c r="C6" s="31"/>
      <c r="D6" s="32"/>
      <c r="E6" s="493" t="s">
        <v>4205</v>
      </c>
      <c r="F6" s="28"/>
      <c r="G6" s="29"/>
      <c r="H6" s="30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56" customFormat="1">
      <c r="A8" s="50"/>
      <c r="B8" s="24" t="s">
        <v>12</v>
      </c>
      <c r="C8" s="25"/>
      <c r="D8" s="26"/>
      <c r="E8" s="27" t="s">
        <v>13</v>
      </c>
      <c r="F8" s="27"/>
      <c r="G8" s="143"/>
      <c r="H8" s="43"/>
      <c r="I8"/>
      <c r="J8"/>
      <c r="K8"/>
      <c r="L8"/>
    </row>
    <row r="9" spans="1:12">
      <c r="A9" s="656"/>
      <c r="B9" s="31"/>
      <c r="C9" s="31"/>
      <c r="D9" s="32"/>
      <c r="E9" s="33"/>
      <c r="F9" s="28"/>
      <c r="G9" s="29"/>
      <c r="H9" s="30"/>
    </row>
    <row r="10" spans="1:12" s="144" customFormat="1" ht="26.4">
      <c r="A10" s="34">
        <f>MAX(A$1:A9)+1</f>
        <v>1</v>
      </c>
      <c r="B10" s="44"/>
      <c r="C10" s="36" t="s">
        <v>14</v>
      </c>
      <c r="D10" s="37"/>
      <c r="E10" s="38" t="s">
        <v>15</v>
      </c>
      <c r="F10" s="39"/>
      <c r="G10" s="40" t="s">
        <v>16</v>
      </c>
      <c r="H10" s="76">
        <v>338.18</v>
      </c>
    </row>
    <row r="11" spans="1:12">
      <c r="A11" s="656"/>
      <c r="B11" s="31"/>
      <c r="C11" s="31"/>
      <c r="D11" s="32"/>
      <c r="E11" s="33"/>
      <c r="F11" s="95">
        <f>F40</f>
        <v>338.17599999999999</v>
      </c>
      <c r="G11" s="29"/>
      <c r="H11" s="30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s="56" customFormat="1" ht="15.6">
      <c r="A13" s="50"/>
      <c r="B13" s="24" t="s">
        <v>21</v>
      </c>
      <c r="C13" s="51"/>
      <c r="D13" s="52"/>
      <c r="E13" s="53" t="s">
        <v>22</v>
      </c>
      <c r="F13" s="54"/>
      <c r="G13" s="55"/>
      <c r="H13" s="43"/>
      <c r="I13"/>
      <c r="J13"/>
      <c r="K13"/>
      <c r="L13"/>
    </row>
    <row r="14" spans="1:12" s="56" customFormat="1" ht="15.6">
      <c r="A14" s="663"/>
      <c r="B14" s="24"/>
      <c r="C14" s="51"/>
      <c r="D14" s="52"/>
      <c r="E14" s="53"/>
      <c r="F14" s="54"/>
      <c r="G14" s="55"/>
      <c r="H14" s="43"/>
      <c r="I14"/>
      <c r="J14"/>
      <c r="K14"/>
      <c r="L14"/>
    </row>
    <row r="15" spans="1:12" ht="26.4">
      <c r="A15" s="34">
        <f>MAX(A$1:A14)+1</f>
        <v>2</v>
      </c>
      <c r="B15" s="44"/>
      <c r="C15" s="36" t="s">
        <v>4157</v>
      </c>
      <c r="D15" s="37"/>
      <c r="E15" s="38" t="s">
        <v>4158</v>
      </c>
      <c r="F15" s="39"/>
      <c r="G15" s="40" t="s">
        <v>68</v>
      </c>
      <c r="H15" s="76">
        <v>503</v>
      </c>
    </row>
    <row r="16" spans="1:12" s="144" customFormat="1" ht="26.4">
      <c r="A16" s="511"/>
      <c r="B16" s="85"/>
      <c r="C16" s="78"/>
      <c r="D16" s="79" t="s">
        <v>4206</v>
      </c>
      <c r="E16" s="83" t="s">
        <v>4207</v>
      </c>
      <c r="F16" s="73"/>
      <c r="G16" s="74" t="s">
        <v>68</v>
      </c>
      <c r="H16" s="97">
        <v>503</v>
      </c>
    </row>
    <row r="17" spans="1:8">
      <c r="A17" s="656"/>
      <c r="B17" s="31"/>
      <c r="C17" s="31"/>
      <c r="D17" s="32"/>
      <c r="E17" s="90" t="s">
        <v>4208</v>
      </c>
      <c r="F17" s="95">
        <v>233</v>
      </c>
      <c r="G17" s="29"/>
      <c r="H17" s="30"/>
    </row>
    <row r="18" spans="1:8">
      <c r="A18" s="656"/>
      <c r="B18" s="31"/>
      <c r="C18" s="31"/>
      <c r="D18" s="32"/>
      <c r="E18" s="90" t="s">
        <v>4209</v>
      </c>
      <c r="F18" s="196">
        <v>270</v>
      </c>
      <c r="G18" s="29"/>
      <c r="H18" s="30"/>
    </row>
    <row r="19" spans="1:8">
      <c r="A19" s="656"/>
      <c r="B19" s="31"/>
      <c r="C19" s="31"/>
      <c r="D19" s="32"/>
      <c r="E19" s="90"/>
      <c r="F19" s="95">
        <f>SUM(F17:F18)</f>
        <v>503</v>
      </c>
      <c r="G19" s="29"/>
      <c r="H19" s="30"/>
    </row>
    <row r="20" spans="1:8">
      <c r="A20" s="656"/>
      <c r="B20" s="31"/>
      <c r="C20" s="31"/>
      <c r="D20" s="32"/>
      <c r="E20" s="90"/>
      <c r="F20" s="95"/>
      <c r="G20" s="29"/>
      <c r="H20" s="30"/>
    </row>
    <row r="21" spans="1:8" ht="26.4">
      <c r="A21" s="34">
        <f>MAX(A$1:A20)+1</f>
        <v>3</v>
      </c>
      <c r="B21" s="44"/>
      <c r="C21" s="36" t="s">
        <v>2167</v>
      </c>
      <c r="D21" s="37"/>
      <c r="E21" s="38" t="s">
        <v>2168</v>
      </c>
      <c r="F21" s="39"/>
      <c r="G21" s="40" t="s">
        <v>64</v>
      </c>
      <c r="H21" s="76">
        <v>11</v>
      </c>
    </row>
    <row r="22" spans="1:8">
      <c r="A22" s="656"/>
      <c r="B22" s="31"/>
      <c r="C22" s="31"/>
      <c r="D22" s="32"/>
      <c r="E22" s="90" t="s">
        <v>4210</v>
      </c>
      <c r="F22" s="95">
        <v>6</v>
      </c>
      <c r="G22" s="29"/>
      <c r="H22" s="30"/>
    </row>
    <row r="23" spans="1:8">
      <c r="A23" s="656"/>
      <c r="B23" s="31"/>
      <c r="C23" s="31"/>
      <c r="D23" s="32"/>
      <c r="E23" s="90" t="s">
        <v>4211</v>
      </c>
      <c r="F23" s="196">
        <v>5</v>
      </c>
      <c r="G23" s="29"/>
      <c r="H23" s="30"/>
    </row>
    <row r="24" spans="1:8">
      <c r="A24" s="656"/>
      <c r="B24" s="31"/>
      <c r="C24" s="31"/>
      <c r="D24" s="32"/>
      <c r="E24" s="90"/>
      <c r="F24" s="95">
        <f>SUM(F22:F23)</f>
        <v>11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6.4">
      <c r="A26" s="34">
        <f>MAX(A$1:A25)+1</f>
        <v>4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11</v>
      </c>
    </row>
    <row r="27" spans="1:8">
      <c r="A27" s="268"/>
      <c r="B27" s="44"/>
      <c r="C27" s="36"/>
      <c r="D27" s="37"/>
      <c r="E27" s="77" t="s">
        <v>4212</v>
      </c>
      <c r="F27" s="49">
        <f>F22</f>
        <v>6</v>
      </c>
      <c r="G27" s="40"/>
      <c r="H27" s="43"/>
    </row>
    <row r="28" spans="1:8">
      <c r="A28" s="268"/>
      <c r="B28" s="44"/>
      <c r="C28" s="36"/>
      <c r="D28" s="37"/>
      <c r="E28" s="77" t="s">
        <v>4213</v>
      </c>
      <c r="F28" s="81">
        <v>5</v>
      </c>
      <c r="G28" s="40"/>
      <c r="H28" s="43"/>
    </row>
    <row r="29" spans="1:8">
      <c r="A29" s="268"/>
      <c r="B29" s="44"/>
      <c r="C29" s="36"/>
      <c r="D29" s="37"/>
      <c r="E29" s="77"/>
      <c r="F29" s="49">
        <f>SUM(F27:F28)</f>
        <v>11</v>
      </c>
      <c r="G29" s="40"/>
      <c r="H29" s="43"/>
    </row>
    <row r="30" spans="1:8">
      <c r="A30" s="268"/>
      <c r="B30" s="44"/>
      <c r="C30" s="36"/>
      <c r="D30" s="37"/>
      <c r="E30" s="77"/>
      <c r="F30" s="49"/>
      <c r="G30" s="40"/>
      <c r="H30" s="43"/>
    </row>
    <row r="31" spans="1:8">
      <c r="A31" s="34">
        <f>MAX(A$1:A30)+1</f>
        <v>5</v>
      </c>
      <c r="B31" s="44"/>
      <c r="C31" s="36" t="s">
        <v>72</v>
      </c>
      <c r="D31" s="37"/>
      <c r="E31" s="38" t="s">
        <v>73</v>
      </c>
      <c r="F31" s="39"/>
      <c r="G31" s="40" t="s">
        <v>16</v>
      </c>
      <c r="H31" s="57">
        <v>338.18</v>
      </c>
    </row>
    <row r="32" spans="1:8">
      <c r="A32" s="84"/>
      <c r="B32" s="85"/>
      <c r="C32" s="78"/>
      <c r="D32" s="79" t="s">
        <v>74</v>
      </c>
      <c r="E32" s="83" t="s">
        <v>75</v>
      </c>
      <c r="F32" s="73"/>
      <c r="G32" s="74" t="s">
        <v>16</v>
      </c>
      <c r="H32" s="128">
        <v>338.18</v>
      </c>
    </row>
    <row r="33" spans="1:12">
      <c r="A33" s="134"/>
      <c r="B33" s="85"/>
      <c r="C33" s="78"/>
      <c r="D33" s="79"/>
      <c r="E33" s="98" t="s">
        <v>187</v>
      </c>
      <c r="F33" s="73"/>
      <c r="G33" s="74"/>
      <c r="H33" s="43"/>
    </row>
    <row r="34" spans="1:12">
      <c r="A34" s="134"/>
      <c r="B34" s="85"/>
      <c r="C34" s="78"/>
      <c r="D34" s="79"/>
      <c r="E34" s="90" t="s">
        <v>4214</v>
      </c>
      <c r="F34" s="95">
        <f>F17*0.117</f>
        <v>27.261000000000003</v>
      </c>
      <c r="G34" s="74"/>
      <c r="H34" s="43"/>
    </row>
    <row r="35" spans="1:12">
      <c r="A35" s="134"/>
      <c r="B35" s="85"/>
      <c r="C35" s="78"/>
      <c r="D35" s="79"/>
      <c r="E35" s="90" t="s">
        <v>4215</v>
      </c>
      <c r="F35" s="95">
        <f>F18*0.91</f>
        <v>245.70000000000002</v>
      </c>
      <c r="G35" s="74"/>
      <c r="H35" s="43"/>
    </row>
    <row r="36" spans="1:12" ht="26.4">
      <c r="A36" s="134"/>
      <c r="B36" s="85"/>
      <c r="C36" s="78"/>
      <c r="D36" s="79"/>
      <c r="E36" s="90" t="s">
        <v>4216</v>
      </c>
      <c r="F36" s="95">
        <f>F22*4.4</f>
        <v>26.400000000000002</v>
      </c>
      <c r="G36" s="74"/>
      <c r="H36" s="43"/>
    </row>
    <row r="37" spans="1:12" ht="26.4">
      <c r="A37" s="134"/>
      <c r="B37" s="85"/>
      <c r="C37" s="78"/>
      <c r="D37" s="79"/>
      <c r="E37" s="90" t="s">
        <v>4217</v>
      </c>
      <c r="F37" s="95">
        <f>F23*7.4</f>
        <v>37</v>
      </c>
      <c r="G37" s="74"/>
      <c r="H37" s="43"/>
    </row>
    <row r="38" spans="1:12" ht="26.4">
      <c r="A38" s="134"/>
      <c r="B38" s="85"/>
      <c r="C38" s="78"/>
      <c r="D38" s="79"/>
      <c r="E38" s="77" t="s">
        <v>4218</v>
      </c>
      <c r="F38" s="49">
        <f>F27*0.165</f>
        <v>0.99</v>
      </c>
      <c r="G38" s="74"/>
      <c r="H38" s="43"/>
    </row>
    <row r="39" spans="1:12" ht="26.4">
      <c r="A39" s="134"/>
      <c r="B39" s="85"/>
      <c r="C39" s="78"/>
      <c r="D39" s="79"/>
      <c r="E39" s="77" t="s">
        <v>4219</v>
      </c>
      <c r="F39" s="81">
        <f>F28*0.165</f>
        <v>0.82500000000000007</v>
      </c>
      <c r="G39" s="74"/>
      <c r="H39" s="43"/>
    </row>
    <row r="40" spans="1:12">
      <c r="A40" s="134"/>
      <c r="B40" s="85"/>
      <c r="C40" s="78"/>
      <c r="D40" s="79"/>
      <c r="E40" s="77"/>
      <c r="F40" s="49">
        <f>SUM(F34:F39)</f>
        <v>338.17599999999999</v>
      </c>
      <c r="G40" s="74"/>
      <c r="H40" s="43"/>
    </row>
    <row r="41" spans="1:12">
      <c r="A41" s="134"/>
      <c r="B41" s="85"/>
      <c r="C41" s="78"/>
      <c r="D41" s="79"/>
      <c r="E41" s="109"/>
      <c r="F41" s="159"/>
      <c r="G41" s="74"/>
      <c r="H41" s="43"/>
    </row>
    <row r="42" spans="1:12" s="127" customFormat="1">
      <c r="A42" s="123"/>
      <c r="B42" s="35" t="s">
        <v>194</v>
      </c>
      <c r="C42" s="119"/>
      <c r="D42" s="120"/>
      <c r="E42" s="53" t="s">
        <v>195</v>
      </c>
      <c r="F42" s="129"/>
      <c r="G42" s="130"/>
      <c r="H42" s="43"/>
      <c r="I42"/>
      <c r="J42"/>
      <c r="K42"/>
      <c r="L42"/>
    </row>
    <row r="43" spans="1:12" s="127" customFormat="1">
      <c r="A43" s="123"/>
      <c r="B43" s="35"/>
      <c r="C43" s="119"/>
      <c r="D43" s="120"/>
      <c r="E43" s="53"/>
      <c r="F43" s="129"/>
      <c r="G43" s="130"/>
      <c r="H43" s="43"/>
      <c r="I43"/>
      <c r="J43"/>
      <c r="K43"/>
      <c r="L43"/>
    </row>
    <row r="44" spans="1:12">
      <c r="A44" s="34">
        <f>MAX(A$1:A42)+1</f>
        <v>6</v>
      </c>
      <c r="B44" s="44"/>
      <c r="C44" s="36" t="s">
        <v>740</v>
      </c>
      <c r="D44" s="37"/>
      <c r="E44" s="38" t="s">
        <v>741</v>
      </c>
      <c r="F44" s="39"/>
      <c r="G44" s="40" t="s">
        <v>742</v>
      </c>
      <c r="H44" s="57">
        <v>50</v>
      </c>
    </row>
    <row r="45" spans="1:12" ht="15.6">
      <c r="A45" s="84"/>
      <c r="B45" s="285"/>
      <c r="C45" s="286"/>
      <c r="D45" s="79" t="s">
        <v>743</v>
      </c>
      <c r="E45" s="83" t="s">
        <v>744</v>
      </c>
      <c r="F45" s="73"/>
      <c r="G45" s="74" t="s">
        <v>742</v>
      </c>
      <c r="H45" s="128">
        <v>50</v>
      </c>
    </row>
    <row r="46" spans="1:12" s="127" customFormat="1">
      <c r="A46" s="123"/>
      <c r="B46" s="35"/>
      <c r="C46" s="119"/>
      <c r="D46" s="120"/>
      <c r="E46" s="77" t="s">
        <v>4163</v>
      </c>
      <c r="F46" s="402">
        <v>50</v>
      </c>
      <c r="G46" s="130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53"/>
      <c r="F47" s="129"/>
      <c r="G47" s="130"/>
      <c r="H47" s="43"/>
      <c r="I47"/>
      <c r="J47"/>
      <c r="K47"/>
      <c r="L47"/>
    </row>
    <row r="48" spans="1:12" ht="26.4">
      <c r="A48" s="34">
        <f>MAX(A$1:A47)+1</f>
        <v>7</v>
      </c>
      <c r="B48" s="285"/>
      <c r="C48" s="36" t="s">
        <v>746</v>
      </c>
      <c r="D48" s="37"/>
      <c r="E48" s="38" t="s">
        <v>747</v>
      </c>
      <c r="F48" s="39"/>
      <c r="G48" s="40" t="s">
        <v>68</v>
      </c>
      <c r="H48" s="57">
        <v>100</v>
      </c>
    </row>
    <row r="49" spans="1:12" ht="26.4">
      <c r="A49" s="84"/>
      <c r="B49" s="285"/>
      <c r="C49" s="286"/>
      <c r="D49" s="79" t="s">
        <v>3285</v>
      </c>
      <c r="E49" s="83" t="s">
        <v>3286</v>
      </c>
      <c r="F49" s="73"/>
      <c r="G49" s="74" t="s">
        <v>68</v>
      </c>
      <c r="H49" s="128">
        <v>100</v>
      </c>
    </row>
    <row r="50" spans="1:12" s="127" customFormat="1">
      <c r="A50" s="123"/>
      <c r="B50" s="35"/>
      <c r="C50" s="119"/>
      <c r="D50" s="120"/>
      <c r="E50" s="77" t="s">
        <v>4164</v>
      </c>
      <c r="F50" s="402">
        <v>100</v>
      </c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77"/>
      <c r="F51" s="402"/>
      <c r="G51" s="130"/>
      <c r="H51" s="43"/>
      <c r="I51"/>
      <c r="J51"/>
      <c r="K51"/>
      <c r="L51"/>
    </row>
    <row r="52" spans="1:12">
      <c r="A52" s="34">
        <f>MAX(A$1:A51)+1</f>
        <v>8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57">
        <v>60</v>
      </c>
    </row>
    <row r="53" spans="1:12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128">
        <v>60</v>
      </c>
    </row>
    <row r="54" spans="1:12" s="127" customFormat="1">
      <c r="A54" s="123"/>
      <c r="B54" s="35"/>
      <c r="C54" s="119"/>
      <c r="D54" s="120"/>
      <c r="E54" s="77" t="s">
        <v>1462</v>
      </c>
      <c r="F54" s="402">
        <v>60</v>
      </c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MAX(A$1:A55)+1</f>
        <v>9</v>
      </c>
      <c r="B56" s="44"/>
      <c r="C56" s="36" t="s">
        <v>767</v>
      </c>
      <c r="D56" s="37"/>
      <c r="E56" s="38" t="s">
        <v>768</v>
      </c>
      <c r="F56" s="39"/>
      <c r="G56" s="40" t="s">
        <v>19</v>
      </c>
      <c r="H56" s="57">
        <v>72.400000000000006</v>
      </c>
    </row>
    <row r="57" spans="1:12">
      <c r="A57" s="84"/>
      <c r="B57" s="85"/>
      <c r="C57" s="78"/>
      <c r="D57" s="79" t="s">
        <v>769</v>
      </c>
      <c r="E57" s="83" t="s">
        <v>770</v>
      </c>
      <c r="F57" s="73"/>
      <c r="G57" s="74" t="s">
        <v>19</v>
      </c>
      <c r="H57" s="128">
        <v>72.400000000000006</v>
      </c>
    </row>
    <row r="58" spans="1:12">
      <c r="A58" s="84"/>
      <c r="B58" s="85"/>
      <c r="C58" s="78"/>
      <c r="D58" s="79"/>
      <c r="E58" s="77" t="s">
        <v>4220</v>
      </c>
      <c r="F58" s="49">
        <f>2*2*3.5+2*2*6</f>
        <v>38</v>
      </c>
      <c r="G58" s="74"/>
      <c r="H58" s="128"/>
    </row>
    <row r="59" spans="1:12">
      <c r="A59" s="84"/>
      <c r="B59" s="85"/>
      <c r="C59" s="78"/>
      <c r="D59" s="79"/>
      <c r="E59" s="77" t="s">
        <v>4221</v>
      </c>
      <c r="F59" s="81">
        <f>2*2*2.6+2*2*6</f>
        <v>34.4</v>
      </c>
      <c r="G59" s="74"/>
      <c r="H59" s="128"/>
    </row>
    <row r="60" spans="1:12">
      <c r="A60" s="84"/>
      <c r="B60" s="85"/>
      <c r="C60" s="78"/>
      <c r="D60" s="79"/>
      <c r="E60" s="77"/>
      <c r="F60" s="49">
        <f>SUM(F58:F59)</f>
        <v>72.400000000000006</v>
      </c>
      <c r="G60" s="74"/>
      <c r="H60" s="128"/>
    </row>
    <row r="61" spans="1:12" s="140" customFormat="1" ht="13.2">
      <c r="A61" s="342"/>
      <c r="B61" s="491"/>
      <c r="C61" s="92"/>
      <c r="D61" s="79"/>
      <c r="E61" s="90"/>
      <c r="F61" s="512"/>
      <c r="G61" s="74"/>
      <c r="H61" s="559"/>
    </row>
    <row r="62" spans="1:12">
      <c r="A62" s="34">
        <f>MAX(A$1:A61)+1</f>
        <v>10</v>
      </c>
      <c r="B62" s="44"/>
      <c r="C62" s="36" t="s">
        <v>784</v>
      </c>
      <c r="D62" s="37"/>
      <c r="E62" s="38" t="s">
        <v>785</v>
      </c>
      <c r="F62" s="39"/>
      <c r="G62" s="40" t="s">
        <v>19</v>
      </c>
      <c r="H62" s="76">
        <v>5129.9799999999996</v>
      </c>
    </row>
    <row r="63" spans="1:12">
      <c r="A63" s="84"/>
      <c r="B63" s="85"/>
      <c r="C63" s="78"/>
      <c r="D63" s="79" t="s">
        <v>786</v>
      </c>
      <c r="E63" s="83" t="s">
        <v>787</v>
      </c>
      <c r="F63" s="73"/>
      <c r="G63" s="74" t="s">
        <v>19</v>
      </c>
      <c r="H63" s="97">
        <v>5129.9799999999996</v>
      </c>
    </row>
    <row r="64" spans="1:12" s="140" customFormat="1" ht="13.2">
      <c r="A64" s="342"/>
      <c r="B64" s="635"/>
      <c r="C64" s="92"/>
      <c r="D64" s="79"/>
      <c r="E64" s="90" t="s">
        <v>4222</v>
      </c>
      <c r="F64" s="512">
        <f>133.42*1.1*4.3</f>
        <v>631.07659999999998</v>
      </c>
      <c r="G64" s="74"/>
      <c r="H64" s="559"/>
    </row>
    <row r="65" spans="1:12" s="140" customFormat="1" ht="13.2">
      <c r="A65" s="342"/>
      <c r="B65" s="635"/>
      <c r="C65" s="92"/>
      <c r="D65" s="79"/>
      <c r="E65" s="90" t="s">
        <v>4223</v>
      </c>
      <c r="F65" s="512">
        <f>69.8*1.1*2.85</f>
        <v>218.82300000000001</v>
      </c>
      <c r="G65" s="74"/>
      <c r="H65" s="559"/>
    </row>
    <row r="66" spans="1:12" s="140" customFormat="1" ht="13.2">
      <c r="A66" s="342"/>
      <c r="B66" s="635"/>
      <c r="C66" s="92"/>
      <c r="D66" s="79"/>
      <c r="E66" s="90" t="s">
        <v>4224</v>
      </c>
      <c r="F66" s="512">
        <f>2.5*1.4*(3.4+2.7+5.4+3+5.2+5.8)</f>
        <v>89.25</v>
      </c>
      <c r="G66" s="74"/>
      <c r="H66" s="559"/>
    </row>
    <row r="67" spans="1:12" s="140" customFormat="1" ht="13.2">
      <c r="A67" s="342"/>
      <c r="B67" s="635"/>
      <c r="C67" s="92"/>
      <c r="D67" s="79"/>
      <c r="E67" s="90" t="s">
        <v>4225</v>
      </c>
      <c r="F67" s="95">
        <f>233*1.2*4</f>
        <v>1118.3999999999999</v>
      </c>
      <c r="G67" s="74"/>
      <c r="H67" s="559"/>
    </row>
    <row r="68" spans="1:12" s="140" customFormat="1" ht="26.4">
      <c r="A68" s="342"/>
      <c r="B68" s="635"/>
      <c r="C68" s="92"/>
      <c r="D68" s="79"/>
      <c r="E68" s="90" t="s">
        <v>4226</v>
      </c>
      <c r="F68" s="95">
        <f>35.7*1.8*3.5+104.4*1.8*4.2+60*1.8*3.2</f>
        <v>1359.7740000000003</v>
      </c>
      <c r="G68" s="74"/>
      <c r="H68" s="559"/>
    </row>
    <row r="69" spans="1:12" s="140" customFormat="1" ht="13.2">
      <c r="A69" s="342"/>
      <c r="B69" s="635"/>
      <c r="C69" s="92"/>
      <c r="D69" s="79"/>
      <c r="E69" s="90" t="s">
        <v>4227</v>
      </c>
      <c r="F69" s="512">
        <f>64.8*1.8*2.7</f>
        <v>314.928</v>
      </c>
      <c r="G69" s="74"/>
      <c r="H69" s="559"/>
    </row>
    <row r="70" spans="1:12" s="140" customFormat="1" ht="13.2">
      <c r="A70" s="342"/>
      <c r="B70" s="635"/>
      <c r="C70" s="92"/>
      <c r="D70" s="79"/>
      <c r="E70" s="90" t="s">
        <v>4228</v>
      </c>
      <c r="F70" s="95">
        <f>3*1.7*(2.6+3+4.4+3+4.5+5.4)+3*1.7*(3.6+3.8)</f>
        <v>154.52999999999997</v>
      </c>
      <c r="G70" s="74"/>
      <c r="H70" s="559"/>
    </row>
    <row r="71" spans="1:12" s="140" customFormat="1" ht="13.2">
      <c r="A71" s="342"/>
      <c r="B71" s="635"/>
      <c r="C71" s="92"/>
      <c r="D71" s="79"/>
      <c r="E71" s="90" t="s">
        <v>4229</v>
      </c>
      <c r="F71" s="196">
        <f>(215*1.2*4)+(55*1.2*3.2)</f>
        <v>1243.2</v>
      </c>
      <c r="G71" s="74"/>
      <c r="H71" s="559"/>
    </row>
    <row r="72" spans="1:12" s="140" customFormat="1" ht="13.2">
      <c r="A72" s="342"/>
      <c r="B72" s="635"/>
      <c r="C72" s="92"/>
      <c r="D72" s="79"/>
      <c r="E72" s="90"/>
      <c r="F72" s="95">
        <f>SUM(F64:F71)</f>
        <v>5129.9816000000001</v>
      </c>
      <c r="G72" s="74"/>
      <c r="H72" s="559"/>
    </row>
    <row r="73" spans="1:12" s="140" customFormat="1" ht="13.2">
      <c r="A73" s="342"/>
      <c r="B73" s="635"/>
      <c r="C73" s="92"/>
      <c r="D73" s="79"/>
      <c r="E73" s="90"/>
      <c r="F73" s="95"/>
      <c r="G73" s="74"/>
      <c r="H73" s="559"/>
    </row>
    <row r="74" spans="1:12">
      <c r="A74" s="34">
        <f>MAX(A$1:A73)+1</f>
        <v>11</v>
      </c>
      <c r="B74" s="44"/>
      <c r="C74" s="36" t="s">
        <v>131</v>
      </c>
      <c r="D74" s="37"/>
      <c r="E74" s="38" t="s">
        <v>132</v>
      </c>
      <c r="F74" s="39"/>
      <c r="G74" s="40" t="s">
        <v>19</v>
      </c>
      <c r="H74" s="637">
        <v>1180.05</v>
      </c>
    </row>
    <row r="75" spans="1:12">
      <c r="A75" s="84"/>
      <c r="B75" s="85"/>
      <c r="C75" s="78"/>
      <c r="D75" s="79" t="s">
        <v>133</v>
      </c>
      <c r="E75" s="83" t="s">
        <v>134</v>
      </c>
      <c r="F75" s="73"/>
      <c r="G75" s="74" t="s">
        <v>19</v>
      </c>
      <c r="H75" s="638">
        <v>1180.05</v>
      </c>
    </row>
    <row r="76" spans="1:12" s="127" customFormat="1">
      <c r="A76" s="123"/>
      <c r="B76" s="35"/>
      <c r="C76" s="119"/>
      <c r="D76" s="120"/>
      <c r="E76" s="77" t="s">
        <v>790</v>
      </c>
      <c r="F76" s="494">
        <f>F54</f>
        <v>60</v>
      </c>
      <c r="G76" s="126"/>
      <c r="H76" s="43"/>
      <c r="I76"/>
      <c r="J76"/>
      <c r="K76"/>
      <c r="L76"/>
    </row>
    <row r="77" spans="1:12" s="127" customFormat="1">
      <c r="A77" s="657"/>
      <c r="B77" s="658"/>
      <c r="C77" s="119"/>
      <c r="D77" s="120"/>
      <c r="E77" s="77"/>
      <c r="F77" s="494"/>
      <c r="G77" s="126"/>
      <c r="H77" s="43"/>
      <c r="I77"/>
      <c r="J77"/>
      <c r="K77"/>
      <c r="L77"/>
    </row>
    <row r="78" spans="1:12" s="127" customFormat="1" ht="26.4">
      <c r="A78" s="657"/>
      <c r="B78" s="658"/>
      <c r="C78" s="119"/>
      <c r="D78" s="120"/>
      <c r="E78" s="90" t="s">
        <v>4170</v>
      </c>
      <c r="F78" s="133">
        <f>F159</f>
        <v>1120.0511699999997</v>
      </c>
      <c r="G78" s="126"/>
      <c r="H78" s="43"/>
      <c r="I78"/>
      <c r="J78"/>
      <c r="K78"/>
      <c r="L78"/>
    </row>
    <row r="79" spans="1:12" s="127" customFormat="1">
      <c r="A79" s="657"/>
      <c r="B79" s="658"/>
      <c r="C79" s="119"/>
      <c r="D79" s="120"/>
      <c r="E79" s="109" t="s">
        <v>101</v>
      </c>
      <c r="F79" s="400">
        <f>F76+F78</f>
        <v>1180.0511699999997</v>
      </c>
      <c r="G79" s="126"/>
      <c r="H79" s="43"/>
      <c r="I79"/>
      <c r="J79"/>
      <c r="K79"/>
      <c r="L79"/>
    </row>
    <row r="80" spans="1:12" s="140" customFormat="1" ht="13.2">
      <c r="A80" s="342"/>
      <c r="B80" s="635"/>
      <c r="C80" s="92"/>
      <c r="D80" s="79"/>
      <c r="E80" s="90"/>
      <c r="F80" s="512"/>
      <c r="G80" s="74"/>
      <c r="H80" s="559"/>
    </row>
    <row r="81" spans="1:8">
      <c r="A81" s="34">
        <f>MAX(A$1:A80)+1</f>
        <v>12</v>
      </c>
      <c r="B81" s="44"/>
      <c r="C81" s="36" t="s">
        <v>201</v>
      </c>
      <c r="D81" s="37"/>
      <c r="E81" s="38" t="s">
        <v>202</v>
      </c>
      <c r="F81" s="39"/>
      <c r="G81" s="40" t="s">
        <v>19</v>
      </c>
      <c r="H81" s="76">
        <v>4543.79</v>
      </c>
    </row>
    <row r="82" spans="1:8">
      <c r="A82" s="84"/>
      <c r="B82" s="85"/>
      <c r="C82" s="78"/>
      <c r="D82" s="79" t="s">
        <v>792</v>
      </c>
      <c r="E82" s="83" t="s">
        <v>793</v>
      </c>
      <c r="F82" s="73"/>
      <c r="G82" s="74" t="s">
        <v>19</v>
      </c>
      <c r="H82" s="128">
        <v>461.46</v>
      </c>
    </row>
    <row r="83" spans="1:8">
      <c r="A83" s="84"/>
      <c r="B83" s="529"/>
      <c r="C83" s="78"/>
      <c r="D83" s="79"/>
      <c r="E83" s="98" t="s">
        <v>4230</v>
      </c>
      <c r="F83" s="73"/>
      <c r="G83" s="74"/>
      <c r="H83" s="128"/>
    </row>
    <row r="84" spans="1:8">
      <c r="A84" s="84"/>
      <c r="B84" s="529"/>
      <c r="C84" s="78"/>
      <c r="D84" s="79"/>
      <c r="E84" s="77" t="s">
        <v>141</v>
      </c>
      <c r="F84" s="49">
        <f>F65</f>
        <v>218.82300000000001</v>
      </c>
      <c r="G84" s="74"/>
      <c r="H84" s="128"/>
    </row>
    <row r="85" spans="1:8">
      <c r="A85" s="84"/>
      <c r="B85" s="529"/>
      <c r="C85" s="78"/>
      <c r="D85" s="79"/>
      <c r="E85" s="77" t="s">
        <v>803</v>
      </c>
      <c r="F85" s="49">
        <f>-F238</f>
        <v>-11.516999999999999</v>
      </c>
      <c r="G85" s="74"/>
      <c r="H85" s="128"/>
    </row>
    <row r="86" spans="1:8">
      <c r="A86" s="84"/>
      <c r="B86" s="529"/>
      <c r="C86" s="78"/>
      <c r="D86" s="79"/>
      <c r="E86" s="77" t="s">
        <v>4231</v>
      </c>
      <c r="F86" s="49">
        <f>-F143</f>
        <v>-41.136629999999997</v>
      </c>
      <c r="G86" s="74"/>
      <c r="H86" s="128"/>
    </row>
    <row r="87" spans="1:8">
      <c r="A87" s="84"/>
      <c r="B87" s="529"/>
      <c r="C87" s="78"/>
      <c r="D87" s="79"/>
      <c r="E87" s="77" t="s">
        <v>4232</v>
      </c>
      <c r="F87" s="81">
        <f>-3.14*0.3*0.3/4*69.8</f>
        <v>-4.9313699999999994</v>
      </c>
      <c r="G87" s="74"/>
      <c r="H87" s="128"/>
    </row>
    <row r="88" spans="1:8">
      <c r="A88" s="84"/>
      <c r="B88" s="529"/>
      <c r="C88" s="78"/>
      <c r="D88" s="79"/>
      <c r="E88" s="77"/>
      <c r="F88" s="49">
        <f>SUM(F84:F87)</f>
        <v>161.23800000000003</v>
      </c>
      <c r="G88" s="74"/>
      <c r="H88" s="128"/>
    </row>
    <row r="89" spans="1:8">
      <c r="A89" s="84"/>
      <c r="B89" s="529"/>
      <c r="C89" s="78"/>
      <c r="D89" s="79"/>
      <c r="E89" s="77"/>
      <c r="F89" s="49"/>
      <c r="G89" s="74"/>
      <c r="H89" s="128"/>
    </row>
    <row r="90" spans="1:8">
      <c r="A90" s="84"/>
      <c r="B90" s="529"/>
      <c r="C90" s="78"/>
      <c r="D90" s="79"/>
      <c r="E90" s="98" t="s">
        <v>4233</v>
      </c>
      <c r="F90" s="49"/>
      <c r="G90" s="74"/>
      <c r="H90" s="128"/>
    </row>
    <row r="91" spans="1:8">
      <c r="A91" s="84"/>
      <c r="B91" s="529"/>
      <c r="C91" s="78"/>
      <c r="D91" s="79"/>
      <c r="E91" s="77" t="s">
        <v>141</v>
      </c>
      <c r="F91" s="49">
        <f>F66</f>
        <v>89.25</v>
      </c>
      <c r="G91" s="74"/>
      <c r="H91" s="128"/>
    </row>
    <row r="92" spans="1:8">
      <c r="A92" s="84"/>
      <c r="B92" s="529"/>
      <c r="C92" s="78"/>
      <c r="D92" s="79"/>
      <c r="E92" s="77" t="s">
        <v>4234</v>
      </c>
      <c r="F92" s="49">
        <f>-3.14*1.25*1.25/4*(3.4+2.7+5.4+3+5.2+5.8)</f>
        <v>-31.27734375</v>
      </c>
      <c r="G92" s="74"/>
      <c r="H92" s="128"/>
    </row>
    <row r="93" spans="1:8">
      <c r="A93" s="84"/>
      <c r="B93" s="529"/>
      <c r="C93" s="78"/>
      <c r="D93" s="79"/>
      <c r="E93" s="77" t="s">
        <v>3433</v>
      </c>
      <c r="F93" s="81">
        <f>-F202</f>
        <v>-1.3680600000000001</v>
      </c>
      <c r="G93" s="74"/>
      <c r="H93" s="128"/>
    </row>
    <row r="94" spans="1:8">
      <c r="A94" s="84"/>
      <c r="B94" s="529"/>
      <c r="C94" s="78"/>
      <c r="D94" s="79"/>
      <c r="E94" s="77"/>
      <c r="F94" s="49">
        <f>SUM(F91:F93)</f>
        <v>56.60459625</v>
      </c>
      <c r="G94" s="74"/>
      <c r="H94" s="128"/>
    </row>
    <row r="95" spans="1:8">
      <c r="A95" s="84"/>
      <c r="B95" s="529"/>
      <c r="C95" s="78"/>
      <c r="D95" s="79"/>
      <c r="E95" s="77"/>
      <c r="F95" s="49"/>
      <c r="G95" s="74"/>
      <c r="H95" s="128"/>
    </row>
    <row r="96" spans="1:8">
      <c r="A96" s="84"/>
      <c r="B96" s="529"/>
      <c r="C96" s="78"/>
      <c r="D96" s="79"/>
      <c r="E96" s="98" t="s">
        <v>4235</v>
      </c>
      <c r="F96" s="73"/>
      <c r="G96" s="74"/>
      <c r="H96" s="128"/>
    </row>
    <row r="97" spans="1:8">
      <c r="A97" s="84"/>
      <c r="B97" s="529"/>
      <c r="C97" s="78"/>
      <c r="D97" s="79"/>
      <c r="E97" s="77" t="s">
        <v>141</v>
      </c>
      <c r="F97" s="49">
        <f>F69</f>
        <v>314.928</v>
      </c>
      <c r="G97" s="74"/>
      <c r="H97" s="128"/>
    </row>
    <row r="98" spans="1:8">
      <c r="A98" s="84"/>
      <c r="B98" s="529"/>
      <c r="C98" s="78"/>
      <c r="D98" s="79"/>
      <c r="E98" s="77" t="s">
        <v>803</v>
      </c>
      <c r="F98" s="49">
        <f>-F240</f>
        <v>-17.495999999999999</v>
      </c>
      <c r="G98" s="74"/>
      <c r="H98" s="128"/>
    </row>
    <row r="99" spans="1:8">
      <c r="A99" s="84"/>
      <c r="B99" s="529"/>
      <c r="C99" s="78"/>
      <c r="D99" s="79"/>
      <c r="E99" s="77" t="s">
        <v>4231</v>
      </c>
      <c r="F99" s="49">
        <f>-F145</f>
        <v>-100.76400000000001</v>
      </c>
      <c r="G99" s="74"/>
      <c r="H99" s="128"/>
    </row>
    <row r="100" spans="1:8">
      <c r="A100" s="84"/>
      <c r="B100" s="529"/>
      <c r="C100" s="78"/>
      <c r="D100" s="79"/>
      <c r="E100" s="77" t="s">
        <v>4236</v>
      </c>
      <c r="F100" s="81">
        <f>-3.14*1*1/4*64.8</f>
        <v>-50.868000000000002</v>
      </c>
      <c r="G100" s="74"/>
      <c r="H100" s="128"/>
    </row>
    <row r="101" spans="1:8">
      <c r="A101" s="84"/>
      <c r="B101" s="529"/>
      <c r="C101" s="78"/>
      <c r="D101" s="79"/>
      <c r="E101" s="77"/>
      <c r="F101" s="49">
        <f>SUM(F97:F100)</f>
        <v>145.80000000000001</v>
      </c>
      <c r="G101" s="74"/>
      <c r="H101" s="128"/>
    </row>
    <row r="102" spans="1:8">
      <c r="A102" s="84"/>
      <c r="B102" s="529"/>
      <c r="C102" s="78"/>
      <c r="D102" s="79"/>
      <c r="E102" s="77"/>
      <c r="F102" s="49"/>
      <c r="G102" s="74"/>
      <c r="H102" s="128"/>
    </row>
    <row r="103" spans="1:8">
      <c r="A103" s="84"/>
      <c r="B103" s="529"/>
      <c r="C103" s="78"/>
      <c r="D103" s="79"/>
      <c r="E103" s="98" t="s">
        <v>4233</v>
      </c>
      <c r="F103" s="49"/>
      <c r="G103" s="74"/>
      <c r="H103" s="128"/>
    </row>
    <row r="104" spans="1:8">
      <c r="A104" s="84"/>
      <c r="B104" s="529"/>
      <c r="C104" s="78"/>
      <c r="D104" s="79"/>
      <c r="E104" s="77" t="s">
        <v>141</v>
      </c>
      <c r="F104" s="49">
        <f>F70</f>
        <v>154.52999999999997</v>
      </c>
      <c r="G104" s="74"/>
      <c r="H104" s="128"/>
    </row>
    <row r="105" spans="1:8">
      <c r="A105" s="84"/>
      <c r="B105" s="529"/>
      <c r="C105" s="78"/>
      <c r="D105" s="79"/>
      <c r="E105" s="77" t="s">
        <v>4237</v>
      </c>
      <c r="F105" s="49">
        <f>-3.14*1.5*1.5/4*(2.6+3+4.4+3+4.5+5.4+3.6+3.8)</f>
        <v>-53.517374999999994</v>
      </c>
      <c r="G105" s="74"/>
      <c r="H105" s="128"/>
    </row>
    <row r="106" spans="1:8">
      <c r="A106" s="84"/>
      <c r="B106" s="529"/>
      <c r="C106" s="78"/>
      <c r="D106" s="79"/>
      <c r="E106" s="77" t="s">
        <v>3433</v>
      </c>
      <c r="F106" s="81">
        <f>-F203</f>
        <v>-3.2</v>
      </c>
      <c r="G106" s="74"/>
      <c r="H106" s="128"/>
    </row>
    <row r="107" spans="1:8">
      <c r="A107" s="84"/>
      <c r="B107" s="529"/>
      <c r="C107" s="78"/>
      <c r="D107" s="79"/>
      <c r="E107" s="77"/>
      <c r="F107" s="49">
        <f>SUM(F104:F106)</f>
        <v>97.812624999999983</v>
      </c>
      <c r="G107" s="74"/>
      <c r="H107" s="128"/>
    </row>
    <row r="108" spans="1:8" s="140" customFormat="1" ht="13.2">
      <c r="A108" s="342"/>
      <c r="B108" s="635"/>
      <c r="C108" s="92"/>
      <c r="D108" s="79"/>
      <c r="E108" s="109" t="s">
        <v>101</v>
      </c>
      <c r="F108" s="536">
        <f>F88+F94+F101+F107</f>
        <v>461.45522125000002</v>
      </c>
      <c r="G108" s="74"/>
      <c r="H108" s="559"/>
    </row>
    <row r="109" spans="1:8" s="140" customFormat="1" ht="13.2">
      <c r="A109" s="342"/>
      <c r="B109" s="635"/>
      <c r="C109" s="92"/>
      <c r="D109" s="79" t="s">
        <v>203</v>
      </c>
      <c r="E109" s="83" t="s">
        <v>204</v>
      </c>
      <c r="F109" s="73"/>
      <c r="G109" s="74" t="s">
        <v>19</v>
      </c>
      <c r="H109" s="165">
        <v>4082.33</v>
      </c>
    </row>
    <row r="110" spans="1:8" s="140" customFormat="1" ht="13.2">
      <c r="A110" s="342"/>
      <c r="B110" s="635"/>
      <c r="C110" s="92"/>
      <c r="D110" s="79"/>
      <c r="E110" s="156" t="s">
        <v>4238</v>
      </c>
      <c r="F110" s="536"/>
      <c r="G110" s="74"/>
      <c r="H110" s="559"/>
    </row>
    <row r="111" spans="1:8" s="140" customFormat="1" ht="13.2">
      <c r="A111" s="342"/>
      <c r="B111" s="635"/>
      <c r="C111" s="92"/>
      <c r="D111" s="79"/>
      <c r="E111" s="90" t="s">
        <v>141</v>
      </c>
      <c r="F111" s="512">
        <f>F64</f>
        <v>631.07659999999998</v>
      </c>
      <c r="G111" s="74"/>
      <c r="H111" s="559"/>
    </row>
    <row r="112" spans="1:8" s="140" customFormat="1" ht="13.2">
      <c r="A112" s="342"/>
      <c r="B112" s="635"/>
      <c r="C112" s="92"/>
      <c r="D112" s="79"/>
      <c r="E112" s="90" t="s">
        <v>803</v>
      </c>
      <c r="F112" s="512">
        <f>-F237</f>
        <v>-22.014299999999999</v>
      </c>
      <c r="G112" s="74"/>
      <c r="H112" s="559"/>
    </row>
    <row r="113" spans="1:8" s="140" customFormat="1" ht="13.2">
      <c r="A113" s="342"/>
      <c r="B113" s="635"/>
      <c r="C113" s="92"/>
      <c r="D113" s="79"/>
      <c r="E113" s="90" t="s">
        <v>3428</v>
      </c>
      <c r="F113" s="512">
        <f>-F142</f>
        <v>-78.631076999999991</v>
      </c>
      <c r="G113" s="74"/>
      <c r="H113" s="559"/>
    </row>
    <row r="114" spans="1:8" s="140" customFormat="1" ht="13.2">
      <c r="A114" s="342"/>
      <c r="B114" s="635"/>
      <c r="C114" s="92"/>
      <c r="D114" s="79"/>
      <c r="E114" s="90" t="s">
        <v>4239</v>
      </c>
      <c r="F114" s="636">
        <f>-3.14*0.3*0.3/4*133.42</f>
        <v>-9.4261229999999987</v>
      </c>
      <c r="G114" s="74"/>
      <c r="H114" s="559"/>
    </row>
    <row r="115" spans="1:8" s="140" customFormat="1" ht="13.2">
      <c r="A115" s="342"/>
      <c r="B115" s="635"/>
      <c r="C115" s="92"/>
      <c r="D115" s="79"/>
      <c r="E115" s="90"/>
      <c r="F115" s="512">
        <f>SUM(F111:F114)</f>
        <v>521.00509999999997</v>
      </c>
      <c r="G115" s="74"/>
      <c r="H115" s="559"/>
    </row>
    <row r="116" spans="1:8" s="140" customFormat="1" ht="13.2">
      <c r="A116" s="342"/>
      <c r="B116" s="635"/>
      <c r="C116" s="92"/>
      <c r="D116" s="79"/>
      <c r="E116" s="90"/>
      <c r="F116" s="512"/>
      <c r="G116" s="74"/>
      <c r="H116" s="559"/>
    </row>
    <row r="117" spans="1:8" s="140" customFormat="1" ht="13.2">
      <c r="A117" s="342"/>
      <c r="B117" s="635"/>
      <c r="C117" s="92"/>
      <c r="D117" s="79"/>
      <c r="E117" s="156" t="s">
        <v>4240</v>
      </c>
      <c r="F117" s="512">
        <f>F58</f>
        <v>38</v>
      </c>
      <c r="G117" s="74"/>
      <c r="H117" s="559"/>
    </row>
    <row r="118" spans="1:8" s="140" customFormat="1" ht="13.2">
      <c r="A118" s="342"/>
      <c r="B118" s="635"/>
      <c r="C118" s="92"/>
      <c r="D118" s="79"/>
      <c r="E118" s="90"/>
      <c r="F118" s="512"/>
      <c r="G118" s="74"/>
      <c r="H118" s="559"/>
    </row>
    <row r="119" spans="1:8" s="140" customFormat="1" ht="13.2">
      <c r="A119" s="342"/>
      <c r="B119" s="635"/>
      <c r="C119" s="92"/>
      <c r="D119" s="79"/>
      <c r="E119" s="156" t="s">
        <v>4241</v>
      </c>
      <c r="F119" s="512"/>
      <c r="G119" s="74"/>
      <c r="H119" s="559"/>
    </row>
    <row r="120" spans="1:8" s="140" customFormat="1" ht="13.2">
      <c r="A120" s="342"/>
      <c r="B120" s="635"/>
      <c r="C120" s="92"/>
      <c r="D120" s="79"/>
      <c r="E120" s="90" t="s">
        <v>141</v>
      </c>
      <c r="F120" s="95">
        <f>F67</f>
        <v>1118.3999999999999</v>
      </c>
      <c r="G120" s="74"/>
      <c r="H120" s="559"/>
    </row>
    <row r="121" spans="1:8" s="140" customFormat="1" ht="13.2">
      <c r="A121" s="342"/>
      <c r="B121" s="635"/>
      <c r="C121" s="92"/>
      <c r="D121" s="79"/>
      <c r="E121" s="90" t="s">
        <v>4242</v>
      </c>
      <c r="F121" s="636">
        <f>3.14*0.3*0.3/4*233 + 3.14*1.2*1.2/4*4.3*4</f>
        <v>35.904329999999995</v>
      </c>
      <c r="G121" s="74"/>
      <c r="H121" s="559"/>
    </row>
    <row r="122" spans="1:8" s="140" customFormat="1" ht="13.2">
      <c r="A122" s="342"/>
      <c r="B122" s="635"/>
      <c r="C122" s="92"/>
      <c r="D122" s="79"/>
      <c r="E122" s="90"/>
      <c r="F122" s="95">
        <f>SUM(F120:F121)</f>
        <v>1154.3043299999999</v>
      </c>
      <c r="G122" s="74"/>
      <c r="H122" s="559"/>
    </row>
    <row r="123" spans="1:8" s="140" customFormat="1" ht="13.2">
      <c r="A123" s="342"/>
      <c r="B123" s="635"/>
      <c r="C123" s="92"/>
      <c r="D123" s="79"/>
      <c r="E123" s="90"/>
      <c r="F123" s="512"/>
      <c r="G123" s="74"/>
      <c r="H123" s="559"/>
    </row>
    <row r="124" spans="1:8" s="140" customFormat="1" ht="13.2">
      <c r="A124" s="342"/>
      <c r="B124" s="635"/>
      <c r="C124" s="92"/>
      <c r="D124" s="79"/>
      <c r="E124" s="156" t="s">
        <v>4243</v>
      </c>
      <c r="F124" s="536"/>
      <c r="G124" s="74"/>
      <c r="H124" s="559"/>
    </row>
    <row r="125" spans="1:8" s="140" customFormat="1" ht="13.2">
      <c r="A125" s="342"/>
      <c r="B125" s="635"/>
      <c r="C125" s="92"/>
      <c r="D125" s="79"/>
      <c r="E125" s="90" t="s">
        <v>141</v>
      </c>
      <c r="F125" s="95">
        <f>F68</f>
        <v>1359.7740000000003</v>
      </c>
      <c r="G125" s="74"/>
      <c r="H125" s="559"/>
    </row>
    <row r="126" spans="1:8" s="140" customFormat="1" ht="13.2">
      <c r="A126" s="342"/>
      <c r="B126" s="635"/>
      <c r="C126" s="92"/>
      <c r="D126" s="79"/>
      <c r="E126" s="90" t="s">
        <v>803</v>
      </c>
      <c r="F126" s="512">
        <f>-F239</f>
        <v>-53.486999999999995</v>
      </c>
      <c r="G126" s="74"/>
      <c r="H126" s="559"/>
    </row>
    <row r="127" spans="1:8" s="140" customFormat="1" ht="13.2">
      <c r="A127" s="342"/>
      <c r="B127" s="635"/>
      <c r="C127" s="92"/>
      <c r="D127" s="79"/>
      <c r="E127" s="90" t="s">
        <v>3428</v>
      </c>
      <c r="F127" s="512">
        <f>-F144</f>
        <v>-308.0455</v>
      </c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4244</v>
      </c>
      <c r="F128" s="636">
        <f>-3.14*1*1/4*140.1-3.14*1*1/4*58</f>
        <v>-155.5085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/>
      <c r="F129" s="512">
        <f>SUM(F125:F128)</f>
        <v>842.73300000000029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512"/>
      <c r="G130" s="74"/>
      <c r="H130" s="559"/>
    </row>
    <row r="131" spans="1:8" s="140" customFormat="1" ht="13.2">
      <c r="A131" s="342"/>
      <c r="B131" s="635"/>
      <c r="C131" s="92"/>
      <c r="D131" s="79"/>
      <c r="E131" s="156" t="s">
        <v>4240</v>
      </c>
      <c r="F131" s="512">
        <f>F59</f>
        <v>34.4</v>
      </c>
      <c r="G131" s="74"/>
      <c r="H131" s="559"/>
    </row>
    <row r="132" spans="1:8" s="140" customFormat="1" ht="13.2">
      <c r="A132" s="342"/>
      <c r="B132" s="635"/>
      <c r="C132" s="92"/>
      <c r="D132" s="79"/>
      <c r="E132" s="90"/>
      <c r="F132" s="512"/>
      <c r="G132" s="74"/>
      <c r="H132" s="559"/>
    </row>
    <row r="133" spans="1:8" s="140" customFormat="1" ht="13.2">
      <c r="A133" s="342"/>
      <c r="B133" s="635"/>
      <c r="C133" s="92"/>
      <c r="D133" s="79"/>
      <c r="E133" s="156" t="s">
        <v>4241</v>
      </c>
      <c r="F133" s="512"/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141</v>
      </c>
      <c r="F134" s="95">
        <f>F71</f>
        <v>1243.2</v>
      </c>
      <c r="G134" s="74"/>
      <c r="H134" s="559"/>
    </row>
    <row r="135" spans="1:8" s="140" customFormat="1" ht="26.4">
      <c r="A135" s="342"/>
      <c r="B135" s="635"/>
      <c r="C135" s="92"/>
      <c r="D135" s="79"/>
      <c r="E135" s="90" t="s">
        <v>4245</v>
      </c>
      <c r="F135" s="636">
        <f>(3.14*1*1/4*215+ 3.14*1.5*1.5/4*4.3*4)+(3.14*1*1/4*55+3.14*1.5*1.5/4*3.6)</f>
        <v>248.68800000000002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/>
      <c r="F136" s="95">
        <f>SUM(F134:F135)</f>
        <v>1491.8880000000001</v>
      </c>
      <c r="G136" s="74"/>
      <c r="H136" s="559"/>
    </row>
    <row r="137" spans="1:8" s="140" customFormat="1" ht="13.2">
      <c r="A137" s="342"/>
      <c r="B137" s="635"/>
      <c r="C137" s="92"/>
      <c r="D137" s="79"/>
      <c r="E137" s="109" t="s">
        <v>101</v>
      </c>
      <c r="F137" s="284">
        <f>F115+F117+F122+F129+F131+F136</f>
        <v>4082.33043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/>
      <c r="F138" s="512"/>
      <c r="G138" s="74"/>
      <c r="H138" s="559"/>
    </row>
    <row r="139" spans="1:8">
      <c r="A139" s="34">
        <f>MAX(A$1:A138)+1</f>
        <v>13</v>
      </c>
      <c r="B139" s="44"/>
      <c r="C139" s="36" t="s">
        <v>808</v>
      </c>
      <c r="D139" s="37"/>
      <c r="E139" s="38" t="s">
        <v>809</v>
      </c>
      <c r="F139" s="39"/>
      <c r="G139" s="40" t="s">
        <v>19</v>
      </c>
      <c r="H139" s="57">
        <v>528.58000000000004</v>
      </c>
    </row>
    <row r="140" spans="1:8">
      <c r="A140" s="84"/>
      <c r="B140" s="85"/>
      <c r="C140" s="78"/>
      <c r="D140" s="79" t="s">
        <v>3566</v>
      </c>
      <c r="E140" s="83" t="s">
        <v>3567</v>
      </c>
      <c r="F140" s="73"/>
      <c r="G140" s="74" t="s">
        <v>19</v>
      </c>
      <c r="H140" s="128">
        <v>528.58000000000004</v>
      </c>
    </row>
    <row r="141" spans="1:8" s="140" customFormat="1" ht="13.2">
      <c r="A141" s="342"/>
      <c r="B141" s="635"/>
      <c r="C141" s="92"/>
      <c r="D141" s="79"/>
      <c r="E141" s="156" t="s">
        <v>3568</v>
      </c>
      <c r="F141" s="512"/>
      <c r="G141" s="74"/>
      <c r="H141" s="559"/>
    </row>
    <row r="142" spans="1:8" s="140" customFormat="1" ht="26.4">
      <c r="A142" s="342"/>
      <c r="B142" s="635"/>
      <c r="C142" s="92"/>
      <c r="D142" s="79"/>
      <c r="E142" s="90" t="s">
        <v>4246</v>
      </c>
      <c r="F142" s="512">
        <f>133.42*1.1*0.6-3.14*0.3*0.3/4*133.42</f>
        <v>78.631076999999991</v>
      </c>
      <c r="G142" s="74"/>
      <c r="H142" s="559"/>
    </row>
    <row r="143" spans="1:8" s="140" customFormat="1" ht="13.2">
      <c r="A143" s="342"/>
      <c r="B143" s="635"/>
      <c r="C143" s="92"/>
      <c r="D143" s="79"/>
      <c r="E143" s="90" t="s">
        <v>4247</v>
      </c>
      <c r="F143" s="512">
        <f>69.8*1.1*0.6-3.14*0.3*0.3/4*69.8</f>
        <v>41.136629999999997</v>
      </c>
      <c r="G143" s="74"/>
      <c r="H143" s="559"/>
    </row>
    <row r="144" spans="1:8" s="140" customFormat="1" ht="26.4">
      <c r="A144" s="342"/>
      <c r="B144" s="635"/>
      <c r="C144" s="92"/>
      <c r="D144" s="79"/>
      <c r="E144" s="90" t="s">
        <v>4248</v>
      </c>
      <c r="F144" s="512">
        <f>(140.1*1.8*1.3-3.14*1*1/4*140.1)+(58*1.8*1.3-3.14*1*1/4*58)</f>
        <v>308.0455</v>
      </c>
      <c r="G144" s="74"/>
      <c r="H144" s="559"/>
    </row>
    <row r="145" spans="1:12" s="140" customFormat="1" ht="13.2">
      <c r="A145" s="342"/>
      <c r="B145" s="635"/>
      <c r="C145" s="92"/>
      <c r="D145" s="79"/>
      <c r="E145" s="90" t="s">
        <v>4249</v>
      </c>
      <c r="F145" s="636">
        <f>64.8*1.8*1.3-3.14*1*1/4*64.8</f>
        <v>100.76400000000001</v>
      </c>
      <c r="G145" s="74"/>
      <c r="H145" s="559"/>
    </row>
    <row r="146" spans="1:12" s="140" customFormat="1" ht="13.2">
      <c r="A146" s="342"/>
      <c r="B146" s="635"/>
      <c r="C146" s="92"/>
      <c r="D146" s="79"/>
      <c r="E146" s="90"/>
      <c r="F146" s="512">
        <f>SUM(F142:F145)</f>
        <v>528.57720700000004</v>
      </c>
      <c r="G146" s="74"/>
      <c r="H146" s="559"/>
    </row>
    <row r="147" spans="1:12" s="140" customFormat="1" ht="13.2">
      <c r="A147" s="342"/>
      <c r="B147" s="635"/>
      <c r="C147" s="92"/>
      <c r="D147" s="79"/>
      <c r="E147" s="90"/>
      <c r="F147" s="512"/>
      <c r="G147" s="74"/>
      <c r="H147" s="559"/>
    </row>
    <row r="148" spans="1:12">
      <c r="A148" s="34">
        <f>MAX(A$1:A147)+1</f>
        <v>14</v>
      </c>
      <c r="B148" s="44"/>
      <c r="C148" s="36" t="s">
        <v>821</v>
      </c>
      <c r="D148" s="37"/>
      <c r="E148" s="38" t="s">
        <v>822</v>
      </c>
      <c r="F148" s="39"/>
      <c r="G148" s="40" t="s">
        <v>19</v>
      </c>
      <c r="H148" s="45">
        <v>8164.66</v>
      </c>
    </row>
    <row r="149" spans="1:12" ht="26.4">
      <c r="A149" s="84"/>
      <c r="B149" s="85"/>
      <c r="C149" s="78"/>
      <c r="D149" s="79" t="s">
        <v>823</v>
      </c>
      <c r="E149" s="83" t="s">
        <v>824</v>
      </c>
      <c r="F149" s="73"/>
      <c r="G149" s="74" t="s">
        <v>19</v>
      </c>
      <c r="H149" s="86">
        <v>8164.66</v>
      </c>
    </row>
    <row r="150" spans="1:12">
      <c r="A150" s="84"/>
      <c r="B150" s="529"/>
      <c r="C150" s="78"/>
      <c r="D150" s="79"/>
      <c r="E150" s="77" t="s">
        <v>4180</v>
      </c>
      <c r="F150" s="87">
        <f>F137*2</f>
        <v>8164.66086</v>
      </c>
      <c r="G150" s="74"/>
      <c r="H150" s="43"/>
    </row>
    <row r="151" spans="1:12" s="140" customFormat="1" ht="13.2">
      <c r="A151" s="342"/>
      <c r="B151" s="635"/>
      <c r="C151" s="92"/>
      <c r="D151" s="79"/>
      <c r="E151" s="90"/>
      <c r="F151" s="512"/>
      <c r="G151" s="74"/>
      <c r="H151" s="559"/>
    </row>
    <row r="152" spans="1:12">
      <c r="A152" s="34">
        <f>MAX(A$1:A151)+1</f>
        <v>15</v>
      </c>
      <c r="B152" s="44"/>
      <c r="C152" s="36" t="s">
        <v>136</v>
      </c>
      <c r="D152" s="37"/>
      <c r="E152" s="38" t="s">
        <v>826</v>
      </c>
      <c r="F152" s="39"/>
      <c r="G152" s="40" t="s">
        <v>19</v>
      </c>
      <c r="H152" s="76">
        <v>1180.05</v>
      </c>
    </row>
    <row r="153" spans="1:12" ht="26.4">
      <c r="A153" s="84"/>
      <c r="B153" s="85"/>
      <c r="C153" s="78"/>
      <c r="D153" s="79" t="s">
        <v>138</v>
      </c>
      <c r="E153" s="83" t="s">
        <v>218</v>
      </c>
      <c r="F153" s="73"/>
      <c r="G153" s="74" t="s">
        <v>19</v>
      </c>
      <c r="H153" s="97">
        <v>1180.05</v>
      </c>
    </row>
    <row r="154" spans="1:12">
      <c r="A154" s="84"/>
      <c r="B154" s="529"/>
      <c r="C154" s="78"/>
      <c r="D154" s="79"/>
      <c r="E154" s="77" t="s">
        <v>1211</v>
      </c>
      <c r="F154" s="49">
        <f>F76</f>
        <v>60</v>
      </c>
      <c r="G154" s="74"/>
      <c r="H154" s="128"/>
    </row>
    <row r="155" spans="1:12">
      <c r="A155" s="84"/>
      <c r="B155" s="529"/>
      <c r="C155" s="78"/>
      <c r="D155" s="79"/>
      <c r="E155" s="83"/>
      <c r="F155" s="73"/>
      <c r="G155" s="74"/>
      <c r="H155" s="128"/>
    </row>
    <row r="156" spans="1:12" s="140" customFormat="1" ht="13.2">
      <c r="A156" s="342"/>
      <c r="B156" s="635"/>
      <c r="C156" s="92"/>
      <c r="D156" s="79"/>
      <c r="E156" s="156" t="s">
        <v>3631</v>
      </c>
      <c r="F156" s="512"/>
      <c r="G156" s="74"/>
      <c r="H156" s="559"/>
    </row>
    <row r="157" spans="1:12" s="140" customFormat="1" ht="13.2">
      <c r="A157" s="342"/>
      <c r="B157" s="635"/>
      <c r="C157" s="92"/>
      <c r="D157" s="79"/>
      <c r="E157" s="90" t="s">
        <v>141</v>
      </c>
      <c r="F157" s="95">
        <f>F60+F72</f>
        <v>5202.3815999999997</v>
      </c>
      <c r="G157" s="74"/>
      <c r="H157" s="559"/>
    </row>
    <row r="158" spans="1:12" s="127" customFormat="1">
      <c r="A158" s="123"/>
      <c r="B158" s="35"/>
      <c r="C158" s="35"/>
      <c r="D158" s="120"/>
      <c r="E158" s="77" t="s">
        <v>210</v>
      </c>
      <c r="F158" s="640">
        <f>-F137</f>
        <v>-4082.33043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/>
      <c r="F159" s="469">
        <f>SUM(F157:F158)</f>
        <v>1120.0511699999997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F154+F159</f>
        <v>1180.0511699999997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43"/>
      <c r="I161"/>
      <c r="J161"/>
      <c r="K161"/>
      <c r="L161"/>
    </row>
    <row r="162" spans="1:12">
      <c r="A162" s="34">
        <f>MAX(A$1:A161)+1</f>
        <v>16</v>
      </c>
      <c r="B162" s="85"/>
      <c r="C162" s="36" t="s">
        <v>211</v>
      </c>
      <c r="D162" s="78"/>
      <c r="E162" s="38" t="s">
        <v>830</v>
      </c>
      <c r="F162" s="39"/>
      <c r="G162" s="40" t="s">
        <v>19</v>
      </c>
      <c r="H162" s="76">
        <v>4142.33</v>
      </c>
    </row>
    <row r="163" spans="1:12" ht="26.4">
      <c r="A163" s="84"/>
      <c r="B163" s="85"/>
      <c r="C163" s="78"/>
      <c r="D163" s="79" t="s">
        <v>213</v>
      </c>
      <c r="E163" s="83" t="s">
        <v>831</v>
      </c>
      <c r="F163" s="73"/>
      <c r="G163" s="74" t="s">
        <v>19</v>
      </c>
      <c r="H163" s="97">
        <v>4142.33</v>
      </c>
    </row>
    <row r="164" spans="1:12">
      <c r="A164" s="134"/>
      <c r="B164" s="85"/>
      <c r="C164" s="78"/>
      <c r="D164" s="79"/>
      <c r="E164" s="322" t="s">
        <v>832</v>
      </c>
      <c r="F164" s="49">
        <f>F76</f>
        <v>60</v>
      </c>
      <c r="G164" s="74"/>
      <c r="H164" s="128"/>
    </row>
    <row r="165" spans="1:12">
      <c r="A165" s="134"/>
      <c r="B165" s="85"/>
      <c r="C165" s="78"/>
      <c r="D165" s="79"/>
      <c r="E165" s="83"/>
      <c r="F165" s="73"/>
      <c r="G165" s="74"/>
      <c r="H165" s="128"/>
    </row>
    <row r="166" spans="1:12" s="127" customFormat="1">
      <c r="A166" s="123"/>
      <c r="B166" s="35"/>
      <c r="C166" s="35"/>
      <c r="D166" s="120"/>
      <c r="E166" s="77" t="s">
        <v>829</v>
      </c>
      <c r="F166" s="469">
        <f>F137</f>
        <v>4082.33043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169">
        <f>F164+F166</f>
        <v>4142.33043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128"/>
      <c r="I168"/>
      <c r="J168"/>
      <c r="K168"/>
      <c r="L168"/>
    </row>
    <row r="169" spans="1:12">
      <c r="A169" s="34">
        <f>MAX(A$1:A168)+1</f>
        <v>17</v>
      </c>
      <c r="B169" s="44"/>
      <c r="C169" s="36" t="s">
        <v>833</v>
      </c>
      <c r="D169" s="37"/>
      <c r="E169" s="38" t="s">
        <v>834</v>
      </c>
      <c r="F169" s="39"/>
      <c r="G169" s="40" t="s">
        <v>39</v>
      </c>
      <c r="H169" s="76">
        <v>7386.03</v>
      </c>
    </row>
    <row r="170" spans="1:12" ht="26.4">
      <c r="A170" s="84"/>
      <c r="B170" s="85"/>
      <c r="C170" s="78"/>
      <c r="D170" s="79" t="s">
        <v>835</v>
      </c>
      <c r="E170" s="83" t="s">
        <v>836</v>
      </c>
      <c r="F170" s="73"/>
      <c r="G170" s="74" t="s">
        <v>39</v>
      </c>
      <c r="H170" s="97">
        <v>7386.03</v>
      </c>
    </row>
    <row r="171" spans="1:12" s="127" customFormat="1">
      <c r="A171" s="123"/>
      <c r="B171" s="35"/>
      <c r="C171" s="35"/>
      <c r="D171" s="120"/>
      <c r="E171" s="98" t="s">
        <v>3633</v>
      </c>
      <c r="F171" s="402"/>
      <c r="G171" s="126"/>
      <c r="H171" s="43"/>
      <c r="I171"/>
      <c r="J171"/>
      <c r="K171"/>
      <c r="L171"/>
    </row>
    <row r="172" spans="1:12" s="127" customFormat="1" ht="39.6">
      <c r="A172" s="123"/>
      <c r="B172" s="35"/>
      <c r="C172" s="35"/>
      <c r="D172" s="120"/>
      <c r="E172" s="77" t="s">
        <v>4250</v>
      </c>
      <c r="F172" s="664">
        <f>133.42*4.3*2+69.8*2.85*2+233*4*2+140.1*4.2*2+64.8*2.7*2+60*1.8*2+215*4*2+55*3.2*2-2*40*4.3</f>
        <v>6880.0320000000002</v>
      </c>
      <c r="G172" s="126"/>
      <c r="H172" s="43"/>
      <c r="I172"/>
      <c r="J172"/>
      <c r="K172"/>
      <c r="L172"/>
    </row>
    <row r="173" spans="1:12" s="127" customFormat="1" ht="39.6">
      <c r="A173" s="123"/>
      <c r="B173" s="35"/>
      <c r="C173" s="35"/>
      <c r="D173" s="120"/>
      <c r="E173" s="77" t="s">
        <v>4251</v>
      </c>
      <c r="F173" s="403">
        <f>2.5*3.5*2*6+1.4*3.5*2*6+2*3.5*4+2*6*4+3*3.5*2*6+1.7*3.5*2*6+2*2.6*4+2*6*4</f>
        <v>506.00000000000006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77"/>
      <c r="F174" s="642">
        <f>SUM(F172:F173)</f>
        <v>7386.0320000000002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642"/>
      <c r="G175" s="126"/>
      <c r="H175" s="43"/>
      <c r="I175"/>
      <c r="J175"/>
      <c r="K175"/>
      <c r="L175"/>
    </row>
    <row r="176" spans="1:12">
      <c r="A176" s="111"/>
      <c r="B176" s="35" t="s">
        <v>216</v>
      </c>
      <c r="C176" s="119"/>
      <c r="D176" s="120"/>
      <c r="E176" s="53" t="s">
        <v>217</v>
      </c>
      <c r="F176" s="101"/>
      <c r="G176" s="121"/>
      <c r="H176" s="114"/>
    </row>
    <row r="177" spans="1:8">
      <c r="A177" s="111"/>
      <c r="B177" s="112"/>
      <c r="C177" s="113"/>
      <c r="D177" s="122"/>
      <c r="E177" s="200"/>
      <c r="F177" s="201"/>
      <c r="G177" s="121"/>
      <c r="H177" s="107"/>
    </row>
    <row r="178" spans="1:8">
      <c r="A178" s="34">
        <f>MAX(A$1:A177)+1</f>
        <v>18</v>
      </c>
      <c r="B178" s="46"/>
      <c r="C178" s="36" t="s">
        <v>136</v>
      </c>
      <c r="D178" s="37"/>
      <c r="E178" s="38" t="s">
        <v>137</v>
      </c>
      <c r="F178" s="39"/>
      <c r="G178" s="40" t="s">
        <v>19</v>
      </c>
      <c r="H178" s="71">
        <v>60</v>
      </c>
    </row>
    <row r="179" spans="1:8" ht="26.4">
      <c r="A179" s="69"/>
      <c r="B179" s="106"/>
      <c r="C179" s="78"/>
      <c r="D179" s="79" t="s">
        <v>138</v>
      </c>
      <c r="E179" s="83" t="s">
        <v>218</v>
      </c>
      <c r="F179" s="73"/>
      <c r="G179" s="74" t="s">
        <v>19</v>
      </c>
      <c r="H179" s="114">
        <v>60</v>
      </c>
    </row>
    <row r="180" spans="1:8">
      <c r="A180" s="69"/>
      <c r="B180" s="106"/>
      <c r="C180" s="36"/>
      <c r="D180" s="79"/>
      <c r="E180" s="160" t="s">
        <v>4252</v>
      </c>
      <c r="F180" s="49">
        <v>60</v>
      </c>
      <c r="G180" s="74"/>
      <c r="H180" s="114"/>
    </row>
    <row r="181" spans="1:8">
      <c r="A181" s="69"/>
      <c r="B181" s="106"/>
      <c r="C181" s="36"/>
      <c r="D181" s="37"/>
      <c r="E181" s="100"/>
      <c r="F181" s="49"/>
      <c r="G181" s="40"/>
      <c r="H181" s="107"/>
    </row>
    <row r="182" spans="1:8">
      <c r="A182" s="34">
        <f>MAX(A$1:A181)+1</f>
        <v>19</v>
      </c>
      <c r="B182" s="112"/>
      <c r="C182" s="36" t="s">
        <v>211</v>
      </c>
      <c r="D182" s="37"/>
      <c r="E182" s="38" t="s">
        <v>212</v>
      </c>
      <c r="F182" s="39"/>
      <c r="G182" s="40" t="s">
        <v>19</v>
      </c>
      <c r="H182" s="107">
        <v>60</v>
      </c>
    </row>
    <row r="183" spans="1:8" ht="26.4">
      <c r="A183" s="111"/>
      <c r="B183" s="106"/>
      <c r="C183" s="78"/>
      <c r="D183" s="79" t="s">
        <v>213</v>
      </c>
      <c r="E183" s="83" t="s">
        <v>214</v>
      </c>
      <c r="F183" s="73"/>
      <c r="G183" s="74" t="s">
        <v>19</v>
      </c>
      <c r="H183" s="114">
        <v>60</v>
      </c>
    </row>
    <row r="184" spans="1:8">
      <c r="A184" s="111"/>
      <c r="B184" s="106"/>
      <c r="C184" s="162"/>
      <c r="D184" s="117"/>
      <c r="E184" s="100" t="s">
        <v>220</v>
      </c>
      <c r="F184" s="163">
        <f>F180</f>
        <v>60</v>
      </c>
      <c r="G184" s="118"/>
      <c r="H184" s="107"/>
    </row>
    <row r="185" spans="1:8">
      <c r="A185" s="69"/>
      <c r="B185" s="46"/>
      <c r="C185" s="36"/>
      <c r="D185" s="37"/>
      <c r="E185" s="38"/>
      <c r="F185" s="39"/>
      <c r="G185" s="40"/>
      <c r="H185" s="71"/>
    </row>
    <row r="186" spans="1:8" ht="26.4">
      <c r="A186" s="34">
        <f>MAX(A$1:A185)+1</f>
        <v>20</v>
      </c>
      <c r="B186" s="46"/>
      <c r="C186" s="36" t="s">
        <v>221</v>
      </c>
      <c r="D186" s="37"/>
      <c r="E186" s="38" t="s">
        <v>222</v>
      </c>
      <c r="F186" s="39"/>
      <c r="G186" s="40" t="s">
        <v>39</v>
      </c>
      <c r="H186" s="71">
        <v>200</v>
      </c>
    </row>
    <row r="187" spans="1:8" ht="26.4">
      <c r="A187" s="62"/>
      <c r="B187" s="46"/>
      <c r="C187" s="96"/>
      <c r="D187" s="79" t="s">
        <v>223</v>
      </c>
      <c r="E187" s="83" t="s">
        <v>224</v>
      </c>
      <c r="F187" s="73"/>
      <c r="G187" s="74" t="s">
        <v>39</v>
      </c>
      <c r="H187" s="75">
        <v>200</v>
      </c>
    </row>
    <row r="188" spans="1:8">
      <c r="A188" s="62"/>
      <c r="B188" s="46"/>
      <c r="C188" s="96"/>
      <c r="D188" s="99"/>
      <c r="E188" s="100" t="s">
        <v>4253</v>
      </c>
      <c r="F188" s="131">
        <f>F180/0.3</f>
        <v>200</v>
      </c>
      <c r="G188" s="102"/>
      <c r="H188" s="71"/>
    </row>
    <row r="189" spans="1:8">
      <c r="A189" s="62"/>
      <c r="B189" s="46"/>
      <c r="C189" s="96"/>
      <c r="D189" s="99"/>
      <c r="E189" s="100"/>
      <c r="F189" s="131"/>
      <c r="G189" s="102"/>
      <c r="H189" s="71"/>
    </row>
    <row r="190" spans="1:8" ht="26.4">
      <c r="A190" s="34">
        <f>MAX(A$1:A189)+1</f>
        <v>21</v>
      </c>
      <c r="B190" s="46"/>
      <c r="C190" s="36" t="s">
        <v>226</v>
      </c>
      <c r="D190" s="37"/>
      <c r="E190" s="38" t="s">
        <v>227</v>
      </c>
      <c r="F190" s="39"/>
      <c r="G190" s="40" t="s">
        <v>39</v>
      </c>
      <c r="H190" s="71">
        <v>200</v>
      </c>
    </row>
    <row r="191" spans="1:8" ht="26.4">
      <c r="A191" s="69"/>
      <c r="B191" s="46"/>
      <c r="C191" s="78"/>
      <c r="D191" s="79" t="s">
        <v>228</v>
      </c>
      <c r="E191" s="83" t="s">
        <v>229</v>
      </c>
      <c r="F191" s="73"/>
      <c r="G191" s="74" t="s">
        <v>39</v>
      </c>
      <c r="H191" s="75">
        <v>200</v>
      </c>
    </row>
    <row r="192" spans="1:8">
      <c r="A192" s="69"/>
      <c r="B192" s="46"/>
      <c r="C192" s="78"/>
      <c r="D192" s="79"/>
      <c r="E192" s="77" t="s">
        <v>327</v>
      </c>
      <c r="F192" s="108">
        <f>F188</f>
        <v>200</v>
      </c>
      <c r="G192" s="74"/>
      <c r="H192" s="71"/>
    </row>
    <row r="193" spans="1:12">
      <c r="A193" s="62"/>
      <c r="B193" s="46"/>
      <c r="C193" s="96"/>
      <c r="D193" s="99"/>
      <c r="E193" s="100"/>
      <c r="F193" s="101"/>
      <c r="G193" s="102"/>
      <c r="H193" s="71"/>
    </row>
    <row r="194" spans="1:12" ht="26.4">
      <c r="A194" s="34">
        <f>MAX(A$1:A193)+1</f>
        <v>22</v>
      </c>
      <c r="B194" s="46"/>
      <c r="C194" s="36" t="s">
        <v>230</v>
      </c>
      <c r="D194" s="37"/>
      <c r="E194" s="38" t="s">
        <v>231</v>
      </c>
      <c r="F194" s="39"/>
      <c r="G194" s="40" t="s">
        <v>39</v>
      </c>
      <c r="H194" s="71">
        <v>200</v>
      </c>
    </row>
    <row r="195" spans="1:12" ht="26.4">
      <c r="A195" s="62"/>
      <c r="B195" s="46"/>
      <c r="C195" s="78"/>
      <c r="D195" s="79" t="s">
        <v>328</v>
      </c>
      <c r="E195" s="83" t="s">
        <v>329</v>
      </c>
      <c r="F195" s="73"/>
      <c r="G195" s="74" t="s">
        <v>39</v>
      </c>
      <c r="H195" s="75">
        <v>200</v>
      </c>
    </row>
    <row r="196" spans="1:12">
      <c r="A196" s="62"/>
      <c r="B196" s="46"/>
      <c r="C196" s="96"/>
      <c r="D196" s="99"/>
      <c r="E196" s="100" t="s">
        <v>234</v>
      </c>
      <c r="F196" s="131">
        <f>F192</f>
        <v>200</v>
      </c>
      <c r="G196" s="102"/>
      <c r="H196" s="71"/>
    </row>
    <row r="197" spans="1:12" s="127" customFormat="1">
      <c r="A197" s="123"/>
      <c r="B197" s="35"/>
      <c r="C197" s="35"/>
      <c r="D197" s="120"/>
      <c r="E197" s="77"/>
      <c r="F197" s="642"/>
      <c r="G197" s="126"/>
      <c r="H197" s="43"/>
      <c r="I197"/>
      <c r="J197"/>
      <c r="K197"/>
      <c r="L197"/>
    </row>
    <row r="198" spans="1:12" s="127" customFormat="1" ht="26.4">
      <c r="A198" s="34"/>
      <c r="B198" s="35" t="s">
        <v>916</v>
      </c>
      <c r="C198" s="35"/>
      <c r="D198" s="120"/>
      <c r="E198" s="53" t="s">
        <v>917</v>
      </c>
      <c r="F198" s="129"/>
      <c r="G198" s="126"/>
      <c r="H198" s="43"/>
      <c r="I198"/>
      <c r="J198"/>
      <c r="K198"/>
      <c r="L198"/>
    </row>
    <row r="199" spans="1:12" s="127" customFormat="1">
      <c r="A199" s="268"/>
      <c r="B199" s="35"/>
      <c r="C199" s="35"/>
      <c r="D199" s="120"/>
      <c r="E199" s="53"/>
      <c r="F199" s="129"/>
      <c r="G199" s="126"/>
      <c r="H199" s="43"/>
      <c r="I199"/>
      <c r="J199"/>
      <c r="K199"/>
      <c r="L199"/>
    </row>
    <row r="200" spans="1:12">
      <c r="A200" s="34">
        <f>MAX(A$1:A199)+1</f>
        <v>23</v>
      </c>
      <c r="B200" s="44"/>
      <c r="C200" s="36" t="s">
        <v>1953</v>
      </c>
      <c r="D200" s="37"/>
      <c r="E200" s="38" t="s">
        <v>1954</v>
      </c>
      <c r="F200" s="39"/>
      <c r="G200" s="40" t="s">
        <v>19</v>
      </c>
      <c r="H200" s="45">
        <v>4.57</v>
      </c>
    </row>
    <row r="201" spans="1:12" ht="26.4">
      <c r="A201" s="84"/>
      <c r="B201" s="85"/>
      <c r="C201" s="78"/>
      <c r="D201" s="361" t="s">
        <v>1955</v>
      </c>
      <c r="E201" s="370" t="s">
        <v>1956</v>
      </c>
      <c r="F201" s="363"/>
      <c r="G201" s="32" t="s">
        <v>19</v>
      </c>
      <c r="H201" s="86">
        <v>4.57</v>
      </c>
    </row>
    <row r="202" spans="1:12" s="127" customFormat="1">
      <c r="A202" s="268"/>
      <c r="B202" s="35"/>
      <c r="C202" s="35"/>
      <c r="D202" s="120"/>
      <c r="E202" s="77" t="s">
        <v>4254</v>
      </c>
      <c r="F202" s="402">
        <f>1.51*1.51*0.1*6</f>
        <v>1.3680600000000001</v>
      </c>
      <c r="G202" s="126"/>
      <c r="H202" s="43"/>
      <c r="I202"/>
      <c r="J202"/>
      <c r="K202"/>
      <c r="L202"/>
    </row>
    <row r="203" spans="1:12" s="127" customFormat="1">
      <c r="A203" s="268"/>
      <c r="B203" s="35"/>
      <c r="C203" s="35"/>
      <c r="D203" s="120"/>
      <c r="E203" s="77" t="s">
        <v>4255</v>
      </c>
      <c r="F203" s="403">
        <f>2*2*0.1*8</f>
        <v>3.2</v>
      </c>
      <c r="G203" s="126"/>
      <c r="H203" s="43"/>
      <c r="I203"/>
      <c r="J203"/>
      <c r="K203"/>
      <c r="L203"/>
    </row>
    <row r="204" spans="1:12" s="127" customFormat="1">
      <c r="A204" s="268"/>
      <c r="B204" s="35"/>
      <c r="C204" s="35"/>
      <c r="D204" s="120"/>
      <c r="E204" s="77"/>
      <c r="F204" s="402">
        <f>SUM(F202:F203)</f>
        <v>4.56806</v>
      </c>
      <c r="G204" s="126"/>
      <c r="H204" s="43"/>
      <c r="I204"/>
      <c r="J204"/>
      <c r="K204"/>
      <c r="L204"/>
    </row>
    <row r="205" spans="1:12" s="127" customFormat="1">
      <c r="A205" s="268"/>
      <c r="B205" s="35"/>
      <c r="C205" s="35"/>
      <c r="D205" s="120"/>
      <c r="E205" s="77"/>
      <c r="F205" s="58"/>
      <c r="G205" s="126"/>
      <c r="H205" s="43"/>
      <c r="I205"/>
      <c r="J205"/>
      <c r="K205"/>
      <c r="L205"/>
    </row>
    <row r="206" spans="1:12">
      <c r="A206" s="34">
        <f>MAX(A$1:A205)+1</f>
        <v>24</v>
      </c>
      <c r="B206" s="44"/>
      <c r="C206" s="36" t="s">
        <v>1958</v>
      </c>
      <c r="D206" s="37"/>
      <c r="E206" s="38" t="s">
        <v>1959</v>
      </c>
      <c r="F206" s="39"/>
      <c r="G206" s="40" t="s">
        <v>39</v>
      </c>
      <c r="H206" s="45">
        <v>10.02</v>
      </c>
    </row>
    <row r="207" spans="1:12" ht="26.4">
      <c r="A207" s="84"/>
      <c r="B207" s="85"/>
      <c r="C207" s="78"/>
      <c r="D207" s="79" t="s">
        <v>1960</v>
      </c>
      <c r="E207" s="83" t="s">
        <v>1961</v>
      </c>
      <c r="F207" s="73"/>
      <c r="G207" s="74" t="s">
        <v>39</v>
      </c>
      <c r="H207" s="86">
        <v>10.02</v>
      </c>
    </row>
    <row r="208" spans="1:12" s="127" customFormat="1">
      <c r="A208" s="268"/>
      <c r="B208" s="35"/>
      <c r="C208" s="35"/>
      <c r="D208" s="120"/>
      <c r="E208" s="77" t="s">
        <v>4256</v>
      </c>
      <c r="F208" s="402">
        <f>(1.51+1.51)*2*0.1*6</f>
        <v>3.6240000000000006</v>
      </c>
      <c r="G208" s="126"/>
      <c r="H208" s="43"/>
      <c r="I208"/>
      <c r="J208"/>
      <c r="K208"/>
      <c r="L208"/>
    </row>
    <row r="209" spans="1:12" s="127" customFormat="1">
      <c r="A209" s="268"/>
      <c r="B209" s="35"/>
      <c r="C209" s="35"/>
      <c r="D209" s="120"/>
      <c r="E209" s="77" t="s">
        <v>4257</v>
      </c>
      <c r="F209" s="403">
        <f>(2+2)*2*0.1*8</f>
        <v>6.4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/>
      <c r="F210" s="402">
        <f>SUM(F208:F209)</f>
        <v>10.024000000000001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/>
      <c r="G211" s="126"/>
      <c r="H211" s="43"/>
      <c r="I211"/>
      <c r="J211"/>
      <c r="K211"/>
      <c r="L211"/>
    </row>
    <row r="212" spans="1:12">
      <c r="A212" s="34">
        <f>MAX(A$1:A211)+1</f>
        <v>25</v>
      </c>
      <c r="B212" s="44"/>
      <c r="C212" s="36" t="s">
        <v>3777</v>
      </c>
      <c r="D212" s="37"/>
      <c r="E212" s="38" t="s">
        <v>3778</v>
      </c>
      <c r="F212" s="39"/>
      <c r="G212" s="40" t="s">
        <v>68</v>
      </c>
      <c r="H212" s="633">
        <v>466.5</v>
      </c>
    </row>
    <row r="213" spans="1:12">
      <c r="A213" s="84"/>
      <c r="B213" s="85"/>
      <c r="C213" s="78"/>
      <c r="D213" s="79" t="s">
        <v>3792</v>
      </c>
      <c r="E213" s="83" t="s">
        <v>3793</v>
      </c>
      <c r="F213" s="73"/>
      <c r="G213" s="74" t="s">
        <v>68</v>
      </c>
      <c r="H213" s="634">
        <v>203.5</v>
      </c>
    </row>
    <row r="214" spans="1:12">
      <c r="A214" s="134"/>
      <c r="B214" s="85"/>
      <c r="C214" s="78"/>
      <c r="D214" s="79"/>
      <c r="E214" s="77" t="s">
        <v>4258</v>
      </c>
      <c r="F214" s="49">
        <v>203.5</v>
      </c>
      <c r="G214" s="74"/>
      <c r="H214" s="43"/>
    </row>
    <row r="215" spans="1:12">
      <c r="A215" s="134"/>
      <c r="B215" s="85"/>
      <c r="C215" s="78"/>
      <c r="D215" s="79" t="s">
        <v>4259</v>
      </c>
      <c r="E215" s="83" t="s">
        <v>4260</v>
      </c>
      <c r="F215" s="652"/>
      <c r="G215" s="74" t="s">
        <v>68</v>
      </c>
      <c r="H215" s="128">
        <v>263</v>
      </c>
    </row>
    <row r="216" spans="1:12">
      <c r="A216" s="134"/>
      <c r="B216" s="85"/>
      <c r="C216" s="78"/>
      <c r="D216" s="79"/>
      <c r="E216" s="77" t="s">
        <v>4261</v>
      </c>
      <c r="F216" s="49">
        <v>263</v>
      </c>
      <c r="G216" s="74"/>
      <c r="H216" s="43"/>
    </row>
    <row r="217" spans="1:12" s="127" customFormat="1">
      <c r="A217" s="123"/>
      <c r="B217" s="35"/>
      <c r="C217" s="35"/>
      <c r="D217" s="120"/>
      <c r="E217" s="77"/>
      <c r="F217" s="402"/>
      <c r="G217" s="126"/>
      <c r="H217" s="43"/>
      <c r="I217"/>
      <c r="J217"/>
      <c r="K217"/>
      <c r="L217"/>
    </row>
    <row r="218" spans="1:12" ht="26.4">
      <c r="A218" s="34">
        <f>MAX(A$1:A217)+1</f>
        <v>26</v>
      </c>
      <c r="B218" s="44"/>
      <c r="C218" s="36" t="s">
        <v>918</v>
      </c>
      <c r="D218" s="37"/>
      <c r="E218" s="356" t="s">
        <v>919</v>
      </c>
      <c r="F218" s="39"/>
      <c r="G218" s="40" t="s">
        <v>64</v>
      </c>
      <c r="H218" s="57">
        <v>14</v>
      </c>
    </row>
    <row r="219" spans="1:12" ht="26.4">
      <c r="A219" s="84"/>
      <c r="B219" s="85"/>
      <c r="C219" s="78"/>
      <c r="D219" s="79" t="s">
        <v>920</v>
      </c>
      <c r="E219" s="357" t="s">
        <v>921</v>
      </c>
      <c r="F219" s="73"/>
      <c r="G219" s="74" t="s">
        <v>64</v>
      </c>
      <c r="H219" s="128">
        <v>14</v>
      </c>
    </row>
    <row r="220" spans="1:12">
      <c r="A220" s="34"/>
      <c r="B220" s="44"/>
      <c r="C220" s="36"/>
      <c r="D220" s="37"/>
      <c r="E220" s="77" t="s">
        <v>4262</v>
      </c>
      <c r="F220" s="49">
        <v>6</v>
      </c>
      <c r="G220" s="40"/>
      <c r="H220" s="57"/>
    </row>
    <row r="221" spans="1:12">
      <c r="A221" s="34"/>
      <c r="B221" s="44"/>
      <c r="C221" s="36"/>
      <c r="D221" s="37"/>
      <c r="E221" s="77" t="s">
        <v>4263</v>
      </c>
      <c r="F221" s="81">
        <v>8</v>
      </c>
      <c r="G221" s="40"/>
      <c r="H221" s="57"/>
    </row>
    <row r="222" spans="1:12">
      <c r="A222" s="34"/>
      <c r="B222" s="44"/>
      <c r="C222" s="36"/>
      <c r="D222" s="37"/>
      <c r="E222" s="77"/>
      <c r="F222" s="49">
        <f>SUM(F220:F221)</f>
        <v>14</v>
      </c>
      <c r="G222" s="40"/>
      <c r="H222" s="57"/>
    </row>
    <row r="223" spans="1:12">
      <c r="A223" s="34"/>
      <c r="B223" s="44"/>
      <c r="C223" s="36"/>
      <c r="D223" s="37"/>
      <c r="E223" s="77"/>
      <c r="F223" s="49"/>
      <c r="G223" s="40"/>
      <c r="H223" s="57"/>
    </row>
    <row r="224" spans="1:12">
      <c r="A224" s="34">
        <f>MAX(A$1:A223)+1</f>
        <v>27</v>
      </c>
      <c r="B224" s="44"/>
      <c r="C224" s="36" t="s">
        <v>1487</v>
      </c>
      <c r="D224" s="37"/>
      <c r="E224" s="38" t="s">
        <v>1488</v>
      </c>
      <c r="F224" s="39"/>
      <c r="G224" s="40" t="s">
        <v>64</v>
      </c>
      <c r="H224" s="57">
        <v>26</v>
      </c>
    </row>
    <row r="225" spans="1:8">
      <c r="A225" s="84"/>
      <c r="B225" s="85"/>
      <c r="C225" s="78"/>
      <c r="D225" s="79" t="s">
        <v>3964</v>
      </c>
      <c r="E225" s="83" t="s">
        <v>3965</v>
      </c>
      <c r="F225" s="73"/>
      <c r="G225" s="74" t="s">
        <v>64</v>
      </c>
      <c r="H225" s="128">
        <v>14</v>
      </c>
    </row>
    <row r="226" spans="1:8">
      <c r="A226" s="34"/>
      <c r="B226" s="44"/>
      <c r="C226" s="36"/>
      <c r="D226" s="37"/>
      <c r="E226" s="77" t="s">
        <v>4264</v>
      </c>
      <c r="F226" s="49">
        <f>F220</f>
        <v>6</v>
      </c>
      <c r="G226" s="40"/>
      <c r="H226" s="57"/>
    </row>
    <row r="227" spans="1:8">
      <c r="A227" s="34"/>
      <c r="B227" s="44"/>
      <c r="C227" s="36"/>
      <c r="D227" s="37"/>
      <c r="E227" s="77" t="s">
        <v>4265</v>
      </c>
      <c r="F227" s="81">
        <f>F221</f>
        <v>8</v>
      </c>
      <c r="G227" s="40"/>
      <c r="H227" s="57"/>
    </row>
    <row r="228" spans="1:8">
      <c r="A228" s="34"/>
      <c r="B228" s="44"/>
      <c r="C228" s="36"/>
      <c r="D228" s="37"/>
      <c r="E228" s="77"/>
      <c r="F228" s="49">
        <f>SUM(F226:F227)</f>
        <v>14</v>
      </c>
      <c r="G228" s="40"/>
      <c r="H228" s="57"/>
    </row>
    <row r="229" spans="1:8" s="144" customFormat="1">
      <c r="A229" s="511"/>
      <c r="B229" s="85"/>
      <c r="C229" s="78"/>
      <c r="D229" s="79" t="s">
        <v>4003</v>
      </c>
      <c r="E229" s="83" t="s">
        <v>4004</v>
      </c>
      <c r="F229" s="73"/>
      <c r="G229" s="74" t="s">
        <v>64</v>
      </c>
      <c r="H229" s="128">
        <v>12</v>
      </c>
    </row>
    <row r="230" spans="1:8">
      <c r="A230" s="34"/>
      <c r="B230" s="44"/>
      <c r="C230" s="36"/>
      <c r="D230" s="37"/>
      <c r="E230" s="77" t="s">
        <v>4197</v>
      </c>
      <c r="F230" s="49">
        <v>12</v>
      </c>
      <c r="G230" s="40"/>
      <c r="H230" s="57"/>
    </row>
    <row r="231" spans="1:8">
      <c r="A231" s="84"/>
      <c r="B231" s="85"/>
      <c r="C231" s="78"/>
      <c r="D231" s="79"/>
      <c r="E231" s="83"/>
      <c r="F231" s="49"/>
      <c r="G231" s="74"/>
      <c r="H231" s="128"/>
    </row>
    <row r="232" spans="1:8">
      <c r="A232" s="34">
        <f>MAX(A$1:A231)+1</f>
        <v>28</v>
      </c>
      <c r="B232" s="44"/>
      <c r="C232" s="36" t="s">
        <v>4015</v>
      </c>
      <c r="D232" s="37"/>
      <c r="E232" s="38" t="s">
        <v>4016</v>
      </c>
      <c r="F232" s="39"/>
      <c r="G232" s="40" t="s">
        <v>68</v>
      </c>
      <c r="H232" s="57">
        <v>466.5</v>
      </c>
    </row>
    <row r="233" spans="1:8">
      <c r="A233" s="84"/>
      <c r="B233" s="85"/>
      <c r="C233" s="78"/>
      <c r="D233" s="79" t="s">
        <v>4017</v>
      </c>
      <c r="E233" s="83" t="s">
        <v>4018</v>
      </c>
      <c r="F233" s="73"/>
      <c r="G233" s="74" t="s">
        <v>68</v>
      </c>
      <c r="H233" s="128">
        <v>466.5</v>
      </c>
    </row>
    <row r="234" spans="1:8">
      <c r="A234" s="84"/>
      <c r="B234" s="85"/>
      <c r="C234" s="78"/>
      <c r="D234" s="79"/>
      <c r="E234" s="77"/>
      <c r="F234" s="49">
        <f>F214+F216</f>
        <v>466.5</v>
      </c>
      <c r="G234" s="74"/>
      <c r="H234" s="43"/>
    </row>
    <row r="235" spans="1:8">
      <c r="A235" s="84"/>
      <c r="B235" s="85"/>
      <c r="C235" s="78"/>
      <c r="D235" s="79"/>
      <c r="E235" s="83"/>
      <c r="F235" s="49"/>
      <c r="G235" s="74"/>
      <c r="H235" s="43"/>
    </row>
    <row r="236" spans="1:8" ht="26.4">
      <c r="A236" s="34">
        <f>MAX(A$1:A235)+1</f>
        <v>29</v>
      </c>
      <c r="B236" s="44"/>
      <c r="C236" s="36" t="s">
        <v>912</v>
      </c>
      <c r="D236" s="37"/>
      <c r="E236" s="38" t="s">
        <v>913</v>
      </c>
      <c r="F236" s="39"/>
      <c r="G236" s="40" t="s">
        <v>19</v>
      </c>
      <c r="H236" s="57">
        <v>104.51</v>
      </c>
    </row>
    <row r="237" spans="1:8">
      <c r="A237" s="34"/>
      <c r="B237" s="655"/>
      <c r="C237" s="36"/>
      <c r="D237" s="37"/>
      <c r="E237" s="77" t="s">
        <v>4266</v>
      </c>
      <c r="F237" s="49">
        <f>133.42*1.1*0.15</f>
        <v>22.014299999999999</v>
      </c>
      <c r="G237" s="40"/>
      <c r="H237" s="57"/>
    </row>
    <row r="238" spans="1:8">
      <c r="A238" s="34"/>
      <c r="B238" s="655"/>
      <c r="C238" s="36"/>
      <c r="D238" s="37"/>
      <c r="E238" s="77" t="s">
        <v>4267</v>
      </c>
      <c r="F238" s="49">
        <f>69.8*1.1*0.15</f>
        <v>11.516999999999999</v>
      </c>
      <c r="G238" s="40"/>
      <c r="H238" s="57"/>
    </row>
    <row r="239" spans="1:8" ht="26.4">
      <c r="A239" s="34"/>
      <c r="B239" s="655"/>
      <c r="C239" s="36"/>
      <c r="D239" s="37"/>
      <c r="E239" s="77" t="s">
        <v>4268</v>
      </c>
      <c r="F239" s="49">
        <f>140.1*1.8*0.15+58*1.8*0.15</f>
        <v>53.486999999999995</v>
      </c>
      <c r="G239" s="40"/>
      <c r="H239" s="57"/>
    </row>
    <row r="240" spans="1:8">
      <c r="A240" s="34"/>
      <c r="B240" s="655"/>
      <c r="C240" s="36"/>
      <c r="D240" s="37"/>
      <c r="E240" s="77" t="s">
        <v>4269</v>
      </c>
      <c r="F240" s="81">
        <f>64.8*1.8*0.15</f>
        <v>17.495999999999999</v>
      </c>
      <c r="G240" s="40"/>
      <c r="H240" s="57"/>
    </row>
    <row r="241" spans="1:12">
      <c r="A241" s="34"/>
      <c r="B241" s="655"/>
      <c r="C241" s="36"/>
      <c r="D241" s="37"/>
      <c r="E241" s="77"/>
      <c r="F241" s="49">
        <f>SUM(F237:F240)</f>
        <v>104.51429999999999</v>
      </c>
      <c r="G241" s="40"/>
      <c r="H241" s="57"/>
    </row>
    <row r="242" spans="1:12" s="140" customFormat="1" ht="13.2">
      <c r="A242" s="342"/>
      <c r="B242" s="635"/>
      <c r="C242" s="92"/>
      <c r="D242" s="79"/>
      <c r="E242" s="90"/>
      <c r="F242" s="512"/>
      <c r="G242" s="74"/>
      <c r="H242" s="559"/>
    </row>
    <row r="243" spans="1:12" s="127" customFormat="1" ht="26.4">
      <c r="A243" s="123"/>
      <c r="B243" s="35" t="s">
        <v>333</v>
      </c>
      <c r="C243" s="35"/>
      <c r="D243" s="120"/>
      <c r="E243" s="53" t="s">
        <v>334</v>
      </c>
      <c r="F243" s="129"/>
      <c r="G243" s="126"/>
      <c r="H243" s="43"/>
      <c r="I243"/>
      <c r="J243"/>
      <c r="K243"/>
      <c r="L243"/>
    </row>
    <row r="244" spans="1:12" s="140" customFormat="1" ht="13.2">
      <c r="A244" s="342"/>
      <c r="B244" s="635"/>
      <c r="C244" s="92"/>
      <c r="D244" s="79"/>
      <c r="E244" s="90"/>
      <c r="F244" s="512"/>
      <c r="G244" s="74"/>
      <c r="H244" s="559"/>
    </row>
    <row r="245" spans="1:12">
      <c r="A245" s="34">
        <f>MAX(A$1:A244)+1</f>
        <v>30</v>
      </c>
      <c r="B245" s="44"/>
      <c r="C245" s="36" t="s">
        <v>1556</v>
      </c>
      <c r="D245" s="37"/>
      <c r="E245" s="38" t="s">
        <v>1557</v>
      </c>
      <c r="F245" s="39"/>
      <c r="G245" s="40" t="s">
        <v>19</v>
      </c>
      <c r="H245" s="76">
        <v>1.2</v>
      </c>
    </row>
    <row r="246" spans="1:12" ht="26.4">
      <c r="A246" s="84"/>
      <c r="B246" s="85"/>
      <c r="C246" s="78"/>
      <c r="D246" s="361" t="s">
        <v>1942</v>
      </c>
      <c r="E246" s="370" t="s">
        <v>1943</v>
      </c>
      <c r="F246" s="363"/>
      <c r="G246" s="32" t="s">
        <v>19</v>
      </c>
      <c r="H246" s="97">
        <v>1.2</v>
      </c>
    </row>
    <row r="247" spans="1:12" s="140" customFormat="1" ht="26.4">
      <c r="A247" s="342"/>
      <c r="B247" s="635"/>
      <c r="C247" s="92"/>
      <c r="D247" s="79"/>
      <c r="E247" s="90" t="s">
        <v>4270</v>
      </c>
      <c r="F247" s="512">
        <f>3.64*2.2*0.15</f>
        <v>1.2012</v>
      </c>
      <c r="G247" s="74"/>
      <c r="H247" s="559"/>
    </row>
    <row r="248" spans="1:12" s="140" customFormat="1" ht="13.2">
      <c r="A248" s="342"/>
      <c r="B248" s="635"/>
      <c r="C248" s="92"/>
      <c r="D248" s="79"/>
      <c r="E248" s="90"/>
      <c r="F248" s="512"/>
      <c r="G248" s="74"/>
      <c r="H248" s="559"/>
    </row>
    <row r="249" spans="1:12">
      <c r="A249" s="34">
        <f>MAX(A$1:A248)+1</f>
        <v>31</v>
      </c>
      <c r="B249" s="44"/>
      <c r="C249" s="36" t="s">
        <v>2290</v>
      </c>
      <c r="D249" s="37"/>
      <c r="E249" s="38" t="s">
        <v>2291</v>
      </c>
      <c r="F249" s="39"/>
      <c r="G249" s="40" t="s">
        <v>64</v>
      </c>
      <c r="H249" s="57">
        <v>1</v>
      </c>
    </row>
    <row r="250" spans="1:12" s="140" customFormat="1" ht="39.6">
      <c r="A250" s="342"/>
      <c r="B250" s="635"/>
      <c r="C250" s="92"/>
      <c r="D250" s="79"/>
      <c r="E250" s="90" t="s">
        <v>4271</v>
      </c>
      <c r="F250" s="512">
        <v>1</v>
      </c>
      <c r="G250" s="74"/>
      <c r="H250" s="559"/>
    </row>
    <row r="251" spans="1:12" s="140" customFormat="1" ht="13.2">
      <c r="A251" s="342"/>
      <c r="B251" s="635"/>
      <c r="C251" s="92"/>
      <c r="D251" s="79"/>
      <c r="E251" s="90"/>
      <c r="F251" s="512"/>
      <c r="G251" s="74"/>
      <c r="H251" s="559"/>
    </row>
    <row r="252" spans="1:12">
      <c r="A252" s="34">
        <f>MAX(A$1:A251)+1</f>
        <v>32</v>
      </c>
      <c r="B252" s="44"/>
      <c r="C252" s="36" t="s">
        <v>1884</v>
      </c>
      <c r="D252" s="37"/>
      <c r="E252" s="38" t="s">
        <v>1885</v>
      </c>
      <c r="F252" s="39"/>
      <c r="G252" s="40" t="s">
        <v>19</v>
      </c>
      <c r="H252" s="76">
        <v>0.8</v>
      </c>
    </row>
    <row r="253" spans="1:12">
      <c r="A253" s="84"/>
      <c r="B253" s="85"/>
      <c r="C253" s="78"/>
      <c r="D253" s="79" t="s">
        <v>1886</v>
      </c>
      <c r="E253" s="83" t="s">
        <v>1887</v>
      </c>
      <c r="F253" s="73"/>
      <c r="G253" s="74" t="s">
        <v>19</v>
      </c>
      <c r="H253" s="97">
        <v>0.8</v>
      </c>
    </row>
    <row r="254" spans="1:12" s="140" customFormat="1" ht="13.2">
      <c r="A254" s="342"/>
      <c r="B254" s="635"/>
      <c r="C254" s="92"/>
      <c r="D254" s="79"/>
      <c r="E254" s="90" t="s">
        <v>4272</v>
      </c>
      <c r="F254" s="512">
        <f>3.64*2.2*0.1</f>
        <v>0.80080000000000018</v>
      </c>
      <c r="G254" s="74"/>
      <c r="H254" s="559"/>
    </row>
    <row r="255" spans="1:12" s="140" customFormat="1" ht="13.2">
      <c r="A255" s="342"/>
      <c r="B255" s="635"/>
      <c r="C255" s="92"/>
      <c r="D255" s="79"/>
      <c r="E255" s="90"/>
      <c r="F255" s="512"/>
      <c r="G255" s="74"/>
      <c r="H255" s="559"/>
    </row>
    <row r="256" spans="1:12">
      <c r="A256" s="34">
        <f>MAX(A$1:A255)+1</f>
        <v>33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6.5</v>
      </c>
    </row>
    <row r="257" spans="1:12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6.5</v>
      </c>
    </row>
    <row r="258" spans="1:12" s="140" customFormat="1" ht="13.2">
      <c r="A258" s="342"/>
      <c r="B258" s="635"/>
      <c r="C258" s="92"/>
      <c r="D258" s="79"/>
      <c r="E258" s="90" t="s">
        <v>4273</v>
      </c>
      <c r="F258" s="512">
        <v>6.5</v>
      </c>
      <c r="G258" s="74"/>
      <c r="H258" s="559"/>
    </row>
    <row r="259" spans="1:12" s="140" customFormat="1" ht="13.2">
      <c r="A259" s="342"/>
      <c r="B259" s="635"/>
      <c r="C259" s="92"/>
      <c r="D259" s="79"/>
      <c r="E259" s="90"/>
      <c r="F259" s="512"/>
      <c r="G259" s="74"/>
      <c r="H259" s="559"/>
    </row>
    <row r="260" spans="1:12" s="127" customFormat="1">
      <c r="A260" s="123"/>
      <c r="B260" s="35" t="s">
        <v>340</v>
      </c>
      <c r="C260" s="35"/>
      <c r="D260" s="120"/>
      <c r="E260" s="53" t="s">
        <v>341</v>
      </c>
      <c r="F260" s="129"/>
      <c r="G260" s="126"/>
      <c r="H260" s="43"/>
      <c r="I260"/>
      <c r="J260"/>
      <c r="K260"/>
      <c r="L260"/>
    </row>
    <row r="261" spans="1:12" s="140" customFormat="1" ht="13.2">
      <c r="A261" s="342"/>
      <c r="B261" s="635"/>
      <c r="C261" s="92"/>
      <c r="D261" s="79"/>
      <c r="E261" s="90"/>
      <c r="F261" s="512"/>
      <c r="G261" s="74"/>
      <c r="H261" s="559"/>
    </row>
    <row r="262" spans="1:12">
      <c r="A262" s="34">
        <f>MAX(A$1:A261)+1</f>
        <v>34</v>
      </c>
      <c r="B262" s="44"/>
      <c r="C262" s="36" t="s">
        <v>4274</v>
      </c>
      <c r="D262" s="37"/>
      <c r="E262" s="38" t="s">
        <v>4275</v>
      </c>
      <c r="F262" s="39"/>
      <c r="G262" s="40" t="s">
        <v>39</v>
      </c>
      <c r="H262" s="76">
        <v>480</v>
      </c>
    </row>
    <row r="263" spans="1:12">
      <c r="A263" s="84"/>
      <c r="B263" s="85"/>
      <c r="C263" s="78"/>
      <c r="D263" s="79" t="s">
        <v>4276</v>
      </c>
      <c r="E263" s="83" t="s">
        <v>4277</v>
      </c>
      <c r="F263" s="73"/>
      <c r="G263" s="74" t="s">
        <v>39</v>
      </c>
      <c r="H263" s="97">
        <v>480</v>
      </c>
    </row>
    <row r="264" spans="1:12">
      <c r="A264" s="84"/>
      <c r="B264" s="529"/>
      <c r="C264" s="78"/>
      <c r="D264" s="79"/>
      <c r="E264" s="77" t="s">
        <v>4278</v>
      </c>
      <c r="F264" s="49">
        <f>40*12</f>
        <v>480</v>
      </c>
      <c r="G264" s="74"/>
      <c r="H264" s="43"/>
    </row>
    <row r="265" spans="1:12" s="140" customFormat="1" ht="13.2">
      <c r="A265" s="342"/>
      <c r="B265" s="635"/>
      <c r="C265" s="92"/>
      <c r="D265" s="79"/>
      <c r="E265" s="90"/>
      <c r="F265" s="512"/>
      <c r="G265" s="74"/>
      <c r="H265" s="559"/>
    </row>
    <row r="266" spans="1:12">
      <c r="A266" s="34">
        <f>MAX(A$1:A265)+1</f>
        <v>35</v>
      </c>
      <c r="B266" s="44"/>
      <c r="C266" s="36" t="s">
        <v>342</v>
      </c>
      <c r="D266" s="37"/>
      <c r="E266" s="38" t="s">
        <v>343</v>
      </c>
      <c r="F266" s="39"/>
      <c r="G266" s="203" t="s">
        <v>39</v>
      </c>
      <c r="H266" s="76">
        <v>480</v>
      </c>
    </row>
    <row r="267" spans="1:12">
      <c r="A267" s="84"/>
      <c r="B267" s="85"/>
      <c r="C267" s="78"/>
      <c r="D267" s="79" t="s">
        <v>344</v>
      </c>
      <c r="E267" s="83" t="s">
        <v>345</v>
      </c>
      <c r="F267" s="73"/>
      <c r="G267" s="204" t="s">
        <v>39</v>
      </c>
      <c r="H267" s="97">
        <v>480</v>
      </c>
    </row>
    <row r="268" spans="1:12">
      <c r="A268" s="84"/>
      <c r="B268" s="529"/>
      <c r="C268" s="78"/>
      <c r="D268" s="79"/>
      <c r="E268" s="77" t="s">
        <v>4279</v>
      </c>
      <c r="F268" s="49">
        <f>F264</f>
        <v>480</v>
      </c>
      <c r="G268" s="665"/>
      <c r="H268" s="43"/>
    </row>
    <row r="269" spans="1:12" s="140" customFormat="1" ht="13.2">
      <c r="A269" s="342"/>
      <c r="B269" s="635"/>
      <c r="C269" s="92"/>
      <c r="D269" s="79"/>
      <c r="E269" s="90"/>
      <c r="F269" s="512"/>
      <c r="G269" s="74"/>
      <c r="H269" s="559"/>
    </row>
    <row r="270" spans="1:12" s="127" customFormat="1">
      <c r="A270" s="123"/>
      <c r="B270" s="35" t="s">
        <v>1831</v>
      </c>
      <c r="C270" s="35"/>
      <c r="D270" s="120"/>
      <c r="E270" s="53" t="s">
        <v>1832</v>
      </c>
      <c r="F270" s="129"/>
      <c r="G270" s="126"/>
      <c r="H270" s="43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53"/>
      <c r="F271" s="129"/>
      <c r="G271" s="126"/>
      <c r="H271" s="43"/>
      <c r="I271"/>
      <c r="J271"/>
      <c r="K271"/>
      <c r="L271"/>
    </row>
    <row r="272" spans="1:12" ht="26.4">
      <c r="A272" s="34">
        <f>MAX(A$1:A271)+1</f>
        <v>36</v>
      </c>
      <c r="B272" s="85"/>
      <c r="C272" s="36" t="s">
        <v>4125</v>
      </c>
      <c r="D272" s="37"/>
      <c r="E272" s="38" t="s">
        <v>4126</v>
      </c>
      <c r="F272" s="39"/>
      <c r="G272" s="40" t="s">
        <v>64</v>
      </c>
      <c r="H272" s="76">
        <v>1</v>
      </c>
    </row>
    <row r="273" spans="1:12" ht="26.4">
      <c r="A273" s="84"/>
      <c r="B273" s="85"/>
      <c r="C273" s="78"/>
      <c r="D273" s="361" t="s">
        <v>4127</v>
      </c>
      <c r="E273" s="370" t="s">
        <v>4128</v>
      </c>
      <c r="F273" s="363"/>
      <c r="G273" s="204" t="s">
        <v>64</v>
      </c>
      <c r="H273" s="97">
        <v>1</v>
      </c>
    </row>
    <row r="274" spans="1:12" s="127" customFormat="1">
      <c r="A274" s="123"/>
      <c r="B274" s="35"/>
      <c r="C274" s="35"/>
      <c r="D274" s="120"/>
      <c r="E274" s="90" t="s">
        <v>4280</v>
      </c>
      <c r="F274" s="512">
        <v>1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90"/>
      <c r="F275" s="512"/>
      <c r="G275" s="126"/>
      <c r="H275" s="43"/>
      <c r="I275"/>
      <c r="J275"/>
      <c r="K275"/>
      <c r="L275"/>
    </row>
    <row r="276" spans="1:12" ht="26.4">
      <c r="A276" s="34">
        <f>MAX(A$1:A275)+1</f>
        <v>37</v>
      </c>
      <c r="B276" s="44"/>
      <c r="C276" s="36" t="s">
        <v>4140</v>
      </c>
      <c r="D276" s="37"/>
      <c r="E276" s="38" t="s">
        <v>4141</v>
      </c>
      <c r="F276" s="39"/>
      <c r="G276" s="40" t="s">
        <v>39</v>
      </c>
      <c r="H276" s="57">
        <v>44.000000000000007</v>
      </c>
    </row>
    <row r="277" spans="1:12" ht="26.4">
      <c r="A277" s="84"/>
      <c r="B277" s="85"/>
      <c r="C277" s="78"/>
      <c r="D277" s="79" t="s">
        <v>4142</v>
      </c>
      <c r="E277" s="83" t="s">
        <v>4143</v>
      </c>
      <c r="F277" s="73"/>
      <c r="G277" s="74" t="s">
        <v>39</v>
      </c>
      <c r="H277" s="128">
        <v>44.000000000000007</v>
      </c>
    </row>
    <row r="278" spans="1:12" s="127" customFormat="1">
      <c r="A278" s="123"/>
      <c r="B278" s="35"/>
      <c r="C278" s="35"/>
      <c r="D278" s="120"/>
      <c r="E278" s="90" t="s">
        <v>4281</v>
      </c>
      <c r="F278" s="512">
        <f>4.3*1*2+3.7*1.5*4+3*2.2*2</f>
        <v>44.000000000000007</v>
      </c>
      <c r="G278" s="126"/>
      <c r="H278" s="43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90"/>
      <c r="F279" s="636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99"/>
      <c r="E280" s="90"/>
      <c r="F280" s="95"/>
      <c r="G280" s="102"/>
      <c r="H280" s="68"/>
    </row>
    <row r="281" spans="1:12" ht="14.4" thickBot="1">
      <c r="A281" s="135"/>
      <c r="B281" s="136"/>
      <c r="C281" s="136"/>
      <c r="D281" s="136"/>
      <c r="E281" s="137"/>
      <c r="F281" s="138"/>
      <c r="G281" s="136"/>
      <c r="H281" s="139"/>
    </row>
    <row r="282" spans="1:12">
      <c r="E282" s="6"/>
      <c r="F282" s="141"/>
      <c r="H282" s="531"/>
      <c r="I28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4"/>
  <dimension ref="A1:L16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4282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80</v>
      </c>
    </row>
    <row r="9" spans="1:12" ht="26.4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4287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33"/>
      <c r="F11" s="28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1.0900000000000001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1.0900000000000001</v>
      </c>
    </row>
    <row r="14" spans="1:12">
      <c r="A14" s="134"/>
      <c r="B14" s="85"/>
      <c r="C14" s="78"/>
      <c r="D14" s="79"/>
      <c r="E14" s="98" t="s">
        <v>738</v>
      </c>
      <c r="F14" s="73"/>
      <c r="G14" s="74"/>
      <c r="H14" s="128"/>
    </row>
    <row r="15" spans="1:12" ht="26.4">
      <c r="A15" s="134"/>
      <c r="B15" s="85"/>
      <c r="C15" s="78"/>
      <c r="D15" s="79"/>
      <c r="E15" s="90" t="s">
        <v>4288</v>
      </c>
      <c r="F15" s="95">
        <f>F10*0.0136</f>
        <v>1.0879999999999999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>
      <c r="A19" s="34">
        <f>MAX(A$1:A18)+1</f>
        <v>3</v>
      </c>
      <c r="B19" s="85"/>
      <c r="C19" s="36" t="s">
        <v>761</v>
      </c>
      <c r="D19" s="78"/>
      <c r="E19" s="38" t="s">
        <v>762</v>
      </c>
      <c r="F19" s="39"/>
      <c r="G19" s="40" t="s">
        <v>19</v>
      </c>
      <c r="H19" s="57">
        <v>14</v>
      </c>
    </row>
    <row r="20" spans="1:12">
      <c r="A20" s="84"/>
      <c r="B20" s="85"/>
      <c r="C20" s="37"/>
      <c r="D20" s="79" t="s">
        <v>763</v>
      </c>
      <c r="E20" s="83" t="s">
        <v>764</v>
      </c>
      <c r="F20" s="73"/>
      <c r="G20" s="74" t="s">
        <v>19</v>
      </c>
      <c r="H20" s="128">
        <v>14</v>
      </c>
    </row>
    <row r="21" spans="1:12">
      <c r="A21" s="84"/>
      <c r="B21" s="85"/>
      <c r="C21" s="37"/>
      <c r="D21" s="79"/>
      <c r="E21" s="77" t="s">
        <v>1462</v>
      </c>
      <c r="F21" s="49">
        <v>14</v>
      </c>
      <c r="G21" s="74"/>
      <c r="H21" s="128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>
      <c r="A23" s="34">
        <f>MAX(A$1:A22)+1</f>
        <v>4</v>
      </c>
      <c r="B23" s="44"/>
      <c r="C23" s="36" t="s">
        <v>767</v>
      </c>
      <c r="D23" s="37"/>
      <c r="E23" s="38" t="s">
        <v>768</v>
      </c>
      <c r="F23" s="39"/>
      <c r="G23" s="40" t="s">
        <v>19</v>
      </c>
      <c r="H23" s="57">
        <v>16</v>
      </c>
    </row>
    <row r="24" spans="1:12">
      <c r="A24" s="84"/>
      <c r="B24" s="85"/>
      <c r="C24" s="78"/>
      <c r="D24" s="79" t="s">
        <v>769</v>
      </c>
      <c r="E24" s="83" t="s">
        <v>770</v>
      </c>
      <c r="F24" s="73"/>
      <c r="G24" s="74" t="s">
        <v>19</v>
      </c>
      <c r="H24" s="128">
        <v>16</v>
      </c>
    </row>
    <row r="25" spans="1:12" s="140" customFormat="1" ht="13.2">
      <c r="A25" s="342"/>
      <c r="B25" s="491"/>
      <c r="C25" s="92"/>
      <c r="D25" s="79"/>
      <c r="E25" s="90" t="s">
        <v>4166</v>
      </c>
      <c r="F25" s="512">
        <f>2*2*2*2</f>
        <v>16</v>
      </c>
      <c r="G25" s="74"/>
      <c r="H25" s="667"/>
    </row>
    <row r="26" spans="1:12" s="140" customFormat="1" ht="13.2">
      <c r="A26" s="342"/>
      <c r="B26" s="491"/>
      <c r="C26" s="92"/>
      <c r="D26" s="79"/>
      <c r="E26" s="90"/>
      <c r="F26" s="512"/>
      <c r="G26" s="74"/>
      <c r="H26" s="667"/>
    </row>
    <row r="27" spans="1:12">
      <c r="A27" s="34">
        <f>MAX(A$1:A26)+1</f>
        <v>5</v>
      </c>
      <c r="B27" s="44"/>
      <c r="C27" s="36" t="s">
        <v>784</v>
      </c>
      <c r="D27" s="37"/>
      <c r="E27" s="38" t="s">
        <v>785</v>
      </c>
      <c r="F27" s="39"/>
      <c r="G27" s="40" t="s">
        <v>19</v>
      </c>
      <c r="H27" s="57">
        <v>268.58</v>
      </c>
    </row>
    <row r="28" spans="1:12">
      <c r="A28" s="84"/>
      <c r="B28" s="85"/>
      <c r="C28" s="78"/>
      <c r="D28" s="79" t="s">
        <v>786</v>
      </c>
      <c r="E28" s="83" t="s">
        <v>787</v>
      </c>
      <c r="F28" s="73"/>
      <c r="G28" s="74" t="s">
        <v>19</v>
      </c>
      <c r="H28" s="128">
        <v>268.58</v>
      </c>
    </row>
    <row r="29" spans="1:12" s="140" customFormat="1" ht="13.2">
      <c r="A29" s="342"/>
      <c r="B29" s="635"/>
      <c r="C29" s="92"/>
      <c r="D29" s="79"/>
      <c r="E29" s="90" t="s">
        <v>4289</v>
      </c>
      <c r="F29" s="512">
        <f>45.6*1*1.3</f>
        <v>59.28</v>
      </c>
      <c r="G29" s="74"/>
      <c r="H29" s="667"/>
    </row>
    <row r="30" spans="1:12" s="140" customFormat="1" ht="13.2">
      <c r="A30" s="342"/>
      <c r="B30" s="635"/>
      <c r="C30" s="92"/>
      <c r="D30" s="79"/>
      <c r="E30" s="90" t="s">
        <v>4290</v>
      </c>
      <c r="F30" s="512">
        <f>56*1*1.3</f>
        <v>72.8</v>
      </c>
      <c r="G30" s="74"/>
      <c r="H30" s="667"/>
    </row>
    <row r="31" spans="1:12" s="140" customFormat="1" ht="13.2">
      <c r="A31" s="342"/>
      <c r="B31" s="635"/>
      <c r="C31" s="92"/>
      <c r="D31" s="79"/>
      <c r="E31" s="90" t="s">
        <v>4291</v>
      </c>
      <c r="F31" s="636">
        <f>91*1*1.5</f>
        <v>136.5</v>
      </c>
      <c r="G31" s="74"/>
      <c r="H31" s="667"/>
    </row>
    <row r="32" spans="1:12" s="140" customFormat="1" ht="13.2">
      <c r="A32" s="342"/>
      <c r="B32" s="635"/>
      <c r="C32" s="92"/>
      <c r="D32" s="79"/>
      <c r="E32" s="90"/>
      <c r="F32" s="512">
        <f>SUM(F29:F31)</f>
        <v>268.58</v>
      </c>
      <c r="G32" s="74"/>
      <c r="H32" s="667"/>
    </row>
    <row r="33" spans="1:12" s="140" customFormat="1" ht="13.2">
      <c r="A33" s="342"/>
      <c r="B33" s="635"/>
      <c r="C33" s="92"/>
      <c r="D33" s="79"/>
      <c r="E33" s="90"/>
      <c r="F33" s="512"/>
      <c r="G33" s="74"/>
      <c r="H33" s="667"/>
    </row>
    <row r="34" spans="1:12">
      <c r="A34" s="34">
        <f>MAX(A$1:A33)+1</f>
        <v>6</v>
      </c>
      <c r="B34" s="44"/>
      <c r="C34" s="36" t="s">
        <v>131</v>
      </c>
      <c r="D34" s="37"/>
      <c r="E34" s="38" t="s">
        <v>132</v>
      </c>
      <c r="F34" s="39"/>
      <c r="G34" s="40" t="s">
        <v>19</v>
      </c>
      <c r="H34" s="668">
        <v>109.53</v>
      </c>
    </row>
    <row r="35" spans="1:12">
      <c r="A35" s="84"/>
      <c r="B35" s="85"/>
      <c r="C35" s="78"/>
      <c r="D35" s="79" t="s">
        <v>133</v>
      </c>
      <c r="E35" s="83" t="s">
        <v>134</v>
      </c>
      <c r="F35" s="73"/>
      <c r="G35" s="74" t="s">
        <v>19</v>
      </c>
      <c r="H35" s="669">
        <v>109.53</v>
      </c>
    </row>
    <row r="36" spans="1:12" s="127" customFormat="1">
      <c r="A36" s="123"/>
      <c r="B36" s="35"/>
      <c r="C36" s="119"/>
      <c r="D36" s="120"/>
      <c r="E36" s="77" t="s">
        <v>790</v>
      </c>
      <c r="F36" s="494">
        <f>F21</f>
        <v>14</v>
      </c>
      <c r="G36" s="126"/>
      <c r="H36" s="128"/>
      <c r="I36"/>
      <c r="J36"/>
      <c r="K36"/>
      <c r="L36"/>
    </row>
    <row r="37" spans="1:12" s="127" customFormat="1">
      <c r="A37" s="123"/>
      <c r="B37" s="35"/>
      <c r="C37" s="119"/>
      <c r="D37" s="120"/>
      <c r="E37" s="77"/>
      <c r="F37" s="494"/>
      <c r="G37" s="126"/>
      <c r="H37" s="128"/>
      <c r="I37"/>
      <c r="J37"/>
      <c r="K37"/>
      <c r="L37"/>
    </row>
    <row r="38" spans="1:12" s="127" customFormat="1" ht="26.4">
      <c r="A38" s="123"/>
      <c r="B38" s="35"/>
      <c r="C38" s="119"/>
      <c r="D38" s="120"/>
      <c r="E38" s="90" t="s">
        <v>4170</v>
      </c>
      <c r="F38" s="494">
        <f>F83</f>
        <v>95.526850559999986</v>
      </c>
      <c r="G38" s="126"/>
      <c r="H38" s="128"/>
      <c r="I38"/>
      <c r="J38"/>
      <c r="K38"/>
      <c r="L38"/>
    </row>
    <row r="39" spans="1:12" s="127" customFormat="1">
      <c r="A39" s="123"/>
      <c r="B39" s="35"/>
      <c r="C39" s="119"/>
      <c r="D39" s="120"/>
      <c r="E39" s="109" t="s">
        <v>101</v>
      </c>
      <c r="F39" s="514">
        <f>F36+F38</f>
        <v>109.52685055999999</v>
      </c>
      <c r="G39" s="126"/>
      <c r="H39" s="128"/>
      <c r="I39"/>
      <c r="J39"/>
      <c r="K39"/>
      <c r="L39"/>
    </row>
    <row r="40" spans="1:12" s="140" customFormat="1" ht="13.2">
      <c r="A40" s="342"/>
      <c r="B40" s="635"/>
      <c r="C40" s="92"/>
      <c r="D40" s="79"/>
      <c r="E40" s="90"/>
      <c r="F40" s="512"/>
      <c r="G40" s="74"/>
      <c r="H40" s="667"/>
    </row>
    <row r="41" spans="1:12">
      <c r="A41" s="34">
        <f>MAX(A$1:A40)+1</f>
        <v>7</v>
      </c>
      <c r="B41" s="44"/>
      <c r="C41" s="36" t="s">
        <v>201</v>
      </c>
      <c r="D41" s="37"/>
      <c r="E41" s="38" t="s">
        <v>202</v>
      </c>
      <c r="F41" s="39"/>
      <c r="G41" s="40" t="s">
        <v>19</v>
      </c>
      <c r="H41" s="57">
        <v>231.61</v>
      </c>
    </row>
    <row r="42" spans="1:12">
      <c r="A42" s="84"/>
      <c r="B42" s="85"/>
      <c r="C42" s="78"/>
      <c r="D42" s="79" t="s">
        <v>792</v>
      </c>
      <c r="E42" s="83" t="s">
        <v>793</v>
      </c>
      <c r="F42" s="73"/>
      <c r="G42" s="74" t="s">
        <v>19</v>
      </c>
      <c r="H42" s="128">
        <v>42.559999999999988</v>
      </c>
    </row>
    <row r="43" spans="1:12">
      <c r="A43" s="84"/>
      <c r="B43" s="529"/>
      <c r="C43" s="78"/>
      <c r="D43" s="79"/>
      <c r="E43" s="98" t="s">
        <v>4171</v>
      </c>
      <c r="F43" s="73"/>
      <c r="G43" s="74"/>
      <c r="H43" s="128"/>
    </row>
    <row r="44" spans="1:12">
      <c r="A44" s="84"/>
      <c r="B44" s="529"/>
      <c r="C44" s="78"/>
      <c r="D44" s="79"/>
      <c r="E44" s="77" t="s">
        <v>141</v>
      </c>
      <c r="F44" s="49">
        <f>F30</f>
        <v>72.8</v>
      </c>
      <c r="G44" s="74"/>
      <c r="H44" s="128"/>
    </row>
    <row r="45" spans="1:12">
      <c r="A45" s="84"/>
      <c r="B45" s="529"/>
      <c r="C45" s="78"/>
      <c r="D45" s="79"/>
      <c r="E45" s="77" t="s">
        <v>803</v>
      </c>
      <c r="F45" s="49">
        <f>-F160</f>
        <v>-8.4</v>
      </c>
      <c r="G45" s="74"/>
      <c r="H45" s="128"/>
    </row>
    <row r="46" spans="1:12">
      <c r="A46" s="84"/>
      <c r="B46" s="529"/>
      <c r="C46" s="78"/>
      <c r="D46" s="79"/>
      <c r="E46" s="77" t="s">
        <v>3428</v>
      </c>
      <c r="F46" s="49">
        <f>-F69</f>
        <v>-21.483923999999998</v>
      </c>
      <c r="G46" s="74"/>
      <c r="H46" s="128"/>
    </row>
    <row r="47" spans="1:12" s="140" customFormat="1" ht="13.2">
      <c r="A47" s="342"/>
      <c r="B47" s="635"/>
      <c r="C47" s="92"/>
      <c r="D47" s="79"/>
      <c r="E47" s="90" t="s">
        <v>4292</v>
      </c>
      <c r="F47" s="636">
        <f>-3.14*0.09*0.09/4*56</f>
        <v>-0.356076</v>
      </c>
      <c r="G47" s="74"/>
      <c r="H47" s="667"/>
    </row>
    <row r="48" spans="1:12" s="140" customFormat="1" ht="13.2">
      <c r="A48" s="342"/>
      <c r="B48" s="635"/>
      <c r="C48" s="92"/>
      <c r="D48" s="79"/>
      <c r="E48" s="90"/>
      <c r="F48" s="512">
        <f>SUM(F44:F47)</f>
        <v>42.559999999999988</v>
      </c>
      <c r="G48" s="74"/>
      <c r="H48" s="667"/>
    </row>
    <row r="49" spans="1:8">
      <c r="A49" s="84"/>
      <c r="B49" s="85"/>
      <c r="C49" s="78"/>
      <c r="D49" s="79" t="s">
        <v>203</v>
      </c>
      <c r="E49" s="83" t="s">
        <v>204</v>
      </c>
      <c r="F49" s="73"/>
      <c r="G49" s="74" t="s">
        <v>19</v>
      </c>
      <c r="H49" s="128">
        <v>189.05</v>
      </c>
    </row>
    <row r="50" spans="1:8">
      <c r="A50" s="84"/>
      <c r="B50" s="529"/>
      <c r="C50" s="78"/>
      <c r="D50" s="79"/>
      <c r="E50" s="98" t="s">
        <v>4173</v>
      </c>
      <c r="F50" s="73"/>
      <c r="G50" s="74"/>
      <c r="H50" s="128"/>
    </row>
    <row r="51" spans="1:8">
      <c r="A51" s="84"/>
      <c r="B51" s="529"/>
      <c r="C51" s="78"/>
      <c r="D51" s="79"/>
      <c r="E51" s="77" t="s">
        <v>141</v>
      </c>
      <c r="F51" s="49">
        <f>F29</f>
        <v>59.28</v>
      </c>
      <c r="G51" s="74"/>
      <c r="H51" s="128"/>
    </row>
    <row r="52" spans="1:8">
      <c r="A52" s="84"/>
      <c r="B52" s="529"/>
      <c r="C52" s="78"/>
      <c r="D52" s="79"/>
      <c r="E52" s="77" t="s">
        <v>803</v>
      </c>
      <c r="F52" s="49">
        <f>-F159</f>
        <v>-6.84</v>
      </c>
      <c r="G52" s="74"/>
      <c r="H52" s="128"/>
    </row>
    <row r="53" spans="1:8">
      <c r="A53" s="84"/>
      <c r="B53" s="529"/>
      <c r="C53" s="78"/>
      <c r="D53" s="79"/>
      <c r="E53" s="77" t="s">
        <v>3428</v>
      </c>
      <c r="F53" s="49">
        <f>-F68</f>
        <v>-15.923344896</v>
      </c>
      <c r="G53" s="74"/>
      <c r="H53" s="128"/>
    </row>
    <row r="54" spans="1:8">
      <c r="A54" s="84"/>
      <c r="B54" s="529"/>
      <c r="C54" s="78"/>
      <c r="D54" s="79"/>
      <c r="E54" s="90" t="s">
        <v>4293</v>
      </c>
      <c r="F54" s="81">
        <f>-3.14*0.032*0.032*45.6/4</f>
        <v>-3.6655104000000001E-2</v>
      </c>
      <c r="G54" s="74"/>
      <c r="H54" s="128"/>
    </row>
    <row r="55" spans="1:8">
      <c r="A55" s="84"/>
      <c r="B55" s="529"/>
      <c r="C55" s="78"/>
      <c r="D55" s="79"/>
      <c r="E55" s="83"/>
      <c r="F55" s="49">
        <f>SUM(F51:F54)</f>
        <v>36.479999999999997</v>
      </c>
      <c r="G55" s="74"/>
      <c r="H55" s="128"/>
    </row>
    <row r="56" spans="1:8">
      <c r="A56" s="84"/>
      <c r="B56" s="529"/>
      <c r="C56" s="78"/>
      <c r="D56" s="79"/>
      <c r="E56" s="83"/>
      <c r="F56" s="73"/>
      <c r="G56" s="74"/>
      <c r="H56" s="128"/>
    </row>
    <row r="57" spans="1:8" s="140" customFormat="1" ht="13.2">
      <c r="A57" s="342"/>
      <c r="B57" s="635"/>
      <c r="C57" s="92"/>
      <c r="D57" s="79"/>
      <c r="E57" s="90" t="s">
        <v>4175</v>
      </c>
      <c r="F57" s="512">
        <f>F25</f>
        <v>16</v>
      </c>
      <c r="G57" s="74"/>
      <c r="H57" s="667"/>
    </row>
    <row r="58" spans="1:8" s="140" customFormat="1" ht="13.2">
      <c r="A58" s="342"/>
      <c r="B58" s="635"/>
      <c r="C58" s="92"/>
      <c r="D58" s="79"/>
      <c r="E58" s="90"/>
      <c r="F58" s="512"/>
      <c r="G58" s="74"/>
      <c r="H58" s="667"/>
    </row>
    <row r="59" spans="1:8" s="140" customFormat="1" ht="13.2">
      <c r="A59" s="342"/>
      <c r="B59" s="635"/>
      <c r="C59" s="92"/>
      <c r="D59" s="79"/>
      <c r="E59" s="156" t="s">
        <v>4176</v>
      </c>
      <c r="F59" s="512"/>
      <c r="G59" s="74"/>
      <c r="H59" s="667"/>
    </row>
    <row r="60" spans="1:8" s="140" customFormat="1" ht="13.2">
      <c r="A60" s="342"/>
      <c r="B60" s="635"/>
      <c r="C60" s="92"/>
      <c r="D60" s="79"/>
      <c r="E60" s="90" t="s">
        <v>3427</v>
      </c>
      <c r="F60" s="512">
        <f>F31</f>
        <v>136.5</v>
      </c>
      <c r="G60" s="74"/>
      <c r="H60" s="667"/>
    </row>
    <row r="61" spans="1:8" s="140" customFormat="1" ht="13.2">
      <c r="A61" s="342"/>
      <c r="B61" s="635"/>
      <c r="C61" s="92"/>
      <c r="D61" s="79"/>
      <c r="E61" s="90" t="s">
        <v>4294</v>
      </c>
      <c r="F61" s="636">
        <f>91*3.14*0.032*0.032/4</f>
        <v>7.3149439999999996E-2</v>
      </c>
      <c r="G61" s="74"/>
      <c r="H61" s="667"/>
    </row>
    <row r="62" spans="1:8" s="140" customFormat="1" ht="13.2">
      <c r="A62" s="342"/>
      <c r="B62" s="635"/>
      <c r="C62" s="92"/>
      <c r="D62" s="79"/>
      <c r="E62" s="90"/>
      <c r="F62" s="512">
        <f>SUM(F60:F61)</f>
        <v>136.57314944000001</v>
      </c>
      <c r="G62" s="74"/>
      <c r="H62" s="667"/>
    </row>
    <row r="63" spans="1:8" s="140" customFormat="1" ht="13.2">
      <c r="A63" s="342"/>
      <c r="B63" s="635"/>
      <c r="C63" s="92"/>
      <c r="D63" s="79"/>
      <c r="E63" s="109" t="s">
        <v>101</v>
      </c>
      <c r="F63" s="536">
        <f>F55+F57+F62</f>
        <v>189.05314944</v>
      </c>
      <c r="G63" s="74"/>
      <c r="H63" s="667"/>
    </row>
    <row r="64" spans="1:8" s="140" customFormat="1" ht="13.2">
      <c r="A64" s="342"/>
      <c r="B64" s="635"/>
      <c r="C64" s="92"/>
      <c r="D64" s="79"/>
      <c r="E64" s="90"/>
      <c r="F64" s="512"/>
      <c r="G64" s="74"/>
      <c r="H64" s="667"/>
    </row>
    <row r="65" spans="1:8">
      <c r="A65" s="34">
        <f>MAX(A$1:A64)+1</f>
        <v>8</v>
      </c>
      <c r="B65" s="44"/>
      <c r="C65" s="36" t="s">
        <v>808</v>
      </c>
      <c r="D65" s="37"/>
      <c r="E65" s="38" t="s">
        <v>809</v>
      </c>
      <c r="F65" s="39"/>
      <c r="G65" s="40" t="s">
        <v>19</v>
      </c>
      <c r="H65" s="57">
        <v>37.409999999999997</v>
      </c>
    </row>
    <row r="66" spans="1:8">
      <c r="A66" s="84"/>
      <c r="B66" s="85"/>
      <c r="C66" s="78"/>
      <c r="D66" s="79" t="s">
        <v>3566</v>
      </c>
      <c r="E66" s="83" t="s">
        <v>3567</v>
      </c>
      <c r="F66" s="73"/>
      <c r="G66" s="74" t="s">
        <v>19</v>
      </c>
      <c r="H66" s="128">
        <v>37.409999999999997</v>
      </c>
    </row>
    <row r="67" spans="1:8" s="140" customFormat="1" ht="13.2">
      <c r="A67" s="342"/>
      <c r="B67" s="635"/>
      <c r="C67" s="92"/>
      <c r="D67" s="79"/>
      <c r="E67" s="156" t="s">
        <v>3568</v>
      </c>
      <c r="F67" s="512"/>
      <c r="G67" s="74"/>
      <c r="H67" s="667"/>
    </row>
    <row r="68" spans="1:8" s="140" customFormat="1" ht="13.2">
      <c r="A68" s="342"/>
      <c r="B68" s="635"/>
      <c r="C68" s="92"/>
      <c r="D68" s="79"/>
      <c r="E68" s="90" t="s">
        <v>4295</v>
      </c>
      <c r="F68" s="512">
        <f>45.6*1*0.35-3.14*0.032*0.032*45.6/4</f>
        <v>15.923344896</v>
      </c>
      <c r="G68" s="74"/>
      <c r="H68" s="667"/>
    </row>
    <row r="69" spans="1:8" s="140" customFormat="1" ht="13.2">
      <c r="A69" s="342"/>
      <c r="B69" s="635"/>
      <c r="C69" s="92"/>
      <c r="D69" s="79"/>
      <c r="E69" s="90" t="s">
        <v>4296</v>
      </c>
      <c r="F69" s="636">
        <f>56*1*0.39-3.14*0.09*0.09/4*56</f>
        <v>21.483923999999998</v>
      </c>
      <c r="G69" s="74"/>
      <c r="H69" s="667"/>
    </row>
    <row r="70" spans="1:8" s="140" customFormat="1" ht="13.2">
      <c r="A70" s="342"/>
      <c r="B70" s="635"/>
      <c r="C70" s="92"/>
      <c r="D70" s="79"/>
      <c r="E70" s="90"/>
      <c r="F70" s="512">
        <f>SUM(F68:F69)</f>
        <v>37.407268895999998</v>
      </c>
      <c r="G70" s="74"/>
      <c r="H70" s="667"/>
    </row>
    <row r="71" spans="1:8" s="140" customFormat="1" ht="13.2">
      <c r="A71" s="342"/>
      <c r="B71" s="635"/>
      <c r="C71" s="92"/>
      <c r="D71" s="79"/>
      <c r="E71" s="90"/>
      <c r="F71" s="512"/>
      <c r="G71" s="74"/>
      <c r="H71" s="667"/>
    </row>
    <row r="72" spans="1:8">
      <c r="A72" s="34">
        <f>MAX(A$1:A71)+1</f>
        <v>9</v>
      </c>
      <c r="B72" s="44"/>
      <c r="C72" s="36" t="s">
        <v>821</v>
      </c>
      <c r="D72" s="37"/>
      <c r="E72" s="38" t="s">
        <v>822</v>
      </c>
      <c r="F72" s="39"/>
      <c r="G72" s="40" t="s">
        <v>19</v>
      </c>
      <c r="H72" s="57">
        <v>378.11</v>
      </c>
    </row>
    <row r="73" spans="1:8" ht="26.4">
      <c r="A73" s="84"/>
      <c r="B73" s="85"/>
      <c r="C73" s="78"/>
      <c r="D73" s="79" t="s">
        <v>823</v>
      </c>
      <c r="E73" s="83" t="s">
        <v>824</v>
      </c>
      <c r="F73" s="73"/>
      <c r="G73" s="74" t="s">
        <v>19</v>
      </c>
      <c r="H73" s="128">
        <v>378.11</v>
      </c>
    </row>
    <row r="74" spans="1:8">
      <c r="A74" s="84"/>
      <c r="B74" s="529"/>
      <c r="C74" s="78"/>
      <c r="D74" s="79"/>
      <c r="E74" s="77" t="s">
        <v>4180</v>
      </c>
      <c r="F74" s="42">
        <f>F63*2</f>
        <v>378.10629888</v>
      </c>
      <c r="G74" s="74"/>
      <c r="H74" s="128"/>
    </row>
    <row r="75" spans="1:8" s="140" customFormat="1" ht="13.2">
      <c r="A75" s="342"/>
      <c r="B75" s="635"/>
      <c r="C75" s="92"/>
      <c r="D75" s="79"/>
      <c r="E75" s="90"/>
      <c r="F75" s="512"/>
      <c r="G75" s="74"/>
      <c r="H75" s="667"/>
    </row>
    <row r="76" spans="1:8">
      <c r="A76" s="34">
        <f>MAX(A$1:A75)+1</f>
        <v>10</v>
      </c>
      <c r="B76" s="44"/>
      <c r="C76" s="36" t="s">
        <v>136</v>
      </c>
      <c r="D76" s="37"/>
      <c r="E76" s="38" t="s">
        <v>826</v>
      </c>
      <c r="F76" s="39"/>
      <c r="G76" s="40" t="s">
        <v>19</v>
      </c>
      <c r="H76" s="57">
        <v>109.53</v>
      </c>
    </row>
    <row r="77" spans="1:8" ht="26.4">
      <c r="A77" s="84"/>
      <c r="B77" s="85"/>
      <c r="C77" s="78"/>
      <c r="D77" s="79" t="s">
        <v>138</v>
      </c>
      <c r="E77" s="83" t="s">
        <v>218</v>
      </c>
      <c r="F77" s="73"/>
      <c r="G77" s="74" t="s">
        <v>19</v>
      </c>
      <c r="H77" s="128">
        <v>109.53</v>
      </c>
    </row>
    <row r="78" spans="1:8">
      <c r="A78" s="84"/>
      <c r="B78" s="529"/>
      <c r="C78" s="78"/>
      <c r="D78" s="79"/>
      <c r="E78" s="77" t="s">
        <v>1211</v>
      </c>
      <c r="F78" s="49">
        <f>F21</f>
        <v>14</v>
      </c>
      <c r="G78" s="74"/>
      <c r="H78" s="128"/>
    </row>
    <row r="79" spans="1:8">
      <c r="A79" s="84"/>
      <c r="B79" s="529"/>
      <c r="C79" s="78"/>
      <c r="D79" s="79"/>
      <c r="E79" s="83"/>
      <c r="F79" s="73"/>
      <c r="G79" s="74"/>
      <c r="H79" s="128"/>
    </row>
    <row r="80" spans="1:8" s="140" customFormat="1" ht="13.2">
      <c r="A80" s="342"/>
      <c r="B80" s="635"/>
      <c r="C80" s="92"/>
      <c r="D80" s="79"/>
      <c r="E80" s="156" t="s">
        <v>3631</v>
      </c>
      <c r="F80" s="512"/>
      <c r="G80" s="74"/>
      <c r="H80" s="667"/>
    </row>
    <row r="81" spans="1:12" s="140" customFormat="1" ht="13.2">
      <c r="A81" s="342"/>
      <c r="B81" s="635"/>
      <c r="C81" s="92"/>
      <c r="D81" s="79"/>
      <c r="E81" s="90" t="s">
        <v>141</v>
      </c>
      <c r="F81" s="512">
        <f>F25+F32</f>
        <v>284.58</v>
      </c>
      <c r="G81" s="74"/>
      <c r="H81" s="667"/>
    </row>
    <row r="82" spans="1:12" s="127" customFormat="1">
      <c r="A82" s="123"/>
      <c r="B82" s="35"/>
      <c r="C82" s="35"/>
      <c r="D82" s="120"/>
      <c r="E82" s="77" t="s">
        <v>210</v>
      </c>
      <c r="F82" s="403">
        <f>-F63</f>
        <v>-189.05314944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35"/>
      <c r="D83" s="120"/>
      <c r="E83" s="77"/>
      <c r="F83" s="402">
        <f>SUM(F81:F82)</f>
        <v>95.526850559999986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35"/>
      <c r="D84" s="120"/>
      <c r="E84" s="109" t="s">
        <v>101</v>
      </c>
      <c r="F84" s="644">
        <f>F78+F83</f>
        <v>109.52685055999999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35"/>
      <c r="D85" s="120"/>
      <c r="E85" s="77"/>
      <c r="F85" s="402"/>
      <c r="G85" s="126"/>
      <c r="H85" s="128"/>
      <c r="I85"/>
      <c r="J85"/>
      <c r="K85"/>
      <c r="L85"/>
    </row>
    <row r="86" spans="1:12">
      <c r="A86" s="34">
        <f>MAX(A$1:A85)+1</f>
        <v>11</v>
      </c>
      <c r="B86" s="85"/>
      <c r="C86" s="36" t="s">
        <v>211</v>
      </c>
      <c r="D86" s="78"/>
      <c r="E86" s="38" t="s">
        <v>830</v>
      </c>
      <c r="F86" s="39"/>
      <c r="G86" s="40" t="s">
        <v>19</v>
      </c>
      <c r="H86" s="57">
        <v>203.05</v>
      </c>
    </row>
    <row r="87" spans="1:12" ht="26.4">
      <c r="A87" s="84"/>
      <c r="B87" s="85"/>
      <c r="C87" s="78"/>
      <c r="D87" s="79" t="s">
        <v>213</v>
      </c>
      <c r="E87" s="83" t="s">
        <v>831</v>
      </c>
      <c r="F87" s="73"/>
      <c r="G87" s="74" t="s">
        <v>19</v>
      </c>
      <c r="H87" s="128">
        <v>203.05</v>
      </c>
    </row>
    <row r="88" spans="1:12">
      <c r="A88" s="134"/>
      <c r="B88" s="85"/>
      <c r="C88" s="78"/>
      <c r="D88" s="79"/>
      <c r="E88" s="322" t="s">
        <v>832</v>
      </c>
      <c r="F88" s="49">
        <f>F78</f>
        <v>14</v>
      </c>
      <c r="G88" s="74"/>
      <c r="H88" s="128"/>
    </row>
    <row r="89" spans="1:12">
      <c r="A89" s="134"/>
      <c r="B89" s="85"/>
      <c r="C89" s="78"/>
      <c r="D89" s="79"/>
      <c r="E89" s="83"/>
      <c r="F89" s="73"/>
      <c r="G89" s="74"/>
      <c r="H89" s="128"/>
    </row>
    <row r="90" spans="1:12" s="127" customFormat="1">
      <c r="A90" s="123"/>
      <c r="B90" s="35"/>
      <c r="C90" s="35"/>
      <c r="D90" s="120"/>
      <c r="E90" s="77" t="s">
        <v>829</v>
      </c>
      <c r="F90" s="402">
        <f>F63</f>
        <v>189.05314944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35"/>
      <c r="D91" s="120"/>
      <c r="E91" s="109" t="s">
        <v>101</v>
      </c>
      <c r="F91" s="644">
        <f>F88+F90</f>
        <v>203.05314944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02"/>
      <c r="G92" s="126"/>
      <c r="H92" s="128"/>
      <c r="I92"/>
      <c r="J92"/>
      <c r="K92"/>
      <c r="L92"/>
    </row>
    <row r="93" spans="1:12">
      <c r="A93" s="34">
        <f>MAX(A$1:A92)+1</f>
        <v>12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553.16</v>
      </c>
    </row>
    <row r="94" spans="1:12" ht="26.4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553.16</v>
      </c>
    </row>
    <row r="95" spans="1:12" s="127" customFormat="1">
      <c r="A95" s="123"/>
      <c r="B95" s="35"/>
      <c r="C95" s="35"/>
      <c r="D95" s="120"/>
      <c r="E95" s="98" t="s">
        <v>3633</v>
      </c>
      <c r="F95" s="402"/>
      <c r="G95" s="126"/>
      <c r="H95" s="128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4297</v>
      </c>
      <c r="F96" s="641">
        <f>45.6*1.3*2+56*1.3*2+91*1.5*2</f>
        <v>537.16</v>
      </c>
      <c r="G96" s="126"/>
      <c r="H96" s="128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4182</v>
      </c>
      <c r="F97" s="403">
        <f>2*2*2*2</f>
        <v>16</v>
      </c>
      <c r="G97" s="126"/>
      <c r="H97" s="128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553.16</v>
      </c>
      <c r="G98" s="126"/>
      <c r="H98" s="128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128"/>
      <c r="I99"/>
      <c r="J99"/>
      <c r="K99"/>
      <c r="L99"/>
    </row>
    <row r="100" spans="1:12">
      <c r="A100" s="111"/>
      <c r="B100" s="35" t="s">
        <v>216</v>
      </c>
      <c r="C100" s="119"/>
      <c r="D100" s="120"/>
      <c r="E100" s="53" t="s">
        <v>217</v>
      </c>
      <c r="F100" s="101"/>
      <c r="G100" s="121"/>
      <c r="H100" s="670"/>
    </row>
    <row r="101" spans="1:12">
      <c r="A101" s="111"/>
      <c r="B101" s="112"/>
      <c r="C101" s="113"/>
      <c r="D101" s="122"/>
      <c r="E101" s="200"/>
      <c r="F101" s="201"/>
      <c r="G101" s="121"/>
      <c r="H101" s="671"/>
    </row>
    <row r="102" spans="1:12">
      <c r="A102" s="34">
        <f>MAX(A$1:A101)+1</f>
        <v>13</v>
      </c>
      <c r="B102" s="46"/>
      <c r="C102" s="36" t="s">
        <v>136</v>
      </c>
      <c r="D102" s="37"/>
      <c r="E102" s="38" t="s">
        <v>137</v>
      </c>
      <c r="F102" s="39"/>
      <c r="G102" s="40" t="s">
        <v>19</v>
      </c>
      <c r="H102" s="672">
        <v>14</v>
      </c>
    </row>
    <row r="103" spans="1:12" ht="26.4">
      <c r="A103" s="69"/>
      <c r="B103" s="106"/>
      <c r="C103" s="78"/>
      <c r="D103" s="79" t="s">
        <v>138</v>
      </c>
      <c r="E103" s="83" t="s">
        <v>218</v>
      </c>
      <c r="F103" s="73"/>
      <c r="G103" s="74" t="s">
        <v>19</v>
      </c>
      <c r="H103" s="670">
        <v>14</v>
      </c>
    </row>
    <row r="104" spans="1:12">
      <c r="A104" s="69"/>
      <c r="B104" s="106"/>
      <c r="C104" s="36"/>
      <c r="D104" s="79"/>
      <c r="E104" s="160" t="s">
        <v>4298</v>
      </c>
      <c r="F104" s="49">
        <f>0.25*56</f>
        <v>14</v>
      </c>
      <c r="G104" s="74"/>
      <c r="H104" s="670"/>
    </row>
    <row r="105" spans="1:12">
      <c r="A105" s="69"/>
      <c r="B105" s="106"/>
      <c r="C105" s="36"/>
      <c r="D105" s="37"/>
      <c r="E105" s="100"/>
      <c r="F105" s="49"/>
      <c r="G105" s="40"/>
      <c r="H105" s="671"/>
    </row>
    <row r="106" spans="1:12">
      <c r="A106" s="34">
        <f>MAX(A$1:A105)+1</f>
        <v>14</v>
      </c>
      <c r="B106" s="112"/>
      <c r="C106" s="36" t="s">
        <v>211</v>
      </c>
      <c r="D106" s="37"/>
      <c r="E106" s="38" t="s">
        <v>212</v>
      </c>
      <c r="F106" s="39"/>
      <c r="G106" s="40" t="s">
        <v>19</v>
      </c>
      <c r="H106" s="671">
        <v>14</v>
      </c>
    </row>
    <row r="107" spans="1:12" ht="26.4">
      <c r="A107" s="111"/>
      <c r="B107" s="106"/>
      <c r="C107" s="78"/>
      <c r="D107" s="79" t="s">
        <v>213</v>
      </c>
      <c r="E107" s="83" t="s">
        <v>214</v>
      </c>
      <c r="F107" s="73"/>
      <c r="G107" s="74" t="s">
        <v>19</v>
      </c>
      <c r="H107" s="670">
        <v>14</v>
      </c>
    </row>
    <row r="108" spans="1:12">
      <c r="A108" s="111"/>
      <c r="B108" s="106"/>
      <c r="C108" s="162"/>
      <c r="D108" s="117"/>
      <c r="E108" s="100" t="s">
        <v>220</v>
      </c>
      <c r="F108" s="163">
        <f>F104</f>
        <v>14</v>
      </c>
      <c r="G108" s="118"/>
      <c r="H108" s="671"/>
    </row>
    <row r="109" spans="1:12">
      <c r="A109" s="69"/>
      <c r="B109" s="46"/>
      <c r="C109" s="36"/>
      <c r="D109" s="37"/>
      <c r="E109" s="38"/>
      <c r="F109" s="39"/>
      <c r="G109" s="40"/>
      <c r="H109" s="672"/>
    </row>
    <row r="110" spans="1:12" ht="26.4">
      <c r="A110" s="34">
        <f>MAX(A$1:A109)+1</f>
        <v>15</v>
      </c>
      <c r="B110" s="46"/>
      <c r="C110" s="36" t="s">
        <v>221</v>
      </c>
      <c r="D110" s="37"/>
      <c r="E110" s="38" t="s">
        <v>222</v>
      </c>
      <c r="F110" s="39"/>
      <c r="G110" s="40" t="s">
        <v>39</v>
      </c>
      <c r="H110" s="672">
        <v>56</v>
      </c>
    </row>
    <row r="111" spans="1:12" ht="26.4">
      <c r="A111" s="62"/>
      <c r="B111" s="46"/>
      <c r="C111" s="96"/>
      <c r="D111" s="79" t="s">
        <v>223</v>
      </c>
      <c r="E111" s="83" t="s">
        <v>224</v>
      </c>
      <c r="F111" s="73"/>
      <c r="G111" s="74" t="s">
        <v>39</v>
      </c>
      <c r="H111" s="673">
        <v>56</v>
      </c>
    </row>
    <row r="112" spans="1:12">
      <c r="A112" s="62"/>
      <c r="B112" s="46"/>
      <c r="C112" s="96"/>
      <c r="D112" s="99"/>
      <c r="E112" s="100" t="s">
        <v>4184</v>
      </c>
      <c r="F112" s="131">
        <f>F104/0.25</f>
        <v>56</v>
      </c>
      <c r="G112" s="102"/>
      <c r="H112" s="672"/>
    </row>
    <row r="113" spans="1:12">
      <c r="A113" s="62"/>
      <c r="B113" s="46"/>
      <c r="C113" s="96"/>
      <c r="D113" s="99"/>
      <c r="E113" s="100"/>
      <c r="F113" s="131"/>
      <c r="G113" s="102"/>
      <c r="H113" s="672"/>
    </row>
    <row r="114" spans="1:12" ht="26.4">
      <c r="A114" s="34">
        <f>MAX(A$1:A113)+1</f>
        <v>16</v>
      </c>
      <c r="B114" s="46"/>
      <c r="C114" s="36" t="s">
        <v>226</v>
      </c>
      <c r="D114" s="37"/>
      <c r="E114" s="38" t="s">
        <v>227</v>
      </c>
      <c r="F114" s="39"/>
      <c r="G114" s="40" t="s">
        <v>39</v>
      </c>
      <c r="H114" s="672">
        <v>56</v>
      </c>
    </row>
    <row r="115" spans="1:12" ht="26.4">
      <c r="A115" s="69"/>
      <c r="B115" s="46"/>
      <c r="C115" s="78"/>
      <c r="D115" s="79" t="s">
        <v>228</v>
      </c>
      <c r="E115" s="83" t="s">
        <v>229</v>
      </c>
      <c r="F115" s="73"/>
      <c r="G115" s="74" t="s">
        <v>39</v>
      </c>
      <c r="H115" s="673">
        <v>56</v>
      </c>
    </row>
    <row r="116" spans="1:12">
      <c r="A116" s="69"/>
      <c r="B116" s="46"/>
      <c r="C116" s="78"/>
      <c r="D116" s="79"/>
      <c r="E116" s="77" t="s">
        <v>327</v>
      </c>
      <c r="F116" s="108">
        <f>F112</f>
        <v>56</v>
      </c>
      <c r="G116" s="74"/>
      <c r="H116" s="672"/>
    </row>
    <row r="117" spans="1:12">
      <c r="A117" s="62"/>
      <c r="B117" s="46"/>
      <c r="C117" s="96"/>
      <c r="D117" s="99"/>
      <c r="E117" s="100"/>
      <c r="F117" s="101"/>
      <c r="G117" s="102"/>
      <c r="H117" s="672"/>
    </row>
    <row r="118" spans="1:12" ht="26.4">
      <c r="A118" s="34">
        <f>MAX(A$1:A117)+1</f>
        <v>17</v>
      </c>
      <c r="B118" s="46"/>
      <c r="C118" s="36" t="s">
        <v>230</v>
      </c>
      <c r="D118" s="37"/>
      <c r="E118" s="38" t="s">
        <v>231</v>
      </c>
      <c r="F118" s="39"/>
      <c r="G118" s="40" t="s">
        <v>39</v>
      </c>
      <c r="H118" s="672">
        <v>56</v>
      </c>
    </row>
    <row r="119" spans="1:12" ht="26.4">
      <c r="A119" s="62"/>
      <c r="B119" s="46"/>
      <c r="C119" s="78"/>
      <c r="D119" s="79" t="s">
        <v>328</v>
      </c>
      <c r="E119" s="83" t="s">
        <v>329</v>
      </c>
      <c r="F119" s="73"/>
      <c r="G119" s="74" t="s">
        <v>39</v>
      </c>
      <c r="H119" s="673">
        <v>56</v>
      </c>
    </row>
    <row r="120" spans="1:12">
      <c r="A120" s="62"/>
      <c r="B120" s="46"/>
      <c r="C120" s="96"/>
      <c r="D120" s="99"/>
      <c r="E120" s="100" t="s">
        <v>234</v>
      </c>
      <c r="F120" s="131">
        <f>F116</f>
        <v>56</v>
      </c>
      <c r="G120" s="102"/>
      <c r="H120" s="71"/>
    </row>
    <row r="121" spans="1:12" s="127" customFormat="1">
      <c r="A121" s="123"/>
      <c r="B121" s="35"/>
      <c r="C121" s="35"/>
      <c r="D121" s="120"/>
      <c r="E121" s="77"/>
      <c r="F121" s="642"/>
      <c r="G121" s="126"/>
      <c r="H121" s="43"/>
      <c r="I121"/>
      <c r="J121"/>
      <c r="K121"/>
      <c r="L121"/>
    </row>
    <row r="122" spans="1:12" s="127" customFormat="1" ht="26.4">
      <c r="A122" s="34"/>
      <c r="B122" s="35" t="s">
        <v>916</v>
      </c>
      <c r="C122" s="35"/>
      <c r="D122" s="120"/>
      <c r="E122" s="53" t="s">
        <v>917</v>
      </c>
      <c r="F122" s="129"/>
      <c r="G122" s="126"/>
      <c r="H122" s="43"/>
      <c r="I122"/>
      <c r="J122"/>
      <c r="K122"/>
      <c r="L122"/>
    </row>
    <row r="123" spans="1:12" s="127" customFormat="1">
      <c r="A123" s="268"/>
      <c r="B123" s="35"/>
      <c r="C123" s="35"/>
      <c r="D123" s="120"/>
      <c r="E123" s="53"/>
      <c r="F123" s="129"/>
      <c r="G123" s="126"/>
      <c r="H123" s="43"/>
      <c r="I123"/>
      <c r="J123"/>
      <c r="K123"/>
      <c r="L123"/>
    </row>
    <row r="124" spans="1:12">
      <c r="A124" s="34">
        <f>MAX(A$1:A123)+1</f>
        <v>18</v>
      </c>
      <c r="B124" s="44"/>
      <c r="C124" s="36" t="s">
        <v>1953</v>
      </c>
      <c r="D124" s="37"/>
      <c r="E124" s="38" t="s">
        <v>1954</v>
      </c>
      <c r="F124" s="39"/>
      <c r="G124" s="40" t="s">
        <v>19</v>
      </c>
      <c r="H124" s="57">
        <v>0.05</v>
      </c>
    </row>
    <row r="125" spans="1:12" ht="26.4">
      <c r="A125" s="84"/>
      <c r="B125" s="85"/>
      <c r="C125" s="78"/>
      <c r="D125" s="361" t="s">
        <v>1955</v>
      </c>
      <c r="E125" s="370" t="s">
        <v>1956</v>
      </c>
      <c r="F125" s="363"/>
      <c r="G125" s="32" t="s">
        <v>19</v>
      </c>
      <c r="H125" s="128">
        <v>0.05</v>
      </c>
    </row>
    <row r="126" spans="1:12" s="127" customFormat="1">
      <c r="A126" s="123"/>
      <c r="B126" s="35"/>
      <c r="C126" s="35"/>
      <c r="D126" s="120"/>
      <c r="E126" s="77" t="s">
        <v>4185</v>
      </c>
      <c r="F126" s="402">
        <f>0.3*0.3*0.3*2</f>
        <v>5.3999999999999999E-2</v>
      </c>
      <c r="G126" s="126"/>
      <c r="H126" s="128"/>
      <c r="I126"/>
      <c r="J126"/>
      <c r="K126"/>
      <c r="L126"/>
    </row>
    <row r="127" spans="1:12" s="127" customFormat="1">
      <c r="A127" s="123"/>
      <c r="B127" s="35"/>
      <c r="C127" s="35"/>
      <c r="D127" s="120"/>
      <c r="E127" s="77"/>
      <c r="F127" s="58"/>
      <c r="G127" s="126"/>
      <c r="H127" s="128"/>
      <c r="I127"/>
      <c r="J127"/>
      <c r="K127"/>
      <c r="L127"/>
    </row>
    <row r="128" spans="1:12">
      <c r="A128" s="34">
        <f>MAX(A$1:A127)+1</f>
        <v>19</v>
      </c>
      <c r="B128" s="44"/>
      <c r="C128" s="36" t="s">
        <v>1958</v>
      </c>
      <c r="D128" s="37"/>
      <c r="E128" s="38" t="s">
        <v>1959</v>
      </c>
      <c r="F128" s="39"/>
      <c r="G128" s="40" t="s">
        <v>39</v>
      </c>
      <c r="H128" s="57">
        <v>0.89999999999999991</v>
      </c>
    </row>
    <row r="129" spans="1:12" ht="26.4">
      <c r="A129" s="84"/>
      <c r="B129" s="85"/>
      <c r="C129" s="78"/>
      <c r="D129" s="79" t="s">
        <v>1960</v>
      </c>
      <c r="E129" s="83" t="s">
        <v>1961</v>
      </c>
      <c r="F129" s="73"/>
      <c r="G129" s="74" t="s">
        <v>39</v>
      </c>
      <c r="H129" s="128">
        <v>0.89999999999999991</v>
      </c>
    </row>
    <row r="130" spans="1:12" s="127" customFormat="1">
      <c r="A130" s="123"/>
      <c r="B130" s="35"/>
      <c r="C130" s="35"/>
      <c r="D130" s="120"/>
      <c r="E130" s="77" t="s">
        <v>4186</v>
      </c>
      <c r="F130" s="402">
        <f>0.3*0.3*5*2</f>
        <v>0.89999999999999991</v>
      </c>
      <c r="G130" s="126"/>
      <c r="H130" s="128"/>
      <c r="I130"/>
      <c r="J130"/>
      <c r="K130"/>
      <c r="L130"/>
    </row>
    <row r="131" spans="1:12" s="127" customFormat="1">
      <c r="A131" s="268"/>
      <c r="B131" s="35"/>
      <c r="C131" s="35"/>
      <c r="D131" s="120"/>
      <c r="E131" s="53"/>
      <c r="F131" s="129"/>
      <c r="G131" s="126"/>
      <c r="H131" s="128"/>
      <c r="I131"/>
      <c r="J131"/>
      <c r="K131"/>
      <c r="L131"/>
    </row>
    <row r="132" spans="1:12">
      <c r="A132" s="34">
        <f>MAX(A$1:A131)+1</f>
        <v>20</v>
      </c>
      <c r="B132" s="44"/>
      <c r="C132" s="36" t="s">
        <v>4299</v>
      </c>
      <c r="D132" s="37"/>
      <c r="E132" s="38" t="s">
        <v>4300</v>
      </c>
      <c r="F132" s="39"/>
      <c r="G132" s="40" t="s">
        <v>68</v>
      </c>
      <c r="H132" s="57">
        <v>101.55</v>
      </c>
    </row>
    <row r="133" spans="1:12">
      <c r="A133" s="84"/>
      <c r="B133" s="85"/>
      <c r="C133" s="78"/>
      <c r="D133" s="79" t="s">
        <v>4301</v>
      </c>
      <c r="E133" s="83" t="s">
        <v>4302</v>
      </c>
      <c r="F133" s="73"/>
      <c r="G133" s="74" t="s">
        <v>68</v>
      </c>
      <c r="H133" s="128">
        <v>101.55</v>
      </c>
    </row>
    <row r="134" spans="1:12" ht="26.4">
      <c r="A134" s="34"/>
      <c r="B134" s="44"/>
      <c r="C134" s="36"/>
      <c r="D134" s="37"/>
      <c r="E134" s="77" t="s">
        <v>4325</v>
      </c>
      <c r="F134" s="49">
        <v>101.55</v>
      </c>
      <c r="G134" s="40"/>
      <c r="H134" s="57"/>
    </row>
    <row r="135" spans="1:12">
      <c r="A135" s="84"/>
      <c r="B135" s="85"/>
      <c r="C135" s="78"/>
      <c r="D135" s="79"/>
      <c r="E135" s="83"/>
      <c r="F135" s="73"/>
      <c r="G135" s="74"/>
      <c r="H135" s="43"/>
    </row>
    <row r="136" spans="1:12">
      <c r="A136" s="34">
        <f>MAX(A$1:A135)+1</f>
        <v>21</v>
      </c>
      <c r="B136" s="44"/>
      <c r="C136" s="36" t="s">
        <v>4303</v>
      </c>
      <c r="D136" s="37"/>
      <c r="E136" s="38" t="s">
        <v>4304</v>
      </c>
      <c r="F136" s="39"/>
      <c r="G136" s="40" t="s">
        <v>64</v>
      </c>
      <c r="H136" s="57">
        <v>7</v>
      </c>
    </row>
    <row r="137" spans="1:12">
      <c r="A137" s="84"/>
      <c r="B137" s="85"/>
      <c r="C137" s="78"/>
      <c r="D137" s="79" t="s">
        <v>4305</v>
      </c>
      <c r="E137" s="83" t="s">
        <v>4306</v>
      </c>
      <c r="F137" s="73"/>
      <c r="G137" s="74" t="s">
        <v>64</v>
      </c>
      <c r="H137" s="128">
        <v>7</v>
      </c>
    </row>
    <row r="138" spans="1:12">
      <c r="A138" s="84"/>
      <c r="B138" s="85"/>
      <c r="C138" s="78"/>
      <c r="D138" s="79"/>
      <c r="E138" s="660" t="s">
        <v>4307</v>
      </c>
      <c r="F138" s="49">
        <v>2</v>
      </c>
      <c r="G138" s="74"/>
      <c r="H138" s="128"/>
    </row>
    <row r="139" spans="1:12">
      <c r="A139" s="84"/>
      <c r="B139" s="85"/>
      <c r="C139" s="78"/>
      <c r="D139" s="79"/>
      <c r="E139" s="660" t="s">
        <v>4308</v>
      </c>
      <c r="F139" s="49">
        <v>1</v>
      </c>
      <c r="G139" s="74"/>
      <c r="H139" s="128"/>
    </row>
    <row r="140" spans="1:12">
      <c r="A140" s="84"/>
      <c r="B140" s="85"/>
      <c r="C140" s="78"/>
      <c r="D140" s="79"/>
      <c r="E140" s="660" t="s">
        <v>4309</v>
      </c>
      <c r="F140" s="81">
        <v>4</v>
      </c>
      <c r="G140" s="74"/>
      <c r="H140" s="128"/>
    </row>
    <row r="141" spans="1:12">
      <c r="A141" s="84"/>
      <c r="B141" s="85"/>
      <c r="C141" s="78"/>
      <c r="D141" s="79"/>
      <c r="E141" s="83"/>
      <c r="F141" s="49">
        <f>SUM(F138:F140)</f>
        <v>7</v>
      </c>
      <c r="G141" s="74"/>
      <c r="H141" s="128"/>
    </row>
    <row r="142" spans="1:12">
      <c r="A142" s="84"/>
      <c r="B142" s="85"/>
      <c r="C142" s="78"/>
      <c r="D142" s="79"/>
      <c r="E142" s="83"/>
      <c r="F142" s="49"/>
      <c r="G142" s="74"/>
      <c r="H142" s="128"/>
    </row>
    <row r="143" spans="1:12">
      <c r="A143" s="34">
        <f>MAX(A$1:A142)+1</f>
        <v>22</v>
      </c>
      <c r="B143" s="44"/>
      <c r="C143" s="36" t="s">
        <v>4310</v>
      </c>
      <c r="D143" s="37"/>
      <c r="E143" s="38" t="s">
        <v>4311</v>
      </c>
      <c r="F143" s="39"/>
      <c r="G143" s="40" t="s">
        <v>64</v>
      </c>
      <c r="H143" s="57">
        <v>2</v>
      </c>
    </row>
    <row r="144" spans="1:12" s="144" customFormat="1">
      <c r="A144" s="511"/>
      <c r="B144" s="85"/>
      <c r="C144" s="78"/>
      <c r="D144" s="79" t="s">
        <v>4312</v>
      </c>
      <c r="E144" s="83" t="s">
        <v>4313</v>
      </c>
      <c r="F144" s="73"/>
      <c r="G144" s="74" t="s">
        <v>64</v>
      </c>
      <c r="H144" s="128">
        <v>2</v>
      </c>
    </row>
    <row r="145" spans="1:11" s="140" customFormat="1" ht="13.2">
      <c r="A145" s="342"/>
      <c r="B145" s="635"/>
      <c r="C145" s="92"/>
      <c r="D145" s="79"/>
      <c r="E145" s="90" t="s">
        <v>4197</v>
      </c>
      <c r="F145" s="512">
        <v>2</v>
      </c>
      <c r="G145" s="74"/>
      <c r="H145" s="667"/>
    </row>
    <row r="146" spans="1:11">
      <c r="A146" s="84"/>
      <c r="B146" s="85"/>
      <c r="C146" s="78"/>
      <c r="D146" s="79"/>
      <c r="E146" s="83"/>
      <c r="F146" s="49"/>
      <c r="G146" s="74"/>
      <c r="H146" s="128"/>
    </row>
    <row r="147" spans="1:11" ht="26.4">
      <c r="A147" s="34">
        <f>MAX(A$1:A146)+1</f>
        <v>23</v>
      </c>
      <c r="B147" s="44"/>
      <c r="C147" s="36" t="s">
        <v>4314</v>
      </c>
      <c r="D147" s="37"/>
      <c r="E147" s="38" t="s">
        <v>4315</v>
      </c>
      <c r="F147" s="39"/>
      <c r="G147" s="40" t="s">
        <v>68</v>
      </c>
      <c r="H147" s="57">
        <v>203.1</v>
      </c>
    </row>
    <row r="148" spans="1:11" ht="26.4">
      <c r="A148" s="84"/>
      <c r="B148" s="85"/>
      <c r="C148" s="78"/>
      <c r="D148" s="79" t="s">
        <v>4316</v>
      </c>
      <c r="E148" s="83" t="s">
        <v>4317</v>
      </c>
      <c r="F148" s="73"/>
      <c r="G148" s="74" t="s">
        <v>68</v>
      </c>
      <c r="H148" s="128">
        <v>101.55</v>
      </c>
    </row>
    <row r="149" spans="1:11">
      <c r="A149" s="84"/>
      <c r="B149" s="85"/>
      <c r="C149" s="78"/>
      <c r="D149" s="79"/>
      <c r="E149" s="83"/>
      <c r="F149" s="49">
        <f>F134</f>
        <v>101.55</v>
      </c>
      <c r="G149" s="74"/>
      <c r="H149" s="128"/>
    </row>
    <row r="150" spans="1:11" ht="26.4">
      <c r="A150" s="84"/>
      <c r="B150" s="85"/>
      <c r="C150" s="78"/>
      <c r="D150" s="79" t="s">
        <v>4318</v>
      </c>
      <c r="E150" s="83" t="s">
        <v>4319</v>
      </c>
      <c r="F150" s="73"/>
      <c r="G150" s="74" t="s">
        <v>68</v>
      </c>
      <c r="H150" s="128">
        <v>101.55</v>
      </c>
    </row>
    <row r="151" spans="1:11">
      <c r="A151" s="84"/>
      <c r="B151" s="85"/>
      <c r="C151" s="78"/>
      <c r="D151" s="79"/>
      <c r="E151" s="83"/>
      <c r="F151" s="49">
        <f>F134</f>
        <v>101.55</v>
      </c>
      <c r="G151" s="74"/>
      <c r="H151" s="128"/>
    </row>
    <row r="152" spans="1:11">
      <c r="A152" s="84"/>
      <c r="B152" s="85"/>
      <c r="C152" s="78"/>
      <c r="D152" s="79"/>
      <c r="E152" s="83"/>
      <c r="F152" s="49"/>
      <c r="G152" s="74"/>
      <c r="H152" s="128"/>
    </row>
    <row r="153" spans="1:11" s="4" customFormat="1">
      <c r="A153" s="34">
        <f>MAX(A$1:A152)+1</f>
        <v>24</v>
      </c>
      <c r="B153" s="44"/>
      <c r="C153" s="37" t="s">
        <v>904</v>
      </c>
      <c r="D153" s="36"/>
      <c r="E153" s="38" t="s">
        <v>4198</v>
      </c>
      <c r="F153" s="39"/>
      <c r="G153" s="40" t="s">
        <v>68</v>
      </c>
      <c r="H153" s="57">
        <v>56</v>
      </c>
      <c r="I153"/>
      <c r="J153"/>
      <c r="K153"/>
    </row>
    <row r="154" spans="1:11" s="4" customFormat="1">
      <c r="A154" s="172"/>
      <c r="B154" s="44"/>
      <c r="C154" s="37"/>
      <c r="D154" s="78" t="s">
        <v>4320</v>
      </c>
      <c r="E154" s="83" t="s">
        <v>4321</v>
      </c>
      <c r="F154" s="39"/>
      <c r="G154" s="74" t="s">
        <v>68</v>
      </c>
      <c r="H154" s="128">
        <v>56</v>
      </c>
      <c r="I154"/>
      <c r="J154"/>
      <c r="K154"/>
    </row>
    <row r="155" spans="1:11">
      <c r="A155" s="84"/>
      <c r="B155" s="85"/>
      <c r="C155" s="78"/>
      <c r="D155" s="79"/>
      <c r="E155" s="77" t="s">
        <v>4322</v>
      </c>
      <c r="F155" s="49">
        <v>56</v>
      </c>
      <c r="G155" s="74"/>
      <c r="H155" s="128"/>
    </row>
    <row r="156" spans="1:11">
      <c r="A156" s="84"/>
      <c r="B156" s="85"/>
      <c r="C156" s="78"/>
      <c r="D156" s="79"/>
      <c r="E156" s="77" t="s">
        <v>4201</v>
      </c>
      <c r="F156" s="49"/>
      <c r="G156" s="74"/>
      <c r="H156" s="128"/>
    </row>
    <row r="157" spans="1:11" s="661" customFormat="1" ht="13.2">
      <c r="A157" s="34"/>
      <c r="B157" s="578"/>
      <c r="C157" s="36"/>
      <c r="D157" s="37"/>
      <c r="E157" s="77"/>
      <c r="F157" s="77"/>
      <c r="G157" s="40"/>
      <c r="H157" s="57"/>
    </row>
    <row r="158" spans="1:11" ht="26.4">
      <c r="A158" s="34">
        <f>MAX(A$1:A157)+1</f>
        <v>25</v>
      </c>
      <c r="B158" s="44"/>
      <c r="C158" s="36" t="s">
        <v>912</v>
      </c>
      <c r="D158" s="37"/>
      <c r="E158" s="38" t="s">
        <v>913</v>
      </c>
      <c r="F158" s="39"/>
      <c r="G158" s="40" t="s">
        <v>19</v>
      </c>
      <c r="H158" s="57">
        <v>15.24</v>
      </c>
    </row>
    <row r="159" spans="1:11">
      <c r="A159" s="34"/>
      <c r="B159" s="44"/>
      <c r="C159" s="36"/>
      <c r="D159" s="37"/>
      <c r="E159" s="77" t="s">
        <v>4323</v>
      </c>
      <c r="F159" s="49">
        <f>45.6*1*0.15</f>
        <v>6.84</v>
      </c>
      <c r="G159" s="40"/>
      <c r="H159" s="57"/>
    </row>
    <row r="160" spans="1:11">
      <c r="A160" s="84"/>
      <c r="B160" s="85"/>
      <c r="C160" s="78"/>
      <c r="D160" s="361"/>
      <c r="E160" s="132" t="s">
        <v>4324</v>
      </c>
      <c r="F160" s="662">
        <f>56*1*0.15</f>
        <v>8.4</v>
      </c>
      <c r="G160" s="32"/>
      <c r="H160" s="128"/>
    </row>
    <row r="161" spans="1:9" s="661" customFormat="1" ht="13.2">
      <c r="A161" s="34"/>
      <c r="B161" s="578"/>
      <c r="C161" s="36"/>
      <c r="D161" s="37"/>
      <c r="E161" s="77"/>
      <c r="F161" s="512">
        <f>SUM(F159:F160)</f>
        <v>15.24</v>
      </c>
      <c r="G161" s="40"/>
      <c r="H161" s="88"/>
    </row>
    <row r="162" spans="1:9" s="140" customFormat="1" ht="13.2">
      <c r="A162" s="342"/>
      <c r="B162" s="635"/>
      <c r="C162" s="92"/>
      <c r="D162" s="79"/>
      <c r="E162" s="90"/>
      <c r="F162" s="512"/>
      <c r="G162" s="74"/>
      <c r="H162" s="559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4.4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5"/>
  <dimension ref="A1:L1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4326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50.16</v>
      </c>
    </row>
    <row r="9" spans="1:12">
      <c r="A9" s="656"/>
      <c r="B9" s="31"/>
      <c r="C9" s="31"/>
      <c r="D9" s="32"/>
      <c r="E9" s="33"/>
      <c r="F9" s="95">
        <f>F29</f>
        <v>50.16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125</v>
      </c>
    </row>
    <row r="14" spans="1:12" ht="26.4">
      <c r="A14" s="84"/>
      <c r="B14" s="85"/>
      <c r="C14" s="78"/>
      <c r="D14" s="79" t="s">
        <v>4206</v>
      </c>
      <c r="E14" s="83" t="s">
        <v>4207</v>
      </c>
      <c r="F14" s="73"/>
      <c r="G14" s="74" t="s">
        <v>68</v>
      </c>
      <c r="H14" s="97">
        <v>125</v>
      </c>
    </row>
    <row r="15" spans="1:12">
      <c r="A15" s="656"/>
      <c r="B15" s="31"/>
      <c r="C15" s="31"/>
      <c r="D15" s="32"/>
      <c r="E15" s="90" t="s">
        <v>4327</v>
      </c>
      <c r="F15" s="95">
        <v>125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12" ht="26.4">
      <c r="A17" s="34">
        <f>MAX(A$1:A16)+1</f>
        <v>3</v>
      </c>
      <c r="B17" s="44"/>
      <c r="C17" s="36" t="s">
        <v>2167</v>
      </c>
      <c r="D17" s="37"/>
      <c r="E17" s="38" t="s">
        <v>2168</v>
      </c>
      <c r="F17" s="39"/>
      <c r="G17" s="40" t="s">
        <v>64</v>
      </c>
      <c r="H17" s="76">
        <v>4</v>
      </c>
    </row>
    <row r="18" spans="1:12">
      <c r="A18" s="656"/>
      <c r="B18" s="31"/>
      <c r="C18" s="31"/>
      <c r="D18" s="32"/>
      <c r="E18" s="90" t="s">
        <v>4328</v>
      </c>
      <c r="F18" s="95">
        <v>4</v>
      </c>
      <c r="G18" s="29"/>
      <c r="H18" s="30"/>
    </row>
    <row r="19" spans="1:12">
      <c r="A19" s="656"/>
      <c r="B19" s="31"/>
      <c r="C19" s="31"/>
      <c r="D19" s="32"/>
      <c r="E19" s="90"/>
      <c r="F19" s="95"/>
      <c r="G19" s="29"/>
      <c r="H19" s="30"/>
    </row>
    <row r="20" spans="1:12" ht="26.4">
      <c r="A20" s="34">
        <f>MAX(A$1:A19)+1</f>
        <v>4</v>
      </c>
      <c r="B20" s="44"/>
      <c r="C20" s="36" t="s">
        <v>274</v>
      </c>
      <c r="D20" s="37"/>
      <c r="E20" s="38" t="s">
        <v>275</v>
      </c>
      <c r="F20" s="39"/>
      <c r="G20" s="40" t="s">
        <v>64</v>
      </c>
      <c r="H20" s="57">
        <v>4</v>
      </c>
    </row>
    <row r="21" spans="1:12">
      <c r="A21" s="268"/>
      <c r="B21" s="44"/>
      <c r="C21" s="36"/>
      <c r="D21" s="37"/>
      <c r="E21" s="77" t="s">
        <v>4329</v>
      </c>
      <c r="F21" s="49">
        <v>4</v>
      </c>
      <c r="G21" s="40"/>
      <c r="H21" s="43"/>
    </row>
    <row r="22" spans="1:12">
      <c r="A22" s="656"/>
      <c r="B22" s="31"/>
      <c r="C22" s="31"/>
      <c r="D22" s="32"/>
      <c r="E22" s="33"/>
      <c r="F22" s="28"/>
      <c r="G22" s="29"/>
      <c r="H22" s="30"/>
    </row>
    <row r="23" spans="1:12">
      <c r="A23" s="34">
        <f>MAX(A$1:A22)+1</f>
        <v>5</v>
      </c>
      <c r="B23" s="44"/>
      <c r="C23" s="36" t="s">
        <v>72</v>
      </c>
      <c r="D23" s="37"/>
      <c r="E23" s="38" t="s">
        <v>73</v>
      </c>
      <c r="F23" s="39"/>
      <c r="G23" s="40" t="s">
        <v>16</v>
      </c>
      <c r="H23" s="57">
        <v>50.16</v>
      </c>
    </row>
    <row r="24" spans="1:12">
      <c r="A24" s="84"/>
      <c r="B24" s="85"/>
      <c r="C24" s="78"/>
      <c r="D24" s="79" t="s">
        <v>74</v>
      </c>
      <c r="E24" s="83" t="s">
        <v>75</v>
      </c>
      <c r="F24" s="73"/>
      <c r="G24" s="74" t="s">
        <v>16</v>
      </c>
      <c r="H24" s="128">
        <v>50.16</v>
      </c>
    </row>
    <row r="25" spans="1:12">
      <c r="A25" s="134"/>
      <c r="B25" s="85"/>
      <c r="C25" s="78"/>
      <c r="D25" s="79"/>
      <c r="E25" s="98" t="s">
        <v>187</v>
      </c>
      <c r="F25" s="73"/>
      <c r="G25" s="74"/>
      <c r="H25" s="43"/>
    </row>
    <row r="26" spans="1:12" ht="26.4">
      <c r="A26" s="134"/>
      <c r="B26" s="85"/>
      <c r="C26" s="78"/>
      <c r="D26" s="79"/>
      <c r="E26" s="90" t="s">
        <v>4330</v>
      </c>
      <c r="F26" s="49">
        <f>F15*0.308</f>
        <v>38.5</v>
      </c>
      <c r="G26" s="74"/>
      <c r="H26" s="43"/>
    </row>
    <row r="27" spans="1:12" ht="26.4">
      <c r="A27" s="134"/>
      <c r="B27" s="85"/>
      <c r="C27" s="78"/>
      <c r="D27" s="79"/>
      <c r="E27" s="90" t="s">
        <v>4331</v>
      </c>
      <c r="F27" s="49">
        <f>F18*2.75</f>
        <v>11</v>
      </c>
      <c r="G27" s="74"/>
      <c r="H27" s="43"/>
    </row>
    <row r="28" spans="1:12" ht="26.4">
      <c r="A28" s="134"/>
      <c r="B28" s="85"/>
      <c r="C28" s="78"/>
      <c r="D28" s="79"/>
      <c r="E28" s="77" t="s">
        <v>4332</v>
      </c>
      <c r="F28" s="81">
        <f>F21*0.165</f>
        <v>0.66</v>
      </c>
      <c r="G28" s="74"/>
      <c r="H28" s="43"/>
    </row>
    <row r="29" spans="1:12">
      <c r="A29" s="134"/>
      <c r="B29" s="85"/>
      <c r="C29" s="78"/>
      <c r="D29" s="79"/>
      <c r="E29" s="77"/>
      <c r="F29" s="49">
        <f>SUM(F26:F28)</f>
        <v>50.16</v>
      </c>
      <c r="G29" s="74"/>
      <c r="H29" s="43"/>
    </row>
    <row r="30" spans="1:12">
      <c r="A30" s="656"/>
      <c r="B30" s="31"/>
      <c r="C30" s="31"/>
      <c r="D30" s="32"/>
      <c r="E30" s="33"/>
      <c r="F30" s="28"/>
      <c r="G30" s="29"/>
      <c r="H30" s="30"/>
    </row>
    <row r="31" spans="1:12" s="127" customFormat="1">
      <c r="A31" s="123"/>
      <c r="B31" s="35" t="s">
        <v>194</v>
      </c>
      <c r="C31" s="119"/>
      <c r="D31" s="120"/>
      <c r="E31" s="53" t="s">
        <v>195</v>
      </c>
      <c r="F31" s="129"/>
      <c r="G31" s="130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53"/>
      <c r="F32" s="129"/>
      <c r="G32" s="130"/>
      <c r="H32" s="43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57">
        <v>24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128">
        <v>24</v>
      </c>
    </row>
    <row r="35" spans="1:8" s="140" customFormat="1" ht="13.2">
      <c r="A35" s="342"/>
      <c r="B35" s="491"/>
      <c r="C35" s="92"/>
      <c r="D35" s="79"/>
      <c r="E35" s="90" t="s">
        <v>4333</v>
      </c>
      <c r="F35" s="512">
        <f>2*2*3.5+2*2*2.5</f>
        <v>24</v>
      </c>
      <c r="G35" s="74"/>
      <c r="H35" s="559"/>
    </row>
    <row r="36" spans="1:8" s="140" customFormat="1" ht="13.2">
      <c r="A36" s="342"/>
      <c r="B36" s="491"/>
      <c r="C36" s="92"/>
      <c r="D36" s="79"/>
      <c r="E36" s="90"/>
      <c r="F36" s="512"/>
      <c r="G36" s="74"/>
      <c r="H36" s="559"/>
    </row>
    <row r="37" spans="1:8">
      <c r="A37" s="34">
        <f>MAX(A$1:A36)+1</f>
        <v>7</v>
      </c>
      <c r="B37" s="44"/>
      <c r="C37" s="36" t="s">
        <v>784</v>
      </c>
      <c r="D37" s="37"/>
      <c r="E37" s="38" t="s">
        <v>785</v>
      </c>
      <c r="F37" s="39"/>
      <c r="G37" s="40" t="s">
        <v>19</v>
      </c>
      <c r="H37" s="57">
        <v>548.79999999999995</v>
      </c>
    </row>
    <row r="38" spans="1:8">
      <c r="A38" s="84"/>
      <c r="B38" s="85"/>
      <c r="C38" s="78"/>
      <c r="D38" s="79" t="s">
        <v>786</v>
      </c>
      <c r="E38" s="83" t="s">
        <v>787</v>
      </c>
      <c r="F38" s="73"/>
      <c r="G38" s="74" t="s">
        <v>19</v>
      </c>
      <c r="H38" s="128">
        <v>548.79999999999995</v>
      </c>
    </row>
    <row r="39" spans="1:8" s="140" customFormat="1" ht="13.2">
      <c r="A39" s="342"/>
      <c r="B39" s="635"/>
      <c r="C39" s="92"/>
      <c r="D39" s="79"/>
      <c r="E39" s="90" t="s">
        <v>4334</v>
      </c>
      <c r="F39" s="512">
        <f>127*1.2*1.7</f>
        <v>259.08</v>
      </c>
      <c r="G39" s="74"/>
      <c r="H39" s="559"/>
    </row>
    <row r="40" spans="1:8" s="140" customFormat="1" ht="13.2">
      <c r="A40" s="342"/>
      <c r="B40" s="635"/>
      <c r="C40" s="92"/>
      <c r="D40" s="79"/>
      <c r="E40" s="90" t="s">
        <v>4335</v>
      </c>
      <c r="F40" s="512">
        <f>2.54*1.34*1.7*6</f>
        <v>34.716720000000002</v>
      </c>
      <c r="G40" s="74"/>
      <c r="H40" s="559"/>
    </row>
    <row r="41" spans="1:8" s="140" customFormat="1" ht="13.2">
      <c r="A41" s="342"/>
      <c r="B41" s="635"/>
      <c r="C41" s="92"/>
      <c r="D41" s="79"/>
      <c r="E41" s="90" t="s">
        <v>4336</v>
      </c>
      <c r="F41" s="636">
        <f>125*1.2*1.7</f>
        <v>255</v>
      </c>
      <c r="G41" s="74"/>
      <c r="H41" s="559"/>
    </row>
    <row r="42" spans="1:8" s="140" customFormat="1" ht="13.2">
      <c r="A42" s="342"/>
      <c r="B42" s="635"/>
      <c r="C42" s="92"/>
      <c r="D42" s="79"/>
      <c r="E42" s="90"/>
      <c r="F42" s="512">
        <f>SUM(F39:F41)</f>
        <v>548.79672000000005</v>
      </c>
      <c r="G42" s="74"/>
      <c r="H42" s="559"/>
    </row>
    <row r="43" spans="1:8" s="140" customFormat="1" ht="13.2">
      <c r="A43" s="342"/>
      <c r="B43" s="635"/>
      <c r="C43" s="92"/>
      <c r="D43" s="79"/>
      <c r="E43" s="90"/>
      <c r="F43" s="512"/>
      <c r="G43" s="74"/>
      <c r="H43" s="559"/>
    </row>
    <row r="44" spans="1:8">
      <c r="A44" s="34">
        <f>MAX(A$1:A43)+1</f>
        <v>8</v>
      </c>
      <c r="B44" s="44"/>
      <c r="C44" s="36" t="s">
        <v>131</v>
      </c>
      <c r="D44" s="37"/>
      <c r="E44" s="38" t="s">
        <v>132</v>
      </c>
      <c r="F44" s="39"/>
      <c r="G44" s="40" t="s">
        <v>19</v>
      </c>
      <c r="H44" s="57">
        <v>270.41000000000003</v>
      </c>
    </row>
    <row r="45" spans="1:8">
      <c r="A45" s="84"/>
      <c r="B45" s="85"/>
      <c r="C45" s="78"/>
      <c r="D45" s="79" t="s">
        <v>133</v>
      </c>
      <c r="E45" s="83" t="s">
        <v>134</v>
      </c>
      <c r="F45" s="73"/>
      <c r="G45" s="74" t="s">
        <v>19</v>
      </c>
      <c r="H45" s="128">
        <v>270.41000000000003</v>
      </c>
    </row>
    <row r="46" spans="1:8" s="140" customFormat="1" ht="26.4">
      <c r="A46" s="342"/>
      <c r="B46" s="635"/>
      <c r="C46" s="92"/>
      <c r="D46" s="79"/>
      <c r="E46" s="90" t="s">
        <v>4170</v>
      </c>
      <c r="F46" s="512">
        <f>F89</f>
        <v>270.41000000000003</v>
      </c>
      <c r="G46" s="74"/>
      <c r="H46" s="559"/>
    </row>
    <row r="47" spans="1:8" s="140" customFormat="1" ht="13.2">
      <c r="A47" s="342"/>
      <c r="B47" s="635"/>
      <c r="C47" s="92"/>
      <c r="D47" s="79"/>
      <c r="E47" s="90"/>
      <c r="F47" s="512"/>
      <c r="G47" s="74"/>
      <c r="H47" s="559"/>
    </row>
    <row r="48" spans="1:8">
      <c r="A48" s="34">
        <f>MAX(A$1:A47)+1</f>
        <v>9</v>
      </c>
      <c r="B48" s="44"/>
      <c r="C48" s="36" t="s">
        <v>201</v>
      </c>
      <c r="D48" s="37"/>
      <c r="E48" s="38" t="s">
        <v>202</v>
      </c>
      <c r="F48" s="39"/>
      <c r="G48" s="40" t="s">
        <v>19</v>
      </c>
      <c r="H48" s="57">
        <v>423.09</v>
      </c>
    </row>
    <row r="49" spans="1:8">
      <c r="A49" s="84"/>
      <c r="B49" s="85"/>
      <c r="C49" s="78"/>
      <c r="D49" s="79" t="s">
        <v>792</v>
      </c>
      <c r="E49" s="83" t="s">
        <v>793</v>
      </c>
      <c r="F49" s="73"/>
      <c r="G49" s="74" t="s">
        <v>19</v>
      </c>
      <c r="H49" s="128">
        <v>120.7</v>
      </c>
    </row>
    <row r="50" spans="1:8">
      <c r="A50" s="84"/>
      <c r="B50" s="529"/>
      <c r="C50" s="78"/>
      <c r="D50" s="79"/>
      <c r="E50" s="98" t="s">
        <v>4337</v>
      </c>
      <c r="F50" s="73"/>
      <c r="G50" s="74"/>
      <c r="H50" s="43"/>
    </row>
    <row r="51" spans="1:8">
      <c r="A51" s="84"/>
      <c r="B51" s="529"/>
      <c r="C51" s="78"/>
      <c r="D51" s="79"/>
      <c r="E51" s="77" t="s">
        <v>141</v>
      </c>
      <c r="F51" s="49">
        <f>F39</f>
        <v>259.08</v>
      </c>
      <c r="G51" s="74"/>
      <c r="H51" s="43"/>
    </row>
    <row r="52" spans="1:8">
      <c r="A52" s="84"/>
      <c r="B52" s="529"/>
      <c r="C52" s="78"/>
      <c r="D52" s="79"/>
      <c r="E52" s="77" t="s">
        <v>3433</v>
      </c>
      <c r="F52" s="49">
        <f>-F106</f>
        <v>-15.240000000000002</v>
      </c>
      <c r="G52" s="74"/>
      <c r="H52" s="43"/>
    </row>
    <row r="53" spans="1:8">
      <c r="A53" s="84"/>
      <c r="B53" s="529"/>
      <c r="C53" s="78"/>
      <c r="D53" s="79"/>
      <c r="E53" s="77" t="s">
        <v>4338</v>
      </c>
      <c r="F53" s="49">
        <f>-F119</f>
        <v>-71.12</v>
      </c>
      <c r="G53" s="74"/>
      <c r="H53" s="43"/>
    </row>
    <row r="54" spans="1:8">
      <c r="A54" s="84"/>
      <c r="B54" s="529"/>
      <c r="C54" s="78"/>
      <c r="D54" s="79"/>
      <c r="E54" s="77" t="s">
        <v>4339</v>
      </c>
      <c r="F54" s="49">
        <f>-F108</f>
        <v>-0.192</v>
      </c>
      <c r="G54" s="74"/>
      <c r="H54" s="43"/>
    </row>
    <row r="55" spans="1:8">
      <c r="A55" s="84"/>
      <c r="B55" s="529"/>
      <c r="C55" s="78"/>
      <c r="D55" s="79"/>
      <c r="E55" s="77" t="s">
        <v>4340</v>
      </c>
      <c r="F55" s="49">
        <f>-127*3.14*0.4*0.4/4</f>
        <v>-15.951200000000004</v>
      </c>
      <c r="G55" s="74"/>
      <c r="H55" s="43"/>
    </row>
    <row r="56" spans="1:8">
      <c r="A56" s="84"/>
      <c r="B56" s="529"/>
      <c r="C56" s="78"/>
      <c r="D56" s="79"/>
      <c r="E56" s="77" t="s">
        <v>3428</v>
      </c>
      <c r="F56" s="81">
        <f>-F78</f>
        <v>-54.61</v>
      </c>
      <c r="G56" s="74"/>
      <c r="H56" s="43"/>
    </row>
    <row r="57" spans="1:8" s="140" customFormat="1" ht="13.2">
      <c r="A57" s="342"/>
      <c r="B57" s="635"/>
      <c r="C57" s="92"/>
      <c r="D57" s="79"/>
      <c r="E57" s="90"/>
      <c r="F57" s="512">
        <f>SUM(F51:F56)</f>
        <v>101.96679999999996</v>
      </c>
      <c r="G57" s="74"/>
      <c r="H57" s="559"/>
    </row>
    <row r="58" spans="1:8" s="140" customFormat="1" ht="13.2">
      <c r="A58" s="342"/>
      <c r="B58" s="635"/>
      <c r="C58" s="92"/>
      <c r="D58" s="79"/>
      <c r="E58" s="90"/>
      <c r="F58" s="512"/>
      <c r="G58" s="74"/>
      <c r="H58" s="559"/>
    </row>
    <row r="59" spans="1:8" s="140" customFormat="1" ht="13.2">
      <c r="A59" s="342"/>
      <c r="B59" s="635"/>
      <c r="C59" s="92"/>
      <c r="D59" s="79"/>
      <c r="E59" s="98" t="s">
        <v>3436</v>
      </c>
      <c r="F59" s="512"/>
      <c r="G59" s="74"/>
      <c r="H59" s="559"/>
    </row>
    <row r="60" spans="1:8" s="140" customFormat="1" ht="13.2">
      <c r="A60" s="342"/>
      <c r="B60" s="635"/>
      <c r="C60" s="92"/>
      <c r="D60" s="79"/>
      <c r="E60" s="77" t="s">
        <v>141</v>
      </c>
      <c r="F60" s="512">
        <f>F40</f>
        <v>34.716720000000002</v>
      </c>
      <c r="G60" s="74"/>
      <c r="H60" s="559"/>
    </row>
    <row r="61" spans="1:8" s="140" customFormat="1" ht="13.2">
      <c r="A61" s="342"/>
      <c r="B61" s="635"/>
      <c r="C61" s="92"/>
      <c r="D61" s="79"/>
      <c r="E61" s="77" t="s">
        <v>4341</v>
      </c>
      <c r="F61" s="512">
        <f>-3.14*1.25*1.25/4*1.7*6</f>
        <v>-12.510937499999999</v>
      </c>
      <c r="G61" s="74"/>
      <c r="H61" s="559"/>
    </row>
    <row r="62" spans="1:8" s="140" customFormat="1" ht="13.2">
      <c r="A62" s="342"/>
      <c r="B62" s="635"/>
      <c r="C62" s="92"/>
      <c r="D62" s="79"/>
      <c r="E62" s="77" t="s">
        <v>3443</v>
      </c>
      <c r="F62" s="512">
        <f>-F107</f>
        <v>-1.734</v>
      </c>
      <c r="G62" s="74"/>
      <c r="H62" s="559"/>
    </row>
    <row r="63" spans="1:8" s="140" customFormat="1" ht="13.2">
      <c r="A63" s="342"/>
      <c r="B63" s="635"/>
      <c r="C63" s="92"/>
      <c r="D63" s="79"/>
      <c r="E63" s="77" t="s">
        <v>3554</v>
      </c>
      <c r="F63" s="636">
        <f>-F140</f>
        <v>-1.734</v>
      </c>
      <c r="G63" s="74"/>
      <c r="H63" s="559"/>
    </row>
    <row r="64" spans="1:8" s="140" customFormat="1" ht="13.2">
      <c r="A64" s="342"/>
      <c r="B64" s="635"/>
      <c r="C64" s="92"/>
      <c r="D64" s="79"/>
      <c r="E64" s="90"/>
      <c r="F64" s="512">
        <f>SUM(F60:F63)</f>
        <v>18.737782500000002</v>
      </c>
      <c r="G64" s="74"/>
      <c r="H64" s="559"/>
    </row>
    <row r="65" spans="1:8" s="140" customFormat="1" ht="13.2">
      <c r="A65" s="342"/>
      <c r="B65" s="635"/>
      <c r="C65" s="92"/>
      <c r="D65" s="79"/>
      <c r="E65" s="109" t="s">
        <v>101</v>
      </c>
      <c r="F65" s="536">
        <f>F57+F64</f>
        <v>120.70458249999996</v>
      </c>
      <c r="G65" s="74"/>
      <c r="H65" s="559"/>
    </row>
    <row r="66" spans="1:8">
      <c r="A66" s="84"/>
      <c r="B66" s="85"/>
      <c r="C66" s="78"/>
      <c r="D66" s="79" t="s">
        <v>203</v>
      </c>
      <c r="E66" s="83" t="s">
        <v>204</v>
      </c>
      <c r="F66" s="73"/>
      <c r="G66" s="74" t="s">
        <v>19</v>
      </c>
      <c r="H66" s="128">
        <v>302.39</v>
      </c>
    </row>
    <row r="67" spans="1:8" s="140" customFormat="1" ht="13.2">
      <c r="A67" s="342"/>
      <c r="B67" s="635"/>
      <c r="C67" s="92"/>
      <c r="D67" s="79"/>
      <c r="E67" s="90" t="s">
        <v>4175</v>
      </c>
      <c r="F67" s="512">
        <f>F35</f>
        <v>24</v>
      </c>
      <c r="G67" s="74"/>
      <c r="H67" s="559"/>
    </row>
    <row r="68" spans="1:8" s="140" customFormat="1" ht="13.2">
      <c r="A68" s="342"/>
      <c r="B68" s="635"/>
      <c r="C68" s="92"/>
      <c r="D68" s="79"/>
      <c r="E68" s="90"/>
      <c r="F68" s="512"/>
      <c r="G68" s="74"/>
      <c r="H68" s="559"/>
    </row>
    <row r="69" spans="1:8" s="140" customFormat="1" ht="13.2">
      <c r="A69" s="342"/>
      <c r="B69" s="635"/>
      <c r="C69" s="92"/>
      <c r="D69" s="79"/>
      <c r="E69" s="156" t="s">
        <v>4342</v>
      </c>
      <c r="F69" s="512"/>
      <c r="G69" s="74"/>
      <c r="H69" s="559"/>
    </row>
    <row r="70" spans="1:8" s="140" customFormat="1" ht="13.2">
      <c r="A70" s="342"/>
      <c r="B70" s="635"/>
      <c r="C70" s="92"/>
      <c r="D70" s="79"/>
      <c r="E70" s="90" t="s">
        <v>3427</v>
      </c>
      <c r="F70" s="512">
        <f>F41</f>
        <v>255</v>
      </c>
      <c r="G70" s="74"/>
      <c r="H70" s="559"/>
    </row>
    <row r="71" spans="1:8" s="140" customFormat="1" ht="13.2">
      <c r="A71" s="342"/>
      <c r="B71" s="635"/>
      <c r="C71" s="92"/>
      <c r="D71" s="79"/>
      <c r="E71" s="90" t="s">
        <v>4343</v>
      </c>
      <c r="F71" s="636">
        <f>3.14*0.4*0.4/4*125 + 3.14*1.2*1.2/4*1.7*4</f>
        <v>23.38672</v>
      </c>
      <c r="G71" s="74"/>
      <c r="H71" s="559"/>
    </row>
    <row r="72" spans="1:8" s="140" customFormat="1" ht="13.2">
      <c r="A72" s="342"/>
      <c r="B72" s="635"/>
      <c r="C72" s="92"/>
      <c r="D72" s="79"/>
      <c r="E72" s="90"/>
      <c r="F72" s="512">
        <f>SUM(F70:F71)</f>
        <v>278.38672000000003</v>
      </c>
      <c r="G72" s="74"/>
      <c r="H72" s="559"/>
    </row>
    <row r="73" spans="1:8" s="140" customFormat="1" ht="13.2">
      <c r="A73" s="342"/>
      <c r="B73" s="635"/>
      <c r="C73" s="92"/>
      <c r="D73" s="79"/>
      <c r="E73" s="109" t="s">
        <v>101</v>
      </c>
      <c r="F73" s="536">
        <f>F67+F72</f>
        <v>302.38672000000003</v>
      </c>
      <c r="G73" s="74"/>
      <c r="H73" s="559"/>
    </row>
    <row r="74" spans="1:8" s="140" customFormat="1" ht="13.2">
      <c r="A74" s="342"/>
      <c r="B74" s="635"/>
      <c r="C74" s="92"/>
      <c r="D74" s="79"/>
      <c r="E74" s="90"/>
      <c r="F74" s="512"/>
      <c r="G74" s="74"/>
      <c r="H74" s="559"/>
    </row>
    <row r="75" spans="1:8">
      <c r="A75" s="34">
        <f>MAX(A$1:A74)+1</f>
        <v>10</v>
      </c>
      <c r="B75" s="44"/>
      <c r="C75" s="36" t="s">
        <v>808</v>
      </c>
      <c r="D75" s="37"/>
      <c r="E75" s="38" t="s">
        <v>809</v>
      </c>
      <c r="F75" s="39"/>
      <c r="G75" s="40" t="s">
        <v>19</v>
      </c>
      <c r="H75" s="57">
        <v>54.61</v>
      </c>
    </row>
    <row r="76" spans="1:8">
      <c r="A76" s="84"/>
      <c r="B76" s="85"/>
      <c r="C76" s="78"/>
      <c r="D76" s="79" t="s">
        <v>3566</v>
      </c>
      <c r="E76" s="83" t="s">
        <v>3567</v>
      </c>
      <c r="F76" s="73"/>
      <c r="G76" s="74" t="s">
        <v>19</v>
      </c>
      <c r="H76" s="128">
        <v>54.61</v>
      </c>
    </row>
    <row r="77" spans="1:8" s="140" customFormat="1" ht="13.2">
      <c r="A77" s="342"/>
      <c r="B77" s="635"/>
      <c r="C77" s="92"/>
      <c r="D77" s="79"/>
      <c r="E77" s="156" t="s">
        <v>3568</v>
      </c>
      <c r="F77" s="512"/>
      <c r="G77" s="74"/>
      <c r="H77" s="559"/>
    </row>
    <row r="78" spans="1:8" s="140" customFormat="1" ht="13.2">
      <c r="A78" s="342"/>
      <c r="B78" s="635"/>
      <c r="C78" s="92"/>
      <c r="D78" s="79"/>
      <c r="E78" s="90" t="s">
        <v>4344</v>
      </c>
      <c r="F78" s="512">
        <f>0.43*127</f>
        <v>54.61</v>
      </c>
      <c r="G78" s="74"/>
      <c r="H78" s="559"/>
    </row>
    <row r="79" spans="1:8" s="140" customFormat="1" ht="13.2">
      <c r="A79" s="342"/>
      <c r="B79" s="635"/>
      <c r="C79" s="92"/>
      <c r="D79" s="79"/>
      <c r="E79" s="90"/>
      <c r="F79" s="512"/>
      <c r="G79" s="74"/>
      <c r="H79" s="559"/>
    </row>
    <row r="80" spans="1:8">
      <c r="A80" s="34">
        <f>MAX(A$1:A79)+1</f>
        <v>11</v>
      </c>
      <c r="B80" s="44"/>
      <c r="C80" s="36" t="s">
        <v>821</v>
      </c>
      <c r="D80" s="37"/>
      <c r="E80" s="38" t="s">
        <v>822</v>
      </c>
      <c r="F80" s="39"/>
      <c r="G80" s="40" t="s">
        <v>19</v>
      </c>
      <c r="H80" s="45">
        <v>604.77</v>
      </c>
    </row>
    <row r="81" spans="1:12" ht="26.4">
      <c r="A81" s="84"/>
      <c r="B81" s="85"/>
      <c r="C81" s="78"/>
      <c r="D81" s="79" t="s">
        <v>823</v>
      </c>
      <c r="E81" s="83" t="s">
        <v>824</v>
      </c>
      <c r="F81" s="73"/>
      <c r="G81" s="74" t="s">
        <v>19</v>
      </c>
      <c r="H81" s="86">
        <v>604.77</v>
      </c>
    </row>
    <row r="82" spans="1:12">
      <c r="A82" s="84"/>
      <c r="B82" s="529"/>
      <c r="C82" s="78"/>
      <c r="D82" s="79"/>
      <c r="E82" s="77" t="s">
        <v>4180</v>
      </c>
      <c r="F82" s="42">
        <f>F73*2</f>
        <v>604.77344000000005</v>
      </c>
      <c r="G82" s="74"/>
      <c r="H82" s="43"/>
    </row>
    <row r="83" spans="1:12" s="140" customFormat="1" ht="13.2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12</v>
      </c>
      <c r="B84" s="44"/>
      <c r="C84" s="36" t="s">
        <v>136</v>
      </c>
      <c r="D84" s="37"/>
      <c r="E84" s="38" t="s">
        <v>826</v>
      </c>
      <c r="F84" s="39"/>
      <c r="G84" s="40" t="s">
        <v>19</v>
      </c>
      <c r="H84" s="57">
        <v>270.41000000000003</v>
      </c>
    </row>
    <row r="85" spans="1:12" ht="26.4">
      <c r="A85" s="84"/>
      <c r="B85" s="85"/>
      <c r="C85" s="78"/>
      <c r="D85" s="79" t="s">
        <v>138</v>
      </c>
      <c r="E85" s="83" t="s">
        <v>218</v>
      </c>
      <c r="F85" s="73"/>
      <c r="G85" s="74" t="s">
        <v>19</v>
      </c>
      <c r="H85" s="128">
        <v>270.41000000000003</v>
      </c>
    </row>
    <row r="86" spans="1:12" s="140" customFormat="1" ht="13.2">
      <c r="A86" s="342"/>
      <c r="B86" s="635"/>
      <c r="C86" s="92"/>
      <c r="D86" s="79"/>
      <c r="E86" s="156" t="s">
        <v>3631</v>
      </c>
      <c r="F86" s="512"/>
      <c r="G86" s="74"/>
      <c r="H86" s="559"/>
    </row>
    <row r="87" spans="1:12" s="140" customFormat="1" ht="13.2">
      <c r="A87" s="342"/>
      <c r="B87" s="635"/>
      <c r="C87" s="92"/>
      <c r="D87" s="79"/>
      <c r="E87" s="90" t="s">
        <v>141</v>
      </c>
      <c r="F87" s="512">
        <f>F35+F42</f>
        <v>572.79672000000005</v>
      </c>
      <c r="G87" s="74"/>
      <c r="H87" s="559"/>
    </row>
    <row r="88" spans="1:12" s="127" customFormat="1">
      <c r="A88" s="123"/>
      <c r="B88" s="35"/>
      <c r="C88" s="35"/>
      <c r="D88" s="120"/>
      <c r="E88" s="77" t="s">
        <v>210</v>
      </c>
      <c r="F88" s="403">
        <f>-F73</f>
        <v>-302.38672000000003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35"/>
      <c r="D89" s="120"/>
      <c r="E89" s="77"/>
      <c r="F89" s="402">
        <f>SUM(F87:F88)</f>
        <v>270.41000000000003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35"/>
      <c r="D90" s="120"/>
      <c r="E90" s="77"/>
      <c r="F90" s="402"/>
      <c r="G90" s="126"/>
      <c r="H90" s="43"/>
      <c r="I90"/>
      <c r="J90"/>
      <c r="K90"/>
      <c r="L90"/>
    </row>
    <row r="91" spans="1:12">
      <c r="A91" s="34">
        <f>MAX(A$1:A90)+1</f>
        <v>13</v>
      </c>
      <c r="B91" s="85"/>
      <c r="C91" s="36" t="s">
        <v>211</v>
      </c>
      <c r="D91" s="78"/>
      <c r="E91" s="38" t="s">
        <v>830</v>
      </c>
      <c r="F91" s="39"/>
      <c r="G91" s="40" t="s">
        <v>19</v>
      </c>
      <c r="H91" s="45">
        <v>302.39</v>
      </c>
    </row>
    <row r="92" spans="1:12" ht="26.4">
      <c r="A92" s="84"/>
      <c r="B92" s="85"/>
      <c r="C92" s="78"/>
      <c r="D92" s="79" t="s">
        <v>213</v>
      </c>
      <c r="E92" s="83" t="s">
        <v>831</v>
      </c>
      <c r="F92" s="73"/>
      <c r="G92" s="74" t="s">
        <v>19</v>
      </c>
      <c r="H92" s="86">
        <v>302.39</v>
      </c>
    </row>
    <row r="93" spans="1:12" s="127" customFormat="1">
      <c r="A93" s="123"/>
      <c r="B93" s="35"/>
      <c r="C93" s="35"/>
      <c r="D93" s="120"/>
      <c r="E93" s="77" t="s">
        <v>829</v>
      </c>
      <c r="F93" s="402">
        <f>F73</f>
        <v>302.38672000000003</v>
      </c>
      <c r="G93" s="126"/>
      <c r="H93" s="43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02"/>
      <c r="G94" s="126"/>
      <c r="H94" s="43"/>
      <c r="I94"/>
      <c r="J94"/>
      <c r="K94"/>
      <c r="L94"/>
    </row>
    <row r="95" spans="1:12">
      <c r="A95" s="34">
        <f>MAX(A$1:A94)+1</f>
        <v>14</v>
      </c>
      <c r="B95" s="44"/>
      <c r="C95" s="36" t="s">
        <v>833</v>
      </c>
      <c r="D95" s="37"/>
      <c r="E95" s="38" t="s">
        <v>834</v>
      </c>
      <c r="F95" s="39"/>
      <c r="G95" s="40" t="s">
        <v>39</v>
      </c>
      <c r="H95" s="45">
        <v>558.95000000000005</v>
      </c>
    </row>
    <row r="96" spans="1:12" ht="26.4">
      <c r="A96" s="84"/>
      <c r="B96" s="85"/>
      <c r="C96" s="78"/>
      <c r="D96" s="79" t="s">
        <v>835</v>
      </c>
      <c r="E96" s="83" t="s">
        <v>836</v>
      </c>
      <c r="F96" s="73"/>
      <c r="G96" s="74" t="s">
        <v>39</v>
      </c>
      <c r="H96" s="86">
        <v>558.95000000000005</v>
      </c>
    </row>
    <row r="97" spans="1:12" s="127" customFormat="1">
      <c r="A97" s="123"/>
      <c r="B97" s="35"/>
      <c r="C97" s="35"/>
      <c r="D97" s="120"/>
      <c r="E97" s="98" t="s">
        <v>3633</v>
      </c>
      <c r="F97" s="402"/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 t="s">
        <v>4345</v>
      </c>
      <c r="F98" s="641">
        <f>127*1.7*2</f>
        <v>431.8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 t="s">
        <v>4346</v>
      </c>
      <c r="F99" s="403">
        <f>2.54*1.7*2*6+1.34*1.7*2*6+2*3.5*4+2*2.5*4</f>
        <v>127.15199999999999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77"/>
      <c r="F100" s="642">
        <f>SUM(F98:F99)</f>
        <v>558.952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s="127" customFormat="1" ht="26.4">
      <c r="A102" s="34"/>
      <c r="B102" s="35" t="s">
        <v>916</v>
      </c>
      <c r="C102" s="35"/>
      <c r="D102" s="120"/>
      <c r="E102" s="53" t="s">
        <v>917</v>
      </c>
      <c r="F102" s="129"/>
      <c r="G102" s="126"/>
      <c r="H102" s="43"/>
      <c r="I102"/>
      <c r="J102"/>
      <c r="K102"/>
      <c r="L102"/>
    </row>
    <row r="103" spans="1:12" s="127" customFormat="1">
      <c r="A103" s="268"/>
      <c r="B103" s="35"/>
      <c r="C103" s="35"/>
      <c r="D103" s="120"/>
      <c r="E103" s="53"/>
      <c r="F103" s="129"/>
      <c r="G103" s="126"/>
      <c r="H103" s="43"/>
      <c r="I103"/>
      <c r="J103"/>
      <c r="K103"/>
      <c r="L103"/>
    </row>
    <row r="104" spans="1:12">
      <c r="A104" s="34">
        <f>MAX(A$1:A103)+1</f>
        <v>15</v>
      </c>
      <c r="B104" s="44"/>
      <c r="C104" s="36" t="s">
        <v>1953</v>
      </c>
      <c r="D104" s="37"/>
      <c r="E104" s="38" t="s">
        <v>1954</v>
      </c>
      <c r="F104" s="39"/>
      <c r="G104" s="40" t="s">
        <v>19</v>
      </c>
      <c r="H104" s="45">
        <v>17.170000000000002</v>
      </c>
    </row>
    <row r="105" spans="1:12" ht="26.4">
      <c r="A105" s="84"/>
      <c r="B105" s="85"/>
      <c r="C105" s="78"/>
      <c r="D105" s="361" t="s">
        <v>1955</v>
      </c>
      <c r="E105" s="370" t="s">
        <v>1956</v>
      </c>
      <c r="F105" s="363"/>
      <c r="G105" s="32" t="s">
        <v>19</v>
      </c>
      <c r="H105" s="86">
        <v>17.170000000000002</v>
      </c>
    </row>
    <row r="106" spans="1:12" s="127" customFormat="1">
      <c r="A106" s="268"/>
      <c r="B106" s="35"/>
      <c r="C106" s="35"/>
      <c r="D106" s="120"/>
      <c r="E106" s="77" t="s">
        <v>4347</v>
      </c>
      <c r="F106" s="58">
        <f>127*1.2*0.1</f>
        <v>15.240000000000002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 t="s">
        <v>4348</v>
      </c>
      <c r="F107" s="402">
        <f>1.7*1.7*0.1*6</f>
        <v>1.734</v>
      </c>
      <c r="G107" s="126"/>
      <c r="H107" s="43"/>
      <c r="I107"/>
      <c r="J107"/>
      <c r="K107"/>
      <c r="L107"/>
    </row>
    <row r="108" spans="1:12" s="127" customFormat="1">
      <c r="A108" s="268"/>
      <c r="B108" s="35"/>
      <c r="C108" s="35"/>
      <c r="D108" s="120"/>
      <c r="E108" s="77" t="s">
        <v>4349</v>
      </c>
      <c r="F108" s="403">
        <f>0.4*0.15*0.1*32</f>
        <v>0.192</v>
      </c>
      <c r="G108" s="126"/>
      <c r="H108" s="43"/>
      <c r="I108"/>
      <c r="J108"/>
      <c r="K108"/>
      <c r="L108"/>
    </row>
    <row r="109" spans="1:12" s="127" customFormat="1">
      <c r="A109" s="268"/>
      <c r="B109" s="35"/>
      <c r="C109" s="35"/>
      <c r="D109" s="120"/>
      <c r="E109" s="77"/>
      <c r="F109" s="402">
        <f>SUM(F106:F108)</f>
        <v>17.166000000000004</v>
      </c>
      <c r="G109" s="126"/>
      <c r="H109" s="43"/>
      <c r="I109"/>
      <c r="J109"/>
      <c r="K109"/>
      <c r="L109"/>
    </row>
    <row r="110" spans="1:12" s="127" customFormat="1">
      <c r="A110" s="268"/>
      <c r="B110" s="35"/>
      <c r="C110" s="35"/>
      <c r="D110" s="120"/>
      <c r="E110" s="77"/>
      <c r="F110" s="58"/>
      <c r="G110" s="126"/>
      <c r="H110" s="43"/>
      <c r="I110"/>
      <c r="J110"/>
      <c r="K110"/>
      <c r="L110"/>
    </row>
    <row r="111" spans="1:12">
      <c r="A111" s="34">
        <f>MAX(A$1:A110)+1</f>
        <v>16</v>
      </c>
      <c r="B111" s="44"/>
      <c r="C111" s="36" t="s">
        <v>1958</v>
      </c>
      <c r="D111" s="37"/>
      <c r="E111" s="38" t="s">
        <v>1959</v>
      </c>
      <c r="F111" s="39"/>
      <c r="G111" s="40" t="s">
        <v>39</v>
      </c>
      <c r="H111" s="45">
        <v>12.84</v>
      </c>
    </row>
    <row r="112" spans="1:12" ht="26.4">
      <c r="A112" s="84"/>
      <c r="B112" s="85"/>
      <c r="C112" s="78"/>
      <c r="D112" s="79" t="s">
        <v>1960</v>
      </c>
      <c r="E112" s="83" t="s">
        <v>1961</v>
      </c>
      <c r="F112" s="73"/>
      <c r="G112" s="74" t="s">
        <v>39</v>
      </c>
      <c r="H112" s="86">
        <v>12.84</v>
      </c>
    </row>
    <row r="113" spans="1:12" s="127" customFormat="1">
      <c r="A113" s="268"/>
      <c r="B113" s="35"/>
      <c r="C113" s="35"/>
      <c r="D113" s="120"/>
      <c r="E113" s="77" t="s">
        <v>4350</v>
      </c>
      <c r="F113" s="402">
        <f>(1.7+1.7)*2+0.1*6</f>
        <v>7.4</v>
      </c>
      <c r="G113" s="126"/>
      <c r="H113" s="43"/>
      <c r="I113"/>
      <c r="J113"/>
      <c r="K113"/>
      <c r="L113"/>
    </row>
    <row r="114" spans="1:12" s="127" customFormat="1">
      <c r="A114" s="268"/>
      <c r="B114" s="35"/>
      <c r="C114" s="35"/>
      <c r="D114" s="120"/>
      <c r="E114" s="77" t="s">
        <v>4351</v>
      </c>
      <c r="F114" s="403">
        <f>(0.4*0.15+0.1*0.15*2+0.1*0.4*2)*32</f>
        <v>5.44</v>
      </c>
      <c r="G114" s="126"/>
      <c r="H114" s="43"/>
      <c r="I114"/>
      <c r="J114"/>
      <c r="K114"/>
      <c r="L114"/>
    </row>
    <row r="115" spans="1:12" s="127" customFormat="1">
      <c r="A115" s="268"/>
      <c r="B115" s="35"/>
      <c r="C115" s="35"/>
      <c r="D115" s="120"/>
      <c r="E115" s="77"/>
      <c r="F115" s="402">
        <f>SUM(F113:F114)</f>
        <v>12.84</v>
      </c>
      <c r="G115" s="126"/>
      <c r="H115" s="43"/>
      <c r="I115"/>
      <c r="J115"/>
      <c r="K115"/>
      <c r="L115"/>
    </row>
    <row r="116" spans="1:12" s="127" customFormat="1">
      <c r="A116" s="268"/>
      <c r="B116" s="35"/>
      <c r="C116" s="35"/>
      <c r="D116" s="120"/>
      <c r="E116" s="77"/>
      <c r="F116" s="58"/>
      <c r="G116" s="126"/>
      <c r="H116" s="43"/>
      <c r="I116"/>
      <c r="J116"/>
      <c r="K116"/>
      <c r="L116"/>
    </row>
    <row r="117" spans="1:12" ht="26.4">
      <c r="A117" s="34">
        <f>MAX(A$1:A116)+1</f>
        <v>17</v>
      </c>
      <c r="B117" s="44"/>
      <c r="C117" s="36" t="s">
        <v>4352</v>
      </c>
      <c r="D117" s="37"/>
      <c r="E117" s="38" t="s">
        <v>4353</v>
      </c>
      <c r="F117" s="39"/>
      <c r="G117" s="40" t="s">
        <v>19</v>
      </c>
      <c r="H117" s="57">
        <v>71.12</v>
      </c>
    </row>
    <row r="118" spans="1:12" ht="26.4">
      <c r="A118" s="84"/>
      <c r="B118" s="85"/>
      <c r="C118" s="78"/>
      <c r="D118" s="674" t="s">
        <v>4354</v>
      </c>
      <c r="E118" s="370" t="s">
        <v>4355</v>
      </c>
      <c r="F118" s="675"/>
      <c r="G118" s="204" t="s">
        <v>19</v>
      </c>
      <c r="H118" s="43">
        <v>71.12</v>
      </c>
    </row>
    <row r="119" spans="1:12" ht="39.6">
      <c r="A119" s="134"/>
      <c r="B119" s="44"/>
      <c r="C119" s="36"/>
      <c r="D119" s="37"/>
      <c r="E119" s="77" t="s">
        <v>4356</v>
      </c>
      <c r="F119" s="80">
        <f>0.56*127</f>
        <v>71.12</v>
      </c>
      <c r="G119" s="40"/>
      <c r="H119" s="43"/>
    </row>
    <row r="120" spans="1:12" s="127" customFormat="1">
      <c r="A120" s="123"/>
      <c r="B120" s="35"/>
      <c r="C120" s="35"/>
      <c r="D120" s="120"/>
      <c r="E120" s="77"/>
      <c r="F120" s="402"/>
      <c r="G120" s="126"/>
      <c r="H120" s="43"/>
      <c r="I120"/>
      <c r="J120"/>
      <c r="K120"/>
      <c r="L120"/>
    </row>
    <row r="121" spans="1:12">
      <c r="A121" s="34">
        <f>MAX(A$1:A120)+1</f>
        <v>18</v>
      </c>
      <c r="B121" s="44"/>
      <c r="C121" s="36" t="s">
        <v>3900</v>
      </c>
      <c r="D121" s="37"/>
      <c r="E121" s="38" t="s">
        <v>3901</v>
      </c>
      <c r="F121" s="39"/>
      <c r="G121" s="40" t="s">
        <v>68</v>
      </c>
      <c r="H121" s="57">
        <v>127</v>
      </c>
    </row>
    <row r="122" spans="1:12">
      <c r="A122" s="84"/>
      <c r="B122" s="85"/>
      <c r="C122" s="78"/>
      <c r="D122" s="79" t="s">
        <v>4357</v>
      </c>
      <c r="E122" s="83" t="s">
        <v>4358</v>
      </c>
      <c r="F122" s="73"/>
      <c r="G122" s="74" t="s">
        <v>68</v>
      </c>
      <c r="H122" s="128">
        <v>127</v>
      </c>
    </row>
    <row r="123" spans="1:12">
      <c r="A123" s="34"/>
      <c r="B123" s="44"/>
      <c r="C123" s="36"/>
      <c r="D123" s="37"/>
      <c r="E123" s="77" t="s">
        <v>4359</v>
      </c>
      <c r="F123" s="49">
        <v>127</v>
      </c>
      <c r="G123" s="40"/>
      <c r="H123" s="57"/>
    </row>
    <row r="124" spans="1:12">
      <c r="A124" s="34"/>
      <c r="B124" s="44"/>
      <c r="C124" s="36"/>
      <c r="D124" s="37"/>
      <c r="E124" s="77"/>
      <c r="F124" s="49"/>
      <c r="G124" s="40"/>
      <c r="H124" s="57"/>
    </row>
    <row r="125" spans="1:12" ht="26.4">
      <c r="A125" s="34">
        <f>MAX(A$1:A124)+1</f>
        <v>19</v>
      </c>
      <c r="B125" s="44"/>
      <c r="C125" s="36" t="s">
        <v>918</v>
      </c>
      <c r="D125" s="37"/>
      <c r="E125" s="356" t="s">
        <v>919</v>
      </c>
      <c r="F125" s="39"/>
      <c r="G125" s="40" t="s">
        <v>64</v>
      </c>
      <c r="H125" s="57">
        <v>4</v>
      </c>
    </row>
    <row r="126" spans="1:12" ht="26.4">
      <c r="A126" s="84"/>
      <c r="B126" s="85"/>
      <c r="C126" s="78"/>
      <c r="D126" s="79" t="s">
        <v>920</v>
      </c>
      <c r="E126" s="357" t="s">
        <v>921</v>
      </c>
      <c r="F126" s="73"/>
      <c r="G126" s="74" t="s">
        <v>64</v>
      </c>
      <c r="H126" s="128">
        <v>4</v>
      </c>
    </row>
    <row r="127" spans="1:12" ht="26.4">
      <c r="A127" s="34"/>
      <c r="B127" s="44"/>
      <c r="C127" s="36"/>
      <c r="D127" s="37"/>
      <c r="E127" s="77" t="s">
        <v>4360</v>
      </c>
      <c r="F127" s="49">
        <v>4</v>
      </c>
      <c r="G127" s="40"/>
      <c r="H127" s="57"/>
    </row>
    <row r="128" spans="1:12">
      <c r="A128" s="84"/>
      <c r="B128" s="85"/>
      <c r="C128" s="78"/>
      <c r="D128" s="79"/>
      <c r="E128" s="83"/>
      <c r="F128" s="49"/>
      <c r="G128" s="74"/>
      <c r="H128" s="128"/>
    </row>
    <row r="129" spans="1:9">
      <c r="A129" s="34">
        <f>MAX(A$1:A128)+1</f>
        <v>20</v>
      </c>
      <c r="B129" s="44"/>
      <c r="C129" s="36" t="s">
        <v>1487</v>
      </c>
      <c r="D129" s="37"/>
      <c r="E129" s="38" t="s">
        <v>1488</v>
      </c>
      <c r="F129" s="39"/>
      <c r="G129" s="40" t="s">
        <v>64</v>
      </c>
      <c r="H129" s="57">
        <v>8</v>
      </c>
    </row>
    <row r="130" spans="1:9">
      <c r="A130" s="84"/>
      <c r="B130" s="85"/>
      <c r="C130" s="78"/>
      <c r="D130" s="79" t="s">
        <v>3964</v>
      </c>
      <c r="E130" s="83" t="s">
        <v>3965</v>
      </c>
      <c r="F130" s="73"/>
      <c r="G130" s="74" t="s">
        <v>64</v>
      </c>
      <c r="H130" s="128">
        <v>4</v>
      </c>
    </row>
    <row r="131" spans="1:9">
      <c r="A131" s="34"/>
      <c r="B131" s="44"/>
      <c r="C131" s="36"/>
      <c r="D131" s="37"/>
      <c r="E131" s="77" t="s">
        <v>4361</v>
      </c>
      <c r="F131" s="49">
        <v>4</v>
      </c>
      <c r="G131" s="40"/>
      <c r="H131" s="57"/>
    </row>
    <row r="132" spans="1:9" s="144" customFormat="1">
      <c r="A132" s="511"/>
      <c r="B132" s="85"/>
      <c r="C132" s="78"/>
      <c r="D132" s="79" t="s">
        <v>4003</v>
      </c>
      <c r="E132" s="83" t="s">
        <v>4004</v>
      </c>
      <c r="F132" s="73"/>
      <c r="G132" s="74" t="s">
        <v>64</v>
      </c>
      <c r="H132" s="676">
        <v>4</v>
      </c>
    </row>
    <row r="133" spans="1:9" s="140" customFormat="1" ht="13.2">
      <c r="A133" s="342"/>
      <c r="B133" s="635"/>
      <c r="C133" s="92"/>
      <c r="D133" s="79"/>
      <c r="E133" s="90" t="s">
        <v>4197</v>
      </c>
      <c r="F133" s="512">
        <v>4</v>
      </c>
      <c r="G133" s="74"/>
      <c r="H133" s="667"/>
    </row>
    <row r="134" spans="1:9">
      <c r="A134" s="84"/>
      <c r="B134" s="85"/>
      <c r="C134" s="78"/>
      <c r="D134" s="79"/>
      <c r="E134" s="83"/>
      <c r="F134" s="49"/>
      <c r="G134" s="74"/>
      <c r="H134" s="128"/>
    </row>
    <row r="135" spans="1:9">
      <c r="A135" s="34">
        <f>MAX(A$1:A134)+1</f>
        <v>21</v>
      </c>
      <c r="B135" s="44"/>
      <c r="C135" s="36" t="s">
        <v>4015</v>
      </c>
      <c r="D135" s="37"/>
      <c r="E135" s="38" t="s">
        <v>4016</v>
      </c>
      <c r="F135" s="39"/>
      <c r="G135" s="40" t="s">
        <v>68</v>
      </c>
      <c r="H135" s="57">
        <v>127</v>
      </c>
    </row>
    <row r="136" spans="1:9">
      <c r="A136" s="84"/>
      <c r="B136" s="85"/>
      <c r="C136" s="78"/>
      <c r="D136" s="79" t="s">
        <v>4017</v>
      </c>
      <c r="E136" s="83" t="s">
        <v>4018</v>
      </c>
      <c r="F136" s="73"/>
      <c r="G136" s="74" t="s">
        <v>68</v>
      </c>
      <c r="H136" s="128">
        <v>127</v>
      </c>
    </row>
    <row r="137" spans="1:9">
      <c r="A137" s="84"/>
      <c r="B137" s="85"/>
      <c r="C137" s="78"/>
      <c r="D137" s="79"/>
      <c r="E137" s="83"/>
      <c r="F137" s="49">
        <f>F123</f>
        <v>127</v>
      </c>
      <c r="G137" s="74"/>
      <c r="H137" s="43"/>
    </row>
    <row r="138" spans="1:9">
      <c r="A138" s="84"/>
      <c r="B138" s="85"/>
      <c r="C138" s="78"/>
      <c r="D138" s="79"/>
      <c r="E138" s="83"/>
      <c r="F138" s="49"/>
      <c r="G138" s="74"/>
      <c r="H138" s="43"/>
    </row>
    <row r="139" spans="1:9" ht="26.4">
      <c r="A139" s="34">
        <f>MAX(A$1:A138)+1</f>
        <v>22</v>
      </c>
      <c r="B139" s="44"/>
      <c r="C139" s="36" t="s">
        <v>912</v>
      </c>
      <c r="D139" s="37"/>
      <c r="E139" s="38" t="s">
        <v>913</v>
      </c>
      <c r="F139" s="39"/>
      <c r="G139" s="40" t="s">
        <v>19</v>
      </c>
      <c r="H139" s="57">
        <v>1.73</v>
      </c>
    </row>
    <row r="140" spans="1:9" s="140" customFormat="1" ht="13.2">
      <c r="A140" s="342"/>
      <c r="B140" s="635"/>
      <c r="C140" s="92"/>
      <c r="D140" s="79"/>
      <c r="E140" s="90" t="s">
        <v>4362</v>
      </c>
      <c r="F140" s="512">
        <f>1.7*1.7*0.1*6</f>
        <v>1.734</v>
      </c>
      <c r="G140" s="74"/>
      <c r="H140" s="559"/>
    </row>
    <row r="141" spans="1:9" s="140" customFormat="1" ht="13.2">
      <c r="A141" s="342"/>
      <c r="B141" s="635"/>
      <c r="C141" s="92"/>
      <c r="D141" s="79"/>
      <c r="E141" s="90"/>
      <c r="F141" s="512"/>
      <c r="G141" s="74"/>
      <c r="H141" s="559"/>
    </row>
    <row r="142" spans="1:9">
      <c r="A142" s="62"/>
      <c r="B142" s="46"/>
      <c r="C142" s="96"/>
      <c r="D142" s="99"/>
      <c r="E142" s="90"/>
      <c r="F142" s="95"/>
      <c r="G142" s="102"/>
      <c r="H142" s="68"/>
    </row>
    <row r="143" spans="1:9" ht="14.4" thickBot="1">
      <c r="A143" s="135"/>
      <c r="B143" s="136"/>
      <c r="C143" s="136"/>
      <c r="D143" s="136"/>
      <c r="E143" s="137"/>
      <c r="F143" s="138"/>
      <c r="G143" s="136"/>
      <c r="H143" s="139"/>
    </row>
    <row r="144" spans="1:9">
      <c r="E144" s="6"/>
      <c r="F144" s="141"/>
      <c r="H144" s="531"/>
      <c r="I1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6"/>
  <dimension ref="A1:L30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4363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28.7</v>
      </c>
    </row>
    <row r="9" spans="1:12">
      <c r="A9" s="656"/>
      <c r="B9" s="31"/>
      <c r="C9" s="31"/>
      <c r="D9" s="32"/>
      <c r="E9" s="33"/>
      <c r="F9" s="95">
        <f>F55</f>
        <v>28.697299999999998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169</v>
      </c>
    </row>
    <row r="14" spans="1:12" ht="26.4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169</v>
      </c>
    </row>
    <row r="15" spans="1:12">
      <c r="A15" s="656"/>
      <c r="B15" s="31"/>
      <c r="C15" s="31"/>
      <c r="D15" s="32"/>
      <c r="E15" s="90" t="s">
        <v>4364</v>
      </c>
      <c r="F15" s="95">
        <v>72</v>
      </c>
      <c r="G15" s="29"/>
      <c r="H15" s="30"/>
    </row>
    <row r="16" spans="1:12">
      <c r="A16" s="656"/>
      <c r="B16" s="31"/>
      <c r="C16" s="31"/>
      <c r="D16" s="32"/>
      <c r="E16" s="90" t="s">
        <v>4365</v>
      </c>
      <c r="F16" s="95">
        <v>45</v>
      </c>
      <c r="G16" s="29"/>
      <c r="H16" s="30"/>
    </row>
    <row r="17" spans="1:8">
      <c r="A17" s="656"/>
      <c r="B17" s="31"/>
      <c r="C17" s="31"/>
      <c r="D17" s="32"/>
      <c r="E17" s="90" t="s">
        <v>4365</v>
      </c>
      <c r="F17" s="196">
        <v>52</v>
      </c>
      <c r="G17" s="29"/>
      <c r="H17" s="30"/>
    </row>
    <row r="18" spans="1:8">
      <c r="A18" s="656"/>
      <c r="B18" s="31"/>
      <c r="C18" s="31"/>
      <c r="D18" s="32"/>
      <c r="E18" s="90"/>
      <c r="F18" s="95">
        <f>SUM(F15:F17)</f>
        <v>169</v>
      </c>
      <c r="G18" s="29"/>
      <c r="H18" s="30"/>
    </row>
    <row r="19" spans="1:8">
      <c r="A19" s="656"/>
      <c r="B19" s="31"/>
      <c r="C19" s="31"/>
      <c r="D19" s="32"/>
      <c r="E19" s="90"/>
      <c r="F19" s="95"/>
      <c r="G19" s="29"/>
      <c r="H19" s="30"/>
    </row>
    <row r="20" spans="1:8" ht="26.4">
      <c r="A20" s="34">
        <f>MAX(A$1:A19)+1</f>
        <v>3</v>
      </c>
      <c r="B20" s="44"/>
      <c r="C20" s="36" t="s">
        <v>2167</v>
      </c>
      <c r="D20" s="37"/>
      <c r="E20" s="38" t="s">
        <v>2168</v>
      </c>
      <c r="F20" s="39"/>
      <c r="G20" s="40" t="s">
        <v>64</v>
      </c>
      <c r="H20" s="76">
        <v>2</v>
      </c>
    </row>
    <row r="21" spans="1:8">
      <c r="A21" s="656"/>
      <c r="B21" s="31"/>
      <c r="C21" s="31"/>
      <c r="D21" s="32"/>
      <c r="E21" s="90" t="s">
        <v>4328</v>
      </c>
      <c r="F21" s="95">
        <v>2</v>
      </c>
      <c r="G21" s="29"/>
      <c r="H21" s="30"/>
    </row>
    <row r="22" spans="1:8">
      <c r="A22" s="656"/>
      <c r="B22" s="31"/>
      <c r="C22" s="31"/>
      <c r="D22" s="32"/>
      <c r="E22" s="90"/>
      <c r="F22" s="95"/>
      <c r="G22" s="29"/>
      <c r="H22" s="30"/>
    </row>
    <row r="23" spans="1:8" ht="26.4">
      <c r="A23" s="34">
        <f>MAX(A$1:A22)+1</f>
        <v>4</v>
      </c>
      <c r="B23" s="44"/>
      <c r="C23" s="36" t="s">
        <v>4366</v>
      </c>
      <c r="D23" s="37"/>
      <c r="E23" s="38" t="s">
        <v>4367</v>
      </c>
      <c r="F23" s="39"/>
      <c r="G23" s="40" t="s">
        <v>64</v>
      </c>
      <c r="H23" s="76">
        <v>2</v>
      </c>
    </row>
    <row r="24" spans="1:8">
      <c r="A24" s="656"/>
      <c r="B24" s="31"/>
      <c r="C24" s="31"/>
      <c r="D24" s="32"/>
      <c r="E24" s="90" t="s">
        <v>4368</v>
      </c>
      <c r="F24" s="95">
        <v>2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6.4">
      <c r="A26" s="34">
        <f>MAX(A$1:A25)+1</f>
        <v>5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2</v>
      </c>
    </row>
    <row r="27" spans="1:8">
      <c r="A27" s="268"/>
      <c r="B27" s="44"/>
      <c r="C27" s="36"/>
      <c r="D27" s="37"/>
      <c r="E27" s="77" t="s">
        <v>4329</v>
      </c>
      <c r="F27" s="49">
        <v>2</v>
      </c>
      <c r="G27" s="40"/>
      <c r="H27" s="43"/>
    </row>
    <row r="28" spans="1:8">
      <c r="A28" s="268"/>
      <c r="B28" s="44"/>
      <c r="C28" s="36"/>
      <c r="D28" s="37"/>
      <c r="E28" s="77"/>
      <c r="F28" s="49"/>
      <c r="G28" s="40"/>
      <c r="H28" s="43"/>
    </row>
    <row r="29" spans="1:8" ht="26.4">
      <c r="A29" s="34">
        <f>MAX(A$1:A28)+1</f>
        <v>6</v>
      </c>
      <c r="B29" s="44"/>
      <c r="C29" s="36" t="s">
        <v>279</v>
      </c>
      <c r="D29" s="37"/>
      <c r="E29" s="38" t="s">
        <v>280</v>
      </c>
      <c r="F29" s="39"/>
      <c r="G29" s="40" t="s">
        <v>39</v>
      </c>
      <c r="H29" s="76">
        <v>15</v>
      </c>
    </row>
    <row r="30" spans="1:8" ht="26.4">
      <c r="A30" s="84"/>
      <c r="B30" s="85"/>
      <c r="C30" s="78"/>
      <c r="D30" s="79" t="s">
        <v>281</v>
      </c>
      <c r="E30" s="83" t="s">
        <v>282</v>
      </c>
      <c r="F30" s="73"/>
      <c r="G30" s="74" t="s">
        <v>39</v>
      </c>
      <c r="H30" s="97">
        <v>15</v>
      </c>
    </row>
    <row r="31" spans="1:8">
      <c r="A31" s="268"/>
      <c r="B31" s="44"/>
      <c r="C31" s="36"/>
      <c r="D31" s="37"/>
      <c r="E31" s="77" t="s">
        <v>4369</v>
      </c>
      <c r="F31" s="49">
        <v>15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6.4">
      <c r="A33" s="34">
        <f>MAX(A$1:A32)+1</f>
        <v>7</v>
      </c>
      <c r="B33" s="44"/>
      <c r="C33" s="36" t="s">
        <v>294</v>
      </c>
      <c r="D33" s="37"/>
      <c r="E33" s="38" t="s">
        <v>295</v>
      </c>
      <c r="F33" s="39"/>
      <c r="G33" s="40" t="s">
        <v>39</v>
      </c>
      <c r="H33" s="76">
        <v>15</v>
      </c>
    </row>
    <row r="34" spans="1:8" ht="26.4">
      <c r="A34" s="84"/>
      <c r="B34" s="85"/>
      <c r="C34" s="78"/>
      <c r="D34" s="79" t="s">
        <v>1153</v>
      </c>
      <c r="E34" s="83" t="s">
        <v>1154</v>
      </c>
      <c r="F34" s="73"/>
      <c r="G34" s="74" t="s">
        <v>39</v>
      </c>
      <c r="H34" s="97">
        <v>15</v>
      </c>
    </row>
    <row r="35" spans="1:8">
      <c r="A35" s="268"/>
      <c r="B35" s="44"/>
      <c r="C35" s="36"/>
      <c r="D35" s="37"/>
      <c r="E35" s="77" t="s">
        <v>4370</v>
      </c>
      <c r="F35" s="49">
        <v>15</v>
      </c>
      <c r="G35" s="40"/>
      <c r="H35" s="43"/>
    </row>
    <row r="36" spans="1:8">
      <c r="A36" s="268"/>
      <c r="B36" s="44"/>
      <c r="C36" s="36"/>
      <c r="D36" s="37"/>
      <c r="E36" s="77"/>
      <c r="F36" s="49"/>
      <c r="G36" s="40"/>
      <c r="H36" s="43"/>
    </row>
    <row r="37" spans="1:8" ht="26.4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15</v>
      </c>
    </row>
    <row r="38" spans="1:8" ht="26.4">
      <c r="A38" s="84"/>
      <c r="B38" s="85"/>
      <c r="C38" s="78"/>
      <c r="D38" s="79" t="s">
        <v>2347</v>
      </c>
      <c r="E38" s="83" t="s">
        <v>2348</v>
      </c>
      <c r="F38" s="73"/>
      <c r="G38" s="74" t="s">
        <v>39</v>
      </c>
      <c r="H38" s="97">
        <v>15</v>
      </c>
    </row>
    <row r="39" spans="1:8">
      <c r="A39" s="134"/>
      <c r="B39" s="85"/>
      <c r="C39" s="78"/>
      <c r="D39" s="79"/>
      <c r="E39" s="77" t="s">
        <v>4371</v>
      </c>
      <c r="F39" s="49">
        <v>15</v>
      </c>
      <c r="G39" s="74"/>
      <c r="H39" s="43"/>
    </row>
    <row r="40" spans="1:8">
      <c r="A40" s="656"/>
      <c r="B40" s="31"/>
      <c r="C40" s="31"/>
      <c r="D40" s="32"/>
      <c r="E40" s="33"/>
      <c r="F40" s="28"/>
      <c r="G40" s="29"/>
      <c r="H40" s="30"/>
    </row>
    <row r="41" spans="1:8">
      <c r="A41" s="34">
        <f>MAX(A$1:A40)+1</f>
        <v>9</v>
      </c>
      <c r="B41" s="44"/>
      <c r="C41" s="36" t="s">
        <v>72</v>
      </c>
      <c r="D41" s="37"/>
      <c r="E41" s="38" t="s">
        <v>73</v>
      </c>
      <c r="F41" s="39"/>
      <c r="G41" s="40" t="s">
        <v>16</v>
      </c>
      <c r="H41" s="57">
        <v>30.65</v>
      </c>
    </row>
    <row r="42" spans="1:8">
      <c r="A42" s="84"/>
      <c r="B42" s="85"/>
      <c r="C42" s="78"/>
      <c r="D42" s="79" t="s">
        <v>74</v>
      </c>
      <c r="E42" s="83" t="s">
        <v>75</v>
      </c>
      <c r="F42" s="73"/>
      <c r="G42" s="74" t="s">
        <v>16</v>
      </c>
      <c r="H42" s="128">
        <v>30.65</v>
      </c>
    </row>
    <row r="43" spans="1:8">
      <c r="A43" s="134"/>
      <c r="B43" s="85"/>
      <c r="C43" s="78"/>
      <c r="D43" s="79"/>
      <c r="E43" s="98" t="s">
        <v>1457</v>
      </c>
      <c r="F43" s="73"/>
      <c r="G43" s="74"/>
      <c r="H43" s="128"/>
    </row>
    <row r="44" spans="1:8" ht="26.4">
      <c r="A44" s="134"/>
      <c r="B44" s="85"/>
      <c r="C44" s="78"/>
      <c r="D44" s="79"/>
      <c r="E44" s="77" t="s">
        <v>15452</v>
      </c>
      <c r="F44" s="49">
        <f>F39*0.13</f>
        <v>1.9500000000000002</v>
      </c>
      <c r="G44" s="74"/>
      <c r="H44" s="128"/>
    </row>
    <row r="45" spans="1:8">
      <c r="A45" s="134"/>
      <c r="B45" s="85"/>
      <c r="C45" s="78"/>
      <c r="D45" s="79"/>
      <c r="E45" s="83"/>
      <c r="F45" s="73"/>
      <c r="G45" s="74"/>
      <c r="H45" s="128"/>
    </row>
    <row r="46" spans="1:8">
      <c r="A46" s="134"/>
      <c r="B46" s="85"/>
      <c r="C46" s="78"/>
      <c r="D46" s="79"/>
      <c r="E46" s="98" t="s">
        <v>187</v>
      </c>
      <c r="F46" s="73"/>
      <c r="G46" s="74"/>
      <c r="H46" s="43"/>
    </row>
    <row r="47" spans="1:8">
      <c r="A47" s="134"/>
      <c r="B47" s="85"/>
      <c r="C47" s="78"/>
      <c r="D47" s="79"/>
      <c r="E47" s="90" t="s">
        <v>4372</v>
      </c>
      <c r="F47" s="95">
        <f>F15*0.0014</f>
        <v>0.1008</v>
      </c>
      <c r="G47" s="74"/>
      <c r="H47" s="43"/>
    </row>
    <row r="48" spans="1:8" ht="26.4">
      <c r="A48" s="134"/>
      <c r="B48" s="85"/>
      <c r="C48" s="78"/>
      <c r="D48" s="79"/>
      <c r="E48" s="90" t="s">
        <v>4373</v>
      </c>
      <c r="F48" s="95">
        <f>F16*0.0045</f>
        <v>0.20249999999999999</v>
      </c>
      <c r="G48" s="74"/>
      <c r="H48" s="43"/>
    </row>
    <row r="49" spans="1:12" ht="26.4">
      <c r="A49" s="134"/>
      <c r="B49" s="85"/>
      <c r="C49" s="78"/>
      <c r="D49" s="79"/>
      <c r="E49" s="90" t="s">
        <v>4374</v>
      </c>
      <c r="F49" s="95">
        <f>F17*0.0045</f>
        <v>0.23399999999999999</v>
      </c>
      <c r="G49" s="74"/>
      <c r="H49" s="43"/>
    </row>
    <row r="50" spans="1:12" ht="26.4">
      <c r="A50" s="134"/>
      <c r="B50" s="85"/>
      <c r="C50" s="78"/>
      <c r="D50" s="79"/>
      <c r="E50" s="90" t="s">
        <v>4375</v>
      </c>
      <c r="F50" s="49">
        <f>F21*2.25</f>
        <v>4.5</v>
      </c>
      <c r="G50" s="74"/>
      <c r="H50" s="43"/>
    </row>
    <row r="51" spans="1:12" ht="26.4">
      <c r="A51" s="134"/>
      <c r="B51" s="85"/>
      <c r="C51" s="78"/>
      <c r="D51" s="79"/>
      <c r="E51" s="90" t="s">
        <v>4376</v>
      </c>
      <c r="F51" s="95">
        <f>F24*8.95</f>
        <v>17.899999999999999</v>
      </c>
      <c r="G51" s="74"/>
      <c r="H51" s="43"/>
    </row>
    <row r="52" spans="1:12" ht="26.4">
      <c r="A52" s="134"/>
      <c r="B52" s="85"/>
      <c r="C52" s="78"/>
      <c r="D52" s="79"/>
      <c r="E52" s="77" t="s">
        <v>4377</v>
      </c>
      <c r="F52" s="49">
        <f>F27*0.165</f>
        <v>0.33</v>
      </c>
      <c r="G52" s="74"/>
      <c r="H52" s="43"/>
    </row>
    <row r="53" spans="1:12" ht="26.4">
      <c r="A53" s="134"/>
      <c r="B53" s="85"/>
      <c r="C53" s="78"/>
      <c r="D53" s="79"/>
      <c r="E53" s="77" t="s">
        <v>4378</v>
      </c>
      <c r="F53" s="49">
        <f>F31*0.181</f>
        <v>2.7149999999999999</v>
      </c>
      <c r="G53" s="74"/>
      <c r="H53" s="43"/>
    </row>
    <row r="54" spans="1:12" ht="26.4">
      <c r="A54" s="134"/>
      <c r="B54" s="85"/>
      <c r="C54" s="78"/>
      <c r="D54" s="79"/>
      <c r="E54" s="77" t="s">
        <v>4379</v>
      </c>
      <c r="F54" s="81">
        <f>F35*0.181</f>
        <v>2.7149999999999999</v>
      </c>
      <c r="G54" s="74"/>
      <c r="H54" s="43"/>
    </row>
    <row r="55" spans="1:12">
      <c r="A55" s="134"/>
      <c r="B55" s="85"/>
      <c r="C55" s="78"/>
      <c r="D55" s="79"/>
      <c r="E55" s="77"/>
      <c r="F55" s="49">
        <f>SUM(F47:F54)</f>
        <v>28.697299999999998</v>
      </c>
      <c r="G55" s="74"/>
      <c r="H55" s="43"/>
    </row>
    <row r="56" spans="1:12">
      <c r="A56" s="134"/>
      <c r="B56" s="85"/>
      <c r="C56" s="78"/>
      <c r="D56" s="79"/>
      <c r="E56" s="109" t="s">
        <v>101</v>
      </c>
      <c r="F56" s="159">
        <f>F44+F55</f>
        <v>30.647299999999998</v>
      </c>
      <c r="G56" s="74"/>
      <c r="H56" s="43"/>
    </row>
    <row r="57" spans="1:12">
      <c r="A57" s="656"/>
      <c r="B57" s="31"/>
      <c r="C57" s="31"/>
      <c r="D57" s="32"/>
      <c r="E57" s="33"/>
      <c r="F57" s="28"/>
      <c r="G57" s="29"/>
      <c r="H57" s="30"/>
    </row>
    <row r="58" spans="1:12" s="127" customFormat="1">
      <c r="A58" s="123"/>
      <c r="B58" s="35" t="s">
        <v>194</v>
      </c>
      <c r="C58" s="119"/>
      <c r="D58" s="120"/>
      <c r="E58" s="53" t="s">
        <v>195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10</v>
      </c>
      <c r="B60" s="85"/>
      <c r="C60" s="36" t="s">
        <v>761</v>
      </c>
      <c r="D60" s="78"/>
      <c r="E60" s="38" t="s">
        <v>762</v>
      </c>
      <c r="F60" s="39"/>
      <c r="G60" s="40" t="s">
        <v>19</v>
      </c>
      <c r="H60" s="76">
        <v>16</v>
      </c>
    </row>
    <row r="61" spans="1:12">
      <c r="A61" s="84"/>
      <c r="B61" s="85"/>
      <c r="C61" s="37"/>
      <c r="D61" s="79" t="s">
        <v>763</v>
      </c>
      <c r="E61" s="83" t="s">
        <v>764</v>
      </c>
      <c r="F61" s="73"/>
      <c r="G61" s="74" t="s">
        <v>19</v>
      </c>
      <c r="H61" s="97">
        <v>16</v>
      </c>
    </row>
    <row r="62" spans="1:12">
      <c r="A62" s="84"/>
      <c r="B62" s="85"/>
      <c r="C62" s="37"/>
      <c r="D62" s="79"/>
      <c r="E62" s="77" t="s">
        <v>4380</v>
      </c>
      <c r="F62" s="49">
        <f>0.25*64</f>
        <v>16</v>
      </c>
      <c r="G62" s="74"/>
      <c r="H62" s="97"/>
    </row>
    <row r="63" spans="1:12" s="127" customFormat="1">
      <c r="A63" s="123"/>
      <c r="B63" s="35"/>
      <c r="C63" s="119"/>
      <c r="D63" s="120"/>
      <c r="E63" s="53"/>
      <c r="F63" s="129"/>
      <c r="G63" s="130"/>
      <c r="H63" s="43"/>
      <c r="I63"/>
      <c r="J63"/>
      <c r="K63"/>
      <c r="L63"/>
    </row>
    <row r="64" spans="1:12">
      <c r="A64" s="34">
        <f>MAX(A$1:A63)+1</f>
        <v>11</v>
      </c>
      <c r="B64" s="44"/>
      <c r="C64" s="36" t="s">
        <v>767</v>
      </c>
      <c r="D64" s="37"/>
      <c r="E64" s="38" t="s">
        <v>768</v>
      </c>
      <c r="F64" s="39"/>
      <c r="G64" s="40" t="s">
        <v>19</v>
      </c>
      <c r="H64" s="57">
        <v>15.299999999999999</v>
      </c>
    </row>
    <row r="65" spans="1:8">
      <c r="A65" s="84"/>
      <c r="B65" s="85"/>
      <c r="C65" s="78"/>
      <c r="D65" s="79" t="s">
        <v>769</v>
      </c>
      <c r="E65" s="83" t="s">
        <v>770</v>
      </c>
      <c r="F65" s="73"/>
      <c r="G65" s="74" t="s">
        <v>19</v>
      </c>
      <c r="H65" s="128">
        <v>15.299999999999999</v>
      </c>
    </row>
    <row r="66" spans="1:8" s="140" customFormat="1" ht="13.2">
      <c r="A66" s="342"/>
      <c r="B66" s="491"/>
      <c r="C66" s="92"/>
      <c r="D66" s="79"/>
      <c r="E66" s="90" t="s">
        <v>4381</v>
      </c>
      <c r="F66" s="512">
        <f>3*3*1.7</f>
        <v>15.299999999999999</v>
      </c>
      <c r="G66" s="74"/>
      <c r="H66" s="559"/>
    </row>
    <row r="67" spans="1:8" s="140" customFormat="1" ht="13.2">
      <c r="A67" s="342"/>
      <c r="B67" s="491"/>
      <c r="C67" s="92"/>
      <c r="D67" s="79"/>
      <c r="E67" s="90"/>
      <c r="F67" s="512"/>
      <c r="G67" s="74"/>
      <c r="H67" s="559"/>
    </row>
    <row r="68" spans="1:8">
      <c r="A68" s="34">
        <f>MAX(A$1:A67)+1</f>
        <v>12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57">
        <v>11.6</v>
      </c>
    </row>
    <row r="69" spans="1:8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128">
        <v>11.6</v>
      </c>
    </row>
    <row r="70" spans="1:8" s="140" customFormat="1" ht="13.2">
      <c r="A70" s="342"/>
      <c r="B70" s="491"/>
      <c r="C70" s="92"/>
      <c r="D70" s="79"/>
      <c r="E70" s="90" t="s">
        <v>4382</v>
      </c>
      <c r="F70" s="512">
        <f>2*2.9*1</f>
        <v>5.8</v>
      </c>
      <c r="G70" s="74"/>
      <c r="H70" s="559"/>
    </row>
    <row r="71" spans="1:8" s="140" customFormat="1" ht="13.2">
      <c r="A71" s="342"/>
      <c r="B71" s="491"/>
      <c r="C71" s="92"/>
      <c r="D71" s="79"/>
      <c r="E71" s="90" t="s">
        <v>4383</v>
      </c>
      <c r="F71" s="636">
        <f>2*2.9*1</f>
        <v>5.8</v>
      </c>
      <c r="G71" s="74"/>
      <c r="H71" s="559"/>
    </row>
    <row r="72" spans="1:8" s="140" customFormat="1" ht="13.2">
      <c r="A72" s="342"/>
      <c r="B72" s="491"/>
      <c r="C72" s="92"/>
      <c r="D72" s="79"/>
      <c r="E72" s="90"/>
      <c r="F72" s="512">
        <f>SUM(F70:F71)</f>
        <v>11.6</v>
      </c>
      <c r="G72" s="74"/>
      <c r="H72" s="559"/>
    </row>
    <row r="73" spans="1:8" s="140" customFormat="1" ht="13.2">
      <c r="A73" s="342"/>
      <c r="B73" s="491"/>
      <c r="C73" s="92"/>
      <c r="D73" s="79"/>
      <c r="E73" s="90"/>
      <c r="F73" s="512"/>
      <c r="G73" s="74"/>
      <c r="H73" s="559"/>
    </row>
    <row r="74" spans="1:8">
      <c r="A74" s="34">
        <f>MAX(A$1:A73)+1</f>
        <v>13</v>
      </c>
      <c r="B74" s="44"/>
      <c r="C74" s="36" t="s">
        <v>784</v>
      </c>
      <c r="D74" s="37"/>
      <c r="E74" s="38" t="s">
        <v>785</v>
      </c>
      <c r="F74" s="39"/>
      <c r="G74" s="40" t="s">
        <v>19</v>
      </c>
      <c r="H74" s="57">
        <v>421.5</v>
      </c>
    </row>
    <row r="75" spans="1:8">
      <c r="A75" s="84"/>
      <c r="B75" s="85"/>
      <c r="C75" s="78"/>
      <c r="D75" s="79" t="s">
        <v>786</v>
      </c>
      <c r="E75" s="83" t="s">
        <v>787</v>
      </c>
      <c r="F75" s="73"/>
      <c r="G75" s="74" t="s">
        <v>19</v>
      </c>
      <c r="H75" s="128">
        <v>421.5</v>
      </c>
    </row>
    <row r="76" spans="1:8" s="140" customFormat="1" ht="26.4">
      <c r="A76" s="342"/>
      <c r="B76" s="635"/>
      <c r="C76" s="92"/>
      <c r="D76" s="79"/>
      <c r="E76" s="90" t="s">
        <v>4384</v>
      </c>
      <c r="F76" s="512">
        <f>40.5*1.3*1.65</f>
        <v>86.872499999999988</v>
      </c>
      <c r="G76" s="74"/>
      <c r="H76" s="559"/>
    </row>
    <row r="77" spans="1:8" s="140" customFormat="1" ht="13.2">
      <c r="A77" s="342"/>
      <c r="B77" s="635"/>
      <c r="C77" s="92"/>
      <c r="D77" s="79"/>
      <c r="E77" s="90" t="s">
        <v>4385</v>
      </c>
      <c r="F77" s="512">
        <f>36*1.3*1.5</f>
        <v>70.2</v>
      </c>
      <c r="G77" s="74"/>
      <c r="H77" s="559"/>
    </row>
    <row r="78" spans="1:8" s="140" customFormat="1" ht="13.2">
      <c r="A78" s="342"/>
      <c r="B78" s="635"/>
      <c r="C78" s="92"/>
      <c r="D78" s="79"/>
      <c r="E78" s="90" t="s">
        <v>4386</v>
      </c>
      <c r="F78" s="512">
        <f>49.32*1*1.3</f>
        <v>64.116</v>
      </c>
      <c r="G78" s="74"/>
      <c r="H78" s="559"/>
    </row>
    <row r="79" spans="1:8" s="140" customFormat="1" ht="13.2">
      <c r="A79" s="342"/>
      <c r="B79" s="635"/>
      <c r="C79" s="92"/>
      <c r="D79" s="79"/>
      <c r="E79" s="90" t="s">
        <v>4387</v>
      </c>
      <c r="F79" s="512">
        <f>57*1.2*1.44</f>
        <v>98.495999999999981</v>
      </c>
      <c r="G79" s="74"/>
      <c r="H79" s="559"/>
    </row>
    <row r="80" spans="1:8" s="140" customFormat="1" ht="13.2">
      <c r="A80" s="342"/>
      <c r="B80" s="635"/>
      <c r="C80" s="92"/>
      <c r="D80" s="79"/>
      <c r="E80" s="90" t="s">
        <v>4388</v>
      </c>
      <c r="F80" s="512">
        <f>2.5*1.5*1.65*7</f>
        <v>43.3125</v>
      </c>
      <c r="G80" s="74"/>
      <c r="H80" s="559"/>
    </row>
    <row r="81" spans="1:12" s="140" customFormat="1" ht="13.2">
      <c r="A81" s="342"/>
      <c r="B81" s="635"/>
      <c r="C81" s="92"/>
      <c r="D81" s="79"/>
      <c r="E81" s="90" t="s">
        <v>4389</v>
      </c>
      <c r="F81" s="636">
        <f>45*1*1.3</f>
        <v>58.5</v>
      </c>
      <c r="G81" s="74"/>
      <c r="H81" s="559"/>
    </row>
    <row r="82" spans="1:12" s="140" customFormat="1" ht="13.2">
      <c r="A82" s="342"/>
      <c r="B82" s="635"/>
      <c r="C82" s="92"/>
      <c r="D82" s="79"/>
      <c r="E82" s="90"/>
      <c r="F82" s="512">
        <f>SUM(F76:F81)</f>
        <v>421.49699999999996</v>
      </c>
      <c r="G82" s="74"/>
      <c r="H82" s="559"/>
    </row>
    <row r="83" spans="1:12" s="140" customFormat="1" ht="13.2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14</v>
      </c>
      <c r="B84" s="44"/>
      <c r="C84" s="36" t="s">
        <v>131</v>
      </c>
      <c r="D84" s="37"/>
      <c r="E84" s="38" t="s">
        <v>132</v>
      </c>
      <c r="F84" s="39"/>
      <c r="G84" s="40" t="s">
        <v>19</v>
      </c>
      <c r="H84" s="637">
        <v>170.82</v>
      </c>
    </row>
    <row r="85" spans="1:12">
      <c r="A85" s="84"/>
      <c r="B85" s="85"/>
      <c r="C85" s="78"/>
      <c r="D85" s="79" t="s">
        <v>133</v>
      </c>
      <c r="E85" s="83" t="s">
        <v>134</v>
      </c>
      <c r="F85" s="73"/>
      <c r="G85" s="74" t="s">
        <v>19</v>
      </c>
      <c r="H85" s="638">
        <v>170.82</v>
      </c>
    </row>
    <row r="86" spans="1:12" s="127" customFormat="1">
      <c r="A86" s="123"/>
      <c r="B86" s="35"/>
      <c r="C86" s="119"/>
      <c r="D86" s="120"/>
      <c r="E86" s="77" t="s">
        <v>790</v>
      </c>
      <c r="F86" s="494">
        <f>F62</f>
        <v>16</v>
      </c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43"/>
      <c r="I87"/>
      <c r="J87"/>
      <c r="K87"/>
      <c r="L87"/>
    </row>
    <row r="88" spans="1:12" s="127" customFormat="1" ht="26.4">
      <c r="A88" s="123"/>
      <c r="B88" s="35"/>
      <c r="C88" s="119"/>
      <c r="D88" s="120"/>
      <c r="E88" s="90" t="s">
        <v>4170</v>
      </c>
      <c r="F88" s="494">
        <f>F166</f>
        <v>154.8171999999999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09" t="s">
        <v>101</v>
      </c>
      <c r="F89" s="514">
        <f>F86+F88</f>
        <v>170.8171999999999</v>
      </c>
      <c r="G89" s="126"/>
      <c r="H89" s="43"/>
      <c r="I89"/>
      <c r="J89"/>
      <c r="K89"/>
      <c r="L89"/>
    </row>
    <row r="90" spans="1:12" s="140" customFormat="1" ht="13.2">
      <c r="A90" s="342"/>
      <c r="B90" s="635"/>
      <c r="C90" s="92"/>
      <c r="D90" s="79"/>
      <c r="E90" s="90"/>
      <c r="F90" s="512"/>
      <c r="G90" s="74"/>
      <c r="H90" s="559"/>
    </row>
    <row r="91" spans="1:12">
      <c r="A91" s="34">
        <f>MAX(A$1:A90)+1</f>
        <v>15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57">
        <v>308.88</v>
      </c>
    </row>
    <row r="92" spans="1:12">
      <c r="A92" s="84"/>
      <c r="B92" s="85"/>
      <c r="C92" s="78"/>
      <c r="D92" s="79" t="s">
        <v>792</v>
      </c>
      <c r="E92" s="83" t="s">
        <v>793</v>
      </c>
      <c r="F92" s="73"/>
      <c r="G92" s="74" t="s">
        <v>19</v>
      </c>
      <c r="H92" s="128">
        <v>15.299999999999999</v>
      </c>
    </row>
    <row r="93" spans="1:12" s="140" customFormat="1" ht="13.2">
      <c r="A93" s="342"/>
      <c r="B93" s="635"/>
      <c r="C93" s="92"/>
      <c r="D93" s="79"/>
      <c r="E93" s="90" t="s">
        <v>4390</v>
      </c>
      <c r="F93" s="512">
        <f>F66</f>
        <v>15.299999999999999</v>
      </c>
      <c r="G93" s="74"/>
      <c r="H93" s="559"/>
    </row>
    <row r="94" spans="1:12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128">
        <v>293.58</v>
      </c>
    </row>
    <row r="95" spans="1:12">
      <c r="A95" s="84"/>
      <c r="B95" s="529"/>
      <c r="C95" s="78"/>
      <c r="D95" s="79"/>
      <c r="E95" s="98" t="s">
        <v>4391</v>
      </c>
      <c r="F95" s="73"/>
      <c r="G95" s="74"/>
      <c r="H95" s="128"/>
    </row>
    <row r="96" spans="1:12">
      <c r="A96" s="84"/>
      <c r="B96" s="529"/>
      <c r="C96" s="78"/>
      <c r="D96" s="79"/>
      <c r="E96" s="77" t="s">
        <v>141</v>
      </c>
      <c r="F96" s="49">
        <f>F76</f>
        <v>86.872499999999988</v>
      </c>
      <c r="G96" s="74"/>
      <c r="H96" s="128"/>
    </row>
    <row r="97" spans="1:8">
      <c r="A97" s="84"/>
      <c r="B97" s="529"/>
      <c r="C97" s="78"/>
      <c r="D97" s="79"/>
      <c r="E97" s="77" t="s">
        <v>803</v>
      </c>
      <c r="F97" s="49">
        <f>-F248</f>
        <v>-7.8974999999999991</v>
      </c>
      <c r="G97" s="74"/>
      <c r="H97" s="128"/>
    </row>
    <row r="98" spans="1:8">
      <c r="A98" s="84"/>
      <c r="B98" s="529"/>
      <c r="C98" s="78"/>
      <c r="D98" s="79"/>
      <c r="E98" s="77" t="s">
        <v>4231</v>
      </c>
      <c r="F98" s="49">
        <f>-F150</f>
        <v>-21.780899999999999</v>
      </c>
      <c r="G98" s="74"/>
      <c r="H98" s="128"/>
    </row>
    <row r="99" spans="1:8">
      <c r="A99" s="84"/>
      <c r="B99" s="529"/>
      <c r="C99" s="78"/>
      <c r="D99" s="79"/>
      <c r="E99" s="77" t="s">
        <v>4392</v>
      </c>
      <c r="F99" s="81">
        <f>-3.14*0.1*0.1*40.5/4*2</f>
        <v>-0.63585000000000014</v>
      </c>
      <c r="G99" s="74"/>
      <c r="H99" s="128"/>
    </row>
    <row r="100" spans="1:8">
      <c r="A100" s="84"/>
      <c r="B100" s="529"/>
      <c r="C100" s="78"/>
      <c r="D100" s="79"/>
      <c r="E100" s="77"/>
      <c r="F100" s="49">
        <f>SUM(F96:F99)</f>
        <v>56.558249999999994</v>
      </c>
      <c r="G100" s="74"/>
      <c r="H100" s="128"/>
    </row>
    <row r="101" spans="1:8">
      <c r="A101" s="84"/>
      <c r="B101" s="529"/>
      <c r="C101" s="78"/>
      <c r="D101" s="79"/>
      <c r="E101" s="77"/>
      <c r="F101" s="49"/>
      <c r="G101" s="74"/>
      <c r="H101" s="128"/>
    </row>
    <row r="102" spans="1:8">
      <c r="A102" s="84"/>
      <c r="B102" s="529"/>
      <c r="C102" s="78"/>
      <c r="D102" s="79"/>
      <c r="E102" s="98" t="s">
        <v>4176</v>
      </c>
      <c r="F102" s="49"/>
      <c r="G102" s="74"/>
      <c r="H102" s="128"/>
    </row>
    <row r="103" spans="1:8">
      <c r="A103" s="84"/>
      <c r="B103" s="529"/>
      <c r="C103" s="78"/>
      <c r="D103" s="79"/>
      <c r="E103" s="90" t="s">
        <v>3427</v>
      </c>
      <c r="F103" s="49">
        <f>F77</f>
        <v>70.2</v>
      </c>
      <c r="G103" s="74"/>
      <c r="H103" s="128"/>
    </row>
    <row r="104" spans="1:8">
      <c r="A104" s="84"/>
      <c r="B104" s="529"/>
      <c r="C104" s="78"/>
      <c r="D104" s="79"/>
      <c r="E104" s="90" t="s">
        <v>4393</v>
      </c>
      <c r="F104" s="81">
        <f>36*2*3.14*0.1*0.1/4</f>
        <v>0.56520000000000015</v>
      </c>
      <c r="G104" s="74"/>
      <c r="H104" s="128"/>
    </row>
    <row r="105" spans="1:8">
      <c r="A105" s="84"/>
      <c r="B105" s="529"/>
      <c r="C105" s="78"/>
      <c r="D105" s="79"/>
      <c r="E105" s="83"/>
      <c r="F105" s="49">
        <f>SUM(F103:F104)</f>
        <v>70.765200000000007</v>
      </c>
      <c r="G105" s="74"/>
      <c r="H105" s="128"/>
    </row>
    <row r="106" spans="1:8">
      <c r="A106" s="84"/>
      <c r="B106" s="529"/>
      <c r="C106" s="78"/>
      <c r="D106" s="79"/>
      <c r="E106" s="83"/>
      <c r="F106" s="49"/>
      <c r="G106" s="74"/>
      <c r="H106" s="128"/>
    </row>
    <row r="107" spans="1:8">
      <c r="A107" s="84"/>
      <c r="B107" s="529"/>
      <c r="C107" s="78"/>
      <c r="D107" s="79"/>
      <c r="E107" s="98" t="s">
        <v>4394</v>
      </c>
      <c r="F107" s="73"/>
      <c r="G107" s="74"/>
      <c r="H107" s="128"/>
    </row>
    <row r="108" spans="1:8">
      <c r="A108" s="84"/>
      <c r="B108" s="529"/>
      <c r="C108" s="78"/>
      <c r="D108" s="79"/>
      <c r="E108" s="77" t="s">
        <v>141</v>
      </c>
      <c r="F108" s="49">
        <f>F78</f>
        <v>64.116</v>
      </c>
      <c r="G108" s="74"/>
      <c r="H108" s="128"/>
    </row>
    <row r="109" spans="1:8">
      <c r="A109" s="84"/>
      <c r="B109" s="529"/>
      <c r="C109" s="78"/>
      <c r="D109" s="79"/>
      <c r="E109" s="77" t="s">
        <v>803</v>
      </c>
      <c r="F109" s="49">
        <f>-F249</f>
        <v>-7.3979999999999997</v>
      </c>
      <c r="G109" s="74"/>
      <c r="H109" s="128"/>
    </row>
    <row r="110" spans="1:8">
      <c r="A110" s="84"/>
      <c r="B110" s="529"/>
      <c r="C110" s="78"/>
      <c r="D110" s="79"/>
      <c r="E110" s="77" t="s">
        <v>4231</v>
      </c>
      <c r="F110" s="49">
        <f>-F151</f>
        <v>-23.111352</v>
      </c>
      <c r="G110" s="74"/>
      <c r="H110" s="128"/>
    </row>
    <row r="111" spans="1:8">
      <c r="A111" s="84"/>
      <c r="B111" s="529"/>
      <c r="C111" s="78"/>
      <c r="D111" s="79"/>
      <c r="E111" s="77" t="s">
        <v>4395</v>
      </c>
      <c r="F111" s="81">
        <f>-3.14*0.2*0.2/4*49.32</f>
        <v>-1.5486480000000002</v>
      </c>
      <c r="G111" s="74"/>
      <c r="H111" s="128"/>
    </row>
    <row r="112" spans="1:8">
      <c r="A112" s="84"/>
      <c r="B112" s="529"/>
      <c r="C112" s="78"/>
      <c r="D112" s="79"/>
      <c r="E112" s="77"/>
      <c r="F112" s="49">
        <f>SUM(F108:F111)</f>
        <v>32.058000000000007</v>
      </c>
      <c r="G112" s="74"/>
      <c r="H112" s="128"/>
    </row>
    <row r="113" spans="1:8">
      <c r="A113" s="84"/>
      <c r="B113" s="529"/>
      <c r="C113" s="78"/>
      <c r="D113" s="79"/>
      <c r="E113" s="77"/>
      <c r="F113" s="49"/>
      <c r="G113" s="74"/>
      <c r="H113" s="128"/>
    </row>
    <row r="114" spans="1:8">
      <c r="A114" s="84"/>
      <c r="B114" s="529"/>
      <c r="C114" s="78"/>
      <c r="D114" s="79"/>
      <c r="E114" s="98" t="s">
        <v>4394</v>
      </c>
      <c r="F114" s="73"/>
      <c r="G114" s="74"/>
      <c r="H114" s="128"/>
    </row>
    <row r="115" spans="1:8">
      <c r="A115" s="84"/>
      <c r="B115" s="529"/>
      <c r="C115" s="78"/>
      <c r="D115" s="79"/>
      <c r="E115" s="77" t="s">
        <v>141</v>
      </c>
      <c r="F115" s="49">
        <f>F79</f>
        <v>98.495999999999981</v>
      </c>
      <c r="G115" s="74"/>
      <c r="H115" s="128"/>
    </row>
    <row r="116" spans="1:8">
      <c r="A116" s="84"/>
      <c r="B116" s="529"/>
      <c r="C116" s="78"/>
      <c r="D116" s="79"/>
      <c r="E116" s="77" t="s">
        <v>803</v>
      </c>
      <c r="F116" s="49">
        <f>-F250</f>
        <v>-10.259999999999998</v>
      </c>
      <c r="G116" s="74"/>
      <c r="H116" s="128"/>
    </row>
    <row r="117" spans="1:8">
      <c r="A117" s="84"/>
      <c r="B117" s="529"/>
      <c r="C117" s="78"/>
      <c r="D117" s="79"/>
      <c r="E117" s="77" t="s">
        <v>4231</v>
      </c>
      <c r="F117" s="49">
        <f>-F152</f>
        <v>-46.090199999999989</v>
      </c>
      <c r="G117" s="74"/>
      <c r="H117" s="128"/>
    </row>
    <row r="118" spans="1:8">
      <c r="A118" s="84"/>
      <c r="B118" s="529"/>
      <c r="C118" s="78"/>
      <c r="D118" s="79"/>
      <c r="E118" s="77" t="s">
        <v>4396</v>
      </c>
      <c r="F118" s="81">
        <f>-3.14*0.2*0.2/4*57</f>
        <v>-1.7898000000000003</v>
      </c>
      <c r="G118" s="74"/>
      <c r="H118" s="128"/>
    </row>
    <row r="119" spans="1:8">
      <c r="A119" s="84"/>
      <c r="B119" s="529"/>
      <c r="C119" s="78"/>
      <c r="D119" s="79"/>
      <c r="E119" s="77"/>
      <c r="F119" s="49">
        <f>SUM(F115:F118)</f>
        <v>40.356000000000002</v>
      </c>
      <c r="G119" s="74"/>
      <c r="H119" s="128"/>
    </row>
    <row r="120" spans="1:8">
      <c r="A120" s="84"/>
      <c r="B120" s="529"/>
      <c r="C120" s="78"/>
      <c r="D120" s="79"/>
      <c r="E120" s="77"/>
      <c r="F120" s="49"/>
      <c r="G120" s="74"/>
      <c r="H120" s="128"/>
    </row>
    <row r="121" spans="1:8">
      <c r="A121" s="84"/>
      <c r="B121" s="529"/>
      <c r="C121" s="78"/>
      <c r="D121" s="79"/>
      <c r="E121" s="98" t="s">
        <v>4397</v>
      </c>
      <c r="F121" s="49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49">
        <f>F80</f>
        <v>43.3125</v>
      </c>
      <c r="G122" s="74"/>
      <c r="H122" s="128"/>
    </row>
    <row r="123" spans="1:8">
      <c r="A123" s="84"/>
      <c r="B123" s="529"/>
      <c r="C123" s="78"/>
      <c r="D123" s="79"/>
      <c r="E123" s="77" t="s">
        <v>4398</v>
      </c>
      <c r="F123" s="49">
        <f>-3.14*1.2*1.2/4*1.65*7</f>
        <v>-13.056119999999998</v>
      </c>
      <c r="G123" s="74"/>
      <c r="H123" s="128"/>
    </row>
    <row r="124" spans="1:8">
      <c r="A124" s="84"/>
      <c r="B124" s="529"/>
      <c r="C124" s="78"/>
      <c r="D124" s="79"/>
      <c r="E124" s="77" t="s">
        <v>3433</v>
      </c>
      <c r="F124" s="81">
        <f>-F209</f>
        <v>-1.5960700000000001</v>
      </c>
      <c r="G124" s="74"/>
      <c r="H124" s="128"/>
    </row>
    <row r="125" spans="1:8">
      <c r="A125" s="84"/>
      <c r="B125" s="529"/>
      <c r="C125" s="78"/>
      <c r="D125" s="79"/>
      <c r="E125" s="77"/>
      <c r="F125" s="49">
        <f>SUM(F122:F124)</f>
        <v>28.660309999999999</v>
      </c>
      <c r="G125" s="74"/>
      <c r="H125" s="128"/>
    </row>
    <row r="126" spans="1:8">
      <c r="A126" s="84"/>
      <c r="B126" s="529"/>
      <c r="C126" s="78"/>
      <c r="D126" s="79"/>
      <c r="E126" s="83"/>
      <c r="F126" s="73"/>
      <c r="G126" s="74"/>
      <c r="H126" s="128"/>
    </row>
    <row r="127" spans="1:8" s="140" customFormat="1" ht="13.2">
      <c r="A127" s="342"/>
      <c r="B127" s="635"/>
      <c r="C127" s="92"/>
      <c r="D127" s="79"/>
      <c r="E127" s="156" t="s">
        <v>4342</v>
      </c>
      <c r="F127" s="512"/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3427</v>
      </c>
      <c r="F128" s="512">
        <f>F81</f>
        <v>58.5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 t="s">
        <v>4399</v>
      </c>
      <c r="F129" s="636">
        <f>45*3.14*0.2*0.2/4+3.14*1.2*1.2/4*1.3*2</f>
        <v>4.3520400000000006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512">
        <f>SUM(F128:F129)</f>
        <v>62.852040000000002</v>
      </c>
      <c r="G130" s="74"/>
      <c r="H130" s="559"/>
    </row>
    <row r="131" spans="1:8" s="140" customFormat="1" ht="13.2">
      <c r="A131" s="342"/>
      <c r="B131" s="635"/>
      <c r="C131" s="92"/>
      <c r="D131" s="79"/>
      <c r="E131" s="90"/>
      <c r="F131" s="512"/>
      <c r="G131" s="74"/>
      <c r="H131" s="559"/>
    </row>
    <row r="132" spans="1:8" s="140" customFormat="1" ht="13.2">
      <c r="A132" s="342"/>
      <c r="B132" s="635"/>
      <c r="C132" s="92"/>
      <c r="D132" s="79"/>
      <c r="E132" s="156" t="s">
        <v>4400</v>
      </c>
      <c r="F132" s="512"/>
      <c r="G132" s="74"/>
      <c r="H132" s="559"/>
    </row>
    <row r="133" spans="1:8" s="140" customFormat="1" ht="13.2">
      <c r="A133" s="342"/>
      <c r="B133" s="635"/>
      <c r="C133" s="92"/>
      <c r="D133" s="79"/>
      <c r="E133" s="90" t="s">
        <v>141</v>
      </c>
      <c r="F133" s="512">
        <f>F70</f>
        <v>5.8</v>
      </c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4401</v>
      </c>
      <c r="F134" s="512">
        <f>-3.87</f>
        <v>-3.87</v>
      </c>
      <c r="G134" s="74"/>
      <c r="H134" s="559"/>
    </row>
    <row r="135" spans="1:8" s="140" customFormat="1" ht="13.2">
      <c r="A135" s="342"/>
      <c r="B135" s="635"/>
      <c r="C135" s="92"/>
      <c r="D135" s="79"/>
      <c r="E135" s="90" t="s">
        <v>3433</v>
      </c>
      <c r="F135" s="512">
        <f>-F280</f>
        <v>-0.21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 t="s">
        <v>4402</v>
      </c>
      <c r="F136" s="636">
        <f>-F286*0.25</f>
        <v>-0.35</v>
      </c>
      <c r="G136" s="74"/>
      <c r="H136" s="559"/>
    </row>
    <row r="137" spans="1:8" s="140" customFormat="1" ht="13.2">
      <c r="A137" s="342"/>
      <c r="B137" s="635"/>
      <c r="C137" s="92"/>
      <c r="D137" s="79"/>
      <c r="E137" s="90"/>
      <c r="F137" s="512">
        <f>SUM(F133:F136)</f>
        <v>1.3699999999999997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/>
      <c r="F138" s="512"/>
      <c r="G138" s="74"/>
      <c r="H138" s="559"/>
    </row>
    <row r="139" spans="1:8" s="140" customFormat="1" ht="13.2">
      <c r="A139" s="342"/>
      <c r="B139" s="635"/>
      <c r="C139" s="92"/>
      <c r="D139" s="79"/>
      <c r="E139" s="156" t="s">
        <v>4403</v>
      </c>
      <c r="F139" s="512"/>
      <c r="G139" s="74"/>
      <c r="H139" s="559"/>
    </row>
    <row r="140" spans="1:8" s="140" customFormat="1" ht="13.2">
      <c r="A140" s="342"/>
      <c r="B140" s="635"/>
      <c r="C140" s="92"/>
      <c r="D140" s="79"/>
      <c r="E140" s="90" t="s">
        <v>141</v>
      </c>
      <c r="F140" s="512">
        <f>F71</f>
        <v>5.8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 t="s">
        <v>4401</v>
      </c>
      <c r="F141" s="512">
        <f>-4.28</f>
        <v>-4.28</v>
      </c>
      <c r="G141" s="74"/>
      <c r="H141" s="559"/>
    </row>
    <row r="142" spans="1:8" s="140" customFormat="1" ht="13.2">
      <c r="A142" s="342"/>
      <c r="B142" s="635"/>
      <c r="C142" s="92"/>
      <c r="D142" s="79"/>
      <c r="E142" s="90" t="s">
        <v>3433</v>
      </c>
      <c r="F142" s="512">
        <f>-F281</f>
        <v>-0.21</v>
      </c>
      <c r="G142" s="74"/>
      <c r="H142" s="559"/>
    </row>
    <row r="143" spans="1:8" s="140" customFormat="1" ht="13.2">
      <c r="A143" s="342"/>
      <c r="B143" s="635"/>
      <c r="C143" s="92"/>
      <c r="D143" s="79"/>
      <c r="E143" s="90" t="s">
        <v>4402</v>
      </c>
      <c r="F143" s="636">
        <f>-F287*0.25</f>
        <v>-0.35</v>
      </c>
      <c r="G143" s="74"/>
      <c r="H143" s="559"/>
    </row>
    <row r="144" spans="1:8" s="140" customFormat="1" ht="13.2">
      <c r="A144" s="342"/>
      <c r="B144" s="635"/>
      <c r="C144" s="92"/>
      <c r="D144" s="79"/>
      <c r="E144" s="90"/>
      <c r="F144" s="512">
        <f>SUM(F140:F143)</f>
        <v>0.95999999999999963</v>
      </c>
      <c r="G144" s="74"/>
      <c r="H144" s="559"/>
    </row>
    <row r="145" spans="1:8" s="140" customFormat="1" ht="13.2">
      <c r="A145" s="342"/>
      <c r="B145" s="635"/>
      <c r="C145" s="92"/>
      <c r="D145" s="79"/>
      <c r="E145" s="109" t="s">
        <v>101</v>
      </c>
      <c r="F145" s="536">
        <f>F100+F105+F112+F119+F125+F130+F137+F144</f>
        <v>293.57980000000003</v>
      </c>
      <c r="G145" s="74"/>
      <c r="H145" s="559"/>
    </row>
    <row r="146" spans="1:8" s="140" customFormat="1" ht="13.2">
      <c r="A146" s="342"/>
      <c r="B146" s="635"/>
      <c r="C146" s="92"/>
      <c r="D146" s="79"/>
      <c r="E146" s="90"/>
      <c r="F146" s="512"/>
      <c r="G146" s="74"/>
      <c r="H146" s="559"/>
    </row>
    <row r="147" spans="1:8">
      <c r="A147" s="34">
        <f>MAX(A$1:A146)+1</f>
        <v>16</v>
      </c>
      <c r="B147" s="44"/>
      <c r="C147" s="36" t="s">
        <v>808</v>
      </c>
      <c r="D147" s="37"/>
      <c r="E147" s="38" t="s">
        <v>809</v>
      </c>
      <c r="F147" s="39"/>
      <c r="G147" s="40" t="s">
        <v>19</v>
      </c>
      <c r="H147" s="57">
        <v>90.98</v>
      </c>
    </row>
    <row r="148" spans="1:8">
      <c r="A148" s="84"/>
      <c r="B148" s="85"/>
      <c r="C148" s="78"/>
      <c r="D148" s="79" t="s">
        <v>3566</v>
      </c>
      <c r="E148" s="83" t="s">
        <v>3567</v>
      </c>
      <c r="F148" s="73"/>
      <c r="G148" s="74" t="s">
        <v>19</v>
      </c>
      <c r="H148" s="128">
        <v>90.98</v>
      </c>
    </row>
    <row r="149" spans="1:8" s="140" customFormat="1" ht="13.2">
      <c r="A149" s="342"/>
      <c r="B149" s="635"/>
      <c r="C149" s="92"/>
      <c r="D149" s="79"/>
      <c r="E149" s="156" t="s">
        <v>3568</v>
      </c>
      <c r="F149" s="512"/>
      <c r="G149" s="74"/>
      <c r="H149" s="559"/>
    </row>
    <row r="150" spans="1:8" s="140" customFormat="1" ht="26.4">
      <c r="A150" s="342"/>
      <c r="B150" s="635"/>
      <c r="C150" s="92"/>
      <c r="D150" s="79"/>
      <c r="E150" s="90" t="s">
        <v>4404</v>
      </c>
      <c r="F150" s="512">
        <f>40.5*1.35*0.41-3.14*0.1*0.1*40.5/4*2</f>
        <v>21.780899999999999</v>
      </c>
      <c r="G150" s="74"/>
      <c r="H150" s="559"/>
    </row>
    <row r="151" spans="1:8" s="140" customFormat="1" ht="26.4">
      <c r="A151" s="342"/>
      <c r="B151" s="635"/>
      <c r="C151" s="92"/>
      <c r="D151" s="79"/>
      <c r="E151" s="90" t="s">
        <v>4405</v>
      </c>
      <c r="F151" s="512">
        <f>49.32*1*0.5-3.14*0.2*0.2/4*49.32</f>
        <v>23.111352</v>
      </c>
      <c r="G151" s="74"/>
      <c r="H151" s="559"/>
    </row>
    <row r="152" spans="1:8" s="140" customFormat="1" ht="26.4">
      <c r="A152" s="342"/>
      <c r="B152" s="635"/>
      <c r="C152" s="92"/>
      <c r="D152" s="79"/>
      <c r="E152" s="90" t="s">
        <v>4406</v>
      </c>
      <c r="F152" s="636">
        <f>57*1.2*0.7-3.14*0.2*0.2/4*57</f>
        <v>46.090199999999989</v>
      </c>
      <c r="G152" s="74"/>
      <c r="H152" s="559"/>
    </row>
    <row r="153" spans="1:8" s="140" customFormat="1" ht="13.2">
      <c r="A153" s="342"/>
      <c r="B153" s="635"/>
      <c r="C153" s="92"/>
      <c r="D153" s="79"/>
      <c r="E153" s="90"/>
      <c r="F153" s="512">
        <f>SUM(F150:F152)</f>
        <v>90.982451999999995</v>
      </c>
      <c r="G153" s="74"/>
      <c r="H153" s="559"/>
    </row>
    <row r="154" spans="1:8" s="140" customFormat="1" ht="13.2">
      <c r="A154" s="342"/>
      <c r="B154" s="635"/>
      <c r="C154" s="92"/>
      <c r="D154" s="79"/>
      <c r="E154" s="90"/>
      <c r="F154" s="512"/>
      <c r="G154" s="74"/>
      <c r="H154" s="559"/>
    </row>
    <row r="155" spans="1:8">
      <c r="A155" s="34">
        <f>MAX(A$1:A154)+1</f>
        <v>17</v>
      </c>
      <c r="B155" s="44"/>
      <c r="C155" s="36" t="s">
        <v>821</v>
      </c>
      <c r="D155" s="37"/>
      <c r="E155" s="38" t="s">
        <v>822</v>
      </c>
      <c r="F155" s="39"/>
      <c r="G155" s="40" t="s">
        <v>19</v>
      </c>
      <c r="H155" s="45">
        <v>587.16</v>
      </c>
    </row>
    <row r="156" spans="1:8" ht="26.4">
      <c r="A156" s="84"/>
      <c r="B156" s="85"/>
      <c r="C156" s="78"/>
      <c r="D156" s="79" t="s">
        <v>823</v>
      </c>
      <c r="E156" s="83" t="s">
        <v>824</v>
      </c>
      <c r="F156" s="73"/>
      <c r="G156" s="74" t="s">
        <v>19</v>
      </c>
      <c r="H156" s="86">
        <v>587.16</v>
      </c>
    </row>
    <row r="157" spans="1:8">
      <c r="A157" s="84"/>
      <c r="B157" s="529"/>
      <c r="C157" s="78"/>
      <c r="D157" s="79"/>
      <c r="E157" s="77" t="s">
        <v>4180</v>
      </c>
      <c r="F157" s="42">
        <f>F145*2</f>
        <v>587.15960000000007</v>
      </c>
      <c r="G157" s="74"/>
      <c r="H157" s="43"/>
    </row>
    <row r="158" spans="1:8" s="140" customFormat="1" ht="13.2">
      <c r="A158" s="342"/>
      <c r="B158" s="635"/>
      <c r="C158" s="92"/>
      <c r="D158" s="79"/>
      <c r="E158" s="90"/>
      <c r="F158" s="512"/>
      <c r="G158" s="74"/>
      <c r="H158" s="559"/>
    </row>
    <row r="159" spans="1:8">
      <c r="A159" s="34">
        <f>MAX(A$1:A158)+1</f>
        <v>18</v>
      </c>
      <c r="B159" s="44"/>
      <c r="C159" s="36" t="s">
        <v>136</v>
      </c>
      <c r="D159" s="37"/>
      <c r="E159" s="38" t="s">
        <v>826</v>
      </c>
      <c r="F159" s="39"/>
      <c r="G159" s="40" t="s">
        <v>19</v>
      </c>
      <c r="H159" s="57">
        <v>170.82</v>
      </c>
    </row>
    <row r="160" spans="1:8" ht="26.4">
      <c r="A160" s="84"/>
      <c r="B160" s="85"/>
      <c r="C160" s="78"/>
      <c r="D160" s="79" t="s">
        <v>138</v>
      </c>
      <c r="E160" s="83" t="s">
        <v>218</v>
      </c>
      <c r="F160" s="73"/>
      <c r="G160" s="74" t="s">
        <v>19</v>
      </c>
      <c r="H160" s="128">
        <v>170.82</v>
      </c>
    </row>
    <row r="161" spans="1:12">
      <c r="A161" s="84"/>
      <c r="B161" s="529"/>
      <c r="C161" s="78"/>
      <c r="D161" s="79"/>
      <c r="E161" s="77" t="s">
        <v>1211</v>
      </c>
      <c r="F161" s="49">
        <f>F62</f>
        <v>16</v>
      </c>
      <c r="G161" s="74"/>
      <c r="H161" s="128"/>
    </row>
    <row r="162" spans="1:12">
      <c r="A162" s="84"/>
      <c r="B162" s="529"/>
      <c r="C162" s="78"/>
      <c r="D162" s="79"/>
      <c r="E162" s="83"/>
      <c r="F162" s="73"/>
      <c r="G162" s="74"/>
      <c r="H162" s="128"/>
    </row>
    <row r="163" spans="1:12" s="140" customFormat="1" ht="13.2">
      <c r="A163" s="342"/>
      <c r="B163" s="635"/>
      <c r="C163" s="92"/>
      <c r="D163" s="79"/>
      <c r="E163" s="156" t="s">
        <v>3631</v>
      </c>
      <c r="F163" s="512"/>
      <c r="G163" s="74"/>
      <c r="H163" s="559"/>
    </row>
    <row r="164" spans="1:12" s="140" customFormat="1" ht="13.2">
      <c r="A164" s="342"/>
      <c r="B164" s="635"/>
      <c r="C164" s="92"/>
      <c r="D164" s="79"/>
      <c r="E164" s="90" t="s">
        <v>141</v>
      </c>
      <c r="F164" s="512">
        <f>F66+F72+F82</f>
        <v>448.39699999999993</v>
      </c>
      <c r="G164" s="74"/>
      <c r="H164" s="559"/>
    </row>
    <row r="165" spans="1:12" s="127" customFormat="1">
      <c r="A165" s="123"/>
      <c r="B165" s="35"/>
      <c r="C165" s="35"/>
      <c r="D165" s="120"/>
      <c r="E165" s="77" t="s">
        <v>210</v>
      </c>
      <c r="F165" s="403">
        <f>-F145</f>
        <v>-293.57980000000003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/>
      <c r="F166" s="402">
        <f>SUM(F164:F165)</f>
        <v>154.8171999999999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644">
        <f>F161+F166</f>
        <v>170.8171999999999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>
      <c r="A169" s="34">
        <f>MAX(A$1:A168)+1</f>
        <v>19</v>
      </c>
      <c r="B169" s="85"/>
      <c r="C169" s="36" t="s">
        <v>211</v>
      </c>
      <c r="D169" s="78"/>
      <c r="E169" s="38" t="s">
        <v>830</v>
      </c>
      <c r="F169" s="39"/>
      <c r="G169" s="40" t="s">
        <v>19</v>
      </c>
      <c r="H169" s="45">
        <v>309.58</v>
      </c>
    </row>
    <row r="170" spans="1:12" ht="26.4">
      <c r="A170" s="84"/>
      <c r="B170" s="85"/>
      <c r="C170" s="78"/>
      <c r="D170" s="79" t="s">
        <v>213</v>
      </c>
      <c r="E170" s="83" t="s">
        <v>831</v>
      </c>
      <c r="F170" s="73"/>
      <c r="G170" s="74" t="s">
        <v>19</v>
      </c>
      <c r="H170" s="86">
        <v>309.58</v>
      </c>
    </row>
    <row r="171" spans="1:12">
      <c r="A171" s="134"/>
      <c r="B171" s="85"/>
      <c r="C171" s="78"/>
      <c r="D171" s="79"/>
      <c r="E171" s="322" t="s">
        <v>832</v>
      </c>
      <c r="F171" s="49">
        <f>F62</f>
        <v>16</v>
      </c>
      <c r="G171" s="74"/>
      <c r="H171" s="86"/>
    </row>
    <row r="172" spans="1:12">
      <c r="A172" s="134"/>
      <c r="B172" s="85"/>
      <c r="C172" s="78"/>
      <c r="D172" s="79"/>
      <c r="E172" s="83"/>
      <c r="F172" s="73"/>
      <c r="G172" s="74"/>
      <c r="H172" s="86"/>
    </row>
    <row r="173" spans="1:12" s="127" customFormat="1">
      <c r="A173" s="123"/>
      <c r="B173" s="35"/>
      <c r="C173" s="35"/>
      <c r="D173" s="120"/>
      <c r="E173" s="77" t="s">
        <v>829</v>
      </c>
      <c r="F173" s="402">
        <f>F145</f>
        <v>293.57980000000003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109" t="s">
        <v>101</v>
      </c>
      <c r="F174" s="644">
        <f>F171+F173</f>
        <v>309.57980000000003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402"/>
      <c r="G175" s="126"/>
      <c r="H175" s="43"/>
      <c r="I175"/>
      <c r="J175"/>
      <c r="K175"/>
      <c r="L175"/>
    </row>
    <row r="176" spans="1:12">
      <c r="A176" s="34">
        <f>MAX(A$1:A175)+1</f>
        <v>20</v>
      </c>
      <c r="B176" s="44"/>
      <c r="C176" s="36" t="s">
        <v>833</v>
      </c>
      <c r="D176" s="37"/>
      <c r="E176" s="38" t="s">
        <v>834</v>
      </c>
      <c r="F176" s="39"/>
      <c r="G176" s="40" t="s">
        <v>39</v>
      </c>
      <c r="H176" s="45">
        <v>370.30999999999995</v>
      </c>
    </row>
    <row r="177" spans="1:12" ht="26.4">
      <c r="A177" s="84"/>
      <c r="B177" s="85"/>
      <c r="C177" s="78"/>
      <c r="D177" s="79" t="s">
        <v>835</v>
      </c>
      <c r="E177" s="83" t="s">
        <v>836</v>
      </c>
      <c r="F177" s="73"/>
      <c r="G177" s="74" t="s">
        <v>39</v>
      </c>
      <c r="H177" s="86">
        <v>370.30999999999995</v>
      </c>
    </row>
    <row r="178" spans="1:12" s="127" customFormat="1">
      <c r="A178" s="123"/>
      <c r="B178" s="35"/>
      <c r="C178" s="35"/>
      <c r="D178" s="120"/>
      <c r="E178" s="98" t="s">
        <v>3633</v>
      </c>
      <c r="F178" s="402"/>
      <c r="G178" s="126"/>
      <c r="H178" s="43"/>
      <c r="I178"/>
      <c r="J178"/>
      <c r="K178"/>
      <c r="L178"/>
    </row>
    <row r="179" spans="1:12" s="127" customFormat="1">
      <c r="A179" s="123"/>
      <c r="B179" s="35"/>
      <c r="C179" s="35"/>
      <c r="D179" s="120"/>
      <c r="E179" s="77" t="s">
        <v>4407</v>
      </c>
      <c r="F179" s="641">
        <f>(40.5*1.65*2)+(49.5+1.3*2)+(57*1.44*2)</f>
        <v>349.90999999999997</v>
      </c>
      <c r="G179" s="126"/>
      <c r="H179" s="43"/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77" t="s">
        <v>4408</v>
      </c>
      <c r="F180" s="403">
        <f>3*1.7*4</f>
        <v>20.399999999999999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77"/>
      <c r="F181" s="642">
        <f>SUM(F179:F180)</f>
        <v>370.30999999999995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35"/>
      <c r="D182" s="120"/>
      <c r="E182" s="77"/>
      <c r="F182" s="642"/>
      <c r="G182" s="126"/>
      <c r="H182" s="43"/>
      <c r="I182"/>
      <c r="J182"/>
      <c r="K182"/>
      <c r="L182"/>
    </row>
    <row r="183" spans="1:12">
      <c r="A183" s="111"/>
      <c r="B183" s="35" t="s">
        <v>216</v>
      </c>
      <c r="C183" s="119"/>
      <c r="D183" s="120"/>
      <c r="E183" s="53" t="s">
        <v>217</v>
      </c>
      <c r="F183" s="101"/>
      <c r="G183" s="121"/>
      <c r="H183" s="114"/>
    </row>
    <row r="184" spans="1:12">
      <c r="A184" s="111"/>
      <c r="B184" s="112"/>
      <c r="C184" s="113"/>
      <c r="D184" s="122"/>
      <c r="E184" s="200"/>
      <c r="F184" s="201"/>
      <c r="G184" s="121"/>
      <c r="H184" s="107"/>
    </row>
    <row r="185" spans="1:12">
      <c r="A185" s="34">
        <f>MAX(A$1:A184)+1</f>
        <v>21</v>
      </c>
      <c r="B185" s="46"/>
      <c r="C185" s="36" t="s">
        <v>136</v>
      </c>
      <c r="D185" s="37"/>
      <c r="E185" s="38" t="s">
        <v>137</v>
      </c>
      <c r="F185" s="39"/>
      <c r="G185" s="40" t="s">
        <v>19</v>
      </c>
      <c r="H185" s="71">
        <v>16</v>
      </c>
    </row>
    <row r="186" spans="1:12" ht="26.4">
      <c r="A186" s="69"/>
      <c r="B186" s="106"/>
      <c r="C186" s="78"/>
      <c r="D186" s="79" t="s">
        <v>138</v>
      </c>
      <c r="E186" s="83" t="s">
        <v>218</v>
      </c>
      <c r="F186" s="73"/>
      <c r="G186" s="74" t="s">
        <v>19</v>
      </c>
      <c r="H186" s="114">
        <v>16</v>
      </c>
    </row>
    <row r="187" spans="1:12">
      <c r="A187" s="69"/>
      <c r="B187" s="106"/>
      <c r="C187" s="36"/>
      <c r="D187" s="79"/>
      <c r="E187" s="160" t="s">
        <v>4409</v>
      </c>
      <c r="F187" s="49">
        <f>0.25*64</f>
        <v>16</v>
      </c>
      <c r="G187" s="74"/>
      <c r="H187" s="114"/>
    </row>
    <row r="188" spans="1:12">
      <c r="A188" s="69"/>
      <c r="B188" s="106"/>
      <c r="C188" s="36"/>
      <c r="D188" s="37"/>
      <c r="E188" s="100"/>
      <c r="F188" s="49"/>
      <c r="G188" s="40"/>
      <c r="H188" s="107"/>
    </row>
    <row r="189" spans="1:12">
      <c r="A189" s="34">
        <f>MAX(A$1:A188)+1</f>
        <v>22</v>
      </c>
      <c r="B189" s="112"/>
      <c r="C189" s="36" t="s">
        <v>211</v>
      </c>
      <c r="D189" s="37"/>
      <c r="E189" s="38" t="s">
        <v>212</v>
      </c>
      <c r="F189" s="39"/>
      <c r="G189" s="40" t="s">
        <v>19</v>
      </c>
      <c r="H189" s="107">
        <v>16</v>
      </c>
    </row>
    <row r="190" spans="1:12" ht="26.4">
      <c r="A190" s="111"/>
      <c r="B190" s="106"/>
      <c r="C190" s="78"/>
      <c r="D190" s="79" t="s">
        <v>213</v>
      </c>
      <c r="E190" s="83" t="s">
        <v>214</v>
      </c>
      <c r="F190" s="73"/>
      <c r="G190" s="74" t="s">
        <v>19</v>
      </c>
      <c r="H190" s="114">
        <v>16</v>
      </c>
    </row>
    <row r="191" spans="1:12">
      <c r="A191" s="111"/>
      <c r="B191" s="106"/>
      <c r="C191" s="162"/>
      <c r="D191" s="117"/>
      <c r="E191" s="100" t="s">
        <v>220</v>
      </c>
      <c r="F191" s="163">
        <f>F187</f>
        <v>16</v>
      </c>
      <c r="G191" s="118"/>
      <c r="H191" s="107"/>
    </row>
    <row r="192" spans="1:12">
      <c r="A192" s="69"/>
      <c r="B192" s="46"/>
      <c r="C192" s="36"/>
      <c r="D192" s="37"/>
      <c r="E192" s="38"/>
      <c r="F192" s="39"/>
      <c r="G192" s="40"/>
      <c r="H192" s="71"/>
    </row>
    <row r="193" spans="1:12" ht="26.4">
      <c r="A193" s="34">
        <f>MAX(A$1:A192)+1</f>
        <v>23</v>
      </c>
      <c r="B193" s="46"/>
      <c r="C193" s="36" t="s">
        <v>221</v>
      </c>
      <c r="D193" s="37"/>
      <c r="E193" s="38" t="s">
        <v>222</v>
      </c>
      <c r="F193" s="39"/>
      <c r="G193" s="40" t="s">
        <v>39</v>
      </c>
      <c r="H193" s="71">
        <v>64</v>
      </c>
    </row>
    <row r="194" spans="1:12" ht="26.4">
      <c r="A194" s="62"/>
      <c r="B194" s="46"/>
      <c r="C194" s="96"/>
      <c r="D194" s="79" t="s">
        <v>223</v>
      </c>
      <c r="E194" s="83" t="s">
        <v>224</v>
      </c>
      <c r="F194" s="73"/>
      <c r="G194" s="74" t="s">
        <v>39</v>
      </c>
      <c r="H194" s="75">
        <v>64</v>
      </c>
    </row>
    <row r="195" spans="1:12">
      <c r="A195" s="62"/>
      <c r="B195" s="46"/>
      <c r="C195" s="96"/>
      <c r="D195" s="99"/>
      <c r="E195" s="100" t="s">
        <v>4184</v>
      </c>
      <c r="F195" s="131">
        <f>F187/0.25</f>
        <v>64</v>
      </c>
      <c r="G195" s="102"/>
      <c r="H195" s="71"/>
    </row>
    <row r="196" spans="1:12">
      <c r="A196" s="62"/>
      <c r="B196" s="46"/>
      <c r="C196" s="96"/>
      <c r="D196" s="99"/>
      <c r="E196" s="100"/>
      <c r="F196" s="131"/>
      <c r="G196" s="102"/>
      <c r="H196" s="71"/>
    </row>
    <row r="197" spans="1:12" ht="26.4">
      <c r="A197" s="34">
        <f>MAX(A$1:A196)+1</f>
        <v>24</v>
      </c>
      <c r="B197" s="46"/>
      <c r="C197" s="36" t="s">
        <v>226</v>
      </c>
      <c r="D197" s="37"/>
      <c r="E197" s="38" t="s">
        <v>227</v>
      </c>
      <c r="F197" s="39"/>
      <c r="G197" s="40" t="s">
        <v>39</v>
      </c>
      <c r="H197" s="71">
        <v>64</v>
      </c>
    </row>
    <row r="198" spans="1:12" ht="26.4">
      <c r="A198" s="69"/>
      <c r="B198" s="46"/>
      <c r="C198" s="78"/>
      <c r="D198" s="79" t="s">
        <v>228</v>
      </c>
      <c r="E198" s="83" t="s">
        <v>229</v>
      </c>
      <c r="F198" s="73"/>
      <c r="G198" s="74" t="s">
        <v>39</v>
      </c>
      <c r="H198" s="75">
        <v>64</v>
      </c>
    </row>
    <row r="199" spans="1:12">
      <c r="A199" s="69"/>
      <c r="B199" s="46"/>
      <c r="C199" s="78"/>
      <c r="D199" s="79"/>
      <c r="E199" s="77" t="s">
        <v>327</v>
      </c>
      <c r="F199" s="108">
        <f>F195</f>
        <v>64</v>
      </c>
      <c r="G199" s="74"/>
      <c r="H199" s="71"/>
    </row>
    <row r="200" spans="1:12">
      <c r="A200" s="62"/>
      <c r="B200" s="46"/>
      <c r="C200" s="96"/>
      <c r="D200" s="99"/>
      <c r="E200" s="100"/>
      <c r="F200" s="101"/>
      <c r="G200" s="102"/>
      <c r="H200" s="71"/>
    </row>
    <row r="201" spans="1:12" ht="26.4">
      <c r="A201" s="34">
        <f>MAX(A$1:A200)+1</f>
        <v>25</v>
      </c>
      <c r="B201" s="46"/>
      <c r="C201" s="36" t="s">
        <v>230</v>
      </c>
      <c r="D201" s="37"/>
      <c r="E201" s="38" t="s">
        <v>231</v>
      </c>
      <c r="F201" s="39"/>
      <c r="G201" s="40" t="s">
        <v>39</v>
      </c>
      <c r="H201" s="71">
        <v>64</v>
      </c>
    </row>
    <row r="202" spans="1:12" ht="26.4">
      <c r="A202" s="62"/>
      <c r="B202" s="46"/>
      <c r="C202" s="78"/>
      <c r="D202" s="79" t="s">
        <v>328</v>
      </c>
      <c r="E202" s="83" t="s">
        <v>329</v>
      </c>
      <c r="F202" s="73"/>
      <c r="G202" s="74" t="s">
        <v>39</v>
      </c>
      <c r="H202" s="75">
        <v>64</v>
      </c>
    </row>
    <row r="203" spans="1:12">
      <c r="A203" s="62"/>
      <c r="B203" s="46"/>
      <c r="C203" s="96"/>
      <c r="D203" s="99"/>
      <c r="E203" s="100" t="s">
        <v>234</v>
      </c>
      <c r="F203" s="131">
        <f>F199</f>
        <v>64</v>
      </c>
      <c r="G203" s="102"/>
      <c r="H203" s="71"/>
    </row>
    <row r="204" spans="1:12" s="127" customFormat="1">
      <c r="A204" s="123"/>
      <c r="B204" s="35"/>
      <c r="C204" s="35"/>
      <c r="D204" s="120"/>
      <c r="E204" s="77"/>
      <c r="F204" s="642"/>
      <c r="G204" s="126"/>
      <c r="H204" s="43"/>
      <c r="I204"/>
      <c r="J204"/>
      <c r="K204"/>
      <c r="L204"/>
    </row>
    <row r="205" spans="1:12" s="127" customFormat="1" ht="26.4">
      <c r="A205" s="34"/>
      <c r="B205" s="35" t="s">
        <v>916</v>
      </c>
      <c r="C205" s="35"/>
      <c r="D205" s="120"/>
      <c r="E205" s="53" t="s">
        <v>917</v>
      </c>
      <c r="F205" s="129"/>
      <c r="G205" s="126"/>
      <c r="H205" s="43"/>
      <c r="I205"/>
      <c r="J205"/>
      <c r="K205"/>
      <c r="L205"/>
    </row>
    <row r="206" spans="1:12" s="127" customFormat="1">
      <c r="A206" s="268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>
      <c r="A207" s="34">
        <f>MAX(A$1:A206)+1</f>
        <v>26</v>
      </c>
      <c r="B207" s="44"/>
      <c r="C207" s="36" t="s">
        <v>1953</v>
      </c>
      <c r="D207" s="37"/>
      <c r="E207" s="38" t="s">
        <v>1954</v>
      </c>
      <c r="F207" s="39"/>
      <c r="G207" s="40" t="s">
        <v>19</v>
      </c>
      <c r="H207" s="45">
        <v>1.7</v>
      </c>
    </row>
    <row r="208" spans="1:12" ht="26.4">
      <c r="A208" s="84"/>
      <c r="B208" s="85"/>
      <c r="C208" s="78"/>
      <c r="D208" s="361" t="s">
        <v>1955</v>
      </c>
      <c r="E208" s="370" t="s">
        <v>1956</v>
      </c>
      <c r="F208" s="363"/>
      <c r="G208" s="32" t="s">
        <v>19</v>
      </c>
      <c r="H208" s="86">
        <v>1.7</v>
      </c>
    </row>
    <row r="209" spans="1:12" s="127" customFormat="1">
      <c r="A209" s="268"/>
      <c r="B209" s="35"/>
      <c r="C209" s="35"/>
      <c r="D209" s="120"/>
      <c r="E209" s="77" t="s">
        <v>4410</v>
      </c>
      <c r="F209" s="402">
        <f>1.51*1.51*0.1*7</f>
        <v>1.5960700000000001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 t="s">
        <v>4411</v>
      </c>
      <c r="F210" s="403">
        <f>0.3*0.3*0.3*4</f>
        <v>0.108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>
        <f>SUM(F209:F210)</f>
        <v>1.7040700000000002</v>
      </c>
      <c r="G211" s="126"/>
      <c r="H211" s="43"/>
      <c r="I211"/>
      <c r="J211"/>
      <c r="K211"/>
      <c r="L211"/>
    </row>
    <row r="212" spans="1:12" s="127" customFormat="1">
      <c r="A212" s="268"/>
      <c r="B212" s="35"/>
      <c r="C212" s="35"/>
      <c r="D212" s="120"/>
      <c r="E212" s="77"/>
      <c r="F212" s="58"/>
      <c r="G212" s="126"/>
      <c r="H212" s="43"/>
      <c r="I212"/>
      <c r="J212"/>
      <c r="K212"/>
      <c r="L212"/>
    </row>
    <row r="213" spans="1:12">
      <c r="A213" s="34">
        <f>MAX(A$1:A212)+1</f>
        <v>27</v>
      </c>
      <c r="B213" s="44"/>
      <c r="C213" s="36" t="s">
        <v>1958</v>
      </c>
      <c r="D213" s="37"/>
      <c r="E213" s="38" t="s">
        <v>1959</v>
      </c>
      <c r="F213" s="39"/>
      <c r="G213" s="40" t="s">
        <v>39</v>
      </c>
      <c r="H213" s="45">
        <v>6.03</v>
      </c>
    </row>
    <row r="214" spans="1:12" ht="26.4">
      <c r="A214" s="84"/>
      <c r="B214" s="85"/>
      <c r="C214" s="78"/>
      <c r="D214" s="79" t="s">
        <v>1960</v>
      </c>
      <c r="E214" s="83" t="s">
        <v>1961</v>
      </c>
      <c r="F214" s="73"/>
      <c r="G214" s="74" t="s">
        <v>39</v>
      </c>
      <c r="H214" s="86">
        <v>6.03</v>
      </c>
    </row>
    <row r="215" spans="1:12" s="127" customFormat="1">
      <c r="A215" s="268"/>
      <c r="B215" s="35"/>
      <c r="C215" s="35"/>
      <c r="D215" s="120"/>
      <c r="E215" s="77" t="s">
        <v>4412</v>
      </c>
      <c r="F215" s="402">
        <f>(1.51+1.51)*2*0.1*7</f>
        <v>4.2280000000000006</v>
      </c>
      <c r="G215" s="126"/>
      <c r="H215" s="43"/>
      <c r="I215"/>
      <c r="J215"/>
      <c r="K215"/>
      <c r="L215"/>
    </row>
    <row r="216" spans="1:12" s="127" customFormat="1">
      <c r="A216" s="268"/>
      <c r="B216" s="35"/>
      <c r="C216" s="35"/>
      <c r="D216" s="120"/>
      <c r="E216" s="77" t="s">
        <v>4413</v>
      </c>
      <c r="F216" s="403">
        <f>0.3*0.3*5*4</f>
        <v>1.7999999999999998</v>
      </c>
      <c r="G216" s="126"/>
      <c r="H216" s="43"/>
      <c r="I216"/>
      <c r="J216"/>
      <c r="K216"/>
      <c r="L216"/>
    </row>
    <row r="217" spans="1:12" s="127" customFormat="1">
      <c r="A217" s="268"/>
      <c r="B217" s="35"/>
      <c r="C217" s="35"/>
      <c r="D217" s="120"/>
      <c r="E217" s="77"/>
      <c r="F217" s="402">
        <f>SUM(F215:F216)</f>
        <v>6.0280000000000005</v>
      </c>
      <c r="G217" s="126"/>
      <c r="H217" s="43"/>
      <c r="I217"/>
      <c r="J217"/>
      <c r="K217"/>
      <c r="L217"/>
    </row>
    <row r="218" spans="1:12" s="127" customFormat="1">
      <c r="A218" s="268"/>
      <c r="B218" s="35"/>
      <c r="C218" s="35"/>
      <c r="D218" s="120"/>
      <c r="E218" s="77"/>
      <c r="F218" s="58"/>
      <c r="G218" s="126"/>
      <c r="H218" s="43"/>
      <c r="I218"/>
      <c r="J218"/>
      <c r="K218"/>
      <c r="L218"/>
    </row>
    <row r="219" spans="1:12">
      <c r="A219" s="34">
        <f>MAX(A$1:A218)+1</f>
        <v>28</v>
      </c>
      <c r="B219" s="44"/>
      <c r="C219" s="36" t="s">
        <v>3777</v>
      </c>
      <c r="D219" s="37"/>
      <c r="E219" s="38" t="s">
        <v>3778</v>
      </c>
      <c r="F219" s="39"/>
      <c r="G219" s="40" t="s">
        <v>68</v>
      </c>
      <c r="H219" s="45">
        <v>80.5</v>
      </c>
    </row>
    <row r="220" spans="1:12">
      <c r="A220" s="84"/>
      <c r="B220" s="85"/>
      <c r="C220" s="78"/>
      <c r="D220" s="79" t="s">
        <v>4187</v>
      </c>
      <c r="E220" s="83" t="s">
        <v>4188</v>
      </c>
      <c r="F220" s="73"/>
      <c r="G220" s="74" t="s">
        <v>68</v>
      </c>
      <c r="H220" s="86">
        <v>80.5</v>
      </c>
    </row>
    <row r="221" spans="1:12">
      <c r="A221" s="134"/>
      <c r="B221" s="85"/>
      <c r="C221" s="78"/>
      <c r="D221" s="79"/>
      <c r="E221" s="77" t="s">
        <v>4414</v>
      </c>
      <c r="F221" s="49">
        <v>80.5</v>
      </c>
      <c r="G221" s="74"/>
      <c r="H221" s="43"/>
    </row>
    <row r="222" spans="1:12" s="127" customFormat="1">
      <c r="A222" s="123"/>
      <c r="B222" s="35"/>
      <c r="C222" s="35"/>
      <c r="D222" s="120"/>
      <c r="E222" s="77"/>
      <c r="F222" s="402"/>
      <c r="G222" s="126"/>
      <c r="H222" s="43"/>
      <c r="I222"/>
      <c r="J222"/>
      <c r="K222"/>
      <c r="L222"/>
    </row>
    <row r="223" spans="1:12">
      <c r="A223" s="34">
        <f>MAX(A$1:A219)+1</f>
        <v>29</v>
      </c>
      <c r="B223" s="44"/>
      <c r="C223" s="36" t="s">
        <v>2212</v>
      </c>
      <c r="D223" s="37"/>
      <c r="E223" s="38" t="s">
        <v>2213</v>
      </c>
      <c r="F223" s="39"/>
      <c r="G223" s="40" t="s">
        <v>68</v>
      </c>
      <c r="H223" s="57">
        <v>106.32</v>
      </c>
    </row>
    <row r="224" spans="1:12">
      <c r="A224" s="84"/>
      <c r="B224" s="85"/>
      <c r="C224" s="78"/>
      <c r="D224" s="79" t="s">
        <v>2214</v>
      </c>
      <c r="E224" s="83" t="s">
        <v>2215</v>
      </c>
      <c r="F224" s="73"/>
      <c r="G224" s="74" t="s">
        <v>68</v>
      </c>
      <c r="H224" s="128">
        <v>106.32</v>
      </c>
    </row>
    <row r="225" spans="1:8">
      <c r="A225" s="34"/>
      <c r="B225" s="44"/>
      <c r="C225" s="36"/>
      <c r="D225" s="37"/>
      <c r="E225" s="77" t="s">
        <v>4415</v>
      </c>
      <c r="F225" s="49">
        <f>49.32+57</f>
        <v>106.32</v>
      </c>
      <c r="G225" s="40"/>
      <c r="H225" s="57"/>
    </row>
    <row r="226" spans="1:8">
      <c r="A226" s="34"/>
      <c r="B226" s="44"/>
      <c r="C226" s="36"/>
      <c r="D226" s="37"/>
      <c r="E226" s="77"/>
      <c r="F226" s="49"/>
      <c r="G226" s="40"/>
      <c r="H226" s="57"/>
    </row>
    <row r="227" spans="1:8">
      <c r="A227" s="34">
        <f>MAX(A$1:A223)+1</f>
        <v>30</v>
      </c>
      <c r="B227" s="44"/>
      <c r="C227" s="36" t="s">
        <v>3839</v>
      </c>
      <c r="D227" s="37"/>
      <c r="E227" s="38" t="s">
        <v>3840</v>
      </c>
      <c r="F227" s="39"/>
      <c r="G227" s="40" t="s">
        <v>64</v>
      </c>
      <c r="H227" s="57">
        <v>12</v>
      </c>
    </row>
    <row r="228" spans="1:8">
      <c r="A228" s="84"/>
      <c r="B228" s="85"/>
      <c r="C228" s="78"/>
      <c r="D228" s="79" t="s">
        <v>4190</v>
      </c>
      <c r="E228" s="83" t="s">
        <v>4191</v>
      </c>
      <c r="F228" s="73"/>
      <c r="G228" s="74" t="s">
        <v>64</v>
      </c>
      <c r="H228" s="128">
        <v>12</v>
      </c>
    </row>
    <row r="229" spans="1:8">
      <c r="A229" s="34"/>
      <c r="B229" s="44"/>
      <c r="C229" s="36"/>
      <c r="D229" s="37"/>
      <c r="E229" s="660" t="s">
        <v>4192</v>
      </c>
      <c r="F229" s="49">
        <v>4</v>
      </c>
      <c r="G229" s="40"/>
      <c r="H229" s="57"/>
    </row>
    <row r="230" spans="1:8">
      <c r="A230" s="34"/>
      <c r="B230" s="44"/>
      <c r="C230" s="36"/>
      <c r="D230" s="37"/>
      <c r="E230" s="660" t="s">
        <v>4193</v>
      </c>
      <c r="F230" s="81">
        <v>8</v>
      </c>
      <c r="G230" s="40"/>
      <c r="H230" s="57"/>
    </row>
    <row r="231" spans="1:8">
      <c r="A231" s="34"/>
      <c r="B231" s="44"/>
      <c r="C231" s="36"/>
      <c r="D231" s="37"/>
      <c r="E231" s="77"/>
      <c r="F231" s="49">
        <f>SUM(F229:F230)</f>
        <v>12</v>
      </c>
      <c r="G231" s="40"/>
      <c r="H231" s="57"/>
    </row>
    <row r="232" spans="1:8">
      <c r="A232" s="34"/>
      <c r="B232" s="44"/>
      <c r="C232" s="36"/>
      <c r="D232" s="37"/>
      <c r="E232" s="77"/>
      <c r="F232" s="49"/>
      <c r="G232" s="40"/>
      <c r="H232" s="57"/>
    </row>
    <row r="233" spans="1:8" ht="26.4">
      <c r="A233" s="34">
        <f>MAX(A$1:A232)+1</f>
        <v>31</v>
      </c>
      <c r="B233" s="44"/>
      <c r="C233" s="36" t="s">
        <v>918</v>
      </c>
      <c r="D233" s="37"/>
      <c r="E233" s="356" t="s">
        <v>919</v>
      </c>
      <c r="F233" s="39"/>
      <c r="G233" s="40" t="s">
        <v>64</v>
      </c>
      <c r="H233" s="57">
        <v>7</v>
      </c>
    </row>
    <row r="234" spans="1:8" ht="26.4">
      <c r="A234" s="84"/>
      <c r="B234" s="85"/>
      <c r="C234" s="78"/>
      <c r="D234" s="79" t="s">
        <v>920</v>
      </c>
      <c r="E234" s="357" t="s">
        <v>921</v>
      </c>
      <c r="F234" s="73"/>
      <c r="G234" s="74" t="s">
        <v>64</v>
      </c>
      <c r="H234" s="128">
        <v>7</v>
      </c>
    </row>
    <row r="235" spans="1:8">
      <c r="A235" s="34"/>
      <c r="B235" s="44"/>
      <c r="C235" s="36"/>
      <c r="D235" s="37"/>
      <c r="E235" s="77" t="s">
        <v>4416</v>
      </c>
      <c r="F235" s="49">
        <v>7</v>
      </c>
      <c r="G235" s="40"/>
      <c r="H235" s="57"/>
    </row>
    <row r="236" spans="1:8">
      <c r="A236" s="84"/>
      <c r="B236" s="85"/>
      <c r="C236" s="78"/>
      <c r="D236" s="79"/>
      <c r="E236" s="83"/>
      <c r="F236" s="49"/>
      <c r="G236" s="74"/>
      <c r="H236" s="128"/>
    </row>
    <row r="237" spans="1:8">
      <c r="A237" s="34">
        <f>MAX(A$1:A236)+1</f>
        <v>32</v>
      </c>
      <c r="B237" s="44"/>
      <c r="C237" s="36" t="s">
        <v>1487</v>
      </c>
      <c r="D237" s="37"/>
      <c r="E237" s="38" t="s">
        <v>1488</v>
      </c>
      <c r="F237" s="39"/>
      <c r="G237" s="40" t="s">
        <v>64</v>
      </c>
      <c r="H237" s="57">
        <v>9</v>
      </c>
    </row>
    <row r="238" spans="1:8">
      <c r="A238" s="84"/>
      <c r="B238" s="85"/>
      <c r="C238" s="78"/>
      <c r="D238" s="79" t="s">
        <v>3964</v>
      </c>
      <c r="E238" s="83" t="s">
        <v>3965</v>
      </c>
      <c r="F238" s="73"/>
      <c r="G238" s="74" t="s">
        <v>64</v>
      </c>
      <c r="H238" s="128">
        <v>7</v>
      </c>
    </row>
    <row r="239" spans="1:8" ht="26.4">
      <c r="A239" s="34"/>
      <c r="B239" s="44"/>
      <c r="C239" s="36"/>
      <c r="D239" s="37"/>
      <c r="E239" s="77" t="s">
        <v>4417</v>
      </c>
      <c r="F239" s="49">
        <f>F235</f>
        <v>7</v>
      </c>
      <c r="G239" s="40"/>
      <c r="H239" s="57"/>
    </row>
    <row r="240" spans="1:8" s="144" customFormat="1">
      <c r="A240" s="511"/>
      <c r="B240" s="85"/>
      <c r="C240" s="78"/>
      <c r="D240" s="79" t="s">
        <v>4003</v>
      </c>
      <c r="E240" s="83" t="s">
        <v>4004</v>
      </c>
      <c r="F240" s="73"/>
      <c r="G240" s="74" t="s">
        <v>64</v>
      </c>
      <c r="H240" s="676">
        <v>2</v>
      </c>
    </row>
    <row r="241" spans="1:12" s="140" customFormat="1" ht="13.2">
      <c r="A241" s="342"/>
      <c r="B241" s="635"/>
      <c r="C241" s="92"/>
      <c r="D241" s="79"/>
      <c r="E241" s="90" t="s">
        <v>4197</v>
      </c>
      <c r="F241" s="512">
        <v>2</v>
      </c>
      <c r="G241" s="74"/>
      <c r="H241" s="667"/>
    </row>
    <row r="242" spans="1:12">
      <c r="A242" s="84"/>
      <c r="B242" s="85"/>
      <c r="C242" s="78"/>
      <c r="D242" s="79"/>
      <c r="E242" s="83"/>
      <c r="F242" s="49"/>
      <c r="G242" s="74"/>
      <c r="H242" s="128"/>
    </row>
    <row r="243" spans="1:12">
      <c r="A243" s="34">
        <f>MAX(A$1:A242)+1</f>
        <v>33</v>
      </c>
      <c r="B243" s="44"/>
      <c r="C243" s="36" t="s">
        <v>4015</v>
      </c>
      <c r="D243" s="37"/>
      <c r="E243" s="38" t="s">
        <v>4016</v>
      </c>
      <c r="F243" s="39"/>
      <c r="G243" s="40" t="s">
        <v>68</v>
      </c>
      <c r="H243" s="57">
        <v>186.82</v>
      </c>
    </row>
    <row r="244" spans="1:12">
      <c r="A244" s="84"/>
      <c r="B244" s="85"/>
      <c r="C244" s="78"/>
      <c r="D244" s="79" t="s">
        <v>4017</v>
      </c>
      <c r="E244" s="83" t="s">
        <v>4018</v>
      </c>
      <c r="F244" s="73"/>
      <c r="G244" s="74" t="s">
        <v>68</v>
      </c>
      <c r="H244" s="128">
        <v>186.82</v>
      </c>
    </row>
    <row r="245" spans="1:12">
      <c r="A245" s="84"/>
      <c r="B245" s="85"/>
      <c r="C245" s="78"/>
      <c r="D245" s="79"/>
      <c r="E245" s="77" t="s">
        <v>4418</v>
      </c>
      <c r="F245" s="49">
        <f>F221+F225</f>
        <v>186.82</v>
      </c>
      <c r="G245" s="74"/>
      <c r="H245" s="43"/>
    </row>
    <row r="246" spans="1:12">
      <c r="A246" s="84"/>
      <c r="B246" s="85"/>
      <c r="C246" s="78"/>
      <c r="D246" s="79"/>
      <c r="E246" s="83"/>
      <c r="F246" s="49"/>
      <c r="G246" s="74"/>
      <c r="H246" s="43"/>
    </row>
    <row r="247" spans="1:12" ht="26.4">
      <c r="A247" s="34">
        <f>MAX(A$1:A246)+1</f>
        <v>34</v>
      </c>
      <c r="B247" s="44"/>
      <c r="C247" s="36" t="s">
        <v>912</v>
      </c>
      <c r="D247" s="37"/>
      <c r="E247" s="38" t="s">
        <v>913</v>
      </c>
      <c r="F247" s="39"/>
      <c r="G247" s="40" t="s">
        <v>19</v>
      </c>
      <c r="H247" s="57">
        <v>25.56</v>
      </c>
    </row>
    <row r="248" spans="1:12" s="140" customFormat="1" ht="26.4">
      <c r="A248" s="342"/>
      <c r="B248" s="635"/>
      <c r="C248" s="92"/>
      <c r="D248" s="79"/>
      <c r="E248" s="90" t="s">
        <v>4419</v>
      </c>
      <c r="F248" s="512">
        <f>40.5*1.3*0.15</f>
        <v>7.8974999999999991</v>
      </c>
      <c r="G248" s="74"/>
      <c r="H248" s="559"/>
    </row>
    <row r="249" spans="1:12" s="140" customFormat="1" ht="13.2">
      <c r="A249" s="342"/>
      <c r="B249" s="635"/>
      <c r="C249" s="92"/>
      <c r="D249" s="79"/>
      <c r="E249" s="90" t="s">
        <v>4420</v>
      </c>
      <c r="F249" s="512">
        <f>49.32*1*0.15</f>
        <v>7.3979999999999997</v>
      </c>
      <c r="G249" s="74"/>
      <c r="H249" s="559"/>
    </row>
    <row r="250" spans="1:12" s="140" customFormat="1" ht="26.4">
      <c r="A250" s="342"/>
      <c r="B250" s="635"/>
      <c r="C250" s="92"/>
      <c r="D250" s="79"/>
      <c r="E250" s="90" t="s">
        <v>4421</v>
      </c>
      <c r="F250" s="636">
        <f>57*1.2*0.15</f>
        <v>10.259999999999998</v>
      </c>
      <c r="G250" s="74"/>
      <c r="H250" s="559"/>
    </row>
    <row r="251" spans="1:12" s="140" customFormat="1" ht="13.2">
      <c r="A251" s="342"/>
      <c r="B251" s="635"/>
      <c r="C251" s="92"/>
      <c r="D251" s="79"/>
      <c r="E251" s="90"/>
      <c r="F251" s="512">
        <f>SUM(F248:F250)</f>
        <v>25.555499999999995</v>
      </c>
      <c r="G251" s="74"/>
      <c r="H251" s="559"/>
    </row>
    <row r="252" spans="1:12" s="140" customFormat="1" ht="13.2">
      <c r="A252" s="342"/>
      <c r="B252" s="635"/>
      <c r="C252" s="92"/>
      <c r="D252" s="79"/>
      <c r="E252" s="90"/>
      <c r="F252" s="512"/>
      <c r="G252" s="74"/>
      <c r="H252" s="559"/>
    </row>
    <row r="253" spans="1:12" s="127" customFormat="1" ht="26.4">
      <c r="A253" s="123"/>
      <c r="B253" s="35" t="s">
        <v>1040</v>
      </c>
      <c r="C253" s="35"/>
      <c r="D253" s="120"/>
      <c r="E253" s="53" t="s">
        <v>1041</v>
      </c>
      <c r="F253" s="129"/>
      <c r="G253" s="126"/>
      <c r="H253" s="43"/>
      <c r="I253"/>
      <c r="J253"/>
      <c r="K253"/>
      <c r="L253"/>
    </row>
    <row r="254" spans="1:12" s="140" customFormat="1" ht="13.2">
      <c r="A254" s="342"/>
      <c r="B254" s="635"/>
      <c r="C254" s="92"/>
      <c r="D254" s="79"/>
      <c r="E254" s="90"/>
      <c r="F254" s="512"/>
      <c r="G254" s="74"/>
      <c r="H254" s="559"/>
    </row>
    <row r="255" spans="1:12" ht="26.4">
      <c r="A255" s="34">
        <f>MAX(A$1:A254)+1</f>
        <v>35</v>
      </c>
      <c r="B255" s="44"/>
      <c r="C255" s="36" t="s">
        <v>1222</v>
      </c>
      <c r="D255" s="37"/>
      <c r="E255" s="38" t="s">
        <v>1223</v>
      </c>
      <c r="F255" s="39"/>
      <c r="G255" s="40" t="s">
        <v>39</v>
      </c>
      <c r="H255" s="45">
        <v>15</v>
      </c>
    </row>
    <row r="256" spans="1:12" ht="26.4">
      <c r="A256" s="84"/>
      <c r="B256" s="85"/>
      <c r="C256" s="78"/>
      <c r="D256" s="79" t="s">
        <v>1497</v>
      </c>
      <c r="E256" s="83" t="s">
        <v>1498</v>
      </c>
      <c r="F256" s="73"/>
      <c r="G256" s="74" t="s">
        <v>39</v>
      </c>
      <c r="H256" s="86">
        <v>15</v>
      </c>
    </row>
    <row r="257" spans="1:12">
      <c r="A257" s="84"/>
      <c r="B257" s="85"/>
      <c r="C257" s="78"/>
      <c r="D257" s="79"/>
      <c r="E257" s="77" t="s">
        <v>4422</v>
      </c>
      <c r="F257" s="42">
        <v>15</v>
      </c>
      <c r="G257" s="74"/>
      <c r="H257" s="43"/>
    </row>
    <row r="258" spans="1:12">
      <c r="A258" s="84"/>
      <c r="B258" s="85"/>
      <c r="C258" s="78"/>
      <c r="D258" s="79"/>
      <c r="E258" s="77"/>
      <c r="F258" s="42"/>
      <c r="G258" s="74"/>
      <c r="H258" s="43"/>
    </row>
    <row r="259" spans="1:12" ht="26.4">
      <c r="A259" s="34">
        <f>MAX(A$1:A258)+1</f>
        <v>36</v>
      </c>
      <c r="B259" s="44"/>
      <c r="C259" s="36" t="s">
        <v>1227</v>
      </c>
      <c r="D259" s="37"/>
      <c r="E259" s="38" t="s">
        <v>1228</v>
      </c>
      <c r="F259" s="39"/>
      <c r="G259" s="40" t="s">
        <v>19</v>
      </c>
      <c r="H259" s="45">
        <v>0.44999999999999996</v>
      </c>
    </row>
    <row r="260" spans="1:12" ht="26.4">
      <c r="A260" s="34"/>
      <c r="B260" s="44"/>
      <c r="C260" s="36"/>
      <c r="D260" s="79" t="s">
        <v>1501</v>
      </c>
      <c r="E260" s="83" t="s">
        <v>1502</v>
      </c>
      <c r="F260" s="73"/>
      <c r="G260" s="74" t="s">
        <v>19</v>
      </c>
      <c r="H260" s="86">
        <v>0.44999999999999996</v>
      </c>
    </row>
    <row r="261" spans="1:12" ht="26.4">
      <c r="A261" s="34"/>
      <c r="B261" s="44"/>
      <c r="C261" s="36"/>
      <c r="D261" s="37"/>
      <c r="E261" s="77" t="s">
        <v>4423</v>
      </c>
      <c r="F261" s="49">
        <f>0.03*15</f>
        <v>0.44999999999999996</v>
      </c>
      <c r="G261" s="40"/>
      <c r="H261" s="45"/>
    </row>
    <row r="262" spans="1:12" s="140" customFormat="1" ht="13.2">
      <c r="A262" s="342"/>
      <c r="B262" s="635"/>
      <c r="C262" s="92"/>
      <c r="D262" s="79"/>
      <c r="E262" s="90"/>
      <c r="F262" s="512"/>
      <c r="G262" s="74"/>
      <c r="H262" s="559"/>
    </row>
    <row r="263" spans="1:12" s="127" customFormat="1" ht="26.4">
      <c r="A263" s="123"/>
      <c r="B263" s="35" t="s">
        <v>1061</v>
      </c>
      <c r="C263" s="35"/>
      <c r="D263" s="120"/>
      <c r="E263" s="401" t="s">
        <v>1062</v>
      </c>
      <c r="F263" s="129"/>
      <c r="G263" s="126"/>
      <c r="H263" s="43"/>
      <c r="I263"/>
      <c r="J263"/>
      <c r="K263"/>
      <c r="L263"/>
    </row>
    <row r="264" spans="1:12" s="140" customFormat="1" ht="13.2">
      <c r="A264" s="342"/>
      <c r="B264" s="635"/>
      <c r="C264" s="92"/>
      <c r="D264" s="79"/>
      <c r="E264" s="90"/>
      <c r="F264" s="512"/>
      <c r="G264" s="74"/>
      <c r="H264" s="559"/>
    </row>
    <row r="265" spans="1:12" ht="26.4">
      <c r="A265" s="34">
        <f>MAX(A$1:A264)+1</f>
        <v>37</v>
      </c>
      <c r="B265" s="44"/>
      <c r="C265" s="36" t="s">
        <v>4424</v>
      </c>
      <c r="D265" s="37"/>
      <c r="E265" s="38" t="s">
        <v>4425</v>
      </c>
      <c r="F265" s="39"/>
      <c r="G265" s="40" t="s">
        <v>19</v>
      </c>
      <c r="H265" s="76">
        <v>1.5</v>
      </c>
    </row>
    <row r="266" spans="1:12" ht="26.4">
      <c r="A266" s="62"/>
      <c r="B266" s="46"/>
      <c r="C266" s="96"/>
      <c r="D266" s="99"/>
      <c r="E266" s="89" t="s">
        <v>4426</v>
      </c>
      <c r="F266" s="108">
        <f>0.1*15</f>
        <v>1.5</v>
      </c>
      <c r="G266" s="102"/>
      <c r="H266" s="71"/>
    </row>
    <row r="267" spans="1:12">
      <c r="A267" s="62"/>
      <c r="B267" s="46"/>
      <c r="C267" s="96"/>
      <c r="D267" s="99"/>
      <c r="E267" s="89"/>
      <c r="F267" s="108"/>
      <c r="G267" s="102"/>
      <c r="H267" s="71"/>
    </row>
    <row r="268" spans="1:12" ht="26.4">
      <c r="A268" s="34">
        <f>MAX(A$1:A267)+1</f>
        <v>38</v>
      </c>
      <c r="B268" s="44"/>
      <c r="C268" s="36" t="s">
        <v>1256</v>
      </c>
      <c r="D268" s="37"/>
      <c r="E268" s="38" t="s">
        <v>1257</v>
      </c>
      <c r="F268" s="39"/>
      <c r="G268" s="40" t="s">
        <v>39</v>
      </c>
      <c r="H268" s="76">
        <v>15</v>
      </c>
    </row>
    <row r="269" spans="1:12" ht="26.4">
      <c r="A269" s="84"/>
      <c r="B269" s="85"/>
      <c r="C269" s="78"/>
      <c r="D269" s="79" t="s">
        <v>1543</v>
      </c>
      <c r="E269" s="83" t="s">
        <v>1544</v>
      </c>
      <c r="F269" s="73"/>
      <c r="G269" s="74" t="s">
        <v>39</v>
      </c>
      <c r="H269" s="97">
        <v>15</v>
      </c>
    </row>
    <row r="270" spans="1:12">
      <c r="A270" s="62"/>
      <c r="B270" s="46"/>
      <c r="C270" s="96"/>
      <c r="D270" s="99"/>
      <c r="E270" s="90" t="s">
        <v>4427</v>
      </c>
      <c r="F270" s="108">
        <v>15</v>
      </c>
      <c r="G270" s="102"/>
      <c r="H270" s="71"/>
    </row>
    <row r="271" spans="1:12">
      <c r="A271" s="62"/>
      <c r="B271" s="46"/>
      <c r="C271" s="96"/>
      <c r="D271" s="99"/>
      <c r="E271" s="90"/>
      <c r="F271" s="108"/>
      <c r="G271" s="102"/>
      <c r="H271" s="71"/>
    </row>
    <row r="272" spans="1:12" ht="26.4">
      <c r="A272" s="34">
        <f>MAX(A$1:A271)+1</f>
        <v>39</v>
      </c>
      <c r="B272" s="44"/>
      <c r="C272" s="36" t="s">
        <v>1261</v>
      </c>
      <c r="D272" s="37"/>
      <c r="E272" s="38" t="s">
        <v>1262</v>
      </c>
      <c r="F272" s="39"/>
      <c r="G272" s="40" t="s">
        <v>19</v>
      </c>
      <c r="H272" s="76">
        <v>1.05</v>
      </c>
    </row>
    <row r="273" spans="1:12" ht="26.4">
      <c r="A273" s="84"/>
      <c r="B273" s="85"/>
      <c r="C273" s="78"/>
      <c r="D273" s="79" t="s">
        <v>1548</v>
      </c>
      <c r="E273" s="83" t="s">
        <v>1549</v>
      </c>
      <c r="F273" s="73"/>
      <c r="G273" s="74" t="s">
        <v>19</v>
      </c>
      <c r="H273" s="97">
        <v>1.05</v>
      </c>
    </row>
    <row r="274" spans="1:12" ht="26.4">
      <c r="A274" s="62"/>
      <c r="B274" s="46"/>
      <c r="C274" s="96"/>
      <c r="D274" s="99"/>
      <c r="E274" s="90" t="s">
        <v>4428</v>
      </c>
      <c r="F274" s="108">
        <f>0.07*15</f>
        <v>1.05</v>
      </c>
      <c r="G274" s="102"/>
      <c r="H274" s="71"/>
    </row>
    <row r="275" spans="1:12" s="140" customFormat="1" ht="13.2">
      <c r="A275" s="342"/>
      <c r="B275" s="635"/>
      <c r="C275" s="92"/>
      <c r="D275" s="79"/>
      <c r="E275" s="90"/>
      <c r="F275" s="512"/>
      <c r="G275" s="74"/>
      <c r="H275" s="559"/>
    </row>
    <row r="276" spans="1:12" s="127" customFormat="1" ht="26.4">
      <c r="A276" s="123"/>
      <c r="B276" s="35" t="s">
        <v>333</v>
      </c>
      <c r="C276" s="35"/>
      <c r="D276" s="120"/>
      <c r="E276" s="53" t="s">
        <v>334</v>
      </c>
      <c r="F276" s="129"/>
      <c r="G276" s="126"/>
      <c r="H276" s="43"/>
      <c r="I276"/>
      <c r="J276"/>
      <c r="K276"/>
      <c r="L276"/>
    </row>
    <row r="277" spans="1:12" s="140" customFormat="1" ht="13.2">
      <c r="A277" s="342"/>
      <c r="B277" s="635"/>
      <c r="C277" s="92"/>
      <c r="D277" s="79"/>
      <c r="E277" s="90"/>
      <c r="F277" s="512"/>
      <c r="G277" s="74"/>
      <c r="H277" s="559"/>
    </row>
    <row r="278" spans="1:12">
      <c r="A278" s="34">
        <f>MAX(A$1:A277)+1</f>
        <v>40</v>
      </c>
      <c r="B278" s="44"/>
      <c r="C278" s="36" t="s">
        <v>1556</v>
      </c>
      <c r="D278" s="37"/>
      <c r="E278" s="38" t="s">
        <v>1557</v>
      </c>
      <c r="F278" s="39"/>
      <c r="G278" s="40" t="s">
        <v>19</v>
      </c>
      <c r="H278" s="76">
        <v>0.42</v>
      </c>
    </row>
    <row r="279" spans="1:12" ht="26.4">
      <c r="A279" s="84"/>
      <c r="B279" s="85"/>
      <c r="C279" s="78"/>
      <c r="D279" s="361" t="s">
        <v>1942</v>
      </c>
      <c r="E279" s="370" t="s">
        <v>1943</v>
      </c>
      <c r="F279" s="363"/>
      <c r="G279" s="32" t="s">
        <v>19</v>
      </c>
      <c r="H279" s="97">
        <v>0.42</v>
      </c>
    </row>
    <row r="280" spans="1:12" s="140" customFormat="1" ht="13.2">
      <c r="A280" s="342"/>
      <c r="B280" s="635"/>
      <c r="C280" s="92"/>
      <c r="D280" s="79"/>
      <c r="E280" s="90" t="s">
        <v>4429</v>
      </c>
      <c r="F280" s="512">
        <f>2*0.7*0.15</f>
        <v>0.21</v>
      </c>
      <c r="G280" s="74"/>
      <c r="H280" s="559"/>
    </row>
    <row r="281" spans="1:12" s="140" customFormat="1" ht="13.2">
      <c r="A281" s="342"/>
      <c r="B281" s="635"/>
      <c r="C281" s="92"/>
      <c r="D281" s="79"/>
      <c r="E281" s="90" t="s">
        <v>4430</v>
      </c>
      <c r="F281" s="636">
        <f>2*0.7*0.15</f>
        <v>0.21</v>
      </c>
      <c r="G281" s="74"/>
      <c r="H281" s="559"/>
    </row>
    <row r="282" spans="1:12" s="140" customFormat="1" ht="13.2">
      <c r="A282" s="342"/>
      <c r="B282" s="635"/>
      <c r="C282" s="92"/>
      <c r="D282" s="79"/>
      <c r="E282" s="90"/>
      <c r="F282" s="512">
        <f>SUM(F280:F281)</f>
        <v>0.42</v>
      </c>
      <c r="G282" s="74"/>
      <c r="H282" s="559"/>
    </row>
    <row r="283" spans="1:12" s="140" customFormat="1" ht="13.2">
      <c r="A283" s="342"/>
      <c r="B283" s="635"/>
      <c r="C283" s="92"/>
      <c r="D283" s="79"/>
      <c r="E283" s="90"/>
      <c r="F283" s="512"/>
      <c r="G283" s="74"/>
      <c r="H283" s="559"/>
    </row>
    <row r="284" spans="1:12">
      <c r="A284" s="34">
        <f>MAX(A$1:A283)+1</f>
        <v>41</v>
      </c>
      <c r="B284" s="44"/>
      <c r="C284" s="36" t="s">
        <v>1889</v>
      </c>
      <c r="D284" s="37"/>
      <c r="E284" s="38" t="s">
        <v>1890</v>
      </c>
      <c r="F284" s="39"/>
      <c r="G284" s="40" t="s">
        <v>39</v>
      </c>
      <c r="H284" s="76">
        <v>2.8</v>
      </c>
    </row>
    <row r="285" spans="1:12">
      <c r="A285" s="84"/>
      <c r="B285" s="85"/>
      <c r="C285" s="78"/>
      <c r="D285" s="79" t="s">
        <v>1891</v>
      </c>
      <c r="E285" s="83" t="s">
        <v>1892</v>
      </c>
      <c r="F285" s="73"/>
      <c r="G285" s="74" t="s">
        <v>39</v>
      </c>
      <c r="H285" s="97">
        <v>2.8</v>
      </c>
    </row>
    <row r="286" spans="1:12" s="140" customFormat="1" ht="13.2">
      <c r="A286" s="342"/>
      <c r="B286" s="635"/>
      <c r="C286" s="92"/>
      <c r="D286" s="79"/>
      <c r="E286" s="90" t="s">
        <v>4431</v>
      </c>
      <c r="F286" s="512">
        <f>2*0.7</f>
        <v>1.4</v>
      </c>
      <c r="G286" s="74"/>
      <c r="H286" s="559"/>
    </row>
    <row r="287" spans="1:12" s="140" customFormat="1" ht="13.2">
      <c r="A287" s="342"/>
      <c r="B287" s="635"/>
      <c r="C287" s="92"/>
      <c r="D287" s="79"/>
      <c r="E287" s="90" t="s">
        <v>4432</v>
      </c>
      <c r="F287" s="636">
        <f>2*0.7</f>
        <v>1.4</v>
      </c>
      <c r="G287" s="74"/>
      <c r="H287" s="559"/>
    </row>
    <row r="288" spans="1:12" s="140" customFormat="1" ht="13.2">
      <c r="A288" s="342"/>
      <c r="B288" s="635"/>
      <c r="C288" s="92"/>
      <c r="D288" s="79"/>
      <c r="E288" s="90"/>
      <c r="F288" s="512">
        <f>SUM(F286:F287)</f>
        <v>2.8</v>
      </c>
      <c r="G288" s="74"/>
      <c r="H288" s="559"/>
    </row>
    <row r="289" spans="1:12" s="140" customFormat="1" ht="13.2">
      <c r="A289" s="342"/>
      <c r="B289" s="635"/>
      <c r="C289" s="92"/>
      <c r="D289" s="79"/>
      <c r="E289" s="90"/>
      <c r="F289" s="512"/>
      <c r="G289" s="74"/>
      <c r="H289" s="559"/>
    </row>
    <row r="290" spans="1:12" s="127" customFormat="1">
      <c r="A290" s="123"/>
      <c r="B290" s="35" t="s">
        <v>1831</v>
      </c>
      <c r="C290" s="35"/>
      <c r="D290" s="120"/>
      <c r="E290" s="53" t="s">
        <v>1832</v>
      </c>
      <c r="F290" s="129"/>
      <c r="G290" s="126"/>
      <c r="H290" s="43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53"/>
      <c r="F291" s="129"/>
      <c r="G291" s="126"/>
      <c r="H291" s="43"/>
      <c r="I291"/>
      <c r="J291"/>
      <c r="K291"/>
      <c r="L291"/>
    </row>
    <row r="292" spans="1:12" ht="26.4">
      <c r="A292" s="34">
        <f>MAX(A$1:A291)+1</f>
        <v>42</v>
      </c>
      <c r="B292" s="85"/>
      <c r="C292" s="36" t="s">
        <v>4125</v>
      </c>
      <c r="D292" s="37"/>
      <c r="E292" s="38" t="s">
        <v>4126</v>
      </c>
      <c r="F292" s="39"/>
      <c r="G292" s="40" t="s">
        <v>64</v>
      </c>
      <c r="H292" s="76">
        <v>2</v>
      </c>
    </row>
    <row r="293" spans="1:12" ht="26.4">
      <c r="A293" s="84"/>
      <c r="B293" s="85"/>
      <c r="C293" s="78"/>
      <c r="D293" s="361" t="s">
        <v>4127</v>
      </c>
      <c r="E293" s="370" t="s">
        <v>4128</v>
      </c>
      <c r="F293" s="363"/>
      <c r="G293" s="204" t="s">
        <v>64</v>
      </c>
      <c r="H293" s="97">
        <v>2</v>
      </c>
    </row>
    <row r="294" spans="1:12" s="127" customFormat="1">
      <c r="A294" s="123"/>
      <c r="B294" s="35"/>
      <c r="C294" s="35"/>
      <c r="D294" s="120"/>
      <c r="E294" s="90" t="s">
        <v>4433</v>
      </c>
      <c r="F294" s="512">
        <v>1</v>
      </c>
      <c r="G294" s="126"/>
      <c r="H294" s="43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90" t="s">
        <v>4434</v>
      </c>
      <c r="F295" s="636">
        <v>1</v>
      </c>
      <c r="G295" s="126"/>
      <c r="H295" s="43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53"/>
      <c r="F296" s="512">
        <f>SUM(F294:F295)</f>
        <v>2</v>
      </c>
      <c r="G296" s="126"/>
      <c r="H296" s="43"/>
      <c r="I296"/>
      <c r="J296"/>
      <c r="K296"/>
      <c r="L296"/>
    </row>
    <row r="297" spans="1:12" s="127" customFormat="1">
      <c r="A297" s="123"/>
      <c r="B297" s="35"/>
      <c r="C297" s="35"/>
      <c r="D297" s="120"/>
      <c r="E297" s="53"/>
      <c r="F297" s="512"/>
      <c r="G297" s="126"/>
      <c r="H297" s="43"/>
      <c r="I297"/>
      <c r="J297"/>
      <c r="K297"/>
      <c r="L297"/>
    </row>
    <row r="298" spans="1:12" ht="26.4">
      <c r="A298" s="34">
        <f>MAX(A$1:A297)+1</f>
        <v>43</v>
      </c>
      <c r="B298" s="44"/>
      <c r="C298" s="36" t="s">
        <v>4140</v>
      </c>
      <c r="D298" s="37"/>
      <c r="E298" s="38" t="s">
        <v>4141</v>
      </c>
      <c r="F298" s="39"/>
      <c r="G298" s="40" t="s">
        <v>39</v>
      </c>
      <c r="H298" s="76">
        <v>32.64</v>
      </c>
    </row>
    <row r="299" spans="1:12" ht="26.4">
      <c r="A299" s="84"/>
      <c r="B299" s="85"/>
      <c r="C299" s="78"/>
      <c r="D299" s="79" t="s">
        <v>4142</v>
      </c>
      <c r="E299" s="83" t="s">
        <v>4143</v>
      </c>
      <c r="F299" s="73"/>
      <c r="G299" s="74" t="s">
        <v>39</v>
      </c>
      <c r="H299" s="97">
        <v>32.64</v>
      </c>
    </row>
    <row r="300" spans="1:12" s="127" customFormat="1">
      <c r="A300" s="123"/>
      <c r="B300" s="35"/>
      <c r="C300" s="35"/>
      <c r="D300" s="120"/>
      <c r="E300" s="90" t="s">
        <v>4435</v>
      </c>
      <c r="F300" s="677">
        <f>2.9*0.4*2+1.25*2.4*2+2*1*4</f>
        <v>16.32</v>
      </c>
      <c r="G300" s="126"/>
      <c r="H300" s="43"/>
      <c r="I300"/>
      <c r="J300"/>
      <c r="K300"/>
      <c r="L300"/>
    </row>
    <row r="301" spans="1:12" s="127" customFormat="1">
      <c r="A301" s="123"/>
      <c r="B301" s="35"/>
      <c r="C301" s="35"/>
      <c r="D301" s="120"/>
      <c r="E301" s="90" t="s">
        <v>4436</v>
      </c>
      <c r="F301" s="186">
        <f>2.9*0.4*2+1.25*2.4*2+2*1*4</f>
        <v>16.32</v>
      </c>
      <c r="G301" s="126"/>
      <c r="H301" s="43"/>
      <c r="I301"/>
      <c r="J301"/>
      <c r="K301"/>
      <c r="L301"/>
    </row>
    <row r="302" spans="1:12">
      <c r="A302" s="62"/>
      <c r="B302" s="46"/>
      <c r="C302" s="96"/>
      <c r="D302" s="99"/>
      <c r="E302" s="90"/>
      <c r="F302" s="95">
        <f>SUM(F300:F301)</f>
        <v>32.64</v>
      </c>
      <c r="G302" s="102"/>
      <c r="H302" s="68"/>
    </row>
    <row r="303" spans="1:12">
      <c r="A303" s="62"/>
      <c r="B303" s="46"/>
      <c r="C303" s="96"/>
      <c r="D303" s="99"/>
      <c r="E303" s="90"/>
      <c r="F303" s="95"/>
      <c r="G303" s="102"/>
      <c r="H303" s="68"/>
    </row>
    <row r="304" spans="1:12" ht="14.4" thickBot="1">
      <c r="A304" s="135"/>
      <c r="B304" s="136"/>
      <c r="C304" s="136"/>
      <c r="D304" s="136"/>
      <c r="E304" s="137"/>
      <c r="F304" s="138"/>
      <c r="G304" s="136"/>
      <c r="H304" s="139"/>
    </row>
    <row r="305" spans="5:9">
      <c r="E305" s="6"/>
      <c r="F305" s="141"/>
      <c r="H305" s="531"/>
      <c r="I30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7"/>
  <dimension ref="A1:L49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4437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21.75</v>
      </c>
    </row>
    <row r="9" spans="1:12">
      <c r="A9" s="656"/>
      <c r="B9" s="31"/>
      <c r="C9" s="31"/>
      <c r="D9" s="32"/>
      <c r="E9" s="33"/>
      <c r="F9" s="95">
        <f>F28</f>
        <v>21.75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986</v>
      </c>
    </row>
    <row r="14" spans="1:12" ht="26.4">
      <c r="A14" s="84"/>
      <c r="B14" s="85"/>
      <c r="C14" s="78"/>
      <c r="D14" s="79" t="s">
        <v>4438</v>
      </c>
      <c r="E14" s="83" t="s">
        <v>4439</v>
      </c>
      <c r="F14" s="73"/>
      <c r="G14" s="74" t="s">
        <v>68</v>
      </c>
      <c r="H14" s="128">
        <v>986</v>
      </c>
    </row>
    <row r="15" spans="1:12">
      <c r="A15" s="656"/>
      <c r="B15" s="31"/>
      <c r="C15" s="31"/>
      <c r="D15" s="32"/>
      <c r="E15" s="90" t="s">
        <v>4440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4441</v>
      </c>
      <c r="F16" s="196">
        <v>946</v>
      </c>
      <c r="G16" s="29"/>
      <c r="H16" s="666"/>
    </row>
    <row r="17" spans="1:8">
      <c r="A17" s="656"/>
      <c r="B17" s="31"/>
      <c r="C17" s="31"/>
      <c r="D17" s="32"/>
      <c r="E17" s="90"/>
      <c r="F17" s="95">
        <f>SUM(F15:F16)</f>
        <v>986</v>
      </c>
      <c r="G17" s="29"/>
      <c r="H17" s="666"/>
    </row>
    <row r="18" spans="1:8">
      <c r="A18" s="656"/>
      <c r="B18" s="31"/>
      <c r="C18" s="31"/>
      <c r="D18" s="32"/>
      <c r="E18" s="90"/>
      <c r="F18" s="95"/>
      <c r="G18" s="29"/>
      <c r="H18" s="666"/>
    </row>
    <row r="19" spans="1:8" ht="26.4">
      <c r="A19" s="34">
        <f>MAX(A$1:A18)+1</f>
        <v>3</v>
      </c>
      <c r="B19" s="44"/>
      <c r="C19" s="36" t="s">
        <v>2167</v>
      </c>
      <c r="D19" s="37"/>
      <c r="E19" s="38" t="s">
        <v>2168</v>
      </c>
      <c r="F19" s="39"/>
      <c r="G19" s="40" t="s">
        <v>64</v>
      </c>
      <c r="H19" s="76">
        <v>1</v>
      </c>
    </row>
    <row r="20" spans="1:8">
      <c r="A20" s="656"/>
      <c r="B20" s="31"/>
      <c r="C20" s="31"/>
      <c r="D20" s="32"/>
      <c r="E20" s="90" t="s">
        <v>4442</v>
      </c>
      <c r="F20" s="95">
        <v>1</v>
      </c>
      <c r="G20" s="29"/>
      <c r="H20" s="666"/>
    </row>
    <row r="21" spans="1:8">
      <c r="A21" s="656"/>
      <c r="B21" s="31"/>
      <c r="C21" s="31"/>
      <c r="D21" s="32"/>
      <c r="E21" s="90"/>
      <c r="F21" s="95"/>
      <c r="G21" s="29"/>
      <c r="H21" s="666"/>
    </row>
    <row r="22" spans="1:8" ht="26.4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76">
        <v>1</v>
      </c>
    </row>
    <row r="23" spans="1:8">
      <c r="A23" s="656"/>
      <c r="B23" s="31"/>
      <c r="C23" s="31"/>
      <c r="D23" s="32"/>
      <c r="E23" s="90" t="s">
        <v>4443</v>
      </c>
      <c r="F23" s="95">
        <v>1</v>
      </c>
      <c r="G23" s="29"/>
      <c r="H23" s="666"/>
    </row>
    <row r="24" spans="1:8">
      <c r="A24" s="656"/>
      <c r="B24" s="31"/>
      <c r="C24" s="31"/>
      <c r="D24" s="32"/>
      <c r="E24" s="90"/>
      <c r="F24" s="95"/>
      <c r="G24" s="29"/>
      <c r="H24" s="666"/>
    </row>
    <row r="25" spans="1:8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217.38</v>
      </c>
    </row>
    <row r="26" spans="1:8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217.38</v>
      </c>
    </row>
    <row r="27" spans="1:8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8" ht="26.4">
      <c r="A28" s="134"/>
      <c r="B28" s="85"/>
      <c r="C28" s="78"/>
      <c r="D28" s="79"/>
      <c r="E28" s="90" t="s">
        <v>4444</v>
      </c>
      <c r="F28" s="95">
        <v>21.75</v>
      </c>
      <c r="G28" s="74"/>
      <c r="H28" s="128"/>
    </row>
    <row r="29" spans="1:8">
      <c r="A29" s="134"/>
      <c r="B29" s="85"/>
      <c r="C29" s="78"/>
      <c r="D29" s="79"/>
      <c r="E29" s="90"/>
      <c r="F29" s="95"/>
      <c r="G29" s="74"/>
      <c r="H29" s="128"/>
    </row>
    <row r="30" spans="1:8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8" ht="26.4">
      <c r="A31" s="134"/>
      <c r="B31" s="85"/>
      <c r="C31" s="78"/>
      <c r="D31" s="79"/>
      <c r="E31" s="90" t="s">
        <v>4445</v>
      </c>
      <c r="F31" s="95">
        <f>F15*0.062</f>
        <v>2.48</v>
      </c>
      <c r="G31" s="74"/>
      <c r="H31" s="128"/>
    </row>
    <row r="32" spans="1:8" ht="26.4">
      <c r="A32" s="134"/>
      <c r="B32" s="85"/>
      <c r="C32" s="78"/>
      <c r="D32" s="79"/>
      <c r="E32" s="90" t="s">
        <v>4446</v>
      </c>
      <c r="F32" s="95">
        <f>F16*0.204</f>
        <v>192.98399999999998</v>
      </c>
      <c r="G32" s="74"/>
      <c r="H32" s="128"/>
    </row>
    <row r="33" spans="1:12">
      <c r="A33" s="134"/>
      <c r="B33" s="85"/>
      <c r="C33" s="78"/>
      <c r="D33" s="79"/>
      <c r="E33" s="90" t="s">
        <v>4447</v>
      </c>
      <c r="F33" s="196">
        <f>F23*0.165</f>
        <v>0.16500000000000001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195.62899999999996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217.37899999999996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15.6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4448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6.4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6.4">
      <c r="A44" s="84"/>
      <c r="B44" s="285"/>
      <c r="C44" s="286"/>
      <c r="D44" s="79" t="s">
        <v>3285</v>
      </c>
      <c r="E44" s="83" t="s">
        <v>3286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4164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380.4</v>
      </c>
    </row>
    <row r="48" spans="1:12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380.4</v>
      </c>
    </row>
    <row r="49" spans="1:12">
      <c r="A49" s="84"/>
      <c r="B49" s="85"/>
      <c r="C49" s="37"/>
      <c r="D49" s="79"/>
      <c r="E49" s="678" t="s">
        <v>4449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4450</v>
      </c>
      <c r="F50" s="679">
        <f>280*0.5*0.3</f>
        <v>42</v>
      </c>
      <c r="G50" s="74"/>
      <c r="H50" s="128"/>
    </row>
    <row r="51" spans="1:12">
      <c r="A51" s="134"/>
      <c r="B51" s="85"/>
      <c r="C51" s="37"/>
      <c r="D51" s="79"/>
      <c r="E51" s="678" t="s">
        <v>1462</v>
      </c>
      <c r="F51" s="680">
        <v>336</v>
      </c>
      <c r="G51" s="74"/>
      <c r="H51" s="128"/>
    </row>
    <row r="52" spans="1:12">
      <c r="A52" s="134"/>
      <c r="B52" s="85"/>
      <c r="C52" s="37"/>
      <c r="D52" s="79"/>
      <c r="E52" s="77"/>
      <c r="F52" s="49">
        <f>SUM(F49:F51)</f>
        <v>380.4</v>
      </c>
      <c r="G52" s="74"/>
      <c r="H52" s="128"/>
    </row>
    <row r="53" spans="1:12" s="127" customFormat="1">
      <c r="A53" s="123"/>
      <c r="B53" s="35"/>
      <c r="C53" s="119"/>
      <c r="D53" s="120"/>
      <c r="E53" s="53"/>
      <c r="F53" s="129"/>
      <c r="G53" s="130"/>
      <c r="H53" s="128"/>
      <c r="I53"/>
      <c r="J53"/>
      <c r="K53"/>
      <c r="L53"/>
    </row>
    <row r="54" spans="1:12">
      <c r="A54" s="34">
        <f>MAX(A$1:A53)+1</f>
        <v>9</v>
      </c>
      <c r="B54" s="44"/>
      <c r="C54" s="36" t="s">
        <v>767</v>
      </c>
      <c r="D54" s="37"/>
      <c r="E54" s="38" t="s">
        <v>768</v>
      </c>
      <c r="F54" s="39"/>
      <c r="G54" s="40" t="s">
        <v>19</v>
      </c>
      <c r="H54" s="76">
        <v>1624.7</v>
      </c>
    </row>
    <row r="55" spans="1:12">
      <c r="A55" s="84"/>
      <c r="B55" s="85"/>
      <c r="C55" s="78"/>
      <c r="D55" s="79" t="s">
        <v>769</v>
      </c>
      <c r="E55" s="83" t="s">
        <v>770</v>
      </c>
      <c r="F55" s="73"/>
      <c r="G55" s="74" t="s">
        <v>19</v>
      </c>
      <c r="H55" s="97">
        <v>1624.7</v>
      </c>
    </row>
    <row r="56" spans="1:12" s="140" customFormat="1" ht="13.2">
      <c r="A56" s="342"/>
      <c r="B56" s="491"/>
      <c r="C56" s="92"/>
      <c r="D56" s="79"/>
      <c r="E56" s="678" t="s">
        <v>4451</v>
      </c>
      <c r="F56" s="681">
        <f>2*2*1.7*2</f>
        <v>13.6</v>
      </c>
      <c r="G56" s="74"/>
      <c r="H56" s="667"/>
    </row>
    <row r="57" spans="1:12" s="140" customFormat="1" ht="13.2">
      <c r="A57" s="342"/>
      <c r="B57" s="491"/>
      <c r="C57" s="92"/>
      <c r="D57" s="79"/>
      <c r="E57" s="90" t="s">
        <v>4452</v>
      </c>
      <c r="F57" s="512">
        <f>3*3*3*2</f>
        <v>54</v>
      </c>
      <c r="G57" s="74"/>
      <c r="H57" s="667"/>
    </row>
    <row r="58" spans="1:12" s="140" customFormat="1" ht="13.2">
      <c r="A58" s="342"/>
      <c r="B58" s="491"/>
      <c r="C58" s="92"/>
      <c r="D58" s="79"/>
      <c r="E58" s="90" t="s">
        <v>4453</v>
      </c>
      <c r="F58" s="95">
        <f>10*9.3*7.4</f>
        <v>688.2</v>
      </c>
      <c r="G58" s="74"/>
      <c r="H58" s="667"/>
    </row>
    <row r="59" spans="1:12" s="140" customFormat="1" ht="13.2">
      <c r="A59" s="342"/>
      <c r="B59" s="491"/>
      <c r="C59" s="92"/>
      <c r="D59" s="79"/>
      <c r="E59" s="90" t="s">
        <v>4454</v>
      </c>
      <c r="F59" s="95">
        <f>10*9.3*7.9</f>
        <v>734.7</v>
      </c>
      <c r="G59" s="74"/>
      <c r="H59" s="667"/>
    </row>
    <row r="60" spans="1:12" s="140" customFormat="1" ht="13.2">
      <c r="A60" s="342"/>
      <c r="B60" s="491"/>
      <c r="C60" s="92"/>
      <c r="D60" s="79"/>
      <c r="E60" s="90" t="s">
        <v>4455</v>
      </c>
      <c r="F60" s="512">
        <f>3.9*3.85*3.11</f>
        <v>46.696649999999998</v>
      </c>
      <c r="G60" s="74"/>
      <c r="H60" s="667"/>
    </row>
    <row r="61" spans="1:12" s="140" customFormat="1" ht="13.2">
      <c r="A61" s="342"/>
      <c r="B61" s="491"/>
      <c r="C61" s="92"/>
      <c r="D61" s="79"/>
      <c r="E61" s="90" t="s">
        <v>4456</v>
      </c>
      <c r="F61" s="636">
        <f>5*5*3.5</f>
        <v>87.5</v>
      </c>
      <c r="G61" s="74"/>
      <c r="H61" s="667"/>
    </row>
    <row r="62" spans="1:12" s="140" customFormat="1" ht="13.2">
      <c r="A62" s="342"/>
      <c r="B62" s="491"/>
      <c r="C62" s="92"/>
      <c r="D62" s="79"/>
      <c r="E62" s="90"/>
      <c r="F62" s="95">
        <f>SUM(F56:F61)</f>
        <v>1624.6966500000001</v>
      </c>
      <c r="G62" s="74"/>
      <c r="H62" s="667"/>
    </row>
    <row r="63" spans="1:12" s="140" customFormat="1" ht="13.2">
      <c r="A63" s="342"/>
      <c r="B63" s="491"/>
      <c r="C63" s="92"/>
      <c r="D63" s="79"/>
      <c r="E63" s="90"/>
      <c r="F63" s="512"/>
      <c r="G63" s="74"/>
      <c r="H63" s="667"/>
    </row>
    <row r="64" spans="1:12">
      <c r="A64" s="34">
        <f>MAX(A$1:A63)+1</f>
        <v>10</v>
      </c>
      <c r="B64" s="44"/>
      <c r="C64" s="36" t="s">
        <v>196</v>
      </c>
      <c r="D64" s="37"/>
      <c r="E64" s="38" t="s">
        <v>197</v>
      </c>
      <c r="F64" s="39"/>
      <c r="G64" s="40" t="s">
        <v>19</v>
      </c>
      <c r="H64" s="633">
        <v>11.299999999999999</v>
      </c>
    </row>
    <row r="65" spans="1:8">
      <c r="A65" s="84"/>
      <c r="B65" s="85"/>
      <c r="C65" s="78"/>
      <c r="D65" s="79" t="s">
        <v>198</v>
      </c>
      <c r="E65" s="83" t="s">
        <v>199</v>
      </c>
      <c r="F65" s="73"/>
      <c r="G65" s="74" t="s">
        <v>19</v>
      </c>
      <c r="H65" s="634">
        <v>11.299999999999999</v>
      </c>
    </row>
    <row r="66" spans="1:8" s="140" customFormat="1" ht="13.2">
      <c r="A66" s="342"/>
      <c r="B66" s="491"/>
      <c r="C66" s="92"/>
      <c r="D66" s="79"/>
      <c r="E66" s="90" t="s">
        <v>4457</v>
      </c>
      <c r="F66" s="512">
        <f>1.2*1.9+24*0.3+0.26*7</f>
        <v>11.299999999999999</v>
      </c>
      <c r="G66" s="74"/>
      <c r="H66" s="667"/>
    </row>
    <row r="67" spans="1:8" s="140" customFormat="1" ht="13.2">
      <c r="A67" s="342"/>
      <c r="B67" s="491"/>
      <c r="C67" s="92"/>
      <c r="D67" s="79"/>
      <c r="E67" s="90"/>
      <c r="F67" s="512"/>
      <c r="G67" s="74"/>
      <c r="H67" s="667"/>
    </row>
    <row r="68" spans="1:8" s="140" customFormat="1" ht="13.2">
      <c r="A68" s="34">
        <f>MAX(A$1:A67)+1</f>
        <v>11</v>
      </c>
      <c r="B68" s="491"/>
      <c r="C68" s="36" t="s">
        <v>776</v>
      </c>
      <c r="D68" s="37"/>
      <c r="E68" s="38" t="s">
        <v>777</v>
      </c>
      <c r="F68" s="39"/>
      <c r="G68" s="40" t="s">
        <v>19</v>
      </c>
      <c r="H68" s="682">
        <v>140</v>
      </c>
    </row>
    <row r="69" spans="1:8" s="140" customFormat="1" ht="13.2">
      <c r="A69" s="342"/>
      <c r="B69" s="491"/>
      <c r="C69" s="683"/>
      <c r="D69" s="79" t="s">
        <v>778</v>
      </c>
      <c r="E69" s="83" t="s">
        <v>779</v>
      </c>
      <c r="F69" s="73"/>
      <c r="G69" s="74" t="s">
        <v>19</v>
      </c>
      <c r="H69" s="684">
        <v>140</v>
      </c>
    </row>
    <row r="70" spans="1:8" s="140" customFormat="1" ht="13.2">
      <c r="A70" s="342"/>
      <c r="B70" s="491"/>
      <c r="C70" s="92"/>
      <c r="D70" s="79"/>
      <c r="E70" s="90"/>
      <c r="F70" s="512">
        <v>140</v>
      </c>
      <c r="G70" s="74"/>
      <c r="H70" s="667"/>
    </row>
    <row r="71" spans="1:8" s="140" customFormat="1" ht="13.2">
      <c r="A71" s="342"/>
      <c r="B71" s="491"/>
      <c r="C71" s="92"/>
      <c r="D71" s="79"/>
      <c r="E71" s="90"/>
      <c r="F71" s="512"/>
      <c r="G71" s="74"/>
      <c r="H71" s="667"/>
    </row>
    <row r="72" spans="1:8">
      <c r="A72" s="34">
        <f>MAX(A$1:A71)+1</f>
        <v>12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8548.92</v>
      </c>
    </row>
    <row r="73" spans="1:8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8548.92</v>
      </c>
    </row>
    <row r="74" spans="1:8" s="140" customFormat="1" ht="26.4">
      <c r="A74" s="342"/>
      <c r="B74" s="635"/>
      <c r="C74" s="92"/>
      <c r="D74" s="79"/>
      <c r="E74" s="90" t="s">
        <v>4458</v>
      </c>
      <c r="F74" s="95">
        <f>1.6*(51.37*3.1+148.73*2.6+3.52*4.2+4.6*4.6+648*2.5)</f>
        <v>3523.0224000000003</v>
      </c>
      <c r="G74" s="74"/>
      <c r="H74" s="667"/>
    </row>
    <row r="75" spans="1:8" s="140" customFormat="1" ht="13.2">
      <c r="A75" s="342"/>
      <c r="B75" s="635"/>
      <c r="C75" s="92"/>
      <c r="D75" s="79"/>
      <c r="E75" s="90" t="s">
        <v>4459</v>
      </c>
      <c r="F75" s="95">
        <f>13.5*2*2.9</f>
        <v>78.3</v>
      </c>
      <c r="G75" s="74"/>
      <c r="H75" s="667"/>
    </row>
    <row r="76" spans="1:8" s="140" customFormat="1" ht="13.2">
      <c r="A76" s="342"/>
      <c r="B76" s="635"/>
      <c r="C76" s="92"/>
      <c r="D76" s="79"/>
      <c r="E76" s="90" t="s">
        <v>4460</v>
      </c>
      <c r="F76" s="95">
        <f>24.4*1*4</f>
        <v>97.6</v>
      </c>
      <c r="G76" s="74"/>
      <c r="H76" s="667"/>
    </row>
    <row r="77" spans="1:8" s="140" customFormat="1" ht="13.2">
      <c r="A77" s="342"/>
      <c r="B77" s="635"/>
      <c r="C77" s="92"/>
      <c r="D77" s="79"/>
      <c r="E77" s="90" t="s">
        <v>4461</v>
      </c>
      <c r="F77" s="95">
        <f>(1006-60)*2*2.5</f>
        <v>4730</v>
      </c>
      <c r="G77" s="74"/>
      <c r="H77" s="667"/>
    </row>
    <row r="78" spans="1:8" s="140" customFormat="1" ht="13.2">
      <c r="A78" s="342"/>
      <c r="B78" s="635"/>
      <c r="C78" s="92"/>
      <c r="D78" s="79"/>
      <c r="E78" s="90" t="s">
        <v>4462</v>
      </c>
      <c r="F78" s="196">
        <f>40*1*3</f>
        <v>120</v>
      </c>
      <c r="G78" s="74"/>
      <c r="H78" s="667"/>
    </row>
    <row r="79" spans="1:8" s="140" customFormat="1" ht="13.2">
      <c r="A79" s="342"/>
      <c r="B79" s="635"/>
      <c r="C79" s="92"/>
      <c r="D79" s="79"/>
      <c r="E79" s="90"/>
      <c r="F79" s="95">
        <f>SUM(F74:F78)</f>
        <v>8548.9223999999995</v>
      </c>
      <c r="G79" s="74"/>
      <c r="H79" s="667"/>
    </row>
    <row r="80" spans="1:8" s="140" customFormat="1" ht="13.2">
      <c r="A80" s="342"/>
      <c r="B80" s="635"/>
      <c r="C80" s="92"/>
      <c r="D80" s="79"/>
      <c r="E80" s="90"/>
      <c r="F80" s="512"/>
      <c r="G80" s="74"/>
      <c r="H80" s="667"/>
    </row>
    <row r="81" spans="1:12">
      <c r="A81" s="34">
        <f>MAX(A$1:A80)+1</f>
        <v>13</v>
      </c>
      <c r="B81" s="44"/>
      <c r="C81" s="36" t="s">
        <v>131</v>
      </c>
      <c r="D81" s="37"/>
      <c r="E81" s="38" t="s">
        <v>132</v>
      </c>
      <c r="F81" s="39"/>
      <c r="G81" s="40" t="s">
        <v>19</v>
      </c>
      <c r="H81" s="685">
        <v>2133.35</v>
      </c>
    </row>
    <row r="82" spans="1:12">
      <c r="A82" s="84"/>
      <c r="B82" s="85"/>
      <c r="C82" s="78"/>
      <c r="D82" s="79" t="s">
        <v>133</v>
      </c>
      <c r="E82" s="83" t="s">
        <v>134</v>
      </c>
      <c r="F82" s="73"/>
      <c r="G82" s="74" t="s">
        <v>19</v>
      </c>
      <c r="H82" s="686">
        <v>2133.35</v>
      </c>
    </row>
    <row r="83" spans="1:12" s="127" customFormat="1">
      <c r="A83" s="123"/>
      <c r="B83" s="35"/>
      <c r="C83" s="119"/>
      <c r="D83" s="120"/>
      <c r="E83" s="77" t="s">
        <v>790</v>
      </c>
      <c r="F83" s="494">
        <f>F52</f>
        <v>380.4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119"/>
      <c r="D84" s="120"/>
      <c r="E84" s="77"/>
      <c r="F84" s="494"/>
      <c r="G84" s="126"/>
      <c r="H84" s="128"/>
      <c r="I84"/>
      <c r="J84"/>
      <c r="K84"/>
      <c r="L84"/>
    </row>
    <row r="85" spans="1:12" s="127" customFormat="1" ht="26.4">
      <c r="A85" s="123"/>
      <c r="B85" s="35"/>
      <c r="C85" s="119"/>
      <c r="D85" s="120"/>
      <c r="E85" s="90" t="s">
        <v>4170</v>
      </c>
      <c r="F85" s="133">
        <f>F192</f>
        <v>1752.9517300000009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109" t="s">
        <v>101</v>
      </c>
      <c r="F86" s="400">
        <f>F83+F85</f>
        <v>2133.3517300000008</v>
      </c>
      <c r="G86" s="126"/>
      <c r="H86" s="128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128"/>
      <c r="I87"/>
      <c r="J87"/>
      <c r="K87"/>
      <c r="L87"/>
    </row>
    <row r="88" spans="1:12" s="127" customFormat="1">
      <c r="A88" s="268">
        <f>MAX(A$1:A87)+1</f>
        <v>14</v>
      </c>
      <c r="B88" s="35"/>
      <c r="C88" s="36" t="s">
        <v>996</v>
      </c>
      <c r="D88" s="37"/>
      <c r="E88" s="38" t="s">
        <v>997</v>
      </c>
      <c r="F88" s="39"/>
      <c r="G88" s="40" t="s">
        <v>19</v>
      </c>
      <c r="H88" s="57">
        <v>84.7</v>
      </c>
      <c r="I88"/>
      <c r="J88"/>
      <c r="K88"/>
      <c r="L88"/>
    </row>
    <row r="89" spans="1:12" s="127" customFormat="1">
      <c r="A89" s="123"/>
      <c r="B89" s="35"/>
      <c r="C89" s="78"/>
      <c r="D89" s="79" t="s">
        <v>998</v>
      </c>
      <c r="E89" s="83" t="s">
        <v>999</v>
      </c>
      <c r="F89" s="73"/>
      <c r="G89" s="74" t="s">
        <v>19</v>
      </c>
      <c r="H89" s="128">
        <v>84.7</v>
      </c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4463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4464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4465</v>
      </c>
      <c r="F92" s="639">
        <f>3.9*3.85*0.5</f>
        <v>7.5075000000000003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/>
      <c r="F93" s="494">
        <f>SUM(F90:F92)</f>
        <v>84.697500000000019</v>
      </c>
      <c r="G93" s="126"/>
      <c r="H93" s="128"/>
      <c r="I93"/>
      <c r="J93"/>
      <c r="K93"/>
      <c r="L93"/>
    </row>
    <row r="94" spans="1:12" s="140" customFormat="1" ht="13.2">
      <c r="A94" s="342"/>
      <c r="B94" s="635"/>
      <c r="C94" s="92"/>
      <c r="D94" s="79"/>
      <c r="E94" s="90"/>
      <c r="F94" s="512"/>
      <c r="G94" s="74"/>
      <c r="H94" s="667"/>
    </row>
    <row r="95" spans="1:12">
      <c r="A95" s="34">
        <f>MAX(A$1:A94)+1</f>
        <v>15</v>
      </c>
      <c r="B95" s="44"/>
      <c r="C95" s="36" t="s">
        <v>201</v>
      </c>
      <c r="D95" s="37"/>
      <c r="E95" s="38" t="s">
        <v>202</v>
      </c>
      <c r="F95" s="39"/>
      <c r="G95" s="40" t="s">
        <v>19</v>
      </c>
      <c r="H95" s="76">
        <v>8600.32</v>
      </c>
    </row>
    <row r="96" spans="1:12">
      <c r="A96" s="84"/>
      <c r="B96" s="85"/>
      <c r="C96" s="78"/>
      <c r="D96" s="79" t="s">
        <v>792</v>
      </c>
      <c r="E96" s="83" t="s">
        <v>793</v>
      </c>
      <c r="F96" s="73"/>
      <c r="G96" s="74" t="s">
        <v>19</v>
      </c>
      <c r="H96" s="128">
        <v>113.05</v>
      </c>
    </row>
    <row r="97" spans="1:8">
      <c r="A97" s="84"/>
      <c r="B97" s="529"/>
      <c r="C97" s="78"/>
      <c r="D97" s="79"/>
      <c r="E97" s="98" t="s">
        <v>4466</v>
      </c>
      <c r="F97" s="73"/>
      <c r="G97" s="74"/>
      <c r="H97" s="128"/>
    </row>
    <row r="98" spans="1:8">
      <c r="A98" s="84"/>
      <c r="B98" s="529"/>
      <c r="C98" s="78"/>
      <c r="D98" s="79"/>
      <c r="E98" s="77" t="s">
        <v>141</v>
      </c>
      <c r="F98" s="49">
        <f>F75</f>
        <v>78.3</v>
      </c>
      <c r="G98" s="74"/>
      <c r="H98" s="128"/>
    </row>
    <row r="99" spans="1:8">
      <c r="A99" s="84"/>
      <c r="B99" s="529"/>
      <c r="C99" s="78"/>
      <c r="D99" s="79"/>
      <c r="E99" s="77" t="s">
        <v>803</v>
      </c>
      <c r="F99" s="49">
        <f>-F411</f>
        <v>-4.05</v>
      </c>
      <c r="G99" s="74"/>
      <c r="H99" s="128"/>
    </row>
    <row r="100" spans="1:8">
      <c r="A100" s="84"/>
      <c r="B100" s="529"/>
      <c r="C100" s="78"/>
      <c r="D100" s="79"/>
      <c r="E100" s="77" t="s">
        <v>3428</v>
      </c>
      <c r="F100" s="49">
        <f>-F176</f>
        <v>-25.239600000000003</v>
      </c>
      <c r="G100" s="74"/>
      <c r="H100" s="128"/>
    </row>
    <row r="101" spans="1:8" s="140" customFormat="1" ht="13.2">
      <c r="A101" s="342"/>
      <c r="B101" s="635"/>
      <c r="C101" s="92"/>
      <c r="D101" s="79"/>
      <c r="E101" s="90" t="s">
        <v>4467</v>
      </c>
      <c r="F101" s="636">
        <f>-3.14*1.2*1.2/4*13.5</f>
        <v>-15.260399999999997</v>
      </c>
      <c r="G101" s="74"/>
      <c r="H101" s="667"/>
    </row>
    <row r="102" spans="1:8" s="140" customFormat="1" ht="13.2">
      <c r="A102" s="342"/>
      <c r="B102" s="635"/>
      <c r="C102" s="92"/>
      <c r="D102" s="79"/>
      <c r="E102" s="90"/>
      <c r="F102" s="512">
        <f>SUM(F98:F101)</f>
        <v>33.75</v>
      </c>
      <c r="G102" s="74"/>
      <c r="H102" s="667"/>
    </row>
    <row r="103" spans="1:8" s="140" customFormat="1" ht="13.2">
      <c r="A103" s="342"/>
      <c r="B103" s="635"/>
      <c r="C103" s="92"/>
      <c r="D103" s="79"/>
      <c r="E103" s="90"/>
      <c r="F103" s="512"/>
      <c r="G103" s="74"/>
      <c r="H103" s="667"/>
    </row>
    <row r="104" spans="1:8" s="140" customFormat="1" ht="13.2">
      <c r="A104" s="342"/>
      <c r="B104" s="635"/>
      <c r="C104" s="92"/>
      <c r="D104" s="79"/>
      <c r="E104" s="98" t="s">
        <v>4468</v>
      </c>
      <c r="F104" s="512"/>
      <c r="G104" s="74"/>
      <c r="H104" s="667"/>
    </row>
    <row r="105" spans="1:8" s="140" customFormat="1" ht="13.2">
      <c r="A105" s="342"/>
      <c r="B105" s="635"/>
      <c r="C105" s="92"/>
      <c r="D105" s="79"/>
      <c r="E105" s="77" t="s">
        <v>141</v>
      </c>
      <c r="F105" s="49">
        <f>F76</f>
        <v>97.6</v>
      </c>
      <c r="G105" s="74"/>
      <c r="H105" s="667"/>
    </row>
    <row r="106" spans="1:8" s="140" customFormat="1" ht="13.2">
      <c r="A106" s="342"/>
      <c r="B106" s="635"/>
      <c r="C106" s="92"/>
      <c r="D106" s="79"/>
      <c r="E106" s="77" t="s">
        <v>803</v>
      </c>
      <c r="F106" s="49">
        <f>-F412</f>
        <v>-3.6599999999999997</v>
      </c>
      <c r="G106" s="74"/>
      <c r="H106" s="667"/>
    </row>
    <row r="107" spans="1:8" s="140" customFormat="1" ht="13.2">
      <c r="A107" s="342"/>
      <c r="B107" s="635"/>
      <c r="C107" s="92"/>
      <c r="D107" s="79"/>
      <c r="E107" s="77" t="s">
        <v>3428</v>
      </c>
      <c r="F107" s="49">
        <f>-F177</f>
        <v>-12.916139999999999</v>
      </c>
      <c r="G107" s="74"/>
      <c r="H107" s="667"/>
    </row>
    <row r="108" spans="1:8" s="140" customFormat="1" ht="13.2">
      <c r="A108" s="342"/>
      <c r="B108" s="635"/>
      <c r="C108" s="92"/>
      <c r="D108" s="79"/>
      <c r="E108" s="90" t="s">
        <v>4469</v>
      </c>
      <c r="F108" s="636">
        <f>-3.14*0.3*0.3/4*24.4</f>
        <v>-1.7238599999999997</v>
      </c>
      <c r="G108" s="74"/>
      <c r="H108" s="667"/>
    </row>
    <row r="109" spans="1:8" s="140" customFormat="1" ht="13.2">
      <c r="A109" s="342"/>
      <c r="B109" s="635"/>
      <c r="C109" s="92"/>
      <c r="D109" s="79"/>
      <c r="E109" s="90"/>
      <c r="F109" s="512">
        <f>SUM(F105:F108)</f>
        <v>79.3</v>
      </c>
      <c r="G109" s="74"/>
      <c r="H109" s="667"/>
    </row>
    <row r="110" spans="1:8" s="140" customFormat="1" ht="13.2">
      <c r="A110" s="342"/>
      <c r="B110" s="635"/>
      <c r="C110" s="92"/>
      <c r="D110" s="79"/>
      <c r="E110" s="109" t="s">
        <v>101</v>
      </c>
      <c r="F110" s="536">
        <f>F102+F109</f>
        <v>113.05</v>
      </c>
      <c r="G110" s="74"/>
      <c r="H110" s="667"/>
    </row>
    <row r="111" spans="1:8">
      <c r="A111" s="84"/>
      <c r="B111" s="85"/>
      <c r="C111" s="78"/>
      <c r="D111" s="79" t="s">
        <v>203</v>
      </c>
      <c r="E111" s="83" t="s">
        <v>204</v>
      </c>
      <c r="F111" s="73"/>
      <c r="G111" s="74" t="s">
        <v>19</v>
      </c>
      <c r="H111" s="97">
        <v>8487.27</v>
      </c>
    </row>
    <row r="112" spans="1:8">
      <c r="A112" s="84"/>
      <c r="B112" s="529"/>
      <c r="C112" s="78"/>
      <c r="D112" s="79"/>
      <c r="E112" s="83"/>
      <c r="F112" s="73"/>
      <c r="G112" s="74"/>
      <c r="H112" s="128"/>
    </row>
    <row r="113" spans="1:8">
      <c r="A113" s="84"/>
      <c r="B113" s="529"/>
      <c r="C113" s="78"/>
      <c r="D113" s="79"/>
      <c r="E113" s="678" t="s">
        <v>4451</v>
      </c>
      <c r="F113" s="681">
        <f>2*2*1.7*2</f>
        <v>13.6</v>
      </c>
      <c r="G113" s="74"/>
      <c r="H113" s="128"/>
    </row>
    <row r="114" spans="1:8">
      <c r="A114" s="84"/>
      <c r="B114" s="529"/>
      <c r="C114" s="78"/>
      <c r="D114" s="79"/>
      <c r="E114" s="678" t="s">
        <v>4470</v>
      </c>
      <c r="F114" s="679">
        <f>280*0.5*0.7</f>
        <v>98</v>
      </c>
      <c r="G114" s="74"/>
      <c r="H114" s="128"/>
    </row>
    <row r="115" spans="1:8">
      <c r="A115" s="84"/>
      <c r="B115" s="529"/>
      <c r="C115" s="78"/>
      <c r="D115" s="79"/>
      <c r="E115" s="83"/>
      <c r="F115" s="73"/>
      <c r="G115" s="74"/>
      <c r="H115" s="128"/>
    </row>
    <row r="116" spans="1:8">
      <c r="A116" s="84"/>
      <c r="B116" s="529"/>
      <c r="C116" s="78"/>
      <c r="D116" s="79"/>
      <c r="E116" s="98" t="s">
        <v>4173</v>
      </c>
      <c r="F116" s="73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F74</f>
        <v>3523.0224000000003</v>
      </c>
      <c r="G117" s="74"/>
      <c r="H117" s="128"/>
    </row>
    <row r="118" spans="1:8">
      <c r="A118" s="84"/>
      <c r="B118" s="529"/>
      <c r="C118" s="78"/>
      <c r="D118" s="79"/>
      <c r="E118" s="77" t="s">
        <v>803</v>
      </c>
      <c r="F118" s="108">
        <f>-F410</f>
        <v>-205.49280000000002</v>
      </c>
      <c r="G118" s="74"/>
      <c r="H118" s="128"/>
    </row>
    <row r="119" spans="1:8">
      <c r="A119" s="84"/>
      <c r="B119" s="529"/>
      <c r="C119" s="78"/>
      <c r="D119" s="79"/>
      <c r="E119" s="77" t="s">
        <v>3428</v>
      </c>
      <c r="F119" s="108">
        <f>-F175</f>
        <v>-1076.7822720000001</v>
      </c>
      <c r="G119" s="74"/>
      <c r="H119" s="128"/>
    </row>
    <row r="120" spans="1:8">
      <c r="A120" s="84"/>
      <c r="B120" s="529"/>
      <c r="C120" s="78"/>
      <c r="D120" s="79"/>
      <c r="E120" s="90" t="s">
        <v>4471</v>
      </c>
      <c r="F120" s="214">
        <f>-3.14*0.8*0.8/4*(51.37+148.73+3.52+4.6+648)</f>
        <v>-430.16492800000009</v>
      </c>
      <c r="G120" s="74"/>
      <c r="H120" s="128"/>
    </row>
    <row r="121" spans="1:8">
      <c r="A121" s="84"/>
      <c r="B121" s="529"/>
      <c r="C121" s="78"/>
      <c r="D121" s="79"/>
      <c r="E121" s="83"/>
      <c r="F121" s="108">
        <f>SUM(F117:F120)</f>
        <v>1810.5824000000002</v>
      </c>
      <c r="G121" s="74"/>
      <c r="H121" s="128"/>
    </row>
    <row r="122" spans="1:8">
      <c r="A122" s="84"/>
      <c r="B122" s="529"/>
      <c r="C122" s="78"/>
      <c r="D122" s="79"/>
      <c r="E122" s="83"/>
      <c r="F122" s="108"/>
      <c r="G122" s="74"/>
      <c r="H122" s="128"/>
    </row>
    <row r="123" spans="1:8">
      <c r="A123" s="84"/>
      <c r="B123" s="529"/>
      <c r="C123" s="78"/>
      <c r="D123" s="79"/>
      <c r="E123" s="98" t="s">
        <v>4472</v>
      </c>
      <c r="F123" s="108"/>
      <c r="G123" s="74"/>
      <c r="H123" s="128"/>
    </row>
    <row r="124" spans="1:8">
      <c r="A124" s="84"/>
      <c r="B124" s="529"/>
      <c r="C124" s="78"/>
      <c r="D124" s="79"/>
      <c r="E124" s="77" t="s">
        <v>141</v>
      </c>
      <c r="F124" s="108">
        <f>F58</f>
        <v>688.2</v>
      </c>
      <c r="G124" s="74"/>
      <c r="H124" s="128"/>
    </row>
    <row r="125" spans="1:8">
      <c r="A125" s="84"/>
      <c r="B125" s="529"/>
      <c r="C125" s="78"/>
      <c r="D125" s="79"/>
      <c r="E125" s="77" t="s">
        <v>4473</v>
      </c>
      <c r="F125" s="108">
        <f>-(6.8*5.8*3.5+1.7*1.7*2*3.8+1.5*1.5*3.8)</f>
        <v>-168.554</v>
      </c>
      <c r="G125" s="74"/>
      <c r="H125" s="128"/>
    </row>
    <row r="126" spans="1:8">
      <c r="A126" s="84"/>
      <c r="B126" s="529"/>
      <c r="C126" s="78"/>
      <c r="D126" s="79"/>
      <c r="E126" s="77" t="s">
        <v>4474</v>
      </c>
      <c r="F126" s="214">
        <f>-F251</f>
        <v>-6.2219999999999995</v>
      </c>
      <c r="G126" s="74"/>
      <c r="H126" s="128"/>
    </row>
    <row r="127" spans="1:8">
      <c r="A127" s="84"/>
      <c r="B127" s="529"/>
      <c r="C127" s="78"/>
      <c r="D127" s="79"/>
      <c r="E127" s="77"/>
      <c r="F127" s="108">
        <f>SUM(F124:F126)</f>
        <v>513.42400000000009</v>
      </c>
      <c r="G127" s="74"/>
      <c r="H127" s="128"/>
    </row>
    <row r="128" spans="1:8">
      <c r="A128" s="84"/>
      <c r="B128" s="529"/>
      <c r="C128" s="78"/>
      <c r="D128" s="79"/>
      <c r="E128" s="77"/>
      <c r="F128" s="108"/>
      <c r="G128" s="74"/>
      <c r="H128" s="128"/>
    </row>
    <row r="129" spans="1:8">
      <c r="A129" s="84"/>
      <c r="B129" s="529"/>
      <c r="C129" s="78"/>
      <c r="D129" s="79"/>
      <c r="E129" s="98" t="s">
        <v>4475</v>
      </c>
      <c r="F129" s="108"/>
      <c r="G129" s="74"/>
      <c r="H129" s="128"/>
    </row>
    <row r="130" spans="1:8">
      <c r="A130" s="84"/>
      <c r="B130" s="529"/>
      <c r="C130" s="78"/>
      <c r="D130" s="79"/>
      <c r="E130" s="77" t="s">
        <v>141</v>
      </c>
      <c r="F130" s="108">
        <f>F59</f>
        <v>734.7</v>
      </c>
      <c r="G130" s="74"/>
      <c r="H130" s="128"/>
    </row>
    <row r="131" spans="1:8">
      <c r="A131" s="84"/>
      <c r="B131" s="529"/>
      <c r="C131" s="78"/>
      <c r="D131" s="79"/>
      <c r="E131" s="77" t="s">
        <v>4476</v>
      </c>
      <c r="F131" s="108">
        <f>-(6.8*5.8*4.2+1.7*1.7*2*4.2+1.5*1.5*4.2)</f>
        <v>-199.374</v>
      </c>
      <c r="G131" s="74"/>
      <c r="H131" s="128"/>
    </row>
    <row r="132" spans="1:8">
      <c r="A132" s="84"/>
      <c r="B132" s="529"/>
      <c r="C132" s="78"/>
      <c r="D132" s="79"/>
      <c r="E132" s="77" t="s">
        <v>4474</v>
      </c>
      <c r="F132" s="214">
        <f>-F252</f>
        <v>-6.2219999999999995</v>
      </c>
      <c r="G132" s="74"/>
      <c r="H132" s="128"/>
    </row>
    <row r="133" spans="1:8">
      <c r="A133" s="84"/>
      <c r="B133" s="529"/>
      <c r="C133" s="78"/>
      <c r="D133" s="79"/>
      <c r="E133" s="77"/>
      <c r="F133" s="108">
        <f>SUM(F130:F132)</f>
        <v>529.10400000000004</v>
      </c>
      <c r="G133" s="74"/>
      <c r="H133" s="128"/>
    </row>
    <row r="134" spans="1:8">
      <c r="A134" s="84"/>
      <c r="B134" s="529"/>
      <c r="C134" s="78"/>
      <c r="D134" s="79"/>
      <c r="E134" s="77"/>
      <c r="F134" s="108"/>
      <c r="G134" s="74"/>
      <c r="H134" s="128"/>
    </row>
    <row r="135" spans="1:8">
      <c r="A135" s="84"/>
      <c r="B135" s="529"/>
      <c r="C135" s="78"/>
      <c r="D135" s="79"/>
      <c r="E135" s="98" t="s">
        <v>4477</v>
      </c>
      <c r="F135" s="108"/>
      <c r="G135" s="74"/>
      <c r="H135" s="128"/>
    </row>
    <row r="136" spans="1:8">
      <c r="A136" s="84"/>
      <c r="B136" s="529"/>
      <c r="C136" s="78"/>
      <c r="D136" s="79"/>
      <c r="E136" s="77" t="s">
        <v>141</v>
      </c>
      <c r="F136" s="108">
        <f>F60</f>
        <v>46.696649999999998</v>
      </c>
      <c r="G136" s="74"/>
      <c r="H136" s="128"/>
    </row>
    <row r="137" spans="1:8">
      <c r="A137" s="84"/>
      <c r="B137" s="529"/>
      <c r="C137" s="78"/>
      <c r="D137" s="79"/>
      <c r="E137" s="77" t="s">
        <v>4478</v>
      </c>
      <c r="F137" s="108">
        <f>-2.35*2.38*2.71</f>
        <v>-15.157029999999999</v>
      </c>
      <c r="G137" s="74"/>
      <c r="H137" s="128"/>
    </row>
    <row r="138" spans="1:8">
      <c r="A138" s="84"/>
      <c r="B138" s="529"/>
      <c r="C138" s="78"/>
      <c r="D138" s="79"/>
      <c r="E138" s="77" t="s">
        <v>4474</v>
      </c>
      <c r="F138" s="108">
        <f>-F253</f>
        <v>-0.8791000000000001</v>
      </c>
      <c r="G138" s="74"/>
      <c r="H138" s="128"/>
    </row>
    <row r="139" spans="1:8">
      <c r="A139" s="84"/>
      <c r="B139" s="529"/>
      <c r="C139" s="78"/>
      <c r="D139" s="79"/>
      <c r="E139" s="77" t="s">
        <v>3434</v>
      </c>
      <c r="F139" s="214">
        <f>-F415</f>
        <v>-4.5045000000000002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SUM(F136:F139)</f>
        <v>26.156019999999998</v>
      </c>
      <c r="G140" s="74"/>
      <c r="H140" s="128"/>
    </row>
    <row r="141" spans="1:8">
      <c r="A141" s="84"/>
      <c r="B141" s="529"/>
      <c r="C141" s="78"/>
      <c r="D141" s="79"/>
      <c r="E141" s="83"/>
      <c r="F141" s="687"/>
      <c r="G141" s="74"/>
      <c r="H141" s="128"/>
    </row>
    <row r="142" spans="1:8" s="140" customFormat="1" ht="13.2">
      <c r="A142" s="342"/>
      <c r="B142" s="635"/>
      <c r="C142" s="92"/>
      <c r="D142" s="79"/>
      <c r="E142" s="90" t="s">
        <v>4175</v>
      </c>
      <c r="F142" s="95">
        <f>F57</f>
        <v>54</v>
      </c>
      <c r="G142" s="74"/>
      <c r="H142" s="667"/>
    </row>
    <row r="143" spans="1:8" s="140" customFormat="1" ht="13.2">
      <c r="A143" s="342"/>
      <c r="B143" s="635"/>
      <c r="C143" s="92"/>
      <c r="D143" s="79"/>
      <c r="E143" s="90"/>
      <c r="F143" s="95"/>
      <c r="G143" s="74"/>
      <c r="H143" s="667"/>
    </row>
    <row r="144" spans="1:8" s="140" customFormat="1" ht="13.2">
      <c r="A144" s="342"/>
      <c r="B144" s="635"/>
      <c r="C144" s="92"/>
      <c r="D144" s="79"/>
      <c r="E144" s="156" t="s">
        <v>4479</v>
      </c>
      <c r="F144" s="95"/>
      <c r="G144" s="74"/>
      <c r="H144" s="667"/>
    </row>
    <row r="145" spans="1:8" s="140" customFormat="1" ht="13.2">
      <c r="A145" s="342"/>
      <c r="B145" s="635"/>
      <c r="C145" s="92"/>
      <c r="D145" s="79"/>
      <c r="E145" s="90" t="s">
        <v>3427</v>
      </c>
      <c r="F145" s="95">
        <f>F77</f>
        <v>4730</v>
      </c>
      <c r="G145" s="74"/>
      <c r="H145" s="667"/>
    </row>
    <row r="146" spans="1:8" s="140" customFormat="1" ht="13.2">
      <c r="A146" s="342"/>
      <c r="B146" s="635"/>
      <c r="C146" s="92"/>
      <c r="D146" s="79"/>
      <c r="E146" s="90" t="s">
        <v>4480</v>
      </c>
      <c r="F146" s="196">
        <f>(1006-60)*3.14*0.8*0.8/4</f>
        <v>475.27040000000011</v>
      </c>
      <c r="G146" s="74"/>
      <c r="H146" s="667"/>
    </row>
    <row r="147" spans="1:8" s="140" customFormat="1" ht="13.2">
      <c r="A147" s="342"/>
      <c r="B147" s="635"/>
      <c r="C147" s="92"/>
      <c r="D147" s="79"/>
      <c r="E147" s="90"/>
      <c r="F147" s="95">
        <f>SUM(F145:F146)</f>
        <v>5205.2704000000003</v>
      </c>
      <c r="G147" s="74"/>
      <c r="H147" s="667"/>
    </row>
    <row r="148" spans="1:8" s="140" customFormat="1" ht="13.2">
      <c r="A148" s="342"/>
      <c r="B148" s="635"/>
      <c r="C148" s="92"/>
      <c r="D148" s="79"/>
      <c r="E148" s="90"/>
      <c r="F148" s="95"/>
      <c r="G148" s="74"/>
      <c r="H148" s="667"/>
    </row>
    <row r="149" spans="1:8" s="140" customFormat="1" ht="13.2">
      <c r="A149" s="342"/>
      <c r="B149" s="635"/>
      <c r="C149" s="92"/>
      <c r="D149" s="79"/>
      <c r="E149" s="156" t="s">
        <v>4481</v>
      </c>
      <c r="F149" s="95"/>
      <c r="G149" s="74"/>
      <c r="H149" s="667"/>
    </row>
    <row r="150" spans="1:8" s="140" customFormat="1" ht="13.2">
      <c r="A150" s="342"/>
      <c r="B150" s="635"/>
      <c r="C150" s="92"/>
      <c r="D150" s="79"/>
      <c r="E150" s="90" t="s">
        <v>3427</v>
      </c>
      <c r="F150" s="95">
        <f>F61</f>
        <v>87.5</v>
      </c>
      <c r="G150" s="74"/>
      <c r="H150" s="667"/>
    </row>
    <row r="151" spans="1:8" s="140" customFormat="1" ht="13.2">
      <c r="A151" s="342"/>
      <c r="B151" s="635"/>
      <c r="C151" s="92"/>
      <c r="D151" s="79"/>
      <c r="E151" s="90" t="s">
        <v>4482</v>
      </c>
      <c r="F151" s="196">
        <f>3*3*3</f>
        <v>27</v>
      </c>
      <c r="G151" s="74"/>
      <c r="H151" s="667"/>
    </row>
    <row r="152" spans="1:8" s="140" customFormat="1" ht="13.2">
      <c r="A152" s="342"/>
      <c r="B152" s="635"/>
      <c r="C152" s="92"/>
      <c r="D152" s="79"/>
      <c r="E152" s="90"/>
      <c r="F152" s="95">
        <f>SUM(F150:F151)</f>
        <v>114.5</v>
      </c>
      <c r="G152" s="74"/>
      <c r="H152" s="667"/>
    </row>
    <row r="153" spans="1:8" s="140" customFormat="1" ht="13.2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3.2">
      <c r="A154" s="342"/>
      <c r="B154" s="635"/>
      <c r="C154" s="92"/>
      <c r="D154" s="79"/>
      <c r="E154" s="156" t="s">
        <v>4483</v>
      </c>
      <c r="F154" s="95"/>
      <c r="G154" s="74"/>
      <c r="H154" s="667"/>
    </row>
    <row r="155" spans="1:8" s="140" customFormat="1" ht="13.2">
      <c r="A155" s="342"/>
      <c r="B155" s="635"/>
      <c r="C155" s="92"/>
      <c r="D155" s="79"/>
      <c r="E155" s="90" t="s">
        <v>3427</v>
      </c>
      <c r="F155" s="95">
        <f>F78</f>
        <v>120</v>
      </c>
      <c r="G155" s="74"/>
      <c r="H155" s="667"/>
    </row>
    <row r="156" spans="1:8" s="140" customFormat="1" ht="13.2">
      <c r="A156" s="342"/>
      <c r="B156" s="635"/>
      <c r="C156" s="92"/>
      <c r="D156" s="79"/>
      <c r="E156" s="90" t="s">
        <v>4484</v>
      </c>
      <c r="F156" s="196">
        <f>40*3.14*0.3*0.3/4</f>
        <v>2.8260000000000001</v>
      </c>
      <c r="G156" s="74"/>
      <c r="H156" s="667"/>
    </row>
    <row r="157" spans="1:8" s="140" customFormat="1" ht="13.2">
      <c r="A157" s="342"/>
      <c r="B157" s="635"/>
      <c r="C157" s="92"/>
      <c r="D157" s="79"/>
      <c r="E157" s="90"/>
      <c r="F157" s="95">
        <f>SUM(F155:F156)</f>
        <v>122.82599999999999</v>
      </c>
      <c r="G157" s="74"/>
      <c r="H157" s="667"/>
    </row>
    <row r="158" spans="1:8" s="140" customFormat="1" ht="13.2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13.2">
      <c r="A159" s="342"/>
      <c r="B159" s="635"/>
      <c r="C159" s="92"/>
      <c r="D159" s="79"/>
      <c r="E159" s="156" t="s">
        <v>4485</v>
      </c>
      <c r="F159" s="95"/>
      <c r="G159" s="74"/>
      <c r="H159" s="667"/>
    </row>
    <row r="160" spans="1:8" s="140" customFormat="1" ht="13.2">
      <c r="A160" s="342"/>
      <c r="B160" s="635"/>
      <c r="C160" s="92"/>
      <c r="D160" s="79"/>
      <c r="E160" s="90" t="s">
        <v>141</v>
      </c>
      <c r="F160" s="95">
        <f>F66</f>
        <v>11.299999999999999</v>
      </c>
      <c r="G160" s="74"/>
      <c r="H160" s="667"/>
    </row>
    <row r="161" spans="1:8" s="140" customFormat="1" ht="13.2">
      <c r="A161" s="342"/>
      <c r="B161" s="635"/>
      <c r="C161" s="92"/>
      <c r="D161" s="79"/>
      <c r="E161" s="90" t="s">
        <v>3553</v>
      </c>
      <c r="F161" s="95">
        <f>-2.77</f>
        <v>-2.77</v>
      </c>
      <c r="G161" s="74"/>
      <c r="H161" s="667"/>
    </row>
    <row r="162" spans="1:8" s="140" customFormat="1" ht="13.2">
      <c r="A162" s="342"/>
      <c r="B162" s="635"/>
      <c r="C162" s="92"/>
      <c r="D162" s="79"/>
      <c r="E162" s="90" t="s">
        <v>4486</v>
      </c>
      <c r="F162" s="95">
        <f>-F422</f>
        <v>-1.52</v>
      </c>
      <c r="G162" s="74"/>
      <c r="H162" s="667"/>
    </row>
    <row r="163" spans="1:8" s="140" customFormat="1" ht="13.2">
      <c r="A163" s="342"/>
      <c r="B163" s="635"/>
      <c r="C163" s="92"/>
      <c r="D163" s="79"/>
      <c r="E163" s="90" t="s">
        <v>4487</v>
      </c>
      <c r="F163" s="196">
        <f>-F426</f>
        <v>-7.2030000000000003</v>
      </c>
      <c r="G163" s="74"/>
      <c r="H163" s="667"/>
    </row>
    <row r="164" spans="1:8" s="140" customFormat="1" ht="13.2">
      <c r="A164" s="342"/>
      <c r="B164" s="635"/>
      <c r="C164" s="92"/>
      <c r="D164" s="79"/>
      <c r="E164" s="90"/>
      <c r="F164" s="95">
        <f>SUM(F160:F163)</f>
        <v>-0.1930000000000005</v>
      </c>
      <c r="G164" s="74"/>
      <c r="H164" s="667"/>
    </row>
    <row r="165" spans="1:8" s="140" customFormat="1" ht="13.2">
      <c r="A165" s="342"/>
      <c r="B165" s="635"/>
      <c r="C165" s="92"/>
      <c r="D165" s="79"/>
      <c r="E165" s="109" t="s">
        <v>101</v>
      </c>
      <c r="F165" s="284">
        <f>F113+F114+F121+F127+F133+F140+F142+F147+F152+F157+F164</f>
        <v>8487.2698199999995</v>
      </c>
      <c r="G165" s="74"/>
      <c r="H165" s="667"/>
    </row>
    <row r="166" spans="1:8" s="140" customFormat="1" ht="13.2">
      <c r="A166" s="342"/>
      <c r="B166" s="635"/>
      <c r="C166" s="92"/>
      <c r="D166" s="79"/>
      <c r="E166" s="109"/>
      <c r="F166" s="284"/>
      <c r="G166" s="74"/>
      <c r="H166" s="667"/>
    </row>
    <row r="167" spans="1:8" s="140" customFormat="1" ht="13.2">
      <c r="A167" s="34">
        <f>MAX(A$1:A166)+1</f>
        <v>16</v>
      </c>
      <c r="B167" s="635"/>
      <c r="C167" s="36" t="s">
        <v>2401</v>
      </c>
      <c r="D167" s="37"/>
      <c r="E167" s="38" t="s">
        <v>2402</v>
      </c>
      <c r="F167" s="39"/>
      <c r="G167" s="40" t="s">
        <v>19</v>
      </c>
      <c r="H167" s="688">
        <v>2.4</v>
      </c>
    </row>
    <row r="168" spans="1:8" s="140" customFormat="1" ht="13.2">
      <c r="A168" s="342"/>
      <c r="B168" s="635"/>
      <c r="C168" s="78"/>
      <c r="D168" s="79" t="s">
        <v>2403</v>
      </c>
      <c r="E168" s="83" t="s">
        <v>2404</v>
      </c>
      <c r="F168" s="73"/>
      <c r="G168" s="74" t="s">
        <v>19</v>
      </c>
      <c r="H168" s="667">
        <v>2.4</v>
      </c>
    </row>
    <row r="169" spans="1:8" s="140" customFormat="1" ht="26.4">
      <c r="A169" s="342"/>
      <c r="B169" s="635"/>
      <c r="C169" s="92"/>
      <c r="D169" s="79"/>
      <c r="E169" s="678" t="s">
        <v>4488</v>
      </c>
      <c r="F169" s="679"/>
      <c r="G169" s="74"/>
      <c r="H169" s="667"/>
    </row>
    <row r="170" spans="1:8" s="140" customFormat="1" ht="13.2">
      <c r="A170" s="342"/>
      <c r="B170" s="635"/>
      <c r="C170" s="92"/>
      <c r="D170" s="79"/>
      <c r="E170" s="678" t="s">
        <v>4489</v>
      </c>
      <c r="F170" s="681">
        <f>2*2*0.3*2</f>
        <v>2.4</v>
      </c>
      <c r="G170" s="74"/>
      <c r="H170" s="667"/>
    </row>
    <row r="171" spans="1:8" s="140" customFormat="1" ht="13.2">
      <c r="A171" s="342"/>
      <c r="B171" s="635"/>
      <c r="C171" s="92"/>
      <c r="D171" s="79"/>
      <c r="E171" s="109"/>
      <c r="F171" s="284"/>
      <c r="G171" s="74"/>
      <c r="H171" s="667"/>
    </row>
    <row r="172" spans="1:8">
      <c r="A172" s="34">
        <f>MAX(A$1:A171)+1</f>
        <v>17</v>
      </c>
      <c r="B172" s="44"/>
      <c r="C172" s="36" t="s">
        <v>808</v>
      </c>
      <c r="D172" s="37"/>
      <c r="E172" s="38" t="s">
        <v>809</v>
      </c>
      <c r="F172" s="39"/>
      <c r="G172" s="40" t="s">
        <v>19</v>
      </c>
      <c r="H172" s="76">
        <v>1114.94</v>
      </c>
    </row>
    <row r="173" spans="1:8">
      <c r="A173" s="84"/>
      <c r="B173" s="85"/>
      <c r="C173" s="78"/>
      <c r="D173" s="79" t="s">
        <v>3566</v>
      </c>
      <c r="E173" s="83" t="s">
        <v>3567</v>
      </c>
      <c r="F173" s="73"/>
      <c r="G173" s="74" t="s">
        <v>19</v>
      </c>
      <c r="H173" s="97">
        <v>1114.94</v>
      </c>
    </row>
    <row r="174" spans="1:8" s="140" customFormat="1" ht="13.2">
      <c r="A174" s="342"/>
      <c r="B174" s="635"/>
      <c r="C174" s="92"/>
      <c r="D174" s="79"/>
      <c r="E174" s="156" t="s">
        <v>3568</v>
      </c>
      <c r="F174" s="512"/>
      <c r="G174" s="74"/>
      <c r="H174" s="667"/>
    </row>
    <row r="175" spans="1:8" s="140" customFormat="1" ht="26.4">
      <c r="A175" s="342"/>
      <c r="B175" s="635"/>
      <c r="C175" s="92"/>
      <c r="D175" s="79"/>
      <c r="E175" s="90" t="s">
        <v>4490</v>
      </c>
      <c r="F175" s="95">
        <f>(51.37+148.73+3.52+4.6+648)*1.6*1.1-3.14*0.8*0.8/4*(51.37+148.73+3.52+4.6+648)</f>
        <v>1076.7822720000001</v>
      </c>
      <c r="G175" s="74"/>
      <c r="H175" s="667"/>
    </row>
    <row r="176" spans="1:8" s="140" customFormat="1" ht="26.4">
      <c r="A176" s="342"/>
      <c r="B176" s="635"/>
      <c r="C176" s="92"/>
      <c r="D176" s="79"/>
      <c r="E176" s="90" t="s">
        <v>4491</v>
      </c>
      <c r="F176" s="512">
        <f>13.5*2*1.5-3.14*1.2*1.2/4*13.5</f>
        <v>25.239600000000003</v>
      </c>
      <c r="G176" s="74"/>
      <c r="H176" s="667"/>
    </row>
    <row r="177" spans="1:12" s="140" customFormat="1" ht="26.4">
      <c r="A177" s="342"/>
      <c r="B177" s="635"/>
      <c r="C177" s="92"/>
      <c r="D177" s="79"/>
      <c r="E177" s="90" t="s">
        <v>4492</v>
      </c>
      <c r="F177" s="636">
        <f>24.4*1*0.6-3.14*0.3*0.3/4*24.4</f>
        <v>12.916139999999999</v>
      </c>
      <c r="G177" s="74"/>
      <c r="H177" s="667"/>
    </row>
    <row r="178" spans="1:12" s="140" customFormat="1" ht="13.2">
      <c r="A178" s="342"/>
      <c r="B178" s="635"/>
      <c r="C178" s="92"/>
      <c r="D178" s="79"/>
      <c r="E178" s="90"/>
      <c r="F178" s="95">
        <f>SUM(F175:F177)</f>
        <v>1114.9380120000003</v>
      </c>
      <c r="G178" s="74"/>
      <c r="H178" s="667"/>
    </row>
    <row r="179" spans="1:12" s="140" customFormat="1" ht="13.2">
      <c r="A179" s="342"/>
      <c r="B179" s="635"/>
      <c r="C179" s="92"/>
      <c r="D179" s="79"/>
      <c r="E179" s="90"/>
      <c r="F179" s="636"/>
      <c r="G179" s="74"/>
      <c r="H179" s="667"/>
    </row>
    <row r="180" spans="1:12">
      <c r="A180" s="34">
        <f>MAX(A$1:A179)+1</f>
        <v>18</v>
      </c>
      <c r="B180" s="44"/>
      <c r="C180" s="36" t="s">
        <v>821</v>
      </c>
      <c r="D180" s="37"/>
      <c r="E180" s="38" t="s">
        <v>822</v>
      </c>
      <c r="F180" s="39"/>
      <c r="G180" s="40" t="s">
        <v>19</v>
      </c>
      <c r="H180" s="76">
        <v>17143.93</v>
      </c>
    </row>
    <row r="181" spans="1:12" ht="26.4">
      <c r="A181" s="84"/>
      <c r="B181" s="85"/>
      <c r="C181" s="78"/>
      <c r="D181" s="79" t="s">
        <v>823</v>
      </c>
      <c r="E181" s="83" t="s">
        <v>824</v>
      </c>
      <c r="F181" s="73"/>
      <c r="G181" s="74" t="s">
        <v>19</v>
      </c>
      <c r="H181" s="97">
        <v>17143.93</v>
      </c>
    </row>
    <row r="182" spans="1:12">
      <c r="A182" s="84"/>
      <c r="B182" s="529"/>
      <c r="C182" s="78"/>
      <c r="D182" s="79"/>
      <c r="E182" s="77" t="s">
        <v>4180</v>
      </c>
      <c r="F182" s="42">
        <f>F165*2+F93*2</f>
        <v>17143.934639999999</v>
      </c>
      <c r="G182" s="74"/>
      <c r="H182" s="128"/>
    </row>
    <row r="183" spans="1:12" s="140" customFormat="1" ht="13.2">
      <c r="A183" s="342"/>
      <c r="B183" s="635"/>
      <c r="C183" s="92"/>
      <c r="D183" s="79"/>
      <c r="E183" s="90"/>
      <c r="F183" s="512"/>
      <c r="G183" s="74"/>
      <c r="H183" s="667"/>
    </row>
    <row r="184" spans="1:12">
      <c r="A184" s="34">
        <f>MAX(A$1:A183)+1</f>
        <v>19</v>
      </c>
      <c r="B184" s="44"/>
      <c r="C184" s="36" t="s">
        <v>136</v>
      </c>
      <c r="D184" s="37"/>
      <c r="E184" s="38" t="s">
        <v>826</v>
      </c>
      <c r="F184" s="39"/>
      <c r="G184" s="40" t="s">
        <v>19</v>
      </c>
      <c r="H184" s="76">
        <v>2133.35</v>
      </c>
    </row>
    <row r="185" spans="1:12" ht="26.4">
      <c r="A185" s="84"/>
      <c r="B185" s="85"/>
      <c r="C185" s="78"/>
      <c r="D185" s="79" t="s">
        <v>138</v>
      </c>
      <c r="E185" s="83" t="s">
        <v>218</v>
      </c>
      <c r="F185" s="73"/>
      <c r="G185" s="74" t="s">
        <v>19</v>
      </c>
      <c r="H185" s="97">
        <v>2133.35</v>
      </c>
    </row>
    <row r="186" spans="1:12">
      <c r="A186" s="84"/>
      <c r="B186" s="529"/>
      <c r="C186" s="78"/>
      <c r="D186" s="79"/>
      <c r="E186" s="77" t="s">
        <v>1211</v>
      </c>
      <c r="F186" s="108">
        <f>F52</f>
        <v>380.4</v>
      </c>
      <c r="G186" s="74"/>
      <c r="H186" s="128"/>
    </row>
    <row r="187" spans="1:12">
      <c r="A187" s="84"/>
      <c r="B187" s="529"/>
      <c r="C187" s="78"/>
      <c r="D187" s="79"/>
      <c r="E187" s="83"/>
      <c r="F187" s="687"/>
      <c r="G187" s="74"/>
      <c r="H187" s="128"/>
    </row>
    <row r="188" spans="1:12" s="140" customFormat="1" ht="13.2">
      <c r="A188" s="342"/>
      <c r="B188" s="635"/>
      <c r="C188" s="92"/>
      <c r="D188" s="79"/>
      <c r="E188" s="156" t="s">
        <v>3631</v>
      </c>
      <c r="F188" s="95"/>
      <c r="G188" s="74"/>
      <c r="H188" s="667"/>
    </row>
    <row r="189" spans="1:12" s="140" customFormat="1" ht="13.2">
      <c r="A189" s="342"/>
      <c r="B189" s="635"/>
      <c r="C189" s="92"/>
      <c r="D189" s="79"/>
      <c r="E189" s="90" t="s">
        <v>141</v>
      </c>
      <c r="F189" s="95">
        <f>F62+F66+F70+F79</f>
        <v>10324.91905</v>
      </c>
      <c r="G189" s="74"/>
      <c r="H189" s="667"/>
    </row>
    <row r="190" spans="1:12" s="127" customFormat="1">
      <c r="A190" s="123"/>
      <c r="B190" s="35"/>
      <c r="C190" s="35"/>
      <c r="D190" s="120"/>
      <c r="E190" s="77" t="s">
        <v>210</v>
      </c>
      <c r="F190" s="469">
        <f>-F165</f>
        <v>-8487.2698199999995</v>
      </c>
      <c r="G190" s="126"/>
      <c r="H190" s="128"/>
      <c r="I190"/>
      <c r="J190"/>
      <c r="K190"/>
      <c r="L190"/>
    </row>
    <row r="191" spans="1:12" s="127" customFormat="1">
      <c r="A191" s="123"/>
      <c r="B191" s="35"/>
      <c r="C191" s="35"/>
      <c r="D191" s="120"/>
      <c r="E191" s="77" t="s">
        <v>1463</v>
      </c>
      <c r="F191" s="640">
        <f>-F93</f>
        <v>-84.697500000000019</v>
      </c>
      <c r="G191" s="126"/>
      <c r="H191" s="128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77"/>
      <c r="F192" s="469">
        <f>SUM(F189:F191)</f>
        <v>1752.9517300000009</v>
      </c>
      <c r="G192" s="126"/>
      <c r="H192" s="128"/>
      <c r="I192"/>
      <c r="J192"/>
      <c r="K192"/>
      <c r="L192"/>
    </row>
    <row r="193" spans="1:12" s="127" customFormat="1">
      <c r="A193" s="123"/>
      <c r="B193" s="35"/>
      <c r="C193" s="35"/>
      <c r="D193" s="120"/>
      <c r="E193" s="109" t="s">
        <v>101</v>
      </c>
      <c r="F193" s="169">
        <f>F186+F192</f>
        <v>2133.3517300000008</v>
      </c>
      <c r="G193" s="126"/>
      <c r="H193" s="128"/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77"/>
      <c r="F194" s="469"/>
      <c r="G194" s="126"/>
      <c r="H194" s="128"/>
      <c r="I194"/>
      <c r="J194"/>
      <c r="K194"/>
      <c r="L194"/>
    </row>
    <row r="195" spans="1:12">
      <c r="A195" s="34">
        <f>MAX(A$1:A194)+1</f>
        <v>20</v>
      </c>
      <c r="B195" s="85"/>
      <c r="C195" s="36" t="s">
        <v>211</v>
      </c>
      <c r="D195" s="78"/>
      <c r="E195" s="38" t="s">
        <v>830</v>
      </c>
      <c r="F195" s="689"/>
      <c r="G195" s="40" t="s">
        <v>19</v>
      </c>
      <c r="H195" s="76">
        <v>8952.3700000000008</v>
      </c>
    </row>
    <row r="196" spans="1:12" ht="26.4">
      <c r="A196" s="84"/>
      <c r="B196" s="85"/>
      <c r="C196" s="78"/>
      <c r="D196" s="79" t="s">
        <v>213</v>
      </c>
      <c r="E196" s="83" t="s">
        <v>831</v>
      </c>
      <c r="F196" s="687"/>
      <c r="G196" s="74" t="s">
        <v>19</v>
      </c>
      <c r="H196" s="97">
        <v>8952.3700000000008</v>
      </c>
    </row>
    <row r="197" spans="1:12">
      <c r="A197" s="134"/>
      <c r="B197" s="85"/>
      <c r="C197" s="78"/>
      <c r="D197" s="79"/>
      <c r="E197" s="322" t="s">
        <v>832</v>
      </c>
      <c r="F197" s="108">
        <f>F186</f>
        <v>380.4</v>
      </c>
      <c r="G197" s="74"/>
      <c r="H197" s="128"/>
    </row>
    <row r="198" spans="1:12">
      <c r="A198" s="134"/>
      <c r="B198" s="85"/>
      <c r="C198" s="78"/>
      <c r="D198" s="79"/>
      <c r="E198" s="83"/>
      <c r="F198" s="687"/>
      <c r="G198" s="74"/>
      <c r="H198" s="128"/>
    </row>
    <row r="199" spans="1:12" s="127" customFormat="1">
      <c r="A199" s="123"/>
      <c r="B199" s="35"/>
      <c r="C199" s="35"/>
      <c r="D199" s="120"/>
      <c r="E199" s="77" t="s">
        <v>3632</v>
      </c>
      <c r="F199" s="469">
        <f>F165+F93</f>
        <v>8571.9673199999997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09" t="s">
        <v>101</v>
      </c>
      <c r="F200" s="169">
        <f>F197+F199</f>
        <v>8952.3673199999994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02"/>
      <c r="G201" s="126"/>
      <c r="H201" s="128"/>
      <c r="I201"/>
      <c r="J201"/>
      <c r="K201"/>
      <c r="L201"/>
    </row>
    <row r="202" spans="1:12">
      <c r="A202" s="34">
        <f>MAX(A$1:A201)+1</f>
        <v>21</v>
      </c>
      <c r="B202" s="44"/>
      <c r="C202" s="36" t="s">
        <v>833</v>
      </c>
      <c r="D202" s="37"/>
      <c r="E202" s="38" t="s">
        <v>834</v>
      </c>
      <c r="F202" s="39"/>
      <c r="G202" s="40" t="s">
        <v>39</v>
      </c>
      <c r="H202" s="76">
        <v>9837.48</v>
      </c>
    </row>
    <row r="203" spans="1:12" ht="26.4">
      <c r="A203" s="84"/>
      <c r="B203" s="85"/>
      <c r="C203" s="78"/>
      <c r="D203" s="79" t="s">
        <v>835</v>
      </c>
      <c r="E203" s="83" t="s">
        <v>836</v>
      </c>
      <c r="F203" s="73"/>
      <c r="G203" s="74" t="s">
        <v>39</v>
      </c>
      <c r="H203" s="97">
        <v>9837.48</v>
      </c>
    </row>
    <row r="204" spans="1:12" s="127" customFormat="1">
      <c r="A204" s="123"/>
      <c r="B204" s="35"/>
      <c r="C204" s="35"/>
      <c r="D204" s="120"/>
      <c r="E204" s="98" t="s">
        <v>3633</v>
      </c>
      <c r="F204" s="402"/>
      <c r="G204" s="126"/>
      <c r="H204" s="128"/>
      <c r="I204"/>
      <c r="J204"/>
      <c r="K204"/>
      <c r="L204"/>
    </row>
    <row r="205" spans="1:12" s="127" customFormat="1" ht="39.6">
      <c r="A205" s="123"/>
      <c r="B205" s="35"/>
      <c r="C205" s="35"/>
      <c r="D205" s="120"/>
      <c r="E205" s="77" t="s">
        <v>4493</v>
      </c>
      <c r="F205" s="641">
        <f>51.37*3.1*2+148.73*2.6*2+3.52*4.2*2+4.6*4.6*2+648*2.5*2+13.5*2.9*2+24.4*4*2+(1006-60)*2.5*2+40*3*2</f>
        <v>9647.2780000000002</v>
      </c>
      <c r="G205" s="126"/>
      <c r="H205" s="128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77" t="s">
        <v>4494</v>
      </c>
      <c r="F206" s="403">
        <f>3*3*4*2+3.9*3.11*2+3.85*3.11*2+5*3.5*4</f>
        <v>190.20499999999998</v>
      </c>
      <c r="G206" s="126"/>
      <c r="H206" s="128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77"/>
      <c r="F207" s="469">
        <f>SUM(F205:F206)</f>
        <v>9837.4830000000002</v>
      </c>
      <c r="G207" s="126"/>
      <c r="H207" s="128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77"/>
      <c r="F208" s="403"/>
      <c r="G208" s="126"/>
      <c r="H208" s="128"/>
      <c r="I208"/>
      <c r="J208"/>
      <c r="K208"/>
      <c r="L208"/>
    </row>
    <row r="209" spans="1:12">
      <c r="A209" s="34">
        <f>MAX(A$1:A208)+1</f>
        <v>22</v>
      </c>
      <c r="B209" s="44"/>
      <c r="C209" s="36" t="s">
        <v>4495</v>
      </c>
      <c r="D209" s="37"/>
      <c r="E209" s="38" t="s">
        <v>4496</v>
      </c>
      <c r="F209" s="39"/>
      <c r="G209" s="40" t="s">
        <v>68</v>
      </c>
      <c r="H209" s="57">
        <v>194</v>
      </c>
    </row>
    <row r="210" spans="1:12" ht="26.4">
      <c r="A210" s="84"/>
      <c r="B210" s="85"/>
      <c r="C210" s="78"/>
      <c r="D210" s="79" t="s">
        <v>4497</v>
      </c>
      <c r="E210" s="83" t="s">
        <v>4498</v>
      </c>
      <c r="F210" s="73"/>
      <c r="G210" s="74" t="s">
        <v>68</v>
      </c>
      <c r="H210" s="128">
        <v>194</v>
      </c>
    </row>
    <row r="211" spans="1:12" s="127" customFormat="1">
      <c r="A211" s="123"/>
      <c r="B211" s="35"/>
      <c r="C211" s="35"/>
      <c r="D211" s="120"/>
      <c r="E211" s="77" t="s">
        <v>4499</v>
      </c>
      <c r="F211" s="402">
        <v>194</v>
      </c>
      <c r="G211" s="126"/>
      <c r="H211" s="128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77"/>
      <c r="F212" s="402"/>
      <c r="G212" s="126"/>
      <c r="H212" s="128"/>
      <c r="I212"/>
      <c r="J212"/>
      <c r="K212"/>
      <c r="L212"/>
    </row>
    <row r="213" spans="1:12">
      <c r="A213" s="34">
        <f>MAX(A$1:A212)+1</f>
        <v>23</v>
      </c>
      <c r="B213" s="44"/>
      <c r="C213" s="36" t="s">
        <v>2481</v>
      </c>
      <c r="D213" s="37"/>
      <c r="E213" s="38" t="s">
        <v>2482</v>
      </c>
      <c r="F213" s="39"/>
      <c r="G213" s="40" t="s">
        <v>68</v>
      </c>
      <c r="H213" s="57">
        <v>21</v>
      </c>
    </row>
    <row r="214" spans="1:12" ht="26.4">
      <c r="A214" s="84"/>
      <c r="B214" s="85"/>
      <c r="C214" s="78"/>
      <c r="D214" s="79" t="s">
        <v>4500</v>
      </c>
      <c r="E214" s="83" t="s">
        <v>4501</v>
      </c>
      <c r="F214" s="73"/>
      <c r="G214" s="74" t="s">
        <v>68</v>
      </c>
      <c r="H214" s="128">
        <v>21</v>
      </c>
    </row>
    <row r="215" spans="1:12" s="127" customFormat="1">
      <c r="A215" s="123"/>
      <c r="B215" s="35"/>
      <c r="C215" s="35"/>
      <c r="D215" s="120"/>
      <c r="E215" s="77" t="s">
        <v>4502</v>
      </c>
      <c r="F215" s="402">
        <v>21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642"/>
      <c r="G216" s="126"/>
      <c r="H216" s="128"/>
      <c r="I216"/>
      <c r="J216"/>
      <c r="K216"/>
      <c r="L216"/>
    </row>
    <row r="217" spans="1:12">
      <c r="A217" s="111"/>
      <c r="B217" s="35" t="s">
        <v>216</v>
      </c>
      <c r="C217" s="119"/>
      <c r="D217" s="120"/>
      <c r="E217" s="53" t="s">
        <v>217</v>
      </c>
      <c r="F217" s="101"/>
      <c r="G217" s="121"/>
      <c r="H217" s="670"/>
    </row>
    <row r="218" spans="1:12">
      <c r="A218" s="111"/>
      <c r="B218" s="112"/>
      <c r="C218" s="113"/>
      <c r="D218" s="122"/>
      <c r="E218" s="200"/>
      <c r="F218" s="201"/>
      <c r="G218" s="121"/>
      <c r="H218" s="671"/>
    </row>
    <row r="219" spans="1:12">
      <c r="A219" s="34">
        <f>MAX(A$1:A218)+1</f>
        <v>24</v>
      </c>
      <c r="B219" s="46"/>
      <c r="C219" s="36" t="s">
        <v>136</v>
      </c>
      <c r="D219" s="37"/>
      <c r="E219" s="38" t="s">
        <v>137</v>
      </c>
      <c r="F219" s="39"/>
      <c r="G219" s="40" t="s">
        <v>19</v>
      </c>
      <c r="H219" s="672">
        <v>369.4</v>
      </c>
    </row>
    <row r="220" spans="1:12" ht="26.4">
      <c r="A220" s="69"/>
      <c r="B220" s="106"/>
      <c r="C220" s="78"/>
      <c r="D220" s="79" t="s">
        <v>138</v>
      </c>
      <c r="E220" s="83" t="s">
        <v>218</v>
      </c>
      <c r="F220" s="73"/>
      <c r="G220" s="74" t="s">
        <v>19</v>
      </c>
      <c r="H220" s="670">
        <v>369.4</v>
      </c>
    </row>
    <row r="221" spans="1:12">
      <c r="A221" s="69"/>
      <c r="B221" s="106"/>
      <c r="C221" s="36"/>
      <c r="D221" s="79"/>
      <c r="E221" s="160" t="s">
        <v>4503</v>
      </c>
      <c r="F221" s="49">
        <f>F49+F50</f>
        <v>44.4</v>
      </c>
      <c r="G221" s="74"/>
      <c r="H221" s="670"/>
    </row>
    <row r="222" spans="1:12">
      <c r="A222" s="69"/>
      <c r="B222" s="106"/>
      <c r="C222" s="36"/>
      <c r="D222" s="79"/>
      <c r="E222" s="160" t="s">
        <v>4504</v>
      </c>
      <c r="F222" s="81">
        <f>0.25*1300</f>
        <v>325</v>
      </c>
      <c r="G222" s="74"/>
      <c r="H222" s="670"/>
    </row>
    <row r="223" spans="1:12">
      <c r="A223" s="69"/>
      <c r="B223" s="106"/>
      <c r="C223" s="36"/>
      <c r="D223" s="79"/>
      <c r="E223" s="160"/>
      <c r="F223" s="49">
        <f>SUM(F221:F222)</f>
        <v>369.4</v>
      </c>
      <c r="G223" s="74"/>
      <c r="H223" s="670"/>
    </row>
    <row r="224" spans="1:12">
      <c r="A224" s="69"/>
      <c r="B224" s="106"/>
      <c r="C224" s="36"/>
      <c r="D224" s="37"/>
      <c r="E224" s="100"/>
      <c r="F224" s="49"/>
      <c r="G224" s="40"/>
      <c r="H224" s="671"/>
    </row>
    <row r="225" spans="1:8">
      <c r="A225" s="34">
        <f>MAX(A$1:A224)+1</f>
        <v>25</v>
      </c>
      <c r="B225" s="112"/>
      <c r="C225" s="36" t="s">
        <v>211</v>
      </c>
      <c r="D225" s="37"/>
      <c r="E225" s="38" t="s">
        <v>212</v>
      </c>
      <c r="F225" s="39"/>
      <c r="G225" s="40" t="s">
        <v>19</v>
      </c>
      <c r="H225" s="671">
        <v>369.4</v>
      </c>
    </row>
    <row r="226" spans="1:8" ht="26.4">
      <c r="A226" s="111"/>
      <c r="B226" s="106"/>
      <c r="C226" s="78"/>
      <c r="D226" s="79" t="s">
        <v>213</v>
      </c>
      <c r="E226" s="83" t="s">
        <v>214</v>
      </c>
      <c r="F226" s="73"/>
      <c r="G226" s="74" t="s">
        <v>19</v>
      </c>
      <c r="H226" s="670">
        <v>369.4</v>
      </c>
    </row>
    <row r="227" spans="1:8">
      <c r="A227" s="111"/>
      <c r="B227" s="106"/>
      <c r="C227" s="162"/>
      <c r="D227" s="117"/>
      <c r="E227" s="100" t="s">
        <v>220</v>
      </c>
      <c r="F227" s="163">
        <f>F223</f>
        <v>369.4</v>
      </c>
      <c r="G227" s="118"/>
      <c r="H227" s="671"/>
    </row>
    <row r="228" spans="1:8">
      <c r="A228" s="69"/>
      <c r="B228" s="46"/>
      <c r="C228" s="36"/>
      <c r="D228" s="37"/>
      <c r="E228" s="38"/>
      <c r="F228" s="39"/>
      <c r="G228" s="40"/>
      <c r="H228" s="672"/>
    </row>
    <row r="229" spans="1:8" ht="26.4">
      <c r="A229" s="34">
        <f>MAX(A$1:A228)+1</f>
        <v>26</v>
      </c>
      <c r="B229" s="46"/>
      <c r="C229" s="36" t="s">
        <v>221</v>
      </c>
      <c r="D229" s="37"/>
      <c r="E229" s="38" t="s">
        <v>222</v>
      </c>
      <c r="F229" s="39"/>
      <c r="G229" s="40" t="s">
        <v>39</v>
      </c>
      <c r="H229" s="71">
        <v>1448</v>
      </c>
    </row>
    <row r="230" spans="1:8" ht="26.4">
      <c r="A230" s="62"/>
      <c r="B230" s="46"/>
      <c r="C230" s="96"/>
      <c r="D230" s="79" t="s">
        <v>223</v>
      </c>
      <c r="E230" s="83" t="s">
        <v>224</v>
      </c>
      <c r="F230" s="73"/>
      <c r="G230" s="74" t="s">
        <v>39</v>
      </c>
      <c r="H230" s="75">
        <v>1448</v>
      </c>
    </row>
    <row r="231" spans="1:8">
      <c r="A231" s="62"/>
      <c r="B231" s="46"/>
      <c r="C231" s="96"/>
      <c r="D231" s="99"/>
      <c r="E231" s="100" t="s">
        <v>4253</v>
      </c>
      <c r="F231" s="131">
        <f>F221/0.3</f>
        <v>148</v>
      </c>
      <c r="G231" s="102"/>
      <c r="H231" s="672"/>
    </row>
    <row r="232" spans="1:8">
      <c r="A232" s="62"/>
      <c r="B232" s="46"/>
      <c r="C232" s="96"/>
      <c r="D232" s="99"/>
      <c r="E232" s="100" t="s">
        <v>4184</v>
      </c>
      <c r="F232" s="229">
        <f>F222/0.25</f>
        <v>1300</v>
      </c>
      <c r="G232" s="102"/>
      <c r="H232" s="672"/>
    </row>
    <row r="233" spans="1:8">
      <c r="A233" s="62"/>
      <c r="B233" s="46"/>
      <c r="C233" s="96"/>
      <c r="D233" s="99"/>
      <c r="E233" s="100"/>
      <c r="F233" s="131">
        <f>SUM(F231:F232)</f>
        <v>1448</v>
      </c>
      <c r="G233" s="102"/>
      <c r="H233" s="672"/>
    </row>
    <row r="234" spans="1:8">
      <c r="A234" s="62"/>
      <c r="B234" s="46"/>
      <c r="C234" s="96"/>
      <c r="D234" s="99"/>
      <c r="E234" s="100"/>
      <c r="F234" s="131"/>
      <c r="G234" s="102"/>
      <c r="H234" s="672"/>
    </row>
    <row r="235" spans="1:8" s="695" customFormat="1" ht="26.4">
      <c r="A235" s="34">
        <f>MAX(A$1:A234)+1</f>
        <v>27</v>
      </c>
      <c r="B235" s="690"/>
      <c r="C235" s="36" t="s">
        <v>598</v>
      </c>
      <c r="D235" s="691"/>
      <c r="E235" s="38" t="s">
        <v>599</v>
      </c>
      <c r="F235" s="692"/>
      <c r="G235" s="693" t="s">
        <v>39</v>
      </c>
      <c r="H235" s="694">
        <v>148</v>
      </c>
    </row>
    <row r="236" spans="1:8" s="695" customFormat="1" ht="26.4">
      <c r="A236" s="696"/>
      <c r="B236" s="697"/>
      <c r="C236" s="683"/>
      <c r="D236" s="79" t="s">
        <v>600</v>
      </c>
      <c r="E236" s="83" t="s">
        <v>601</v>
      </c>
      <c r="F236" s="679"/>
      <c r="G236" s="698" t="s">
        <v>39</v>
      </c>
      <c r="H236" s="684">
        <v>148</v>
      </c>
    </row>
    <row r="237" spans="1:8" s="695" customFormat="1" ht="13.2">
      <c r="A237" s="696"/>
      <c r="B237" s="697"/>
      <c r="C237" s="683"/>
      <c r="D237" s="699"/>
      <c r="E237" s="678" t="s">
        <v>4505</v>
      </c>
      <c r="F237" s="679">
        <f>F231</f>
        <v>148</v>
      </c>
      <c r="G237" s="698"/>
      <c r="H237" s="700"/>
    </row>
    <row r="238" spans="1:8">
      <c r="A238" s="62"/>
      <c r="B238" s="46"/>
      <c r="C238" s="96"/>
      <c r="D238" s="99"/>
      <c r="E238" s="100"/>
      <c r="F238" s="131"/>
      <c r="G238" s="102"/>
      <c r="H238" s="672"/>
    </row>
    <row r="239" spans="1:8" ht="26.4">
      <c r="A239" s="34">
        <f>MAX(A$1:A238)+1</f>
        <v>28</v>
      </c>
      <c r="B239" s="46"/>
      <c r="C239" s="36" t="s">
        <v>226</v>
      </c>
      <c r="D239" s="37"/>
      <c r="E239" s="38" t="s">
        <v>227</v>
      </c>
      <c r="F239" s="39"/>
      <c r="G239" s="40" t="s">
        <v>39</v>
      </c>
      <c r="H239" s="71">
        <v>1300</v>
      </c>
    </row>
    <row r="240" spans="1:8" ht="26.4">
      <c r="A240" s="69"/>
      <c r="B240" s="46"/>
      <c r="C240" s="78"/>
      <c r="D240" s="79" t="s">
        <v>228</v>
      </c>
      <c r="E240" s="83" t="s">
        <v>229</v>
      </c>
      <c r="F240" s="73"/>
      <c r="G240" s="74" t="s">
        <v>39</v>
      </c>
      <c r="H240" s="75">
        <v>1300</v>
      </c>
    </row>
    <row r="241" spans="1:12">
      <c r="A241" s="69"/>
      <c r="B241" s="46"/>
      <c r="C241" s="78"/>
      <c r="D241" s="79"/>
      <c r="E241" s="77" t="s">
        <v>4506</v>
      </c>
      <c r="F241" s="108">
        <f>F232</f>
        <v>1300</v>
      </c>
      <c r="G241" s="74"/>
      <c r="H241" s="71"/>
    </row>
    <row r="242" spans="1:12">
      <c r="A242" s="62"/>
      <c r="B242" s="46"/>
      <c r="C242" s="96"/>
      <c r="D242" s="99"/>
      <c r="E242" s="100"/>
      <c r="F242" s="101"/>
      <c r="G242" s="102"/>
      <c r="H242" s="71"/>
    </row>
    <row r="243" spans="1:12" ht="26.4">
      <c r="A243" s="34">
        <f>MAX(A$1:A242)+1</f>
        <v>29</v>
      </c>
      <c r="B243" s="46"/>
      <c r="C243" s="36" t="s">
        <v>230</v>
      </c>
      <c r="D243" s="37"/>
      <c r="E243" s="38" t="s">
        <v>231</v>
      </c>
      <c r="F243" s="39"/>
      <c r="G243" s="40" t="s">
        <v>39</v>
      </c>
      <c r="H243" s="71">
        <v>1448</v>
      </c>
    </row>
    <row r="244" spans="1:12" ht="26.4">
      <c r="A244" s="62"/>
      <c r="B244" s="46"/>
      <c r="C244" s="78"/>
      <c r="D244" s="79" t="s">
        <v>328</v>
      </c>
      <c r="E244" s="83" t="s">
        <v>329</v>
      </c>
      <c r="F244" s="73"/>
      <c r="G244" s="74" t="s">
        <v>39</v>
      </c>
      <c r="H244" s="75">
        <v>1448</v>
      </c>
    </row>
    <row r="245" spans="1:12">
      <c r="A245" s="62"/>
      <c r="B245" s="46"/>
      <c r="C245" s="96"/>
      <c r="D245" s="99"/>
      <c r="E245" s="100" t="s">
        <v>234</v>
      </c>
      <c r="F245" s="131">
        <f>F237+F241</f>
        <v>1448</v>
      </c>
      <c r="G245" s="102"/>
      <c r="H245" s="71"/>
    </row>
    <row r="246" spans="1:12" s="127" customFormat="1">
      <c r="A246" s="123"/>
      <c r="B246" s="35"/>
      <c r="C246" s="35"/>
      <c r="D246" s="120"/>
      <c r="E246" s="77"/>
      <c r="F246" s="642"/>
      <c r="G246" s="126"/>
      <c r="H246" s="43"/>
      <c r="I246"/>
      <c r="J246"/>
      <c r="K246"/>
      <c r="L246"/>
    </row>
    <row r="247" spans="1:12" s="127" customFormat="1">
      <c r="A247" s="34"/>
      <c r="B247" s="35" t="s">
        <v>4507</v>
      </c>
      <c r="C247" s="35"/>
      <c r="D247" s="120"/>
      <c r="E247" s="53" t="s">
        <v>4508</v>
      </c>
      <c r="F247" s="129"/>
      <c r="G247" s="126"/>
      <c r="H247" s="43"/>
      <c r="I247"/>
      <c r="J247"/>
      <c r="K247"/>
      <c r="L247"/>
    </row>
    <row r="248" spans="1:12" s="127" customFormat="1">
      <c r="A248" s="268"/>
      <c r="B248" s="35"/>
      <c r="C248" s="35"/>
      <c r="D248" s="120"/>
      <c r="E248" s="53"/>
      <c r="F248" s="129"/>
      <c r="G248" s="126"/>
      <c r="H248" s="43"/>
      <c r="I248"/>
      <c r="J248"/>
      <c r="K248"/>
      <c r="L248"/>
    </row>
    <row r="249" spans="1:12">
      <c r="A249" s="34">
        <f>MAX(A$1:A248)+1</f>
        <v>30</v>
      </c>
      <c r="B249" s="44"/>
      <c r="C249" s="36" t="s">
        <v>1953</v>
      </c>
      <c r="D249" s="37"/>
      <c r="E249" s="38" t="s">
        <v>1954</v>
      </c>
      <c r="F249" s="39"/>
      <c r="G249" s="40" t="s">
        <v>19</v>
      </c>
      <c r="H249" s="57">
        <v>13.32</v>
      </c>
    </row>
    <row r="250" spans="1:12" ht="26.4">
      <c r="A250" s="84"/>
      <c r="B250" s="85"/>
      <c r="C250" s="78"/>
      <c r="D250" s="361" t="s">
        <v>1955</v>
      </c>
      <c r="E250" s="370" t="s">
        <v>1956</v>
      </c>
      <c r="F250" s="363"/>
      <c r="G250" s="32" t="s">
        <v>19</v>
      </c>
      <c r="H250" s="128">
        <v>13.32</v>
      </c>
    </row>
    <row r="251" spans="1:12" s="127" customFormat="1">
      <c r="A251" s="123"/>
      <c r="B251" s="35"/>
      <c r="C251" s="35"/>
      <c r="D251" s="120"/>
      <c r="E251" s="77" t="s">
        <v>4509</v>
      </c>
      <c r="F251" s="402">
        <f>6.8*6.1*0.15</f>
        <v>6.2219999999999995</v>
      </c>
      <c r="G251" s="126"/>
      <c r="H251" s="128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77" t="s">
        <v>4510</v>
      </c>
      <c r="F252" s="402">
        <f>6.8*6.1*0.15</f>
        <v>6.2219999999999995</v>
      </c>
      <c r="G252" s="126"/>
      <c r="H252" s="128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77" t="s">
        <v>4511</v>
      </c>
      <c r="F253" s="403">
        <f>2.95*2.98*0.1</f>
        <v>0.8791000000000001</v>
      </c>
      <c r="G253" s="126"/>
      <c r="H253" s="128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77"/>
      <c r="F254" s="402">
        <f>SUM(F251:F253)</f>
        <v>13.323099999999998</v>
      </c>
      <c r="G254" s="126"/>
      <c r="H254" s="128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77"/>
      <c r="F255" s="58"/>
      <c r="G255" s="126"/>
      <c r="H255" s="128"/>
      <c r="I255"/>
      <c r="J255"/>
      <c r="K255"/>
      <c r="L255"/>
    </row>
    <row r="256" spans="1:12">
      <c r="A256" s="34">
        <f>MAX(A$1:A255)+1</f>
        <v>31</v>
      </c>
      <c r="B256" s="44"/>
      <c r="C256" s="36" t="s">
        <v>1958</v>
      </c>
      <c r="D256" s="37"/>
      <c r="E256" s="38" t="s">
        <v>1959</v>
      </c>
      <c r="F256" s="39"/>
      <c r="G256" s="40" t="s">
        <v>39</v>
      </c>
      <c r="H256" s="57">
        <v>8.93</v>
      </c>
    </row>
    <row r="257" spans="1:12" ht="26.4">
      <c r="A257" s="84"/>
      <c r="B257" s="85"/>
      <c r="C257" s="78"/>
      <c r="D257" s="79" t="s">
        <v>1960</v>
      </c>
      <c r="E257" s="83" t="s">
        <v>1961</v>
      </c>
      <c r="F257" s="73"/>
      <c r="G257" s="74" t="s">
        <v>39</v>
      </c>
      <c r="H257" s="128">
        <v>8.93</v>
      </c>
    </row>
    <row r="258" spans="1:12" s="127" customFormat="1">
      <c r="A258" s="123"/>
      <c r="B258" s="35"/>
      <c r="C258" s="35"/>
      <c r="D258" s="120"/>
      <c r="E258" s="77" t="s">
        <v>4512</v>
      </c>
      <c r="F258" s="402">
        <f>(6.8+6.1)*2*0.15</f>
        <v>3.8699999999999992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4513</v>
      </c>
      <c r="F259" s="402">
        <f>(6.8+6.1)*2*0.15</f>
        <v>3.8699999999999992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4514</v>
      </c>
      <c r="F260" s="403">
        <f>(2.95+2.98)*2*0.1</f>
        <v>1.1859999999999999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SUM(F258:F260)</f>
        <v>8.9259999999999984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402"/>
      <c r="G262" s="126"/>
      <c r="H262" s="128"/>
      <c r="I262"/>
      <c r="J262"/>
      <c r="K262"/>
      <c r="L262"/>
    </row>
    <row r="263" spans="1:12">
      <c r="A263" s="34">
        <f>MAX(A$1:A262)+1</f>
        <v>32</v>
      </c>
      <c r="B263" s="44"/>
      <c r="C263" s="36" t="s">
        <v>4515</v>
      </c>
      <c r="D263" s="37"/>
      <c r="E263" s="38" t="s">
        <v>4516</v>
      </c>
      <c r="F263" s="39"/>
      <c r="G263" s="40" t="s">
        <v>64</v>
      </c>
      <c r="H263" s="57">
        <v>2</v>
      </c>
    </row>
    <row r="264" spans="1:12" ht="26.4">
      <c r="A264" s="84"/>
      <c r="B264" s="44"/>
      <c r="C264" s="36"/>
      <c r="D264" s="78" t="s">
        <v>4517</v>
      </c>
      <c r="E264" s="370" t="s">
        <v>4518</v>
      </c>
      <c r="F264" s="39"/>
      <c r="G264" s="74" t="s">
        <v>64</v>
      </c>
      <c r="H264" s="128">
        <v>2</v>
      </c>
    </row>
    <row r="265" spans="1:12" s="127" customFormat="1" ht="26.4">
      <c r="A265" s="123"/>
      <c r="B265" s="35"/>
      <c r="C265" s="35"/>
      <c r="D265" s="120"/>
      <c r="E265" s="77" t="s">
        <v>4519</v>
      </c>
      <c r="F265" s="512">
        <v>1</v>
      </c>
      <c r="G265" s="126"/>
      <c r="H265" s="128"/>
      <c r="I265"/>
      <c r="J265"/>
      <c r="K265"/>
      <c r="L265"/>
    </row>
    <row r="266" spans="1:12" s="127" customFormat="1" ht="26.4">
      <c r="A266" s="123"/>
      <c r="B266" s="35"/>
      <c r="C266" s="35"/>
      <c r="D266" s="120"/>
      <c r="E266" s="77" t="s">
        <v>4520</v>
      </c>
      <c r="F266" s="636">
        <v>1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/>
      <c r="F267" s="402">
        <f>SUM(F265:F266)</f>
        <v>2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/>
      <c r="F268" s="402"/>
      <c r="G268" s="126"/>
      <c r="H268" s="128"/>
      <c r="I268"/>
      <c r="J268"/>
      <c r="K268"/>
      <c r="L268"/>
    </row>
    <row r="269" spans="1:12" ht="26.4">
      <c r="A269" s="34">
        <f>MAX(A$1:A268)+1</f>
        <v>33</v>
      </c>
      <c r="B269" s="44"/>
      <c r="C269" s="36" t="s">
        <v>4521</v>
      </c>
      <c r="D269" s="37"/>
      <c r="E269" s="38" t="s">
        <v>4522</v>
      </c>
      <c r="F269" s="39"/>
      <c r="G269" s="40" t="s">
        <v>39</v>
      </c>
      <c r="H269" s="57">
        <v>645.03</v>
      </c>
    </row>
    <row r="270" spans="1:12" ht="26.4">
      <c r="A270" s="84"/>
      <c r="B270" s="85"/>
      <c r="C270" s="78"/>
      <c r="D270" s="79" t="s">
        <v>4523</v>
      </c>
      <c r="E270" s="83" t="s">
        <v>4524</v>
      </c>
      <c r="F270" s="73"/>
      <c r="G270" s="74" t="s">
        <v>39</v>
      </c>
      <c r="H270" s="128">
        <v>645.03</v>
      </c>
    </row>
    <row r="271" spans="1:12" s="127" customFormat="1" ht="39.6">
      <c r="A271" s="123"/>
      <c r="B271" s="35"/>
      <c r="C271" s="35"/>
      <c r="D271" s="120"/>
      <c r="E271" s="77" t="s">
        <v>4525</v>
      </c>
      <c r="F271" s="402">
        <f>6.8*3.6*2+5.8*3.6*2+6*2.83*2+5*2.83*2+6*0.4*2+5*0.4*2+1.7*4.77*8+1.1*4.77*8+1.5*4.77*4+0.9*4.77*4</f>
        <v>314.42000000000007</v>
      </c>
      <c r="G271" s="126"/>
      <c r="H271" s="128"/>
      <c r="I271"/>
      <c r="J271"/>
      <c r="K271"/>
      <c r="L271"/>
    </row>
    <row r="272" spans="1:12" s="127" customFormat="1" ht="39.6">
      <c r="A272" s="123"/>
      <c r="B272" s="35"/>
      <c r="C272" s="35"/>
      <c r="D272" s="120"/>
      <c r="E272" s="77" t="s">
        <v>4526</v>
      </c>
      <c r="F272" s="403">
        <f>6.8*3.6*2+5.8*3.6*2+6*2.83*2+5*2.83*2+6*0.4*2+5*0.4*2+1.7*5.34*8+1.1*5.34*8+1.5*5.34*4+0.9*4.77*4</f>
        <v>330.60800000000006</v>
      </c>
      <c r="G272" s="126"/>
      <c r="H272" s="128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77"/>
      <c r="F273" s="402">
        <f>SUM(F271:F272)</f>
        <v>645.02800000000013</v>
      </c>
      <c r="G273" s="126"/>
      <c r="H273" s="128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77"/>
      <c r="F274" s="402"/>
      <c r="G274" s="126"/>
      <c r="H274" s="128"/>
      <c r="I274"/>
      <c r="J274"/>
      <c r="K274"/>
      <c r="L274"/>
    </row>
    <row r="275" spans="1:12" ht="26.4">
      <c r="A275" s="34">
        <f>MAX(A$1:A274)+1</f>
        <v>34</v>
      </c>
      <c r="B275" s="44"/>
      <c r="C275" s="36" t="s">
        <v>4527</v>
      </c>
      <c r="D275" s="37"/>
      <c r="E275" s="38" t="s">
        <v>4528</v>
      </c>
      <c r="F275" s="39"/>
      <c r="G275" s="40" t="s">
        <v>16</v>
      </c>
      <c r="H275" s="682">
        <v>32.15</v>
      </c>
    </row>
    <row r="276" spans="1:12" ht="26.4">
      <c r="A276" s="84"/>
      <c r="B276" s="85"/>
      <c r="C276" s="78"/>
      <c r="D276" s="79" t="s">
        <v>4529</v>
      </c>
      <c r="E276" s="83" t="s">
        <v>4530</v>
      </c>
      <c r="F276" s="73"/>
      <c r="G276" s="74" t="s">
        <v>16</v>
      </c>
      <c r="H276" s="701">
        <v>32.15</v>
      </c>
    </row>
    <row r="277" spans="1:12" s="127" customFormat="1">
      <c r="A277" s="123"/>
      <c r="B277" s="35"/>
      <c r="C277" s="35"/>
      <c r="D277" s="120"/>
      <c r="E277" s="77" t="s">
        <v>4531</v>
      </c>
      <c r="F277" s="402"/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 t="s">
        <v>4532</v>
      </c>
      <c r="F278" s="402">
        <f>(4626.7+5446+5851.7)/1000</f>
        <v>15.924400000000002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 t="s">
        <v>4533</v>
      </c>
      <c r="F279" s="403">
        <f>(4863.4+5529.1+5833.3)/1000</f>
        <v>16.2258</v>
      </c>
      <c r="G279" s="126"/>
      <c r="H279" s="128"/>
      <c r="I279"/>
      <c r="J279"/>
      <c r="K279"/>
      <c r="L279"/>
    </row>
    <row r="280" spans="1:12" s="127" customFormat="1">
      <c r="A280" s="123"/>
      <c r="B280" s="35"/>
      <c r="C280" s="35"/>
      <c r="D280" s="120"/>
      <c r="E280" s="77"/>
      <c r="F280" s="402">
        <f>SUM(F278:F279)</f>
        <v>32.150199999999998</v>
      </c>
      <c r="G280" s="126"/>
      <c r="H280" s="128"/>
      <c r="I280"/>
      <c r="J280"/>
      <c r="K280"/>
      <c r="L280"/>
    </row>
    <row r="281" spans="1:12" s="127" customFormat="1">
      <c r="A281" s="123"/>
      <c r="B281" s="35"/>
      <c r="C281" s="35"/>
      <c r="D281" s="120"/>
      <c r="E281" s="77"/>
      <c r="F281" s="402"/>
      <c r="G281" s="126"/>
      <c r="H281" s="128"/>
      <c r="I281"/>
      <c r="J281"/>
      <c r="K281"/>
      <c r="L281"/>
    </row>
    <row r="282" spans="1:12" s="127" customFormat="1">
      <c r="A282" s="34">
        <f>MAX(A$1:A281)+1</f>
        <v>35</v>
      </c>
      <c r="B282" s="702"/>
      <c r="C282" s="36" t="s">
        <v>878</v>
      </c>
      <c r="D282" s="37"/>
      <c r="E282" s="38" t="s">
        <v>879</v>
      </c>
      <c r="F282" s="39"/>
      <c r="G282" s="40" t="s">
        <v>64</v>
      </c>
      <c r="H282" s="682">
        <v>2</v>
      </c>
      <c r="I282"/>
      <c r="J282"/>
      <c r="K282"/>
      <c r="L282"/>
    </row>
    <row r="283" spans="1:12" s="127" customFormat="1" ht="26.4">
      <c r="A283" s="703"/>
      <c r="B283" s="704"/>
      <c r="C283" s="705"/>
      <c r="D283" s="706" t="s">
        <v>4534</v>
      </c>
      <c r="E283" s="707" t="s">
        <v>4535</v>
      </c>
      <c r="F283" s="708"/>
      <c r="G283" s="709" t="s">
        <v>64</v>
      </c>
      <c r="H283" s="701">
        <v>1</v>
      </c>
      <c r="I283"/>
      <c r="J283"/>
      <c r="K283"/>
      <c r="L283"/>
    </row>
    <row r="284" spans="1:12" s="127" customFormat="1">
      <c r="A284" s="703"/>
      <c r="B284" s="704"/>
      <c r="C284" s="705"/>
      <c r="D284" s="705"/>
      <c r="E284" s="710" t="s">
        <v>4536</v>
      </c>
      <c r="F284" s="708"/>
      <c r="G284" s="709"/>
      <c r="H284" s="701"/>
      <c r="I284"/>
      <c r="J284"/>
      <c r="K284"/>
      <c r="L284"/>
    </row>
    <row r="285" spans="1:12" s="127" customFormat="1">
      <c r="A285" s="703"/>
      <c r="B285" s="704"/>
      <c r="C285" s="705"/>
      <c r="D285" s="705"/>
      <c r="E285" s="711" t="s">
        <v>4537</v>
      </c>
      <c r="F285" s="708"/>
      <c r="G285" s="709"/>
      <c r="H285" s="701"/>
      <c r="I285"/>
      <c r="J285"/>
      <c r="K285"/>
      <c r="L285"/>
    </row>
    <row r="286" spans="1:12" s="127" customFormat="1">
      <c r="A286" s="703"/>
      <c r="B286" s="704"/>
      <c r="C286" s="705"/>
      <c r="D286" s="705"/>
      <c r="E286" s="711" t="s">
        <v>4538</v>
      </c>
      <c r="F286" s="708"/>
      <c r="G286" s="709"/>
      <c r="H286" s="701"/>
      <c r="I286"/>
      <c r="J286"/>
      <c r="K286"/>
      <c r="L286"/>
    </row>
    <row r="287" spans="1:12" s="127" customFormat="1" ht="26.4">
      <c r="A287" s="712"/>
      <c r="B287" s="702"/>
      <c r="C287" s="713"/>
      <c r="D287" s="706" t="s">
        <v>4539</v>
      </c>
      <c r="E287" s="707" t="s">
        <v>4540</v>
      </c>
      <c r="F287" s="714"/>
      <c r="G287" s="698" t="s">
        <v>64</v>
      </c>
      <c r="H287" s="684">
        <v>1</v>
      </c>
      <c r="I287"/>
      <c r="J287"/>
      <c r="K287"/>
      <c r="L287"/>
    </row>
    <row r="288" spans="1:12" s="127" customFormat="1">
      <c r="A288" s="712"/>
      <c r="B288" s="702"/>
      <c r="C288" s="713"/>
      <c r="D288" s="715"/>
      <c r="E288" s="716" t="s">
        <v>4541</v>
      </c>
      <c r="F288" s="717"/>
      <c r="G288" s="698"/>
      <c r="H288" s="684"/>
      <c r="I288"/>
      <c r="J288"/>
      <c r="K288"/>
      <c r="L288"/>
    </row>
    <row r="289" spans="1:12" s="127" customFormat="1">
      <c r="A289" s="712"/>
      <c r="B289" s="702"/>
      <c r="C289" s="713"/>
      <c r="D289" s="715"/>
      <c r="E289" s="718" t="s">
        <v>4542</v>
      </c>
      <c r="F289" s="714"/>
      <c r="G289" s="698"/>
      <c r="H289" s="684"/>
      <c r="I289"/>
      <c r="J289"/>
      <c r="K289"/>
      <c r="L289"/>
    </row>
    <row r="290" spans="1:12" s="127" customFormat="1">
      <c r="A290" s="719"/>
      <c r="B290" s="690"/>
      <c r="C290" s="720"/>
      <c r="D290" s="720"/>
      <c r="E290" s="721" t="s">
        <v>4543</v>
      </c>
      <c r="F290" s="722"/>
      <c r="G290" s="723"/>
      <c r="H290" s="682"/>
      <c r="I290"/>
      <c r="J290"/>
      <c r="K290"/>
      <c r="L290"/>
    </row>
    <row r="291" spans="1:12" s="127" customFormat="1">
      <c r="A291" s="719"/>
      <c r="B291" s="690"/>
      <c r="C291" s="720"/>
      <c r="D291" s="720"/>
      <c r="E291" s="721" t="s">
        <v>4544</v>
      </c>
      <c r="F291" s="722"/>
      <c r="G291" s="723"/>
      <c r="H291" s="682"/>
      <c r="I291"/>
      <c r="J291"/>
      <c r="K291"/>
      <c r="L291"/>
    </row>
    <row r="292" spans="1:12" s="127" customFormat="1">
      <c r="A292" s="703"/>
      <c r="B292" s="704"/>
      <c r="C292" s="705"/>
      <c r="D292" s="705"/>
      <c r="E292" s="710"/>
      <c r="F292" s="708"/>
      <c r="G292" s="709"/>
      <c r="H292" s="701"/>
      <c r="I292"/>
      <c r="J292"/>
      <c r="K292"/>
      <c r="L292"/>
    </row>
    <row r="293" spans="1:12" s="127" customFormat="1">
      <c r="A293" s="34">
        <f>MAX(A$1:A292)+1</f>
        <v>36</v>
      </c>
      <c r="B293" s="690"/>
      <c r="C293" s="36" t="s">
        <v>894</v>
      </c>
      <c r="D293" s="37"/>
      <c r="E293" s="38" t="s">
        <v>895</v>
      </c>
      <c r="F293" s="39"/>
      <c r="G293" s="40" t="s">
        <v>64</v>
      </c>
      <c r="H293" s="682">
        <v>3</v>
      </c>
      <c r="I293"/>
      <c r="J293"/>
      <c r="K293"/>
      <c r="L293"/>
    </row>
    <row r="294" spans="1:12" s="127" customFormat="1" ht="26.4">
      <c r="A294" s="719"/>
      <c r="B294" s="697"/>
      <c r="C294" s="683"/>
      <c r="D294" s="706" t="s">
        <v>4545</v>
      </c>
      <c r="E294" s="707" t="s">
        <v>4546</v>
      </c>
      <c r="F294" s="714"/>
      <c r="G294" s="698" t="s">
        <v>64</v>
      </c>
      <c r="H294" s="684">
        <v>3</v>
      </c>
      <c r="I294"/>
      <c r="J294"/>
      <c r="K294"/>
      <c r="L294"/>
    </row>
    <row r="295" spans="1:12" s="127" customFormat="1">
      <c r="A295" s="696"/>
      <c r="B295" s="697"/>
      <c r="C295" s="683"/>
      <c r="D295" s="699"/>
      <c r="E295" s="724" t="s">
        <v>4547</v>
      </c>
      <c r="F295" s="717"/>
      <c r="G295" s="698"/>
      <c r="H295" s="684"/>
      <c r="I295"/>
      <c r="J295"/>
      <c r="K295"/>
      <c r="L295"/>
    </row>
    <row r="296" spans="1:12" s="127" customFormat="1">
      <c r="A296" s="696"/>
      <c r="B296" s="697"/>
      <c r="C296" s="683"/>
      <c r="D296" s="699"/>
      <c r="E296" s="725" t="s">
        <v>4548</v>
      </c>
      <c r="F296" s="714"/>
      <c r="G296" s="698"/>
      <c r="H296" s="684"/>
      <c r="I296"/>
      <c r="J296"/>
      <c r="K296"/>
      <c r="L296"/>
    </row>
    <row r="297" spans="1:12" s="127" customFormat="1">
      <c r="A297" s="719"/>
      <c r="B297" s="697"/>
      <c r="C297" s="683"/>
      <c r="D297" s="699"/>
      <c r="E297" s="726" t="s">
        <v>4549</v>
      </c>
      <c r="F297" s="722"/>
      <c r="G297" s="698"/>
      <c r="H297" s="684"/>
      <c r="I297"/>
      <c r="J297"/>
      <c r="K297"/>
      <c r="L297"/>
    </row>
    <row r="298" spans="1:12" s="127" customFormat="1" ht="26.4">
      <c r="A298" s="719"/>
      <c r="B298" s="704"/>
      <c r="C298" s="727"/>
      <c r="D298" s="705"/>
      <c r="E298" s="728" t="s">
        <v>4550</v>
      </c>
      <c r="F298" s="729"/>
      <c r="G298" s="723"/>
      <c r="H298" s="730"/>
      <c r="I298"/>
      <c r="J298"/>
      <c r="K298"/>
      <c r="L298"/>
    </row>
    <row r="299" spans="1:12" s="127" customFormat="1">
      <c r="A299" s="719"/>
      <c r="B299" s="704"/>
      <c r="C299" s="727"/>
      <c r="D299" s="705"/>
      <c r="E299" s="731" t="s">
        <v>4551</v>
      </c>
      <c r="F299" s="732"/>
      <c r="G299" s="723"/>
      <c r="H299" s="730"/>
      <c r="I299"/>
      <c r="J299"/>
      <c r="K299"/>
      <c r="L299"/>
    </row>
    <row r="300" spans="1:12" s="127" customFormat="1" ht="26.4">
      <c r="A300" s="719"/>
      <c r="B300" s="704"/>
      <c r="C300" s="727"/>
      <c r="D300" s="705"/>
      <c r="E300" s="733" t="s">
        <v>4552</v>
      </c>
      <c r="F300" s="734"/>
      <c r="G300" s="723"/>
      <c r="H300" s="730"/>
      <c r="I300"/>
      <c r="J300"/>
      <c r="K300"/>
      <c r="L300"/>
    </row>
    <row r="301" spans="1:12" s="127" customFormat="1" ht="26.4">
      <c r="A301" s="719"/>
      <c r="B301" s="735"/>
      <c r="C301" s="736"/>
      <c r="D301" s="737"/>
      <c r="E301" s="733" t="s">
        <v>4553</v>
      </c>
      <c r="F301" s="738"/>
      <c r="G301" s="739"/>
      <c r="H301" s="740"/>
      <c r="I301"/>
      <c r="J301"/>
      <c r="K301"/>
      <c r="L301"/>
    </row>
    <row r="302" spans="1:12" s="127" customFormat="1">
      <c r="A302" s="719"/>
      <c r="B302" s="704"/>
      <c r="C302" s="727"/>
      <c r="D302" s="705"/>
      <c r="E302" s="731" t="s">
        <v>4554</v>
      </c>
      <c r="F302" s="741"/>
      <c r="G302" s="723"/>
      <c r="H302" s="730"/>
      <c r="I302"/>
      <c r="J302"/>
      <c r="K302"/>
      <c r="L302"/>
    </row>
    <row r="303" spans="1:12" s="127" customFormat="1">
      <c r="A303" s="696"/>
      <c r="B303" s="697"/>
      <c r="C303" s="683"/>
      <c r="D303" s="699"/>
      <c r="E303" s="711" t="s">
        <v>4555</v>
      </c>
      <c r="F303" s="708"/>
      <c r="G303" s="698"/>
      <c r="H303" s="684"/>
      <c r="I303"/>
      <c r="J303"/>
      <c r="K303"/>
      <c r="L303"/>
    </row>
    <row r="304" spans="1:12" s="127" customFormat="1">
      <c r="A304" s="696"/>
      <c r="B304" s="697"/>
      <c r="C304" s="683"/>
      <c r="D304" s="699"/>
      <c r="E304" s="725"/>
      <c r="F304" s="708">
        <v>2</v>
      </c>
      <c r="G304" s="698"/>
      <c r="H304" s="684"/>
      <c r="I304"/>
      <c r="J304"/>
      <c r="K304"/>
      <c r="L304"/>
    </row>
    <row r="305" spans="1:12" s="127" customFormat="1">
      <c r="A305" s="696"/>
      <c r="B305" s="697"/>
      <c r="C305" s="683"/>
      <c r="D305" s="699"/>
      <c r="E305" s="725"/>
      <c r="F305" s="708"/>
      <c r="G305" s="698"/>
      <c r="H305" s="684"/>
      <c r="I305"/>
      <c r="J305"/>
      <c r="K305"/>
      <c r="L305"/>
    </row>
    <row r="306" spans="1:12" s="127" customFormat="1">
      <c r="A306" s="696"/>
      <c r="B306" s="697"/>
      <c r="C306" s="683"/>
      <c r="D306" s="699"/>
      <c r="E306" s="724" t="s">
        <v>4556</v>
      </c>
      <c r="F306" s="717"/>
      <c r="G306" s="698"/>
      <c r="H306" s="684"/>
      <c r="I306"/>
      <c r="J306"/>
      <c r="K306"/>
      <c r="L306"/>
    </row>
    <row r="307" spans="1:12" s="127" customFormat="1">
      <c r="A307" s="696"/>
      <c r="B307" s="697"/>
      <c r="C307" s="683"/>
      <c r="D307" s="699"/>
      <c r="E307" s="725" t="s">
        <v>4548</v>
      </c>
      <c r="F307" s="714"/>
      <c r="G307" s="698"/>
      <c r="H307" s="684"/>
      <c r="I307"/>
      <c r="J307"/>
      <c r="K307"/>
      <c r="L307"/>
    </row>
    <row r="308" spans="1:12" s="127" customFormat="1">
      <c r="A308" s="719"/>
      <c r="B308" s="697"/>
      <c r="C308" s="683"/>
      <c r="D308" s="699"/>
      <c r="E308" s="726" t="s">
        <v>4549</v>
      </c>
      <c r="F308" s="722"/>
      <c r="G308" s="698"/>
      <c r="H308" s="684"/>
      <c r="I308"/>
      <c r="J308"/>
      <c r="K308"/>
      <c r="L308"/>
    </row>
    <row r="309" spans="1:12" s="127" customFormat="1" ht="26.4">
      <c r="A309" s="719"/>
      <c r="B309" s="704"/>
      <c r="C309" s="727"/>
      <c r="D309" s="705"/>
      <c r="E309" s="733" t="s">
        <v>4557</v>
      </c>
      <c r="F309" s="734"/>
      <c r="G309" s="723"/>
      <c r="H309" s="730"/>
      <c r="I309"/>
      <c r="J309"/>
      <c r="K309"/>
      <c r="L309"/>
    </row>
    <row r="310" spans="1:12" s="127" customFormat="1" ht="26.4">
      <c r="A310" s="719"/>
      <c r="B310" s="735"/>
      <c r="C310" s="736"/>
      <c r="D310" s="737"/>
      <c r="E310" s="733" t="s">
        <v>4558</v>
      </c>
      <c r="F310" s="738"/>
      <c r="G310" s="739"/>
      <c r="H310" s="740"/>
      <c r="I310"/>
      <c r="J310"/>
      <c r="K310"/>
      <c r="L310"/>
    </row>
    <row r="311" spans="1:12" s="127" customFormat="1">
      <c r="A311" s="719"/>
      <c r="B311" s="704"/>
      <c r="C311" s="727"/>
      <c r="D311" s="705"/>
      <c r="E311" s="731" t="s">
        <v>4559</v>
      </c>
      <c r="F311" s="741"/>
      <c r="G311" s="723"/>
      <c r="H311" s="730"/>
      <c r="I311"/>
      <c r="J311"/>
      <c r="K311"/>
      <c r="L311"/>
    </row>
    <row r="312" spans="1:12" s="127" customFormat="1">
      <c r="A312" s="696"/>
      <c r="B312" s="697"/>
      <c r="C312" s="683"/>
      <c r="D312" s="699"/>
      <c r="E312" s="711" t="s">
        <v>4560</v>
      </c>
      <c r="F312" s="708"/>
      <c r="G312" s="698"/>
      <c r="H312" s="684"/>
      <c r="I312"/>
      <c r="J312"/>
      <c r="K312"/>
      <c r="L312"/>
    </row>
    <row r="313" spans="1:12" s="127" customFormat="1">
      <c r="A313" s="742"/>
      <c r="B313" s="697"/>
      <c r="C313" s="683"/>
      <c r="D313" s="699"/>
      <c r="E313" s="725"/>
      <c r="F313" s="708">
        <v>1</v>
      </c>
      <c r="G313" s="698"/>
      <c r="H313" s="684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109" t="s">
        <v>101</v>
      </c>
      <c r="F314" s="644">
        <f>F304+F313</f>
        <v>3</v>
      </c>
      <c r="G314" s="126"/>
      <c r="H314" s="128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109"/>
      <c r="F315" s="644"/>
      <c r="G315" s="126"/>
      <c r="H315" s="128"/>
      <c r="I315"/>
      <c r="J315"/>
      <c r="K315"/>
      <c r="L315"/>
    </row>
    <row r="316" spans="1:12">
      <c r="A316" s="34">
        <f>MAX(A$1:A315)+1</f>
        <v>37</v>
      </c>
      <c r="B316" s="44"/>
      <c r="C316" s="36" t="s">
        <v>4561</v>
      </c>
      <c r="D316" s="37"/>
      <c r="E316" s="38" t="s">
        <v>4562</v>
      </c>
      <c r="F316" s="39"/>
      <c r="G316" s="40" t="s">
        <v>64</v>
      </c>
      <c r="H316" s="57">
        <v>4</v>
      </c>
    </row>
    <row r="317" spans="1:12" ht="26.4">
      <c r="A317" s="84"/>
      <c r="B317" s="85"/>
      <c r="C317" s="78"/>
      <c r="D317" s="79" t="s">
        <v>4563</v>
      </c>
      <c r="E317" s="83" t="s">
        <v>4564</v>
      </c>
      <c r="F317" s="73"/>
      <c r="G317" s="74" t="s">
        <v>64</v>
      </c>
      <c r="H317" s="128">
        <v>4</v>
      </c>
    </row>
    <row r="318" spans="1:12" ht="26.4">
      <c r="A318" s="134"/>
      <c r="B318" s="85"/>
      <c r="C318" s="78"/>
      <c r="D318" s="79"/>
      <c r="E318" s="77" t="s">
        <v>4565</v>
      </c>
      <c r="F318" s="49">
        <v>2</v>
      </c>
      <c r="G318" s="74"/>
      <c r="H318" s="43"/>
    </row>
    <row r="319" spans="1:12">
      <c r="A319" s="134"/>
      <c r="B319" s="85"/>
      <c r="C319" s="78"/>
      <c r="D319" s="79"/>
      <c r="E319" s="77" t="s">
        <v>4566</v>
      </c>
      <c r="F319" s="81">
        <v>2</v>
      </c>
      <c r="G319" s="74"/>
      <c r="H319" s="43"/>
    </row>
    <row r="320" spans="1:12">
      <c r="A320" s="134"/>
      <c r="B320" s="85"/>
      <c r="C320" s="78"/>
      <c r="D320" s="79"/>
      <c r="E320" s="77"/>
      <c r="F320" s="49">
        <f>SUM(F318:F319)</f>
        <v>4</v>
      </c>
      <c r="G320" s="74"/>
      <c r="H320" s="43"/>
    </row>
    <row r="321" spans="1:12" s="127" customFormat="1">
      <c r="A321" s="123"/>
      <c r="B321" s="35"/>
      <c r="C321" s="35"/>
      <c r="D321" s="120"/>
      <c r="E321" s="109"/>
      <c r="F321" s="644"/>
      <c r="G321" s="126"/>
      <c r="H321" s="128"/>
      <c r="I321"/>
      <c r="J321"/>
      <c r="K321"/>
      <c r="L321"/>
    </row>
    <row r="322" spans="1:12">
      <c r="A322" s="34">
        <f>MAX(A$1:A321)+1</f>
        <v>38</v>
      </c>
      <c r="B322" s="44"/>
      <c r="C322" s="36" t="s">
        <v>4567</v>
      </c>
      <c r="D322" s="37"/>
      <c r="E322" s="38" t="s">
        <v>4568</v>
      </c>
      <c r="F322" s="39"/>
      <c r="G322" s="40" t="s">
        <v>68</v>
      </c>
      <c r="H322" s="76">
        <v>1108.1000000000001</v>
      </c>
    </row>
    <row r="323" spans="1:12">
      <c r="A323" s="84"/>
      <c r="B323" s="85"/>
      <c r="C323" s="78"/>
      <c r="D323" s="79" t="s">
        <v>4569</v>
      </c>
      <c r="E323" s="83" t="s">
        <v>4570</v>
      </c>
      <c r="F323" s="73"/>
      <c r="G323" s="74" t="s">
        <v>68</v>
      </c>
      <c r="H323" s="128">
        <v>24.4</v>
      </c>
    </row>
    <row r="324" spans="1:12" ht="26.4">
      <c r="A324" s="84"/>
      <c r="B324" s="85"/>
      <c r="C324" s="78"/>
      <c r="D324" s="79"/>
      <c r="E324" s="80" t="s">
        <v>4571</v>
      </c>
      <c r="F324" s="49">
        <v>24.4</v>
      </c>
      <c r="G324" s="74"/>
      <c r="H324" s="128"/>
    </row>
    <row r="325" spans="1:12">
      <c r="A325" s="84"/>
      <c r="B325" s="85"/>
      <c r="C325" s="78"/>
      <c r="D325" s="79" t="s">
        <v>4572</v>
      </c>
      <c r="E325" s="83" t="s">
        <v>4573</v>
      </c>
      <c r="F325" s="73"/>
      <c r="G325" s="74" t="s">
        <v>68</v>
      </c>
      <c r="H325" s="128">
        <v>212</v>
      </c>
    </row>
    <row r="326" spans="1:12" ht="52.8">
      <c r="A326" s="84"/>
      <c r="B326" s="85"/>
      <c r="C326" s="78"/>
      <c r="D326" s="79"/>
      <c r="E326" s="77" t="s">
        <v>4574</v>
      </c>
      <c r="F326" s="49">
        <v>212</v>
      </c>
      <c r="G326" s="74"/>
      <c r="H326" s="128"/>
    </row>
    <row r="327" spans="1:12">
      <c r="A327" s="84"/>
      <c r="B327" s="85"/>
      <c r="C327" s="78"/>
      <c r="D327" s="79" t="s">
        <v>4575</v>
      </c>
      <c r="E327" s="83" t="s">
        <v>4576</v>
      </c>
      <c r="F327" s="73"/>
      <c r="G327" s="74" t="s">
        <v>68</v>
      </c>
      <c r="H327" s="128">
        <v>871.7</v>
      </c>
    </row>
    <row r="328" spans="1:12" ht="52.8">
      <c r="A328" s="84"/>
      <c r="B328" s="85"/>
      <c r="C328" s="78"/>
      <c r="D328" s="79"/>
      <c r="E328" s="77" t="s">
        <v>4577</v>
      </c>
      <c r="F328" s="49">
        <v>871.7</v>
      </c>
      <c r="G328" s="74"/>
      <c r="H328" s="128"/>
    </row>
    <row r="329" spans="1:12">
      <c r="A329" s="84"/>
      <c r="B329" s="85"/>
      <c r="C329" s="78"/>
      <c r="D329" s="79"/>
      <c r="E329" s="77" t="s">
        <v>4578</v>
      </c>
      <c r="F329" s="49"/>
      <c r="G329" s="74"/>
      <c r="H329" s="128"/>
    </row>
    <row r="330" spans="1:12">
      <c r="A330" s="84"/>
      <c r="B330" s="85"/>
      <c r="C330" s="78"/>
      <c r="D330" s="79"/>
      <c r="E330" s="77" t="s">
        <v>4579</v>
      </c>
      <c r="F330" s="49"/>
      <c r="G330" s="74"/>
      <c r="H330" s="128"/>
    </row>
    <row r="331" spans="1:12">
      <c r="A331" s="84"/>
      <c r="B331" s="85"/>
      <c r="C331" s="78"/>
      <c r="D331" s="79"/>
      <c r="E331" s="77"/>
      <c r="F331" s="49"/>
      <c r="G331" s="74"/>
      <c r="H331" s="128"/>
    </row>
    <row r="332" spans="1:12">
      <c r="A332" s="34">
        <f>MAX(A$1:A331)+1</f>
        <v>39</v>
      </c>
      <c r="B332" s="44"/>
      <c r="C332" s="36" t="s">
        <v>4580</v>
      </c>
      <c r="D332" s="37"/>
      <c r="E332" s="38" t="s">
        <v>4581</v>
      </c>
      <c r="F332" s="39"/>
      <c r="G332" s="31" t="s">
        <v>64</v>
      </c>
      <c r="H332" s="57">
        <v>50</v>
      </c>
    </row>
    <row r="333" spans="1:12">
      <c r="A333" s="34"/>
      <c r="B333" s="44"/>
      <c r="C333" s="36"/>
      <c r="D333" s="79" t="s">
        <v>4582</v>
      </c>
      <c r="E333" s="83" t="s">
        <v>4583</v>
      </c>
      <c r="F333" s="73"/>
      <c r="G333" s="32" t="s">
        <v>64</v>
      </c>
      <c r="H333" s="128">
        <v>2</v>
      </c>
    </row>
    <row r="334" spans="1:12">
      <c r="A334" s="34"/>
      <c r="B334" s="44"/>
      <c r="C334" s="36"/>
      <c r="D334" s="37"/>
      <c r="E334" s="77" t="s">
        <v>4584</v>
      </c>
      <c r="F334" s="49">
        <v>2</v>
      </c>
      <c r="G334" s="31"/>
      <c r="H334" s="43"/>
    </row>
    <row r="335" spans="1:12">
      <c r="A335" s="34"/>
      <c r="B335" s="44"/>
      <c r="C335" s="36"/>
      <c r="D335" s="79" t="s">
        <v>4585</v>
      </c>
      <c r="E335" s="83" t="s">
        <v>4586</v>
      </c>
      <c r="F335" s="73"/>
      <c r="G335" s="32" t="s">
        <v>64</v>
      </c>
      <c r="H335" s="128">
        <v>1</v>
      </c>
    </row>
    <row r="336" spans="1:12">
      <c r="A336" s="34"/>
      <c r="B336" s="44"/>
      <c r="C336" s="36"/>
      <c r="D336" s="37"/>
      <c r="E336" s="77" t="s">
        <v>4587</v>
      </c>
      <c r="F336" s="49">
        <v>1</v>
      </c>
      <c r="G336" s="31"/>
      <c r="H336" s="43"/>
    </row>
    <row r="337" spans="1:8">
      <c r="A337" s="84"/>
      <c r="B337" s="85"/>
      <c r="C337" s="78"/>
      <c r="D337" s="79" t="s">
        <v>4588</v>
      </c>
      <c r="E337" s="83" t="s">
        <v>4589</v>
      </c>
      <c r="F337" s="73"/>
      <c r="G337" s="32" t="s">
        <v>64</v>
      </c>
      <c r="H337" s="128">
        <v>5</v>
      </c>
    </row>
    <row r="338" spans="1:8" ht="15">
      <c r="A338" s="84"/>
      <c r="B338" s="85"/>
      <c r="C338" s="78"/>
      <c r="D338" s="79"/>
      <c r="E338" s="77" t="s">
        <v>4590</v>
      </c>
      <c r="F338" s="49">
        <v>1</v>
      </c>
      <c r="G338" s="74"/>
      <c r="H338" s="128"/>
    </row>
    <row r="339" spans="1:8" ht="15">
      <c r="A339" s="84"/>
      <c r="B339" s="85"/>
      <c r="C339" s="78"/>
      <c r="D339" s="79"/>
      <c r="E339" s="77" t="s">
        <v>4591</v>
      </c>
      <c r="F339" s="49">
        <v>1</v>
      </c>
      <c r="G339" s="74"/>
      <c r="H339" s="128"/>
    </row>
    <row r="340" spans="1:8">
      <c r="A340" s="84"/>
      <c r="B340" s="85"/>
      <c r="C340" s="78"/>
      <c r="D340" s="79"/>
      <c r="E340" s="77" t="s">
        <v>4592</v>
      </c>
      <c r="F340" s="49">
        <v>1</v>
      </c>
      <c r="G340" s="74"/>
      <c r="H340" s="128"/>
    </row>
    <row r="341" spans="1:8">
      <c r="A341" s="84"/>
      <c r="B341" s="85"/>
      <c r="C341" s="78"/>
      <c r="D341" s="79"/>
      <c r="E341" s="77" t="s">
        <v>4593</v>
      </c>
      <c r="F341" s="49">
        <v>1</v>
      </c>
      <c r="G341" s="74"/>
      <c r="H341" s="128"/>
    </row>
    <row r="342" spans="1:8">
      <c r="A342" s="84"/>
      <c r="B342" s="85"/>
      <c r="C342" s="78"/>
      <c r="D342" s="79"/>
      <c r="E342" s="77" t="s">
        <v>4594</v>
      </c>
      <c r="F342" s="81">
        <v>1</v>
      </c>
      <c r="G342" s="74"/>
      <c r="H342" s="128"/>
    </row>
    <row r="343" spans="1:8">
      <c r="A343" s="84"/>
      <c r="B343" s="85"/>
      <c r="C343" s="78"/>
      <c r="D343" s="79"/>
      <c r="E343" s="77"/>
      <c r="F343" s="49">
        <f>SUM(F338:F342)</f>
        <v>5</v>
      </c>
      <c r="G343" s="74"/>
      <c r="H343" s="128"/>
    </row>
    <row r="344" spans="1:8">
      <c r="A344" s="84"/>
      <c r="B344" s="85"/>
      <c r="C344" s="78"/>
      <c r="D344" s="79"/>
      <c r="E344" s="77" t="s">
        <v>4595</v>
      </c>
      <c r="F344" s="49"/>
      <c r="G344" s="74"/>
      <c r="H344" s="128"/>
    </row>
    <row r="345" spans="1:8">
      <c r="A345" s="84"/>
      <c r="B345" s="85"/>
      <c r="C345" s="78"/>
      <c r="D345" s="79" t="s">
        <v>4596</v>
      </c>
      <c r="E345" s="83" t="s">
        <v>4597</v>
      </c>
      <c r="F345" s="73"/>
      <c r="G345" s="32" t="s">
        <v>64</v>
      </c>
      <c r="H345" s="128">
        <v>20</v>
      </c>
    </row>
    <row r="346" spans="1:8">
      <c r="A346" s="84"/>
      <c r="B346" s="85"/>
      <c r="C346" s="78"/>
      <c r="D346" s="79"/>
      <c r="E346" s="77" t="s">
        <v>4598</v>
      </c>
      <c r="F346" s="49">
        <v>4</v>
      </c>
      <c r="G346" s="74"/>
      <c r="H346" s="128"/>
    </row>
    <row r="347" spans="1:8">
      <c r="A347" s="84"/>
      <c r="B347" s="85"/>
      <c r="C347" s="78"/>
      <c r="D347" s="79"/>
      <c r="E347" s="77" t="s">
        <v>4599</v>
      </c>
      <c r="F347" s="49">
        <v>2</v>
      </c>
      <c r="G347" s="74"/>
      <c r="H347" s="128"/>
    </row>
    <row r="348" spans="1:8">
      <c r="A348" s="84"/>
      <c r="B348" s="85"/>
      <c r="C348" s="78"/>
      <c r="D348" s="79"/>
      <c r="E348" s="77" t="s">
        <v>4600</v>
      </c>
      <c r="F348" s="49">
        <v>2</v>
      </c>
      <c r="G348" s="74"/>
      <c r="H348" s="128"/>
    </row>
    <row r="349" spans="1:8">
      <c r="A349" s="84"/>
      <c r="B349" s="85"/>
      <c r="C349" s="78"/>
      <c r="D349" s="79"/>
      <c r="E349" s="77" t="s">
        <v>4601</v>
      </c>
      <c r="F349" s="49">
        <v>6</v>
      </c>
      <c r="G349" s="74"/>
      <c r="H349" s="128"/>
    </row>
    <row r="350" spans="1:8">
      <c r="A350" s="84"/>
      <c r="B350" s="85"/>
      <c r="C350" s="78"/>
      <c r="D350" s="79"/>
      <c r="E350" s="77" t="s">
        <v>4602</v>
      </c>
      <c r="F350" s="49">
        <v>3</v>
      </c>
      <c r="G350" s="74"/>
      <c r="H350" s="128"/>
    </row>
    <row r="351" spans="1:8">
      <c r="A351" s="84"/>
      <c r="B351" s="85"/>
      <c r="C351" s="78"/>
      <c r="D351" s="79"/>
      <c r="E351" s="77" t="s">
        <v>4603</v>
      </c>
      <c r="F351" s="49">
        <v>1</v>
      </c>
      <c r="G351" s="74"/>
      <c r="H351" s="128"/>
    </row>
    <row r="352" spans="1:8" ht="15">
      <c r="A352" s="84"/>
      <c r="B352" s="85"/>
      <c r="C352" s="78"/>
      <c r="D352" s="79"/>
      <c r="E352" s="77" t="s">
        <v>4604</v>
      </c>
      <c r="F352" s="81">
        <v>2</v>
      </c>
      <c r="G352" s="74"/>
      <c r="H352" s="128"/>
    </row>
    <row r="353" spans="1:8">
      <c r="A353" s="84"/>
      <c r="B353" s="85"/>
      <c r="C353" s="78"/>
      <c r="D353" s="79"/>
      <c r="E353" s="77"/>
      <c r="F353" s="49">
        <f>SUM(F346:F352)</f>
        <v>20</v>
      </c>
      <c r="G353" s="74"/>
      <c r="H353" s="128"/>
    </row>
    <row r="354" spans="1:8">
      <c r="A354" s="84"/>
      <c r="B354" s="85"/>
      <c r="C354" s="78"/>
      <c r="D354" s="79" t="s">
        <v>4605</v>
      </c>
      <c r="E354" s="83" t="s">
        <v>4606</v>
      </c>
      <c r="F354" s="73"/>
      <c r="G354" s="32" t="s">
        <v>64</v>
      </c>
      <c r="H354" s="128">
        <v>2</v>
      </c>
    </row>
    <row r="355" spans="1:8">
      <c r="A355" s="84"/>
      <c r="B355" s="85"/>
      <c r="C355" s="78"/>
      <c r="D355" s="79"/>
      <c r="E355" s="77" t="s">
        <v>4607</v>
      </c>
      <c r="F355" s="49">
        <v>2</v>
      </c>
      <c r="G355" s="74"/>
      <c r="H355" s="128"/>
    </row>
    <row r="356" spans="1:8">
      <c r="A356" s="84"/>
      <c r="B356" s="85"/>
      <c r="C356" s="78"/>
      <c r="D356" s="79" t="s">
        <v>4608</v>
      </c>
      <c r="E356" s="83" t="s">
        <v>4609</v>
      </c>
      <c r="F356" s="73"/>
      <c r="G356" s="32" t="s">
        <v>64</v>
      </c>
      <c r="H356" s="128">
        <v>20</v>
      </c>
    </row>
    <row r="357" spans="1:8" ht="15">
      <c r="A357" s="84"/>
      <c r="B357" s="85"/>
      <c r="C357" s="78"/>
      <c r="D357" s="79"/>
      <c r="E357" s="77" t="s">
        <v>4610</v>
      </c>
      <c r="F357" s="49">
        <v>3</v>
      </c>
      <c r="G357" s="74"/>
      <c r="H357" s="128"/>
    </row>
    <row r="358" spans="1:8" ht="15">
      <c r="A358" s="84"/>
      <c r="B358" s="85"/>
      <c r="C358" s="78"/>
      <c r="D358" s="79"/>
      <c r="E358" s="77" t="s">
        <v>4611</v>
      </c>
      <c r="F358" s="49">
        <v>6</v>
      </c>
      <c r="G358" s="74"/>
      <c r="H358" s="128"/>
    </row>
    <row r="359" spans="1:8">
      <c r="A359" s="84"/>
      <c r="B359" s="85"/>
      <c r="C359" s="78"/>
      <c r="D359" s="79"/>
      <c r="E359" s="77" t="s">
        <v>4612</v>
      </c>
      <c r="F359" s="49">
        <v>2</v>
      </c>
      <c r="G359" s="74"/>
      <c r="H359" s="128"/>
    </row>
    <row r="360" spans="1:8">
      <c r="A360" s="84"/>
      <c r="B360" s="85"/>
      <c r="C360" s="78"/>
      <c r="D360" s="79"/>
      <c r="E360" s="77" t="s">
        <v>4613</v>
      </c>
      <c r="F360" s="49">
        <v>4</v>
      </c>
      <c r="G360" s="74"/>
      <c r="H360" s="128"/>
    </row>
    <row r="361" spans="1:8">
      <c r="A361" s="84"/>
      <c r="B361" s="85"/>
      <c r="C361" s="78"/>
      <c r="D361" s="79"/>
      <c r="E361" s="77" t="s">
        <v>4614</v>
      </c>
      <c r="F361" s="49">
        <v>2</v>
      </c>
      <c r="G361" s="74"/>
      <c r="H361" s="128"/>
    </row>
    <row r="362" spans="1:8">
      <c r="A362" s="84"/>
      <c r="B362" s="85"/>
      <c r="C362" s="78"/>
      <c r="D362" s="79"/>
      <c r="E362" s="77" t="s">
        <v>4615</v>
      </c>
      <c r="F362" s="49">
        <v>2</v>
      </c>
      <c r="G362" s="74"/>
      <c r="H362" s="128"/>
    </row>
    <row r="363" spans="1:8">
      <c r="A363" s="84"/>
      <c r="B363" s="85"/>
      <c r="C363" s="78"/>
      <c r="D363" s="79"/>
      <c r="E363" s="77" t="s">
        <v>4616</v>
      </c>
      <c r="F363" s="81">
        <v>1</v>
      </c>
      <c r="G363" s="74"/>
      <c r="H363" s="128"/>
    </row>
    <row r="364" spans="1:8">
      <c r="A364" s="84"/>
      <c r="B364" s="85"/>
      <c r="C364" s="78"/>
      <c r="D364" s="79"/>
      <c r="E364" s="77"/>
      <c r="F364" s="49">
        <f>SUM(F357:F363)</f>
        <v>20</v>
      </c>
      <c r="G364" s="74"/>
      <c r="H364" s="128"/>
    </row>
    <row r="365" spans="1:8">
      <c r="A365" s="84"/>
      <c r="B365" s="85"/>
      <c r="C365" s="78"/>
      <c r="D365" s="79"/>
      <c r="E365" s="77"/>
      <c r="F365" s="49"/>
      <c r="G365" s="74"/>
      <c r="H365" s="128"/>
    </row>
    <row r="366" spans="1:8">
      <c r="A366" s="34">
        <f>MAX(A$1:A365)+1</f>
        <v>40</v>
      </c>
      <c r="B366" s="44"/>
      <c r="C366" s="36" t="s">
        <v>4617</v>
      </c>
      <c r="D366" s="37"/>
      <c r="E366" s="38" t="s">
        <v>4618</v>
      </c>
      <c r="F366" s="39"/>
      <c r="G366" s="40" t="s">
        <v>64</v>
      </c>
      <c r="H366" s="57">
        <v>2</v>
      </c>
    </row>
    <row r="367" spans="1:8">
      <c r="A367" s="84"/>
      <c r="B367" s="85"/>
      <c r="C367" s="78"/>
      <c r="D367" s="79" t="s">
        <v>4619</v>
      </c>
      <c r="E367" s="83" t="s">
        <v>4620</v>
      </c>
      <c r="F367" s="73"/>
      <c r="G367" s="74" t="s">
        <v>64</v>
      </c>
      <c r="H367" s="128">
        <v>2</v>
      </c>
    </row>
    <row r="368" spans="1:8">
      <c r="A368" s="34"/>
      <c r="B368" s="44"/>
      <c r="C368" s="36"/>
      <c r="D368" s="37"/>
      <c r="E368" s="77" t="s">
        <v>4621</v>
      </c>
      <c r="F368" s="49">
        <v>2</v>
      </c>
      <c r="G368" s="40"/>
      <c r="H368" s="43"/>
    </row>
    <row r="369" spans="1:10">
      <c r="A369" s="34"/>
      <c r="B369" s="44"/>
      <c r="C369" s="36"/>
      <c r="D369" s="37"/>
      <c r="E369" s="38"/>
      <c r="F369" s="39"/>
      <c r="G369" s="40"/>
      <c r="H369" s="43"/>
    </row>
    <row r="370" spans="1:10" s="744" customFormat="1" ht="13.2">
      <c r="A370" s="34">
        <f>MAX(A$1:A369)+1</f>
        <v>41</v>
      </c>
      <c r="B370" s="743"/>
      <c r="C370" s="36" t="s">
        <v>4622</v>
      </c>
      <c r="D370" s="79"/>
      <c r="E370" s="38" t="s">
        <v>4623</v>
      </c>
      <c r="F370" s="83"/>
      <c r="G370" s="40" t="s">
        <v>64</v>
      </c>
      <c r="H370" s="57">
        <v>1</v>
      </c>
      <c r="J370" s="745"/>
    </row>
    <row r="371" spans="1:10" s="744" customFormat="1" ht="26.4">
      <c r="A371" s="746"/>
      <c r="B371" s="743"/>
      <c r="C371" s="78"/>
      <c r="D371" s="79" t="s">
        <v>4624</v>
      </c>
      <c r="E371" s="83" t="s">
        <v>4625</v>
      </c>
      <c r="F371" s="83"/>
      <c r="G371" s="74" t="s">
        <v>64</v>
      </c>
      <c r="H371" s="128">
        <v>1</v>
      </c>
    </row>
    <row r="372" spans="1:10" s="744" customFormat="1" ht="26.4">
      <c r="A372" s="746"/>
      <c r="B372" s="743"/>
      <c r="C372" s="78"/>
      <c r="D372" s="79"/>
      <c r="E372" s="77" t="s">
        <v>4626</v>
      </c>
      <c r="F372" s="512">
        <v>1</v>
      </c>
      <c r="G372" s="74"/>
      <c r="H372" s="747"/>
    </row>
    <row r="373" spans="1:10" s="744" customFormat="1" ht="13.2">
      <c r="A373" s="746"/>
      <c r="B373" s="743"/>
      <c r="C373" s="78"/>
      <c r="D373" s="79"/>
      <c r="E373" s="77"/>
      <c r="F373" s="512"/>
      <c r="G373" s="74"/>
      <c r="H373" s="747"/>
    </row>
    <row r="374" spans="1:10">
      <c r="A374" s="34">
        <f>MAX(A$1:A371)+1</f>
        <v>42</v>
      </c>
      <c r="B374" s="44"/>
      <c r="C374" s="36" t="s">
        <v>4627</v>
      </c>
      <c r="D374" s="37"/>
      <c r="E374" s="38" t="s">
        <v>4628</v>
      </c>
      <c r="F374" s="39"/>
      <c r="G374" s="40" t="s">
        <v>64</v>
      </c>
      <c r="H374" s="57">
        <v>16</v>
      </c>
    </row>
    <row r="375" spans="1:10">
      <c r="A375" s="34"/>
      <c r="B375" s="44"/>
      <c r="C375" s="36"/>
      <c r="D375" s="79" t="s">
        <v>4629</v>
      </c>
      <c r="E375" s="83" t="s">
        <v>4630</v>
      </c>
      <c r="F375" s="73"/>
      <c r="G375" s="74" t="s">
        <v>64</v>
      </c>
      <c r="H375" s="128">
        <v>5</v>
      </c>
    </row>
    <row r="376" spans="1:10">
      <c r="A376" s="34"/>
      <c r="B376" s="44"/>
      <c r="C376" s="36"/>
      <c r="D376" s="37"/>
      <c r="E376" s="77" t="s">
        <v>4631</v>
      </c>
      <c r="F376" s="49">
        <v>2</v>
      </c>
      <c r="G376" s="40"/>
      <c r="H376" s="57"/>
    </row>
    <row r="377" spans="1:10">
      <c r="A377" s="34"/>
      <c r="B377" s="44"/>
      <c r="C377" s="36"/>
      <c r="D377" s="37"/>
      <c r="E377" s="77" t="s">
        <v>4632</v>
      </c>
      <c r="F377" s="49">
        <v>2</v>
      </c>
      <c r="G377" s="40"/>
      <c r="H377" s="57"/>
    </row>
    <row r="378" spans="1:10">
      <c r="A378" s="34"/>
      <c r="B378" s="44"/>
      <c r="C378" s="36"/>
      <c r="D378" s="37"/>
      <c r="E378" s="77" t="s">
        <v>4633</v>
      </c>
      <c r="F378" s="81">
        <v>1</v>
      </c>
      <c r="G378" s="40"/>
      <c r="H378" s="57"/>
    </row>
    <row r="379" spans="1:10">
      <c r="A379" s="34"/>
      <c r="B379" s="44"/>
      <c r="C379" s="36"/>
      <c r="D379" s="37"/>
      <c r="E379" s="77"/>
      <c r="F379" s="49">
        <f>SUM(F376:F378)</f>
        <v>5</v>
      </c>
      <c r="G379" s="40"/>
      <c r="H379" s="57"/>
    </row>
    <row r="380" spans="1:10" ht="26.4">
      <c r="A380" s="34"/>
      <c r="B380" s="44"/>
      <c r="C380" s="36"/>
      <c r="D380" s="79" t="s">
        <v>4634</v>
      </c>
      <c r="E380" s="83" t="s">
        <v>4635</v>
      </c>
      <c r="F380" s="73"/>
      <c r="G380" s="74" t="s">
        <v>64</v>
      </c>
      <c r="H380" s="128">
        <v>6</v>
      </c>
    </row>
    <row r="381" spans="1:10">
      <c r="A381" s="34"/>
      <c r="B381" s="44"/>
      <c r="C381" s="36"/>
      <c r="D381" s="37"/>
      <c r="E381" s="77" t="s">
        <v>4636</v>
      </c>
      <c r="F381" s="49">
        <v>4</v>
      </c>
      <c r="G381" s="40"/>
      <c r="H381" s="57"/>
    </row>
    <row r="382" spans="1:10">
      <c r="A382" s="34"/>
      <c r="B382" s="44"/>
      <c r="C382" s="36"/>
      <c r="D382" s="37"/>
      <c r="E382" s="77" t="s">
        <v>4637</v>
      </c>
      <c r="F382" s="81">
        <v>2</v>
      </c>
      <c r="G382" s="40"/>
      <c r="H382" s="57"/>
    </row>
    <row r="383" spans="1:10">
      <c r="A383" s="34"/>
      <c r="B383" s="44"/>
      <c r="C383" s="36"/>
      <c r="D383" s="37"/>
      <c r="E383" s="77"/>
      <c r="F383" s="49">
        <f>SUM(F381:F382)</f>
        <v>6</v>
      </c>
      <c r="G383" s="40"/>
      <c r="H383" s="57"/>
    </row>
    <row r="384" spans="1:10">
      <c r="A384" s="84"/>
      <c r="B384" s="85"/>
      <c r="C384" s="78"/>
      <c r="D384" s="79" t="s">
        <v>4638</v>
      </c>
      <c r="E384" s="83" t="s">
        <v>4639</v>
      </c>
      <c r="F384" s="73"/>
      <c r="G384" s="74" t="s">
        <v>64</v>
      </c>
      <c r="H384" s="128">
        <v>5</v>
      </c>
    </row>
    <row r="385" spans="1:9">
      <c r="A385" s="84"/>
      <c r="B385" s="85"/>
      <c r="C385" s="78"/>
      <c r="D385" s="79"/>
      <c r="E385" s="77" t="s">
        <v>4640</v>
      </c>
      <c r="F385" s="49">
        <v>1</v>
      </c>
      <c r="G385" s="74"/>
      <c r="H385" s="128"/>
    </row>
    <row r="386" spans="1:9">
      <c r="A386" s="84"/>
      <c r="B386" s="85"/>
      <c r="C386" s="78"/>
      <c r="D386" s="79"/>
      <c r="E386" s="77" t="s">
        <v>4641</v>
      </c>
      <c r="F386" s="81">
        <v>4</v>
      </c>
      <c r="G386" s="74"/>
      <c r="H386" s="128"/>
    </row>
    <row r="387" spans="1:9">
      <c r="A387" s="84"/>
      <c r="B387" s="85"/>
      <c r="C387" s="78"/>
      <c r="D387" s="79"/>
      <c r="E387" s="77"/>
      <c r="F387" s="49">
        <f>SUM(F385:F386)</f>
        <v>5</v>
      </c>
      <c r="G387" s="74"/>
      <c r="H387" s="128"/>
    </row>
    <row r="388" spans="1:9">
      <c r="A388" s="84"/>
      <c r="B388" s="85"/>
      <c r="C388" s="78"/>
      <c r="D388" s="79"/>
      <c r="E388" s="77"/>
      <c r="F388" s="49"/>
      <c r="G388" s="74"/>
      <c r="H388" s="128"/>
    </row>
    <row r="389" spans="1:9">
      <c r="A389" s="34">
        <f>MAX(A$1:A388)+1</f>
        <v>43</v>
      </c>
      <c r="B389" s="44"/>
      <c r="C389" s="36" t="s">
        <v>4310</v>
      </c>
      <c r="D389" s="37"/>
      <c r="E389" s="38" t="s">
        <v>4311</v>
      </c>
      <c r="F389" s="39"/>
      <c r="G389" s="40" t="s">
        <v>64</v>
      </c>
      <c r="H389" s="57">
        <v>23</v>
      </c>
    </row>
    <row r="390" spans="1:9">
      <c r="A390" s="34"/>
      <c r="B390" s="44"/>
      <c r="C390" s="36"/>
      <c r="D390" s="79" t="s">
        <v>4642</v>
      </c>
      <c r="E390" s="83" t="s">
        <v>4643</v>
      </c>
      <c r="F390" s="73"/>
      <c r="G390" s="74" t="s">
        <v>64</v>
      </c>
      <c r="H390" s="128">
        <v>6</v>
      </c>
    </row>
    <row r="391" spans="1:9">
      <c r="A391" s="34"/>
      <c r="B391" s="44"/>
      <c r="C391" s="36"/>
      <c r="D391" s="37"/>
      <c r="E391" s="77" t="s">
        <v>4644</v>
      </c>
      <c r="F391" s="49">
        <v>2</v>
      </c>
      <c r="G391" s="40"/>
      <c r="H391" s="57"/>
    </row>
    <row r="392" spans="1:9">
      <c r="A392" s="34"/>
      <c r="B392" s="44"/>
      <c r="C392" s="36"/>
      <c r="D392" s="37"/>
      <c r="E392" s="77" t="s">
        <v>4645</v>
      </c>
      <c r="F392" s="49">
        <v>2</v>
      </c>
      <c r="G392" s="40"/>
      <c r="H392" s="57"/>
    </row>
    <row r="393" spans="1:9">
      <c r="A393" s="34"/>
      <c r="B393" s="44"/>
      <c r="C393" s="36"/>
      <c r="D393" s="37"/>
      <c r="E393" s="77" t="s">
        <v>4646</v>
      </c>
      <c r="F393" s="49">
        <v>1</v>
      </c>
      <c r="G393" s="40"/>
      <c r="H393" s="57"/>
    </row>
    <row r="394" spans="1:9">
      <c r="A394" s="34"/>
      <c r="B394" s="44"/>
      <c r="C394" s="36"/>
      <c r="D394" s="37"/>
      <c r="E394" s="77" t="s">
        <v>4647</v>
      </c>
      <c r="F394" s="81">
        <v>1</v>
      </c>
      <c r="G394" s="40"/>
      <c r="H394" s="57"/>
    </row>
    <row r="395" spans="1:9">
      <c r="A395" s="34"/>
      <c r="B395" s="44"/>
      <c r="C395" s="36"/>
      <c r="D395" s="37"/>
      <c r="E395" s="38"/>
      <c r="F395" s="49">
        <f>SUM(F391:F394)</f>
        <v>6</v>
      </c>
      <c r="G395" s="40"/>
      <c r="H395" s="57"/>
    </row>
    <row r="396" spans="1:9" s="144" customFormat="1">
      <c r="A396" s="511"/>
      <c r="B396" s="85"/>
      <c r="C396" s="78"/>
      <c r="D396" s="79" t="s">
        <v>4312</v>
      </c>
      <c r="E396" s="83" t="s">
        <v>4313</v>
      </c>
      <c r="F396" s="73"/>
      <c r="G396" s="74" t="s">
        <v>64</v>
      </c>
      <c r="H396" s="128">
        <v>17</v>
      </c>
    </row>
    <row r="397" spans="1:9" s="140" customFormat="1" ht="13.2">
      <c r="A397" s="342"/>
      <c r="B397" s="635"/>
      <c r="C397" s="92"/>
      <c r="D397" s="79"/>
      <c r="E397" s="90" t="s">
        <v>4197</v>
      </c>
      <c r="F397" s="512">
        <v>17</v>
      </c>
      <c r="G397" s="74"/>
      <c r="H397" s="667"/>
      <c r="I397" s="628"/>
    </row>
    <row r="398" spans="1:9">
      <c r="A398" s="84"/>
      <c r="B398" s="85"/>
      <c r="C398" s="78"/>
      <c r="D398" s="79"/>
      <c r="E398" s="83"/>
      <c r="F398" s="49"/>
      <c r="G398" s="74"/>
      <c r="H398" s="128"/>
    </row>
    <row r="399" spans="1:9" ht="26.4">
      <c r="A399" s="34">
        <f>MAX(A$1:A398)+1</f>
        <v>44</v>
      </c>
      <c r="B399" s="44"/>
      <c r="C399" s="36" t="s">
        <v>4314</v>
      </c>
      <c r="D399" s="37"/>
      <c r="E399" s="38" t="s">
        <v>4315</v>
      </c>
      <c r="F399" s="39"/>
      <c r="G399" s="40" t="s">
        <v>68</v>
      </c>
      <c r="H399" s="76">
        <v>2216.2000000000003</v>
      </c>
    </row>
    <row r="400" spans="1:9" ht="26.4">
      <c r="A400" s="84"/>
      <c r="B400" s="85"/>
      <c r="C400" s="78"/>
      <c r="D400" s="79" t="s">
        <v>4316</v>
      </c>
      <c r="E400" s="83" t="s">
        <v>4317</v>
      </c>
      <c r="F400" s="73"/>
      <c r="G400" s="74" t="s">
        <v>68</v>
      </c>
      <c r="H400" s="97">
        <v>1108.1000000000001</v>
      </c>
    </row>
    <row r="401" spans="1:11">
      <c r="A401" s="84"/>
      <c r="B401" s="85"/>
      <c r="C401" s="78"/>
      <c r="D401" s="79"/>
      <c r="E401" s="83"/>
      <c r="F401" s="108">
        <f>F324+F326+F328</f>
        <v>1108.1000000000001</v>
      </c>
      <c r="G401" s="74"/>
      <c r="H401" s="97"/>
    </row>
    <row r="402" spans="1:11" ht="26.4">
      <c r="A402" s="84"/>
      <c r="B402" s="85"/>
      <c r="C402" s="78"/>
      <c r="D402" s="79" t="s">
        <v>4318</v>
      </c>
      <c r="E402" s="83" t="s">
        <v>4319</v>
      </c>
      <c r="F402" s="73"/>
      <c r="G402" s="74" t="s">
        <v>68</v>
      </c>
      <c r="H402" s="97">
        <v>1108.1000000000001</v>
      </c>
    </row>
    <row r="403" spans="1:11">
      <c r="A403" s="84"/>
      <c r="B403" s="85"/>
      <c r="C403" s="78"/>
      <c r="D403" s="79"/>
      <c r="E403" s="83"/>
      <c r="F403" s="108">
        <f>F401</f>
        <v>1108.1000000000001</v>
      </c>
      <c r="G403" s="74"/>
      <c r="H403" s="128"/>
    </row>
    <row r="404" spans="1:11">
      <c r="A404" s="84"/>
      <c r="B404" s="85"/>
      <c r="C404" s="78"/>
      <c r="D404" s="79"/>
      <c r="E404" s="83"/>
      <c r="F404" s="108"/>
      <c r="G404" s="74"/>
      <c r="H404" s="128"/>
    </row>
    <row r="405" spans="1:11" s="4" customFormat="1">
      <c r="A405" s="34">
        <f>MAX(A$1:A404)+1</f>
        <v>45</v>
      </c>
      <c r="B405" s="44"/>
      <c r="C405" s="37" t="s">
        <v>904</v>
      </c>
      <c r="D405" s="36"/>
      <c r="E405" s="38" t="s">
        <v>4198</v>
      </c>
      <c r="F405" s="39"/>
      <c r="G405" s="40" t="s">
        <v>68</v>
      </c>
      <c r="H405" s="57">
        <v>194</v>
      </c>
      <c r="I405"/>
      <c r="J405"/>
      <c r="K405"/>
    </row>
    <row r="406" spans="1:11" s="4" customFormat="1">
      <c r="A406" s="172"/>
      <c r="B406" s="44"/>
      <c r="C406" s="37"/>
      <c r="D406" s="78" t="s">
        <v>906</v>
      </c>
      <c r="E406" s="83" t="s">
        <v>4199</v>
      </c>
      <c r="F406" s="39"/>
      <c r="G406" s="74" t="s">
        <v>68</v>
      </c>
      <c r="H406" s="128">
        <v>194</v>
      </c>
      <c r="I406"/>
      <c r="J406"/>
      <c r="K406"/>
    </row>
    <row r="407" spans="1:11">
      <c r="A407" s="84"/>
      <c r="B407" s="85"/>
      <c r="C407" s="78"/>
      <c r="D407" s="79"/>
      <c r="E407" s="82" t="s">
        <v>4648</v>
      </c>
      <c r="F407" s="402">
        <v>194</v>
      </c>
      <c r="G407" s="74"/>
      <c r="H407" s="128"/>
    </row>
    <row r="408" spans="1:11">
      <c r="A408" s="84"/>
      <c r="B408" s="85"/>
      <c r="C408" s="78"/>
      <c r="D408" s="79"/>
      <c r="E408" s="83"/>
      <c r="F408" s="73"/>
      <c r="G408" s="74"/>
      <c r="H408" s="128"/>
    </row>
    <row r="409" spans="1:11" ht="26.4">
      <c r="A409" s="34">
        <f>MAX(A$1:A408)+1</f>
        <v>46</v>
      </c>
      <c r="B409" s="44"/>
      <c r="C409" s="36" t="s">
        <v>912</v>
      </c>
      <c r="D409" s="37"/>
      <c r="E409" s="38" t="s">
        <v>913</v>
      </c>
      <c r="F409" s="39"/>
      <c r="G409" s="40" t="s">
        <v>19</v>
      </c>
      <c r="H409" s="57">
        <v>217.71</v>
      </c>
    </row>
    <row r="410" spans="1:11">
      <c r="A410" s="34"/>
      <c r="B410" s="44"/>
      <c r="C410" s="36"/>
      <c r="D410" s="37"/>
      <c r="E410" s="77" t="s">
        <v>4649</v>
      </c>
      <c r="F410" s="49">
        <f>(51.37+148.73+3.52+4.6+648)*1.6*0.15</f>
        <v>205.49280000000002</v>
      </c>
      <c r="G410" s="40"/>
      <c r="H410" s="57"/>
    </row>
    <row r="411" spans="1:11">
      <c r="A411" s="84"/>
      <c r="B411" s="85"/>
      <c r="C411" s="78"/>
      <c r="D411" s="361"/>
      <c r="E411" s="132" t="s">
        <v>4650</v>
      </c>
      <c r="F411" s="748">
        <f>13.5*2*0.15</f>
        <v>4.05</v>
      </c>
      <c r="G411" s="32"/>
      <c r="H411" s="128"/>
    </row>
    <row r="412" spans="1:11" s="661" customFormat="1" ht="26.4">
      <c r="A412" s="34"/>
      <c r="B412" s="578"/>
      <c r="C412" s="36"/>
      <c r="D412" s="37"/>
      <c r="E412" s="77" t="s">
        <v>4651</v>
      </c>
      <c r="F412" s="636">
        <f>24.4*1*0.15</f>
        <v>3.6599999999999997</v>
      </c>
      <c r="G412" s="40"/>
      <c r="H412" s="88"/>
    </row>
    <row r="413" spans="1:11" s="661" customFormat="1" ht="13.2">
      <c r="A413" s="34"/>
      <c r="B413" s="749"/>
      <c r="C413" s="36"/>
      <c r="D413" s="37"/>
      <c r="E413" s="77"/>
      <c r="F413" s="512">
        <f>SUM(F410:F412)</f>
        <v>213.20280000000002</v>
      </c>
      <c r="G413" s="40"/>
      <c r="H413" s="88"/>
    </row>
    <row r="414" spans="1:11" s="661" customFormat="1" ht="13.2">
      <c r="A414" s="34"/>
      <c r="B414" s="749"/>
      <c r="C414" s="36"/>
      <c r="D414" s="37"/>
      <c r="E414" s="77"/>
      <c r="F414" s="512"/>
      <c r="G414" s="40"/>
      <c r="H414" s="88"/>
    </row>
    <row r="415" spans="1:11" s="661" customFormat="1" ht="13.2">
      <c r="A415" s="34"/>
      <c r="B415" s="749"/>
      <c r="C415" s="36"/>
      <c r="D415" s="37"/>
      <c r="E415" s="77" t="s">
        <v>4652</v>
      </c>
      <c r="F415" s="512">
        <f>3.9*3.85*0.3</f>
        <v>4.5045000000000002</v>
      </c>
      <c r="G415" s="40"/>
      <c r="H415" s="88"/>
    </row>
    <row r="416" spans="1:11" s="661" customFormat="1" ht="13.2">
      <c r="A416" s="34"/>
      <c r="B416" s="749"/>
      <c r="C416" s="36"/>
      <c r="D416" s="37"/>
      <c r="E416" s="109" t="s">
        <v>101</v>
      </c>
      <c r="F416" s="536">
        <f>F413+F415</f>
        <v>217.70730000000003</v>
      </c>
      <c r="G416" s="40"/>
      <c r="H416" s="88"/>
    </row>
    <row r="417" spans="1:12" s="661" customFormat="1" ht="13.2">
      <c r="A417" s="34"/>
      <c r="B417" s="749"/>
      <c r="C417" s="36"/>
      <c r="D417" s="37"/>
      <c r="E417" s="109"/>
      <c r="F417" s="536"/>
      <c r="G417" s="40"/>
      <c r="H417" s="88"/>
    </row>
    <row r="418" spans="1:12" s="127" customFormat="1" ht="26.4">
      <c r="A418" s="123"/>
      <c r="B418" s="35" t="s">
        <v>333</v>
      </c>
      <c r="C418" s="35"/>
      <c r="D418" s="120"/>
      <c r="E418" s="53" t="s">
        <v>334</v>
      </c>
      <c r="F418" s="129"/>
      <c r="G418" s="126"/>
      <c r="H418" s="43"/>
      <c r="I418"/>
      <c r="J418"/>
      <c r="K418"/>
      <c r="L418"/>
    </row>
    <row r="419" spans="1:12" s="661" customFormat="1" ht="13.2">
      <c r="A419" s="34"/>
      <c r="B419" s="749"/>
      <c r="C419" s="36"/>
      <c r="D419" s="37"/>
      <c r="E419" s="109"/>
      <c r="F419" s="536"/>
      <c r="G419" s="40"/>
      <c r="H419" s="88"/>
    </row>
    <row r="420" spans="1:12">
      <c r="A420" s="34">
        <f>MAX(A$1:A419)+1</f>
        <v>47</v>
      </c>
      <c r="B420" s="44"/>
      <c r="C420" s="36" t="s">
        <v>1884</v>
      </c>
      <c r="D420" s="37"/>
      <c r="E420" s="38" t="s">
        <v>1885</v>
      </c>
      <c r="F420" s="39"/>
      <c r="G420" s="40" t="s">
        <v>19</v>
      </c>
      <c r="H420" s="76">
        <v>1.52</v>
      </c>
    </row>
    <row r="421" spans="1:12">
      <c r="A421" s="84"/>
      <c r="B421" s="85"/>
      <c r="C421" s="78"/>
      <c r="D421" s="79" t="s">
        <v>1886</v>
      </c>
      <c r="E421" s="83" t="s">
        <v>1887</v>
      </c>
      <c r="F421" s="73"/>
      <c r="G421" s="74" t="s">
        <v>19</v>
      </c>
      <c r="H421" s="97">
        <v>1.52</v>
      </c>
    </row>
    <row r="422" spans="1:12" s="661" customFormat="1" ht="13.2">
      <c r="A422" s="34"/>
      <c r="B422" s="749"/>
      <c r="C422" s="36"/>
      <c r="D422" s="37"/>
      <c r="E422" s="90" t="s">
        <v>4653</v>
      </c>
      <c r="F422" s="512">
        <f>0.8*1.9</f>
        <v>1.52</v>
      </c>
      <c r="G422" s="40"/>
      <c r="H422" s="88"/>
    </row>
    <row r="423" spans="1:12" s="661" customFormat="1" ht="13.2">
      <c r="A423" s="34"/>
      <c r="B423" s="749"/>
      <c r="C423" s="36"/>
      <c r="D423" s="37"/>
      <c r="E423" s="109"/>
      <c r="F423" s="536"/>
      <c r="G423" s="40"/>
      <c r="H423" s="88"/>
    </row>
    <row r="424" spans="1:12">
      <c r="A424" s="34">
        <f>MAX(A$1:A423)+1</f>
        <v>48</v>
      </c>
      <c r="B424" s="44"/>
      <c r="C424" s="36" t="s">
        <v>4112</v>
      </c>
      <c r="D424" s="37"/>
      <c r="E424" s="38" t="s">
        <v>4113</v>
      </c>
      <c r="F424" s="39"/>
      <c r="G424" s="40" t="s">
        <v>19</v>
      </c>
      <c r="H424" s="76">
        <v>7.2030000000000003</v>
      </c>
    </row>
    <row r="425" spans="1:12">
      <c r="A425" s="84"/>
      <c r="B425" s="85"/>
      <c r="C425" s="78"/>
      <c r="D425" s="79" t="s">
        <v>4114</v>
      </c>
      <c r="E425" s="83" t="s">
        <v>4115</v>
      </c>
      <c r="F425" s="73"/>
      <c r="G425" s="74" t="s">
        <v>19</v>
      </c>
      <c r="H425" s="97">
        <v>7.2030000000000003</v>
      </c>
    </row>
    <row r="426" spans="1:12" s="661" customFormat="1" ht="26.4">
      <c r="A426" s="34"/>
      <c r="B426" s="749"/>
      <c r="C426" s="36"/>
      <c r="D426" s="37"/>
      <c r="E426" s="90" t="s">
        <v>4654</v>
      </c>
      <c r="F426" s="512">
        <f>(4*7-2.1*1.9)*0.3</f>
        <v>7.2030000000000003</v>
      </c>
      <c r="G426" s="40"/>
      <c r="H426" s="88"/>
    </row>
    <row r="427" spans="1:12" s="661" customFormat="1" ht="13.2">
      <c r="A427" s="34"/>
      <c r="B427" s="749"/>
      <c r="C427" s="36"/>
      <c r="D427" s="37"/>
      <c r="E427" s="109"/>
      <c r="F427" s="536"/>
      <c r="G427" s="40"/>
      <c r="H427" s="88"/>
    </row>
    <row r="428" spans="1:12" s="127" customFormat="1">
      <c r="A428" s="123"/>
      <c r="B428" s="35" t="s">
        <v>1813</v>
      </c>
      <c r="C428" s="35"/>
      <c r="D428" s="120"/>
      <c r="E428" s="53" t="s">
        <v>1814</v>
      </c>
      <c r="F428" s="129"/>
      <c r="G428" s="126"/>
      <c r="H428" s="43"/>
      <c r="I428"/>
      <c r="J428"/>
      <c r="K428"/>
      <c r="L428"/>
    </row>
    <row r="429" spans="1:12" s="661" customFormat="1" ht="13.2">
      <c r="A429" s="34"/>
      <c r="B429" s="749"/>
      <c r="C429" s="36"/>
      <c r="D429" s="37"/>
      <c r="E429" s="77"/>
      <c r="F429" s="512"/>
      <c r="G429" s="40"/>
      <c r="H429" s="88"/>
    </row>
    <row r="430" spans="1:12" ht="26.4">
      <c r="A430" s="34">
        <f>MAX(A$1:A429)+1</f>
        <v>49</v>
      </c>
      <c r="B430" s="44"/>
      <c r="C430" s="36" t="s">
        <v>1815</v>
      </c>
      <c r="D430" s="37"/>
      <c r="E430" s="38" t="s">
        <v>1816</v>
      </c>
      <c r="F430" s="39"/>
      <c r="G430" s="40" t="s">
        <v>39</v>
      </c>
      <c r="H430" s="57">
        <v>537.36</v>
      </c>
    </row>
    <row r="431" spans="1:12" ht="26.4">
      <c r="A431" s="84"/>
      <c r="B431" s="85"/>
      <c r="C431" s="78"/>
      <c r="D431" s="79" t="s">
        <v>1817</v>
      </c>
      <c r="E431" s="83" t="s">
        <v>1818</v>
      </c>
      <c r="F431" s="73"/>
      <c r="G431" s="74" t="s">
        <v>39</v>
      </c>
      <c r="H431" s="43">
        <v>157.76</v>
      </c>
    </row>
    <row r="432" spans="1:12">
      <c r="A432" s="84"/>
      <c r="B432" s="85"/>
      <c r="C432" s="78"/>
      <c r="D432" s="79"/>
      <c r="E432" s="98" t="s">
        <v>4655</v>
      </c>
      <c r="F432" s="73"/>
      <c r="G432" s="74"/>
      <c r="H432" s="43"/>
    </row>
    <row r="433" spans="1:8">
      <c r="A433" s="84"/>
      <c r="B433" s="85"/>
      <c r="C433" s="78"/>
      <c r="D433" s="79"/>
      <c r="E433" s="77" t="s">
        <v>4656</v>
      </c>
      <c r="F433" s="80">
        <f>6.8*5.8*2</f>
        <v>78.88</v>
      </c>
      <c r="G433" s="74"/>
      <c r="H433" s="43"/>
    </row>
    <row r="434" spans="1:8">
      <c r="A434" s="84"/>
      <c r="B434" s="85"/>
      <c r="C434" s="78"/>
      <c r="D434" s="79"/>
      <c r="E434" s="77" t="s">
        <v>4657</v>
      </c>
      <c r="F434" s="475">
        <f>6.8*5.8*2</f>
        <v>78.88</v>
      </c>
      <c r="G434" s="74"/>
      <c r="H434" s="43"/>
    </row>
    <row r="435" spans="1:8">
      <c r="A435" s="84"/>
      <c r="B435" s="85"/>
      <c r="C435" s="78"/>
      <c r="D435" s="79"/>
      <c r="E435" s="77"/>
      <c r="F435" s="80">
        <f>SUM(F433:F434)</f>
        <v>157.76</v>
      </c>
      <c r="G435" s="74"/>
      <c r="H435" s="43"/>
    </row>
    <row r="436" spans="1:8" ht="26.4">
      <c r="A436" s="84"/>
      <c r="B436" s="85"/>
      <c r="C436" s="78"/>
      <c r="D436" s="79" t="s">
        <v>1821</v>
      </c>
      <c r="E436" s="83" t="s">
        <v>1822</v>
      </c>
      <c r="F436" s="73"/>
      <c r="G436" s="74" t="s">
        <v>39</v>
      </c>
      <c r="H436" s="128">
        <v>379.6</v>
      </c>
    </row>
    <row r="437" spans="1:8">
      <c r="A437" s="84"/>
      <c r="B437" s="529"/>
      <c r="C437" s="78"/>
      <c r="D437" s="79"/>
      <c r="E437" s="98" t="s">
        <v>4655</v>
      </c>
      <c r="F437" s="73"/>
      <c r="G437" s="74"/>
      <c r="H437" s="43"/>
    </row>
    <row r="438" spans="1:8" s="661" customFormat="1" ht="26.4">
      <c r="A438" s="34"/>
      <c r="B438" s="749"/>
      <c r="C438" s="36"/>
      <c r="D438" s="37"/>
      <c r="E438" s="77" t="s">
        <v>4658</v>
      </c>
      <c r="F438" s="512">
        <f>6.8*3.6*2+5.8*3.6*2+1.7*4.77*8+1.5*4.77*4</f>
        <v>184.21199999999999</v>
      </c>
      <c r="G438" s="40"/>
      <c r="H438" s="88"/>
    </row>
    <row r="439" spans="1:8" s="661" customFormat="1" ht="26.4">
      <c r="A439" s="34"/>
      <c r="B439" s="749"/>
      <c r="C439" s="36"/>
      <c r="D439" s="37"/>
      <c r="E439" s="77" t="s">
        <v>4659</v>
      </c>
      <c r="F439" s="636">
        <f>6.8*3.6*2+5.8*3.6*2+1.7*5.34*8+1.5*5.34*4</f>
        <v>195.38399999999999</v>
      </c>
      <c r="G439" s="40"/>
      <c r="H439" s="88"/>
    </row>
    <row r="440" spans="1:8" s="661" customFormat="1" ht="13.2">
      <c r="A440" s="34"/>
      <c r="B440" s="749"/>
      <c r="C440" s="36"/>
      <c r="D440" s="37"/>
      <c r="E440" s="77"/>
      <c r="F440" s="512">
        <f>SUM(F438:F439)</f>
        <v>379.596</v>
      </c>
      <c r="G440" s="40"/>
      <c r="H440" s="88"/>
    </row>
    <row r="441" spans="1:8" s="661" customFormat="1" ht="13.2">
      <c r="A441" s="34"/>
      <c r="B441" s="749"/>
      <c r="C441" s="36"/>
      <c r="D441" s="37"/>
      <c r="E441" s="77"/>
      <c r="F441" s="512"/>
      <c r="G441" s="40"/>
      <c r="H441" s="88"/>
    </row>
    <row r="442" spans="1:8" s="661" customFormat="1" ht="13.2">
      <c r="A442" s="34"/>
      <c r="B442" s="35" t="s">
        <v>340</v>
      </c>
      <c r="C442" s="35"/>
      <c r="D442" s="120"/>
      <c r="E442" s="53" t="s">
        <v>341</v>
      </c>
      <c r="F442" s="512"/>
      <c r="G442" s="40"/>
      <c r="H442" s="88"/>
    </row>
    <row r="443" spans="1:8" s="661" customFormat="1" ht="13.2">
      <c r="A443" s="34"/>
      <c r="B443" s="658"/>
      <c r="C443" s="35"/>
      <c r="D443" s="120"/>
      <c r="E443" s="53"/>
      <c r="F443" s="512"/>
      <c r="G443" s="40"/>
      <c r="H443" s="88"/>
    </row>
    <row r="444" spans="1:8" s="144" customFormat="1">
      <c r="A444" s="34">
        <f>MAX(A$1:A443)+1</f>
        <v>50</v>
      </c>
      <c r="B444" s="44"/>
      <c r="C444" s="36" t="s">
        <v>4660</v>
      </c>
      <c r="D444" s="37"/>
      <c r="E444" s="38" t="s">
        <v>4661</v>
      </c>
      <c r="F444" s="39"/>
      <c r="G444" s="40" t="s">
        <v>19</v>
      </c>
      <c r="H444" s="57">
        <v>151.97999999999999</v>
      </c>
    </row>
    <row r="445" spans="1:8" s="661" customFormat="1" ht="26.4">
      <c r="A445" s="34"/>
      <c r="B445" s="658"/>
      <c r="C445" s="35"/>
      <c r="D445" s="120"/>
      <c r="E445" s="77" t="s">
        <v>4662</v>
      </c>
      <c r="F445" s="512">
        <f>60*3.14*0.8*0.8/4</f>
        <v>30.144000000000002</v>
      </c>
      <c r="G445" s="40"/>
      <c r="H445" s="88"/>
    </row>
    <row r="446" spans="1:8" s="661" customFormat="1" ht="26.4">
      <c r="A446" s="34"/>
      <c r="B446" s="658"/>
      <c r="C446" s="35"/>
      <c r="D446" s="120"/>
      <c r="E446" s="77" t="s">
        <v>4663</v>
      </c>
      <c r="F446" s="636">
        <f>0.628*97*2</f>
        <v>121.83199999999999</v>
      </c>
      <c r="G446" s="40"/>
      <c r="H446" s="88"/>
    </row>
    <row r="447" spans="1:8" s="661" customFormat="1" ht="13.2">
      <c r="A447" s="34"/>
      <c r="B447" s="658"/>
      <c r="C447" s="35"/>
      <c r="D447" s="120"/>
      <c r="E447" s="77"/>
      <c r="F447" s="512">
        <f>SUM(F445:F446)</f>
        <v>151.976</v>
      </c>
      <c r="G447" s="40"/>
      <c r="H447" s="88"/>
    </row>
    <row r="448" spans="1:8" s="661" customFormat="1" ht="13.2">
      <c r="A448" s="34"/>
      <c r="B448" s="658"/>
      <c r="C448" s="35"/>
      <c r="D448" s="120"/>
      <c r="E448" s="53"/>
      <c r="F448" s="512"/>
      <c r="G448" s="40"/>
      <c r="H448" s="88"/>
    </row>
    <row r="449" spans="1:12">
      <c r="A449" s="34">
        <f>MAX(A$1:A448)+1</f>
        <v>51</v>
      </c>
      <c r="B449" s="44"/>
      <c r="C449" s="36" t="s">
        <v>4274</v>
      </c>
      <c r="D449" s="37"/>
      <c r="E449" s="38" t="s">
        <v>4275</v>
      </c>
      <c r="F449" s="39"/>
      <c r="G449" s="40" t="s">
        <v>39</v>
      </c>
      <c r="H449" s="76">
        <v>538.56000000000006</v>
      </c>
    </row>
    <row r="450" spans="1:12">
      <c r="A450" s="84"/>
      <c r="B450" s="85"/>
      <c r="C450" s="78"/>
      <c r="D450" s="79" t="s">
        <v>4664</v>
      </c>
      <c r="E450" s="83" t="s">
        <v>4665</v>
      </c>
      <c r="F450" s="73"/>
      <c r="G450" s="74" t="s">
        <v>39</v>
      </c>
      <c r="H450" s="97">
        <v>538.56000000000006</v>
      </c>
    </row>
    <row r="451" spans="1:12" s="661" customFormat="1" ht="13.2">
      <c r="A451" s="34"/>
      <c r="B451" s="749"/>
      <c r="C451" s="36"/>
      <c r="D451" s="37"/>
      <c r="E451" s="77" t="s">
        <v>4666</v>
      </c>
      <c r="F451" s="512">
        <f>8.3*7.4*2+9.3*7.4*2+8.3*7.9*2+9.3*7.9*2</f>
        <v>538.56000000000006</v>
      </c>
      <c r="G451" s="40"/>
      <c r="H451" s="88"/>
    </row>
    <row r="452" spans="1:12" s="661" customFormat="1" ht="13.2">
      <c r="A452" s="34"/>
      <c r="B452" s="749"/>
      <c r="C452" s="36"/>
      <c r="D452" s="37"/>
      <c r="E452" s="77"/>
      <c r="F452" s="512"/>
      <c r="G452" s="40"/>
      <c r="H452" s="88"/>
    </row>
    <row r="453" spans="1:12">
      <c r="A453" s="34">
        <f>MAX(A$1:A452)+1</f>
        <v>52</v>
      </c>
      <c r="B453" s="44"/>
      <c r="C453" s="36" t="s">
        <v>342</v>
      </c>
      <c r="D453" s="37"/>
      <c r="E453" s="38" t="s">
        <v>343</v>
      </c>
      <c r="F453" s="39"/>
      <c r="G453" s="203" t="s">
        <v>39</v>
      </c>
      <c r="H453" s="76">
        <v>538.56000000000006</v>
      </c>
    </row>
    <row r="454" spans="1:12">
      <c r="A454" s="84"/>
      <c r="B454" s="85"/>
      <c r="C454" s="78"/>
      <c r="D454" s="79" t="s">
        <v>344</v>
      </c>
      <c r="E454" s="83" t="s">
        <v>345</v>
      </c>
      <c r="F454" s="73"/>
      <c r="G454" s="204" t="s">
        <v>39</v>
      </c>
      <c r="H454" s="97">
        <v>538.56000000000006</v>
      </c>
    </row>
    <row r="455" spans="1:12" s="661" customFormat="1" ht="13.2">
      <c r="A455" s="34"/>
      <c r="B455" s="749"/>
      <c r="C455" s="36"/>
      <c r="D455" s="37"/>
      <c r="E455" s="77" t="s">
        <v>4667</v>
      </c>
      <c r="F455" s="512">
        <f>F451</f>
        <v>538.56000000000006</v>
      </c>
      <c r="G455" s="40"/>
      <c r="H455" s="88"/>
    </row>
    <row r="456" spans="1:12" s="661" customFormat="1" ht="13.2">
      <c r="A456" s="34"/>
      <c r="B456" s="749"/>
      <c r="C456" s="36"/>
      <c r="D456" s="37"/>
      <c r="E456" s="77"/>
      <c r="F456" s="512"/>
      <c r="G456" s="40"/>
      <c r="H456" s="88"/>
    </row>
    <row r="457" spans="1:12" s="127" customFormat="1">
      <c r="A457" s="123"/>
      <c r="B457" s="35" t="s">
        <v>1831</v>
      </c>
      <c r="C457" s="35"/>
      <c r="D457" s="120"/>
      <c r="E457" s="53" t="s">
        <v>1832</v>
      </c>
      <c r="F457" s="129"/>
      <c r="G457" s="126"/>
      <c r="H457" s="43"/>
      <c r="I457"/>
      <c r="J457"/>
      <c r="K457"/>
      <c r="L457"/>
    </row>
    <row r="458" spans="1:12">
      <c r="A458" s="84"/>
      <c r="B458" s="85"/>
      <c r="C458" s="78"/>
      <c r="D458" s="79"/>
      <c r="E458" s="83"/>
      <c r="F458" s="73"/>
      <c r="G458" s="74"/>
      <c r="H458" s="43"/>
    </row>
    <row r="459" spans="1:12" ht="26.4">
      <c r="A459" s="34">
        <f>MAX(A$1:A458)+1</f>
        <v>53</v>
      </c>
      <c r="B459" s="85"/>
      <c r="C459" s="36" t="s">
        <v>4125</v>
      </c>
      <c r="D459" s="37"/>
      <c r="E459" s="38" t="s">
        <v>4126</v>
      </c>
      <c r="F459" s="39"/>
      <c r="G459" s="40" t="s">
        <v>64</v>
      </c>
      <c r="H459" s="76">
        <v>1</v>
      </c>
    </row>
    <row r="460" spans="1:12" ht="26.4">
      <c r="A460" s="84"/>
      <c r="B460" s="85"/>
      <c r="C460" s="78"/>
      <c r="D460" s="361" t="s">
        <v>4127</v>
      </c>
      <c r="E460" s="370" t="s">
        <v>4128</v>
      </c>
      <c r="F460" s="363"/>
      <c r="G460" s="204" t="s">
        <v>64</v>
      </c>
      <c r="H460" s="97">
        <v>1</v>
      </c>
    </row>
    <row r="461" spans="1:12" s="127" customFormat="1">
      <c r="A461" s="123"/>
      <c r="B461" s="35"/>
      <c r="C461" s="35"/>
      <c r="D461" s="120"/>
      <c r="E461" s="90" t="s">
        <v>4668</v>
      </c>
      <c r="F461" s="512">
        <v>1</v>
      </c>
      <c r="G461" s="126"/>
      <c r="H461" s="43"/>
      <c r="I461"/>
      <c r="J461"/>
      <c r="K461"/>
      <c r="L461"/>
    </row>
    <row r="462" spans="1:12">
      <c r="A462" s="84"/>
      <c r="B462" s="85"/>
      <c r="C462" s="78"/>
      <c r="D462" s="79"/>
      <c r="E462" s="83"/>
      <c r="F462" s="73"/>
      <c r="G462" s="74"/>
      <c r="H462" s="43"/>
    </row>
    <row r="463" spans="1:12" ht="26.4">
      <c r="A463" s="34">
        <f>MAX(A$1:A462)+1</f>
        <v>54</v>
      </c>
      <c r="B463" s="44"/>
      <c r="C463" s="36" t="s">
        <v>4140</v>
      </c>
      <c r="D463" s="37"/>
      <c r="E463" s="38" t="s">
        <v>4141</v>
      </c>
      <c r="F463" s="39"/>
      <c r="G463" s="40" t="s">
        <v>39</v>
      </c>
      <c r="H463" s="76">
        <v>15.48</v>
      </c>
    </row>
    <row r="464" spans="1:12" ht="26.4">
      <c r="A464" s="84"/>
      <c r="B464" s="85"/>
      <c r="C464" s="78"/>
      <c r="D464" s="79" t="s">
        <v>4142</v>
      </c>
      <c r="E464" s="83" t="s">
        <v>4143</v>
      </c>
      <c r="F464" s="73"/>
      <c r="G464" s="74" t="s">
        <v>39</v>
      </c>
      <c r="H464" s="97">
        <v>15.48</v>
      </c>
    </row>
    <row r="465" spans="1:12" s="127" customFormat="1" ht="26.4">
      <c r="A465" s="123"/>
      <c r="B465" s="35"/>
      <c r="C465" s="35"/>
      <c r="D465" s="120"/>
      <c r="E465" s="90" t="s">
        <v>4669</v>
      </c>
      <c r="F465" s="677">
        <f>2.4*1.45*2+1.45*0.8*2+2.9*0.5*2+0.5*0.5*2+0.7*1*4</f>
        <v>15.48</v>
      </c>
      <c r="G465" s="126"/>
      <c r="H465" s="43"/>
      <c r="I465"/>
      <c r="J465"/>
      <c r="K465"/>
      <c r="L465"/>
    </row>
    <row r="466" spans="1:12" s="661" customFormat="1" ht="13.2">
      <c r="A466" s="34"/>
      <c r="B466" s="749"/>
      <c r="C466" s="36"/>
      <c r="D466" s="37"/>
      <c r="E466" s="77"/>
      <c r="F466" s="512"/>
      <c r="G466" s="40"/>
      <c r="H466" s="88"/>
    </row>
    <row r="467" spans="1:12" s="661" customFormat="1" ht="13.2">
      <c r="A467" s="696"/>
      <c r="B467" s="35" t="s">
        <v>941</v>
      </c>
      <c r="C467" s="35"/>
      <c r="D467" s="120"/>
      <c r="E467" s="53" t="s">
        <v>942</v>
      </c>
      <c r="F467" s="708"/>
      <c r="G467" s="698"/>
      <c r="H467" s="700"/>
    </row>
    <row r="468" spans="1:12" s="661" customFormat="1" ht="13.2">
      <c r="A468" s="703"/>
      <c r="B468" s="704"/>
      <c r="C468" s="705"/>
      <c r="D468" s="705"/>
      <c r="E468" s="750"/>
      <c r="F468" s="708"/>
      <c r="G468" s="709"/>
      <c r="H468" s="751"/>
    </row>
    <row r="469" spans="1:12" s="661" customFormat="1" ht="14.4">
      <c r="A469" s="34">
        <f>MAX(A$1:A468)+1</f>
        <v>55</v>
      </c>
      <c r="B469" s="690"/>
      <c r="C469" s="752" t="s">
        <v>4670</v>
      </c>
      <c r="D469" s="720"/>
      <c r="E469" s="2940" t="s">
        <v>943</v>
      </c>
      <c r="F469" s="2941"/>
      <c r="G469" s="723" t="s">
        <v>68</v>
      </c>
      <c r="H469" s="682">
        <v>570</v>
      </c>
    </row>
    <row r="470" spans="1:12" s="661" customFormat="1" ht="13.2">
      <c r="A470" s="719"/>
      <c r="B470" s="697"/>
      <c r="C470" s="683"/>
      <c r="D470" s="706">
        <v>9108010101</v>
      </c>
      <c r="E470" s="707" t="s">
        <v>4671</v>
      </c>
      <c r="F470" s="714"/>
      <c r="G470" s="698" t="s">
        <v>68</v>
      </c>
      <c r="H470" s="684">
        <v>570</v>
      </c>
    </row>
    <row r="471" spans="1:12" s="661" customFormat="1" ht="15">
      <c r="A471" s="696"/>
      <c r="B471" s="697"/>
      <c r="C471" s="683"/>
      <c r="D471" s="699"/>
      <c r="E471" s="716" t="s">
        <v>4672</v>
      </c>
      <c r="F471" s="717">
        <v>285</v>
      </c>
      <c r="G471" s="698"/>
      <c r="H471" s="684"/>
    </row>
    <row r="472" spans="1:12" s="661" customFormat="1" ht="15">
      <c r="A472" s="753"/>
      <c r="B472" s="754"/>
      <c r="C472" s="755"/>
      <c r="D472" s="699"/>
      <c r="E472" s="716" t="s">
        <v>4673</v>
      </c>
      <c r="F472" s="717">
        <v>285</v>
      </c>
      <c r="G472" s="698"/>
      <c r="H472" s="684"/>
    </row>
    <row r="473" spans="1:12" s="661" customFormat="1" ht="13.2">
      <c r="A473" s="753"/>
      <c r="B473" s="754"/>
      <c r="C473" s="756"/>
      <c r="D473" s="757"/>
      <c r="E473" s="758"/>
      <c r="F473" s="759"/>
      <c r="G473" s="760"/>
      <c r="H473" s="740"/>
    </row>
    <row r="474" spans="1:12" s="661" customFormat="1" ht="13.2">
      <c r="A474" s="34">
        <f>MAX(A$1:A473)+1</f>
        <v>56</v>
      </c>
      <c r="B474" s="754"/>
      <c r="C474" s="761">
        <v>91100103</v>
      </c>
      <c r="D474" s="762"/>
      <c r="E474" s="763" t="s">
        <v>4674</v>
      </c>
      <c r="F474" s="764"/>
      <c r="G474" s="765" t="s">
        <v>64</v>
      </c>
      <c r="H474" s="766">
        <v>2</v>
      </c>
    </row>
    <row r="475" spans="1:12" s="661" customFormat="1" ht="26.4">
      <c r="A475" s="753"/>
      <c r="B475" s="754"/>
      <c r="C475" s="767"/>
      <c r="D475" s="768">
        <v>9110010302</v>
      </c>
      <c r="E475" s="83" t="s">
        <v>11003</v>
      </c>
      <c r="F475" s="770"/>
      <c r="G475" s="771" t="s">
        <v>64</v>
      </c>
      <c r="H475" s="772">
        <v>2</v>
      </c>
    </row>
    <row r="476" spans="1:12" s="661" customFormat="1" ht="26.4">
      <c r="A476" s="753"/>
      <c r="B476" s="754"/>
      <c r="C476" s="767"/>
      <c r="D476" s="768"/>
      <c r="E476" s="716" t="s">
        <v>12913</v>
      </c>
      <c r="F476" s="791">
        <v>1</v>
      </c>
      <c r="G476" s="771"/>
      <c r="H476" s="772"/>
    </row>
    <row r="477" spans="1:12" s="661" customFormat="1" ht="26.4">
      <c r="A477" s="753"/>
      <c r="B477" s="754"/>
      <c r="C477" s="767"/>
      <c r="D477" s="768"/>
      <c r="E477" s="716" t="s">
        <v>12914</v>
      </c>
      <c r="F477" s="791">
        <v>1</v>
      </c>
      <c r="G477" s="771"/>
      <c r="H477" s="772"/>
    </row>
    <row r="478" spans="1:12" s="661" customFormat="1" ht="13.2">
      <c r="A478" s="753"/>
      <c r="B478" s="754"/>
      <c r="C478" s="767"/>
      <c r="D478" s="768"/>
      <c r="E478" s="769"/>
      <c r="F478" s="770"/>
      <c r="G478" s="773"/>
      <c r="H478" s="740"/>
    </row>
    <row r="479" spans="1:12" s="661" customFormat="1" ht="13.2">
      <c r="A479" s="34">
        <f>MAX(A$1:A477)+1</f>
        <v>57</v>
      </c>
      <c r="B479" s="754"/>
      <c r="C479" s="774">
        <v>91100106</v>
      </c>
      <c r="D479" s="775"/>
      <c r="E479" s="776" t="s">
        <v>4675</v>
      </c>
      <c r="F479" s="777"/>
      <c r="G479" s="778" t="s">
        <v>64</v>
      </c>
      <c r="H479" s="779">
        <v>23</v>
      </c>
    </row>
    <row r="480" spans="1:12" s="661" customFormat="1" ht="13.2">
      <c r="A480" s="753"/>
      <c r="B480" s="754"/>
      <c r="C480" s="780"/>
      <c r="D480" s="781">
        <v>9110010601</v>
      </c>
      <c r="E480" s="782" t="s">
        <v>4676</v>
      </c>
      <c r="F480" s="759"/>
      <c r="G480" s="760" t="s">
        <v>64</v>
      </c>
      <c r="H480" s="740">
        <v>23</v>
      </c>
    </row>
    <row r="481" spans="1:9" s="661" customFormat="1" ht="14.4">
      <c r="A481" s="753"/>
      <c r="B481" s="754"/>
      <c r="C481" s="783"/>
      <c r="D481" s="783"/>
      <c r="E481" s="784"/>
      <c r="F481" s="785"/>
      <c r="G481" s="754"/>
      <c r="H481" s="740"/>
    </row>
    <row r="482" spans="1:9" s="661" customFormat="1" ht="26.4">
      <c r="A482" s="34">
        <f>MAX(A$1:A481)+1</f>
        <v>58</v>
      </c>
      <c r="B482" s="754"/>
      <c r="C482" s="774">
        <v>91100111</v>
      </c>
      <c r="D482" s="775"/>
      <c r="E482" s="776" t="s">
        <v>4677</v>
      </c>
      <c r="F482" s="777"/>
      <c r="G482" s="778" t="s">
        <v>64</v>
      </c>
      <c r="H482" s="779">
        <v>7</v>
      </c>
    </row>
    <row r="483" spans="1:9" s="661" customFormat="1" ht="26.4">
      <c r="A483" s="753"/>
      <c r="B483" s="754"/>
      <c r="C483" s="786"/>
      <c r="D483" s="781">
        <v>9110011103</v>
      </c>
      <c r="E483" s="782" t="s">
        <v>4678</v>
      </c>
      <c r="F483" s="759"/>
      <c r="G483" s="787" t="s">
        <v>64</v>
      </c>
      <c r="H483" s="772">
        <v>7</v>
      </c>
    </row>
    <row r="484" spans="1:9" s="661" customFormat="1" ht="13.2">
      <c r="A484" s="753"/>
      <c r="B484" s="754"/>
      <c r="C484" s="786"/>
      <c r="D484" s="781"/>
      <c r="E484" s="782"/>
      <c r="F484" s="759"/>
      <c r="G484" s="787"/>
      <c r="H484" s="772"/>
    </row>
    <row r="485" spans="1:9" s="661" customFormat="1" ht="13.2">
      <c r="A485" s="34">
        <f>MAX(A$1:A484)+1</f>
        <v>59</v>
      </c>
      <c r="B485" s="783"/>
      <c r="C485" s="761">
        <v>91100118</v>
      </c>
      <c r="D485" s="762"/>
      <c r="E485" s="763" t="s">
        <v>4679</v>
      </c>
      <c r="F485" s="764"/>
      <c r="G485" s="765" t="s">
        <v>64</v>
      </c>
      <c r="H485" s="766">
        <v>2</v>
      </c>
    </row>
    <row r="486" spans="1:9" s="661" customFormat="1" ht="26.4">
      <c r="A486" s="753"/>
      <c r="B486" s="783"/>
      <c r="C486" s="767"/>
      <c r="D486" s="768">
        <v>9110011801</v>
      </c>
      <c r="E486" s="769" t="s">
        <v>4680</v>
      </c>
      <c r="F486" s="770"/>
      <c r="G486" s="771" t="s">
        <v>64</v>
      </c>
      <c r="H486" s="772">
        <v>2</v>
      </c>
    </row>
    <row r="487" spans="1:9" s="661" customFormat="1" ht="13.2">
      <c r="A487" s="34"/>
      <c r="B487" s="749"/>
      <c r="C487" s="36"/>
      <c r="D487" s="37"/>
      <c r="E487" s="77"/>
      <c r="F487" s="512"/>
      <c r="G487" s="40"/>
      <c r="H487" s="88"/>
    </row>
    <row r="488" spans="1:9" s="661" customFormat="1" ht="13.2">
      <c r="A488" s="34"/>
      <c r="B488" s="749"/>
      <c r="C488" s="36"/>
      <c r="D488" s="37"/>
      <c r="E488" s="77"/>
      <c r="F488" s="512"/>
      <c r="G488" s="40"/>
      <c r="H488" s="88"/>
    </row>
    <row r="489" spans="1:9" ht="14.4" thickBot="1">
      <c r="A489" s="135"/>
      <c r="B489" s="136"/>
      <c r="C489" s="136"/>
      <c r="D489" s="136"/>
      <c r="E489" s="137"/>
      <c r="F489" s="138"/>
      <c r="G489" s="136"/>
      <c r="H489" s="2454"/>
    </row>
    <row r="490" spans="1:9">
      <c r="E490" s="6"/>
      <c r="F490" s="141"/>
      <c r="H490" s="531"/>
      <c r="I490" s="155"/>
    </row>
  </sheetData>
  <mergeCells count="5">
    <mergeCell ref="A3:C3"/>
    <mergeCell ref="E3:F4"/>
    <mergeCell ref="G3:G4"/>
    <mergeCell ref="H3:H4"/>
    <mergeCell ref="E469:F469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8"/>
  <dimension ref="A1:L22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4681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986"/>
      <c r="B5" s="150"/>
      <c r="C5" s="150"/>
      <c r="D5" s="150"/>
      <c r="E5" s="1245"/>
      <c r="F5" s="2791"/>
      <c r="G5" s="935"/>
      <c r="H5" s="2462"/>
    </row>
    <row r="6" spans="1:8">
      <c r="A6" s="950"/>
      <c r="B6" s="951" t="s">
        <v>21</v>
      </c>
      <c r="C6" s="952"/>
      <c r="D6" s="953"/>
      <c r="E6" s="401" t="s">
        <v>22</v>
      </c>
      <c r="F6" s="954"/>
      <c r="G6" s="955"/>
      <c r="H6" s="1059"/>
    </row>
    <row r="7" spans="1:8">
      <c r="A7" s="950"/>
      <c r="B7" s="951"/>
      <c r="C7" s="952"/>
      <c r="D7" s="953"/>
      <c r="E7" s="401"/>
      <c r="F7" s="954"/>
      <c r="G7" s="955"/>
      <c r="H7" s="1059"/>
    </row>
    <row r="8" spans="1:8" ht="26.4">
      <c r="A8" s="1029">
        <f>MAX(A$1:A7)+1</f>
        <v>1</v>
      </c>
      <c r="B8" s="1550"/>
      <c r="C8" s="902" t="s">
        <v>358</v>
      </c>
      <c r="D8" s="903"/>
      <c r="E8" s="1019" t="s">
        <v>359</v>
      </c>
      <c r="F8" s="1020"/>
      <c r="G8" s="1018" t="s">
        <v>16</v>
      </c>
      <c r="H8" s="2734">
        <v>2.42</v>
      </c>
    </row>
    <row r="9" spans="1:8">
      <c r="A9" s="1029"/>
      <c r="B9" s="1030"/>
      <c r="C9" s="902"/>
      <c r="D9" s="903"/>
      <c r="E9" s="2792" t="s">
        <v>6509</v>
      </c>
      <c r="F9" s="2793"/>
      <c r="G9" s="1018"/>
      <c r="H9" s="2704"/>
    </row>
    <row r="10" spans="1:8">
      <c r="A10" s="1029"/>
      <c r="B10" s="1030"/>
      <c r="C10" s="902"/>
      <c r="D10" s="903"/>
      <c r="E10" s="2794" t="s">
        <v>16457</v>
      </c>
      <c r="F10" s="2741">
        <f>15.6*1*0.155</f>
        <v>2.4180000000000001</v>
      </c>
      <c r="G10" s="1018"/>
      <c r="H10" s="2704"/>
    </row>
    <row r="11" spans="1:8" ht="15.6">
      <c r="A11" s="1029"/>
      <c r="B11" s="957"/>
      <c r="C11" s="2795"/>
      <c r="D11" s="2796"/>
      <c r="E11" s="1132"/>
      <c r="F11" s="2779"/>
      <c r="G11" s="1018"/>
      <c r="H11" s="2797"/>
    </row>
    <row r="12" spans="1:8">
      <c r="A12" s="1029">
        <f>MAX(A$2:A11)+1</f>
        <v>2</v>
      </c>
      <c r="B12" s="1550"/>
      <c r="C12" s="902" t="s">
        <v>72</v>
      </c>
      <c r="D12" s="903"/>
      <c r="E12" s="1019" t="s">
        <v>73</v>
      </c>
      <c r="F12" s="1020"/>
      <c r="G12" s="1018" t="s">
        <v>16</v>
      </c>
      <c r="H12" s="2798">
        <v>2.42</v>
      </c>
    </row>
    <row r="13" spans="1:8">
      <c r="A13" s="1029"/>
      <c r="B13" s="1550"/>
      <c r="C13" s="990"/>
      <c r="D13" s="993" t="s">
        <v>74</v>
      </c>
      <c r="E13" s="1032" t="s">
        <v>75</v>
      </c>
      <c r="F13" s="980"/>
      <c r="G13" s="991" t="s">
        <v>16</v>
      </c>
      <c r="H13" s="2797">
        <v>2.42</v>
      </c>
    </row>
    <row r="14" spans="1:8">
      <c r="A14" s="1029"/>
      <c r="B14" s="1550"/>
      <c r="C14" s="990"/>
      <c r="D14" s="993"/>
      <c r="E14" s="2783" t="s">
        <v>738</v>
      </c>
      <c r="F14" s="2799"/>
      <c r="G14" s="991"/>
      <c r="H14" s="2797"/>
    </row>
    <row r="15" spans="1:8" ht="15.6">
      <c r="A15" s="1029"/>
      <c r="B15" s="957"/>
      <c r="C15" s="2795"/>
      <c r="D15" s="2796"/>
      <c r="E15" s="2792" t="s">
        <v>6509</v>
      </c>
      <c r="F15" s="1133">
        <f>F10</f>
        <v>2.4180000000000001</v>
      </c>
      <c r="G15" s="1018"/>
      <c r="H15" s="2797"/>
    </row>
    <row r="16" spans="1:8">
      <c r="A16" s="23"/>
      <c r="B16" s="31"/>
      <c r="C16" s="31"/>
      <c r="D16" s="32"/>
      <c r="E16" s="1177"/>
      <c r="F16" s="28"/>
      <c r="G16" s="29"/>
      <c r="H16" s="30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43"/>
      <c r="I18"/>
      <c r="J18"/>
      <c r="K18"/>
      <c r="L18"/>
    </row>
    <row r="19" spans="1:12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57">
        <v>100</v>
      </c>
    </row>
    <row r="20" spans="1:12" ht="15.6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128">
        <v>100</v>
      </c>
    </row>
    <row r="21" spans="1:12" s="127" customFormat="1">
      <c r="A21" s="123"/>
      <c r="B21" s="35"/>
      <c r="C21" s="119"/>
      <c r="D21" s="120"/>
      <c r="E21" s="77" t="s">
        <v>4163</v>
      </c>
      <c r="F21" s="402">
        <v>100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6.4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57">
        <v>50</v>
      </c>
    </row>
    <row r="24" spans="1:12" ht="26.4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128">
        <v>50</v>
      </c>
    </row>
    <row r="25" spans="1:12" s="127" customFormat="1">
      <c r="A25" s="123"/>
      <c r="B25" s="35"/>
      <c r="C25" s="119"/>
      <c r="D25" s="120"/>
      <c r="E25" s="77" t="s">
        <v>4164</v>
      </c>
      <c r="F25" s="402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76">
        <v>2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97">
        <v>2</v>
      </c>
    </row>
    <row r="29" spans="1:12">
      <c r="A29" s="84"/>
      <c r="B29" s="85"/>
      <c r="C29" s="37"/>
      <c r="D29" s="79"/>
      <c r="E29" s="77" t="s">
        <v>4682</v>
      </c>
      <c r="F29" s="49">
        <f>0.25*8</f>
        <v>2</v>
      </c>
      <c r="G29" s="74"/>
      <c r="H29" s="97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75.410000000000011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75.410000000000011</v>
      </c>
    </row>
    <row r="33" spans="1:12">
      <c r="A33" s="84"/>
      <c r="B33" s="85"/>
      <c r="C33" s="78"/>
      <c r="D33" s="79"/>
      <c r="E33" s="77" t="s">
        <v>4683</v>
      </c>
      <c r="F33" s="49">
        <f>2*2*2</f>
        <v>8</v>
      </c>
      <c r="G33" s="74"/>
      <c r="H33" s="128"/>
    </row>
    <row r="34" spans="1:12" s="140" customFormat="1" ht="13.2">
      <c r="A34" s="342"/>
      <c r="B34" s="491"/>
      <c r="C34" s="92"/>
      <c r="D34" s="79"/>
      <c r="E34" s="90" t="s">
        <v>4684</v>
      </c>
      <c r="F34" s="512">
        <f>9.63*3.5</f>
        <v>33.705000000000005</v>
      </c>
      <c r="G34" s="74"/>
      <c r="H34" s="559"/>
    </row>
    <row r="35" spans="1:12" s="140" customFormat="1" ht="13.2">
      <c r="A35" s="342"/>
      <c r="B35" s="491"/>
      <c r="C35" s="92"/>
      <c r="D35" s="79"/>
      <c r="E35" s="90" t="s">
        <v>4685</v>
      </c>
      <c r="F35" s="636">
        <f>9.63*3.5</f>
        <v>33.705000000000005</v>
      </c>
      <c r="G35" s="74"/>
      <c r="H35" s="559"/>
    </row>
    <row r="36" spans="1:12" s="140" customFormat="1" ht="13.2">
      <c r="A36" s="342"/>
      <c r="B36" s="491"/>
      <c r="C36" s="92"/>
      <c r="D36" s="79"/>
      <c r="E36" s="90"/>
      <c r="F36" s="512">
        <f>SUM(F33:F35)</f>
        <v>75.410000000000011</v>
      </c>
      <c r="G36" s="74"/>
      <c r="H36" s="559"/>
    </row>
    <row r="37" spans="1:12" s="140" customFormat="1" ht="13.2">
      <c r="A37" s="342"/>
      <c r="B37" s="491"/>
      <c r="C37" s="92"/>
      <c r="D37" s="79"/>
      <c r="E37" s="90"/>
      <c r="F37" s="512"/>
      <c r="G37" s="74"/>
      <c r="H37" s="559"/>
    </row>
    <row r="38" spans="1:12">
      <c r="A38" s="34">
        <f>MAX(A$1:A37)+1</f>
        <v>7</v>
      </c>
      <c r="B38" s="44"/>
      <c r="C38" s="36" t="s">
        <v>784</v>
      </c>
      <c r="D38" s="37"/>
      <c r="E38" s="38" t="s">
        <v>785</v>
      </c>
      <c r="F38" s="39"/>
      <c r="G38" s="40" t="s">
        <v>19</v>
      </c>
      <c r="H38" s="57">
        <v>37.199999999999996</v>
      </c>
    </row>
    <row r="39" spans="1:12">
      <c r="A39" s="84"/>
      <c r="B39" s="85"/>
      <c r="C39" s="78"/>
      <c r="D39" s="79" t="s">
        <v>786</v>
      </c>
      <c r="E39" s="83" t="s">
        <v>787</v>
      </c>
      <c r="F39" s="73"/>
      <c r="G39" s="74" t="s">
        <v>19</v>
      </c>
      <c r="H39" s="128">
        <v>37.199999999999996</v>
      </c>
    </row>
    <row r="40" spans="1:12" s="140" customFormat="1" ht="13.2">
      <c r="A40" s="342"/>
      <c r="B40" s="635"/>
      <c r="C40" s="92"/>
      <c r="D40" s="79"/>
      <c r="E40" s="90" t="s">
        <v>4686</v>
      </c>
      <c r="F40" s="512">
        <f>15.5*1.2*2</f>
        <v>37.199999999999996</v>
      </c>
      <c r="G40" s="74"/>
      <c r="H40" s="559"/>
    </row>
    <row r="41" spans="1:12" s="140" customFormat="1" ht="13.2">
      <c r="A41" s="342"/>
      <c r="B41" s="635"/>
      <c r="C41" s="92"/>
      <c r="D41" s="79"/>
      <c r="E41" s="90"/>
      <c r="F41" s="512"/>
      <c r="G41" s="74"/>
      <c r="H41" s="559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37">
        <v>60.75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38">
        <v>60.75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</v>
      </c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43"/>
      <c r="I45"/>
      <c r="J45"/>
      <c r="K45"/>
      <c r="L45"/>
    </row>
    <row r="46" spans="1:12" s="127" customFormat="1" ht="26.4">
      <c r="A46" s="123"/>
      <c r="B46" s="35"/>
      <c r="C46" s="119"/>
      <c r="D46" s="120"/>
      <c r="E46" s="90" t="s">
        <v>4170</v>
      </c>
      <c r="F46" s="494">
        <f>F97</f>
        <v>58.754810000000006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60.754810000000006</v>
      </c>
      <c r="G47" s="126"/>
      <c r="H47" s="43"/>
      <c r="I47"/>
      <c r="J47"/>
      <c r="K47"/>
      <c r="L47"/>
    </row>
    <row r="48" spans="1:12" s="140" customFormat="1" ht="13.2">
      <c r="A48" s="342"/>
      <c r="B48" s="635"/>
      <c r="C48" s="92"/>
      <c r="D48" s="79"/>
      <c r="E48" s="90"/>
      <c r="F48" s="512"/>
      <c r="G48" s="74"/>
      <c r="H48" s="559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57">
        <v>53.86</v>
      </c>
    </row>
    <row r="50" spans="1:8">
      <c r="A50" s="84"/>
      <c r="B50" s="85"/>
      <c r="C50" s="78"/>
      <c r="D50" s="79" t="s">
        <v>203</v>
      </c>
      <c r="E50" s="83" t="s">
        <v>204</v>
      </c>
      <c r="F50" s="73"/>
      <c r="G50" s="74" t="s">
        <v>19</v>
      </c>
      <c r="H50" s="128">
        <v>53.86</v>
      </c>
    </row>
    <row r="51" spans="1:8">
      <c r="A51" s="84"/>
      <c r="B51" s="529"/>
      <c r="C51" s="78"/>
      <c r="D51" s="79"/>
      <c r="E51" s="98" t="s">
        <v>4687</v>
      </c>
      <c r="F51" s="73"/>
      <c r="G51" s="74"/>
      <c r="H51" s="128"/>
    </row>
    <row r="52" spans="1:8">
      <c r="A52" s="84"/>
      <c r="B52" s="529"/>
      <c r="C52" s="78"/>
      <c r="D52" s="79"/>
      <c r="E52" s="77" t="s">
        <v>141</v>
      </c>
      <c r="F52" s="49">
        <f>F40</f>
        <v>37.199999999999996</v>
      </c>
      <c r="G52" s="74"/>
      <c r="H52" s="128"/>
    </row>
    <row r="53" spans="1:8">
      <c r="A53" s="84"/>
      <c r="B53" s="529"/>
      <c r="C53" s="78"/>
      <c r="D53" s="79"/>
      <c r="E53" s="77" t="s">
        <v>803</v>
      </c>
      <c r="F53" s="49">
        <f>-F172</f>
        <v>-2.7899999999999996</v>
      </c>
      <c r="G53" s="74"/>
      <c r="H53" s="128"/>
    </row>
    <row r="54" spans="1:8">
      <c r="A54" s="84"/>
      <c r="B54" s="529"/>
      <c r="C54" s="78"/>
      <c r="D54" s="79"/>
      <c r="E54" s="77" t="s">
        <v>4231</v>
      </c>
      <c r="F54" s="49">
        <f>-F84</f>
        <v>-12.3597</v>
      </c>
      <c r="G54" s="74"/>
      <c r="H54" s="128"/>
    </row>
    <row r="55" spans="1:8">
      <c r="A55" s="84"/>
      <c r="B55" s="529"/>
      <c r="C55" s="78"/>
      <c r="D55" s="79"/>
      <c r="E55" s="77" t="s">
        <v>4688</v>
      </c>
      <c r="F55" s="81">
        <f>-3.14*0.6*0.6/4*15.5</f>
        <v>-4.3802999999999992</v>
      </c>
      <c r="G55" s="74"/>
      <c r="H55" s="128"/>
    </row>
    <row r="56" spans="1:8">
      <c r="A56" s="84"/>
      <c r="B56" s="529"/>
      <c r="C56" s="78"/>
      <c r="D56" s="79"/>
      <c r="E56" s="77"/>
      <c r="F56" s="49">
        <f>SUM(F52:F55)</f>
        <v>17.669999999999998</v>
      </c>
      <c r="G56" s="74"/>
      <c r="H56" s="128"/>
    </row>
    <row r="57" spans="1:8">
      <c r="A57" s="84"/>
      <c r="B57" s="529"/>
      <c r="C57" s="78"/>
      <c r="D57" s="79"/>
      <c r="E57" s="77"/>
      <c r="F57" s="49"/>
      <c r="G57" s="74"/>
      <c r="H57" s="128"/>
    </row>
    <row r="58" spans="1:8">
      <c r="A58" s="84"/>
      <c r="B58" s="529"/>
      <c r="C58" s="78"/>
      <c r="D58" s="79"/>
      <c r="E58" s="98" t="s">
        <v>4689</v>
      </c>
      <c r="F58" s="49"/>
      <c r="G58" s="74"/>
      <c r="H58" s="128"/>
    </row>
    <row r="59" spans="1:8">
      <c r="A59" s="84"/>
      <c r="B59" s="529"/>
      <c r="C59" s="78"/>
      <c r="D59" s="79"/>
      <c r="E59" s="77" t="s">
        <v>141</v>
      </c>
      <c r="F59" s="49">
        <f>F33</f>
        <v>8</v>
      </c>
      <c r="G59" s="74"/>
      <c r="H59" s="128"/>
    </row>
    <row r="60" spans="1:8">
      <c r="A60" s="84"/>
      <c r="B60" s="529"/>
      <c r="C60" s="78"/>
      <c r="D60" s="79"/>
      <c r="E60" s="77" t="s">
        <v>4690</v>
      </c>
      <c r="F60" s="49">
        <f>-3.14*1.2*1.2/4*2</f>
        <v>-2.2607999999999997</v>
      </c>
      <c r="G60" s="74"/>
      <c r="H60" s="128"/>
    </row>
    <row r="61" spans="1:8">
      <c r="A61" s="84"/>
      <c r="B61" s="529"/>
      <c r="C61" s="78"/>
      <c r="D61" s="79"/>
      <c r="E61" s="77" t="s">
        <v>3433</v>
      </c>
      <c r="F61" s="81">
        <f>-F141</f>
        <v>-0.22801000000000002</v>
      </c>
      <c r="G61" s="74"/>
      <c r="H61" s="128"/>
    </row>
    <row r="62" spans="1:8">
      <c r="A62" s="84"/>
      <c r="B62" s="529"/>
      <c r="C62" s="78"/>
      <c r="D62" s="79"/>
      <c r="E62" s="77"/>
      <c r="F62" s="49">
        <f>SUM(F59:F61)</f>
        <v>5.51119</v>
      </c>
      <c r="G62" s="74"/>
      <c r="H62" s="128"/>
    </row>
    <row r="63" spans="1:8">
      <c r="A63" s="84"/>
      <c r="B63" s="529"/>
      <c r="C63" s="78"/>
      <c r="D63" s="79"/>
      <c r="E63" s="83"/>
      <c r="F63" s="73"/>
      <c r="G63" s="74"/>
      <c r="H63" s="128"/>
    </row>
    <row r="64" spans="1:8" s="140" customFormat="1" ht="13.2">
      <c r="A64" s="342"/>
      <c r="B64" s="635"/>
      <c r="C64" s="92"/>
      <c r="D64" s="79"/>
      <c r="E64" s="156" t="s">
        <v>4691</v>
      </c>
      <c r="F64" s="512"/>
      <c r="G64" s="74"/>
      <c r="H64" s="559"/>
    </row>
    <row r="65" spans="1:8" s="140" customFormat="1" ht="13.2">
      <c r="A65" s="342"/>
      <c r="B65" s="635"/>
      <c r="C65" s="92"/>
      <c r="D65" s="79"/>
      <c r="E65" s="90" t="s">
        <v>141</v>
      </c>
      <c r="F65" s="512">
        <f>F34</f>
        <v>33.705000000000005</v>
      </c>
      <c r="G65" s="74"/>
      <c r="H65" s="559"/>
    </row>
    <row r="66" spans="1:8" s="140" customFormat="1" ht="13.2">
      <c r="A66" s="342"/>
      <c r="B66" s="635"/>
      <c r="C66" s="92"/>
      <c r="D66" s="79"/>
      <c r="E66" s="90" t="s">
        <v>3553</v>
      </c>
      <c r="F66" s="512">
        <f>-15.75</f>
        <v>-15.75</v>
      </c>
      <c r="G66" s="74"/>
      <c r="H66" s="559"/>
    </row>
    <row r="67" spans="1:8" s="140" customFormat="1" ht="13.2">
      <c r="A67" s="342"/>
      <c r="B67" s="635"/>
      <c r="C67" s="92"/>
      <c r="D67" s="79"/>
      <c r="E67" s="90" t="s">
        <v>3433</v>
      </c>
      <c r="F67" s="512">
        <f>-F178</f>
        <v>-1.3950000000000002</v>
      </c>
      <c r="G67" s="74"/>
      <c r="H67" s="559"/>
    </row>
    <row r="68" spans="1:8" s="140" customFormat="1" ht="13.2">
      <c r="A68" s="342"/>
      <c r="B68" s="635"/>
      <c r="C68" s="92"/>
      <c r="D68" s="79"/>
      <c r="E68" s="90" t="s">
        <v>4692</v>
      </c>
      <c r="F68" s="512">
        <f>-F184</f>
        <v>-1.3950000000000002</v>
      </c>
      <c r="G68" s="74"/>
      <c r="H68" s="559"/>
    </row>
    <row r="69" spans="1:8" s="140" customFormat="1" ht="13.2">
      <c r="A69" s="342"/>
      <c r="B69" s="635"/>
      <c r="C69" s="92"/>
      <c r="D69" s="79"/>
      <c r="E69" s="90" t="s">
        <v>4402</v>
      </c>
      <c r="F69" s="636">
        <f>-F194*0.4</f>
        <v>-5.580000000000001</v>
      </c>
      <c r="G69" s="74"/>
      <c r="H69" s="559"/>
    </row>
    <row r="70" spans="1:8" s="140" customFormat="1" ht="13.2">
      <c r="A70" s="342"/>
      <c r="B70" s="635"/>
      <c r="C70" s="92"/>
      <c r="D70" s="79"/>
      <c r="E70" s="90"/>
      <c r="F70" s="512">
        <f>SUM(F65:F69)</f>
        <v>9.5850000000000044</v>
      </c>
      <c r="G70" s="74"/>
      <c r="H70" s="559"/>
    </row>
    <row r="71" spans="1:8" s="140" customFormat="1" ht="13.2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3.2">
      <c r="A72" s="342"/>
      <c r="B72" s="635"/>
      <c r="C72" s="92"/>
      <c r="D72" s="79"/>
      <c r="E72" s="156" t="s">
        <v>4693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141</v>
      </c>
      <c r="F73" s="512">
        <f>F35</f>
        <v>33.705000000000005</v>
      </c>
      <c r="G73" s="74"/>
      <c r="H73" s="559"/>
    </row>
    <row r="74" spans="1:8" s="140" customFormat="1" ht="13.2">
      <c r="A74" s="342"/>
      <c r="B74" s="635"/>
      <c r="C74" s="92"/>
      <c r="D74" s="79"/>
      <c r="E74" s="90" t="s">
        <v>4694</v>
      </c>
      <c r="F74" s="512">
        <f>-6</f>
        <v>-6</v>
      </c>
      <c r="G74" s="74"/>
      <c r="H74" s="559"/>
    </row>
    <row r="75" spans="1:8" s="140" customFormat="1" ht="13.2">
      <c r="A75" s="342"/>
      <c r="B75" s="635"/>
      <c r="C75" s="92"/>
      <c r="D75" s="79"/>
      <c r="E75" s="90" t="s">
        <v>3433</v>
      </c>
      <c r="F75" s="512">
        <f>-F179</f>
        <v>-2.15</v>
      </c>
      <c r="G75" s="74"/>
      <c r="H75" s="559"/>
    </row>
    <row r="76" spans="1:8" s="140" customFormat="1" ht="13.2">
      <c r="A76" s="342"/>
      <c r="B76" s="635"/>
      <c r="C76" s="92"/>
      <c r="D76" s="79"/>
      <c r="E76" s="90" t="s">
        <v>4692</v>
      </c>
      <c r="F76" s="512">
        <f>-F185</f>
        <v>-1.7999999999999998</v>
      </c>
      <c r="G76" s="74"/>
      <c r="H76" s="559"/>
    </row>
    <row r="77" spans="1:8" s="140" customFormat="1" ht="13.2">
      <c r="A77" s="342"/>
      <c r="B77" s="635"/>
      <c r="C77" s="92"/>
      <c r="D77" s="79"/>
      <c r="E77" s="90" t="s">
        <v>4402</v>
      </c>
      <c r="F77" s="636">
        <f>-F195*0.4</f>
        <v>-2.6660000000000004</v>
      </c>
      <c r="G77" s="74"/>
      <c r="H77" s="559"/>
    </row>
    <row r="78" spans="1:8" s="140" customFormat="1" ht="13.2">
      <c r="A78" s="342"/>
      <c r="B78" s="635"/>
      <c r="C78" s="92"/>
      <c r="D78" s="79"/>
      <c r="E78" s="90"/>
      <c r="F78" s="512">
        <f>SUM(F73:F77)</f>
        <v>21.089000000000006</v>
      </c>
      <c r="G78" s="74"/>
      <c r="H78" s="559"/>
    </row>
    <row r="79" spans="1:8" s="140" customFormat="1" ht="13.2">
      <c r="A79" s="342"/>
      <c r="B79" s="635"/>
      <c r="C79" s="92"/>
      <c r="D79" s="79"/>
      <c r="E79" s="109" t="s">
        <v>101</v>
      </c>
      <c r="F79" s="536">
        <f>F56+F62+F70+F78</f>
        <v>53.855190000000007</v>
      </c>
      <c r="G79" s="74"/>
      <c r="H79" s="559"/>
    </row>
    <row r="80" spans="1:8" s="140" customFormat="1" ht="13.2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10</v>
      </c>
      <c r="B81" s="44"/>
      <c r="C81" s="36" t="s">
        <v>808</v>
      </c>
      <c r="D81" s="37"/>
      <c r="E81" s="38" t="s">
        <v>809</v>
      </c>
      <c r="F81" s="39"/>
      <c r="G81" s="40" t="s">
        <v>19</v>
      </c>
      <c r="H81" s="57">
        <v>12.36</v>
      </c>
    </row>
    <row r="82" spans="1:12">
      <c r="A82" s="84"/>
      <c r="B82" s="85"/>
      <c r="C82" s="78"/>
      <c r="D82" s="79" t="s">
        <v>3566</v>
      </c>
      <c r="E82" s="83" t="s">
        <v>3567</v>
      </c>
      <c r="F82" s="73"/>
      <c r="G82" s="74" t="s">
        <v>19</v>
      </c>
      <c r="H82" s="128">
        <v>12.36</v>
      </c>
    </row>
    <row r="83" spans="1:12" s="140" customFormat="1" ht="13.2">
      <c r="A83" s="342"/>
      <c r="B83" s="635"/>
      <c r="C83" s="92"/>
      <c r="D83" s="79"/>
      <c r="E83" s="156" t="s">
        <v>3568</v>
      </c>
      <c r="F83" s="512"/>
      <c r="G83" s="74"/>
      <c r="H83" s="559"/>
    </row>
    <row r="84" spans="1:12" s="140" customFormat="1" ht="13.2">
      <c r="A84" s="342"/>
      <c r="B84" s="635"/>
      <c r="C84" s="92"/>
      <c r="D84" s="79"/>
      <c r="E84" s="90" t="s">
        <v>4695</v>
      </c>
      <c r="F84" s="512">
        <f>15.5*1.2*0.9-3.14*0.6*0.6/4*15.5</f>
        <v>12.3597</v>
      </c>
      <c r="G84" s="74"/>
      <c r="H84" s="559"/>
    </row>
    <row r="85" spans="1:12" s="140" customFormat="1" ht="13.2">
      <c r="A85" s="342"/>
      <c r="B85" s="635"/>
      <c r="C85" s="92"/>
      <c r="D85" s="79"/>
      <c r="E85" s="90"/>
      <c r="F85" s="512"/>
      <c r="G85" s="74"/>
      <c r="H85" s="559"/>
    </row>
    <row r="86" spans="1:12">
      <c r="A86" s="34">
        <f>MAX(A$1:A85)+1</f>
        <v>11</v>
      </c>
      <c r="B86" s="44"/>
      <c r="C86" s="36" t="s">
        <v>821</v>
      </c>
      <c r="D86" s="37"/>
      <c r="E86" s="38" t="s">
        <v>822</v>
      </c>
      <c r="F86" s="39"/>
      <c r="G86" s="40" t="s">
        <v>19</v>
      </c>
      <c r="H86" s="45">
        <v>107.71</v>
      </c>
    </row>
    <row r="87" spans="1:12" ht="26.4">
      <c r="A87" s="84"/>
      <c r="B87" s="85"/>
      <c r="C87" s="78"/>
      <c r="D87" s="79" t="s">
        <v>823</v>
      </c>
      <c r="E87" s="83" t="s">
        <v>824</v>
      </c>
      <c r="F87" s="73"/>
      <c r="G87" s="74" t="s">
        <v>19</v>
      </c>
      <c r="H87" s="86">
        <v>107.71</v>
      </c>
    </row>
    <row r="88" spans="1:12">
      <c r="A88" s="84"/>
      <c r="B88" s="529"/>
      <c r="C88" s="78"/>
      <c r="D88" s="79"/>
      <c r="E88" s="77" t="s">
        <v>4180</v>
      </c>
      <c r="F88" s="42">
        <f>F79*2</f>
        <v>107.71038000000001</v>
      </c>
      <c r="G88" s="74"/>
      <c r="H88" s="43"/>
    </row>
    <row r="89" spans="1:12" s="140" customFormat="1" ht="13.2">
      <c r="A89" s="342"/>
      <c r="B89" s="635"/>
      <c r="C89" s="92"/>
      <c r="D89" s="79"/>
      <c r="E89" s="90"/>
      <c r="F89" s="512"/>
      <c r="G89" s="74"/>
      <c r="H89" s="559"/>
    </row>
    <row r="90" spans="1:12">
      <c r="A90" s="34">
        <f>MAX(A$1:A89)+1</f>
        <v>12</v>
      </c>
      <c r="B90" s="44"/>
      <c r="C90" s="36" t="s">
        <v>136</v>
      </c>
      <c r="D90" s="37"/>
      <c r="E90" s="38" t="s">
        <v>826</v>
      </c>
      <c r="F90" s="39"/>
      <c r="G90" s="40" t="s">
        <v>19</v>
      </c>
      <c r="H90" s="57">
        <v>60.75</v>
      </c>
    </row>
    <row r="91" spans="1:12" ht="26.4">
      <c r="A91" s="84"/>
      <c r="B91" s="85"/>
      <c r="C91" s="78"/>
      <c r="D91" s="79" t="s">
        <v>138</v>
      </c>
      <c r="E91" s="83" t="s">
        <v>218</v>
      </c>
      <c r="F91" s="73"/>
      <c r="G91" s="74" t="s">
        <v>19</v>
      </c>
      <c r="H91" s="128">
        <v>60.75</v>
      </c>
    </row>
    <row r="92" spans="1:12">
      <c r="A92" s="84"/>
      <c r="B92" s="529"/>
      <c r="C92" s="78"/>
      <c r="D92" s="79"/>
      <c r="E92" s="77" t="s">
        <v>1211</v>
      </c>
      <c r="F92" s="49">
        <f>F29</f>
        <v>2</v>
      </c>
      <c r="G92" s="74"/>
      <c r="H92" s="128"/>
    </row>
    <row r="93" spans="1:12">
      <c r="A93" s="84"/>
      <c r="B93" s="529"/>
      <c r="C93" s="78"/>
      <c r="D93" s="79"/>
      <c r="E93" s="83"/>
      <c r="F93" s="73"/>
      <c r="G93" s="74"/>
      <c r="H93" s="128"/>
    </row>
    <row r="94" spans="1:12" s="140" customFormat="1" ht="13.2">
      <c r="A94" s="342"/>
      <c r="B94" s="635"/>
      <c r="C94" s="92"/>
      <c r="D94" s="79"/>
      <c r="E94" s="156" t="s">
        <v>3631</v>
      </c>
      <c r="F94" s="512"/>
      <c r="G94" s="74"/>
      <c r="H94" s="559"/>
    </row>
    <row r="95" spans="1:12" s="140" customFormat="1" ht="13.2">
      <c r="A95" s="342"/>
      <c r="B95" s="635"/>
      <c r="C95" s="92"/>
      <c r="D95" s="79"/>
      <c r="E95" s="90" t="s">
        <v>141</v>
      </c>
      <c r="F95" s="512">
        <f>F36+F40</f>
        <v>112.61000000000001</v>
      </c>
      <c r="G95" s="74"/>
      <c r="H95" s="559"/>
    </row>
    <row r="96" spans="1:12" s="127" customFormat="1">
      <c r="A96" s="123"/>
      <c r="B96" s="35"/>
      <c r="C96" s="35"/>
      <c r="D96" s="120"/>
      <c r="E96" s="77" t="s">
        <v>210</v>
      </c>
      <c r="F96" s="403">
        <f>-F79</f>
        <v>-53.855190000000007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/>
      <c r="F97" s="402">
        <f>SUM(F95:F96)</f>
        <v>58.754810000000006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109" t="s">
        <v>101</v>
      </c>
      <c r="F98" s="644">
        <f>F92+F97</f>
        <v>60.754810000000006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402"/>
      <c r="G99" s="126"/>
      <c r="H99" s="43"/>
      <c r="I99"/>
      <c r="J99"/>
      <c r="K99"/>
      <c r="L99"/>
    </row>
    <row r="100" spans="1:12">
      <c r="A100" s="34">
        <f>MAX(A$1:A99)+1</f>
        <v>13</v>
      </c>
      <c r="B100" s="85"/>
      <c r="C100" s="36" t="s">
        <v>211</v>
      </c>
      <c r="D100" s="78"/>
      <c r="E100" s="38" t="s">
        <v>830</v>
      </c>
      <c r="F100" s="39"/>
      <c r="G100" s="40" t="s">
        <v>19</v>
      </c>
      <c r="H100" s="57">
        <v>55.86</v>
      </c>
    </row>
    <row r="101" spans="1:12" ht="26.4">
      <c r="A101" s="84"/>
      <c r="B101" s="85"/>
      <c r="C101" s="78"/>
      <c r="D101" s="79" t="s">
        <v>213</v>
      </c>
      <c r="E101" s="83" t="s">
        <v>831</v>
      </c>
      <c r="F101" s="73"/>
      <c r="G101" s="74" t="s">
        <v>19</v>
      </c>
      <c r="H101" s="128">
        <v>55.86</v>
      </c>
    </row>
    <row r="102" spans="1:12">
      <c r="A102" s="134"/>
      <c r="B102" s="85"/>
      <c r="C102" s="78"/>
      <c r="D102" s="79"/>
      <c r="E102" s="322" t="s">
        <v>832</v>
      </c>
      <c r="F102" s="49">
        <f>F29</f>
        <v>2</v>
      </c>
      <c r="G102" s="74"/>
      <c r="H102" s="128"/>
    </row>
    <row r="103" spans="1:12">
      <c r="A103" s="134"/>
      <c r="B103" s="85"/>
      <c r="C103" s="78"/>
      <c r="D103" s="79"/>
      <c r="E103" s="83"/>
      <c r="F103" s="73"/>
      <c r="G103" s="74"/>
      <c r="H103" s="128"/>
    </row>
    <row r="104" spans="1:12" s="127" customFormat="1">
      <c r="A104" s="123"/>
      <c r="B104" s="35"/>
      <c r="C104" s="35"/>
      <c r="D104" s="120"/>
      <c r="E104" s="77" t="s">
        <v>829</v>
      </c>
      <c r="F104" s="402">
        <f>F79</f>
        <v>53.855190000000007</v>
      </c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109" t="s">
        <v>101</v>
      </c>
      <c r="F105" s="644">
        <f>F102+F104</f>
        <v>55.855190000000007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/>
      <c r="F106" s="402"/>
      <c r="G106" s="126"/>
      <c r="H106" s="128"/>
      <c r="I106"/>
      <c r="J106"/>
      <c r="K106"/>
      <c r="L106"/>
    </row>
    <row r="107" spans="1:12">
      <c r="A107" s="34">
        <f>MAX(A$1:A106)+1</f>
        <v>14</v>
      </c>
      <c r="B107" s="44"/>
      <c r="C107" s="36" t="s">
        <v>833</v>
      </c>
      <c r="D107" s="37"/>
      <c r="E107" s="38" t="s">
        <v>834</v>
      </c>
      <c r="F107" s="39"/>
      <c r="G107" s="40" t="s">
        <v>39</v>
      </c>
      <c r="H107" s="57">
        <v>181.58999999999997</v>
      </c>
    </row>
    <row r="108" spans="1:12" ht="26.4">
      <c r="A108" s="84"/>
      <c r="B108" s="85"/>
      <c r="C108" s="78"/>
      <c r="D108" s="79" t="s">
        <v>835</v>
      </c>
      <c r="E108" s="83" t="s">
        <v>836</v>
      </c>
      <c r="F108" s="73"/>
      <c r="G108" s="74" t="s">
        <v>39</v>
      </c>
      <c r="H108" s="128">
        <v>181.58999999999997</v>
      </c>
    </row>
    <row r="109" spans="1:12" s="127" customFormat="1">
      <c r="A109" s="123"/>
      <c r="B109" s="35"/>
      <c r="C109" s="35"/>
      <c r="D109" s="120"/>
      <c r="E109" s="98" t="s">
        <v>3633</v>
      </c>
      <c r="F109" s="402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4696</v>
      </c>
      <c r="F110" s="641">
        <f>15.5*1.2*2</f>
        <v>37.199999999999996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 t="s">
        <v>4697</v>
      </c>
      <c r="F111" s="402">
        <f>(2+2)*2*2+17.74*2+25.95*2</f>
        <v>103.38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 t="s">
        <v>4698</v>
      </c>
      <c r="F112" s="788">
        <f>3.5*3.6*2+3.6*1*2+1.5*1.5*2+0.75*1.5*2+9.3*0.1*2</f>
        <v>41.01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35"/>
      <c r="D113" s="120"/>
      <c r="E113" s="77"/>
      <c r="F113" s="642">
        <f>SUM(F110:F112)</f>
        <v>181.58999999999997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35"/>
      <c r="D114" s="120"/>
      <c r="E114" s="77"/>
      <c r="F114" s="642"/>
      <c r="G114" s="126"/>
      <c r="H114" s="43"/>
      <c r="I114"/>
      <c r="J114"/>
      <c r="K114"/>
      <c r="L114"/>
    </row>
    <row r="115" spans="1:12">
      <c r="A115" s="111"/>
      <c r="B115" s="35" t="s">
        <v>216</v>
      </c>
      <c r="C115" s="119"/>
      <c r="D115" s="120"/>
      <c r="E115" s="53" t="s">
        <v>217</v>
      </c>
      <c r="F115" s="101"/>
      <c r="G115" s="121"/>
      <c r="H115" s="114"/>
    </row>
    <row r="116" spans="1:12">
      <c r="A116" s="111"/>
      <c r="B116" s="112"/>
      <c r="C116" s="113"/>
      <c r="D116" s="122"/>
      <c r="E116" s="200"/>
      <c r="F116" s="201"/>
      <c r="G116" s="121"/>
      <c r="H116" s="107"/>
    </row>
    <row r="117" spans="1:12">
      <c r="A117" s="34">
        <f>MAX(A$1:A116)+1</f>
        <v>15</v>
      </c>
      <c r="B117" s="46"/>
      <c r="C117" s="36" t="s">
        <v>136</v>
      </c>
      <c r="D117" s="37"/>
      <c r="E117" s="38" t="s">
        <v>137</v>
      </c>
      <c r="F117" s="39"/>
      <c r="G117" s="40" t="s">
        <v>19</v>
      </c>
      <c r="H117" s="71">
        <v>2</v>
      </c>
    </row>
    <row r="118" spans="1:12" ht="26.4">
      <c r="A118" s="69"/>
      <c r="B118" s="106"/>
      <c r="C118" s="78"/>
      <c r="D118" s="79" t="s">
        <v>138</v>
      </c>
      <c r="E118" s="83" t="s">
        <v>218</v>
      </c>
      <c r="F118" s="73"/>
      <c r="G118" s="74" t="s">
        <v>19</v>
      </c>
      <c r="H118" s="114">
        <v>2</v>
      </c>
    </row>
    <row r="119" spans="1:12">
      <c r="A119" s="69"/>
      <c r="B119" s="106"/>
      <c r="C119" s="36"/>
      <c r="D119" s="79"/>
      <c r="E119" s="160" t="s">
        <v>4699</v>
      </c>
      <c r="F119" s="49">
        <f>0.25*8</f>
        <v>2</v>
      </c>
      <c r="G119" s="74"/>
      <c r="H119" s="114"/>
    </row>
    <row r="120" spans="1:12">
      <c r="A120" s="69"/>
      <c r="B120" s="106"/>
      <c r="C120" s="36"/>
      <c r="D120" s="37"/>
      <c r="E120" s="100"/>
      <c r="F120" s="49"/>
      <c r="G120" s="40"/>
      <c r="H120" s="107"/>
    </row>
    <row r="121" spans="1:12">
      <c r="A121" s="34">
        <f>MAX(A$1:A120)+1</f>
        <v>16</v>
      </c>
      <c r="B121" s="112"/>
      <c r="C121" s="36" t="s">
        <v>211</v>
      </c>
      <c r="D121" s="37"/>
      <c r="E121" s="38" t="s">
        <v>212</v>
      </c>
      <c r="F121" s="39"/>
      <c r="G121" s="40" t="s">
        <v>19</v>
      </c>
      <c r="H121" s="107">
        <v>2</v>
      </c>
    </row>
    <row r="122" spans="1:12" ht="26.4">
      <c r="A122" s="111"/>
      <c r="B122" s="106"/>
      <c r="C122" s="78"/>
      <c r="D122" s="79" t="s">
        <v>213</v>
      </c>
      <c r="E122" s="83" t="s">
        <v>214</v>
      </c>
      <c r="F122" s="73"/>
      <c r="G122" s="74" t="s">
        <v>19</v>
      </c>
      <c r="H122" s="114">
        <v>2</v>
      </c>
    </row>
    <row r="123" spans="1:12">
      <c r="A123" s="111"/>
      <c r="B123" s="106"/>
      <c r="C123" s="162"/>
      <c r="D123" s="117"/>
      <c r="E123" s="100" t="s">
        <v>220</v>
      </c>
      <c r="F123" s="163">
        <f>F119</f>
        <v>2</v>
      </c>
      <c r="G123" s="118"/>
      <c r="H123" s="107"/>
    </row>
    <row r="124" spans="1:12">
      <c r="A124" s="69"/>
      <c r="B124" s="46"/>
      <c r="C124" s="36"/>
      <c r="D124" s="37"/>
      <c r="E124" s="38"/>
      <c r="F124" s="39"/>
      <c r="G124" s="40"/>
      <c r="H124" s="71"/>
    </row>
    <row r="125" spans="1:12" ht="26.4">
      <c r="A125" s="34">
        <f>MAX(A$1:A124)+1</f>
        <v>17</v>
      </c>
      <c r="B125" s="46"/>
      <c r="C125" s="36" t="s">
        <v>221</v>
      </c>
      <c r="D125" s="37"/>
      <c r="E125" s="38" t="s">
        <v>222</v>
      </c>
      <c r="F125" s="39"/>
      <c r="G125" s="40" t="s">
        <v>39</v>
      </c>
      <c r="H125" s="71">
        <v>8</v>
      </c>
    </row>
    <row r="126" spans="1:12" ht="26.4">
      <c r="A126" s="62"/>
      <c r="B126" s="46"/>
      <c r="C126" s="96"/>
      <c r="D126" s="79" t="s">
        <v>223</v>
      </c>
      <c r="E126" s="83" t="s">
        <v>224</v>
      </c>
      <c r="F126" s="73"/>
      <c r="G126" s="74" t="s">
        <v>39</v>
      </c>
      <c r="H126" s="75">
        <v>8</v>
      </c>
    </row>
    <row r="127" spans="1:12">
      <c r="A127" s="62"/>
      <c r="B127" s="46"/>
      <c r="C127" s="96"/>
      <c r="D127" s="99"/>
      <c r="E127" s="100" t="s">
        <v>4184</v>
      </c>
      <c r="F127" s="131">
        <f>F119/0.25</f>
        <v>8</v>
      </c>
      <c r="G127" s="102"/>
      <c r="H127" s="71"/>
    </row>
    <row r="128" spans="1:12">
      <c r="A128" s="62"/>
      <c r="B128" s="46"/>
      <c r="C128" s="96"/>
      <c r="D128" s="99"/>
      <c r="E128" s="100"/>
      <c r="F128" s="131"/>
      <c r="G128" s="102"/>
      <c r="H128" s="71"/>
    </row>
    <row r="129" spans="1:12" ht="26.4">
      <c r="A129" s="34">
        <f>MAX(A$1:A128)+1</f>
        <v>18</v>
      </c>
      <c r="B129" s="46"/>
      <c r="C129" s="36" t="s">
        <v>226</v>
      </c>
      <c r="D129" s="37"/>
      <c r="E129" s="38" t="s">
        <v>227</v>
      </c>
      <c r="F129" s="39"/>
      <c r="G129" s="40" t="s">
        <v>39</v>
      </c>
      <c r="H129" s="71">
        <v>8</v>
      </c>
    </row>
    <row r="130" spans="1:12" ht="26.4">
      <c r="A130" s="69"/>
      <c r="B130" s="46"/>
      <c r="C130" s="78"/>
      <c r="D130" s="79" t="s">
        <v>228</v>
      </c>
      <c r="E130" s="83" t="s">
        <v>229</v>
      </c>
      <c r="F130" s="73"/>
      <c r="G130" s="74" t="s">
        <v>39</v>
      </c>
      <c r="H130" s="75">
        <v>8</v>
      </c>
    </row>
    <row r="131" spans="1:12">
      <c r="A131" s="69"/>
      <c r="B131" s="46"/>
      <c r="C131" s="78"/>
      <c r="D131" s="79"/>
      <c r="E131" s="77" t="s">
        <v>327</v>
      </c>
      <c r="F131" s="108">
        <f>F127</f>
        <v>8</v>
      </c>
      <c r="G131" s="74"/>
      <c r="H131" s="71"/>
    </row>
    <row r="132" spans="1:12">
      <c r="A132" s="62"/>
      <c r="B132" s="46"/>
      <c r="C132" s="96"/>
      <c r="D132" s="99"/>
      <c r="E132" s="100"/>
      <c r="F132" s="101"/>
      <c r="G132" s="102"/>
      <c r="H132" s="71"/>
    </row>
    <row r="133" spans="1:12" ht="26.4">
      <c r="A133" s="34">
        <f>MAX(A$1:A132)+1</f>
        <v>19</v>
      </c>
      <c r="B133" s="46"/>
      <c r="C133" s="36" t="s">
        <v>230</v>
      </c>
      <c r="D133" s="37"/>
      <c r="E133" s="38" t="s">
        <v>231</v>
      </c>
      <c r="F133" s="39"/>
      <c r="G133" s="40" t="s">
        <v>39</v>
      </c>
      <c r="H133" s="71">
        <v>8</v>
      </c>
    </row>
    <row r="134" spans="1:12" ht="26.4">
      <c r="A134" s="62"/>
      <c r="B134" s="46"/>
      <c r="C134" s="78"/>
      <c r="D134" s="79" t="s">
        <v>328</v>
      </c>
      <c r="E134" s="83" t="s">
        <v>329</v>
      </c>
      <c r="F134" s="73"/>
      <c r="G134" s="74" t="s">
        <v>39</v>
      </c>
      <c r="H134" s="75">
        <v>8</v>
      </c>
    </row>
    <row r="135" spans="1:12">
      <c r="A135" s="62"/>
      <c r="B135" s="46"/>
      <c r="C135" s="96"/>
      <c r="D135" s="99"/>
      <c r="E135" s="100" t="s">
        <v>234</v>
      </c>
      <c r="F135" s="131">
        <f>F131</f>
        <v>8</v>
      </c>
      <c r="G135" s="102"/>
      <c r="H135" s="71"/>
    </row>
    <row r="136" spans="1:12" s="127" customFormat="1">
      <c r="A136" s="123"/>
      <c r="B136" s="35"/>
      <c r="C136" s="35"/>
      <c r="D136" s="120"/>
      <c r="E136" s="77"/>
      <c r="F136" s="642"/>
      <c r="G136" s="126"/>
      <c r="H136" s="43"/>
      <c r="I136"/>
      <c r="J136"/>
      <c r="K136"/>
      <c r="L136"/>
    </row>
    <row r="137" spans="1:12" s="127" customFormat="1" ht="26.4">
      <c r="A137" s="34"/>
      <c r="B137" s="35" t="s">
        <v>916</v>
      </c>
      <c r="C137" s="35"/>
      <c r="D137" s="120"/>
      <c r="E137" s="53" t="s">
        <v>917</v>
      </c>
      <c r="F137" s="129"/>
      <c r="G137" s="126"/>
      <c r="H137" s="43"/>
      <c r="I137"/>
      <c r="J137"/>
      <c r="K137"/>
      <c r="L137"/>
    </row>
    <row r="138" spans="1:12" s="127" customFormat="1">
      <c r="A138" s="268"/>
      <c r="B138" s="35"/>
      <c r="C138" s="35"/>
      <c r="D138" s="120"/>
      <c r="E138" s="53"/>
      <c r="F138" s="129"/>
      <c r="G138" s="126"/>
      <c r="H138" s="43"/>
      <c r="I138"/>
      <c r="J138"/>
      <c r="K138"/>
      <c r="L138"/>
    </row>
    <row r="139" spans="1:12">
      <c r="A139" s="34">
        <f>MAX(A$1:A138)+1</f>
        <v>20</v>
      </c>
      <c r="B139" s="44"/>
      <c r="C139" s="36" t="s">
        <v>1953</v>
      </c>
      <c r="D139" s="37"/>
      <c r="E139" s="38" t="s">
        <v>1954</v>
      </c>
      <c r="F139" s="39"/>
      <c r="G139" s="40" t="s">
        <v>19</v>
      </c>
      <c r="H139" s="45">
        <v>0.23</v>
      </c>
    </row>
    <row r="140" spans="1:12" ht="26.4">
      <c r="A140" s="84"/>
      <c r="B140" s="85"/>
      <c r="C140" s="78"/>
      <c r="D140" s="361" t="s">
        <v>1955</v>
      </c>
      <c r="E140" s="370" t="s">
        <v>1956</v>
      </c>
      <c r="F140" s="363"/>
      <c r="G140" s="32" t="s">
        <v>19</v>
      </c>
      <c r="H140" s="86">
        <v>0.23</v>
      </c>
    </row>
    <row r="141" spans="1:12" s="127" customFormat="1">
      <c r="A141" s="268"/>
      <c r="B141" s="35"/>
      <c r="C141" s="35"/>
      <c r="D141" s="120"/>
      <c r="E141" s="77" t="s">
        <v>4700</v>
      </c>
      <c r="F141" s="402">
        <f>1.51*1.51*0.1*1</f>
        <v>0.22801000000000002</v>
      </c>
      <c r="G141" s="126"/>
      <c r="H141" s="43"/>
      <c r="I141"/>
      <c r="J141"/>
      <c r="K141"/>
      <c r="L141"/>
    </row>
    <row r="142" spans="1:12" s="127" customFormat="1">
      <c r="A142" s="268"/>
      <c r="B142" s="35"/>
      <c r="C142" s="35"/>
      <c r="D142" s="120"/>
      <c r="E142" s="77"/>
      <c r="F142" s="58"/>
      <c r="G142" s="126"/>
      <c r="H142" s="43"/>
      <c r="I142"/>
      <c r="J142"/>
      <c r="K142"/>
      <c r="L142"/>
    </row>
    <row r="143" spans="1:12">
      <c r="A143" s="34">
        <f>MAX(A$1:A142)+1</f>
        <v>21</v>
      </c>
      <c r="B143" s="44"/>
      <c r="C143" s="36" t="s">
        <v>1958</v>
      </c>
      <c r="D143" s="37"/>
      <c r="E143" s="38" t="s">
        <v>1959</v>
      </c>
      <c r="F143" s="39"/>
      <c r="G143" s="40" t="s">
        <v>39</v>
      </c>
      <c r="H143" s="45">
        <v>0.6</v>
      </c>
    </row>
    <row r="144" spans="1:12" ht="26.4">
      <c r="A144" s="84"/>
      <c r="B144" s="85"/>
      <c r="C144" s="78"/>
      <c r="D144" s="79" t="s">
        <v>1960</v>
      </c>
      <c r="E144" s="83" t="s">
        <v>1961</v>
      </c>
      <c r="F144" s="73"/>
      <c r="G144" s="74" t="s">
        <v>39</v>
      </c>
      <c r="H144" s="86">
        <v>0.6</v>
      </c>
    </row>
    <row r="145" spans="1:12" s="127" customFormat="1">
      <c r="A145" s="268"/>
      <c r="B145" s="35"/>
      <c r="C145" s="35"/>
      <c r="D145" s="120"/>
      <c r="E145" s="77" t="s">
        <v>4701</v>
      </c>
      <c r="F145" s="402">
        <f>(1.51+1.51)*2*0.1*1</f>
        <v>0.60400000000000009</v>
      </c>
      <c r="G145" s="126"/>
      <c r="H145" s="43"/>
      <c r="I145"/>
      <c r="J145"/>
      <c r="K145"/>
      <c r="L145"/>
    </row>
    <row r="146" spans="1:12" s="127" customFormat="1">
      <c r="A146" s="268"/>
      <c r="B146" s="35"/>
      <c r="C146" s="35"/>
      <c r="D146" s="120"/>
      <c r="E146" s="77"/>
      <c r="F146" s="58"/>
      <c r="G146" s="126"/>
      <c r="H146" s="43"/>
      <c r="I146"/>
      <c r="J146"/>
      <c r="K146"/>
      <c r="L146"/>
    </row>
    <row r="147" spans="1:12">
      <c r="A147" s="34">
        <f>MAX(A$1:A146)+1</f>
        <v>22</v>
      </c>
      <c r="B147" s="44"/>
      <c r="C147" s="36" t="s">
        <v>3777</v>
      </c>
      <c r="D147" s="37"/>
      <c r="E147" s="38" t="s">
        <v>3778</v>
      </c>
      <c r="F147" s="39"/>
      <c r="G147" s="40" t="s">
        <v>68</v>
      </c>
      <c r="H147" s="45">
        <v>15.5</v>
      </c>
    </row>
    <row r="148" spans="1:12">
      <c r="A148" s="84"/>
      <c r="B148" s="85"/>
      <c r="C148" s="78"/>
      <c r="D148" s="79" t="s">
        <v>3825</v>
      </c>
      <c r="E148" s="83" t="s">
        <v>3826</v>
      </c>
      <c r="F148" s="73"/>
      <c r="G148" s="74" t="s">
        <v>68</v>
      </c>
      <c r="H148" s="86">
        <v>15.5</v>
      </c>
    </row>
    <row r="149" spans="1:12">
      <c r="A149" s="134"/>
      <c r="B149" s="85"/>
      <c r="C149" s="78"/>
      <c r="D149" s="79"/>
      <c r="E149" s="77" t="s">
        <v>4702</v>
      </c>
      <c r="F149" s="49">
        <v>15.5</v>
      </c>
      <c r="G149" s="74"/>
      <c r="H149" s="43"/>
    </row>
    <row r="150" spans="1:12" s="127" customFormat="1">
      <c r="A150" s="123"/>
      <c r="B150" s="35"/>
      <c r="C150" s="35"/>
      <c r="D150" s="120"/>
      <c r="E150" s="77"/>
      <c r="F150" s="402"/>
      <c r="G150" s="126"/>
      <c r="H150" s="43"/>
      <c r="I150"/>
      <c r="J150"/>
      <c r="K150"/>
      <c r="L150"/>
    </row>
    <row r="151" spans="1:12">
      <c r="A151" s="34">
        <f>MAX(A$1:A150)+1</f>
        <v>23</v>
      </c>
      <c r="B151" s="44"/>
      <c r="C151" s="36" t="s">
        <v>3839</v>
      </c>
      <c r="D151" s="37"/>
      <c r="E151" s="38" t="s">
        <v>3840</v>
      </c>
      <c r="F151" s="39"/>
      <c r="G151" s="40" t="s">
        <v>64</v>
      </c>
      <c r="H151" s="57">
        <v>1</v>
      </c>
    </row>
    <row r="152" spans="1:12">
      <c r="A152" s="84"/>
      <c r="B152" s="85"/>
      <c r="C152" s="78"/>
      <c r="D152" s="79" t="s">
        <v>4703</v>
      </c>
      <c r="E152" s="83" t="s">
        <v>4704</v>
      </c>
      <c r="F152" s="73"/>
      <c r="G152" s="74" t="s">
        <v>64</v>
      </c>
      <c r="H152" s="128">
        <v>1</v>
      </c>
    </row>
    <row r="153" spans="1:12">
      <c r="A153" s="34"/>
      <c r="B153" s="44"/>
      <c r="C153" s="36"/>
      <c r="D153" s="37"/>
      <c r="E153" s="660" t="s">
        <v>4705</v>
      </c>
      <c r="F153" s="49">
        <v>1</v>
      </c>
      <c r="G153" s="40"/>
      <c r="H153" s="57"/>
    </row>
    <row r="154" spans="1:12">
      <c r="A154" s="34"/>
      <c r="B154" s="44"/>
      <c r="C154" s="36"/>
      <c r="D154" s="37"/>
      <c r="E154" s="77"/>
      <c r="F154" s="49"/>
      <c r="G154" s="40"/>
      <c r="H154" s="57"/>
    </row>
    <row r="155" spans="1:12" ht="26.4">
      <c r="A155" s="34">
        <f>MAX(A$1:A154)+1</f>
        <v>24</v>
      </c>
      <c r="B155" s="44"/>
      <c r="C155" s="36" t="s">
        <v>918</v>
      </c>
      <c r="D155" s="37"/>
      <c r="E155" s="356" t="s">
        <v>919</v>
      </c>
      <c r="F155" s="39"/>
      <c r="G155" s="40" t="s">
        <v>64</v>
      </c>
      <c r="H155" s="57">
        <v>1</v>
      </c>
    </row>
    <row r="156" spans="1:12" ht="26.4">
      <c r="A156" s="84"/>
      <c r="B156" s="85"/>
      <c r="C156" s="78"/>
      <c r="D156" s="79" t="s">
        <v>920</v>
      </c>
      <c r="E156" s="357" t="s">
        <v>921</v>
      </c>
      <c r="F156" s="73"/>
      <c r="G156" s="74" t="s">
        <v>64</v>
      </c>
      <c r="H156" s="128">
        <v>1</v>
      </c>
    </row>
    <row r="157" spans="1:12">
      <c r="A157" s="34"/>
      <c r="B157" s="44"/>
      <c r="C157" s="36"/>
      <c r="D157" s="37"/>
      <c r="E157" s="77" t="s">
        <v>4416</v>
      </c>
      <c r="F157" s="49">
        <v>1</v>
      </c>
      <c r="G157" s="40"/>
      <c r="H157" s="57"/>
    </row>
    <row r="158" spans="1:12">
      <c r="A158" s="34"/>
      <c r="B158" s="44"/>
      <c r="C158" s="36"/>
      <c r="D158" s="37"/>
      <c r="E158" s="77"/>
      <c r="F158" s="49"/>
      <c r="G158" s="40"/>
      <c r="H158" s="57"/>
    </row>
    <row r="159" spans="1:12">
      <c r="A159" s="34">
        <f>MAX(A$1:A158)+1</f>
        <v>25</v>
      </c>
      <c r="B159" s="44"/>
      <c r="C159" s="36" t="s">
        <v>3949</v>
      </c>
      <c r="D159" s="37"/>
      <c r="E159" s="38" t="s">
        <v>3950</v>
      </c>
      <c r="F159" s="39"/>
      <c r="G159" s="40" t="s">
        <v>64</v>
      </c>
      <c r="H159" s="57">
        <v>1</v>
      </c>
    </row>
    <row r="160" spans="1:12">
      <c r="A160" s="84"/>
      <c r="B160" s="85"/>
      <c r="C160" s="78"/>
      <c r="D160" s="79" t="s">
        <v>3951</v>
      </c>
      <c r="E160" s="83" t="s">
        <v>3952</v>
      </c>
      <c r="F160" s="73"/>
      <c r="G160" s="74" t="s">
        <v>64</v>
      </c>
      <c r="H160" s="128">
        <v>1</v>
      </c>
    </row>
    <row r="161" spans="1:12">
      <c r="A161" s="84"/>
      <c r="B161" s="85"/>
      <c r="C161" s="78"/>
      <c r="D161" s="79"/>
      <c r="E161" s="77" t="s">
        <v>4706</v>
      </c>
      <c r="F161" s="49">
        <v>1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128"/>
    </row>
    <row r="163" spans="1:12">
      <c r="A163" s="34">
        <f>MAX(A$1:A162)+1</f>
        <v>26</v>
      </c>
      <c r="B163" s="44"/>
      <c r="C163" s="36" t="s">
        <v>1487</v>
      </c>
      <c r="D163" s="37"/>
      <c r="E163" s="38" t="s">
        <v>1488</v>
      </c>
      <c r="F163" s="39"/>
      <c r="G163" s="40" t="s">
        <v>64</v>
      </c>
      <c r="H163" s="57">
        <v>1</v>
      </c>
    </row>
    <row r="164" spans="1:12">
      <c r="A164" s="84"/>
      <c r="B164" s="85"/>
      <c r="C164" s="78"/>
      <c r="D164" s="79" t="s">
        <v>3964</v>
      </c>
      <c r="E164" s="83" t="s">
        <v>3965</v>
      </c>
      <c r="F164" s="73"/>
      <c r="G164" s="74" t="s">
        <v>64</v>
      </c>
      <c r="H164" s="128">
        <v>1</v>
      </c>
    </row>
    <row r="165" spans="1:12">
      <c r="A165" s="34"/>
      <c r="B165" s="44"/>
      <c r="C165" s="36"/>
      <c r="D165" s="37"/>
      <c r="E165" s="77" t="s">
        <v>4707</v>
      </c>
      <c r="F165" s="49">
        <f>F157</f>
        <v>1</v>
      </c>
      <c r="G165" s="40"/>
      <c r="H165" s="57"/>
    </row>
    <row r="166" spans="1:12">
      <c r="A166" s="84"/>
      <c r="B166" s="85"/>
      <c r="C166" s="78"/>
      <c r="D166" s="79"/>
      <c r="E166" s="83"/>
      <c r="F166" s="49"/>
      <c r="G166" s="74"/>
      <c r="H166" s="128"/>
    </row>
    <row r="167" spans="1:12">
      <c r="A167" s="34">
        <f>MAX(A$1:A166)+1</f>
        <v>27</v>
      </c>
      <c r="B167" s="44"/>
      <c r="C167" s="36" t="s">
        <v>4015</v>
      </c>
      <c r="D167" s="37"/>
      <c r="E167" s="38" t="s">
        <v>4016</v>
      </c>
      <c r="F167" s="39"/>
      <c r="G167" s="40" t="s">
        <v>68</v>
      </c>
      <c r="H167" s="57">
        <v>15.5</v>
      </c>
    </row>
    <row r="168" spans="1:12">
      <c r="A168" s="84"/>
      <c r="B168" s="85"/>
      <c r="C168" s="78"/>
      <c r="D168" s="79" t="s">
        <v>4017</v>
      </c>
      <c r="E168" s="83" t="s">
        <v>4018</v>
      </c>
      <c r="F168" s="73"/>
      <c r="G168" s="74" t="s">
        <v>68</v>
      </c>
      <c r="H168" s="128">
        <v>15.5</v>
      </c>
    </row>
    <row r="169" spans="1:12">
      <c r="A169" s="84"/>
      <c r="B169" s="85"/>
      <c r="C169" s="78"/>
      <c r="D169" s="79"/>
      <c r="E169" s="77"/>
      <c r="F169" s="49">
        <f>F149</f>
        <v>15.5</v>
      </c>
      <c r="G169" s="74"/>
      <c r="H169" s="43"/>
    </row>
    <row r="170" spans="1:12">
      <c r="A170" s="84"/>
      <c r="B170" s="85"/>
      <c r="C170" s="78"/>
      <c r="D170" s="79"/>
      <c r="E170" s="83"/>
      <c r="F170" s="49"/>
      <c r="G170" s="74"/>
      <c r="H170" s="43"/>
    </row>
    <row r="171" spans="1:12" ht="26.4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2.7899999999999996</v>
      </c>
    </row>
    <row r="172" spans="1:12">
      <c r="A172" s="34"/>
      <c r="B172" s="655"/>
      <c r="C172" s="36"/>
      <c r="D172" s="37"/>
      <c r="E172" s="77" t="s">
        <v>4708</v>
      </c>
      <c r="F172" s="80">
        <f>15.5*1.2*0.15</f>
        <v>2.7899999999999996</v>
      </c>
      <c r="G172" s="40"/>
      <c r="H172" s="57"/>
    </row>
    <row r="173" spans="1:12" s="140" customFormat="1" ht="13.2">
      <c r="A173" s="342"/>
      <c r="B173" s="635"/>
      <c r="C173" s="92"/>
      <c r="D173" s="79"/>
      <c r="E173" s="90"/>
      <c r="F173" s="512"/>
      <c r="G173" s="74"/>
      <c r="H173" s="559"/>
    </row>
    <row r="174" spans="1:12" s="127" customFormat="1" ht="26.4">
      <c r="A174" s="123"/>
      <c r="B174" s="35" t="s">
        <v>333</v>
      </c>
      <c r="C174" s="35"/>
      <c r="D174" s="120"/>
      <c r="E174" s="53" t="s">
        <v>334</v>
      </c>
      <c r="F174" s="129"/>
      <c r="G174" s="126"/>
      <c r="H174" s="43"/>
      <c r="I174"/>
      <c r="J174"/>
      <c r="K174"/>
      <c r="L174"/>
    </row>
    <row r="175" spans="1:12" s="140" customFormat="1" ht="13.2">
      <c r="A175" s="342"/>
      <c r="B175" s="635"/>
      <c r="C175" s="92"/>
      <c r="D175" s="79"/>
      <c r="E175" s="90"/>
      <c r="F175" s="512"/>
      <c r="G175" s="74"/>
      <c r="H175" s="559"/>
    </row>
    <row r="176" spans="1:12">
      <c r="A176" s="34">
        <f>MAX(A$1:A175)+1</f>
        <v>29</v>
      </c>
      <c r="B176" s="44"/>
      <c r="C176" s="36" t="s">
        <v>1556</v>
      </c>
      <c r="D176" s="37"/>
      <c r="E176" s="38" t="s">
        <v>1557</v>
      </c>
      <c r="F176" s="39"/>
      <c r="G176" s="40" t="s">
        <v>19</v>
      </c>
      <c r="H176" s="76">
        <v>3.55</v>
      </c>
    </row>
    <row r="177" spans="1:8" ht="26.4">
      <c r="A177" s="84"/>
      <c r="B177" s="85"/>
      <c r="C177" s="78"/>
      <c r="D177" s="361" t="s">
        <v>1558</v>
      </c>
      <c r="E177" s="370" t="s">
        <v>1559</v>
      </c>
      <c r="F177" s="363"/>
      <c r="G177" s="32" t="s">
        <v>19</v>
      </c>
      <c r="H177" s="97">
        <v>3.55</v>
      </c>
    </row>
    <row r="178" spans="1:8" s="140" customFormat="1" ht="26.4">
      <c r="A178" s="342"/>
      <c r="B178" s="635"/>
      <c r="C178" s="92"/>
      <c r="D178" s="79"/>
      <c r="E178" s="90" t="s">
        <v>4709</v>
      </c>
      <c r="F178" s="512">
        <f>9.3*1.5*0.1</f>
        <v>1.3950000000000002</v>
      </c>
      <c r="G178" s="74"/>
      <c r="H178" s="559"/>
    </row>
    <row r="179" spans="1:8" s="140" customFormat="1" ht="26.4">
      <c r="A179" s="342"/>
      <c r="B179" s="635"/>
      <c r="C179" s="92"/>
      <c r="D179" s="79"/>
      <c r="E179" s="90" t="s">
        <v>4710</v>
      </c>
      <c r="F179" s="636">
        <f>0.5*4.3</f>
        <v>2.15</v>
      </c>
      <c r="G179" s="74"/>
      <c r="H179" s="559"/>
    </row>
    <row r="180" spans="1:8" s="140" customFormat="1" ht="13.2">
      <c r="A180" s="342"/>
      <c r="B180" s="635"/>
      <c r="C180" s="92"/>
      <c r="D180" s="79"/>
      <c r="E180" s="90"/>
      <c r="F180" s="512">
        <f>SUM(F178:F179)</f>
        <v>3.5449999999999999</v>
      </c>
      <c r="G180" s="74"/>
      <c r="H180" s="559"/>
    </row>
    <row r="181" spans="1:8" s="140" customFormat="1" ht="13.2">
      <c r="A181" s="342"/>
      <c r="B181" s="635"/>
      <c r="C181" s="92"/>
      <c r="D181" s="79"/>
      <c r="E181" s="90"/>
      <c r="F181" s="512"/>
      <c r="G181" s="74"/>
      <c r="H181" s="559"/>
    </row>
    <row r="182" spans="1:8">
      <c r="A182" s="34">
        <f>MAX(A$1:A181)+1</f>
        <v>30</v>
      </c>
      <c r="B182" s="44"/>
      <c r="C182" s="36" t="s">
        <v>1884</v>
      </c>
      <c r="D182" s="37"/>
      <c r="E182" s="38" t="s">
        <v>1885</v>
      </c>
      <c r="F182" s="39"/>
      <c r="G182" s="40" t="s">
        <v>19</v>
      </c>
      <c r="H182" s="76">
        <v>3.2</v>
      </c>
    </row>
    <row r="183" spans="1:8">
      <c r="A183" s="84"/>
      <c r="B183" s="85"/>
      <c r="C183" s="78"/>
      <c r="D183" s="79" t="s">
        <v>1886</v>
      </c>
      <c r="E183" s="83" t="s">
        <v>1887</v>
      </c>
      <c r="F183" s="73"/>
      <c r="G183" s="74" t="s">
        <v>19</v>
      </c>
      <c r="H183" s="97">
        <v>3.2</v>
      </c>
    </row>
    <row r="184" spans="1:8" s="140" customFormat="1" ht="13.2">
      <c r="A184" s="342"/>
      <c r="B184" s="635"/>
      <c r="C184" s="92"/>
      <c r="D184" s="79"/>
      <c r="E184" s="90" t="s">
        <v>4711</v>
      </c>
      <c r="F184" s="512">
        <f>0.1*9.3*1.5</f>
        <v>1.3950000000000002</v>
      </c>
      <c r="G184" s="74"/>
      <c r="H184" s="559"/>
    </row>
    <row r="185" spans="1:8" s="140" customFormat="1" ht="13.2">
      <c r="A185" s="342"/>
      <c r="B185" s="635"/>
      <c r="C185" s="92"/>
      <c r="D185" s="79"/>
      <c r="E185" s="90" t="s">
        <v>4712</v>
      </c>
      <c r="F185" s="636">
        <f>0.3*4.3+1.3*1*0.1+0.38*1</f>
        <v>1.7999999999999998</v>
      </c>
      <c r="G185" s="74"/>
      <c r="H185" s="559"/>
    </row>
    <row r="186" spans="1:8" s="140" customFormat="1" ht="13.2">
      <c r="A186" s="342"/>
      <c r="B186" s="635"/>
      <c r="C186" s="92"/>
      <c r="D186" s="79"/>
      <c r="E186" s="90"/>
      <c r="F186" s="512">
        <f>SUM(F184:F185)</f>
        <v>3.1950000000000003</v>
      </c>
      <c r="G186" s="74"/>
      <c r="H186" s="559"/>
    </row>
    <row r="187" spans="1:8" s="140" customFormat="1" ht="13.2">
      <c r="A187" s="342"/>
      <c r="B187" s="635"/>
      <c r="C187" s="92"/>
      <c r="D187" s="79"/>
      <c r="E187" s="90"/>
      <c r="F187" s="512"/>
      <c r="G187" s="74"/>
      <c r="H187" s="559"/>
    </row>
    <row r="188" spans="1:8">
      <c r="A188" s="34">
        <f>MAX(A$1:A186)+1</f>
        <v>31</v>
      </c>
      <c r="B188" s="44"/>
      <c r="C188" s="36" t="s">
        <v>4112</v>
      </c>
      <c r="D188" s="37"/>
      <c r="E188" s="38" t="s">
        <v>4113</v>
      </c>
      <c r="F188" s="39"/>
      <c r="G188" s="40" t="s">
        <v>19</v>
      </c>
      <c r="H188" s="76">
        <v>6</v>
      </c>
    </row>
    <row r="189" spans="1:8">
      <c r="A189" s="84"/>
      <c r="B189" s="85"/>
      <c r="C189" s="78"/>
      <c r="D189" s="79" t="s">
        <v>4114</v>
      </c>
      <c r="E189" s="83" t="s">
        <v>4115</v>
      </c>
      <c r="F189" s="73"/>
      <c r="G189" s="74" t="s">
        <v>19</v>
      </c>
      <c r="H189" s="97">
        <v>6</v>
      </c>
    </row>
    <row r="190" spans="1:8" s="140" customFormat="1" ht="26.4">
      <c r="A190" s="342"/>
      <c r="B190" s="635"/>
      <c r="C190" s="92"/>
      <c r="D190" s="79"/>
      <c r="E190" s="90" t="s">
        <v>4713</v>
      </c>
      <c r="F190" s="512">
        <f>12*0.5</f>
        <v>6</v>
      </c>
      <c r="G190" s="74"/>
      <c r="H190" s="559"/>
    </row>
    <row r="191" spans="1:8" s="140" customFormat="1" ht="13.2">
      <c r="A191" s="342"/>
      <c r="B191" s="635"/>
      <c r="C191" s="92"/>
      <c r="D191" s="79"/>
      <c r="E191" s="90"/>
      <c r="F191" s="512"/>
      <c r="G191" s="74"/>
      <c r="H191" s="559"/>
    </row>
    <row r="192" spans="1:8">
      <c r="A192" s="34">
        <f>MAX(A$1:A191)+1</f>
        <v>32</v>
      </c>
      <c r="B192" s="44"/>
      <c r="C192" s="36" t="s">
        <v>1889</v>
      </c>
      <c r="D192" s="37"/>
      <c r="E192" s="38" t="s">
        <v>1890</v>
      </c>
      <c r="F192" s="39"/>
      <c r="G192" s="40" t="s">
        <v>39</v>
      </c>
      <c r="H192" s="76">
        <v>20.62</v>
      </c>
    </row>
    <row r="193" spans="1:12">
      <c r="A193" s="84"/>
      <c r="B193" s="85"/>
      <c r="C193" s="78"/>
      <c r="D193" s="79" t="s">
        <v>1891</v>
      </c>
      <c r="E193" s="83" t="s">
        <v>1892</v>
      </c>
      <c r="F193" s="73"/>
      <c r="G193" s="74" t="s">
        <v>39</v>
      </c>
      <c r="H193" s="97">
        <v>20.62</v>
      </c>
    </row>
    <row r="194" spans="1:12" s="140" customFormat="1" ht="26.4">
      <c r="A194" s="342"/>
      <c r="B194" s="635"/>
      <c r="C194" s="92"/>
      <c r="D194" s="79"/>
      <c r="E194" s="90" t="s">
        <v>4714</v>
      </c>
      <c r="F194" s="512">
        <f>9.3*1.5</f>
        <v>13.950000000000001</v>
      </c>
      <c r="G194" s="74"/>
      <c r="H194" s="559"/>
    </row>
    <row r="195" spans="1:12" s="140" customFormat="1" ht="26.4">
      <c r="A195" s="342"/>
      <c r="B195" s="635"/>
      <c r="C195" s="92"/>
      <c r="D195" s="79"/>
      <c r="E195" s="90" t="s">
        <v>4715</v>
      </c>
      <c r="F195" s="636">
        <f>1.55*4.3</f>
        <v>6.665</v>
      </c>
      <c r="G195" s="74"/>
      <c r="H195" s="559"/>
    </row>
    <row r="196" spans="1:12" s="140" customFormat="1" ht="13.2">
      <c r="A196" s="342"/>
      <c r="B196" s="635"/>
      <c r="C196" s="92"/>
      <c r="D196" s="79"/>
      <c r="E196" s="90"/>
      <c r="F196" s="512">
        <f>SUM(F194:F195)</f>
        <v>20.615000000000002</v>
      </c>
      <c r="G196" s="74"/>
      <c r="H196" s="559"/>
    </row>
    <row r="197" spans="1:12" s="140" customFormat="1" ht="13.2">
      <c r="A197" s="342"/>
      <c r="B197" s="635"/>
      <c r="C197" s="92"/>
      <c r="D197" s="79"/>
      <c r="E197" s="90"/>
      <c r="F197" s="512"/>
      <c r="G197" s="74"/>
      <c r="H197" s="559"/>
    </row>
    <row r="198" spans="1:12" s="140" customFormat="1" ht="13.2">
      <c r="A198" s="342"/>
      <c r="B198" s="635"/>
      <c r="C198" s="92"/>
      <c r="D198" s="79"/>
      <c r="E198" s="90"/>
      <c r="F198" s="512"/>
      <c r="G198" s="74"/>
      <c r="H198" s="559"/>
    </row>
    <row r="199" spans="1:12" s="127" customFormat="1">
      <c r="A199" s="123"/>
      <c r="B199" s="35" t="s">
        <v>340</v>
      </c>
      <c r="C199" s="35"/>
      <c r="D199" s="120"/>
      <c r="E199" s="53" t="s">
        <v>341</v>
      </c>
      <c r="F199" s="129"/>
      <c r="G199" s="126"/>
      <c r="H199" s="43"/>
      <c r="I199"/>
      <c r="J199"/>
      <c r="K199"/>
      <c r="L199"/>
    </row>
    <row r="200" spans="1:12" s="140" customFormat="1" ht="13.2">
      <c r="A200" s="342"/>
      <c r="B200" s="635"/>
      <c r="C200" s="92"/>
      <c r="D200" s="79"/>
      <c r="E200" s="90"/>
      <c r="F200" s="512"/>
      <c r="G200" s="74"/>
      <c r="H200" s="559"/>
    </row>
    <row r="201" spans="1:12">
      <c r="A201" s="34">
        <f>MAX(A$1:A200)+1</f>
        <v>33</v>
      </c>
      <c r="B201" s="44"/>
      <c r="C201" s="36" t="s">
        <v>4274</v>
      </c>
      <c r="D201" s="37"/>
      <c r="E201" s="38" t="s">
        <v>4275</v>
      </c>
      <c r="F201" s="39"/>
      <c r="G201" s="40" t="s">
        <v>39</v>
      </c>
      <c r="H201" s="2757">
        <v>93.6</v>
      </c>
    </row>
    <row r="202" spans="1:12">
      <c r="A202" s="84"/>
      <c r="B202" s="85"/>
      <c r="C202" s="78"/>
      <c r="D202" s="79" t="s">
        <v>4664</v>
      </c>
      <c r="E202" s="83" t="s">
        <v>4716</v>
      </c>
      <c r="F202" s="73"/>
      <c r="G202" s="74" t="s">
        <v>39</v>
      </c>
      <c r="H202" s="627">
        <v>93.6</v>
      </c>
    </row>
    <row r="203" spans="1:12">
      <c r="A203" s="84"/>
      <c r="B203" s="85"/>
      <c r="C203" s="78"/>
      <c r="D203" s="79"/>
      <c r="E203" s="625" t="s">
        <v>16456</v>
      </c>
      <c r="F203" s="1133">
        <f>15.6*6</f>
        <v>93.6</v>
      </c>
      <c r="G203" s="74"/>
      <c r="H203" s="165"/>
    </row>
    <row r="204" spans="1:12">
      <c r="A204" s="134"/>
      <c r="B204" s="85"/>
      <c r="C204" s="78"/>
      <c r="D204" s="79"/>
      <c r="E204" s="296"/>
      <c r="F204" s="80"/>
      <c r="G204" s="74"/>
      <c r="H204" s="165"/>
    </row>
    <row r="205" spans="1:12" s="127" customFormat="1">
      <c r="A205" s="123"/>
      <c r="B205" s="35" t="s">
        <v>1831</v>
      </c>
      <c r="C205" s="35"/>
      <c r="D205" s="120"/>
      <c r="E205" s="53" t="s">
        <v>1832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6.4">
      <c r="A207" s="34">
        <f>MAX(A$1:A206)+1</f>
        <v>34</v>
      </c>
      <c r="B207" s="85"/>
      <c r="C207" s="36" t="s">
        <v>4125</v>
      </c>
      <c r="D207" s="37"/>
      <c r="E207" s="38" t="s">
        <v>4126</v>
      </c>
      <c r="F207" s="39"/>
      <c r="G207" s="40" t="s">
        <v>64</v>
      </c>
      <c r="H207" s="76">
        <v>1</v>
      </c>
    </row>
    <row r="208" spans="1:12" ht="26.4">
      <c r="A208" s="84"/>
      <c r="B208" s="85"/>
      <c r="C208" s="78"/>
      <c r="D208" s="361" t="s">
        <v>4127</v>
      </c>
      <c r="E208" s="370" t="s">
        <v>4128</v>
      </c>
      <c r="F208" s="363"/>
      <c r="G208" s="204" t="s">
        <v>64</v>
      </c>
      <c r="H208" s="97">
        <v>1</v>
      </c>
    </row>
    <row r="209" spans="1:12" s="127" customFormat="1">
      <c r="A209" s="123"/>
      <c r="B209" s="35"/>
      <c r="C209" s="35"/>
      <c r="D209" s="120"/>
      <c r="E209" s="90" t="s">
        <v>4717</v>
      </c>
      <c r="F209" s="512">
        <v>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90"/>
      <c r="F210" s="512"/>
      <c r="G210" s="126"/>
      <c r="H210" s="43"/>
      <c r="I210"/>
      <c r="J210"/>
      <c r="K210"/>
      <c r="L210"/>
    </row>
    <row r="211" spans="1:12" ht="26.4">
      <c r="A211" s="34">
        <f>MAX(A$1:A210)+1</f>
        <v>35</v>
      </c>
      <c r="B211" s="44"/>
      <c r="C211" s="36" t="s">
        <v>4140</v>
      </c>
      <c r="D211" s="37"/>
      <c r="E211" s="38" t="s">
        <v>4141</v>
      </c>
      <c r="F211" s="39"/>
      <c r="G211" s="40" t="s">
        <v>39</v>
      </c>
      <c r="H211" s="88">
        <v>39.15</v>
      </c>
    </row>
    <row r="212" spans="1:12" ht="26.4">
      <c r="A212" s="84"/>
      <c r="B212" s="85"/>
      <c r="C212" s="78"/>
      <c r="D212" s="79" t="s">
        <v>4142</v>
      </c>
      <c r="E212" s="83" t="s">
        <v>4143</v>
      </c>
      <c r="F212" s="73"/>
      <c r="G212" s="74" t="s">
        <v>39</v>
      </c>
      <c r="H212" s="43">
        <v>39.15</v>
      </c>
    </row>
    <row r="213" spans="1:12" s="127" customFormat="1">
      <c r="A213" s="123"/>
      <c r="B213" s="35"/>
      <c r="C213" s="35"/>
      <c r="D213" s="120"/>
      <c r="E213" s="90" t="s">
        <v>4718</v>
      </c>
      <c r="F213" s="677">
        <f>3.5*3.6*2+3.6*1*2+1.5*1.5*2+0.75*1.5*2</f>
        <v>39.15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90"/>
      <c r="F214" s="636"/>
      <c r="G214" s="126"/>
      <c r="H214" s="43"/>
      <c r="I214"/>
      <c r="J214"/>
      <c r="K214"/>
      <c r="L214"/>
    </row>
    <row r="215" spans="1:12">
      <c r="A215" s="34">
        <f>MAX(A$1:A214)+1</f>
        <v>36</v>
      </c>
      <c r="B215" s="85"/>
      <c r="C215" s="36" t="s">
        <v>4719</v>
      </c>
      <c r="D215" s="37"/>
      <c r="E215" s="38" t="s">
        <v>4720</v>
      </c>
      <c r="F215" s="39"/>
      <c r="G215" s="40" t="s">
        <v>64</v>
      </c>
      <c r="H215" s="76">
        <v>1</v>
      </c>
    </row>
    <row r="216" spans="1:12" ht="26.4">
      <c r="A216" s="84"/>
      <c r="B216" s="85"/>
      <c r="C216" s="78"/>
      <c r="D216" s="361" t="s">
        <v>4721</v>
      </c>
      <c r="E216" s="370" t="s">
        <v>4722</v>
      </c>
      <c r="F216" s="363"/>
      <c r="G216" s="204" t="s">
        <v>64</v>
      </c>
      <c r="H216" s="97">
        <v>1</v>
      </c>
    </row>
    <row r="217" spans="1:12" s="127" customFormat="1" ht="26.4">
      <c r="A217" s="123"/>
      <c r="B217" s="35"/>
      <c r="C217" s="35"/>
      <c r="D217" s="120"/>
      <c r="E217" s="90" t="s">
        <v>4723</v>
      </c>
      <c r="F217" s="512">
        <v>1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90"/>
      <c r="F218" s="512"/>
      <c r="G218" s="126"/>
      <c r="H218" s="43"/>
      <c r="I218"/>
      <c r="J218"/>
      <c r="K218"/>
      <c r="L218"/>
    </row>
    <row r="219" spans="1:12" ht="26.4">
      <c r="A219" s="34">
        <f>MAX(A$1:A218)+1</f>
        <v>37</v>
      </c>
      <c r="B219" s="44"/>
      <c r="C219" s="36" t="s">
        <v>4724</v>
      </c>
      <c r="D219" s="37"/>
      <c r="E219" s="38" t="s">
        <v>4725</v>
      </c>
      <c r="F219" s="39"/>
      <c r="G219" s="40" t="s">
        <v>16</v>
      </c>
      <c r="H219" s="76">
        <v>0.17</v>
      </c>
    </row>
    <row r="220" spans="1:12" ht="26.4">
      <c r="A220" s="84"/>
      <c r="B220" s="85"/>
      <c r="C220" s="78"/>
      <c r="D220" s="79" t="s">
        <v>4726</v>
      </c>
      <c r="E220" s="83" t="s">
        <v>4727</v>
      </c>
      <c r="F220" s="73"/>
      <c r="G220" s="74" t="s">
        <v>16</v>
      </c>
      <c r="H220" s="128">
        <v>0.02</v>
      </c>
    </row>
    <row r="221" spans="1:12">
      <c r="A221" s="34"/>
      <c r="B221" s="44"/>
      <c r="C221" s="36"/>
      <c r="D221" s="37"/>
      <c r="E221" s="90" t="s">
        <v>4728</v>
      </c>
      <c r="F221" s="49">
        <f>24.21/1000</f>
        <v>2.4210000000000002E-2</v>
      </c>
      <c r="G221" s="40"/>
      <c r="H221" s="76"/>
    </row>
    <row r="222" spans="1:12" ht="26.4">
      <c r="A222" s="84"/>
      <c r="B222" s="85"/>
      <c r="C222" s="78"/>
      <c r="D222" s="79" t="s">
        <v>4729</v>
      </c>
      <c r="E222" s="83" t="s">
        <v>4730</v>
      </c>
      <c r="F222" s="73"/>
      <c r="G222" s="74" t="s">
        <v>16</v>
      </c>
      <c r="H222" s="97">
        <v>0.15</v>
      </c>
    </row>
    <row r="223" spans="1:12" s="127" customFormat="1">
      <c r="A223" s="123"/>
      <c r="B223" s="35"/>
      <c r="C223" s="35"/>
      <c r="D223" s="120"/>
      <c r="E223" s="90" t="s">
        <v>4731</v>
      </c>
      <c r="F223" s="512">
        <f>152.91/1000</f>
        <v>0.15290999999999999</v>
      </c>
      <c r="G223" s="126"/>
      <c r="H223" s="43"/>
      <c r="I223"/>
      <c r="J223"/>
      <c r="K223"/>
      <c r="L223"/>
    </row>
    <row r="224" spans="1:12" s="127" customFormat="1">
      <c r="A224" s="123"/>
      <c r="B224" s="35"/>
      <c r="C224" s="35"/>
      <c r="D224" s="120"/>
      <c r="E224" s="53"/>
      <c r="F224" s="129"/>
      <c r="G224" s="126"/>
      <c r="H224" s="43"/>
      <c r="I224"/>
      <c r="J224"/>
      <c r="K224"/>
      <c r="L224"/>
    </row>
    <row r="225" spans="1:9">
      <c r="A225" s="62"/>
      <c r="B225" s="46"/>
      <c r="C225" s="96"/>
      <c r="D225" s="99"/>
      <c r="E225" s="90"/>
      <c r="F225" s="95"/>
      <c r="G225" s="102"/>
      <c r="H225" s="68"/>
    </row>
    <row r="226" spans="1:9" ht="14.4" thickBot="1">
      <c r="A226" s="135"/>
      <c r="B226" s="136"/>
      <c r="C226" s="136"/>
      <c r="D226" s="136"/>
      <c r="E226" s="137"/>
      <c r="F226" s="138"/>
      <c r="G226" s="136"/>
      <c r="H226" s="139"/>
    </row>
    <row r="227" spans="1:9">
      <c r="E227" s="6"/>
      <c r="F227" s="141"/>
      <c r="H227" s="531"/>
      <c r="I22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9"/>
  <dimension ref="A1:DQ22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4732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45.84</v>
      </c>
    </row>
    <row r="9" spans="1:12">
      <c r="A9" s="656"/>
      <c r="B9" s="31"/>
      <c r="C9" s="31"/>
      <c r="D9" s="32"/>
      <c r="E9" s="33"/>
      <c r="F9" s="95">
        <f>F70</f>
        <v>45.839780000000005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663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 ht="26.4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28</v>
      </c>
    </row>
    <row r="14" spans="1:12" ht="26.4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28</v>
      </c>
    </row>
    <row r="15" spans="1:12">
      <c r="A15" s="656"/>
      <c r="B15" s="31"/>
      <c r="C15" s="31"/>
      <c r="D15" s="32"/>
      <c r="E15" s="90" t="s">
        <v>4365</v>
      </c>
      <c r="F15" s="95">
        <v>28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8" ht="26.4">
      <c r="A17" s="34">
        <f>MAX(A$1:A16)+1</f>
        <v>3</v>
      </c>
      <c r="B17" s="44"/>
      <c r="C17" s="36" t="s">
        <v>2167</v>
      </c>
      <c r="D17" s="37"/>
      <c r="E17" s="38" t="s">
        <v>2168</v>
      </c>
      <c r="F17" s="39"/>
      <c r="G17" s="40" t="s">
        <v>64</v>
      </c>
      <c r="H17" s="76">
        <v>4</v>
      </c>
    </row>
    <row r="18" spans="1:8">
      <c r="A18" s="656"/>
      <c r="B18" s="31"/>
      <c r="C18" s="31"/>
      <c r="D18" s="32"/>
      <c r="E18" s="90" t="s">
        <v>4328</v>
      </c>
      <c r="F18" s="95">
        <v>3</v>
      </c>
      <c r="G18" s="29"/>
      <c r="H18" s="30"/>
    </row>
    <row r="19" spans="1:8">
      <c r="A19" s="656"/>
      <c r="B19" s="31"/>
      <c r="C19" s="31"/>
      <c r="D19" s="32"/>
      <c r="E19" s="90" t="s">
        <v>4733</v>
      </c>
      <c r="F19" s="196">
        <v>1</v>
      </c>
      <c r="G19" s="29"/>
      <c r="H19" s="30"/>
    </row>
    <row r="20" spans="1:8">
      <c r="A20" s="656"/>
      <c r="B20" s="31"/>
      <c r="C20" s="31"/>
      <c r="D20" s="32"/>
      <c r="E20" s="90"/>
      <c r="F20" s="95">
        <f>SUM(F18:F19)</f>
        <v>4</v>
      </c>
      <c r="G20" s="29"/>
      <c r="H20" s="30"/>
    </row>
    <row r="21" spans="1:8">
      <c r="A21" s="656"/>
      <c r="B21" s="31"/>
      <c r="C21" s="31"/>
      <c r="D21" s="32"/>
      <c r="E21" s="90"/>
      <c r="F21" s="95"/>
      <c r="G21" s="29"/>
      <c r="H21" s="30"/>
    </row>
    <row r="22" spans="1:8" ht="26.4">
      <c r="A22" s="34">
        <f>MAX(A$1:A21)+1</f>
        <v>4</v>
      </c>
      <c r="B22" s="44"/>
      <c r="C22" s="36" t="s">
        <v>274</v>
      </c>
      <c r="D22" s="37"/>
      <c r="E22" s="38" t="s">
        <v>275</v>
      </c>
      <c r="F22" s="39"/>
      <c r="G22" s="40" t="s">
        <v>64</v>
      </c>
      <c r="H22" s="57">
        <v>5</v>
      </c>
    </row>
    <row r="23" spans="1:8">
      <c r="A23" s="268"/>
      <c r="B23" s="44"/>
      <c r="C23" s="36"/>
      <c r="D23" s="37"/>
      <c r="E23" s="77" t="s">
        <v>4329</v>
      </c>
      <c r="F23" s="49">
        <v>3</v>
      </c>
      <c r="G23" s="40"/>
      <c r="H23" s="43"/>
    </row>
    <row r="24" spans="1:8">
      <c r="A24" s="268"/>
      <c r="B24" s="44"/>
      <c r="C24" s="36"/>
      <c r="D24" s="37"/>
      <c r="E24" s="77" t="s">
        <v>4734</v>
      </c>
      <c r="F24" s="81">
        <v>2</v>
      </c>
      <c r="G24" s="40"/>
      <c r="H24" s="43"/>
    </row>
    <row r="25" spans="1:8">
      <c r="A25" s="268"/>
      <c r="B25" s="44"/>
      <c r="C25" s="36"/>
      <c r="D25" s="37"/>
      <c r="E25" s="77"/>
      <c r="F25" s="49">
        <f>SUM(F23:F24)</f>
        <v>5</v>
      </c>
      <c r="G25" s="40"/>
      <c r="H25" s="43"/>
    </row>
    <row r="26" spans="1:8">
      <c r="A26" s="268"/>
      <c r="B26" s="44"/>
      <c r="C26" s="36"/>
      <c r="D26" s="37"/>
      <c r="E26" s="77"/>
      <c r="F26" s="49"/>
      <c r="G26" s="40"/>
      <c r="H26" s="43"/>
    </row>
    <row r="27" spans="1:8" ht="26.4">
      <c r="A27" s="34">
        <f>MAX(A$1:A26)+1</f>
        <v>5</v>
      </c>
      <c r="B27" s="44"/>
      <c r="C27" s="36" t="s">
        <v>279</v>
      </c>
      <c r="D27" s="37"/>
      <c r="E27" s="38" t="s">
        <v>280</v>
      </c>
      <c r="F27" s="39"/>
      <c r="G27" s="40" t="s">
        <v>39</v>
      </c>
      <c r="H27" s="76">
        <v>85.19</v>
      </c>
    </row>
    <row r="28" spans="1:8" ht="26.4">
      <c r="A28" s="84"/>
      <c r="B28" s="85"/>
      <c r="C28" s="78"/>
      <c r="D28" s="79" t="s">
        <v>281</v>
      </c>
      <c r="E28" s="83" t="s">
        <v>282</v>
      </c>
      <c r="F28" s="73"/>
      <c r="G28" s="74" t="s">
        <v>39</v>
      </c>
      <c r="H28" s="97">
        <v>85.19</v>
      </c>
    </row>
    <row r="29" spans="1:8">
      <c r="A29" s="268"/>
      <c r="B29" s="44"/>
      <c r="C29" s="36"/>
      <c r="D29" s="37"/>
      <c r="E29" s="77" t="s">
        <v>4735</v>
      </c>
      <c r="F29" s="49">
        <f>19.36*1.5+3.5*1</f>
        <v>32.54</v>
      </c>
      <c r="G29" s="40"/>
      <c r="H29" s="43"/>
    </row>
    <row r="30" spans="1:8">
      <c r="A30" s="268"/>
      <c r="B30" s="44"/>
      <c r="C30" s="36"/>
      <c r="D30" s="37"/>
      <c r="E30" s="77" t="s">
        <v>4736</v>
      </c>
      <c r="F30" s="81">
        <f>3.8*3+27.5*1.5</f>
        <v>52.65</v>
      </c>
      <c r="G30" s="40"/>
      <c r="H30" s="43"/>
    </row>
    <row r="31" spans="1:8">
      <c r="A31" s="268"/>
      <c r="B31" s="44"/>
      <c r="C31" s="36"/>
      <c r="D31" s="37"/>
      <c r="E31" s="77"/>
      <c r="F31" s="49">
        <f>SUM(F29:F30)</f>
        <v>85.19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6.4">
      <c r="A33" s="34">
        <f>MAX(A$1:A32)+1</f>
        <v>6</v>
      </c>
      <c r="B33" s="44"/>
      <c r="C33" s="36" t="s">
        <v>54</v>
      </c>
      <c r="D33" s="37"/>
      <c r="E33" s="38" t="s">
        <v>55</v>
      </c>
      <c r="F33" s="39"/>
      <c r="G33" s="40" t="s">
        <v>39</v>
      </c>
      <c r="H33" s="76">
        <v>85.19</v>
      </c>
    </row>
    <row r="34" spans="1:8" ht="26.4">
      <c r="A34" s="84"/>
      <c r="B34" s="85"/>
      <c r="C34" s="78"/>
      <c r="D34" s="79" t="s">
        <v>1150</v>
      </c>
      <c r="E34" s="83" t="s">
        <v>1151</v>
      </c>
      <c r="F34" s="73"/>
      <c r="G34" s="74" t="s">
        <v>39</v>
      </c>
      <c r="H34" s="97">
        <v>85.19</v>
      </c>
    </row>
    <row r="35" spans="1:8" ht="26.4">
      <c r="A35" s="268"/>
      <c r="B35" s="44"/>
      <c r="C35" s="36"/>
      <c r="D35" s="37"/>
      <c r="E35" s="77" t="s">
        <v>4737</v>
      </c>
      <c r="F35" s="49">
        <f>19.36*1.5+3.5*1</f>
        <v>32.54</v>
      </c>
      <c r="G35" s="40"/>
      <c r="H35" s="43"/>
    </row>
    <row r="36" spans="1:8" ht="26.4">
      <c r="A36" s="268"/>
      <c r="B36" s="44"/>
      <c r="C36" s="36"/>
      <c r="D36" s="37"/>
      <c r="E36" s="77" t="s">
        <v>4738</v>
      </c>
      <c r="F36" s="81">
        <f>3.8*3+27.5*1.5</f>
        <v>52.65</v>
      </c>
      <c r="G36" s="40"/>
      <c r="H36" s="43"/>
    </row>
    <row r="37" spans="1:8">
      <c r="A37" s="268"/>
      <c r="B37" s="44"/>
      <c r="C37" s="36"/>
      <c r="D37" s="37"/>
      <c r="E37" s="77"/>
      <c r="F37" s="49">
        <f>SUM(F35:F36)</f>
        <v>85.19</v>
      </c>
      <c r="G37" s="40"/>
      <c r="H37" s="43"/>
    </row>
    <row r="38" spans="1:8">
      <c r="A38" s="268"/>
      <c r="B38" s="44"/>
      <c r="C38" s="36"/>
      <c r="D38" s="37"/>
      <c r="E38" s="77"/>
      <c r="F38" s="49"/>
      <c r="G38" s="40"/>
      <c r="H38" s="43"/>
    </row>
    <row r="39" spans="1:8" ht="26.4">
      <c r="A39" s="34">
        <f>MAX(A$1:A38)+1</f>
        <v>7</v>
      </c>
      <c r="B39" s="44"/>
      <c r="C39" s="36" t="s">
        <v>294</v>
      </c>
      <c r="D39" s="37"/>
      <c r="E39" s="38" t="s">
        <v>295</v>
      </c>
      <c r="F39" s="39"/>
      <c r="G39" s="40" t="s">
        <v>39</v>
      </c>
      <c r="H39" s="76">
        <v>85.19</v>
      </c>
    </row>
    <row r="40" spans="1:8" ht="26.4">
      <c r="A40" s="268"/>
      <c r="B40" s="44"/>
      <c r="C40" s="36"/>
      <c r="D40" s="79" t="s">
        <v>1153</v>
      </c>
      <c r="E40" s="83" t="s">
        <v>1154</v>
      </c>
      <c r="F40" s="73"/>
      <c r="G40" s="74" t="s">
        <v>39</v>
      </c>
      <c r="H40" s="97">
        <v>85.19</v>
      </c>
    </row>
    <row r="41" spans="1:8" ht="26.4">
      <c r="A41" s="268"/>
      <c r="B41" s="44"/>
      <c r="C41" s="36"/>
      <c r="D41" s="37"/>
      <c r="E41" s="77" t="s">
        <v>4739</v>
      </c>
      <c r="F41" s="49">
        <f>19.36*1.5+3.5*1</f>
        <v>32.54</v>
      </c>
      <c r="G41" s="40"/>
      <c r="H41" s="43"/>
    </row>
    <row r="42" spans="1:8" ht="26.4">
      <c r="A42" s="268"/>
      <c r="B42" s="44"/>
      <c r="C42" s="36"/>
      <c r="D42" s="37"/>
      <c r="E42" s="77" t="s">
        <v>4740</v>
      </c>
      <c r="F42" s="81">
        <f>3.8*3+27.5*1.5</f>
        <v>52.65</v>
      </c>
      <c r="G42" s="40"/>
      <c r="H42" s="43"/>
    </row>
    <row r="43" spans="1:8">
      <c r="A43" s="268"/>
      <c r="B43" s="44"/>
      <c r="C43" s="36"/>
      <c r="D43" s="37"/>
      <c r="E43" s="77"/>
      <c r="F43" s="49">
        <f>SUM(F41:F42)</f>
        <v>85.19</v>
      </c>
      <c r="G43" s="40"/>
      <c r="H43" s="43"/>
    </row>
    <row r="44" spans="1:8">
      <c r="A44" s="268"/>
      <c r="B44" s="44"/>
      <c r="C44" s="36"/>
      <c r="D44" s="37"/>
      <c r="E44" s="77"/>
      <c r="F44" s="49"/>
      <c r="G44" s="40"/>
      <c r="H44" s="43"/>
    </row>
    <row r="45" spans="1:8" ht="26.4">
      <c r="A45" s="34">
        <f>MAX(A$1:A44)+1</f>
        <v>8</v>
      </c>
      <c r="B45" s="44"/>
      <c r="C45" s="36" t="s">
        <v>384</v>
      </c>
      <c r="D45" s="37"/>
      <c r="E45" s="38" t="s">
        <v>385</v>
      </c>
      <c r="F45" s="39"/>
      <c r="G45" s="40" t="s">
        <v>39</v>
      </c>
      <c r="H45" s="76">
        <v>85.19</v>
      </c>
    </row>
    <row r="46" spans="1:8" ht="26.4">
      <c r="A46" s="84"/>
      <c r="B46" s="85"/>
      <c r="C46" s="78"/>
      <c r="D46" s="79" t="s">
        <v>951</v>
      </c>
      <c r="E46" s="83" t="s">
        <v>952</v>
      </c>
      <c r="F46" s="73"/>
      <c r="G46" s="74" t="s">
        <v>39</v>
      </c>
      <c r="H46" s="97">
        <v>85.19</v>
      </c>
    </row>
    <row r="47" spans="1:8" ht="26.4">
      <c r="A47" s="134"/>
      <c r="B47" s="85"/>
      <c r="C47" s="78"/>
      <c r="D47" s="79"/>
      <c r="E47" s="77" t="s">
        <v>4741</v>
      </c>
      <c r="F47" s="49">
        <f>19.36*1.5+3.5*1</f>
        <v>32.54</v>
      </c>
      <c r="G47" s="74"/>
      <c r="H47" s="43"/>
    </row>
    <row r="48" spans="1:8" ht="26.4">
      <c r="A48" s="134"/>
      <c r="B48" s="85"/>
      <c r="C48" s="78"/>
      <c r="D48" s="79"/>
      <c r="E48" s="77" t="s">
        <v>4742</v>
      </c>
      <c r="F48" s="81">
        <f>3.8*3+27.5*1.5</f>
        <v>52.65</v>
      </c>
      <c r="G48" s="74"/>
      <c r="H48" s="43"/>
    </row>
    <row r="49" spans="1:8">
      <c r="A49" s="134"/>
      <c r="B49" s="85"/>
      <c r="C49" s="78"/>
      <c r="D49" s="79"/>
      <c r="E49" s="77"/>
      <c r="F49" s="49">
        <f>SUM(F47:F48)</f>
        <v>85.19</v>
      </c>
      <c r="G49" s="74"/>
      <c r="H49" s="43"/>
    </row>
    <row r="50" spans="1:8">
      <c r="A50" s="656"/>
      <c r="B50" s="31"/>
      <c r="C50" s="31"/>
      <c r="D50" s="32"/>
      <c r="E50" s="33"/>
      <c r="F50" s="28"/>
      <c r="G50" s="29"/>
      <c r="H50" s="30"/>
    </row>
    <row r="51" spans="1:8">
      <c r="A51" s="34">
        <f>MAX(A$1:A50)+1</f>
        <v>9</v>
      </c>
      <c r="B51" s="44"/>
      <c r="C51" s="36" t="s">
        <v>72</v>
      </c>
      <c r="D51" s="37"/>
      <c r="E51" s="38" t="s">
        <v>73</v>
      </c>
      <c r="F51" s="39"/>
      <c r="G51" s="40" t="s">
        <v>16</v>
      </c>
      <c r="H51" s="57">
        <v>103.34</v>
      </c>
    </row>
    <row r="52" spans="1:8">
      <c r="A52" s="84"/>
      <c r="B52" s="85"/>
      <c r="C52" s="78"/>
      <c r="D52" s="79" t="s">
        <v>74</v>
      </c>
      <c r="E52" s="83" t="s">
        <v>75</v>
      </c>
      <c r="F52" s="73"/>
      <c r="G52" s="74" t="s">
        <v>16</v>
      </c>
      <c r="H52" s="128">
        <v>103.34</v>
      </c>
    </row>
    <row r="53" spans="1:8">
      <c r="A53" s="134"/>
      <c r="B53" s="85"/>
      <c r="C53" s="78"/>
      <c r="D53" s="79"/>
      <c r="E53" s="98" t="s">
        <v>1457</v>
      </c>
      <c r="F53" s="73"/>
      <c r="G53" s="74"/>
      <c r="H53" s="128"/>
    </row>
    <row r="54" spans="1:8" ht="26.4">
      <c r="A54" s="134"/>
      <c r="B54" s="85"/>
      <c r="C54" s="78"/>
      <c r="D54" s="79"/>
      <c r="E54" s="77" t="s">
        <v>15453</v>
      </c>
      <c r="F54" s="49">
        <f>F35*0.44</f>
        <v>14.317600000000001</v>
      </c>
      <c r="G54" s="74"/>
      <c r="H54" s="128"/>
    </row>
    <row r="55" spans="1:8" ht="26.4">
      <c r="A55" s="134"/>
      <c r="B55" s="85"/>
      <c r="C55" s="78"/>
      <c r="D55" s="79"/>
      <c r="E55" s="77" t="s">
        <v>15454</v>
      </c>
      <c r="F55" s="49">
        <f>F36*0.44</f>
        <v>23.166</v>
      </c>
      <c r="G55" s="74"/>
      <c r="H55" s="128"/>
    </row>
    <row r="56" spans="1:8" ht="26.4">
      <c r="A56" s="134"/>
      <c r="B56" s="85"/>
      <c r="C56" s="78"/>
      <c r="D56" s="79"/>
      <c r="E56" s="77" t="s">
        <v>15455</v>
      </c>
      <c r="F56" s="49">
        <f>F47*0.235</f>
        <v>7.6468999999999996</v>
      </c>
      <c r="G56" s="74"/>
      <c r="H56" s="128"/>
    </row>
    <row r="57" spans="1:8" ht="26.4">
      <c r="A57" s="134"/>
      <c r="B57" s="85"/>
      <c r="C57" s="78"/>
      <c r="D57" s="79"/>
      <c r="E57" s="77" t="s">
        <v>15456</v>
      </c>
      <c r="F57" s="81">
        <f>F48*0.235</f>
        <v>12.372749999999998</v>
      </c>
      <c r="G57" s="74"/>
      <c r="H57" s="128"/>
    </row>
    <row r="58" spans="1:8">
      <c r="A58" s="134"/>
      <c r="B58" s="85"/>
      <c r="C58" s="78"/>
      <c r="D58" s="79"/>
      <c r="E58" s="77"/>
      <c r="F58" s="49">
        <f>SUM(F54:F57)</f>
        <v>57.503250000000001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43"/>
    </row>
    <row r="61" spans="1:8" ht="26.4">
      <c r="A61" s="134"/>
      <c r="B61" s="85"/>
      <c r="C61" s="78"/>
      <c r="D61" s="79"/>
      <c r="E61" s="90" t="s">
        <v>4745</v>
      </c>
      <c r="F61" s="95">
        <f>F15*0.0045</f>
        <v>0.126</v>
      </c>
      <c r="G61" s="74"/>
      <c r="H61" s="43"/>
    </row>
    <row r="62" spans="1:8" ht="26.4">
      <c r="A62" s="134"/>
      <c r="B62" s="85"/>
      <c r="C62" s="78"/>
      <c r="D62" s="79"/>
      <c r="E62" s="90" t="s">
        <v>4746</v>
      </c>
      <c r="F62" s="49">
        <f>F18*2.35</f>
        <v>7.0500000000000007</v>
      </c>
      <c r="G62" s="74"/>
      <c r="H62" s="43"/>
    </row>
    <row r="63" spans="1:8">
      <c r="A63" s="134"/>
      <c r="B63" s="85"/>
      <c r="C63" s="78"/>
      <c r="D63" s="79"/>
      <c r="E63" s="90" t="s">
        <v>4747</v>
      </c>
      <c r="F63" s="95">
        <f>F19*7</f>
        <v>7</v>
      </c>
      <c r="G63" s="74"/>
      <c r="H63" s="43"/>
    </row>
    <row r="64" spans="1:8" ht="26.4">
      <c r="A64" s="134"/>
      <c r="B64" s="85"/>
      <c r="C64" s="78"/>
      <c r="D64" s="79"/>
      <c r="E64" s="77" t="s">
        <v>4377</v>
      </c>
      <c r="F64" s="49">
        <f>F23*0.165</f>
        <v>0.495</v>
      </c>
      <c r="G64" s="74"/>
      <c r="H64" s="43"/>
    </row>
    <row r="65" spans="1:12">
      <c r="A65" s="134"/>
      <c r="B65" s="85"/>
      <c r="C65" s="78"/>
      <c r="D65" s="79"/>
      <c r="E65" s="77" t="s">
        <v>4748</v>
      </c>
      <c r="F65" s="49">
        <f>F24*0.165</f>
        <v>0.33</v>
      </c>
      <c r="G65" s="74"/>
      <c r="H65" s="43"/>
    </row>
    <row r="66" spans="1:12" ht="26.4">
      <c r="A66" s="134"/>
      <c r="B66" s="85"/>
      <c r="C66" s="78"/>
      <c r="D66" s="79"/>
      <c r="E66" s="77" t="s">
        <v>4749</v>
      </c>
      <c r="F66" s="49">
        <f>F29*0.181</f>
        <v>5.8897399999999998</v>
      </c>
      <c r="G66" s="74"/>
      <c r="H66" s="43"/>
    </row>
    <row r="67" spans="1:12" ht="26.4">
      <c r="A67" s="134"/>
      <c r="B67" s="85"/>
      <c r="C67" s="78"/>
      <c r="D67" s="79"/>
      <c r="E67" s="77" t="s">
        <v>4750</v>
      </c>
      <c r="F67" s="49">
        <f>F30*0.181</f>
        <v>9.5296500000000002</v>
      </c>
      <c r="G67" s="74"/>
      <c r="H67" s="43"/>
    </row>
    <row r="68" spans="1:12" ht="26.4">
      <c r="A68" s="134"/>
      <c r="B68" s="85"/>
      <c r="C68" s="78"/>
      <c r="D68" s="79"/>
      <c r="E68" s="77" t="s">
        <v>4751</v>
      </c>
      <c r="F68" s="49">
        <f>F41*0.181</f>
        <v>5.8897399999999998</v>
      </c>
      <c r="G68" s="74"/>
      <c r="H68" s="43"/>
    </row>
    <row r="69" spans="1:12" ht="26.4">
      <c r="A69" s="134"/>
      <c r="B69" s="85"/>
      <c r="C69" s="78"/>
      <c r="D69" s="79"/>
      <c r="E69" s="77" t="s">
        <v>4752</v>
      </c>
      <c r="F69" s="81">
        <f>F42*0.181</f>
        <v>9.5296500000000002</v>
      </c>
      <c r="G69" s="74"/>
      <c r="H69" s="43"/>
    </row>
    <row r="70" spans="1:12">
      <c r="A70" s="134"/>
      <c r="B70" s="85"/>
      <c r="C70" s="78"/>
      <c r="D70" s="79"/>
      <c r="E70" s="77"/>
      <c r="F70" s="49">
        <f>SUM(F61:F69)</f>
        <v>45.839780000000005</v>
      </c>
      <c r="G70" s="74"/>
      <c r="H70" s="43"/>
    </row>
    <row r="71" spans="1:12">
      <c r="A71" s="134"/>
      <c r="B71" s="85"/>
      <c r="C71" s="78"/>
      <c r="D71" s="79"/>
      <c r="E71" s="109" t="s">
        <v>101</v>
      </c>
      <c r="F71" s="159">
        <f>F58+F70</f>
        <v>103.34303</v>
      </c>
      <c r="G71" s="74"/>
      <c r="H71" s="43"/>
    </row>
    <row r="72" spans="1:12">
      <c r="A72" s="134"/>
      <c r="B72" s="85"/>
      <c r="C72" s="78"/>
      <c r="D72" s="79"/>
      <c r="E72" s="109"/>
      <c r="F72" s="159"/>
      <c r="G72" s="74"/>
      <c r="H72" s="43"/>
    </row>
    <row r="73" spans="1:12">
      <c r="A73" s="34">
        <f>MAX(A$1:A72)+1</f>
        <v>10</v>
      </c>
      <c r="B73" s="85"/>
      <c r="C73" s="36" t="s">
        <v>189</v>
      </c>
      <c r="D73" s="37"/>
      <c r="E73" s="38" t="s">
        <v>190</v>
      </c>
      <c r="F73" s="39"/>
      <c r="G73" s="40" t="s">
        <v>16</v>
      </c>
      <c r="H73" s="57">
        <v>37.479999999999997</v>
      </c>
    </row>
    <row r="74" spans="1:12" ht="26.4">
      <c r="A74" s="134"/>
      <c r="B74" s="85"/>
      <c r="C74" s="78"/>
      <c r="D74" s="79"/>
      <c r="E74" s="77" t="s">
        <v>4743</v>
      </c>
      <c r="F74" s="49">
        <f>F35*0.44</f>
        <v>14.317600000000001</v>
      </c>
      <c r="G74" s="74"/>
      <c r="H74" s="43"/>
    </row>
    <row r="75" spans="1:12" ht="26.4">
      <c r="A75" s="134"/>
      <c r="B75" s="85"/>
      <c r="C75" s="78"/>
      <c r="D75" s="79"/>
      <c r="E75" s="77" t="s">
        <v>4744</v>
      </c>
      <c r="F75" s="81">
        <f>F36*0.44</f>
        <v>23.166</v>
      </c>
      <c r="G75" s="74"/>
      <c r="H75" s="43"/>
    </row>
    <row r="76" spans="1:12">
      <c r="A76" s="134"/>
      <c r="B76" s="85"/>
      <c r="C76" s="78"/>
      <c r="D76" s="79"/>
      <c r="E76" s="109"/>
      <c r="F76" s="49">
        <f>SUM(F74:F75)</f>
        <v>37.483600000000003</v>
      </c>
      <c r="G76" s="74"/>
      <c r="H76" s="43"/>
    </row>
    <row r="77" spans="1:12">
      <c r="A77" s="134"/>
      <c r="B77" s="85"/>
      <c r="C77" s="78"/>
      <c r="D77" s="79"/>
      <c r="E77" s="109"/>
      <c r="F77" s="159"/>
      <c r="G77" s="74"/>
      <c r="H77" s="43"/>
    </row>
    <row r="78" spans="1:12" s="127" customFormat="1">
      <c r="A78" s="123"/>
      <c r="B78" s="35" t="s">
        <v>194</v>
      </c>
      <c r="C78" s="119"/>
      <c r="D78" s="120"/>
      <c r="E78" s="53" t="s">
        <v>195</v>
      </c>
      <c r="F78" s="129"/>
      <c r="G78" s="130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53"/>
      <c r="F79" s="129"/>
      <c r="G79" s="130"/>
      <c r="H79" s="43"/>
      <c r="I79"/>
      <c r="J79"/>
      <c r="K79"/>
      <c r="L79"/>
    </row>
    <row r="80" spans="1:12">
      <c r="A80" s="34">
        <f>MAX(A$1:A78)+1</f>
        <v>11</v>
      </c>
      <c r="B80" s="44"/>
      <c r="C80" s="36" t="s">
        <v>740</v>
      </c>
      <c r="D80" s="37"/>
      <c r="E80" s="38" t="s">
        <v>741</v>
      </c>
      <c r="F80" s="39"/>
      <c r="G80" s="40" t="s">
        <v>742</v>
      </c>
      <c r="H80" s="57">
        <v>50</v>
      </c>
    </row>
    <row r="81" spans="1:12" ht="15.6">
      <c r="A81" s="84"/>
      <c r="B81" s="285"/>
      <c r="C81" s="286"/>
      <c r="D81" s="79" t="s">
        <v>743</v>
      </c>
      <c r="E81" s="83" t="s">
        <v>744</v>
      </c>
      <c r="F81" s="73"/>
      <c r="G81" s="74" t="s">
        <v>742</v>
      </c>
      <c r="H81" s="128">
        <v>50</v>
      </c>
    </row>
    <row r="82" spans="1:12" s="127" customFormat="1">
      <c r="A82" s="123"/>
      <c r="B82" s="35"/>
      <c r="C82" s="119"/>
      <c r="D82" s="120"/>
      <c r="E82" s="77" t="s">
        <v>4163</v>
      </c>
      <c r="F82" s="402">
        <v>50</v>
      </c>
      <c r="G82" s="130"/>
      <c r="H82" s="43"/>
      <c r="I82"/>
      <c r="J82"/>
      <c r="K82"/>
      <c r="L82"/>
    </row>
    <row r="83" spans="1:12" s="127" customFormat="1">
      <c r="A83" s="123"/>
      <c r="B83" s="35"/>
      <c r="C83" s="119"/>
      <c r="D83" s="120"/>
      <c r="E83" s="53"/>
      <c r="F83" s="129"/>
      <c r="G83" s="130"/>
      <c r="H83" s="43"/>
      <c r="I83"/>
      <c r="J83"/>
      <c r="K83"/>
      <c r="L83"/>
    </row>
    <row r="84" spans="1:12" ht="26.4">
      <c r="A84" s="34">
        <f>MAX(A$1:A83)+1</f>
        <v>12</v>
      </c>
      <c r="B84" s="285"/>
      <c r="C84" s="36" t="s">
        <v>746</v>
      </c>
      <c r="D84" s="37"/>
      <c r="E84" s="38" t="s">
        <v>747</v>
      </c>
      <c r="F84" s="39"/>
      <c r="G84" s="40" t="s">
        <v>68</v>
      </c>
      <c r="H84" s="57">
        <v>50</v>
      </c>
    </row>
    <row r="85" spans="1:12" ht="26.4">
      <c r="A85" s="84"/>
      <c r="B85" s="285"/>
      <c r="C85" s="286"/>
      <c r="D85" s="79" t="s">
        <v>3285</v>
      </c>
      <c r="E85" s="83" t="s">
        <v>3286</v>
      </c>
      <c r="F85" s="73"/>
      <c r="G85" s="74" t="s">
        <v>68</v>
      </c>
      <c r="H85" s="128">
        <v>50</v>
      </c>
    </row>
    <row r="86" spans="1:12" s="127" customFormat="1">
      <c r="A86" s="123"/>
      <c r="B86" s="35"/>
      <c r="C86" s="119"/>
      <c r="D86" s="120"/>
      <c r="E86" s="77" t="s">
        <v>4164</v>
      </c>
      <c r="F86" s="402">
        <v>50</v>
      </c>
      <c r="G86" s="130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13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57">
        <v>28.499999999999996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28">
        <v>28.499999999999996</v>
      </c>
    </row>
    <row r="90" spans="1:12">
      <c r="A90" s="84"/>
      <c r="B90" s="85"/>
      <c r="C90" s="78"/>
      <c r="D90" s="79"/>
      <c r="E90" s="77" t="s">
        <v>4753</v>
      </c>
      <c r="F90" s="49">
        <f>3.8*3*2.5</f>
        <v>28.499999999999996</v>
      </c>
      <c r="G90" s="74"/>
      <c r="H90" s="128"/>
    </row>
    <row r="91" spans="1:12" s="140" customFormat="1" ht="13.2">
      <c r="A91" s="342"/>
      <c r="B91" s="491"/>
      <c r="C91" s="92"/>
      <c r="D91" s="79"/>
      <c r="E91" s="90"/>
      <c r="F91" s="512"/>
      <c r="G91" s="74"/>
      <c r="H91" s="559"/>
    </row>
    <row r="92" spans="1:12">
      <c r="A92" s="34">
        <f>MAX(A$1:A91)+1</f>
        <v>14</v>
      </c>
      <c r="B92" s="44"/>
      <c r="C92" s="36" t="s">
        <v>196</v>
      </c>
      <c r="D92" s="37"/>
      <c r="E92" s="38" t="s">
        <v>197</v>
      </c>
      <c r="F92" s="39"/>
      <c r="G92" s="40" t="s">
        <v>19</v>
      </c>
      <c r="H92" s="57">
        <v>121.43</v>
      </c>
    </row>
    <row r="93" spans="1:12">
      <c r="A93" s="84"/>
      <c r="B93" s="85"/>
      <c r="C93" s="78"/>
      <c r="D93" s="79" t="s">
        <v>198</v>
      </c>
      <c r="E93" s="83" t="s">
        <v>199</v>
      </c>
      <c r="F93" s="73"/>
      <c r="G93" s="74" t="s">
        <v>19</v>
      </c>
      <c r="H93" s="128">
        <v>121.43</v>
      </c>
    </row>
    <row r="94" spans="1:12" s="140" customFormat="1" ht="26.4">
      <c r="A94" s="342"/>
      <c r="B94" s="491"/>
      <c r="C94" s="92"/>
      <c r="D94" s="79"/>
      <c r="E94" s="90" t="s">
        <v>5480</v>
      </c>
      <c r="F94" s="512">
        <f>1/3*2.9*(8.7*7.5+5.3*4.2+SQRT(8.7*7.5*5.3*4.2))</f>
        <v>121.43384486001916</v>
      </c>
      <c r="G94" s="74"/>
      <c r="H94" s="559"/>
    </row>
    <row r="95" spans="1:12" s="140" customFormat="1" ht="13.2">
      <c r="A95" s="342"/>
      <c r="B95" s="491"/>
      <c r="C95" s="92"/>
      <c r="D95" s="79"/>
      <c r="E95" s="90"/>
      <c r="F95" s="512"/>
      <c r="G95" s="74"/>
      <c r="H95" s="559"/>
    </row>
    <row r="96" spans="1:12">
      <c r="A96" s="34">
        <f>MAX(A$1:A95)+1</f>
        <v>15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57">
        <v>79.95</v>
      </c>
    </row>
    <row r="97" spans="1:8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128">
        <v>79.95</v>
      </c>
    </row>
    <row r="98" spans="1:8" s="140" customFormat="1" ht="13.2">
      <c r="A98" s="342"/>
      <c r="B98" s="635"/>
      <c r="C98" s="92"/>
      <c r="D98" s="79"/>
      <c r="E98" s="90" t="s">
        <v>4754</v>
      </c>
      <c r="F98" s="512">
        <f>19.36*1*1.45</f>
        <v>28.071999999999999</v>
      </c>
      <c r="G98" s="74"/>
      <c r="H98" s="559"/>
    </row>
    <row r="99" spans="1:8" s="140" customFormat="1" ht="13.2">
      <c r="A99" s="342"/>
      <c r="B99" s="635"/>
      <c r="C99" s="92"/>
      <c r="D99" s="79"/>
      <c r="E99" s="90" t="s">
        <v>4755</v>
      </c>
      <c r="F99" s="512">
        <f>3.5*1*0.8</f>
        <v>2.8000000000000003</v>
      </c>
      <c r="G99" s="74"/>
      <c r="H99" s="559"/>
    </row>
    <row r="100" spans="1:8" s="140" customFormat="1" ht="13.2">
      <c r="A100" s="342"/>
      <c r="B100" s="635"/>
      <c r="C100" s="92"/>
      <c r="D100" s="79"/>
      <c r="E100" s="90" t="s">
        <v>4756</v>
      </c>
      <c r="F100" s="512">
        <f>2*0.9*1.45*3</f>
        <v>7.83</v>
      </c>
      <c r="G100" s="74"/>
      <c r="H100" s="559"/>
    </row>
    <row r="101" spans="1:8" s="140" customFormat="1" ht="13.2">
      <c r="A101" s="342"/>
      <c r="B101" s="635"/>
      <c r="C101" s="92"/>
      <c r="D101" s="79"/>
      <c r="E101" s="90" t="s">
        <v>4757</v>
      </c>
      <c r="F101" s="636">
        <f>27.5*1*1.5</f>
        <v>41.25</v>
      </c>
      <c r="G101" s="74"/>
      <c r="H101" s="559"/>
    </row>
    <row r="102" spans="1:8" s="140" customFormat="1" ht="13.2">
      <c r="A102" s="342"/>
      <c r="B102" s="635"/>
      <c r="C102" s="92"/>
      <c r="D102" s="79"/>
      <c r="E102" s="90"/>
      <c r="F102" s="512">
        <f>SUM(F98:F101)</f>
        <v>79.951999999999998</v>
      </c>
      <c r="G102" s="74"/>
      <c r="H102" s="559"/>
    </row>
    <row r="103" spans="1:8" s="140" customFormat="1" ht="13.2">
      <c r="A103" s="342"/>
      <c r="B103" s="635"/>
      <c r="C103" s="92"/>
      <c r="D103" s="79"/>
      <c r="E103" s="90"/>
      <c r="F103" s="512"/>
      <c r="G103" s="74"/>
      <c r="H103" s="559"/>
    </row>
    <row r="104" spans="1:8">
      <c r="A104" s="34">
        <f>MAX(A$1:A103)+1</f>
        <v>16</v>
      </c>
      <c r="B104" s="44"/>
      <c r="C104" s="36" t="s">
        <v>131</v>
      </c>
      <c r="D104" s="37"/>
      <c r="E104" s="38" t="s">
        <v>132</v>
      </c>
      <c r="F104" s="39"/>
      <c r="G104" s="40" t="s">
        <v>19</v>
      </c>
      <c r="H104" s="57">
        <v>229.89</v>
      </c>
    </row>
    <row r="105" spans="1:8">
      <c r="A105" s="84"/>
      <c r="B105" s="85"/>
      <c r="C105" s="78"/>
      <c r="D105" s="79" t="s">
        <v>133</v>
      </c>
      <c r="E105" s="83" t="s">
        <v>134</v>
      </c>
      <c r="F105" s="73"/>
      <c r="G105" s="74" t="s">
        <v>19</v>
      </c>
      <c r="H105" s="128">
        <v>229.89</v>
      </c>
    </row>
    <row r="106" spans="1:8" s="140" customFormat="1" ht="26.4">
      <c r="A106" s="342"/>
      <c r="B106" s="635"/>
      <c r="C106" s="92"/>
      <c r="D106" s="79"/>
      <c r="E106" s="90" t="s">
        <v>4170</v>
      </c>
      <c r="F106" s="512">
        <f>F154</f>
        <v>229.88584486001915</v>
      </c>
      <c r="G106" s="74"/>
      <c r="H106" s="559"/>
    </row>
    <row r="107" spans="1:8" s="140" customFormat="1" ht="13.2">
      <c r="A107" s="342"/>
      <c r="B107" s="635"/>
      <c r="C107" s="92"/>
      <c r="D107" s="79"/>
      <c r="E107" s="90"/>
      <c r="F107" s="512"/>
      <c r="G107" s="74"/>
      <c r="H107" s="559"/>
    </row>
    <row r="108" spans="1:8">
      <c r="A108" s="34">
        <f>MAX(A$1:A107)+1</f>
        <v>17</v>
      </c>
      <c r="B108" s="44"/>
      <c r="C108" s="36" t="s">
        <v>201</v>
      </c>
      <c r="D108" s="37"/>
      <c r="E108" s="38" t="s">
        <v>202</v>
      </c>
      <c r="F108" s="39"/>
      <c r="G108" s="40" t="s">
        <v>19</v>
      </c>
      <c r="H108" s="57">
        <v>205.16</v>
      </c>
    </row>
    <row r="109" spans="1:8">
      <c r="A109" s="84"/>
      <c r="B109" s="85"/>
      <c r="C109" s="78"/>
      <c r="D109" s="79" t="s">
        <v>792</v>
      </c>
      <c r="E109" s="83" t="s">
        <v>793</v>
      </c>
      <c r="F109" s="73"/>
      <c r="G109" s="74" t="s">
        <v>19</v>
      </c>
      <c r="H109" s="128">
        <v>205.16</v>
      </c>
    </row>
    <row r="110" spans="1:8">
      <c r="A110" s="84"/>
      <c r="B110" s="529"/>
      <c r="C110" s="78"/>
      <c r="D110" s="79"/>
      <c r="E110" s="98" t="s">
        <v>4758</v>
      </c>
      <c r="F110" s="73"/>
      <c r="G110" s="74"/>
      <c r="H110" s="128"/>
    </row>
    <row r="111" spans="1:8">
      <c r="A111" s="84"/>
      <c r="B111" s="529"/>
      <c r="C111" s="78"/>
      <c r="D111" s="79"/>
      <c r="E111" s="77" t="s">
        <v>141</v>
      </c>
      <c r="F111" s="49">
        <f>F98</f>
        <v>28.071999999999999</v>
      </c>
      <c r="G111" s="74"/>
      <c r="H111" s="128"/>
    </row>
    <row r="112" spans="1:8">
      <c r="A112" s="84"/>
      <c r="B112" s="529"/>
      <c r="C112" s="78"/>
      <c r="D112" s="79"/>
      <c r="E112" s="77" t="s">
        <v>803</v>
      </c>
      <c r="F112" s="49">
        <f>-F214</f>
        <v>-1.9359999999999999</v>
      </c>
      <c r="G112" s="74"/>
      <c r="H112" s="128"/>
    </row>
    <row r="113" spans="1:8">
      <c r="A113" s="84"/>
      <c r="B113" s="529"/>
      <c r="C113" s="78"/>
      <c r="D113" s="79"/>
      <c r="E113" s="77" t="s">
        <v>4231</v>
      </c>
      <c r="F113" s="49">
        <f>-F147</f>
        <v>-9.0720960000000002</v>
      </c>
      <c r="G113" s="74"/>
      <c r="H113" s="128"/>
    </row>
    <row r="114" spans="1:8">
      <c r="A114" s="84"/>
      <c r="B114" s="529"/>
      <c r="C114" s="78"/>
      <c r="D114" s="79"/>
      <c r="E114" s="77" t="s">
        <v>4759</v>
      </c>
      <c r="F114" s="81">
        <f>-3.14*0.2*0.2/4*19.36</f>
        <v>-0.60790400000000011</v>
      </c>
      <c r="G114" s="74"/>
      <c r="H114" s="128"/>
    </row>
    <row r="115" spans="1:8">
      <c r="A115" s="84"/>
      <c r="B115" s="529"/>
      <c r="C115" s="78"/>
      <c r="D115" s="79"/>
      <c r="E115" s="77"/>
      <c r="F115" s="49">
        <f>SUM(F111:F114)</f>
        <v>16.456</v>
      </c>
      <c r="G115" s="74"/>
      <c r="H115" s="128"/>
    </row>
    <row r="116" spans="1:8">
      <c r="A116" s="84"/>
      <c r="B116" s="529"/>
      <c r="C116" s="78"/>
      <c r="D116" s="79"/>
      <c r="E116" s="77"/>
      <c r="F116" s="49"/>
      <c r="G116" s="74"/>
      <c r="H116" s="128"/>
    </row>
    <row r="117" spans="1:8">
      <c r="A117" s="84"/>
      <c r="B117" s="529"/>
      <c r="C117" s="78"/>
      <c r="D117" s="79"/>
      <c r="E117" s="98" t="s">
        <v>4760</v>
      </c>
      <c r="F117" s="73"/>
      <c r="G117" s="74"/>
      <c r="H117" s="128"/>
    </row>
    <row r="118" spans="1:8">
      <c r="A118" s="84"/>
      <c r="B118" s="529"/>
      <c r="C118" s="78"/>
      <c r="D118" s="79"/>
      <c r="E118" s="77" t="s">
        <v>141</v>
      </c>
      <c r="F118" s="49">
        <f>F99</f>
        <v>2.8000000000000003</v>
      </c>
      <c r="G118" s="74"/>
      <c r="H118" s="128"/>
    </row>
    <row r="119" spans="1:8">
      <c r="A119" s="84"/>
      <c r="B119" s="529"/>
      <c r="C119" s="78"/>
      <c r="D119" s="79"/>
      <c r="E119" s="77" t="s">
        <v>803</v>
      </c>
      <c r="F119" s="49">
        <f>-F215</f>
        <v>-0.35000000000000003</v>
      </c>
      <c r="G119" s="74"/>
      <c r="H119" s="128"/>
    </row>
    <row r="120" spans="1:8">
      <c r="A120" s="84"/>
      <c r="B120" s="529"/>
      <c r="C120" s="78"/>
      <c r="D120" s="79"/>
      <c r="E120" s="77" t="s">
        <v>4231</v>
      </c>
      <c r="F120" s="49">
        <f>-F148</f>
        <v>-1.5131812499999999</v>
      </c>
      <c r="G120" s="74"/>
      <c r="H120" s="128"/>
    </row>
    <row r="121" spans="1:8">
      <c r="A121" s="84"/>
      <c r="B121" s="529"/>
      <c r="C121" s="78"/>
      <c r="D121" s="79"/>
      <c r="E121" s="77" t="s">
        <v>4761</v>
      </c>
      <c r="F121" s="81">
        <f>-3.14*0.15*0.15/4*3.5</f>
        <v>-6.1818749999999992E-2</v>
      </c>
      <c r="G121" s="74"/>
      <c r="H121" s="128"/>
    </row>
    <row r="122" spans="1:8">
      <c r="A122" s="84"/>
      <c r="B122" s="529"/>
      <c r="C122" s="78"/>
      <c r="D122" s="79"/>
      <c r="E122" s="77"/>
      <c r="F122" s="49">
        <f>SUM(F118:F121)</f>
        <v>0.87500000000000022</v>
      </c>
      <c r="G122" s="74"/>
      <c r="H122" s="128"/>
    </row>
    <row r="123" spans="1:8">
      <c r="A123" s="84"/>
      <c r="B123" s="529"/>
      <c r="C123" s="78"/>
      <c r="D123" s="79"/>
      <c r="E123" s="77"/>
      <c r="F123" s="49"/>
      <c r="G123" s="74"/>
      <c r="H123" s="128"/>
    </row>
    <row r="124" spans="1:8">
      <c r="A124" s="84"/>
      <c r="B124" s="529"/>
      <c r="C124" s="78"/>
      <c r="D124" s="79"/>
      <c r="E124" s="98" t="s">
        <v>4762</v>
      </c>
      <c r="F124" s="49"/>
      <c r="G124" s="74"/>
      <c r="H124" s="128"/>
    </row>
    <row r="125" spans="1:8">
      <c r="A125" s="84"/>
      <c r="B125" s="529"/>
      <c r="C125" s="78"/>
      <c r="D125" s="79"/>
      <c r="E125" s="77" t="s">
        <v>141</v>
      </c>
      <c r="F125" s="49">
        <f>F94</f>
        <v>121.43384486001916</v>
      </c>
      <c r="G125" s="74"/>
      <c r="H125" s="128"/>
    </row>
    <row r="126" spans="1:8">
      <c r="A126" s="84"/>
      <c r="B126" s="529"/>
      <c r="C126" s="78"/>
      <c r="D126" s="79"/>
      <c r="E126" s="77" t="s">
        <v>803</v>
      </c>
      <c r="F126" s="49">
        <f>-F216</f>
        <v>-0.21779999999999999</v>
      </c>
      <c r="G126" s="74"/>
      <c r="H126" s="128"/>
    </row>
    <row r="127" spans="1:8">
      <c r="A127" s="84"/>
      <c r="B127" s="529"/>
      <c r="C127" s="78"/>
      <c r="D127" s="79"/>
      <c r="E127" s="77" t="s">
        <v>4763</v>
      </c>
      <c r="F127" s="49">
        <f>-F171</f>
        <v>-1.3499999999999999</v>
      </c>
      <c r="G127" s="74"/>
      <c r="H127" s="128"/>
    </row>
    <row r="128" spans="1:8">
      <c r="A128" s="84"/>
      <c r="B128" s="529"/>
      <c r="C128" s="78"/>
      <c r="D128" s="79"/>
      <c r="E128" s="77" t="s">
        <v>3434</v>
      </c>
      <c r="F128" s="49">
        <f>-F219</f>
        <v>-2.6712000000000002</v>
      </c>
      <c r="G128" s="74"/>
      <c r="H128" s="128"/>
    </row>
    <row r="129" spans="1:8">
      <c r="A129" s="84"/>
      <c r="B129" s="529"/>
      <c r="C129" s="78"/>
      <c r="D129" s="79"/>
      <c r="E129" s="77" t="s">
        <v>5481</v>
      </c>
      <c r="F129" s="81">
        <f>-(3.3*2.2*1.65+3.14*1.2*1.2/4*1.1*3)</f>
        <v>-15.709319999999998</v>
      </c>
      <c r="G129" s="74"/>
      <c r="H129" s="128"/>
    </row>
    <row r="130" spans="1:8">
      <c r="A130" s="84"/>
      <c r="B130" s="529"/>
      <c r="C130" s="78"/>
      <c r="D130" s="79"/>
      <c r="E130" s="77"/>
      <c r="F130" s="49">
        <f>SUM(F125:F129)</f>
        <v>101.48552486001918</v>
      </c>
      <c r="G130" s="74"/>
      <c r="H130" s="128"/>
    </row>
    <row r="131" spans="1:8">
      <c r="A131" s="84"/>
      <c r="B131" s="529"/>
      <c r="C131" s="78"/>
      <c r="D131" s="79"/>
      <c r="E131" s="77"/>
      <c r="F131" s="49"/>
      <c r="G131" s="74"/>
      <c r="H131" s="128"/>
    </row>
    <row r="132" spans="1:8">
      <c r="A132" s="84"/>
      <c r="B132" s="529"/>
      <c r="C132" s="78"/>
      <c r="D132" s="79"/>
      <c r="E132" s="98" t="s">
        <v>3436</v>
      </c>
      <c r="F132" s="49"/>
      <c r="G132" s="74"/>
      <c r="H132" s="128"/>
    </row>
    <row r="133" spans="1:8">
      <c r="A133" s="84"/>
      <c r="B133" s="529"/>
      <c r="C133" s="78"/>
      <c r="D133" s="79"/>
      <c r="E133" s="77" t="s">
        <v>141</v>
      </c>
      <c r="F133" s="49">
        <f>F100</f>
        <v>7.83</v>
      </c>
      <c r="G133" s="74"/>
      <c r="H133" s="128"/>
    </row>
    <row r="134" spans="1:8">
      <c r="A134" s="84"/>
      <c r="B134" s="529"/>
      <c r="C134" s="78"/>
      <c r="D134" s="79"/>
      <c r="E134" s="77" t="s">
        <v>4764</v>
      </c>
      <c r="F134" s="49">
        <f>-3.14*1.45*1.2*1.2/4*3</f>
        <v>-4.9172399999999996</v>
      </c>
      <c r="G134" s="74"/>
      <c r="H134" s="128"/>
    </row>
    <row r="135" spans="1:8">
      <c r="A135" s="84"/>
      <c r="B135" s="529"/>
      <c r="C135" s="78"/>
      <c r="D135" s="79"/>
      <c r="E135" s="77" t="s">
        <v>3433</v>
      </c>
      <c r="F135" s="81">
        <f>-F167</f>
        <v>-0.68403000000000003</v>
      </c>
      <c r="G135" s="74"/>
      <c r="H135" s="128"/>
    </row>
    <row r="136" spans="1:8">
      <c r="A136" s="84"/>
      <c r="B136" s="529"/>
      <c r="C136" s="78"/>
      <c r="D136" s="79"/>
      <c r="E136" s="77"/>
      <c r="F136" s="49">
        <f>SUM(F133:F135)</f>
        <v>2.2287300000000005</v>
      </c>
      <c r="G136" s="74"/>
      <c r="H136" s="128"/>
    </row>
    <row r="137" spans="1:8">
      <c r="A137" s="84"/>
      <c r="B137" s="529"/>
      <c r="C137" s="78"/>
      <c r="D137" s="79"/>
      <c r="E137" s="83"/>
      <c r="F137" s="73"/>
      <c r="G137" s="74"/>
      <c r="H137" s="128"/>
    </row>
    <row r="138" spans="1:8" s="140" customFormat="1" ht="13.2">
      <c r="A138" s="342"/>
      <c r="B138" s="635"/>
      <c r="C138" s="92"/>
      <c r="D138" s="79"/>
      <c r="E138" s="156" t="s">
        <v>4765</v>
      </c>
      <c r="F138" s="512"/>
      <c r="G138" s="74"/>
      <c r="H138" s="559"/>
    </row>
    <row r="139" spans="1:8" s="140" customFormat="1" ht="13.2">
      <c r="A139" s="342"/>
      <c r="B139" s="635"/>
      <c r="C139" s="92"/>
      <c r="D139" s="79"/>
      <c r="E139" s="90" t="s">
        <v>141</v>
      </c>
      <c r="F139" s="512">
        <f>F90+F101</f>
        <v>69.75</v>
      </c>
      <c r="G139" s="74"/>
      <c r="H139" s="559"/>
    </row>
    <row r="140" spans="1:8" s="140" customFormat="1" ht="26.4">
      <c r="A140" s="342"/>
      <c r="B140" s="635"/>
      <c r="C140" s="92"/>
      <c r="D140" s="79"/>
      <c r="E140" s="90" t="s">
        <v>4766</v>
      </c>
      <c r="F140" s="636">
        <f>(2.8*2*1.5+3.14*1.2*1.2*1.5/4*3+28*3.14*0.2*0.2/4)</f>
        <v>14.366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/>
      <c r="F141" s="512">
        <f>SUM(F139:F140)</f>
        <v>84.116</v>
      </c>
      <c r="G141" s="74"/>
      <c r="H141" s="559"/>
    </row>
    <row r="142" spans="1:8" s="140" customFormat="1" ht="13.2">
      <c r="A142" s="342"/>
      <c r="B142" s="635"/>
      <c r="C142" s="92"/>
      <c r="D142" s="79"/>
      <c r="E142" s="109" t="s">
        <v>101</v>
      </c>
      <c r="F142" s="536">
        <f>F115+F122+F130+F136+F141</f>
        <v>205.1612548600192</v>
      </c>
      <c r="G142" s="74"/>
      <c r="H142" s="559"/>
    </row>
    <row r="143" spans="1:8" s="140" customFormat="1" ht="13.2">
      <c r="A143" s="342"/>
      <c r="B143" s="635"/>
      <c r="C143" s="92"/>
      <c r="D143" s="79"/>
      <c r="E143" s="90"/>
      <c r="F143" s="512"/>
      <c r="G143" s="74"/>
      <c r="H143" s="559"/>
    </row>
    <row r="144" spans="1:8">
      <c r="A144" s="34">
        <f>MAX(A$1:A143)+1</f>
        <v>18</v>
      </c>
      <c r="B144" s="44"/>
      <c r="C144" s="36" t="s">
        <v>808</v>
      </c>
      <c r="D144" s="37"/>
      <c r="E144" s="38" t="s">
        <v>809</v>
      </c>
      <c r="F144" s="39"/>
      <c r="G144" s="40" t="s">
        <v>19</v>
      </c>
      <c r="H144" s="57">
        <v>10.59</v>
      </c>
    </row>
    <row r="145" spans="1:12">
      <c r="A145" s="84"/>
      <c r="B145" s="85"/>
      <c r="C145" s="78"/>
      <c r="D145" s="79" t="s">
        <v>3566</v>
      </c>
      <c r="E145" s="83" t="s">
        <v>3567</v>
      </c>
      <c r="F145" s="73"/>
      <c r="G145" s="74" t="s">
        <v>19</v>
      </c>
      <c r="H145" s="128">
        <v>10.59</v>
      </c>
    </row>
    <row r="146" spans="1:12" s="140" customFormat="1" ht="13.2">
      <c r="A146" s="342"/>
      <c r="B146" s="635"/>
      <c r="C146" s="92"/>
      <c r="D146" s="79"/>
      <c r="E146" s="156" t="s">
        <v>3568</v>
      </c>
      <c r="F146" s="512"/>
      <c r="G146" s="74"/>
      <c r="H146" s="559"/>
    </row>
    <row r="147" spans="1:12" s="140" customFormat="1" ht="13.2">
      <c r="A147" s="342"/>
      <c r="B147" s="635"/>
      <c r="C147" s="92"/>
      <c r="D147" s="79"/>
      <c r="E147" s="90" t="s">
        <v>4767</v>
      </c>
      <c r="F147" s="512">
        <f>19.36*1*0.5-3.14*0.2*0.2/4*19.36</f>
        <v>9.0720960000000002</v>
      </c>
      <c r="G147" s="74"/>
      <c r="H147" s="559"/>
    </row>
    <row r="148" spans="1:12" s="140" customFormat="1" ht="13.2">
      <c r="A148" s="342"/>
      <c r="B148" s="635"/>
      <c r="C148" s="92"/>
      <c r="D148" s="79"/>
      <c r="E148" s="90" t="s">
        <v>4768</v>
      </c>
      <c r="F148" s="636">
        <f>3.5*1*0.45-3.14*0.15*0.15/4*3.5</f>
        <v>1.5131812499999999</v>
      </c>
      <c r="G148" s="74"/>
      <c r="H148" s="559"/>
    </row>
    <row r="149" spans="1:12" s="140" customFormat="1" ht="13.2">
      <c r="A149" s="342"/>
      <c r="B149" s="635"/>
      <c r="C149" s="92"/>
      <c r="D149" s="79"/>
      <c r="E149" s="90"/>
      <c r="F149" s="512">
        <f>SUM(F147:F148)</f>
        <v>10.585277250000001</v>
      </c>
      <c r="G149" s="74"/>
      <c r="H149" s="559"/>
    </row>
    <row r="150" spans="1:12" s="140" customFormat="1" ht="13.2">
      <c r="A150" s="342"/>
      <c r="B150" s="635"/>
      <c r="C150" s="92"/>
      <c r="D150" s="79"/>
      <c r="E150" s="90"/>
      <c r="F150" s="512"/>
      <c r="G150" s="74"/>
      <c r="H150" s="559"/>
    </row>
    <row r="151" spans="1:12">
      <c r="A151" s="34">
        <f>MAX(A$1:A150)+1</f>
        <v>19</v>
      </c>
      <c r="B151" s="44"/>
      <c r="C151" s="36" t="s">
        <v>136</v>
      </c>
      <c r="D151" s="37"/>
      <c r="E151" s="38" t="s">
        <v>826</v>
      </c>
      <c r="F151" s="39"/>
      <c r="G151" s="40" t="s">
        <v>19</v>
      </c>
      <c r="H151" s="57">
        <v>229.89</v>
      </c>
    </row>
    <row r="152" spans="1:12" ht="26.4">
      <c r="A152" s="84"/>
      <c r="B152" s="85"/>
      <c r="C152" s="78"/>
      <c r="D152" s="79" t="s">
        <v>138</v>
      </c>
      <c r="E152" s="83" t="s">
        <v>218</v>
      </c>
      <c r="F152" s="73"/>
      <c r="G152" s="74" t="s">
        <v>19</v>
      </c>
      <c r="H152" s="128">
        <v>229.89</v>
      </c>
    </row>
    <row r="153" spans="1:12" s="140" customFormat="1" ht="13.2">
      <c r="A153" s="342"/>
      <c r="B153" s="635"/>
      <c r="C153" s="92"/>
      <c r="D153" s="79"/>
      <c r="E153" s="156" t="s">
        <v>3631</v>
      </c>
      <c r="F153" s="512"/>
      <c r="G153" s="74"/>
      <c r="H153" s="559"/>
    </row>
    <row r="154" spans="1:12" s="140" customFormat="1" ht="13.2">
      <c r="A154" s="342"/>
      <c r="B154" s="635"/>
      <c r="C154" s="92"/>
      <c r="D154" s="79"/>
      <c r="E154" s="90" t="s">
        <v>141</v>
      </c>
      <c r="F154" s="512">
        <f>F90+F94+F102</f>
        <v>229.88584486001915</v>
      </c>
      <c r="G154" s="74"/>
      <c r="H154" s="559"/>
    </row>
    <row r="155" spans="1:12" s="127" customFormat="1">
      <c r="A155" s="123"/>
      <c r="B155" s="35"/>
      <c r="C155" s="35"/>
      <c r="D155" s="120"/>
      <c r="E155" s="77"/>
      <c r="F155" s="402"/>
      <c r="G155" s="126"/>
      <c r="H155" s="43"/>
      <c r="I155"/>
      <c r="J155"/>
      <c r="K155"/>
      <c r="L155"/>
    </row>
    <row r="156" spans="1:12">
      <c r="A156" s="34">
        <f>MAX(A$1:A155)+1</f>
        <v>20</v>
      </c>
      <c r="B156" s="44"/>
      <c r="C156" s="36" t="s">
        <v>833</v>
      </c>
      <c r="D156" s="37"/>
      <c r="E156" s="38" t="s">
        <v>834</v>
      </c>
      <c r="F156" s="39"/>
      <c r="G156" s="40" t="s">
        <v>39</v>
      </c>
      <c r="H156" s="57">
        <v>81.37</v>
      </c>
    </row>
    <row r="157" spans="1:12" ht="26.4">
      <c r="A157" s="84"/>
      <c r="B157" s="85"/>
      <c r="C157" s="78"/>
      <c r="D157" s="79" t="s">
        <v>835</v>
      </c>
      <c r="E157" s="83" t="s">
        <v>836</v>
      </c>
      <c r="F157" s="73"/>
      <c r="G157" s="74" t="s">
        <v>39</v>
      </c>
      <c r="H157" s="128">
        <v>81.37</v>
      </c>
    </row>
    <row r="158" spans="1:12" s="127" customFormat="1">
      <c r="A158" s="123"/>
      <c r="B158" s="35"/>
      <c r="C158" s="35"/>
      <c r="D158" s="120"/>
      <c r="E158" s="98" t="s">
        <v>3633</v>
      </c>
      <c r="F158" s="402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 t="s">
        <v>4769</v>
      </c>
      <c r="F159" s="641">
        <f>2*1.45*2*3+0.9*1.45*2*3</f>
        <v>25.229999999999997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77" t="s">
        <v>4770</v>
      </c>
      <c r="F160" s="403">
        <f>19.36*1.45*2</f>
        <v>56.143999999999998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642">
        <f>SUM(F159:F160)</f>
        <v>81.373999999999995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642"/>
      <c r="G162" s="126"/>
      <c r="H162" s="43"/>
      <c r="I162"/>
      <c r="J162"/>
      <c r="K162"/>
      <c r="L162"/>
    </row>
    <row r="163" spans="1:12" s="127" customFormat="1" ht="26.4">
      <c r="A163" s="34"/>
      <c r="B163" s="35" t="s">
        <v>916</v>
      </c>
      <c r="C163" s="35"/>
      <c r="D163" s="120"/>
      <c r="E163" s="53" t="s">
        <v>917</v>
      </c>
      <c r="F163" s="129"/>
      <c r="G163" s="126"/>
      <c r="H163" s="43"/>
      <c r="I163"/>
      <c r="J163"/>
      <c r="K163"/>
      <c r="L163"/>
    </row>
    <row r="164" spans="1:12" s="127" customFormat="1">
      <c r="A164" s="268"/>
      <c r="B164" s="35"/>
      <c r="C164" s="35"/>
      <c r="D164" s="120"/>
      <c r="E164" s="53"/>
      <c r="F164" s="129"/>
      <c r="G164" s="126"/>
      <c r="H164" s="43"/>
      <c r="I164"/>
      <c r="J164"/>
      <c r="K164"/>
      <c r="L164"/>
    </row>
    <row r="165" spans="1:12">
      <c r="A165" s="34">
        <f>MAX(A$1:A164)+1</f>
        <v>21</v>
      </c>
      <c r="B165" s="44"/>
      <c r="C165" s="36" t="s">
        <v>1953</v>
      </c>
      <c r="D165" s="37"/>
      <c r="E165" s="38" t="s">
        <v>1954</v>
      </c>
      <c r="F165" s="39"/>
      <c r="G165" s="40" t="s">
        <v>19</v>
      </c>
      <c r="H165" s="45">
        <v>0.68</v>
      </c>
    </row>
    <row r="166" spans="1:12" ht="26.4">
      <c r="A166" s="84"/>
      <c r="B166" s="85"/>
      <c r="C166" s="78"/>
      <c r="D166" s="361" t="s">
        <v>1955</v>
      </c>
      <c r="E166" s="370" t="s">
        <v>1956</v>
      </c>
      <c r="F166" s="363"/>
      <c r="G166" s="32" t="s">
        <v>19</v>
      </c>
      <c r="H166" s="86">
        <v>0.68</v>
      </c>
    </row>
    <row r="167" spans="1:12" s="127" customFormat="1">
      <c r="A167" s="268"/>
      <c r="B167" s="35"/>
      <c r="C167" s="35"/>
      <c r="D167" s="120"/>
      <c r="E167" s="77" t="s">
        <v>4771</v>
      </c>
      <c r="F167" s="402">
        <f>1.51*1.51*0.1*3</f>
        <v>0.68403000000000003</v>
      </c>
      <c r="G167" s="126"/>
      <c r="H167" s="43"/>
      <c r="I167"/>
      <c r="J167"/>
      <c r="K167"/>
      <c r="L167"/>
    </row>
    <row r="168" spans="1:12" s="127" customFormat="1">
      <c r="A168" s="268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 ht="26.4">
      <c r="A169" s="34">
        <f>MAX(A$1:A168)+1</f>
        <v>22</v>
      </c>
      <c r="B169" s="44"/>
      <c r="C169" s="36" t="s">
        <v>3697</v>
      </c>
      <c r="D169" s="37"/>
      <c r="E169" s="38" t="s">
        <v>3698</v>
      </c>
      <c r="F169" s="39"/>
      <c r="G169" s="40" t="s">
        <v>19</v>
      </c>
      <c r="H169" s="45">
        <v>1.35</v>
      </c>
    </row>
    <row r="170" spans="1:12" ht="26.4">
      <c r="A170" s="84"/>
      <c r="B170" s="44"/>
      <c r="C170" s="37"/>
      <c r="D170" s="361" t="s">
        <v>3699</v>
      </c>
      <c r="E170" s="370" t="s">
        <v>3700</v>
      </c>
      <c r="F170" s="363"/>
      <c r="G170" s="32" t="s">
        <v>19</v>
      </c>
      <c r="H170" s="86">
        <v>1.35</v>
      </c>
    </row>
    <row r="171" spans="1:12" s="127" customFormat="1">
      <c r="A171" s="268"/>
      <c r="B171" s="35"/>
      <c r="C171" s="35"/>
      <c r="D171" s="120"/>
      <c r="E171" s="77" t="s">
        <v>5482</v>
      </c>
      <c r="F171" s="402">
        <f>3.6*2.5*0.15</f>
        <v>1.3499999999999999</v>
      </c>
      <c r="G171" s="126"/>
      <c r="H171" s="43"/>
      <c r="I171"/>
      <c r="J171"/>
      <c r="K171"/>
      <c r="L171"/>
    </row>
    <row r="172" spans="1:12" s="127" customFormat="1">
      <c r="A172" s="268"/>
      <c r="B172" s="35"/>
      <c r="C172" s="35"/>
      <c r="D172" s="120"/>
      <c r="E172" s="77"/>
      <c r="F172" s="402"/>
      <c r="G172" s="126"/>
      <c r="H172" s="43"/>
      <c r="I172"/>
      <c r="J172"/>
      <c r="K172"/>
      <c r="L172"/>
    </row>
    <row r="173" spans="1:12">
      <c r="A173" s="34">
        <f>MAX(A$1:A172)+1</f>
        <v>23</v>
      </c>
      <c r="B173" s="44"/>
      <c r="C173" s="36" t="s">
        <v>1958</v>
      </c>
      <c r="D173" s="37"/>
      <c r="E173" s="38" t="s">
        <v>1959</v>
      </c>
      <c r="F173" s="39"/>
      <c r="G173" s="40" t="s">
        <v>39</v>
      </c>
      <c r="H173" s="45">
        <v>3.64</v>
      </c>
    </row>
    <row r="174" spans="1:12" ht="26.4">
      <c r="A174" s="84"/>
      <c r="B174" s="85"/>
      <c r="C174" s="78"/>
      <c r="D174" s="79" t="s">
        <v>1960</v>
      </c>
      <c r="E174" s="83" t="s">
        <v>1961</v>
      </c>
      <c r="F174" s="73"/>
      <c r="G174" s="74" t="s">
        <v>39</v>
      </c>
      <c r="H174" s="86">
        <v>3.64</v>
      </c>
    </row>
    <row r="175" spans="1:12" s="127" customFormat="1">
      <c r="A175" s="268"/>
      <c r="B175" s="35"/>
      <c r="C175" s="35"/>
      <c r="D175" s="120"/>
      <c r="E175" s="77" t="s">
        <v>4772</v>
      </c>
      <c r="F175" s="402">
        <f>(1.51+1.51)*2*0.1*3</f>
        <v>1.8120000000000003</v>
      </c>
      <c r="G175" s="126"/>
      <c r="H175" s="43"/>
      <c r="I175"/>
      <c r="J175"/>
      <c r="K175"/>
      <c r="L175"/>
    </row>
    <row r="176" spans="1:12" s="127" customFormat="1">
      <c r="A176" s="268"/>
      <c r="B176" s="35"/>
      <c r="C176" s="35"/>
      <c r="D176" s="120"/>
      <c r="E176" s="77" t="s">
        <v>5483</v>
      </c>
      <c r="F176" s="403">
        <f>(3.6+2.5)*2*0.15</f>
        <v>1.8299999999999998</v>
      </c>
      <c r="G176" s="126"/>
      <c r="H176" s="43"/>
      <c r="I176"/>
      <c r="J176"/>
      <c r="K176"/>
      <c r="L176"/>
    </row>
    <row r="177" spans="1:121" s="127" customFormat="1">
      <c r="A177" s="268"/>
      <c r="B177" s="35"/>
      <c r="C177" s="35"/>
      <c r="D177" s="120"/>
      <c r="E177" s="77"/>
      <c r="F177" s="402">
        <f>SUM(F175:F176)</f>
        <v>3.6420000000000003</v>
      </c>
      <c r="G177" s="126"/>
      <c r="H177" s="43"/>
      <c r="I177"/>
      <c r="J177"/>
      <c r="K177"/>
      <c r="L177"/>
    </row>
    <row r="178" spans="1:121" s="127" customFormat="1">
      <c r="A178" s="268"/>
      <c r="B178" s="35"/>
      <c r="C178" s="35"/>
      <c r="D178" s="120"/>
      <c r="E178" s="77"/>
      <c r="F178" s="402"/>
      <c r="G178" s="126"/>
      <c r="H178" s="43"/>
      <c r="I178"/>
      <c r="J178"/>
      <c r="K178"/>
      <c r="L178"/>
    </row>
    <row r="179" spans="1:121" ht="26.4">
      <c r="A179" s="34">
        <f>MAX(A$1:A178)+1</f>
        <v>24</v>
      </c>
      <c r="B179" s="44"/>
      <c r="C179" s="36" t="s">
        <v>3763</v>
      </c>
      <c r="D179" s="37"/>
      <c r="E179" s="38" t="s">
        <v>3764</v>
      </c>
      <c r="F179" s="39"/>
      <c r="G179" s="40" t="s">
        <v>16</v>
      </c>
      <c r="H179" s="57">
        <v>0.08</v>
      </c>
    </row>
    <row r="180" spans="1:121" s="650" customFormat="1" ht="26.4">
      <c r="A180" s="645"/>
      <c r="B180" s="646"/>
      <c r="C180" s="646"/>
      <c r="D180" s="647">
        <v>1120032107</v>
      </c>
      <c r="E180" s="648" t="s">
        <v>3765</v>
      </c>
      <c r="F180" s="649"/>
      <c r="G180" s="32" t="s">
        <v>16</v>
      </c>
      <c r="H180" s="128">
        <v>0.08</v>
      </c>
      <c r="I180"/>
      <c r="J180"/>
      <c r="K180"/>
      <c r="L180"/>
      <c r="M180" s="140"/>
      <c r="N180" s="140"/>
      <c r="O180" s="140"/>
      <c r="P180" s="140"/>
      <c r="Q180" s="140"/>
      <c r="R180" s="140"/>
      <c r="S180" s="140"/>
      <c r="T180" s="140"/>
      <c r="U180" s="140"/>
      <c r="V180" s="140"/>
      <c r="W180" s="140"/>
      <c r="X180" s="140"/>
      <c r="Y180" s="140"/>
      <c r="Z180" s="140"/>
      <c r="AA180" s="140"/>
      <c r="AB180" s="140"/>
      <c r="AC180" s="140"/>
      <c r="AD180" s="140"/>
      <c r="AE180" s="140"/>
      <c r="AF180" s="140"/>
      <c r="AG180" s="140"/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  <c r="BI180" s="140"/>
      <c r="BJ180" s="140"/>
      <c r="BK180" s="140"/>
      <c r="BL180" s="140"/>
      <c r="BM180" s="140"/>
      <c r="BN180" s="140"/>
      <c r="BO180" s="140"/>
      <c r="BP180" s="140"/>
      <c r="BQ180" s="140"/>
      <c r="BR180" s="140"/>
      <c r="BS180" s="140"/>
      <c r="BT180" s="140"/>
      <c r="BU180" s="140"/>
      <c r="BV180" s="140"/>
      <c r="BW180" s="140"/>
      <c r="BX180" s="140"/>
      <c r="BY180" s="140"/>
      <c r="BZ180" s="140"/>
      <c r="CA180" s="140"/>
      <c r="CB180" s="140"/>
      <c r="CC180" s="140"/>
      <c r="CD180" s="140"/>
      <c r="CE180" s="140"/>
      <c r="CF180" s="140"/>
      <c r="CG180" s="140"/>
      <c r="CH180" s="140"/>
      <c r="CI180" s="140"/>
      <c r="CJ180" s="140"/>
      <c r="CK180" s="140"/>
      <c r="CL180" s="140"/>
      <c r="CM180" s="140"/>
      <c r="CN180" s="140"/>
      <c r="CO180" s="140"/>
      <c r="CP180" s="140"/>
      <c r="CQ180" s="140"/>
      <c r="CR180" s="140"/>
      <c r="CS180" s="140"/>
      <c r="CT180" s="140"/>
      <c r="CU180" s="140"/>
      <c r="CV180" s="140"/>
      <c r="CW180" s="140"/>
      <c r="CX180" s="140"/>
      <c r="CY180" s="140"/>
      <c r="CZ180" s="140"/>
      <c r="DA180" s="140"/>
      <c r="DB180" s="140"/>
      <c r="DC180" s="140"/>
      <c r="DD180" s="140"/>
      <c r="DE180" s="140"/>
      <c r="DF180" s="140"/>
      <c r="DG180" s="140"/>
      <c r="DH180" s="140"/>
      <c r="DI180" s="140"/>
      <c r="DJ180" s="140"/>
      <c r="DK180" s="140"/>
      <c r="DL180" s="140"/>
      <c r="DM180" s="140"/>
      <c r="DN180" s="140"/>
      <c r="DO180" s="140"/>
      <c r="DP180" s="140"/>
      <c r="DQ180" s="140"/>
    </row>
    <row r="181" spans="1:121" s="127" customFormat="1" ht="39.6">
      <c r="A181" s="268"/>
      <c r="B181" s="35"/>
      <c r="C181" s="35"/>
      <c r="D181" s="120"/>
      <c r="E181" s="77" t="s">
        <v>4773</v>
      </c>
      <c r="F181" s="402">
        <f>2*40.5/1000</f>
        <v>8.1000000000000003E-2</v>
      </c>
      <c r="G181" s="126"/>
      <c r="H181" s="43"/>
      <c r="I181"/>
      <c r="J181"/>
      <c r="K181"/>
      <c r="L181"/>
    </row>
    <row r="182" spans="1:121" s="127" customFormat="1">
      <c r="A182" s="268"/>
      <c r="B182" s="35"/>
      <c r="C182" s="35"/>
      <c r="D182" s="120"/>
      <c r="E182" s="77"/>
      <c r="F182" s="58"/>
      <c r="G182" s="126"/>
      <c r="H182" s="43"/>
      <c r="I182"/>
      <c r="J182"/>
      <c r="K182"/>
      <c r="L182"/>
    </row>
    <row r="183" spans="1:121">
      <c r="A183" s="34">
        <f>MAX(A$1:A182)+1</f>
        <v>25</v>
      </c>
      <c r="B183" s="44"/>
      <c r="C183" s="36" t="s">
        <v>3777</v>
      </c>
      <c r="D183" s="37"/>
      <c r="E183" s="38" t="s">
        <v>3778</v>
      </c>
      <c r="F183" s="39"/>
      <c r="G183" s="40" t="s">
        <v>68</v>
      </c>
      <c r="H183" s="45">
        <v>25.56</v>
      </c>
    </row>
    <row r="184" spans="1:121">
      <c r="A184" s="84"/>
      <c r="B184" s="85"/>
      <c r="C184" s="78"/>
      <c r="D184" s="79" t="s">
        <v>4774</v>
      </c>
      <c r="E184" s="83" t="s">
        <v>4775</v>
      </c>
      <c r="F184" s="73"/>
      <c r="G184" s="74" t="s">
        <v>68</v>
      </c>
      <c r="H184" s="86">
        <v>3.5</v>
      </c>
    </row>
    <row r="185" spans="1:121">
      <c r="A185" s="134"/>
      <c r="B185" s="85"/>
      <c r="C185" s="78"/>
      <c r="D185" s="79"/>
      <c r="E185" s="77" t="s">
        <v>4776</v>
      </c>
      <c r="F185" s="49">
        <v>3.5</v>
      </c>
      <c r="G185" s="74"/>
      <c r="H185" s="43"/>
    </row>
    <row r="186" spans="1:121" s="127" customFormat="1">
      <c r="A186" s="123"/>
      <c r="B186" s="35"/>
      <c r="C186" s="35"/>
      <c r="D186" s="79" t="s">
        <v>3779</v>
      </c>
      <c r="E186" s="83" t="s">
        <v>3780</v>
      </c>
      <c r="F186" s="73"/>
      <c r="G186" s="74" t="s">
        <v>68</v>
      </c>
      <c r="H186" s="43">
        <v>22.06</v>
      </c>
      <c r="I186"/>
      <c r="J186"/>
      <c r="K186"/>
      <c r="L186"/>
    </row>
    <row r="187" spans="1:121" s="127" customFormat="1">
      <c r="A187" s="123"/>
      <c r="B187" s="35"/>
      <c r="C187" s="35"/>
      <c r="D187" s="79"/>
      <c r="E187" s="77" t="s">
        <v>4777</v>
      </c>
      <c r="F187" s="80">
        <v>22.06</v>
      </c>
      <c r="G187" s="74"/>
      <c r="H187" s="43"/>
      <c r="I187"/>
      <c r="J187"/>
      <c r="K187"/>
      <c r="L187"/>
    </row>
    <row r="188" spans="1:121" s="127" customFormat="1">
      <c r="A188" s="123"/>
      <c r="B188" s="35"/>
      <c r="C188" s="35"/>
      <c r="D188" s="79"/>
      <c r="E188" s="83"/>
      <c r="F188" s="73"/>
      <c r="G188" s="74"/>
      <c r="H188" s="43"/>
      <c r="I188"/>
      <c r="J188"/>
      <c r="K188"/>
      <c r="L188"/>
    </row>
    <row r="189" spans="1:121">
      <c r="A189" s="34">
        <f>MAX(A$1:A186)+1</f>
        <v>26</v>
      </c>
      <c r="B189" s="44"/>
      <c r="C189" s="36" t="s">
        <v>3839</v>
      </c>
      <c r="D189" s="37"/>
      <c r="E189" s="38" t="s">
        <v>3840</v>
      </c>
      <c r="F189" s="39"/>
      <c r="G189" s="40" t="s">
        <v>64</v>
      </c>
      <c r="H189" s="57">
        <v>3</v>
      </c>
    </row>
    <row r="190" spans="1:121">
      <c r="A190" s="84"/>
      <c r="B190" s="85"/>
      <c r="C190" s="78"/>
      <c r="D190" s="79" t="s">
        <v>3841</v>
      </c>
      <c r="E190" s="83" t="s">
        <v>3842</v>
      </c>
      <c r="F190" s="73"/>
      <c r="G190" s="74" t="s">
        <v>64</v>
      </c>
      <c r="H190" s="128">
        <v>3</v>
      </c>
    </row>
    <row r="191" spans="1:121">
      <c r="A191" s="34"/>
      <c r="B191" s="44"/>
      <c r="C191" s="36"/>
      <c r="D191" s="37"/>
      <c r="E191" s="660" t="s">
        <v>4778</v>
      </c>
      <c r="F191" s="49">
        <v>1</v>
      </c>
      <c r="G191" s="40"/>
      <c r="H191" s="57"/>
    </row>
    <row r="192" spans="1:121">
      <c r="A192" s="34"/>
      <c r="B192" s="44"/>
      <c r="C192" s="36"/>
      <c r="D192" s="37"/>
      <c r="E192" s="660" t="s">
        <v>4779</v>
      </c>
      <c r="F192" s="81">
        <v>2</v>
      </c>
      <c r="G192" s="40"/>
      <c r="H192" s="57"/>
    </row>
    <row r="193" spans="1:8">
      <c r="A193" s="34"/>
      <c r="B193" s="44"/>
      <c r="C193" s="36"/>
      <c r="D193" s="37"/>
      <c r="E193" s="660"/>
      <c r="F193" s="49">
        <f>SUM(F191:F192)</f>
        <v>3</v>
      </c>
      <c r="G193" s="40"/>
      <c r="H193" s="57"/>
    </row>
    <row r="194" spans="1:8">
      <c r="A194" s="34"/>
      <c r="B194" s="44"/>
      <c r="C194" s="36"/>
      <c r="D194" s="37"/>
      <c r="E194" s="77"/>
      <c r="F194" s="49"/>
      <c r="G194" s="40"/>
      <c r="H194" s="57"/>
    </row>
    <row r="195" spans="1:8" ht="26.4">
      <c r="A195" s="34">
        <f>MAX(A$1:A194)+1</f>
        <v>27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57">
        <v>3</v>
      </c>
    </row>
    <row r="196" spans="1:8" ht="26.4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128">
        <v>3</v>
      </c>
    </row>
    <row r="197" spans="1:8">
      <c r="A197" s="34"/>
      <c r="B197" s="44"/>
      <c r="C197" s="36"/>
      <c r="D197" s="37"/>
      <c r="E197" s="77" t="s">
        <v>4262</v>
      </c>
      <c r="F197" s="49">
        <v>3</v>
      </c>
      <c r="G197" s="40"/>
      <c r="H197" s="57"/>
    </row>
    <row r="198" spans="1:8">
      <c r="A198" s="34"/>
      <c r="B198" s="44"/>
      <c r="C198" s="36"/>
      <c r="D198" s="37"/>
      <c r="E198" s="77"/>
      <c r="F198" s="49"/>
      <c r="G198" s="40"/>
      <c r="H198" s="57"/>
    </row>
    <row r="199" spans="1:8">
      <c r="A199" s="34">
        <f>MAX(A$1:A198)+1</f>
        <v>28</v>
      </c>
      <c r="B199" s="44"/>
      <c r="C199" s="36" t="s">
        <v>3935</v>
      </c>
      <c r="D199" s="37"/>
      <c r="E199" s="38" t="s">
        <v>3936</v>
      </c>
      <c r="F199" s="39"/>
      <c r="G199" s="40" t="s">
        <v>64</v>
      </c>
      <c r="H199" s="57">
        <v>1</v>
      </c>
    </row>
    <row r="200" spans="1:8" ht="26.4">
      <c r="A200" s="84"/>
      <c r="B200" s="85"/>
      <c r="C200" s="78"/>
      <c r="D200" s="79" t="s">
        <v>3937</v>
      </c>
      <c r="E200" s="83" t="s">
        <v>3938</v>
      </c>
      <c r="F200" s="73"/>
      <c r="G200" s="74" t="s">
        <v>64</v>
      </c>
      <c r="H200" s="128">
        <v>1</v>
      </c>
    </row>
    <row r="201" spans="1:8">
      <c r="A201" s="34"/>
      <c r="B201" s="44"/>
      <c r="C201" s="36"/>
      <c r="D201" s="37"/>
      <c r="E201" s="77" t="s">
        <v>5484</v>
      </c>
      <c r="F201" s="49">
        <v>1</v>
      </c>
      <c r="G201" s="40"/>
      <c r="H201" s="57"/>
    </row>
    <row r="202" spans="1:8">
      <c r="A202" s="34"/>
      <c r="B202" s="44"/>
      <c r="C202" s="36"/>
      <c r="D202" s="37"/>
      <c r="E202" s="77"/>
      <c r="F202" s="49"/>
      <c r="G202" s="40"/>
      <c r="H202" s="57"/>
    </row>
    <row r="203" spans="1:8">
      <c r="A203" s="34">
        <f>MAX(A$1:A202)+1</f>
        <v>29</v>
      </c>
      <c r="B203" s="44"/>
      <c r="C203" s="36" t="s">
        <v>1487</v>
      </c>
      <c r="D203" s="37"/>
      <c r="E203" s="38" t="s">
        <v>1488</v>
      </c>
      <c r="F203" s="39"/>
      <c r="G203" s="40" t="s">
        <v>64</v>
      </c>
      <c r="H203" s="57">
        <v>6</v>
      </c>
    </row>
    <row r="204" spans="1:8">
      <c r="A204" s="84"/>
      <c r="B204" s="85"/>
      <c r="C204" s="78"/>
      <c r="D204" s="79" t="s">
        <v>3964</v>
      </c>
      <c r="E204" s="83" t="s">
        <v>3965</v>
      </c>
      <c r="F204" s="73"/>
      <c r="G204" s="74" t="s">
        <v>64</v>
      </c>
      <c r="H204" s="128">
        <v>6</v>
      </c>
    </row>
    <row r="205" spans="1:8" ht="26.4">
      <c r="A205" s="34"/>
      <c r="B205" s="44"/>
      <c r="C205" s="36"/>
      <c r="D205" s="37"/>
      <c r="E205" s="77" t="s">
        <v>4780</v>
      </c>
      <c r="F205" s="49">
        <f>F197</f>
        <v>3</v>
      </c>
      <c r="G205" s="40"/>
      <c r="H205" s="57"/>
    </row>
    <row r="206" spans="1:8">
      <c r="A206" s="34"/>
      <c r="B206" s="44"/>
      <c r="C206" s="36"/>
      <c r="D206" s="37"/>
      <c r="E206" s="77" t="s">
        <v>4781</v>
      </c>
      <c r="F206" s="81">
        <v>3</v>
      </c>
      <c r="G206" s="40"/>
      <c r="H206" s="57"/>
    </row>
    <row r="207" spans="1:8">
      <c r="A207" s="34"/>
      <c r="B207" s="44"/>
      <c r="C207" s="36"/>
      <c r="D207" s="37"/>
      <c r="E207" s="77"/>
      <c r="F207" s="49">
        <f>SUM(F205:F206)</f>
        <v>6</v>
      </c>
      <c r="G207" s="40"/>
      <c r="H207" s="57"/>
    </row>
    <row r="208" spans="1:8">
      <c r="A208" s="84"/>
      <c r="B208" s="85"/>
      <c r="C208" s="78"/>
      <c r="D208" s="79"/>
      <c r="E208" s="83"/>
      <c r="F208" s="49"/>
      <c r="G208" s="74"/>
      <c r="H208" s="128"/>
    </row>
    <row r="209" spans="1:9">
      <c r="A209" s="34">
        <f>MAX(A$1:A208)+1</f>
        <v>30</v>
      </c>
      <c r="B209" s="44"/>
      <c r="C209" s="36" t="s">
        <v>4015</v>
      </c>
      <c r="D209" s="37"/>
      <c r="E209" s="38" t="s">
        <v>4016</v>
      </c>
      <c r="F209" s="39"/>
      <c r="G209" s="40" t="s">
        <v>68</v>
      </c>
      <c r="H209" s="57">
        <v>25.56</v>
      </c>
    </row>
    <row r="210" spans="1:9">
      <c r="A210" s="84"/>
      <c r="B210" s="85"/>
      <c r="C210" s="78"/>
      <c r="D210" s="79" t="s">
        <v>4017</v>
      </c>
      <c r="E210" s="83" t="s">
        <v>4018</v>
      </c>
      <c r="F210" s="73"/>
      <c r="G210" s="74" t="s">
        <v>68</v>
      </c>
      <c r="H210" s="128">
        <v>25.56</v>
      </c>
    </row>
    <row r="211" spans="1:9">
      <c r="A211" s="84"/>
      <c r="B211" s="85"/>
      <c r="C211" s="78"/>
      <c r="D211" s="79"/>
      <c r="E211" s="77"/>
      <c r="F211" s="49">
        <f>F185+F187</f>
        <v>25.56</v>
      </c>
      <c r="G211" s="74"/>
      <c r="H211" s="43"/>
    </row>
    <row r="212" spans="1:9">
      <c r="A212" s="84"/>
      <c r="B212" s="85"/>
      <c r="C212" s="78"/>
      <c r="D212" s="79"/>
      <c r="E212" s="83"/>
      <c r="F212" s="49"/>
      <c r="G212" s="74"/>
      <c r="H212" s="43"/>
    </row>
    <row r="213" spans="1:9" ht="26.4">
      <c r="A213" s="34">
        <f>MAX(A$1:A212)+1</f>
        <v>31</v>
      </c>
      <c r="B213" s="44"/>
      <c r="C213" s="36" t="s">
        <v>912</v>
      </c>
      <c r="D213" s="37"/>
      <c r="E213" s="38" t="s">
        <v>913</v>
      </c>
      <c r="F213" s="39"/>
      <c r="G213" s="40" t="s">
        <v>19</v>
      </c>
      <c r="H213" s="57">
        <v>5.18</v>
      </c>
    </row>
    <row r="214" spans="1:9">
      <c r="A214" s="34"/>
      <c r="B214" s="655"/>
      <c r="C214" s="36"/>
      <c r="D214" s="37"/>
      <c r="E214" s="77" t="s">
        <v>4782</v>
      </c>
      <c r="F214" s="49">
        <f>19.36*1*0.1</f>
        <v>1.9359999999999999</v>
      </c>
      <c r="G214" s="40"/>
      <c r="H214" s="57"/>
    </row>
    <row r="215" spans="1:9">
      <c r="A215" s="34"/>
      <c r="B215" s="655"/>
      <c r="C215" s="36"/>
      <c r="D215" s="37"/>
      <c r="E215" s="77" t="s">
        <v>4783</v>
      </c>
      <c r="F215" s="80">
        <f>3.5*1*0.1</f>
        <v>0.35000000000000003</v>
      </c>
      <c r="G215" s="40"/>
      <c r="H215" s="57"/>
    </row>
    <row r="216" spans="1:9">
      <c r="A216" s="34"/>
      <c r="B216" s="655"/>
      <c r="C216" s="36"/>
      <c r="D216" s="37"/>
      <c r="E216" s="77" t="s">
        <v>5485</v>
      </c>
      <c r="F216" s="81">
        <f>3.3*2.2*0.03</f>
        <v>0.21779999999999999</v>
      </c>
      <c r="G216" s="40"/>
      <c r="H216" s="57"/>
    </row>
    <row r="217" spans="1:9">
      <c r="A217" s="34"/>
      <c r="B217" s="655"/>
      <c r="C217" s="36"/>
      <c r="D217" s="37"/>
      <c r="E217" s="38"/>
      <c r="F217" s="49">
        <f>SUM(F214:F216)</f>
        <v>2.5038</v>
      </c>
      <c r="G217" s="40"/>
      <c r="H217" s="57"/>
    </row>
    <row r="218" spans="1:9">
      <c r="A218" s="34"/>
      <c r="B218" s="655"/>
      <c r="C218" s="36"/>
      <c r="D218" s="37"/>
      <c r="E218" s="38"/>
      <c r="F218" s="39"/>
      <c r="G218" s="40"/>
      <c r="H218" s="57"/>
    </row>
    <row r="219" spans="1:9" s="140" customFormat="1" ht="13.2">
      <c r="A219" s="342"/>
      <c r="B219" s="635"/>
      <c r="C219" s="92"/>
      <c r="D219" s="79"/>
      <c r="E219" s="90" t="s">
        <v>5486</v>
      </c>
      <c r="F219" s="512">
        <f>5.3*4.2*0.12</f>
        <v>2.6712000000000002</v>
      </c>
      <c r="G219" s="74"/>
      <c r="H219" s="559"/>
    </row>
    <row r="220" spans="1:9" s="140" customFormat="1" ht="13.2">
      <c r="A220" s="342"/>
      <c r="B220" s="635"/>
      <c r="C220" s="92"/>
      <c r="D220" s="79"/>
      <c r="E220" s="109" t="s">
        <v>101</v>
      </c>
      <c r="F220" s="536">
        <f>F217+F219</f>
        <v>5.1750000000000007</v>
      </c>
      <c r="G220" s="74"/>
      <c r="H220" s="559"/>
    </row>
    <row r="221" spans="1:9" s="140" customFormat="1" ht="13.2">
      <c r="A221" s="342"/>
      <c r="B221" s="635"/>
      <c r="C221" s="92"/>
      <c r="D221" s="79"/>
      <c r="E221" s="90"/>
      <c r="F221" s="512"/>
      <c r="G221" s="74"/>
      <c r="H221" s="559"/>
    </row>
    <row r="222" spans="1:9">
      <c r="A222" s="62"/>
      <c r="B222" s="46"/>
      <c r="C222" s="96"/>
      <c r="D222" s="99"/>
      <c r="E222" s="90"/>
      <c r="F222" s="95"/>
      <c r="G222" s="102"/>
      <c r="H222" s="68"/>
    </row>
    <row r="223" spans="1:9" ht="14.4" thickBot="1">
      <c r="A223" s="135"/>
      <c r="B223" s="136"/>
      <c r="C223" s="136"/>
      <c r="D223" s="136"/>
      <c r="E223" s="137"/>
      <c r="F223" s="138"/>
      <c r="G223" s="136"/>
      <c r="H223" s="139"/>
    </row>
    <row r="224" spans="1:9">
      <c r="E224" s="6"/>
      <c r="F224" s="141"/>
      <c r="H224" s="531"/>
      <c r="I22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0"/>
  <dimension ref="A1:DQ19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4784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107.77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107.77</v>
      </c>
    </row>
    <row r="10" spans="1:12" s="140" customFormat="1" ht="26.4">
      <c r="A10" s="342"/>
      <c r="B10" s="491"/>
      <c r="C10" s="92"/>
      <c r="D10" s="79"/>
      <c r="E10" s="90" t="s">
        <v>4785</v>
      </c>
      <c r="F10" s="512">
        <f>1/3*2.5*(7.1*8+5.6*4.6+SQRT(7.1*8*5.6*4.6))</f>
        <v>100.6761492167559</v>
      </c>
      <c r="G10" s="74"/>
      <c r="H10" s="559"/>
    </row>
    <row r="11" spans="1:12" s="140" customFormat="1" ht="13.2">
      <c r="A11" s="342"/>
      <c r="B11" s="491"/>
      <c r="C11" s="92"/>
      <c r="D11" s="79"/>
      <c r="E11" s="90" t="s">
        <v>4786</v>
      </c>
      <c r="F11" s="636">
        <f>5.91*2.4*0.5</f>
        <v>7.0919999999999996</v>
      </c>
      <c r="G11" s="74"/>
      <c r="H11" s="559"/>
    </row>
    <row r="12" spans="1:12" s="140" customFormat="1" ht="13.2">
      <c r="A12" s="342"/>
      <c r="B12" s="491"/>
      <c r="C12" s="92"/>
      <c r="D12" s="79"/>
      <c r="E12" s="90"/>
      <c r="F12" s="512">
        <f>SUM(F10:F11)</f>
        <v>107.7681492167559</v>
      </c>
      <c r="G12" s="74"/>
      <c r="H12" s="559"/>
    </row>
    <row r="13" spans="1:12" s="140" customFormat="1" ht="13.2">
      <c r="A13" s="342"/>
      <c r="B13" s="491"/>
      <c r="C13" s="92"/>
      <c r="D13" s="79"/>
      <c r="E13" s="90"/>
      <c r="F13" s="512"/>
      <c r="G13" s="74"/>
      <c r="H13" s="559"/>
    </row>
    <row r="14" spans="1:12">
      <c r="A14" s="34">
        <f>MAX(A$1:A13)+1</f>
        <v>2</v>
      </c>
      <c r="B14" s="44"/>
      <c r="C14" s="36" t="s">
        <v>784</v>
      </c>
      <c r="D14" s="37"/>
      <c r="E14" s="38" t="s">
        <v>785</v>
      </c>
      <c r="F14" s="39"/>
      <c r="G14" s="40" t="s">
        <v>19</v>
      </c>
      <c r="H14" s="57">
        <v>239.42</v>
      </c>
    </row>
    <row r="15" spans="1:12">
      <c r="A15" s="84"/>
      <c r="B15" s="85"/>
      <c r="C15" s="78"/>
      <c r="D15" s="79" t="s">
        <v>786</v>
      </c>
      <c r="E15" s="83" t="s">
        <v>787</v>
      </c>
      <c r="F15" s="73"/>
      <c r="G15" s="74" t="s">
        <v>19</v>
      </c>
      <c r="H15" s="128">
        <v>239.42</v>
      </c>
    </row>
    <row r="16" spans="1:12" s="140" customFormat="1" ht="13.2">
      <c r="A16" s="342"/>
      <c r="B16" s="635"/>
      <c r="C16" s="92"/>
      <c r="D16" s="79"/>
      <c r="E16" s="90" t="s">
        <v>4787</v>
      </c>
      <c r="F16" s="512">
        <f>142.78*1*1.45</f>
        <v>207.03100000000001</v>
      </c>
      <c r="G16" s="74"/>
      <c r="H16" s="559"/>
    </row>
    <row r="17" spans="1:8" s="140" customFormat="1" ht="13.2">
      <c r="A17" s="342"/>
      <c r="B17" s="635"/>
      <c r="C17" s="92"/>
      <c r="D17" s="79"/>
      <c r="E17" s="90" t="s">
        <v>4788</v>
      </c>
      <c r="F17" s="512">
        <f>3.5*1*1</f>
        <v>3.5</v>
      </c>
      <c r="G17" s="74"/>
      <c r="H17" s="559"/>
    </row>
    <row r="18" spans="1:8" s="140" customFormat="1" ht="13.2">
      <c r="A18" s="342"/>
      <c r="B18" s="635"/>
      <c r="C18" s="92"/>
      <c r="D18" s="79"/>
      <c r="E18" s="90" t="s">
        <v>4789</v>
      </c>
      <c r="F18" s="512">
        <f>1.5*1.5*1.47*4</f>
        <v>13.23</v>
      </c>
      <c r="G18" s="74"/>
      <c r="H18" s="559"/>
    </row>
    <row r="19" spans="1:8" s="140" customFormat="1" ht="13.2">
      <c r="A19" s="342"/>
      <c r="B19" s="635"/>
      <c r="C19" s="92"/>
      <c r="D19" s="79"/>
      <c r="E19" s="90" t="s">
        <v>4790</v>
      </c>
      <c r="F19" s="636">
        <f>2*0.9*1.45*6</f>
        <v>15.66</v>
      </c>
      <c r="G19" s="74"/>
      <c r="H19" s="559"/>
    </row>
    <row r="20" spans="1:8" s="140" customFormat="1" ht="13.2">
      <c r="A20" s="342"/>
      <c r="B20" s="635"/>
      <c r="C20" s="92"/>
      <c r="D20" s="79"/>
      <c r="E20" s="90"/>
      <c r="F20" s="512">
        <f>SUM(F16:F19)</f>
        <v>239.42099999999999</v>
      </c>
      <c r="G20" s="74"/>
      <c r="H20" s="559"/>
    </row>
    <row r="21" spans="1:8" s="140" customFormat="1" ht="13.2">
      <c r="A21" s="342"/>
      <c r="B21" s="635"/>
      <c r="C21" s="92"/>
      <c r="D21" s="79"/>
      <c r="E21" s="90"/>
      <c r="F21" s="512"/>
      <c r="G21" s="74"/>
      <c r="H21" s="559"/>
    </row>
    <row r="22" spans="1:8">
      <c r="A22" s="34">
        <f>MAX(A$1:A21)+1</f>
        <v>3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57">
        <v>270.54000000000002</v>
      </c>
    </row>
    <row r="23" spans="1:8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128">
        <v>270.54000000000002</v>
      </c>
    </row>
    <row r="24" spans="1:8" s="140" customFormat="1" ht="26.4">
      <c r="A24" s="342"/>
      <c r="B24" s="635"/>
      <c r="C24" s="92"/>
      <c r="D24" s="79"/>
      <c r="E24" s="90" t="s">
        <v>4170</v>
      </c>
      <c r="F24" s="512">
        <f>F86</f>
        <v>270.54467999999997</v>
      </c>
      <c r="G24" s="74"/>
      <c r="H24" s="559"/>
    </row>
    <row r="25" spans="1:8" s="140" customFormat="1" ht="13.2">
      <c r="A25" s="342"/>
      <c r="B25" s="635"/>
      <c r="C25" s="92"/>
      <c r="D25" s="79"/>
      <c r="E25" s="90"/>
      <c r="F25" s="512"/>
      <c r="G25" s="74"/>
      <c r="H25" s="559"/>
    </row>
    <row r="26" spans="1:8">
      <c r="A26" s="34">
        <f>MAX(A$1:A25)+1</f>
        <v>4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57">
        <v>183.88</v>
      </c>
    </row>
    <row r="27" spans="1:8">
      <c r="A27" s="84"/>
      <c r="B27" s="85"/>
      <c r="C27" s="78"/>
      <c r="D27" s="79" t="s">
        <v>792</v>
      </c>
      <c r="E27" s="83" t="s">
        <v>793</v>
      </c>
      <c r="F27" s="73"/>
      <c r="G27" s="74" t="s">
        <v>19</v>
      </c>
      <c r="H27" s="128">
        <v>107.24</v>
      </c>
    </row>
    <row r="28" spans="1:8">
      <c r="A28" s="84"/>
      <c r="B28" s="529"/>
      <c r="C28" s="78"/>
      <c r="D28" s="79"/>
      <c r="E28" s="98" t="s">
        <v>4230</v>
      </c>
      <c r="F28" s="73"/>
      <c r="G28" s="74"/>
      <c r="H28" s="128"/>
    </row>
    <row r="29" spans="1:8">
      <c r="A29" s="84"/>
      <c r="B29" s="529"/>
      <c r="C29" s="78"/>
      <c r="D29" s="79"/>
      <c r="E29" s="77" t="s">
        <v>141</v>
      </c>
      <c r="F29" s="49">
        <f>F16</f>
        <v>207.03100000000001</v>
      </c>
      <c r="G29" s="74"/>
      <c r="H29" s="128"/>
    </row>
    <row r="30" spans="1:8">
      <c r="A30" s="84"/>
      <c r="B30" s="529"/>
      <c r="C30" s="78"/>
      <c r="D30" s="79"/>
      <c r="E30" s="77" t="s">
        <v>803</v>
      </c>
      <c r="F30" s="49">
        <f>-F164</f>
        <v>-21.416999999999998</v>
      </c>
      <c r="G30" s="74"/>
      <c r="H30" s="128"/>
    </row>
    <row r="31" spans="1:8">
      <c r="A31" s="84"/>
      <c r="B31" s="529"/>
      <c r="C31" s="78"/>
      <c r="D31" s="79"/>
      <c r="E31" s="77" t="s">
        <v>4231</v>
      </c>
      <c r="F31" s="49">
        <f>-F73</f>
        <v>-75.580592999999993</v>
      </c>
      <c r="G31" s="74"/>
      <c r="H31" s="128"/>
    </row>
    <row r="32" spans="1:8">
      <c r="A32" s="84"/>
      <c r="B32" s="529"/>
      <c r="C32" s="78"/>
      <c r="D32" s="79"/>
      <c r="E32" s="77" t="s">
        <v>4791</v>
      </c>
      <c r="F32" s="81">
        <f>-3.14*0.3*0.3/4*142.78</f>
        <v>-10.087406999999999</v>
      </c>
      <c r="G32" s="74"/>
      <c r="H32" s="128"/>
    </row>
    <row r="33" spans="1:8">
      <c r="A33" s="84"/>
      <c r="B33" s="529"/>
      <c r="C33" s="78"/>
      <c r="D33" s="79"/>
      <c r="E33" s="77"/>
      <c r="F33" s="49">
        <f>SUM(F29:F32)</f>
        <v>99.946000000000012</v>
      </c>
      <c r="G33" s="74"/>
      <c r="H33" s="128"/>
    </row>
    <row r="34" spans="1:8">
      <c r="A34" s="84"/>
      <c r="B34" s="529"/>
      <c r="C34" s="78"/>
      <c r="D34" s="79"/>
      <c r="E34" s="77"/>
      <c r="F34" s="49"/>
      <c r="G34" s="74"/>
      <c r="H34" s="128"/>
    </row>
    <row r="35" spans="1:8">
      <c r="A35" s="84"/>
      <c r="B35" s="529"/>
      <c r="C35" s="78"/>
      <c r="D35" s="79"/>
      <c r="E35" s="98" t="s">
        <v>4758</v>
      </c>
      <c r="F35" s="73"/>
      <c r="G35" s="74"/>
      <c r="H35" s="128"/>
    </row>
    <row r="36" spans="1:8">
      <c r="A36" s="84"/>
      <c r="B36" s="529"/>
      <c r="C36" s="78"/>
      <c r="D36" s="79"/>
      <c r="E36" s="77" t="s">
        <v>141</v>
      </c>
      <c r="F36" s="49">
        <f>F17</f>
        <v>3.5</v>
      </c>
      <c r="G36" s="74"/>
      <c r="H36" s="128"/>
    </row>
    <row r="37" spans="1:8">
      <c r="A37" s="84"/>
      <c r="B37" s="529"/>
      <c r="C37" s="78"/>
      <c r="D37" s="79"/>
      <c r="E37" s="77" t="s">
        <v>803</v>
      </c>
      <c r="F37" s="49">
        <f>-F165</f>
        <v>-0.52500000000000002</v>
      </c>
      <c r="G37" s="74"/>
      <c r="H37" s="128"/>
    </row>
    <row r="38" spans="1:8">
      <c r="A38" s="84"/>
      <c r="B38" s="529"/>
      <c r="C38" s="78"/>
      <c r="D38" s="79"/>
      <c r="E38" s="77" t="s">
        <v>4231</v>
      </c>
      <c r="F38" s="49">
        <f>-F74</f>
        <v>-1.6400999999999999</v>
      </c>
      <c r="G38" s="74"/>
      <c r="H38" s="128"/>
    </row>
    <row r="39" spans="1:8">
      <c r="A39" s="84"/>
      <c r="B39" s="529"/>
      <c r="C39" s="78"/>
      <c r="D39" s="79"/>
      <c r="E39" s="77" t="s">
        <v>4792</v>
      </c>
      <c r="F39" s="81">
        <f>-3.14*0.2*0.2/4*3.5</f>
        <v>-0.10990000000000001</v>
      </c>
      <c r="G39" s="74"/>
      <c r="H39" s="128"/>
    </row>
    <row r="40" spans="1:8">
      <c r="A40" s="84"/>
      <c r="B40" s="529"/>
      <c r="C40" s="78"/>
      <c r="D40" s="79"/>
      <c r="E40" s="77"/>
      <c r="F40" s="49">
        <f>SUM(F36:F39)</f>
        <v>1.2250000000000001</v>
      </c>
      <c r="G40" s="74"/>
      <c r="H40" s="128"/>
    </row>
    <row r="41" spans="1:8">
      <c r="A41" s="84"/>
      <c r="B41" s="529"/>
      <c r="C41" s="78"/>
      <c r="D41" s="79"/>
      <c r="E41" s="77"/>
      <c r="F41" s="49"/>
      <c r="G41" s="74"/>
      <c r="H41" s="128"/>
    </row>
    <row r="42" spans="1:8">
      <c r="A42" s="84"/>
      <c r="B42" s="529"/>
      <c r="C42" s="78"/>
      <c r="D42" s="79"/>
      <c r="E42" s="98" t="s">
        <v>4793</v>
      </c>
      <c r="F42" s="49"/>
      <c r="G42" s="74"/>
      <c r="H42" s="128"/>
    </row>
    <row r="43" spans="1:8">
      <c r="A43" s="84"/>
      <c r="B43" s="529"/>
      <c r="C43" s="78"/>
      <c r="D43" s="79"/>
      <c r="E43" s="77" t="s">
        <v>141</v>
      </c>
      <c r="F43" s="49">
        <f>F18</f>
        <v>13.23</v>
      </c>
      <c r="G43" s="74"/>
      <c r="H43" s="128"/>
    </row>
    <row r="44" spans="1:8">
      <c r="A44" s="84"/>
      <c r="B44" s="529"/>
      <c r="C44" s="78"/>
      <c r="D44" s="79"/>
      <c r="E44" s="77" t="s">
        <v>4794</v>
      </c>
      <c r="F44" s="49">
        <f>-0.7*0.7*1.47*4</f>
        <v>-2.8811999999999998</v>
      </c>
      <c r="G44" s="74"/>
      <c r="H44" s="128"/>
    </row>
    <row r="45" spans="1:8">
      <c r="A45" s="84"/>
      <c r="B45" s="529"/>
      <c r="C45" s="78"/>
      <c r="D45" s="79"/>
      <c r="E45" s="77" t="s">
        <v>3443</v>
      </c>
      <c r="F45" s="81">
        <f>-F104</f>
        <v>-0.25600000000000006</v>
      </c>
      <c r="G45" s="74"/>
      <c r="H45" s="128"/>
    </row>
    <row r="46" spans="1:8">
      <c r="A46" s="84"/>
      <c r="B46" s="529"/>
      <c r="C46" s="78"/>
      <c r="D46" s="79"/>
      <c r="E46" s="77"/>
      <c r="F46" s="49">
        <f>SUM(F43:F45)</f>
        <v>10.0928</v>
      </c>
      <c r="G46" s="74"/>
      <c r="H46" s="128"/>
    </row>
    <row r="47" spans="1:8">
      <c r="A47" s="84"/>
      <c r="B47" s="529"/>
      <c r="C47" s="78"/>
      <c r="D47" s="79"/>
      <c r="E47" s="77"/>
      <c r="F47" s="49"/>
      <c r="G47" s="74"/>
      <c r="H47" s="128"/>
    </row>
    <row r="48" spans="1:8">
      <c r="A48" s="84"/>
      <c r="B48" s="529"/>
      <c r="C48" s="78"/>
      <c r="D48" s="79"/>
      <c r="E48" s="98" t="s">
        <v>3436</v>
      </c>
      <c r="F48" s="49"/>
      <c r="G48" s="74"/>
      <c r="H48" s="128"/>
    </row>
    <row r="49" spans="1:8">
      <c r="A49" s="84"/>
      <c r="B49" s="529"/>
      <c r="C49" s="78"/>
      <c r="D49" s="79"/>
      <c r="E49" s="77" t="s">
        <v>141</v>
      </c>
      <c r="F49" s="49">
        <f>F19</f>
        <v>15.66</v>
      </c>
      <c r="G49" s="74"/>
      <c r="H49" s="128"/>
    </row>
    <row r="50" spans="1:8">
      <c r="A50" s="84"/>
      <c r="B50" s="529"/>
      <c r="C50" s="78"/>
      <c r="D50" s="79"/>
      <c r="E50" s="77" t="s">
        <v>4795</v>
      </c>
      <c r="F50" s="49">
        <f>-3.14*1.45*1.2*1.2/4*6</f>
        <v>-9.8344799999999992</v>
      </c>
      <c r="G50" s="74"/>
      <c r="H50" s="128"/>
    </row>
    <row r="51" spans="1:8">
      <c r="A51" s="84"/>
      <c r="B51" s="529"/>
      <c r="C51" s="78"/>
      <c r="D51" s="79"/>
      <c r="E51" s="77" t="s">
        <v>3433</v>
      </c>
      <c r="F51" s="81">
        <f>-F105</f>
        <v>-1.3680600000000001</v>
      </c>
      <c r="G51" s="74"/>
      <c r="H51" s="128"/>
    </row>
    <row r="52" spans="1:8">
      <c r="A52" s="84"/>
      <c r="B52" s="529"/>
      <c r="C52" s="78"/>
      <c r="D52" s="79"/>
      <c r="E52" s="77"/>
      <c r="F52" s="49">
        <f>SUM(F49:F51)</f>
        <v>4.4574600000000011</v>
      </c>
      <c r="G52" s="74"/>
      <c r="H52" s="128"/>
    </row>
    <row r="53" spans="1:8">
      <c r="A53" s="84"/>
      <c r="B53" s="529"/>
      <c r="C53" s="78"/>
      <c r="D53" s="79"/>
      <c r="E53" s="77"/>
      <c r="F53" s="49"/>
      <c r="G53" s="74"/>
      <c r="H53" s="128"/>
    </row>
    <row r="54" spans="1:8">
      <c r="A54" s="84"/>
      <c r="B54" s="529"/>
      <c r="C54" s="78"/>
      <c r="D54" s="79"/>
      <c r="E54" s="98" t="s">
        <v>4796</v>
      </c>
      <c r="F54" s="49"/>
      <c r="G54" s="74"/>
      <c r="H54" s="128"/>
    </row>
    <row r="55" spans="1:8">
      <c r="A55" s="84"/>
      <c r="B55" s="529"/>
      <c r="C55" s="78"/>
      <c r="D55" s="79"/>
      <c r="E55" s="77" t="s">
        <v>141</v>
      </c>
      <c r="F55" s="49">
        <f>F11</f>
        <v>7.0919999999999996</v>
      </c>
      <c r="G55" s="74"/>
      <c r="H55" s="128"/>
    </row>
    <row r="56" spans="1:8">
      <c r="A56" s="84"/>
      <c r="B56" s="529"/>
      <c r="C56" s="78"/>
      <c r="D56" s="79"/>
      <c r="E56" s="77" t="s">
        <v>3553</v>
      </c>
      <c r="F56" s="49">
        <f>-4.76</f>
        <v>-4.76</v>
      </c>
      <c r="G56" s="74"/>
      <c r="H56" s="128"/>
    </row>
    <row r="57" spans="1:8">
      <c r="A57" s="84"/>
      <c r="B57" s="529"/>
      <c r="C57" s="78"/>
      <c r="D57" s="79"/>
      <c r="E57" s="77" t="s">
        <v>4797</v>
      </c>
      <c r="F57" s="49">
        <f>F176</f>
        <v>0.72</v>
      </c>
      <c r="G57" s="74"/>
      <c r="H57" s="128"/>
    </row>
    <row r="58" spans="1:8">
      <c r="A58" s="84"/>
      <c r="B58" s="529"/>
      <c r="C58" s="78"/>
      <c r="D58" s="79"/>
      <c r="E58" s="77" t="s">
        <v>4402</v>
      </c>
      <c r="F58" s="81">
        <f>-F180*0.2</f>
        <v>-1.44</v>
      </c>
      <c r="G58" s="74"/>
      <c r="H58" s="128"/>
    </row>
    <row r="59" spans="1:8">
      <c r="A59" s="84"/>
      <c r="B59" s="529"/>
      <c r="C59" s="78"/>
      <c r="D59" s="79"/>
      <c r="E59" s="77"/>
      <c r="F59" s="49">
        <f>SUM(F55:F58)</f>
        <v>1.6119999999999997</v>
      </c>
      <c r="G59" s="74"/>
      <c r="H59" s="128"/>
    </row>
    <row r="60" spans="1:8" s="140" customFormat="1" ht="13.2">
      <c r="A60" s="342"/>
      <c r="B60" s="635"/>
      <c r="C60" s="92"/>
      <c r="D60" s="79"/>
      <c r="E60" s="109" t="s">
        <v>101</v>
      </c>
      <c r="F60" s="536">
        <f>F33+F40+F52+F59</f>
        <v>107.24046</v>
      </c>
      <c r="G60" s="74"/>
      <c r="H60" s="559"/>
    </row>
    <row r="61" spans="1:8" s="140" customFormat="1" ht="13.2">
      <c r="A61" s="342"/>
      <c r="B61" s="635"/>
      <c r="C61" s="92"/>
      <c r="D61" s="79" t="s">
        <v>203</v>
      </c>
      <c r="E61" s="83" t="s">
        <v>204</v>
      </c>
      <c r="F61" s="73"/>
      <c r="G61" s="74" t="s">
        <v>19</v>
      </c>
      <c r="H61" s="165">
        <v>76.64</v>
      </c>
    </row>
    <row r="62" spans="1:8" s="140" customFormat="1" ht="13.2">
      <c r="A62" s="342"/>
      <c r="B62" s="635"/>
      <c r="C62" s="92"/>
      <c r="D62" s="79"/>
      <c r="E62" s="98" t="s">
        <v>4798</v>
      </c>
      <c r="F62" s="49"/>
      <c r="G62" s="74"/>
      <c r="H62" s="559"/>
    </row>
    <row r="63" spans="1:8" s="140" customFormat="1" ht="13.2">
      <c r="A63" s="342"/>
      <c r="B63" s="635"/>
      <c r="C63" s="92"/>
      <c r="D63" s="79"/>
      <c r="E63" s="77" t="s">
        <v>141</v>
      </c>
      <c r="F63" s="49">
        <f>F10</f>
        <v>100.6761492167559</v>
      </c>
      <c r="G63" s="74"/>
      <c r="H63" s="559"/>
    </row>
    <row r="64" spans="1:8" s="140" customFormat="1" ht="13.2">
      <c r="A64" s="342"/>
      <c r="B64" s="635"/>
      <c r="C64" s="92"/>
      <c r="D64" s="79"/>
      <c r="E64" s="77" t="s">
        <v>803</v>
      </c>
      <c r="F64" s="49">
        <f>-F166</f>
        <v>-0.28080000000000005</v>
      </c>
      <c r="G64" s="74"/>
      <c r="H64" s="559"/>
    </row>
    <row r="65" spans="1:8" s="140" customFormat="1" ht="13.2">
      <c r="A65" s="342"/>
      <c r="B65" s="635"/>
      <c r="C65" s="92"/>
      <c r="D65" s="79"/>
      <c r="E65" s="77" t="s">
        <v>4763</v>
      </c>
      <c r="F65" s="49">
        <f>-F110</f>
        <v>-1.7999999999999998</v>
      </c>
      <c r="G65" s="74"/>
      <c r="H65" s="559"/>
    </row>
    <row r="66" spans="1:8" s="140" customFormat="1" ht="13.2">
      <c r="A66" s="342"/>
      <c r="B66" s="635"/>
      <c r="C66" s="92"/>
      <c r="D66" s="79"/>
      <c r="E66" s="77" t="s">
        <v>3434</v>
      </c>
      <c r="F66" s="49">
        <f>-F169</f>
        <v>-3.0911999999999997</v>
      </c>
      <c r="G66" s="74"/>
      <c r="H66" s="559"/>
    </row>
    <row r="67" spans="1:8" s="140" customFormat="1" ht="13.2">
      <c r="A67" s="342"/>
      <c r="B67" s="635"/>
      <c r="C67" s="92"/>
      <c r="D67" s="79"/>
      <c r="E67" s="77" t="s">
        <v>4799</v>
      </c>
      <c r="F67" s="81">
        <f>-(3.6*2.6*1.87+3.14*1.2*1.2/4*0.4*3)</f>
        <v>-18.859680000000004</v>
      </c>
      <c r="G67" s="74"/>
      <c r="H67" s="559"/>
    </row>
    <row r="68" spans="1:8" s="140" customFormat="1" ht="13.2">
      <c r="A68" s="342"/>
      <c r="B68" s="635"/>
      <c r="C68" s="92"/>
      <c r="D68" s="79"/>
      <c r="E68" s="77"/>
      <c r="F68" s="49">
        <f>SUM(F63:F67)</f>
        <v>76.644469216755908</v>
      </c>
      <c r="G68" s="74"/>
      <c r="H68" s="559"/>
    </row>
    <row r="69" spans="1:8" s="140" customFormat="1" ht="13.2">
      <c r="A69" s="342"/>
      <c r="B69" s="635"/>
      <c r="C69" s="92"/>
      <c r="D69" s="79"/>
      <c r="E69" s="90"/>
      <c r="F69" s="512"/>
      <c r="G69" s="74"/>
      <c r="H69" s="559"/>
    </row>
    <row r="70" spans="1:8">
      <c r="A70" s="34">
        <f>MAX(A$1:A69)+1</f>
        <v>5</v>
      </c>
      <c r="B70" s="44"/>
      <c r="C70" s="36" t="s">
        <v>808</v>
      </c>
      <c r="D70" s="37"/>
      <c r="E70" s="38" t="s">
        <v>809</v>
      </c>
      <c r="F70" s="39"/>
      <c r="G70" s="40" t="s">
        <v>19</v>
      </c>
      <c r="H70" s="57">
        <v>77.22</v>
      </c>
    </row>
    <row r="71" spans="1:8">
      <c r="A71" s="84"/>
      <c r="B71" s="85"/>
      <c r="C71" s="78"/>
      <c r="D71" s="79" t="s">
        <v>3566</v>
      </c>
      <c r="E71" s="83" t="s">
        <v>3567</v>
      </c>
      <c r="F71" s="73"/>
      <c r="G71" s="74" t="s">
        <v>19</v>
      </c>
      <c r="H71" s="128">
        <v>77.22</v>
      </c>
    </row>
    <row r="72" spans="1:8" s="140" customFormat="1" ht="13.2">
      <c r="A72" s="342"/>
      <c r="B72" s="635"/>
      <c r="C72" s="92"/>
      <c r="D72" s="79"/>
      <c r="E72" s="156" t="s">
        <v>3568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4800</v>
      </c>
      <c r="F73" s="512">
        <f>142.78*1*0.6-3.14*0.3*0.3/4*142.78</f>
        <v>75.580592999999993</v>
      </c>
      <c r="G73" s="74"/>
      <c r="H73" s="559"/>
    </row>
    <row r="74" spans="1:8" s="140" customFormat="1" ht="13.2">
      <c r="A74" s="342"/>
      <c r="B74" s="635"/>
      <c r="C74" s="92"/>
      <c r="D74" s="79"/>
      <c r="E74" s="90" t="s">
        <v>4801</v>
      </c>
      <c r="F74" s="636">
        <f>3.5*1*0.5-3.14*0.2*0.2/4*3.5</f>
        <v>1.6400999999999999</v>
      </c>
      <c r="G74" s="74"/>
      <c r="H74" s="559"/>
    </row>
    <row r="75" spans="1:8" s="140" customFormat="1" ht="13.2">
      <c r="A75" s="342"/>
      <c r="B75" s="635"/>
      <c r="C75" s="92"/>
      <c r="D75" s="79"/>
      <c r="E75" s="90"/>
      <c r="F75" s="512">
        <f>SUM(F73:F74)</f>
        <v>77.220692999999997</v>
      </c>
      <c r="G75" s="74"/>
      <c r="H75" s="559"/>
    </row>
    <row r="76" spans="1:8" s="140" customFormat="1" ht="13.2">
      <c r="A76" s="342"/>
      <c r="B76" s="635"/>
      <c r="C76" s="92"/>
      <c r="D76" s="79"/>
      <c r="E76" s="90"/>
      <c r="F76" s="512"/>
      <c r="G76" s="74"/>
      <c r="H76" s="559"/>
    </row>
    <row r="77" spans="1:8">
      <c r="A77" s="34">
        <f>MAX(A$1:A76)+1</f>
        <v>6</v>
      </c>
      <c r="B77" s="44"/>
      <c r="C77" s="36" t="s">
        <v>821</v>
      </c>
      <c r="D77" s="37"/>
      <c r="E77" s="38" t="s">
        <v>822</v>
      </c>
      <c r="F77" s="39"/>
      <c r="G77" s="40" t="s">
        <v>19</v>
      </c>
      <c r="H77" s="57">
        <v>153.29</v>
      </c>
    </row>
    <row r="78" spans="1:8" ht="26.4">
      <c r="A78" s="84"/>
      <c r="B78" s="85"/>
      <c r="C78" s="78"/>
      <c r="D78" s="79" t="s">
        <v>823</v>
      </c>
      <c r="E78" s="83" t="s">
        <v>824</v>
      </c>
      <c r="F78" s="73"/>
      <c r="G78" s="74" t="s">
        <v>19</v>
      </c>
      <c r="H78" s="128">
        <v>153.29</v>
      </c>
    </row>
    <row r="79" spans="1:8">
      <c r="A79" s="84"/>
      <c r="B79" s="529"/>
      <c r="C79" s="78"/>
      <c r="D79" s="79"/>
      <c r="E79" s="77" t="s">
        <v>825</v>
      </c>
      <c r="F79" s="49">
        <f>F68*2</f>
        <v>153.28893843351182</v>
      </c>
      <c r="G79" s="74"/>
      <c r="H79" s="43"/>
    </row>
    <row r="80" spans="1:8" s="140" customFormat="1" ht="13.2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7</v>
      </c>
      <c r="B81" s="44"/>
      <c r="C81" s="36" t="s">
        <v>136</v>
      </c>
      <c r="D81" s="37"/>
      <c r="E81" s="38" t="s">
        <v>826</v>
      </c>
      <c r="F81" s="39"/>
      <c r="G81" s="40" t="s">
        <v>19</v>
      </c>
      <c r="H81" s="57">
        <v>270.54000000000002</v>
      </c>
    </row>
    <row r="82" spans="1:12" ht="26.4">
      <c r="A82" s="84"/>
      <c r="B82" s="85"/>
      <c r="C82" s="78"/>
      <c r="D82" s="79" t="s">
        <v>138</v>
      </c>
      <c r="E82" s="83" t="s">
        <v>218</v>
      </c>
      <c r="F82" s="73"/>
      <c r="G82" s="74" t="s">
        <v>19</v>
      </c>
      <c r="H82" s="128">
        <v>270.54000000000002</v>
      </c>
    </row>
    <row r="83" spans="1:12" s="140" customFormat="1" ht="13.2">
      <c r="A83" s="342"/>
      <c r="B83" s="635"/>
      <c r="C83" s="92"/>
      <c r="D83" s="79"/>
      <c r="E83" s="156" t="s">
        <v>3631</v>
      </c>
      <c r="F83" s="512"/>
      <c r="G83" s="74"/>
      <c r="H83" s="559"/>
    </row>
    <row r="84" spans="1:12" s="140" customFormat="1" ht="13.2">
      <c r="A84" s="342"/>
      <c r="B84" s="635"/>
      <c r="C84" s="92"/>
      <c r="D84" s="79"/>
      <c r="E84" s="90" t="s">
        <v>141</v>
      </c>
      <c r="F84" s="512">
        <f>F12+F20</f>
        <v>347.18914921675588</v>
      </c>
      <c r="G84" s="74"/>
      <c r="H84" s="559"/>
    </row>
    <row r="85" spans="1:12" s="140" customFormat="1" ht="13.2">
      <c r="A85" s="790"/>
      <c r="B85" s="635"/>
      <c r="C85" s="92"/>
      <c r="D85" s="79"/>
      <c r="E85" s="90" t="s">
        <v>210</v>
      </c>
      <c r="F85" s="636">
        <f>-F68</f>
        <v>-76.644469216755908</v>
      </c>
      <c r="G85" s="74"/>
      <c r="H85" s="559"/>
    </row>
    <row r="86" spans="1:12" s="140" customFormat="1" ht="13.2">
      <c r="A86" s="790"/>
      <c r="B86" s="491"/>
      <c r="C86" s="92"/>
      <c r="D86" s="79"/>
      <c r="E86" s="90"/>
      <c r="F86" s="512">
        <f>SUM(F84:F85)</f>
        <v>270.54467999999997</v>
      </c>
      <c r="G86" s="74"/>
      <c r="H86" s="559"/>
    </row>
    <row r="87" spans="1:12" s="140" customFormat="1" ht="13.2">
      <c r="A87" s="790"/>
      <c r="B87" s="491"/>
      <c r="C87" s="92"/>
      <c r="D87" s="79"/>
      <c r="E87" s="90"/>
      <c r="F87" s="512"/>
      <c r="G87" s="74"/>
      <c r="H87" s="559"/>
    </row>
    <row r="88" spans="1:12">
      <c r="A88" s="34">
        <f>MAX(A$1:A87)+1</f>
        <v>8</v>
      </c>
      <c r="B88" s="85"/>
      <c r="C88" s="36" t="s">
        <v>211</v>
      </c>
      <c r="D88" s="78"/>
      <c r="E88" s="38" t="s">
        <v>830</v>
      </c>
      <c r="F88" s="39"/>
      <c r="G88" s="40" t="s">
        <v>19</v>
      </c>
      <c r="H88" s="57">
        <v>76.64</v>
      </c>
    </row>
    <row r="89" spans="1:12" ht="26.4">
      <c r="A89" s="84"/>
      <c r="B89" s="85"/>
      <c r="C89" s="78"/>
      <c r="D89" s="79" t="s">
        <v>213</v>
      </c>
      <c r="E89" s="83" t="s">
        <v>831</v>
      </c>
      <c r="F89" s="73"/>
      <c r="G89" s="74" t="s">
        <v>19</v>
      </c>
      <c r="H89" s="128">
        <v>76.64</v>
      </c>
    </row>
    <row r="90" spans="1:12" s="140" customFormat="1" ht="13.2">
      <c r="A90" s="790"/>
      <c r="B90" s="491"/>
      <c r="C90" s="92"/>
      <c r="D90" s="79"/>
      <c r="E90" s="77" t="s">
        <v>829</v>
      </c>
      <c r="F90" s="512">
        <f>F68</f>
        <v>76.644469216755908</v>
      </c>
      <c r="G90" s="74"/>
      <c r="H90" s="559"/>
    </row>
    <row r="91" spans="1:12" s="140" customFormat="1" ht="13.2">
      <c r="A91" s="790"/>
      <c r="B91" s="491"/>
      <c r="C91" s="92"/>
      <c r="D91" s="79"/>
      <c r="E91" s="90"/>
      <c r="F91" s="512"/>
      <c r="G91" s="74"/>
      <c r="H91" s="559"/>
    </row>
    <row r="92" spans="1:12" s="127" customFormat="1">
      <c r="A92" s="123"/>
      <c r="B92" s="35"/>
      <c r="C92" s="35"/>
      <c r="D92" s="120"/>
      <c r="E92" s="77"/>
      <c r="F92" s="402"/>
      <c r="G92" s="126"/>
      <c r="H92" s="43"/>
      <c r="I92"/>
      <c r="J92"/>
      <c r="K92"/>
      <c r="L92"/>
    </row>
    <row r="93" spans="1:12">
      <c r="A93" s="34">
        <f>MAX(A$1:A92)+1</f>
        <v>9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449.34</v>
      </c>
    </row>
    <row r="94" spans="1:12" ht="26.4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449.34</v>
      </c>
    </row>
    <row r="95" spans="1:12" s="127" customFormat="1">
      <c r="A95" s="123"/>
      <c r="B95" s="35"/>
      <c r="C95" s="35"/>
      <c r="D95" s="120"/>
      <c r="E95" s="98" t="s">
        <v>3633</v>
      </c>
      <c r="F95" s="402"/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4802</v>
      </c>
      <c r="F96" s="641">
        <f>1.5*1.47*4*4</f>
        <v>35.28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4803</v>
      </c>
      <c r="F97" s="403">
        <f>142.78*1.45*2</f>
        <v>414.06200000000001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449.34199999999998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43"/>
      <c r="I99"/>
      <c r="J99"/>
      <c r="K99"/>
      <c r="L99"/>
    </row>
    <row r="100" spans="1:12" s="127" customFormat="1" ht="26.4">
      <c r="A100" s="34"/>
      <c r="B100" s="35" t="s">
        <v>916</v>
      </c>
      <c r="C100" s="35"/>
      <c r="D100" s="120"/>
      <c r="E100" s="53" t="s">
        <v>917</v>
      </c>
      <c r="F100" s="129"/>
      <c r="G100" s="126"/>
      <c r="H100" s="43"/>
      <c r="I100"/>
      <c r="J100"/>
      <c r="K100"/>
      <c r="L100"/>
    </row>
    <row r="101" spans="1:12" s="127" customFormat="1">
      <c r="A101" s="268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>
      <c r="A102" s="34">
        <f>MAX(A$1:A101)+1</f>
        <v>10</v>
      </c>
      <c r="B102" s="44"/>
      <c r="C102" s="36" t="s">
        <v>1953</v>
      </c>
      <c r="D102" s="37"/>
      <c r="E102" s="38" t="s">
        <v>1954</v>
      </c>
      <c r="F102" s="39"/>
      <c r="G102" s="40" t="s">
        <v>19</v>
      </c>
      <c r="H102" s="45">
        <v>1.62</v>
      </c>
    </row>
    <row r="103" spans="1:12" ht="26.4">
      <c r="A103" s="84"/>
      <c r="B103" s="85"/>
      <c r="C103" s="78"/>
      <c r="D103" s="361" t="s">
        <v>1955</v>
      </c>
      <c r="E103" s="370" t="s">
        <v>1956</v>
      </c>
      <c r="F103" s="363"/>
      <c r="G103" s="32" t="s">
        <v>19</v>
      </c>
      <c r="H103" s="86">
        <v>1.62</v>
      </c>
    </row>
    <row r="104" spans="1:12">
      <c r="A104" s="134"/>
      <c r="B104" s="85"/>
      <c r="C104" s="78"/>
      <c r="D104" s="361"/>
      <c r="E104" s="77" t="s">
        <v>4804</v>
      </c>
      <c r="F104" s="748">
        <f>0.8*0.8*0.1*4</f>
        <v>0.25600000000000006</v>
      </c>
      <c r="G104" s="32"/>
      <c r="H104" s="86"/>
    </row>
    <row r="105" spans="1:12" s="127" customFormat="1">
      <c r="A105" s="268"/>
      <c r="B105" s="35"/>
      <c r="C105" s="35"/>
      <c r="D105" s="120"/>
      <c r="E105" s="77" t="s">
        <v>4254</v>
      </c>
      <c r="F105" s="403">
        <f>1.51*1.51*0.1*6</f>
        <v>1.3680600000000001</v>
      </c>
      <c r="G105" s="126"/>
      <c r="H105" s="43"/>
      <c r="I105"/>
      <c r="J105"/>
      <c r="K105"/>
      <c r="L105"/>
    </row>
    <row r="106" spans="1:12" s="127" customFormat="1">
      <c r="A106" s="268"/>
      <c r="B106" s="35"/>
      <c r="C106" s="35"/>
      <c r="D106" s="120"/>
      <c r="E106" s="77"/>
      <c r="F106" s="402">
        <f>SUM(F104:F105)</f>
        <v>1.6240600000000001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/>
      <c r="F107" s="402"/>
      <c r="G107" s="126"/>
      <c r="H107" s="43"/>
      <c r="I107"/>
      <c r="J107"/>
      <c r="K107"/>
      <c r="L107"/>
    </row>
    <row r="108" spans="1:12" ht="26.4">
      <c r="A108" s="34">
        <f>MAX(A$1:A107)+1</f>
        <v>11</v>
      </c>
      <c r="B108" s="44"/>
      <c r="C108" s="36" t="s">
        <v>3697</v>
      </c>
      <c r="D108" s="37"/>
      <c r="E108" s="38" t="s">
        <v>3698</v>
      </c>
      <c r="F108" s="39"/>
      <c r="G108" s="40" t="s">
        <v>19</v>
      </c>
      <c r="H108" s="45">
        <v>1.7999999999999998</v>
      </c>
    </row>
    <row r="109" spans="1:12" ht="26.4">
      <c r="A109" s="84"/>
      <c r="B109" s="44"/>
      <c r="C109" s="37"/>
      <c r="D109" s="361" t="s">
        <v>3699</v>
      </c>
      <c r="E109" s="370" t="s">
        <v>3700</v>
      </c>
      <c r="F109" s="363"/>
      <c r="G109" s="32" t="s">
        <v>19</v>
      </c>
      <c r="H109" s="86">
        <v>1.7999999999999998</v>
      </c>
    </row>
    <row r="110" spans="1:12" s="127" customFormat="1">
      <c r="A110" s="268"/>
      <c r="B110" s="35"/>
      <c r="C110" s="35"/>
      <c r="D110" s="120"/>
      <c r="E110" s="77" t="s">
        <v>4805</v>
      </c>
      <c r="F110" s="402">
        <f>4*3*0.15</f>
        <v>1.7999999999999998</v>
      </c>
      <c r="G110" s="126"/>
      <c r="H110" s="43"/>
      <c r="I110"/>
      <c r="J110"/>
      <c r="K110"/>
      <c r="L110"/>
    </row>
    <row r="111" spans="1:12" s="127" customFormat="1">
      <c r="A111" s="268"/>
      <c r="B111" s="35"/>
      <c r="C111" s="35"/>
      <c r="D111" s="120"/>
      <c r="E111" s="77"/>
      <c r="F111" s="402"/>
      <c r="G111" s="126"/>
      <c r="H111" s="43"/>
      <c r="I111"/>
      <c r="J111"/>
      <c r="K111"/>
      <c r="L111"/>
    </row>
    <row r="112" spans="1:12">
      <c r="A112" s="34">
        <f>MAX(A$1:A111)+1</f>
        <v>12</v>
      </c>
      <c r="B112" s="44"/>
      <c r="C112" s="36" t="s">
        <v>1958</v>
      </c>
      <c r="D112" s="37"/>
      <c r="E112" s="38" t="s">
        <v>1959</v>
      </c>
      <c r="F112" s="39"/>
      <c r="G112" s="40" t="s">
        <v>39</v>
      </c>
      <c r="H112" s="45">
        <v>5.72</v>
      </c>
    </row>
    <row r="113" spans="1:121" ht="26.4">
      <c r="A113" s="84"/>
      <c r="B113" s="85"/>
      <c r="C113" s="78"/>
      <c r="D113" s="79" t="s">
        <v>1960</v>
      </c>
      <c r="E113" s="83" t="s">
        <v>1961</v>
      </c>
      <c r="F113" s="73"/>
      <c r="G113" s="74" t="s">
        <v>39</v>
      </c>
      <c r="H113" s="86">
        <v>5.72</v>
      </c>
    </row>
    <row r="114" spans="1:121">
      <c r="A114" s="134"/>
      <c r="B114" s="85"/>
      <c r="C114" s="78"/>
      <c r="D114" s="79"/>
      <c r="E114" s="77" t="s">
        <v>4806</v>
      </c>
      <c r="F114" s="80">
        <f>(0.8+0.8)*2*0.1*4</f>
        <v>1.2800000000000002</v>
      </c>
      <c r="G114" s="74"/>
      <c r="H114" s="86"/>
    </row>
    <row r="115" spans="1:121" s="127" customFormat="1">
      <c r="A115" s="268"/>
      <c r="B115" s="35"/>
      <c r="C115" s="35"/>
      <c r="D115" s="120"/>
      <c r="E115" s="77" t="s">
        <v>4256</v>
      </c>
      <c r="F115" s="402">
        <f>(1.51+1.51)*2*0.1*6</f>
        <v>3.6240000000000006</v>
      </c>
      <c r="G115" s="126"/>
      <c r="H115" s="43"/>
      <c r="I115"/>
      <c r="J115"/>
      <c r="K115"/>
      <c r="L115"/>
    </row>
    <row r="116" spans="1:121" s="127" customFormat="1">
      <c r="A116" s="268"/>
      <c r="B116" s="35"/>
      <c r="C116" s="35"/>
      <c r="D116" s="120"/>
      <c r="E116" s="77" t="s">
        <v>4807</v>
      </c>
      <c r="F116" s="403">
        <f>(4+3)*2*0.15</f>
        <v>2.1</v>
      </c>
      <c r="G116" s="126"/>
      <c r="H116" s="43"/>
      <c r="I116"/>
      <c r="J116"/>
      <c r="K116"/>
      <c r="L116"/>
    </row>
    <row r="117" spans="1:121" s="127" customFormat="1">
      <c r="A117" s="268"/>
      <c r="B117" s="35"/>
      <c r="C117" s="35"/>
      <c r="D117" s="120"/>
      <c r="E117" s="77"/>
      <c r="F117" s="402">
        <f>SUM(F115:F116)</f>
        <v>5.7240000000000002</v>
      </c>
      <c r="G117" s="126"/>
      <c r="H117" s="43"/>
      <c r="I117"/>
      <c r="J117"/>
      <c r="K117"/>
      <c r="L117"/>
    </row>
    <row r="118" spans="1:121" s="127" customFormat="1">
      <c r="A118" s="268"/>
      <c r="B118" s="35"/>
      <c r="C118" s="35"/>
      <c r="D118" s="120"/>
      <c r="E118" s="77"/>
      <c r="F118" s="402"/>
      <c r="G118" s="126"/>
      <c r="H118" s="43"/>
      <c r="I118"/>
      <c r="J118"/>
      <c r="K118"/>
      <c r="L118"/>
    </row>
    <row r="119" spans="1:121" ht="26.4">
      <c r="A119" s="34">
        <f>MAX(A$1:A118)+1</f>
        <v>13</v>
      </c>
      <c r="B119" s="44"/>
      <c r="C119" s="36" t="s">
        <v>3763</v>
      </c>
      <c r="D119" s="37"/>
      <c r="E119" s="38" t="s">
        <v>3764</v>
      </c>
      <c r="F119" s="39"/>
      <c r="G119" s="40" t="s">
        <v>16</v>
      </c>
      <c r="H119" s="57">
        <v>0.16</v>
      </c>
    </row>
    <row r="120" spans="1:121" s="650" customFormat="1" ht="26.4">
      <c r="A120" s="645"/>
      <c r="B120" s="646"/>
      <c r="C120" s="646"/>
      <c r="D120" s="647">
        <v>1120032107</v>
      </c>
      <c r="E120" s="648" t="s">
        <v>3765</v>
      </c>
      <c r="F120" s="649"/>
      <c r="G120" s="32" t="s">
        <v>16</v>
      </c>
      <c r="H120" s="128">
        <v>0.16</v>
      </c>
      <c r="I120"/>
      <c r="J120"/>
      <c r="K120"/>
      <c r="L120"/>
      <c r="M120" s="140"/>
      <c r="N120" s="140"/>
      <c r="O120" s="140"/>
      <c r="P120" s="140"/>
      <c r="Q120" s="140"/>
      <c r="R120" s="140"/>
      <c r="S120" s="140"/>
      <c r="T120" s="140"/>
      <c r="U120" s="140"/>
      <c r="V120" s="140"/>
      <c r="W120" s="140"/>
      <c r="X120" s="140"/>
      <c r="Y120" s="140"/>
      <c r="Z120" s="140"/>
      <c r="AA120" s="140"/>
      <c r="AB120" s="140"/>
      <c r="AC120" s="140"/>
      <c r="AD120" s="140"/>
      <c r="AE120" s="140"/>
      <c r="AF120" s="140"/>
      <c r="AG120" s="140"/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140"/>
      <c r="BK120" s="140"/>
      <c r="BL120" s="140"/>
      <c r="BM120" s="140"/>
      <c r="BN120" s="140"/>
      <c r="BO120" s="140"/>
      <c r="BP120" s="140"/>
      <c r="BQ120" s="140"/>
      <c r="BR120" s="140"/>
      <c r="BS120" s="140"/>
      <c r="BT120" s="140"/>
      <c r="BU120" s="140"/>
      <c r="BV120" s="140"/>
      <c r="BW120" s="140"/>
      <c r="BX120" s="140"/>
      <c r="BY120" s="140"/>
      <c r="BZ120" s="140"/>
      <c r="CA120" s="140"/>
      <c r="CB120" s="140"/>
      <c r="CC120" s="140"/>
      <c r="CD120" s="140"/>
      <c r="CE120" s="140"/>
      <c r="CF120" s="140"/>
      <c r="CG120" s="140"/>
      <c r="CH120" s="140"/>
      <c r="CI120" s="140"/>
      <c r="CJ120" s="140"/>
      <c r="CK120" s="140"/>
      <c r="CL120" s="140"/>
      <c r="CM120" s="140"/>
      <c r="CN120" s="140"/>
      <c r="CO120" s="140"/>
      <c r="CP120" s="140"/>
      <c r="CQ120" s="140"/>
      <c r="CR120" s="140"/>
      <c r="CS120" s="140"/>
      <c r="CT120" s="140"/>
      <c r="CU120" s="140"/>
      <c r="CV120" s="140"/>
      <c r="CW120" s="140"/>
      <c r="CX120" s="140"/>
      <c r="CY120" s="140"/>
      <c r="CZ120" s="140"/>
      <c r="DA120" s="140"/>
      <c r="DB120" s="140"/>
      <c r="DC120" s="140"/>
      <c r="DD120" s="140"/>
      <c r="DE120" s="140"/>
      <c r="DF120" s="140"/>
      <c r="DG120" s="140"/>
      <c r="DH120" s="140"/>
      <c r="DI120" s="140"/>
      <c r="DJ120" s="140"/>
      <c r="DK120" s="140"/>
      <c r="DL120" s="140"/>
      <c r="DM120" s="140"/>
      <c r="DN120" s="140"/>
      <c r="DO120" s="140"/>
      <c r="DP120" s="140"/>
      <c r="DQ120" s="140"/>
    </row>
    <row r="121" spans="1:121" s="127" customFormat="1" ht="39.6">
      <c r="A121" s="268"/>
      <c r="B121" s="35"/>
      <c r="C121" s="35"/>
      <c r="D121" s="120"/>
      <c r="E121" s="77" t="s">
        <v>4808</v>
      </c>
      <c r="F121" s="402">
        <f>4*40.5/1000</f>
        <v>0.16200000000000001</v>
      </c>
      <c r="G121" s="126"/>
      <c r="H121" s="43"/>
      <c r="I121"/>
      <c r="J121"/>
      <c r="K121"/>
      <c r="L121"/>
    </row>
    <row r="122" spans="1:121" s="127" customFormat="1">
      <c r="A122" s="268"/>
      <c r="B122" s="35"/>
      <c r="C122" s="35"/>
      <c r="D122" s="120"/>
      <c r="E122" s="77"/>
      <c r="F122" s="58"/>
      <c r="G122" s="126"/>
      <c r="H122" s="43"/>
      <c r="I122"/>
      <c r="J122"/>
      <c r="K122"/>
      <c r="L122"/>
    </row>
    <row r="123" spans="1:121">
      <c r="A123" s="34">
        <f>MAX(A$1:A122)+1</f>
        <v>14</v>
      </c>
      <c r="B123" s="44"/>
      <c r="C123" s="36" t="s">
        <v>3777</v>
      </c>
      <c r="D123" s="37"/>
      <c r="E123" s="38" t="s">
        <v>3778</v>
      </c>
      <c r="F123" s="39"/>
      <c r="G123" s="40" t="s">
        <v>68</v>
      </c>
      <c r="H123" s="404">
        <v>146.28</v>
      </c>
    </row>
    <row r="124" spans="1:121" s="127" customFormat="1">
      <c r="A124" s="123"/>
      <c r="B124" s="35"/>
      <c r="C124" s="35"/>
      <c r="D124" s="79" t="s">
        <v>3779</v>
      </c>
      <c r="E124" s="83" t="s">
        <v>3780</v>
      </c>
      <c r="F124" s="73"/>
      <c r="G124" s="74" t="s">
        <v>68</v>
      </c>
      <c r="H124" s="128">
        <v>3.5</v>
      </c>
      <c r="I124"/>
      <c r="J124"/>
      <c r="K124"/>
      <c r="L124"/>
    </row>
    <row r="125" spans="1:121" s="127" customFormat="1">
      <c r="A125" s="123"/>
      <c r="B125" s="35"/>
      <c r="C125" s="35"/>
      <c r="D125" s="79"/>
      <c r="E125" s="77" t="s">
        <v>4777</v>
      </c>
      <c r="F125" s="49">
        <v>3.5</v>
      </c>
      <c r="G125" s="74"/>
      <c r="H125" s="43"/>
      <c r="I125"/>
      <c r="J125"/>
      <c r="K125"/>
      <c r="L125"/>
    </row>
    <row r="126" spans="1:121" s="127" customFormat="1">
      <c r="A126" s="123"/>
      <c r="B126" s="35"/>
      <c r="C126" s="35"/>
      <c r="D126" s="79" t="s">
        <v>3792</v>
      </c>
      <c r="E126" s="83" t="s">
        <v>3793</v>
      </c>
      <c r="F126" s="73"/>
      <c r="G126" s="74" t="s">
        <v>68</v>
      </c>
      <c r="H126" s="128">
        <v>142.78</v>
      </c>
      <c r="I126"/>
      <c r="J126"/>
      <c r="K126"/>
      <c r="L126"/>
    </row>
    <row r="127" spans="1:121" s="127" customFormat="1">
      <c r="A127" s="123"/>
      <c r="B127" s="35"/>
      <c r="C127" s="35"/>
      <c r="D127" s="79"/>
      <c r="E127" s="77" t="s">
        <v>4809</v>
      </c>
      <c r="F127" s="49">
        <v>142.78</v>
      </c>
      <c r="G127" s="74"/>
      <c r="H127" s="43"/>
      <c r="I127"/>
      <c r="J127"/>
      <c r="K127"/>
      <c r="L127"/>
    </row>
    <row r="128" spans="1:121" s="127" customFormat="1">
      <c r="A128" s="123"/>
      <c r="B128" s="35"/>
      <c r="C128" s="35"/>
      <c r="D128" s="79"/>
      <c r="E128" s="83"/>
      <c r="F128" s="73"/>
      <c r="G128" s="74"/>
      <c r="H128" s="43"/>
      <c r="I128"/>
      <c r="J128"/>
      <c r="K128"/>
      <c r="L128"/>
    </row>
    <row r="129" spans="1:8">
      <c r="A129" s="34">
        <f>MAX(A$1:A124)+1</f>
        <v>15</v>
      </c>
      <c r="B129" s="44"/>
      <c r="C129" s="36" t="s">
        <v>3839</v>
      </c>
      <c r="D129" s="37"/>
      <c r="E129" s="38" t="s">
        <v>3840</v>
      </c>
      <c r="F129" s="39"/>
      <c r="G129" s="40" t="s">
        <v>64</v>
      </c>
      <c r="H129" s="57">
        <v>8</v>
      </c>
    </row>
    <row r="130" spans="1:8">
      <c r="A130" s="84"/>
      <c r="B130" s="85"/>
      <c r="C130" s="78"/>
      <c r="D130" s="79" t="s">
        <v>3841</v>
      </c>
      <c r="E130" s="83" t="s">
        <v>3842</v>
      </c>
      <c r="F130" s="73"/>
      <c r="G130" s="74" t="s">
        <v>64</v>
      </c>
      <c r="H130" s="128">
        <v>4</v>
      </c>
    </row>
    <row r="131" spans="1:8">
      <c r="A131" s="34"/>
      <c r="B131" s="44"/>
      <c r="C131" s="36"/>
      <c r="D131" s="37"/>
      <c r="E131" s="660" t="s">
        <v>4779</v>
      </c>
      <c r="F131" s="49">
        <v>4</v>
      </c>
      <c r="G131" s="40"/>
      <c r="H131" s="57"/>
    </row>
    <row r="132" spans="1:8">
      <c r="A132" s="34"/>
      <c r="B132" s="44"/>
      <c r="C132" s="36"/>
      <c r="D132" s="79" t="s">
        <v>3854</v>
      </c>
      <c r="E132" s="83" t="s">
        <v>3855</v>
      </c>
      <c r="F132" s="73"/>
      <c r="G132" s="74" t="s">
        <v>64</v>
      </c>
      <c r="H132" s="128">
        <v>4</v>
      </c>
    </row>
    <row r="133" spans="1:8">
      <c r="A133" s="34"/>
      <c r="B133" s="44"/>
      <c r="C133" s="36"/>
      <c r="D133" s="37"/>
      <c r="E133" s="660" t="s">
        <v>4810</v>
      </c>
      <c r="F133" s="49">
        <v>4</v>
      </c>
      <c r="G133" s="40"/>
      <c r="H133" s="57"/>
    </row>
    <row r="134" spans="1:8">
      <c r="A134" s="34"/>
      <c r="B134" s="44"/>
      <c r="C134" s="36"/>
      <c r="D134" s="37"/>
      <c r="E134" s="77"/>
      <c r="F134" s="49"/>
      <c r="G134" s="40"/>
      <c r="H134" s="57"/>
    </row>
    <row r="135" spans="1:8" ht="26.4">
      <c r="A135" s="34">
        <f>MAX(A$1:A134)+1</f>
        <v>16</v>
      </c>
      <c r="B135" s="44"/>
      <c r="C135" s="36" t="s">
        <v>918</v>
      </c>
      <c r="D135" s="37"/>
      <c r="E135" s="356" t="s">
        <v>919</v>
      </c>
      <c r="F135" s="39"/>
      <c r="G135" s="40" t="s">
        <v>64</v>
      </c>
      <c r="H135" s="57">
        <v>6</v>
      </c>
    </row>
    <row r="136" spans="1:8" ht="26.4">
      <c r="A136" s="84"/>
      <c r="B136" s="85"/>
      <c r="C136" s="78"/>
      <c r="D136" s="79" t="s">
        <v>920</v>
      </c>
      <c r="E136" s="357" t="s">
        <v>921</v>
      </c>
      <c r="F136" s="73"/>
      <c r="G136" s="74" t="s">
        <v>64</v>
      </c>
      <c r="H136" s="128">
        <v>6</v>
      </c>
    </row>
    <row r="137" spans="1:8">
      <c r="A137" s="34"/>
      <c r="B137" s="44"/>
      <c r="C137" s="36"/>
      <c r="D137" s="37"/>
      <c r="E137" s="77" t="s">
        <v>4262</v>
      </c>
      <c r="F137" s="49">
        <v>6</v>
      </c>
      <c r="G137" s="40"/>
      <c r="H137" s="57"/>
    </row>
    <row r="138" spans="1:8">
      <c r="A138" s="34"/>
      <c r="B138" s="44"/>
      <c r="C138" s="36"/>
      <c r="D138" s="37"/>
      <c r="E138" s="77"/>
      <c r="F138" s="49"/>
      <c r="G138" s="40"/>
      <c r="H138" s="57"/>
    </row>
    <row r="139" spans="1:8">
      <c r="A139" s="34">
        <f>MAX(A$1:A138)+1</f>
        <v>17</v>
      </c>
      <c r="B139" s="44"/>
      <c r="C139" s="36" t="s">
        <v>1481</v>
      </c>
      <c r="D139" s="37"/>
      <c r="E139" s="38" t="s">
        <v>1482</v>
      </c>
      <c r="F139" s="39"/>
      <c r="G139" s="40" t="s">
        <v>64</v>
      </c>
      <c r="H139" s="57">
        <v>4</v>
      </c>
    </row>
    <row r="140" spans="1:8" ht="26.4">
      <c r="A140" s="84"/>
      <c r="B140" s="85"/>
      <c r="C140" s="78"/>
      <c r="D140" s="79" t="s">
        <v>1483</v>
      </c>
      <c r="E140" s="83" t="s">
        <v>1484</v>
      </c>
      <c r="F140" s="73"/>
      <c r="G140" s="74" t="s">
        <v>64</v>
      </c>
      <c r="H140" s="128">
        <v>4</v>
      </c>
    </row>
    <row r="141" spans="1:8">
      <c r="A141" s="34"/>
      <c r="B141" s="44"/>
      <c r="C141" s="36"/>
      <c r="D141" s="37"/>
      <c r="E141" s="77" t="s">
        <v>4811</v>
      </c>
      <c r="F141" s="49">
        <v>4</v>
      </c>
      <c r="G141" s="40"/>
      <c r="H141" s="57"/>
    </row>
    <row r="142" spans="1:8">
      <c r="A142" s="34"/>
      <c r="B142" s="44"/>
      <c r="C142" s="36"/>
      <c r="D142" s="37"/>
      <c r="E142" s="77"/>
      <c r="F142" s="49"/>
      <c r="G142" s="40"/>
      <c r="H142" s="57"/>
    </row>
    <row r="143" spans="1:8">
      <c r="A143" s="34">
        <f>MAX(A$1:A142)+1</f>
        <v>18</v>
      </c>
      <c r="B143" s="44"/>
      <c r="C143" s="36" t="s">
        <v>3935</v>
      </c>
      <c r="D143" s="37"/>
      <c r="E143" s="38" t="s">
        <v>3936</v>
      </c>
      <c r="F143" s="39"/>
      <c r="G143" s="40" t="s">
        <v>64</v>
      </c>
      <c r="H143" s="57">
        <v>1</v>
      </c>
    </row>
    <row r="144" spans="1:8" ht="26.4">
      <c r="A144" s="84"/>
      <c r="B144" s="85"/>
      <c r="C144" s="78"/>
      <c r="D144" s="79" t="s">
        <v>3937</v>
      </c>
      <c r="E144" s="83" t="s">
        <v>3938</v>
      </c>
      <c r="F144" s="73"/>
      <c r="G144" s="74" t="s">
        <v>64</v>
      </c>
      <c r="H144" s="128">
        <v>1</v>
      </c>
    </row>
    <row r="145" spans="1:8">
      <c r="A145" s="34"/>
      <c r="B145" s="44"/>
      <c r="C145" s="36"/>
      <c r="D145" s="37"/>
      <c r="E145" s="77" t="s">
        <v>4812</v>
      </c>
      <c r="F145" s="49">
        <v>1</v>
      </c>
      <c r="G145" s="40"/>
      <c r="H145" s="57"/>
    </row>
    <row r="146" spans="1:8">
      <c r="A146" s="34"/>
      <c r="B146" s="44"/>
      <c r="C146" s="36"/>
      <c r="D146" s="37"/>
      <c r="E146" s="77"/>
      <c r="F146" s="49"/>
      <c r="G146" s="40"/>
      <c r="H146" s="57"/>
    </row>
    <row r="147" spans="1:8">
      <c r="A147" s="34">
        <f>MAX(A$1:A146)+1</f>
        <v>19</v>
      </c>
      <c r="B147" s="44"/>
      <c r="C147" s="36" t="s">
        <v>3949</v>
      </c>
      <c r="D147" s="37"/>
      <c r="E147" s="38" t="s">
        <v>3950</v>
      </c>
      <c r="F147" s="39"/>
      <c r="G147" s="40" t="s">
        <v>64</v>
      </c>
      <c r="H147" s="57">
        <v>1</v>
      </c>
    </row>
    <row r="148" spans="1:8">
      <c r="A148" s="84"/>
      <c r="B148" s="85"/>
      <c r="C148" s="78"/>
      <c r="D148" s="79" t="s">
        <v>3951</v>
      </c>
      <c r="E148" s="83" t="s">
        <v>3952</v>
      </c>
      <c r="F148" s="73"/>
      <c r="G148" s="74" t="s">
        <v>64</v>
      </c>
      <c r="H148" s="128">
        <v>1</v>
      </c>
    </row>
    <row r="149" spans="1:8">
      <c r="A149" s="84"/>
      <c r="B149" s="85"/>
      <c r="C149" s="78"/>
      <c r="D149" s="79"/>
      <c r="E149" s="77" t="s">
        <v>4640</v>
      </c>
      <c r="F149" s="49">
        <v>1</v>
      </c>
      <c r="G149" s="74"/>
      <c r="H149" s="43"/>
    </row>
    <row r="150" spans="1:8">
      <c r="A150" s="34"/>
      <c r="B150" s="44"/>
      <c r="C150" s="36"/>
      <c r="D150" s="37"/>
      <c r="E150" s="77"/>
      <c r="F150" s="49"/>
      <c r="G150" s="40"/>
      <c r="H150" s="57"/>
    </row>
    <row r="151" spans="1:8">
      <c r="A151" s="34">
        <f>MAX(A$1:A150)+1</f>
        <v>20</v>
      </c>
      <c r="B151" s="44"/>
      <c r="C151" s="36" t="s">
        <v>1487</v>
      </c>
      <c r="D151" s="37"/>
      <c r="E151" s="38" t="s">
        <v>1488</v>
      </c>
      <c r="F151" s="39"/>
      <c r="G151" s="40" t="s">
        <v>64</v>
      </c>
      <c r="H151" s="57">
        <v>13</v>
      </c>
    </row>
    <row r="152" spans="1:8">
      <c r="A152" s="84"/>
      <c r="B152" s="85"/>
      <c r="C152" s="78"/>
      <c r="D152" s="79" t="s">
        <v>3964</v>
      </c>
      <c r="E152" s="83" t="s">
        <v>3965</v>
      </c>
      <c r="F152" s="73"/>
      <c r="G152" s="74" t="s">
        <v>64</v>
      </c>
      <c r="H152" s="128">
        <v>9</v>
      </c>
    </row>
    <row r="153" spans="1:8">
      <c r="A153" s="34"/>
      <c r="B153" s="44"/>
      <c r="C153" s="36"/>
      <c r="D153" s="37"/>
      <c r="E153" s="77" t="s">
        <v>4813</v>
      </c>
      <c r="F153" s="49">
        <f>F137</f>
        <v>6</v>
      </c>
      <c r="G153" s="40"/>
      <c r="H153" s="57"/>
    </row>
    <row r="154" spans="1:8">
      <c r="A154" s="34"/>
      <c r="B154" s="44"/>
      <c r="C154" s="36"/>
      <c r="D154" s="37"/>
      <c r="E154" s="77" t="s">
        <v>4814</v>
      </c>
      <c r="F154" s="81">
        <v>3</v>
      </c>
      <c r="G154" s="40"/>
      <c r="H154" s="57"/>
    </row>
    <row r="155" spans="1:8">
      <c r="A155" s="34"/>
      <c r="B155" s="44"/>
      <c r="C155" s="36"/>
      <c r="D155" s="37"/>
      <c r="E155" s="77"/>
      <c r="F155" s="49">
        <f>SUM(F153:F154)</f>
        <v>9</v>
      </c>
      <c r="G155" s="40"/>
      <c r="H155" s="57"/>
    </row>
    <row r="156" spans="1:8">
      <c r="A156" s="84"/>
      <c r="B156" s="85"/>
      <c r="C156" s="78"/>
      <c r="D156" s="79" t="s">
        <v>1489</v>
      </c>
      <c r="E156" s="83" t="s">
        <v>1490</v>
      </c>
      <c r="F156" s="73"/>
      <c r="G156" s="74" t="s">
        <v>64</v>
      </c>
      <c r="H156" s="128">
        <v>4</v>
      </c>
    </row>
    <row r="157" spans="1:8">
      <c r="A157" s="34"/>
      <c r="B157" s="44"/>
      <c r="C157" s="36"/>
      <c r="D157" s="37"/>
      <c r="E157" s="77" t="s">
        <v>4815</v>
      </c>
      <c r="F157" s="49">
        <v>4</v>
      </c>
      <c r="G157" s="40"/>
      <c r="H157" s="57"/>
    </row>
    <row r="158" spans="1:8">
      <c r="A158" s="84"/>
      <c r="B158" s="85"/>
      <c r="C158" s="78"/>
      <c r="D158" s="79"/>
      <c r="E158" s="83"/>
      <c r="F158" s="49"/>
      <c r="G158" s="74"/>
      <c r="H158" s="128"/>
    </row>
    <row r="159" spans="1:8">
      <c r="A159" s="34">
        <f>MAX(A$1:A158)+1</f>
        <v>21</v>
      </c>
      <c r="B159" s="44"/>
      <c r="C159" s="36" t="s">
        <v>4015</v>
      </c>
      <c r="D159" s="37"/>
      <c r="E159" s="38" t="s">
        <v>4016</v>
      </c>
      <c r="F159" s="39"/>
      <c r="G159" s="40" t="s">
        <v>68</v>
      </c>
      <c r="H159" s="57">
        <v>146.28</v>
      </c>
    </row>
    <row r="160" spans="1:8">
      <c r="A160" s="84"/>
      <c r="B160" s="85"/>
      <c r="C160" s="78"/>
      <c r="D160" s="79" t="s">
        <v>4017</v>
      </c>
      <c r="E160" s="83" t="s">
        <v>4018</v>
      </c>
      <c r="F160" s="73"/>
      <c r="G160" s="74" t="s">
        <v>68</v>
      </c>
      <c r="H160" s="128">
        <v>146.28</v>
      </c>
    </row>
    <row r="161" spans="1:12">
      <c r="A161" s="84"/>
      <c r="B161" s="85"/>
      <c r="C161" s="78"/>
      <c r="D161" s="79"/>
      <c r="E161" s="77"/>
      <c r="F161" s="49">
        <f>F125+F127</f>
        <v>146.28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43"/>
    </row>
    <row r="163" spans="1:12" ht="26.4">
      <c r="A163" s="34">
        <f>MAX(A$1:A162)+1</f>
        <v>22</v>
      </c>
      <c r="B163" s="44"/>
      <c r="C163" s="36" t="s">
        <v>912</v>
      </c>
      <c r="D163" s="37"/>
      <c r="E163" s="38" t="s">
        <v>913</v>
      </c>
      <c r="F163" s="39"/>
      <c r="G163" s="40" t="s">
        <v>19</v>
      </c>
      <c r="H163" s="57">
        <v>25.31</v>
      </c>
    </row>
    <row r="164" spans="1:12">
      <c r="A164" s="34"/>
      <c r="B164" s="655"/>
      <c r="C164" s="36"/>
      <c r="D164" s="37"/>
      <c r="E164" s="77" t="s">
        <v>4816</v>
      </c>
      <c r="F164" s="49">
        <f>142.78*1*0.15</f>
        <v>21.416999999999998</v>
      </c>
      <c r="G164" s="40"/>
      <c r="H164" s="57"/>
    </row>
    <row r="165" spans="1:12">
      <c r="A165" s="34"/>
      <c r="B165" s="655"/>
      <c r="C165" s="36"/>
      <c r="D165" s="37"/>
      <c r="E165" s="77" t="s">
        <v>4817</v>
      </c>
      <c r="F165" s="49">
        <f>3.5*1*0.15</f>
        <v>0.52500000000000002</v>
      </c>
      <c r="G165" s="40"/>
      <c r="H165" s="57"/>
    </row>
    <row r="166" spans="1:12">
      <c r="A166" s="34"/>
      <c r="B166" s="655"/>
      <c r="C166" s="36"/>
      <c r="D166" s="37"/>
      <c r="E166" s="77" t="s">
        <v>4818</v>
      </c>
      <c r="F166" s="81">
        <f>3.6*2.6*0.03</f>
        <v>0.28080000000000005</v>
      </c>
      <c r="G166" s="40"/>
      <c r="H166" s="57"/>
    </row>
    <row r="167" spans="1:12">
      <c r="A167" s="34"/>
      <c r="B167" s="655"/>
      <c r="C167" s="36"/>
      <c r="D167" s="37"/>
      <c r="E167" s="38"/>
      <c r="F167" s="49">
        <f>SUM(F164:F166)</f>
        <v>22.222799999999996</v>
      </c>
      <c r="G167" s="40"/>
      <c r="H167" s="57"/>
    </row>
    <row r="168" spans="1:12">
      <c r="A168" s="34"/>
      <c r="B168" s="655"/>
      <c r="C168" s="36"/>
      <c r="D168" s="37"/>
      <c r="E168" s="38"/>
      <c r="F168" s="39"/>
      <c r="G168" s="40"/>
      <c r="H168" s="57"/>
    </row>
    <row r="169" spans="1:12" s="140" customFormat="1" ht="13.2">
      <c r="A169" s="342"/>
      <c r="B169" s="635"/>
      <c r="C169" s="92"/>
      <c r="D169" s="79"/>
      <c r="E169" s="90" t="s">
        <v>4819</v>
      </c>
      <c r="F169" s="512">
        <f>5.6*4.6*0.12</f>
        <v>3.0911999999999997</v>
      </c>
      <c r="G169" s="74"/>
      <c r="H169" s="559"/>
    </row>
    <row r="170" spans="1:12" s="140" customFormat="1" ht="13.2">
      <c r="A170" s="342"/>
      <c r="B170" s="635"/>
      <c r="C170" s="92"/>
      <c r="D170" s="79"/>
      <c r="E170" s="109" t="s">
        <v>101</v>
      </c>
      <c r="F170" s="536">
        <f>F167+F169</f>
        <v>25.313999999999997</v>
      </c>
      <c r="G170" s="74"/>
      <c r="H170" s="559"/>
    </row>
    <row r="171" spans="1:12" s="140" customFormat="1" ht="13.2">
      <c r="A171" s="342"/>
      <c r="B171" s="635"/>
      <c r="C171" s="92"/>
      <c r="D171" s="79"/>
      <c r="E171" s="90"/>
      <c r="F171" s="512"/>
      <c r="G171" s="74"/>
      <c r="H171" s="559"/>
    </row>
    <row r="172" spans="1:12" s="127" customFormat="1" ht="26.4">
      <c r="A172" s="123"/>
      <c r="B172" s="35" t="s">
        <v>333</v>
      </c>
      <c r="C172" s="35"/>
      <c r="D172" s="120"/>
      <c r="E172" s="53" t="s">
        <v>334</v>
      </c>
      <c r="F172" s="129"/>
      <c r="G172" s="126"/>
      <c r="H172" s="43"/>
      <c r="I172"/>
      <c r="J172"/>
      <c r="K172"/>
      <c r="L172"/>
    </row>
    <row r="173" spans="1:12" s="140" customFormat="1" ht="13.2">
      <c r="A173" s="342"/>
      <c r="B173" s="635"/>
      <c r="C173" s="92"/>
      <c r="D173" s="79"/>
      <c r="E173" s="90"/>
      <c r="F173" s="512"/>
      <c r="G173" s="74"/>
      <c r="H173" s="559"/>
    </row>
    <row r="174" spans="1:12">
      <c r="A174" s="34">
        <f>MAX(A$1:A173)+1</f>
        <v>23</v>
      </c>
      <c r="B174" s="44"/>
      <c r="C174" s="36" t="s">
        <v>1884</v>
      </c>
      <c r="D174" s="37"/>
      <c r="E174" s="38" t="s">
        <v>1885</v>
      </c>
      <c r="F174" s="39"/>
      <c r="G174" s="40" t="s">
        <v>19</v>
      </c>
      <c r="H174" s="57">
        <v>0.72</v>
      </c>
    </row>
    <row r="175" spans="1:12">
      <c r="A175" s="84"/>
      <c r="B175" s="85"/>
      <c r="C175" s="78"/>
      <c r="D175" s="79" t="s">
        <v>1886</v>
      </c>
      <c r="E175" s="83" t="s">
        <v>1887</v>
      </c>
      <c r="F175" s="73"/>
      <c r="G175" s="74" t="s">
        <v>19</v>
      </c>
      <c r="H175" s="128">
        <v>0.72</v>
      </c>
    </row>
    <row r="176" spans="1:12" s="140" customFormat="1" ht="13.2">
      <c r="A176" s="342"/>
      <c r="B176" s="635"/>
      <c r="C176" s="92"/>
      <c r="D176" s="79"/>
      <c r="E176" s="90" t="s">
        <v>4820</v>
      </c>
      <c r="F176" s="512">
        <f>2.4*3*0.1</f>
        <v>0.72</v>
      </c>
      <c r="G176" s="74"/>
      <c r="H176" s="559"/>
    </row>
    <row r="177" spans="1:12" s="140" customFormat="1" ht="13.2">
      <c r="A177" s="342"/>
      <c r="B177" s="635"/>
      <c r="C177" s="92"/>
      <c r="D177" s="79"/>
      <c r="E177" s="90"/>
      <c r="F177" s="512"/>
      <c r="G177" s="74"/>
      <c r="H177" s="559"/>
    </row>
    <row r="178" spans="1:12">
      <c r="A178" s="34">
        <f>MAX(A$1:A177)+1</f>
        <v>24</v>
      </c>
      <c r="B178" s="44"/>
      <c r="C178" s="36" t="s">
        <v>1889</v>
      </c>
      <c r="D178" s="37"/>
      <c r="E178" s="38" t="s">
        <v>1890</v>
      </c>
      <c r="F178" s="39"/>
      <c r="G178" s="40" t="s">
        <v>39</v>
      </c>
      <c r="H178" s="57">
        <v>7.1999999999999993</v>
      </c>
    </row>
    <row r="179" spans="1:12">
      <c r="A179" s="84"/>
      <c r="B179" s="85"/>
      <c r="C179" s="78"/>
      <c r="D179" s="79" t="s">
        <v>1891</v>
      </c>
      <c r="E179" s="83" t="s">
        <v>1892</v>
      </c>
      <c r="F179" s="73"/>
      <c r="G179" s="74" t="s">
        <v>39</v>
      </c>
      <c r="H179" s="128">
        <v>7.1999999999999993</v>
      </c>
    </row>
    <row r="180" spans="1:12">
      <c r="A180" s="84"/>
      <c r="B180" s="85"/>
      <c r="C180" s="78"/>
      <c r="D180" s="79"/>
      <c r="E180" s="77" t="s">
        <v>4821</v>
      </c>
      <c r="F180" s="49">
        <f>2.4*3</f>
        <v>7.1999999999999993</v>
      </c>
      <c r="G180" s="74"/>
      <c r="H180" s="43"/>
    </row>
    <row r="181" spans="1:12">
      <c r="A181" s="84"/>
      <c r="B181" s="85"/>
      <c r="C181" s="78"/>
      <c r="D181" s="79"/>
      <c r="E181" s="83"/>
      <c r="F181" s="73"/>
      <c r="G181" s="74"/>
      <c r="H181" s="43"/>
    </row>
    <row r="182" spans="1:12" s="127" customFormat="1">
      <c r="A182" s="123"/>
      <c r="B182" s="35" t="s">
        <v>1831</v>
      </c>
      <c r="C182" s="35"/>
      <c r="D182" s="120"/>
      <c r="E182" s="53" t="s">
        <v>1832</v>
      </c>
      <c r="F182" s="129"/>
      <c r="G182" s="126"/>
      <c r="H182" s="43"/>
      <c r="I182"/>
      <c r="J182"/>
      <c r="K182"/>
      <c r="L182"/>
    </row>
    <row r="183" spans="1:12">
      <c r="A183" s="84"/>
      <c r="B183" s="85"/>
      <c r="C183" s="78"/>
      <c r="D183" s="79"/>
      <c r="E183" s="83"/>
      <c r="F183" s="73"/>
      <c r="G183" s="74"/>
      <c r="H183" s="43"/>
    </row>
    <row r="184" spans="1:12" ht="26.4">
      <c r="A184" s="34">
        <f>MAX(A$1:A183)+1</f>
        <v>25</v>
      </c>
      <c r="B184" s="85"/>
      <c r="C184" s="36" t="s">
        <v>4125</v>
      </c>
      <c r="D184" s="37"/>
      <c r="E184" s="38" t="s">
        <v>4126</v>
      </c>
      <c r="F184" s="39"/>
      <c r="G184" s="40" t="s">
        <v>64</v>
      </c>
      <c r="H184" s="76">
        <v>1</v>
      </c>
    </row>
    <row r="185" spans="1:12" ht="26.4">
      <c r="A185" s="84"/>
      <c r="B185" s="85"/>
      <c r="C185" s="78"/>
      <c r="D185" s="361" t="s">
        <v>4127</v>
      </c>
      <c r="E185" s="370" t="s">
        <v>4128</v>
      </c>
      <c r="F185" s="363"/>
      <c r="G185" s="204" t="s">
        <v>64</v>
      </c>
      <c r="H185" s="97">
        <v>1</v>
      </c>
    </row>
    <row r="186" spans="1:12" s="127" customFormat="1" ht="26.4">
      <c r="A186" s="123"/>
      <c r="B186" s="35"/>
      <c r="C186" s="35"/>
      <c r="D186" s="120"/>
      <c r="E186" s="90" t="s">
        <v>4822</v>
      </c>
      <c r="F186" s="512">
        <v>1</v>
      </c>
      <c r="G186" s="126"/>
      <c r="H186" s="43"/>
      <c r="I186"/>
      <c r="J186"/>
      <c r="K186"/>
      <c r="L186"/>
    </row>
    <row r="187" spans="1:12">
      <c r="A187" s="84"/>
      <c r="B187" s="85"/>
      <c r="C187" s="78"/>
      <c r="D187" s="79"/>
      <c r="E187" s="83"/>
      <c r="F187" s="73"/>
      <c r="G187" s="74"/>
      <c r="H187" s="43"/>
    </row>
    <row r="188" spans="1:12" ht="26.4">
      <c r="A188" s="34">
        <f>MAX(A$1:A187)+1</f>
        <v>26</v>
      </c>
      <c r="B188" s="44"/>
      <c r="C188" s="36" t="s">
        <v>4140</v>
      </c>
      <c r="D188" s="37"/>
      <c r="E188" s="38" t="s">
        <v>4141</v>
      </c>
      <c r="F188" s="39"/>
      <c r="G188" s="40" t="s">
        <v>39</v>
      </c>
      <c r="H188" s="57">
        <v>16.82</v>
      </c>
    </row>
    <row r="189" spans="1:12" ht="26.4">
      <c r="A189" s="84"/>
      <c r="B189" s="85"/>
      <c r="C189" s="78"/>
      <c r="D189" s="79" t="s">
        <v>4142</v>
      </c>
      <c r="E189" s="83" t="s">
        <v>4143</v>
      </c>
      <c r="F189" s="73"/>
      <c r="G189" s="74" t="s">
        <v>39</v>
      </c>
      <c r="H189" s="128">
        <v>16.82</v>
      </c>
    </row>
    <row r="190" spans="1:12" s="127" customFormat="1" ht="26.4">
      <c r="A190" s="123"/>
      <c r="B190" s="35"/>
      <c r="C190" s="35"/>
      <c r="D190" s="120"/>
      <c r="E190" s="90" t="s">
        <v>4823</v>
      </c>
      <c r="F190" s="791">
        <f>2.4*1.3*2+2.4*1.35*2+1.35*0.8*2+0.5*1.3*2+1.61*0.2*2</f>
        <v>16.823999999999998</v>
      </c>
      <c r="G190" s="126"/>
      <c r="H190" s="43"/>
      <c r="I190"/>
      <c r="J190"/>
      <c r="K190"/>
      <c r="L190"/>
    </row>
    <row r="191" spans="1:12">
      <c r="A191" s="84"/>
      <c r="B191" s="85"/>
      <c r="C191" s="78"/>
      <c r="D191" s="79"/>
      <c r="E191" s="83"/>
      <c r="F191" s="73"/>
      <c r="G191" s="74"/>
      <c r="H191" s="43"/>
    </row>
    <row r="192" spans="1:12">
      <c r="A192" s="84"/>
      <c r="B192" s="85"/>
      <c r="C192" s="78"/>
      <c r="D192" s="79"/>
      <c r="E192" s="83"/>
      <c r="F192" s="73"/>
      <c r="G192" s="74"/>
      <c r="H192" s="43"/>
    </row>
    <row r="193" spans="1:9" ht="14.4" thickBot="1">
      <c r="A193" s="135"/>
      <c r="B193" s="136"/>
      <c r="C193" s="136"/>
      <c r="D193" s="136"/>
      <c r="E193" s="137"/>
      <c r="F193" s="138"/>
      <c r="G193" s="136"/>
      <c r="H193" s="139"/>
    </row>
    <row r="194" spans="1:9">
      <c r="E194" s="6"/>
      <c r="F194" s="141"/>
      <c r="H194" s="531"/>
      <c r="I19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1"/>
  <dimension ref="A1:L47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4824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43.5</v>
      </c>
    </row>
    <row r="9" spans="1:12">
      <c r="A9" s="656"/>
      <c r="B9" s="31"/>
      <c r="C9" s="31"/>
      <c r="D9" s="32"/>
      <c r="E9" s="33"/>
      <c r="F9" s="95">
        <f>F28</f>
        <v>43.5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606</v>
      </c>
    </row>
    <row r="14" spans="1:12" ht="26.4">
      <c r="A14" s="84"/>
      <c r="B14" s="85"/>
      <c r="C14" s="78"/>
      <c r="D14" s="79" t="s">
        <v>4438</v>
      </c>
      <c r="E14" s="83" t="s">
        <v>4439</v>
      </c>
      <c r="F14" s="73"/>
      <c r="G14" s="74" t="s">
        <v>68</v>
      </c>
      <c r="H14" s="128">
        <v>606</v>
      </c>
    </row>
    <row r="15" spans="1:12">
      <c r="A15" s="656"/>
      <c r="B15" s="31"/>
      <c r="C15" s="31"/>
      <c r="D15" s="32"/>
      <c r="E15" s="90" t="s">
        <v>4825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4441</v>
      </c>
      <c r="F16" s="196">
        <v>566</v>
      </c>
      <c r="G16" s="29"/>
      <c r="H16" s="666"/>
    </row>
    <row r="17" spans="1:10">
      <c r="A17" s="656"/>
      <c r="B17" s="31"/>
      <c r="C17" s="31"/>
      <c r="D17" s="32"/>
      <c r="E17" s="90"/>
      <c r="F17" s="95">
        <f>SUM(F15:F16)</f>
        <v>606</v>
      </c>
      <c r="G17" s="29"/>
      <c r="H17" s="666"/>
    </row>
    <row r="18" spans="1:10">
      <c r="A18" s="656"/>
      <c r="B18" s="31"/>
      <c r="C18" s="31"/>
      <c r="D18" s="32"/>
      <c r="E18" s="90"/>
      <c r="F18" s="95"/>
      <c r="G18" s="29"/>
      <c r="H18" s="666"/>
    </row>
    <row r="19" spans="1:10" ht="26.4">
      <c r="A19" s="34">
        <f>MAX(A$1:A18)+1</f>
        <v>3</v>
      </c>
      <c r="B19" s="44"/>
      <c r="C19" s="36" t="s">
        <v>2167</v>
      </c>
      <c r="D19" s="37"/>
      <c r="E19" s="38" t="s">
        <v>2168</v>
      </c>
      <c r="F19" s="39"/>
      <c r="G19" s="40" t="s">
        <v>64</v>
      </c>
      <c r="H19" s="76">
        <v>2</v>
      </c>
    </row>
    <row r="20" spans="1:10">
      <c r="A20" s="656"/>
      <c r="B20" s="31"/>
      <c r="C20" s="31"/>
      <c r="D20" s="32"/>
      <c r="E20" s="90" t="s">
        <v>4826</v>
      </c>
      <c r="F20" s="95">
        <v>2</v>
      </c>
      <c r="G20" s="29"/>
      <c r="H20" s="666"/>
    </row>
    <row r="21" spans="1:10">
      <c r="A21" s="656"/>
      <c r="B21" s="31"/>
      <c r="C21" s="31"/>
      <c r="D21" s="32"/>
      <c r="E21" s="90"/>
      <c r="F21" s="95"/>
      <c r="G21" s="29"/>
      <c r="H21" s="666"/>
    </row>
    <row r="22" spans="1:10" ht="26.4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688">
        <v>2</v>
      </c>
    </row>
    <row r="23" spans="1:10">
      <c r="A23" s="656"/>
      <c r="B23" s="31"/>
      <c r="C23" s="31"/>
      <c r="D23" s="32"/>
      <c r="E23" s="90" t="s">
        <v>4827</v>
      </c>
      <c r="F23" s="95">
        <v>2</v>
      </c>
      <c r="G23" s="29"/>
      <c r="H23" s="666"/>
    </row>
    <row r="24" spans="1:10">
      <c r="A24" s="656"/>
      <c r="B24" s="31"/>
      <c r="C24" s="31"/>
      <c r="D24" s="32"/>
      <c r="E24" s="90"/>
      <c r="F24" s="95"/>
      <c r="G24" s="29"/>
      <c r="H24" s="666"/>
      <c r="J24" s="654"/>
    </row>
    <row r="25" spans="1:10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161.77000000000001</v>
      </c>
    </row>
    <row r="26" spans="1:10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161.77000000000001</v>
      </c>
    </row>
    <row r="27" spans="1:10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10" ht="26.4">
      <c r="A28" s="134"/>
      <c r="B28" s="85"/>
      <c r="C28" s="78"/>
      <c r="D28" s="79"/>
      <c r="E28" s="90" t="s">
        <v>4828</v>
      </c>
      <c r="F28" s="95">
        <f>21.75*F20</f>
        <v>43.5</v>
      </c>
      <c r="G28" s="74"/>
      <c r="H28" s="128"/>
    </row>
    <row r="29" spans="1:10">
      <c r="A29" s="134"/>
      <c r="B29" s="85"/>
      <c r="C29" s="78"/>
      <c r="D29" s="79"/>
      <c r="E29" s="90"/>
      <c r="F29" s="95"/>
      <c r="G29" s="74"/>
      <c r="H29" s="128"/>
    </row>
    <row r="30" spans="1:10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10" ht="26.4">
      <c r="A31" s="134"/>
      <c r="B31" s="85"/>
      <c r="C31" s="78"/>
      <c r="D31" s="79"/>
      <c r="E31" s="90" t="s">
        <v>4829</v>
      </c>
      <c r="F31" s="95">
        <f>F15*0.062</f>
        <v>2.48</v>
      </c>
      <c r="G31" s="74"/>
      <c r="H31" s="128"/>
    </row>
    <row r="32" spans="1:10" ht="26.4">
      <c r="A32" s="134"/>
      <c r="B32" s="85"/>
      <c r="C32" s="78"/>
      <c r="D32" s="79"/>
      <c r="E32" s="90" t="s">
        <v>4830</v>
      </c>
      <c r="F32" s="95">
        <f>F16*0.204</f>
        <v>115.464</v>
      </c>
      <c r="G32" s="74"/>
      <c r="H32" s="128"/>
    </row>
    <row r="33" spans="1:12">
      <c r="A33" s="134"/>
      <c r="B33" s="85"/>
      <c r="C33" s="78"/>
      <c r="D33" s="79"/>
      <c r="E33" s="90" t="s">
        <v>4831</v>
      </c>
      <c r="F33" s="196">
        <f>F23*0.165</f>
        <v>0.33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118.274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161.774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15.6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4448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6.4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6.4">
      <c r="A44" s="84"/>
      <c r="B44" s="285"/>
      <c r="C44" s="286"/>
      <c r="D44" s="79" t="s">
        <v>3285</v>
      </c>
      <c r="E44" s="83" t="s">
        <v>3286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4164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160.4</v>
      </c>
    </row>
    <row r="48" spans="1:12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160.4</v>
      </c>
    </row>
    <row r="49" spans="1:12">
      <c r="A49" s="84"/>
      <c r="B49" s="85"/>
      <c r="C49" s="37"/>
      <c r="D49" s="79"/>
      <c r="E49" s="678" t="s">
        <v>4832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1462</v>
      </c>
      <c r="F50" s="680">
        <v>158</v>
      </c>
      <c r="G50" s="74"/>
      <c r="H50" s="128"/>
    </row>
    <row r="51" spans="1:12">
      <c r="A51" s="134"/>
      <c r="B51" s="85"/>
      <c r="C51" s="37"/>
      <c r="D51" s="79"/>
      <c r="E51" s="77"/>
      <c r="F51" s="49">
        <f>SUM(F49:F50)</f>
        <v>160.4</v>
      </c>
      <c r="G51" s="74"/>
      <c r="H51" s="128"/>
    </row>
    <row r="52" spans="1:12" s="127" customFormat="1">
      <c r="A52" s="123"/>
      <c r="B52" s="35"/>
      <c r="C52" s="119"/>
      <c r="D52" s="120"/>
      <c r="E52" s="53"/>
      <c r="F52" s="129"/>
      <c r="G52" s="130"/>
      <c r="H52" s="128"/>
      <c r="I52"/>
      <c r="J52"/>
      <c r="K52"/>
      <c r="L52"/>
    </row>
    <row r="53" spans="1:12">
      <c r="A53" s="34">
        <f>MAX(A$1:A52)+1</f>
        <v>9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v>1791.03</v>
      </c>
    </row>
    <row r="54" spans="1:12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1791.03</v>
      </c>
    </row>
    <row r="55" spans="1:12" s="140" customFormat="1" ht="13.2">
      <c r="A55" s="342"/>
      <c r="B55" s="491"/>
      <c r="C55" s="92"/>
      <c r="D55" s="79"/>
      <c r="E55" s="678" t="s">
        <v>4451</v>
      </c>
      <c r="F55" s="681">
        <f>2*2*1.7*2</f>
        <v>13.6</v>
      </c>
      <c r="G55" s="74"/>
      <c r="H55" s="667"/>
    </row>
    <row r="56" spans="1:12" s="140" customFormat="1" ht="13.2">
      <c r="A56" s="342"/>
      <c r="B56" s="491"/>
      <c r="C56" s="92"/>
      <c r="D56" s="79"/>
      <c r="E56" s="90" t="s">
        <v>4452</v>
      </c>
      <c r="F56" s="512">
        <f>3*3*3*2</f>
        <v>54</v>
      </c>
      <c r="G56" s="74"/>
      <c r="H56" s="667"/>
    </row>
    <row r="57" spans="1:12" s="140" customFormat="1" ht="13.2">
      <c r="A57" s="342"/>
      <c r="B57" s="491"/>
      <c r="C57" s="92"/>
      <c r="D57" s="79"/>
      <c r="E57" s="90" t="s">
        <v>4833</v>
      </c>
      <c r="F57" s="95">
        <f>9.3*8.3*3.5</f>
        <v>270.16500000000002</v>
      </c>
      <c r="G57" s="74"/>
      <c r="H57" s="667"/>
    </row>
    <row r="58" spans="1:12" s="140" customFormat="1" ht="26.4">
      <c r="A58" s="342"/>
      <c r="B58" s="491"/>
      <c r="C58" s="92"/>
      <c r="D58" s="79"/>
      <c r="E58" s="90" t="s">
        <v>4834</v>
      </c>
      <c r="F58" s="95">
        <f>10*6*4</f>
        <v>240</v>
      </c>
      <c r="G58" s="74"/>
      <c r="H58" s="667"/>
    </row>
    <row r="59" spans="1:12" s="140" customFormat="1" ht="13.2">
      <c r="A59" s="342"/>
      <c r="B59" s="491"/>
      <c r="C59" s="92"/>
      <c r="D59" s="79"/>
      <c r="E59" s="90" t="s">
        <v>4835</v>
      </c>
      <c r="F59" s="95">
        <f>10*6*2.5</f>
        <v>150</v>
      </c>
      <c r="G59" s="74"/>
      <c r="H59" s="667"/>
    </row>
    <row r="60" spans="1:12" s="140" customFormat="1" ht="13.2">
      <c r="A60" s="342"/>
      <c r="B60" s="491"/>
      <c r="C60" s="92"/>
      <c r="D60" s="79"/>
      <c r="E60" s="90" t="s">
        <v>4836</v>
      </c>
      <c r="F60" s="95">
        <f>9.3*8.3*3.5</f>
        <v>270.16500000000002</v>
      </c>
      <c r="G60" s="74"/>
      <c r="H60" s="667"/>
    </row>
    <row r="61" spans="1:12" s="140" customFormat="1" ht="13.2">
      <c r="A61" s="342"/>
      <c r="B61" s="491"/>
      <c r="C61" s="92"/>
      <c r="D61" s="79"/>
      <c r="E61" s="90" t="s">
        <v>4837</v>
      </c>
      <c r="F61" s="95">
        <f>9.3*8.3*3.8</f>
        <v>293.32200000000006</v>
      </c>
      <c r="G61" s="74"/>
      <c r="H61" s="667"/>
    </row>
    <row r="62" spans="1:12" s="140" customFormat="1" ht="13.2">
      <c r="A62" s="342"/>
      <c r="B62" s="491"/>
      <c r="C62" s="92"/>
      <c r="D62" s="79"/>
      <c r="E62" s="90" t="s">
        <v>4838</v>
      </c>
      <c r="F62" s="95">
        <f>10*6*3.8</f>
        <v>228</v>
      </c>
      <c r="G62" s="74"/>
      <c r="H62" s="667"/>
    </row>
    <row r="63" spans="1:12" s="140" customFormat="1" ht="13.2">
      <c r="A63" s="342"/>
      <c r="B63" s="491"/>
      <c r="C63" s="92"/>
      <c r="D63" s="79"/>
      <c r="E63" s="90" t="s">
        <v>4839</v>
      </c>
      <c r="F63" s="95">
        <f>3*3*4.5</f>
        <v>40.5</v>
      </c>
      <c r="G63" s="74"/>
      <c r="H63" s="667"/>
    </row>
    <row r="64" spans="1:12" s="140" customFormat="1" ht="13.2">
      <c r="A64" s="342"/>
      <c r="B64" s="491"/>
      <c r="C64" s="92"/>
      <c r="D64" s="79"/>
      <c r="E64" s="90" t="s">
        <v>4840</v>
      </c>
      <c r="F64" s="512">
        <f>3.9*3.9*3.7</f>
        <v>56.277000000000001</v>
      </c>
      <c r="G64" s="74"/>
      <c r="H64" s="667"/>
    </row>
    <row r="65" spans="1:11" s="140" customFormat="1" ht="13.2">
      <c r="A65" s="342"/>
      <c r="B65" s="491"/>
      <c r="C65" s="92"/>
      <c r="D65" s="79"/>
      <c r="E65" s="90" t="s">
        <v>4841</v>
      </c>
      <c r="F65" s="636">
        <f>5*5*3.5*2</f>
        <v>175</v>
      </c>
      <c r="G65" s="74"/>
      <c r="H65" s="667"/>
      <c r="K65" s="6"/>
    </row>
    <row r="66" spans="1:11" s="140" customFormat="1" ht="13.2">
      <c r="A66" s="342"/>
      <c r="B66" s="491"/>
      <c r="C66" s="92"/>
      <c r="D66" s="79"/>
      <c r="E66" s="90"/>
      <c r="F66" s="95">
        <f>SUM(F55:F65)</f>
        <v>1791.0290000000002</v>
      </c>
      <c r="G66" s="74"/>
      <c r="H66" s="667"/>
      <c r="K66" s="792"/>
    </row>
    <row r="67" spans="1:11" s="140" customFormat="1" ht="13.2">
      <c r="A67" s="342"/>
      <c r="B67" s="491"/>
      <c r="C67" s="92"/>
      <c r="D67" s="79"/>
      <c r="E67" s="90"/>
      <c r="F67" s="512"/>
      <c r="G67" s="74"/>
      <c r="H67" s="667"/>
      <c r="K67" s="6"/>
    </row>
    <row r="68" spans="1:11">
      <c r="A68" s="34">
        <f>MAX(A$1:A67)+1</f>
        <v>10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633">
        <v>11.299999999999999</v>
      </c>
    </row>
    <row r="69" spans="1:11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634">
        <v>11.299999999999999</v>
      </c>
    </row>
    <row r="70" spans="1:11" s="140" customFormat="1" ht="13.2">
      <c r="A70" s="342"/>
      <c r="B70" s="491"/>
      <c r="C70" s="92"/>
      <c r="D70" s="79"/>
      <c r="E70" s="90" t="s">
        <v>4457</v>
      </c>
      <c r="F70" s="512">
        <f>1.2*1.9+24*0.3+0.26*7</f>
        <v>11.299999999999999</v>
      </c>
      <c r="G70" s="74"/>
      <c r="H70" s="667"/>
    </row>
    <row r="71" spans="1:11" s="140" customFormat="1" ht="13.2">
      <c r="A71" s="342"/>
      <c r="B71" s="491"/>
      <c r="C71" s="92"/>
      <c r="D71" s="79"/>
      <c r="E71" s="90"/>
      <c r="F71" s="512"/>
      <c r="G71" s="74"/>
      <c r="H71" s="667"/>
    </row>
    <row r="72" spans="1:11">
      <c r="A72" s="34">
        <f>MAX(A$1:A71)+1</f>
        <v>11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5570.25</v>
      </c>
    </row>
    <row r="73" spans="1:11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5570.25</v>
      </c>
    </row>
    <row r="74" spans="1:11" s="140" customFormat="1" ht="13.2">
      <c r="A74" s="342"/>
      <c r="B74" s="635"/>
      <c r="C74" s="92"/>
      <c r="D74" s="79"/>
      <c r="E74" s="90" t="s">
        <v>4842</v>
      </c>
      <c r="F74" s="95">
        <f>1.6*(89.3*2.65+221*2.65+270*2.8+8.2*2.3)</f>
        <v>2555.4480000000003</v>
      </c>
      <c r="G74" s="74"/>
      <c r="H74" s="667"/>
    </row>
    <row r="75" spans="1:11" s="140" customFormat="1" ht="13.2">
      <c r="A75" s="342"/>
      <c r="B75" s="635"/>
      <c r="C75" s="92"/>
      <c r="D75" s="79"/>
      <c r="E75" s="90" t="s">
        <v>4843</v>
      </c>
      <c r="F75" s="95">
        <f>32.4*1*2</f>
        <v>64.8</v>
      </c>
      <c r="G75" s="74"/>
      <c r="H75" s="667"/>
    </row>
    <row r="76" spans="1:11" s="140" customFormat="1" ht="13.2">
      <c r="A76" s="342"/>
      <c r="B76" s="635"/>
      <c r="C76" s="92"/>
      <c r="D76" s="79"/>
      <c r="E76" s="90" t="s">
        <v>4844</v>
      </c>
      <c r="F76" s="95">
        <f>566*2*2.5</f>
        <v>2830</v>
      </c>
      <c r="G76" s="74"/>
      <c r="H76" s="667"/>
    </row>
    <row r="77" spans="1:11" s="140" customFormat="1" ht="26.4">
      <c r="A77" s="342"/>
      <c r="B77" s="635"/>
      <c r="C77" s="92"/>
      <c r="D77" s="79"/>
      <c r="E77" s="90" t="s">
        <v>4845</v>
      </c>
      <c r="F77" s="196">
        <f>40*1*3</f>
        <v>120</v>
      </c>
      <c r="G77" s="74"/>
      <c r="H77" s="667"/>
    </row>
    <row r="78" spans="1:11" s="140" customFormat="1" ht="13.2">
      <c r="A78" s="342"/>
      <c r="B78" s="635"/>
      <c r="C78" s="92"/>
      <c r="D78" s="79"/>
      <c r="E78" s="90"/>
      <c r="F78" s="95">
        <f>SUM(F74:F77)</f>
        <v>5570.2480000000005</v>
      </c>
      <c r="G78" s="74"/>
      <c r="H78" s="667"/>
    </row>
    <row r="79" spans="1:11" s="140" customFormat="1" ht="13.2">
      <c r="A79" s="342"/>
      <c r="B79" s="635"/>
      <c r="C79" s="92"/>
      <c r="D79" s="79"/>
      <c r="E79" s="90"/>
      <c r="F79" s="512"/>
      <c r="G79" s="74"/>
      <c r="H79" s="667"/>
    </row>
    <row r="80" spans="1:11">
      <c r="A80" s="34">
        <f>MAX(A$1:A79)+1</f>
        <v>12</v>
      </c>
      <c r="B80" s="44"/>
      <c r="C80" s="36" t="s">
        <v>131</v>
      </c>
      <c r="D80" s="37"/>
      <c r="E80" s="38" t="s">
        <v>132</v>
      </c>
      <c r="F80" s="39"/>
      <c r="G80" s="40" t="s">
        <v>19</v>
      </c>
      <c r="H80" s="685">
        <v>1510.44</v>
      </c>
    </row>
    <row r="81" spans="1:12">
      <c r="A81" s="84"/>
      <c r="B81" s="85"/>
      <c r="C81" s="78"/>
      <c r="D81" s="79" t="s">
        <v>133</v>
      </c>
      <c r="E81" s="83" t="s">
        <v>134</v>
      </c>
      <c r="F81" s="73"/>
      <c r="G81" s="74" t="s">
        <v>19</v>
      </c>
      <c r="H81" s="686">
        <v>1510.44</v>
      </c>
    </row>
    <row r="82" spans="1:12" s="127" customFormat="1">
      <c r="A82" s="123"/>
      <c r="B82" s="35"/>
      <c r="C82" s="119"/>
      <c r="D82" s="120"/>
      <c r="E82" s="77" t="s">
        <v>790</v>
      </c>
      <c r="F82" s="494">
        <f>F51</f>
        <v>160.4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119"/>
      <c r="D83" s="120"/>
      <c r="E83" s="77"/>
      <c r="F83" s="494"/>
      <c r="G83" s="126"/>
      <c r="H83" s="128"/>
      <c r="I83"/>
      <c r="J83"/>
      <c r="K83"/>
      <c r="L83"/>
    </row>
    <row r="84" spans="1:12" s="127" customFormat="1" ht="26.4">
      <c r="A84" s="123"/>
      <c r="B84" s="35"/>
      <c r="C84" s="119"/>
      <c r="D84" s="120"/>
      <c r="E84" s="90" t="s">
        <v>4170</v>
      </c>
      <c r="F84" s="133">
        <f>F201</f>
        <v>1350.0421000000015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119"/>
      <c r="D85" s="120"/>
      <c r="E85" s="109" t="s">
        <v>101</v>
      </c>
      <c r="F85" s="400">
        <f>F82+F84</f>
        <v>1510.4421000000016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77"/>
      <c r="F86" s="494"/>
      <c r="G86" s="126"/>
      <c r="H86" s="128"/>
      <c r="I86"/>
      <c r="J86"/>
      <c r="K86"/>
      <c r="L86"/>
    </row>
    <row r="87" spans="1:12" s="127" customFormat="1">
      <c r="A87" s="268">
        <f>MAX(A$1:A86)+1</f>
        <v>13</v>
      </c>
      <c r="B87" s="35"/>
      <c r="C87" s="36" t="s">
        <v>996</v>
      </c>
      <c r="D87" s="37"/>
      <c r="E87" s="38" t="s">
        <v>997</v>
      </c>
      <c r="F87" s="39"/>
      <c r="G87" s="40" t="s">
        <v>19</v>
      </c>
      <c r="H87" s="57">
        <v>162.38000000000002</v>
      </c>
      <c r="I87"/>
      <c r="J87"/>
      <c r="K87"/>
      <c r="L87"/>
    </row>
    <row r="88" spans="1:12" s="127" customFormat="1">
      <c r="A88" s="123"/>
      <c r="B88" s="35"/>
      <c r="C88" s="78"/>
      <c r="D88" s="79" t="s">
        <v>998</v>
      </c>
      <c r="E88" s="83" t="s">
        <v>999</v>
      </c>
      <c r="F88" s="73"/>
      <c r="G88" s="74" t="s">
        <v>19</v>
      </c>
      <c r="H88" s="128">
        <v>162.38000000000002</v>
      </c>
      <c r="I88"/>
      <c r="J88"/>
      <c r="K88"/>
      <c r="L88"/>
    </row>
    <row r="89" spans="1:12" s="127" customFormat="1">
      <c r="A89" s="123"/>
      <c r="B89" s="35"/>
      <c r="C89" s="119"/>
      <c r="D89" s="120"/>
      <c r="E89" s="77" t="s">
        <v>4463</v>
      </c>
      <c r="F89" s="494">
        <f>8.3*9.3*0.5</f>
        <v>38.595000000000006</v>
      </c>
      <c r="G89" s="126"/>
      <c r="H89" s="128"/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4464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4846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4847</v>
      </c>
      <c r="F92" s="494">
        <f>8.3*9.3*0.5</f>
        <v>38.595000000000006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 t="s">
        <v>4848</v>
      </c>
      <c r="F93" s="639">
        <f>4*4*0.5</f>
        <v>8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119"/>
      <c r="D94" s="120"/>
      <c r="E94" s="77"/>
      <c r="F94" s="494">
        <f>SUM(F89:F93)</f>
        <v>162.38000000000002</v>
      </c>
      <c r="G94" s="126"/>
      <c r="H94" s="128"/>
      <c r="I94"/>
      <c r="J94"/>
      <c r="K94"/>
      <c r="L94"/>
    </row>
    <row r="95" spans="1:12" s="140" customFormat="1" ht="13.2">
      <c r="A95" s="342"/>
      <c r="B95" s="635"/>
      <c r="C95" s="92"/>
      <c r="D95" s="79"/>
      <c r="E95" s="90"/>
      <c r="F95" s="512"/>
      <c r="G95" s="74"/>
      <c r="H95" s="667"/>
    </row>
    <row r="96" spans="1:12">
      <c r="A96" s="34">
        <f>MAX(A$1:A95)+1</f>
        <v>14</v>
      </c>
      <c r="B96" s="44"/>
      <c r="C96" s="36" t="s">
        <v>201</v>
      </c>
      <c r="D96" s="37"/>
      <c r="E96" s="38" t="s">
        <v>202</v>
      </c>
      <c r="F96" s="39"/>
      <c r="G96" s="40" t="s">
        <v>19</v>
      </c>
      <c r="H96" s="76">
        <v>5860.15</v>
      </c>
    </row>
    <row r="97" spans="1:8">
      <c r="A97" s="84"/>
      <c r="B97" s="85"/>
      <c r="C97" s="78"/>
      <c r="D97" s="79" t="s">
        <v>203</v>
      </c>
      <c r="E97" s="83" t="s">
        <v>204</v>
      </c>
      <c r="F97" s="73"/>
      <c r="G97" s="74" t="s">
        <v>19</v>
      </c>
      <c r="H97" s="97">
        <v>5860.15</v>
      </c>
    </row>
    <row r="98" spans="1:8">
      <c r="A98" s="84"/>
      <c r="B98" s="529"/>
      <c r="C98" s="78"/>
      <c r="D98" s="79"/>
      <c r="E98" s="83"/>
      <c r="F98" s="73"/>
      <c r="G98" s="74"/>
      <c r="H98" s="128"/>
    </row>
    <row r="99" spans="1:8">
      <c r="A99" s="84"/>
      <c r="B99" s="529"/>
      <c r="C99" s="78"/>
      <c r="D99" s="79"/>
      <c r="E99" s="678" t="s">
        <v>4451</v>
      </c>
      <c r="F99" s="681">
        <f>2*2*1.7*2</f>
        <v>13.6</v>
      </c>
      <c r="G99" s="74"/>
      <c r="H99" s="128"/>
    </row>
    <row r="100" spans="1:8">
      <c r="A100" s="84"/>
      <c r="B100" s="529"/>
      <c r="C100" s="78"/>
      <c r="D100" s="79"/>
      <c r="E100" s="83"/>
      <c r="F100" s="73"/>
      <c r="G100" s="74"/>
      <c r="H100" s="128"/>
    </row>
    <row r="101" spans="1:8">
      <c r="A101" s="84"/>
      <c r="B101" s="529"/>
      <c r="C101" s="78"/>
      <c r="D101" s="79"/>
      <c r="E101" s="98" t="s">
        <v>4173</v>
      </c>
      <c r="F101" s="73"/>
      <c r="G101" s="74"/>
      <c r="H101" s="128"/>
    </row>
    <row r="102" spans="1:8">
      <c r="A102" s="84"/>
      <c r="B102" s="529"/>
      <c r="C102" s="78"/>
      <c r="D102" s="79"/>
      <c r="E102" s="77" t="s">
        <v>141</v>
      </c>
      <c r="F102" s="108">
        <f>F74</f>
        <v>2555.4480000000003</v>
      </c>
      <c r="G102" s="74"/>
      <c r="H102" s="128"/>
    </row>
    <row r="103" spans="1:8">
      <c r="A103" s="84"/>
      <c r="B103" s="529"/>
      <c r="C103" s="78"/>
      <c r="D103" s="79"/>
      <c r="E103" s="77" t="s">
        <v>803</v>
      </c>
      <c r="F103" s="108">
        <f>-F411</f>
        <v>-145.56</v>
      </c>
      <c r="G103" s="74"/>
      <c r="H103" s="128"/>
    </row>
    <row r="104" spans="1:8">
      <c r="A104" s="84"/>
      <c r="B104" s="529"/>
      <c r="C104" s="78"/>
      <c r="D104" s="79"/>
      <c r="E104" s="77" t="s">
        <v>3428</v>
      </c>
      <c r="F104" s="108">
        <f>-F185</f>
        <v>-762.73440000000028</v>
      </c>
      <c r="G104" s="74"/>
      <c r="H104" s="128"/>
    </row>
    <row r="105" spans="1:8">
      <c r="A105" s="84"/>
      <c r="B105" s="529"/>
      <c r="C105" s="78"/>
      <c r="D105" s="79"/>
      <c r="E105" s="90" t="s">
        <v>4849</v>
      </c>
      <c r="F105" s="214">
        <f>-3.14*0.8*0.8/4*606.5</f>
        <v>-304.70560000000006</v>
      </c>
      <c r="G105" s="74"/>
      <c r="H105" s="128"/>
    </row>
    <row r="106" spans="1:8">
      <c r="A106" s="84"/>
      <c r="B106" s="529"/>
      <c r="C106" s="78"/>
      <c r="D106" s="79"/>
      <c r="E106" s="83"/>
      <c r="F106" s="108">
        <f>SUM(F102:F105)</f>
        <v>1342.4480000000001</v>
      </c>
      <c r="G106" s="74"/>
      <c r="H106" s="128"/>
    </row>
    <row r="107" spans="1:8">
      <c r="A107" s="84"/>
      <c r="B107" s="529"/>
      <c r="C107" s="78"/>
      <c r="D107" s="79"/>
      <c r="E107" s="83"/>
      <c r="F107" s="108"/>
      <c r="G107" s="74"/>
      <c r="H107" s="128"/>
    </row>
    <row r="108" spans="1:8">
      <c r="A108" s="84"/>
      <c r="B108" s="529"/>
      <c r="C108" s="78"/>
      <c r="D108" s="79"/>
      <c r="E108" s="98" t="s">
        <v>4468</v>
      </c>
      <c r="F108" s="512"/>
      <c r="G108" s="74"/>
      <c r="H108" s="128"/>
    </row>
    <row r="109" spans="1:8">
      <c r="A109" s="84"/>
      <c r="B109" s="529"/>
      <c r="C109" s="78"/>
      <c r="D109" s="79"/>
      <c r="E109" s="77" t="s">
        <v>141</v>
      </c>
      <c r="F109" s="49">
        <f>F75</f>
        <v>64.8</v>
      </c>
      <c r="G109" s="74"/>
      <c r="H109" s="128"/>
    </row>
    <row r="110" spans="1:8">
      <c r="A110" s="84"/>
      <c r="B110" s="529"/>
      <c r="C110" s="78"/>
      <c r="D110" s="79"/>
      <c r="E110" s="77" t="s">
        <v>803</v>
      </c>
      <c r="F110" s="49">
        <f>-F412</f>
        <v>-4.8599999999999994</v>
      </c>
      <c r="G110" s="74"/>
      <c r="H110" s="128"/>
    </row>
    <row r="111" spans="1:8">
      <c r="A111" s="84"/>
      <c r="B111" s="529"/>
      <c r="C111" s="78"/>
      <c r="D111" s="79"/>
      <c r="E111" s="77" t="s">
        <v>3428</v>
      </c>
      <c r="F111" s="49">
        <f>-F186</f>
        <v>-17.150939999999999</v>
      </c>
      <c r="G111" s="74"/>
      <c r="H111" s="128"/>
    </row>
    <row r="112" spans="1:8">
      <c r="A112" s="84"/>
      <c r="B112" s="529"/>
      <c r="C112" s="78"/>
      <c r="D112" s="79"/>
      <c r="E112" s="90" t="s">
        <v>4850</v>
      </c>
      <c r="F112" s="636">
        <f>-3.14*0.3*0.3/4*32.4</f>
        <v>-2.2890599999999997</v>
      </c>
      <c r="G112" s="74"/>
      <c r="H112" s="128"/>
    </row>
    <row r="113" spans="1:8">
      <c r="A113" s="84"/>
      <c r="B113" s="529"/>
      <c r="C113" s="78"/>
      <c r="D113" s="79"/>
      <c r="E113" s="90"/>
      <c r="F113" s="512">
        <f>SUM(F109:F112)</f>
        <v>40.5</v>
      </c>
      <c r="G113" s="74"/>
      <c r="H113" s="128"/>
    </row>
    <row r="114" spans="1:8">
      <c r="A114" s="84"/>
      <c r="B114" s="529"/>
      <c r="C114" s="78"/>
      <c r="D114" s="79"/>
      <c r="E114" s="83"/>
      <c r="F114" s="108"/>
      <c r="G114" s="74"/>
      <c r="H114" s="128"/>
    </row>
    <row r="115" spans="1:8">
      <c r="A115" s="84"/>
      <c r="B115" s="529"/>
      <c r="C115" s="78"/>
      <c r="D115" s="79"/>
      <c r="E115" s="83"/>
      <c r="F115" s="108"/>
      <c r="G115" s="74"/>
      <c r="H115" s="128"/>
    </row>
    <row r="116" spans="1:8">
      <c r="A116" s="84"/>
      <c r="B116" s="529"/>
      <c r="C116" s="78"/>
      <c r="D116" s="79"/>
      <c r="E116" s="98" t="s">
        <v>4851</v>
      </c>
      <c r="F116" s="108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F57</f>
        <v>270.16500000000002</v>
      </c>
      <c r="G117" s="74"/>
      <c r="H117" s="128"/>
    </row>
    <row r="118" spans="1:8">
      <c r="A118" s="84"/>
      <c r="B118" s="529"/>
      <c r="C118" s="78"/>
      <c r="D118" s="79"/>
      <c r="E118" s="77" t="s">
        <v>4852</v>
      </c>
      <c r="F118" s="108">
        <f>-(6.8*5.8*3.5+1.7*1.7*2*0.3+1.5*1.5*0.3)</f>
        <v>-140.44900000000001</v>
      </c>
      <c r="G118" s="74"/>
      <c r="H118" s="128"/>
    </row>
    <row r="119" spans="1:8">
      <c r="A119" s="84"/>
      <c r="B119" s="529"/>
      <c r="C119" s="78"/>
      <c r="D119" s="79"/>
      <c r="E119" s="77" t="s">
        <v>4474</v>
      </c>
      <c r="F119" s="214">
        <f>-F256</f>
        <v>-6.4964999999999993</v>
      </c>
      <c r="G119" s="74"/>
      <c r="H119" s="128"/>
    </row>
    <row r="120" spans="1:8">
      <c r="A120" s="84"/>
      <c r="B120" s="529"/>
      <c r="C120" s="78"/>
      <c r="D120" s="79"/>
      <c r="E120" s="77"/>
      <c r="F120" s="108">
        <f>SUM(F117:F119)</f>
        <v>123.21950000000001</v>
      </c>
      <c r="G120" s="74"/>
      <c r="H120" s="128"/>
    </row>
    <row r="121" spans="1:8">
      <c r="A121" s="84"/>
      <c r="B121" s="529"/>
      <c r="C121" s="78"/>
      <c r="D121" s="79"/>
      <c r="E121" s="77"/>
      <c r="F121" s="108"/>
      <c r="G121" s="74"/>
      <c r="H121" s="128"/>
    </row>
    <row r="122" spans="1:8">
      <c r="A122" s="84"/>
      <c r="B122" s="529"/>
      <c r="C122" s="78"/>
      <c r="D122" s="79"/>
      <c r="E122" s="98" t="s">
        <v>4853</v>
      </c>
      <c r="F122" s="108"/>
      <c r="G122" s="74"/>
      <c r="H122" s="128"/>
    </row>
    <row r="123" spans="1:8">
      <c r="A123" s="84"/>
      <c r="B123" s="529"/>
      <c r="C123" s="78"/>
      <c r="D123" s="79"/>
      <c r="E123" s="77" t="s">
        <v>141</v>
      </c>
      <c r="F123" s="108">
        <f>F58</f>
        <v>240</v>
      </c>
      <c r="G123" s="74"/>
      <c r="H123" s="128"/>
    </row>
    <row r="124" spans="1:8">
      <c r="A124" s="84"/>
      <c r="B124" s="529"/>
      <c r="C124" s="78"/>
      <c r="D124" s="79"/>
      <c r="E124" s="77" t="s">
        <v>4852</v>
      </c>
      <c r="F124" s="108">
        <f>-(6.8*5.8*3.5+1.7*1.7*2*0.3+1.5*1.5*0.3)</f>
        <v>-140.44900000000001</v>
      </c>
      <c r="G124" s="74"/>
      <c r="H124" s="128"/>
    </row>
    <row r="125" spans="1:8">
      <c r="A125" s="84"/>
      <c r="B125" s="529"/>
      <c r="C125" s="78"/>
      <c r="D125" s="79"/>
      <c r="E125" s="77" t="s">
        <v>4474</v>
      </c>
      <c r="F125" s="214">
        <f>-F257</f>
        <v>-6.4964999999999993</v>
      </c>
      <c r="G125" s="74"/>
      <c r="H125" s="128"/>
    </row>
    <row r="126" spans="1:8">
      <c r="A126" s="84"/>
      <c r="B126" s="529"/>
      <c r="C126" s="78"/>
      <c r="D126" s="79"/>
      <c r="E126" s="77"/>
      <c r="F126" s="108">
        <f>SUM(F123:F125)</f>
        <v>93.05449999999999</v>
      </c>
      <c r="G126" s="74"/>
      <c r="H126" s="128"/>
    </row>
    <row r="127" spans="1:8">
      <c r="A127" s="84"/>
      <c r="B127" s="529"/>
      <c r="C127" s="78"/>
      <c r="D127" s="79"/>
      <c r="E127" s="77"/>
      <c r="F127" s="108"/>
      <c r="G127" s="74"/>
      <c r="H127" s="128"/>
    </row>
    <row r="128" spans="1:8">
      <c r="A128" s="84"/>
      <c r="B128" s="529"/>
      <c r="C128" s="78"/>
      <c r="D128" s="79"/>
      <c r="E128" s="77" t="s">
        <v>4854</v>
      </c>
      <c r="F128" s="108">
        <f>F59</f>
        <v>150</v>
      </c>
      <c r="G128" s="74"/>
      <c r="H128" s="128"/>
    </row>
    <row r="129" spans="1:8">
      <c r="A129" s="84"/>
      <c r="B129" s="529"/>
      <c r="C129" s="78"/>
      <c r="D129" s="79"/>
      <c r="E129" s="77"/>
      <c r="F129" s="108"/>
      <c r="G129" s="74"/>
      <c r="H129" s="128"/>
    </row>
    <row r="130" spans="1:8">
      <c r="A130" s="84"/>
      <c r="B130" s="529"/>
      <c r="C130" s="78"/>
      <c r="D130" s="79"/>
      <c r="E130" s="98" t="s">
        <v>4855</v>
      </c>
      <c r="F130" s="108"/>
      <c r="G130" s="74"/>
      <c r="H130" s="128"/>
    </row>
    <row r="131" spans="1:8">
      <c r="A131" s="84"/>
      <c r="B131" s="529"/>
      <c r="C131" s="78"/>
      <c r="D131" s="79"/>
      <c r="E131" s="77" t="s">
        <v>141</v>
      </c>
      <c r="F131" s="108">
        <f>F60</f>
        <v>270.16500000000002</v>
      </c>
      <c r="G131" s="74"/>
      <c r="H131" s="128"/>
    </row>
    <row r="132" spans="1:8">
      <c r="A132" s="84"/>
      <c r="B132" s="529"/>
      <c r="C132" s="78"/>
      <c r="D132" s="79"/>
      <c r="E132" s="77" t="s">
        <v>4852</v>
      </c>
      <c r="F132" s="108">
        <f>-(6.8*5.8*3.5+1.7*1.7*2*0.3+1.5*1.5*0.3)</f>
        <v>-140.44900000000001</v>
      </c>
      <c r="G132" s="74"/>
      <c r="H132" s="128"/>
    </row>
    <row r="133" spans="1:8">
      <c r="A133" s="84"/>
      <c r="B133" s="529"/>
      <c r="C133" s="78"/>
      <c r="D133" s="79"/>
      <c r="E133" s="77" t="s">
        <v>4474</v>
      </c>
      <c r="F133" s="214">
        <f>-F258</f>
        <v>-6.4964999999999993</v>
      </c>
      <c r="G133" s="74"/>
      <c r="H133" s="128"/>
    </row>
    <row r="134" spans="1:8">
      <c r="A134" s="84"/>
      <c r="B134" s="529"/>
      <c r="C134" s="78"/>
      <c r="D134" s="79"/>
      <c r="E134" s="77"/>
      <c r="F134" s="108">
        <f>SUM(F131:F133)</f>
        <v>123.21950000000001</v>
      </c>
      <c r="G134" s="74"/>
      <c r="H134" s="128"/>
    </row>
    <row r="135" spans="1:8">
      <c r="A135" s="84"/>
      <c r="B135" s="529"/>
      <c r="C135" s="78"/>
      <c r="D135" s="79"/>
      <c r="E135" s="77"/>
      <c r="F135" s="108"/>
      <c r="G135" s="74"/>
      <c r="H135" s="128"/>
    </row>
    <row r="136" spans="1:8">
      <c r="A136" s="84"/>
      <c r="B136" s="529"/>
      <c r="C136" s="78"/>
      <c r="D136" s="79"/>
      <c r="E136" s="98" t="s">
        <v>4856</v>
      </c>
      <c r="F136" s="108"/>
      <c r="G136" s="74"/>
      <c r="H136" s="128"/>
    </row>
    <row r="137" spans="1:8">
      <c r="A137" s="84"/>
      <c r="B137" s="529"/>
      <c r="C137" s="78"/>
      <c r="D137" s="79"/>
      <c r="E137" s="77" t="s">
        <v>141</v>
      </c>
      <c r="F137" s="108">
        <f>F61</f>
        <v>293.32200000000006</v>
      </c>
      <c r="G137" s="74"/>
      <c r="H137" s="128"/>
    </row>
    <row r="138" spans="1:8">
      <c r="A138" s="84"/>
      <c r="B138" s="529"/>
      <c r="C138" s="78"/>
      <c r="D138" s="79"/>
      <c r="E138" s="77" t="s">
        <v>4852</v>
      </c>
      <c r="F138" s="108">
        <f>-(6.8*5.8*3.5+1.7*1.7*2*0.3+1.5*1.5*0.3)</f>
        <v>-140.44900000000001</v>
      </c>
      <c r="G138" s="74"/>
      <c r="H138" s="128"/>
    </row>
    <row r="139" spans="1:8">
      <c r="A139" s="84"/>
      <c r="B139" s="529"/>
      <c r="C139" s="78"/>
      <c r="D139" s="79"/>
      <c r="E139" s="77" t="s">
        <v>4474</v>
      </c>
      <c r="F139" s="214">
        <f>-F259</f>
        <v>-6.4964999999999993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SUM(F137:F139)</f>
        <v>146.37650000000005</v>
      </c>
      <c r="G140" s="74"/>
      <c r="H140" s="128"/>
    </row>
    <row r="141" spans="1:8">
      <c r="A141" s="84"/>
      <c r="B141" s="529"/>
      <c r="C141" s="78"/>
      <c r="D141" s="79"/>
      <c r="E141" s="77"/>
      <c r="F141" s="108"/>
      <c r="G141" s="74"/>
      <c r="H141" s="128"/>
    </row>
    <row r="142" spans="1:8">
      <c r="A142" s="84"/>
      <c r="B142" s="529"/>
      <c r="C142" s="78"/>
      <c r="D142" s="79"/>
      <c r="E142" s="90" t="s">
        <v>4857</v>
      </c>
      <c r="F142" s="108">
        <f>F62</f>
        <v>228</v>
      </c>
      <c r="G142" s="74"/>
      <c r="H142" s="128"/>
    </row>
    <row r="143" spans="1:8">
      <c r="A143" s="84"/>
      <c r="B143" s="529"/>
      <c r="C143" s="78"/>
      <c r="D143" s="79"/>
      <c r="E143" s="77"/>
      <c r="F143" s="108"/>
      <c r="G143" s="74"/>
      <c r="H143" s="128"/>
    </row>
    <row r="144" spans="1:8">
      <c r="A144" s="84"/>
      <c r="B144" s="529"/>
      <c r="C144" s="78"/>
      <c r="D144" s="79"/>
      <c r="E144" s="90" t="s">
        <v>4858</v>
      </c>
      <c r="F144" s="108">
        <f>F63</f>
        <v>40.5</v>
      </c>
      <c r="G144" s="74"/>
      <c r="H144" s="128"/>
    </row>
    <row r="145" spans="1:8">
      <c r="A145" s="84"/>
      <c r="B145" s="529"/>
      <c r="C145" s="78"/>
      <c r="D145" s="79"/>
      <c r="E145" s="77"/>
      <c r="F145" s="108"/>
      <c r="G145" s="74"/>
      <c r="H145" s="128"/>
    </row>
    <row r="146" spans="1:8">
      <c r="A146" s="84"/>
      <c r="B146" s="529"/>
      <c r="C146" s="78"/>
      <c r="D146" s="79"/>
      <c r="E146" s="98" t="s">
        <v>4689</v>
      </c>
      <c r="F146" s="108"/>
      <c r="G146" s="74"/>
      <c r="H146" s="128"/>
    </row>
    <row r="147" spans="1:8">
      <c r="A147" s="84"/>
      <c r="B147" s="529"/>
      <c r="C147" s="78"/>
      <c r="D147" s="79"/>
      <c r="E147" s="77" t="s">
        <v>141</v>
      </c>
      <c r="F147" s="108">
        <f>F64</f>
        <v>56.277000000000001</v>
      </c>
      <c r="G147" s="74"/>
      <c r="H147" s="128"/>
    </row>
    <row r="148" spans="1:8">
      <c r="A148" s="84"/>
      <c r="B148" s="529"/>
      <c r="C148" s="78"/>
      <c r="D148" s="79"/>
      <c r="E148" s="77" t="s">
        <v>4859</v>
      </c>
      <c r="F148" s="108">
        <f>-(2.35*2.4*2.4+1.1*1.1*1)</f>
        <v>-14.746</v>
      </c>
      <c r="G148" s="74"/>
      <c r="H148" s="128"/>
    </row>
    <row r="149" spans="1:8">
      <c r="A149" s="84"/>
      <c r="B149" s="529"/>
      <c r="C149" s="78"/>
      <c r="D149" s="79"/>
      <c r="E149" s="77" t="s">
        <v>4474</v>
      </c>
      <c r="F149" s="214">
        <f>-F260</f>
        <v>-0.71550000000000002</v>
      </c>
      <c r="G149" s="74"/>
      <c r="H149" s="128"/>
    </row>
    <row r="150" spans="1:8">
      <c r="A150" s="84"/>
      <c r="B150" s="529"/>
      <c r="C150" s="78"/>
      <c r="D150" s="79"/>
      <c r="E150" s="77"/>
      <c r="F150" s="108">
        <f>SUM(F147:F149)</f>
        <v>40.8155</v>
      </c>
      <c r="G150" s="74"/>
      <c r="H150" s="128"/>
    </row>
    <row r="151" spans="1:8">
      <c r="A151" s="84"/>
      <c r="B151" s="529"/>
      <c r="C151" s="78"/>
      <c r="D151" s="79"/>
      <c r="E151" s="83"/>
      <c r="F151" s="687"/>
      <c r="G151" s="74"/>
      <c r="H151" s="128"/>
    </row>
    <row r="152" spans="1:8" s="140" customFormat="1" ht="13.2">
      <c r="A152" s="342"/>
      <c r="B152" s="635"/>
      <c r="C152" s="92"/>
      <c r="D152" s="79"/>
      <c r="E152" s="90" t="s">
        <v>4175</v>
      </c>
      <c r="F152" s="95">
        <f>F56</f>
        <v>54</v>
      </c>
      <c r="G152" s="74"/>
      <c r="H152" s="667"/>
    </row>
    <row r="153" spans="1:8" s="140" customFormat="1" ht="13.2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3.2">
      <c r="A154" s="342"/>
      <c r="B154" s="635"/>
      <c r="C154" s="92"/>
      <c r="D154" s="79"/>
      <c r="E154" s="156" t="s">
        <v>4176</v>
      </c>
      <c r="F154" s="95"/>
      <c r="G154" s="74"/>
      <c r="H154" s="667"/>
    </row>
    <row r="155" spans="1:8" s="140" customFormat="1" ht="13.2">
      <c r="A155" s="342"/>
      <c r="B155" s="635"/>
      <c r="C155" s="92"/>
      <c r="D155" s="79"/>
      <c r="E155" s="90" t="s">
        <v>3427</v>
      </c>
      <c r="F155" s="95">
        <f>F76</f>
        <v>2830</v>
      </c>
      <c r="G155" s="74"/>
      <c r="H155" s="667"/>
    </row>
    <row r="156" spans="1:8" s="140" customFormat="1" ht="13.2">
      <c r="A156" s="342"/>
      <c r="B156" s="635"/>
      <c r="C156" s="92"/>
      <c r="D156" s="79"/>
      <c r="E156" s="90" t="s">
        <v>4860</v>
      </c>
      <c r="F156" s="196">
        <f>566*3.14*0.8*0.8/4</f>
        <v>284.35840000000002</v>
      </c>
      <c r="G156" s="74"/>
      <c r="H156" s="667"/>
    </row>
    <row r="157" spans="1:8" s="140" customFormat="1" ht="13.2">
      <c r="A157" s="342"/>
      <c r="B157" s="635"/>
      <c r="C157" s="92"/>
      <c r="D157" s="79"/>
      <c r="E157" s="90"/>
      <c r="F157" s="95">
        <f>SUM(F155:F156)</f>
        <v>3114.3584000000001</v>
      </c>
      <c r="G157" s="74"/>
      <c r="H157" s="667"/>
    </row>
    <row r="158" spans="1:8" s="140" customFormat="1" ht="13.2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26.4">
      <c r="A159" s="342"/>
      <c r="B159" s="635"/>
      <c r="C159" s="92"/>
      <c r="D159" s="79"/>
      <c r="E159" s="156" t="s">
        <v>4861</v>
      </c>
      <c r="F159" s="95"/>
      <c r="G159" s="74"/>
      <c r="H159" s="667"/>
    </row>
    <row r="160" spans="1:8" s="140" customFormat="1" ht="13.2">
      <c r="A160" s="342"/>
      <c r="B160" s="635"/>
      <c r="C160" s="92"/>
      <c r="D160" s="79"/>
      <c r="E160" s="90" t="s">
        <v>3427</v>
      </c>
      <c r="F160" s="95">
        <f>F65</f>
        <v>175</v>
      </c>
      <c r="G160" s="74"/>
      <c r="H160" s="667"/>
    </row>
    <row r="161" spans="1:8" s="140" customFormat="1" ht="13.2">
      <c r="A161" s="342"/>
      <c r="B161" s="635"/>
      <c r="C161" s="92"/>
      <c r="D161" s="79"/>
      <c r="E161" s="90" t="s">
        <v>4862</v>
      </c>
      <c r="F161" s="196">
        <f>3*3*3*2</f>
        <v>54</v>
      </c>
      <c r="G161" s="74"/>
      <c r="H161" s="667"/>
    </row>
    <row r="162" spans="1:8" s="140" customFormat="1" ht="13.2">
      <c r="A162" s="342"/>
      <c r="B162" s="635"/>
      <c r="C162" s="92"/>
      <c r="D162" s="79"/>
      <c r="E162" s="90"/>
      <c r="F162" s="95">
        <f>SUM(F160:F161)</f>
        <v>229</v>
      </c>
      <c r="G162" s="74"/>
      <c r="H162" s="667"/>
    </row>
    <row r="163" spans="1:8" s="140" customFormat="1" ht="13.2">
      <c r="A163" s="342"/>
      <c r="B163" s="635"/>
      <c r="C163" s="92"/>
      <c r="D163" s="79"/>
      <c r="E163" s="90"/>
      <c r="F163" s="95"/>
      <c r="G163" s="74"/>
      <c r="H163" s="667"/>
    </row>
    <row r="164" spans="1:8" s="140" customFormat="1" ht="26.4">
      <c r="A164" s="342"/>
      <c r="B164" s="635"/>
      <c r="C164" s="92"/>
      <c r="D164" s="79"/>
      <c r="E164" s="156" t="s">
        <v>4863</v>
      </c>
      <c r="F164" s="95"/>
      <c r="G164" s="74"/>
      <c r="H164" s="667"/>
    </row>
    <row r="165" spans="1:8" s="140" customFormat="1" ht="13.2">
      <c r="A165" s="342"/>
      <c r="B165" s="635"/>
      <c r="C165" s="92"/>
      <c r="D165" s="79"/>
      <c r="E165" s="90" t="s">
        <v>3427</v>
      </c>
      <c r="F165" s="95">
        <f>F77</f>
        <v>120</v>
      </c>
      <c r="G165" s="74"/>
      <c r="H165" s="667"/>
    </row>
    <row r="166" spans="1:8" s="140" customFormat="1" ht="13.2">
      <c r="A166" s="342"/>
      <c r="B166" s="635"/>
      <c r="C166" s="92"/>
      <c r="D166" s="79"/>
      <c r="E166" s="90" t="s">
        <v>4864</v>
      </c>
      <c r="F166" s="196">
        <f>40*3.14*0.2*0.2/4</f>
        <v>1.2560000000000002</v>
      </c>
      <c r="G166" s="74"/>
      <c r="H166" s="667"/>
    </row>
    <row r="167" spans="1:8" s="140" customFormat="1" ht="13.2">
      <c r="A167" s="342"/>
      <c r="B167" s="635"/>
      <c r="C167" s="92"/>
      <c r="D167" s="79"/>
      <c r="E167" s="90"/>
      <c r="F167" s="95">
        <f>SUM(F165:F166)</f>
        <v>121.256</v>
      </c>
      <c r="G167" s="74"/>
      <c r="H167" s="667"/>
    </row>
    <row r="168" spans="1:8" s="140" customFormat="1" ht="13.2">
      <c r="A168" s="342"/>
      <c r="B168" s="635"/>
      <c r="C168" s="92"/>
      <c r="D168" s="79"/>
      <c r="E168" s="90"/>
      <c r="F168" s="95"/>
      <c r="G168" s="74"/>
      <c r="H168" s="667"/>
    </row>
    <row r="169" spans="1:8" s="140" customFormat="1" ht="13.2">
      <c r="A169" s="342"/>
      <c r="B169" s="635"/>
      <c r="C169" s="92"/>
      <c r="D169" s="79"/>
      <c r="E169" s="156" t="s">
        <v>4485</v>
      </c>
      <c r="F169" s="95"/>
      <c r="G169" s="74"/>
      <c r="H169" s="667"/>
    </row>
    <row r="170" spans="1:8" s="140" customFormat="1" ht="13.2">
      <c r="A170" s="342"/>
      <c r="B170" s="635"/>
      <c r="C170" s="92"/>
      <c r="D170" s="79"/>
      <c r="E170" s="90" t="s">
        <v>141</v>
      </c>
      <c r="F170" s="95">
        <f>F70</f>
        <v>11.299999999999999</v>
      </c>
      <c r="G170" s="74"/>
      <c r="H170" s="667"/>
    </row>
    <row r="171" spans="1:8" s="140" customFormat="1" ht="13.2">
      <c r="A171" s="342"/>
      <c r="B171" s="635"/>
      <c r="C171" s="92"/>
      <c r="D171" s="79"/>
      <c r="E171" s="90" t="s">
        <v>3553</v>
      </c>
      <c r="F171" s="95">
        <f>-2.77</f>
        <v>-2.77</v>
      </c>
      <c r="G171" s="74"/>
      <c r="H171" s="667"/>
    </row>
    <row r="172" spans="1:8" s="140" customFormat="1" ht="13.2">
      <c r="A172" s="342"/>
      <c r="B172" s="635"/>
      <c r="C172" s="92"/>
      <c r="D172" s="79"/>
      <c r="E172" s="90" t="s">
        <v>4486</v>
      </c>
      <c r="F172" s="95">
        <f>-1.52</f>
        <v>-1.52</v>
      </c>
      <c r="G172" s="74"/>
      <c r="H172" s="667"/>
    </row>
    <row r="173" spans="1:8" s="140" customFormat="1" ht="13.2">
      <c r="A173" s="342"/>
      <c r="B173" s="635"/>
      <c r="C173" s="92"/>
      <c r="D173" s="79"/>
      <c r="E173" s="90" t="s">
        <v>4487</v>
      </c>
      <c r="F173" s="196">
        <f>-24.01*0.3</f>
        <v>-7.2030000000000003</v>
      </c>
      <c r="G173" s="74"/>
      <c r="H173" s="667"/>
    </row>
    <row r="174" spans="1:8" s="140" customFormat="1" ht="13.2">
      <c r="A174" s="342"/>
      <c r="B174" s="635"/>
      <c r="C174" s="92"/>
      <c r="D174" s="79"/>
      <c r="E174" s="90"/>
      <c r="F174" s="95">
        <f>SUM(F170:F173)</f>
        <v>-0.1930000000000005</v>
      </c>
      <c r="G174" s="74"/>
      <c r="H174" s="667"/>
    </row>
    <row r="175" spans="1:8" s="140" customFormat="1" ht="13.2">
      <c r="A175" s="342"/>
      <c r="B175" s="635"/>
      <c r="C175" s="92"/>
      <c r="D175" s="79"/>
      <c r="E175" s="109" t="s">
        <v>101</v>
      </c>
      <c r="F175" s="284">
        <f>F99+F106+F113+F120+F126+F128+F134+F140+F142+F144+F150+F152+F157+F162+F167+F174</f>
        <v>5860.1548999999995</v>
      </c>
      <c r="G175" s="74"/>
      <c r="H175" s="667"/>
    </row>
    <row r="176" spans="1:8" s="140" customFormat="1" ht="13.2">
      <c r="A176" s="342"/>
      <c r="B176" s="635"/>
      <c r="C176" s="92"/>
      <c r="D176" s="79"/>
      <c r="E176" s="109"/>
      <c r="F176" s="284"/>
      <c r="G176" s="74"/>
      <c r="H176" s="667"/>
    </row>
    <row r="177" spans="1:8" s="140" customFormat="1" ht="13.2">
      <c r="A177" s="34">
        <f>MAX(A$1:A176)+1</f>
        <v>15</v>
      </c>
      <c r="B177" s="635"/>
      <c r="C177" s="36" t="s">
        <v>2401</v>
      </c>
      <c r="D177" s="37"/>
      <c r="E177" s="38" t="s">
        <v>2402</v>
      </c>
      <c r="F177" s="39"/>
      <c r="G177" s="40" t="s">
        <v>19</v>
      </c>
      <c r="H177" s="688">
        <v>2.4</v>
      </c>
    </row>
    <row r="178" spans="1:8" s="140" customFormat="1" ht="13.2">
      <c r="A178" s="342"/>
      <c r="B178" s="635"/>
      <c r="C178" s="78"/>
      <c r="D178" s="79" t="s">
        <v>2403</v>
      </c>
      <c r="E178" s="83" t="s">
        <v>2404</v>
      </c>
      <c r="F178" s="73"/>
      <c r="G178" s="74" t="s">
        <v>19</v>
      </c>
      <c r="H178" s="667">
        <v>2.4</v>
      </c>
    </row>
    <row r="179" spans="1:8" s="140" customFormat="1" ht="26.4">
      <c r="A179" s="342"/>
      <c r="B179" s="635"/>
      <c r="C179" s="92"/>
      <c r="D179" s="79"/>
      <c r="E179" s="678" t="s">
        <v>4865</v>
      </c>
      <c r="F179" s="679"/>
      <c r="G179" s="74"/>
      <c r="H179" s="667"/>
    </row>
    <row r="180" spans="1:8" s="140" customFormat="1" ht="13.2">
      <c r="A180" s="342"/>
      <c r="B180" s="635"/>
      <c r="C180" s="92"/>
      <c r="D180" s="79"/>
      <c r="E180" s="678" t="s">
        <v>4489</v>
      </c>
      <c r="F180" s="681">
        <f>2*2*0.3*2</f>
        <v>2.4</v>
      </c>
      <c r="G180" s="74"/>
      <c r="H180" s="667"/>
    </row>
    <row r="181" spans="1:8" s="140" customFormat="1" ht="13.2">
      <c r="A181" s="342"/>
      <c r="B181" s="635"/>
      <c r="C181" s="92"/>
      <c r="D181" s="79"/>
      <c r="E181" s="90"/>
      <c r="F181" s="512"/>
      <c r="G181" s="74"/>
      <c r="H181" s="667"/>
    </row>
    <row r="182" spans="1:8">
      <c r="A182" s="34">
        <f>MAX(A$1:A181)+1</f>
        <v>16</v>
      </c>
      <c r="B182" s="44"/>
      <c r="C182" s="36" t="s">
        <v>808</v>
      </c>
      <c r="D182" s="37"/>
      <c r="E182" s="38" t="s">
        <v>809</v>
      </c>
      <c r="F182" s="39"/>
      <c r="G182" s="40" t="s">
        <v>19</v>
      </c>
      <c r="H182" s="76">
        <v>779.89</v>
      </c>
    </row>
    <row r="183" spans="1:8">
      <c r="A183" s="84"/>
      <c r="B183" s="85"/>
      <c r="C183" s="78"/>
      <c r="D183" s="79" t="s">
        <v>3566</v>
      </c>
      <c r="E183" s="83" t="s">
        <v>3567</v>
      </c>
      <c r="F183" s="73"/>
      <c r="G183" s="74" t="s">
        <v>19</v>
      </c>
      <c r="H183" s="97">
        <v>779.89</v>
      </c>
    </row>
    <row r="184" spans="1:8" s="140" customFormat="1" ht="13.2">
      <c r="A184" s="342"/>
      <c r="B184" s="635"/>
      <c r="C184" s="92"/>
      <c r="D184" s="79"/>
      <c r="E184" s="156" t="s">
        <v>3568</v>
      </c>
      <c r="F184" s="512"/>
      <c r="G184" s="74"/>
      <c r="H184" s="667"/>
    </row>
    <row r="185" spans="1:8" s="140" customFormat="1" ht="13.2">
      <c r="A185" s="342"/>
      <c r="B185" s="635"/>
      <c r="C185" s="92"/>
      <c r="D185" s="79"/>
      <c r="E185" s="90" t="s">
        <v>4866</v>
      </c>
      <c r="F185" s="95">
        <f>606.5*1.6*1.1-3.14*0.8*0.8/4*606.5</f>
        <v>762.73440000000028</v>
      </c>
      <c r="G185" s="74"/>
      <c r="H185" s="667"/>
    </row>
    <row r="186" spans="1:8" s="140" customFormat="1" ht="26.4">
      <c r="A186" s="342"/>
      <c r="B186" s="635"/>
      <c r="C186" s="92"/>
      <c r="D186" s="79"/>
      <c r="E186" s="90" t="s">
        <v>4867</v>
      </c>
      <c r="F186" s="636">
        <f>32.4*1*0.6-3.14*0.3*0.3/4*32.4</f>
        <v>17.150939999999999</v>
      </c>
      <c r="G186" s="74"/>
      <c r="H186" s="667"/>
    </row>
    <row r="187" spans="1:8" s="140" customFormat="1" ht="13.2">
      <c r="A187" s="342"/>
      <c r="B187" s="635"/>
      <c r="C187" s="92"/>
      <c r="D187" s="79"/>
      <c r="E187" s="90"/>
      <c r="F187" s="95">
        <f>SUM(F185:F186)</f>
        <v>779.88534000000027</v>
      </c>
      <c r="G187" s="74"/>
      <c r="H187" s="667"/>
    </row>
    <row r="188" spans="1:8" s="140" customFormat="1" ht="13.2">
      <c r="A188" s="342"/>
      <c r="B188" s="635"/>
      <c r="C188" s="92"/>
      <c r="D188" s="79"/>
      <c r="E188" s="90"/>
      <c r="F188" s="636"/>
      <c r="G188" s="74"/>
      <c r="H188" s="667"/>
    </row>
    <row r="189" spans="1:8">
      <c r="A189" s="34">
        <f>MAX(A$1:A188)+1</f>
        <v>17</v>
      </c>
      <c r="B189" s="44"/>
      <c r="C189" s="36" t="s">
        <v>821</v>
      </c>
      <c r="D189" s="37"/>
      <c r="E189" s="38" t="s">
        <v>822</v>
      </c>
      <c r="F189" s="39"/>
      <c r="G189" s="40" t="s">
        <v>19</v>
      </c>
      <c r="H189" s="76">
        <v>12045.07</v>
      </c>
    </row>
    <row r="190" spans="1:8" ht="26.4">
      <c r="A190" s="84"/>
      <c r="B190" s="85"/>
      <c r="C190" s="78"/>
      <c r="D190" s="79" t="s">
        <v>823</v>
      </c>
      <c r="E190" s="83" t="s">
        <v>824</v>
      </c>
      <c r="F190" s="73"/>
      <c r="G190" s="74" t="s">
        <v>19</v>
      </c>
      <c r="H190" s="97">
        <v>12045.07</v>
      </c>
    </row>
    <row r="191" spans="1:8">
      <c r="A191" s="84"/>
      <c r="B191" s="529"/>
      <c r="C191" s="78"/>
      <c r="D191" s="79"/>
      <c r="E191" s="77" t="s">
        <v>3630</v>
      </c>
      <c r="F191" s="42">
        <f>(F175+F94)*2</f>
        <v>12045.069799999999</v>
      </c>
      <c r="G191" s="74"/>
      <c r="H191" s="128"/>
    </row>
    <row r="192" spans="1:8" s="140" customFormat="1" ht="13.2">
      <c r="A192" s="342"/>
      <c r="B192" s="635"/>
      <c r="C192" s="92"/>
      <c r="D192" s="79"/>
      <c r="E192" s="90"/>
      <c r="F192" s="512"/>
      <c r="G192" s="74"/>
      <c r="H192" s="667"/>
    </row>
    <row r="193" spans="1:12">
      <c r="A193" s="34">
        <f>MAX(A$1:A192)+1</f>
        <v>18</v>
      </c>
      <c r="B193" s="44"/>
      <c r="C193" s="36" t="s">
        <v>136</v>
      </c>
      <c r="D193" s="37"/>
      <c r="E193" s="38" t="s">
        <v>826</v>
      </c>
      <c r="F193" s="39"/>
      <c r="G193" s="40" t="s">
        <v>19</v>
      </c>
      <c r="H193" s="76">
        <v>1510.44</v>
      </c>
    </row>
    <row r="194" spans="1:12" ht="26.4">
      <c r="A194" s="84"/>
      <c r="B194" s="85"/>
      <c r="C194" s="78"/>
      <c r="D194" s="79" t="s">
        <v>138</v>
      </c>
      <c r="E194" s="83" t="s">
        <v>218</v>
      </c>
      <c r="F194" s="73"/>
      <c r="G194" s="74" t="s">
        <v>19</v>
      </c>
      <c r="H194" s="97">
        <v>1510.44</v>
      </c>
    </row>
    <row r="195" spans="1:12">
      <c r="A195" s="84"/>
      <c r="B195" s="529"/>
      <c r="C195" s="78"/>
      <c r="D195" s="79"/>
      <c r="E195" s="77" t="s">
        <v>1211</v>
      </c>
      <c r="F195" s="108">
        <f>F51</f>
        <v>160.4</v>
      </c>
      <c r="G195" s="74"/>
      <c r="H195" s="128"/>
    </row>
    <row r="196" spans="1:12">
      <c r="A196" s="84"/>
      <c r="B196" s="529"/>
      <c r="C196" s="78"/>
      <c r="D196" s="79"/>
      <c r="E196" s="83"/>
      <c r="F196" s="687"/>
      <c r="G196" s="74"/>
      <c r="H196" s="128"/>
    </row>
    <row r="197" spans="1:12" s="140" customFormat="1" ht="13.2">
      <c r="A197" s="342"/>
      <c r="B197" s="635"/>
      <c r="C197" s="92"/>
      <c r="D197" s="79"/>
      <c r="E197" s="156" t="s">
        <v>3631</v>
      </c>
      <c r="F197" s="95"/>
      <c r="G197" s="74"/>
      <c r="H197" s="667"/>
    </row>
    <row r="198" spans="1:12" s="140" customFormat="1" ht="13.2">
      <c r="A198" s="342"/>
      <c r="B198" s="635"/>
      <c r="C198" s="92"/>
      <c r="D198" s="79"/>
      <c r="E198" s="90" t="s">
        <v>141</v>
      </c>
      <c r="F198" s="95">
        <f>F66+F70+F78</f>
        <v>7372.5770000000011</v>
      </c>
      <c r="G198" s="74"/>
      <c r="H198" s="667"/>
    </row>
    <row r="199" spans="1:12" s="127" customFormat="1">
      <c r="A199" s="123"/>
      <c r="B199" s="35"/>
      <c r="C199" s="35"/>
      <c r="D199" s="120"/>
      <c r="E199" s="77" t="s">
        <v>210</v>
      </c>
      <c r="F199" s="469">
        <f>-F175</f>
        <v>-5860.1548999999995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 t="s">
        <v>1463</v>
      </c>
      <c r="F200" s="640">
        <f>-F94</f>
        <v>-162.38000000000002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69">
        <f>SUM(F198:F200)</f>
        <v>1350.0421000000015</v>
      </c>
      <c r="G201" s="126"/>
      <c r="H201" s="128"/>
      <c r="I201"/>
      <c r="J201"/>
      <c r="K201"/>
      <c r="L201"/>
    </row>
    <row r="202" spans="1:12" s="127" customFormat="1">
      <c r="A202" s="123"/>
      <c r="B202" s="35"/>
      <c r="C202" s="35"/>
      <c r="D202" s="120"/>
      <c r="E202" s="109" t="s">
        <v>101</v>
      </c>
      <c r="F202" s="169">
        <f>F195+F201</f>
        <v>1510.4421000000016</v>
      </c>
      <c r="G202" s="126"/>
      <c r="H202" s="128"/>
      <c r="I202"/>
      <c r="J202"/>
      <c r="K202"/>
      <c r="L202"/>
    </row>
    <row r="203" spans="1:12" s="127" customFormat="1">
      <c r="A203" s="123"/>
      <c r="B203" s="35"/>
      <c r="C203" s="35"/>
      <c r="D203" s="120"/>
      <c r="E203" s="77"/>
      <c r="F203" s="469"/>
      <c r="G203" s="126"/>
      <c r="H203" s="128"/>
      <c r="I203"/>
      <c r="J203"/>
      <c r="K203"/>
      <c r="L203"/>
    </row>
    <row r="204" spans="1:12">
      <c r="A204" s="34">
        <f>MAX(A$1:A203)+1</f>
        <v>19</v>
      </c>
      <c r="B204" s="85"/>
      <c r="C204" s="36" t="s">
        <v>211</v>
      </c>
      <c r="D204" s="78"/>
      <c r="E204" s="38" t="s">
        <v>830</v>
      </c>
      <c r="F204" s="689"/>
      <c r="G204" s="40" t="s">
        <v>19</v>
      </c>
      <c r="H204" s="76">
        <v>6182.93</v>
      </c>
    </row>
    <row r="205" spans="1:12" ht="26.4">
      <c r="A205" s="84"/>
      <c r="B205" s="85"/>
      <c r="C205" s="78"/>
      <c r="D205" s="79" t="s">
        <v>213</v>
      </c>
      <c r="E205" s="83" t="s">
        <v>831</v>
      </c>
      <c r="F205" s="687"/>
      <c r="G205" s="74" t="s">
        <v>19</v>
      </c>
      <c r="H205" s="97">
        <v>6182.93</v>
      </c>
    </row>
    <row r="206" spans="1:12">
      <c r="A206" s="134"/>
      <c r="B206" s="85"/>
      <c r="C206" s="78"/>
      <c r="D206" s="79"/>
      <c r="E206" s="322" t="s">
        <v>832</v>
      </c>
      <c r="F206" s="108">
        <f>F195</f>
        <v>160.4</v>
      </c>
      <c r="G206" s="74"/>
      <c r="H206" s="128"/>
    </row>
    <row r="207" spans="1:12">
      <c r="A207" s="134"/>
      <c r="B207" s="85"/>
      <c r="C207" s="78"/>
      <c r="D207" s="79"/>
      <c r="E207" s="83"/>
      <c r="F207" s="687"/>
      <c r="G207" s="74"/>
      <c r="H207" s="128"/>
    </row>
    <row r="208" spans="1:12" s="127" customFormat="1">
      <c r="A208" s="123"/>
      <c r="B208" s="35"/>
      <c r="C208" s="35"/>
      <c r="D208" s="120"/>
      <c r="E208" s="77" t="s">
        <v>3632</v>
      </c>
      <c r="F208" s="469">
        <f>F175+F94</f>
        <v>6022.5348999999997</v>
      </c>
      <c r="G208" s="126"/>
      <c r="H208" s="128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109" t="s">
        <v>101</v>
      </c>
      <c r="F209" s="169">
        <f>F206+F208</f>
        <v>6182.9348999999993</v>
      </c>
      <c r="G209" s="126"/>
      <c r="H209" s="128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128"/>
      <c r="I210"/>
      <c r="J210"/>
      <c r="K210"/>
      <c r="L210"/>
    </row>
    <row r="211" spans="1:12">
      <c r="A211" s="34">
        <f>MAX(A$1:A210)+1</f>
        <v>20</v>
      </c>
      <c r="B211" s="44"/>
      <c r="C211" s="36" t="s">
        <v>833</v>
      </c>
      <c r="D211" s="37"/>
      <c r="E211" s="38" t="s">
        <v>834</v>
      </c>
      <c r="F211" s="39"/>
      <c r="G211" s="40" t="s">
        <v>39</v>
      </c>
      <c r="H211" s="76">
        <v>7416.83</v>
      </c>
    </row>
    <row r="212" spans="1:12" ht="26.4">
      <c r="A212" s="84"/>
      <c r="B212" s="85"/>
      <c r="C212" s="78"/>
      <c r="D212" s="79" t="s">
        <v>835</v>
      </c>
      <c r="E212" s="83" t="s">
        <v>836</v>
      </c>
      <c r="F212" s="73"/>
      <c r="G212" s="74" t="s">
        <v>39</v>
      </c>
      <c r="H212" s="97">
        <v>7416.83</v>
      </c>
    </row>
    <row r="213" spans="1:12" s="127" customFormat="1">
      <c r="A213" s="123"/>
      <c r="B213" s="35"/>
      <c r="C213" s="35"/>
      <c r="D213" s="120"/>
      <c r="E213" s="98" t="s">
        <v>3633</v>
      </c>
      <c r="F213" s="402"/>
      <c r="G213" s="126"/>
      <c r="H213" s="128"/>
      <c r="I213"/>
      <c r="J213"/>
      <c r="K213"/>
      <c r="L213"/>
    </row>
    <row r="214" spans="1:12" s="127" customFormat="1" ht="39.6">
      <c r="A214" s="123"/>
      <c r="B214" s="35"/>
      <c r="C214" s="35"/>
      <c r="D214" s="120"/>
      <c r="E214" s="77" t="s">
        <v>4868</v>
      </c>
      <c r="F214" s="641">
        <f>89.3*2.65*2+221*2.65*2+270*2.8*2+8.2*2.3*2+32.4*2*2+566*2.5*2+40*3*2</f>
        <v>6393.91</v>
      </c>
      <c r="G214" s="126"/>
      <c r="H214" s="128"/>
      <c r="I214"/>
      <c r="J214"/>
      <c r="K214"/>
      <c r="L214"/>
    </row>
    <row r="215" spans="1:12" s="127" customFormat="1" ht="52.8">
      <c r="A215" s="123"/>
      <c r="B215" s="35"/>
      <c r="C215" s="35"/>
      <c r="D215" s="120"/>
      <c r="E215" s="77" t="s">
        <v>4869</v>
      </c>
      <c r="F215" s="640">
        <f>3*3*4*2+9.3*3.5*2+8.3*3.5*2+10*4*2+6*4*2+10*2.5*2+6*2.5*2+9.3*3.5*2+8.3*3.5*2+10*3.8*2+6*3.8*2+9.3*3.5*2+8.3*3.5*2+3*4.5*4+3.9*3.7*4+5*3.5*4*2</f>
        <v>1022.9200000000002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469">
        <f>SUM(F214:F215)</f>
        <v>7416.83</v>
      </c>
      <c r="G216" s="126"/>
      <c r="H216" s="128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77"/>
      <c r="F217" s="403"/>
      <c r="G217" s="126"/>
      <c r="H217" s="128"/>
      <c r="I217"/>
      <c r="J217"/>
      <c r="K217"/>
      <c r="L217"/>
    </row>
    <row r="218" spans="1:12">
      <c r="A218" s="34">
        <f>MAX(A$1:A217)+1</f>
        <v>21</v>
      </c>
      <c r="B218" s="44"/>
      <c r="C218" s="36" t="s">
        <v>2481</v>
      </c>
      <c r="D218" s="37"/>
      <c r="E218" s="38" t="s">
        <v>2482</v>
      </c>
      <c r="F218" s="39"/>
      <c r="G218" s="40" t="s">
        <v>68</v>
      </c>
      <c r="H218" s="57">
        <v>228</v>
      </c>
    </row>
    <row r="219" spans="1:12" ht="26.4">
      <c r="A219" s="84"/>
      <c r="B219" s="85"/>
      <c r="C219" s="78"/>
      <c r="D219" s="79" t="s">
        <v>4500</v>
      </c>
      <c r="E219" s="83" t="s">
        <v>4501</v>
      </c>
      <c r="F219" s="73"/>
      <c r="G219" s="74" t="s">
        <v>68</v>
      </c>
      <c r="H219" s="128">
        <v>228</v>
      </c>
    </row>
    <row r="220" spans="1:12" s="127" customFormat="1">
      <c r="A220" s="123"/>
      <c r="B220" s="35"/>
      <c r="C220" s="35"/>
      <c r="D220" s="120"/>
      <c r="E220" s="77" t="s">
        <v>4870</v>
      </c>
      <c r="F220" s="402">
        <v>228</v>
      </c>
      <c r="G220" s="126"/>
      <c r="H220" s="128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128"/>
      <c r="I221"/>
      <c r="J221"/>
      <c r="K221"/>
      <c r="L221"/>
    </row>
    <row r="222" spans="1:12">
      <c r="A222" s="111"/>
      <c r="B222" s="35" t="s">
        <v>216</v>
      </c>
      <c r="C222" s="119"/>
      <c r="D222" s="120"/>
      <c r="E222" s="53" t="s">
        <v>217</v>
      </c>
      <c r="F222" s="101"/>
      <c r="G222" s="121"/>
      <c r="H222" s="670"/>
    </row>
    <row r="223" spans="1:12">
      <c r="A223" s="111"/>
      <c r="B223" s="112"/>
      <c r="C223" s="113"/>
      <c r="D223" s="122"/>
      <c r="E223" s="200"/>
      <c r="F223" s="201"/>
      <c r="G223" s="121"/>
      <c r="H223" s="671"/>
    </row>
    <row r="224" spans="1:12">
      <c r="A224" s="34">
        <f>MAX(A$1:A223)+1</f>
        <v>22</v>
      </c>
      <c r="B224" s="46"/>
      <c r="C224" s="36" t="s">
        <v>136</v>
      </c>
      <c r="D224" s="37"/>
      <c r="E224" s="38" t="s">
        <v>137</v>
      </c>
      <c r="F224" s="39"/>
      <c r="G224" s="40" t="s">
        <v>19</v>
      </c>
      <c r="H224" s="672">
        <v>152.4</v>
      </c>
    </row>
    <row r="225" spans="1:8" ht="26.4">
      <c r="A225" s="69"/>
      <c r="B225" s="106"/>
      <c r="C225" s="78"/>
      <c r="D225" s="79" t="s">
        <v>138</v>
      </c>
      <c r="E225" s="83" t="s">
        <v>218</v>
      </c>
      <c r="F225" s="73"/>
      <c r="G225" s="74" t="s">
        <v>19</v>
      </c>
      <c r="H225" s="670">
        <v>152.4</v>
      </c>
    </row>
    <row r="226" spans="1:8">
      <c r="A226" s="69"/>
      <c r="B226" s="106"/>
      <c r="C226" s="36"/>
      <c r="D226" s="79"/>
      <c r="E226" s="160" t="s">
        <v>4871</v>
      </c>
      <c r="F226" s="49">
        <f>0.3*8</f>
        <v>2.4</v>
      </c>
      <c r="G226" s="74"/>
      <c r="H226" s="670"/>
    </row>
    <row r="227" spans="1:8">
      <c r="A227" s="69"/>
      <c r="B227" s="106"/>
      <c r="C227" s="36"/>
      <c r="D227" s="79"/>
      <c r="E227" s="160" t="s">
        <v>4872</v>
      </c>
      <c r="F227" s="81">
        <f>0.25*600</f>
        <v>150</v>
      </c>
      <c r="G227" s="74"/>
      <c r="H227" s="670"/>
    </row>
    <row r="228" spans="1:8">
      <c r="A228" s="69"/>
      <c r="B228" s="106"/>
      <c r="C228" s="36"/>
      <c r="D228" s="79"/>
      <c r="E228" s="160"/>
      <c r="F228" s="49">
        <f>SUM(F226:F227)</f>
        <v>152.4</v>
      </c>
      <c r="G228" s="74"/>
      <c r="H228" s="670"/>
    </row>
    <row r="229" spans="1:8">
      <c r="A229" s="69"/>
      <c r="B229" s="106"/>
      <c r="C229" s="36"/>
      <c r="D229" s="37"/>
      <c r="E229" s="100"/>
      <c r="F229" s="49"/>
      <c r="G229" s="40"/>
      <c r="H229" s="671"/>
    </row>
    <row r="230" spans="1:8">
      <c r="A230" s="34">
        <f>MAX(A$1:A229)+1</f>
        <v>23</v>
      </c>
      <c r="B230" s="112"/>
      <c r="C230" s="36" t="s">
        <v>211</v>
      </c>
      <c r="D230" s="37"/>
      <c r="E230" s="38" t="s">
        <v>212</v>
      </c>
      <c r="F230" s="39"/>
      <c r="G230" s="40" t="s">
        <v>19</v>
      </c>
      <c r="H230" s="671">
        <v>152.4</v>
      </c>
    </row>
    <row r="231" spans="1:8" ht="26.4">
      <c r="A231" s="111"/>
      <c r="B231" s="106"/>
      <c r="C231" s="78"/>
      <c r="D231" s="79" t="s">
        <v>213</v>
      </c>
      <c r="E231" s="83" t="s">
        <v>214</v>
      </c>
      <c r="F231" s="73"/>
      <c r="G231" s="74" t="s">
        <v>19</v>
      </c>
      <c r="H231" s="670">
        <v>152.4</v>
      </c>
    </row>
    <row r="232" spans="1:8">
      <c r="A232" s="111"/>
      <c r="B232" s="106"/>
      <c r="C232" s="162"/>
      <c r="D232" s="117"/>
      <c r="E232" s="100" t="s">
        <v>220</v>
      </c>
      <c r="F232" s="163">
        <f>F228</f>
        <v>152.4</v>
      </c>
      <c r="G232" s="118"/>
      <c r="H232" s="671"/>
    </row>
    <row r="233" spans="1:8">
      <c r="A233" s="69"/>
      <c r="B233" s="46"/>
      <c r="C233" s="36"/>
      <c r="D233" s="37"/>
      <c r="E233" s="38"/>
      <c r="F233" s="39"/>
      <c r="G233" s="40"/>
      <c r="H233" s="672"/>
    </row>
    <row r="234" spans="1:8" ht="26.4">
      <c r="A234" s="34">
        <f>MAX(A$1:A233)+1</f>
        <v>24</v>
      </c>
      <c r="B234" s="46"/>
      <c r="C234" s="36" t="s">
        <v>221</v>
      </c>
      <c r="D234" s="37"/>
      <c r="E234" s="38" t="s">
        <v>222</v>
      </c>
      <c r="F234" s="39"/>
      <c r="G234" s="40" t="s">
        <v>39</v>
      </c>
      <c r="H234" s="71">
        <v>608</v>
      </c>
    </row>
    <row r="235" spans="1:8" ht="26.4">
      <c r="A235" s="62"/>
      <c r="B235" s="46"/>
      <c r="C235" s="96"/>
      <c r="D235" s="79" t="s">
        <v>223</v>
      </c>
      <c r="E235" s="83" t="s">
        <v>224</v>
      </c>
      <c r="F235" s="73"/>
      <c r="G235" s="74" t="s">
        <v>39</v>
      </c>
      <c r="H235" s="75">
        <v>608</v>
      </c>
    </row>
    <row r="236" spans="1:8">
      <c r="A236" s="62"/>
      <c r="B236" s="46"/>
      <c r="C236" s="96"/>
      <c r="D236" s="99"/>
      <c r="E236" s="100" t="s">
        <v>4253</v>
      </c>
      <c r="F236" s="131">
        <f>F226/0.3</f>
        <v>8</v>
      </c>
      <c r="G236" s="102"/>
      <c r="H236" s="672"/>
    </row>
    <row r="237" spans="1:8">
      <c r="A237" s="62"/>
      <c r="B237" s="46"/>
      <c r="C237" s="96"/>
      <c r="D237" s="99"/>
      <c r="E237" s="100" t="s">
        <v>4184</v>
      </c>
      <c r="F237" s="229">
        <f>F227/0.25</f>
        <v>600</v>
      </c>
      <c r="G237" s="102"/>
      <c r="H237" s="672"/>
    </row>
    <row r="238" spans="1:8">
      <c r="A238" s="62"/>
      <c r="B238" s="46"/>
      <c r="C238" s="96"/>
      <c r="D238" s="99"/>
      <c r="E238" s="100"/>
      <c r="F238" s="131">
        <f>SUM(F236:F237)</f>
        <v>608</v>
      </c>
      <c r="G238" s="102"/>
      <c r="H238" s="672"/>
    </row>
    <row r="239" spans="1:8">
      <c r="A239" s="62"/>
      <c r="B239" s="46"/>
      <c r="C239" s="96"/>
      <c r="D239" s="99"/>
      <c r="E239" s="100"/>
      <c r="F239" s="131"/>
      <c r="G239" s="102"/>
      <c r="H239" s="672"/>
    </row>
    <row r="240" spans="1:8" s="695" customFormat="1" ht="26.4">
      <c r="A240" s="34">
        <f>MAX(A$1:A239)+1</f>
        <v>25</v>
      </c>
      <c r="B240" s="690"/>
      <c r="C240" s="36" t="s">
        <v>598</v>
      </c>
      <c r="D240" s="691"/>
      <c r="E240" s="38" t="s">
        <v>599</v>
      </c>
      <c r="F240" s="692"/>
      <c r="G240" s="693" t="s">
        <v>39</v>
      </c>
      <c r="H240" s="694">
        <v>8</v>
      </c>
    </row>
    <row r="241" spans="1:12" s="695" customFormat="1" ht="26.4">
      <c r="A241" s="696"/>
      <c r="B241" s="697"/>
      <c r="C241" s="683"/>
      <c r="D241" s="79" t="s">
        <v>600</v>
      </c>
      <c r="E241" s="83" t="s">
        <v>601</v>
      </c>
      <c r="F241" s="679"/>
      <c r="G241" s="698" t="s">
        <v>39</v>
      </c>
      <c r="H241" s="684">
        <v>8</v>
      </c>
    </row>
    <row r="242" spans="1:12" s="695" customFormat="1" ht="13.2">
      <c r="A242" s="696"/>
      <c r="B242" s="697"/>
      <c r="C242" s="683"/>
      <c r="D242" s="699"/>
      <c r="E242" s="678" t="s">
        <v>4505</v>
      </c>
      <c r="F242" s="679">
        <f>F236</f>
        <v>8</v>
      </c>
      <c r="G242" s="698"/>
      <c r="H242" s="700"/>
    </row>
    <row r="243" spans="1:12">
      <c r="A243" s="62"/>
      <c r="B243" s="46"/>
      <c r="C243" s="96"/>
      <c r="D243" s="99"/>
      <c r="E243" s="100"/>
      <c r="F243" s="131"/>
      <c r="G243" s="102"/>
      <c r="H243" s="672"/>
    </row>
    <row r="244" spans="1:12" ht="26.4">
      <c r="A244" s="34">
        <f>MAX(A$1:A243)+1</f>
        <v>26</v>
      </c>
      <c r="B244" s="46"/>
      <c r="C244" s="36" t="s">
        <v>226</v>
      </c>
      <c r="D244" s="37"/>
      <c r="E244" s="38" t="s">
        <v>227</v>
      </c>
      <c r="F244" s="39"/>
      <c r="G244" s="40" t="s">
        <v>39</v>
      </c>
      <c r="H244" s="71">
        <v>600</v>
      </c>
    </row>
    <row r="245" spans="1:12" ht="26.4">
      <c r="A245" s="69"/>
      <c r="B245" s="46"/>
      <c r="C245" s="78"/>
      <c r="D245" s="79" t="s">
        <v>228</v>
      </c>
      <c r="E245" s="83" t="s">
        <v>229</v>
      </c>
      <c r="F245" s="73"/>
      <c r="G245" s="74" t="s">
        <v>39</v>
      </c>
      <c r="H245" s="75">
        <v>600</v>
      </c>
    </row>
    <row r="246" spans="1:12">
      <c r="A246" s="69"/>
      <c r="B246" s="46"/>
      <c r="C246" s="78"/>
      <c r="D246" s="79"/>
      <c r="E246" s="77" t="s">
        <v>4506</v>
      </c>
      <c r="F246" s="108">
        <f>F237</f>
        <v>600</v>
      </c>
      <c r="G246" s="74"/>
      <c r="H246" s="71"/>
    </row>
    <row r="247" spans="1:12">
      <c r="A247" s="62"/>
      <c r="B247" s="46"/>
      <c r="C247" s="96"/>
      <c r="D247" s="99"/>
      <c r="E247" s="100"/>
      <c r="F247" s="101"/>
      <c r="G247" s="102"/>
      <c r="H247" s="71"/>
    </row>
    <row r="248" spans="1:12" ht="26.4">
      <c r="A248" s="34">
        <f>MAX(A$1:A247)+1</f>
        <v>27</v>
      </c>
      <c r="B248" s="46"/>
      <c r="C248" s="36" t="s">
        <v>230</v>
      </c>
      <c r="D248" s="37"/>
      <c r="E248" s="38" t="s">
        <v>231</v>
      </c>
      <c r="F248" s="39"/>
      <c r="G248" s="40" t="s">
        <v>39</v>
      </c>
      <c r="H248" s="71">
        <v>608</v>
      </c>
    </row>
    <row r="249" spans="1:12" ht="26.4">
      <c r="A249" s="62"/>
      <c r="B249" s="46"/>
      <c r="C249" s="78"/>
      <c r="D249" s="79" t="s">
        <v>328</v>
      </c>
      <c r="E249" s="83" t="s">
        <v>329</v>
      </c>
      <c r="F249" s="73"/>
      <c r="G249" s="74" t="s">
        <v>39</v>
      </c>
      <c r="H249" s="75">
        <v>608</v>
      </c>
    </row>
    <row r="250" spans="1:12">
      <c r="A250" s="62"/>
      <c r="B250" s="46"/>
      <c r="C250" s="96"/>
      <c r="D250" s="99"/>
      <c r="E250" s="100" t="s">
        <v>234</v>
      </c>
      <c r="F250" s="131">
        <f>F242+F246</f>
        <v>608</v>
      </c>
      <c r="G250" s="102"/>
      <c r="H250" s="71"/>
    </row>
    <row r="251" spans="1:12" s="127" customFormat="1">
      <c r="A251" s="123"/>
      <c r="B251" s="35"/>
      <c r="C251" s="35"/>
      <c r="D251" s="120"/>
      <c r="E251" s="77"/>
      <c r="F251" s="642"/>
      <c r="G251" s="126"/>
      <c r="H251" s="43"/>
      <c r="I251"/>
      <c r="J251"/>
      <c r="K251"/>
      <c r="L251"/>
    </row>
    <row r="252" spans="1:12" s="127" customFormat="1">
      <c r="A252" s="34"/>
      <c r="B252" s="35" t="s">
        <v>4507</v>
      </c>
      <c r="C252" s="35"/>
      <c r="D252" s="120"/>
      <c r="E252" s="53" t="s">
        <v>4508</v>
      </c>
      <c r="F252" s="129"/>
      <c r="G252" s="126"/>
      <c r="H252" s="43"/>
      <c r="I252"/>
      <c r="J252"/>
      <c r="K252"/>
      <c r="L252"/>
    </row>
    <row r="253" spans="1:12" s="127" customFormat="1">
      <c r="A253" s="268"/>
      <c r="B253" s="35"/>
      <c r="C253" s="35"/>
      <c r="D253" s="120"/>
      <c r="E253" s="53"/>
      <c r="F253" s="129"/>
      <c r="G253" s="126"/>
      <c r="H253" s="43"/>
      <c r="I253"/>
      <c r="J253"/>
      <c r="K253"/>
      <c r="L253"/>
    </row>
    <row r="254" spans="1:12">
      <c r="A254" s="34">
        <f>MAX(A$1:A253)+1</f>
        <v>28</v>
      </c>
      <c r="B254" s="44"/>
      <c r="C254" s="36" t="s">
        <v>1953</v>
      </c>
      <c r="D254" s="37"/>
      <c r="E254" s="38" t="s">
        <v>1954</v>
      </c>
      <c r="F254" s="39"/>
      <c r="G254" s="40" t="s">
        <v>19</v>
      </c>
      <c r="H254" s="57">
        <v>26.701499999999996</v>
      </c>
    </row>
    <row r="255" spans="1:12" ht="26.4">
      <c r="A255" s="84"/>
      <c r="B255" s="85"/>
      <c r="C255" s="78"/>
      <c r="D255" s="361" t="s">
        <v>1955</v>
      </c>
      <c r="E255" s="370" t="s">
        <v>1956</v>
      </c>
      <c r="F255" s="363"/>
      <c r="G255" s="32" t="s">
        <v>19</v>
      </c>
      <c r="H255" s="128">
        <v>26.701499999999996</v>
      </c>
    </row>
    <row r="256" spans="1:12" s="127" customFormat="1">
      <c r="A256" s="123"/>
      <c r="B256" s="35"/>
      <c r="C256" s="35"/>
      <c r="D256" s="120"/>
      <c r="E256" s="77" t="s">
        <v>4873</v>
      </c>
      <c r="F256" s="402">
        <f>7.1*6.1*0.15</f>
        <v>6.4964999999999993</v>
      </c>
      <c r="G256" s="126"/>
      <c r="H256" s="128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77" t="s">
        <v>4874</v>
      </c>
      <c r="F257" s="402">
        <f>7.1*6.1*0.15</f>
        <v>6.4964999999999993</v>
      </c>
      <c r="G257" s="126"/>
      <c r="H257" s="128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77" t="s">
        <v>4875</v>
      </c>
      <c r="F258" s="402">
        <f>7.1*6.1*0.15</f>
        <v>6.4964999999999993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4876</v>
      </c>
      <c r="F259" s="402">
        <f>7.1*6.1*0.15</f>
        <v>6.4964999999999993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4877</v>
      </c>
      <c r="F260" s="403">
        <f>2.65*2.7*0.1</f>
        <v>0.71550000000000002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SUM(F256:F260)</f>
        <v>26.701499999999996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58"/>
      <c r="G262" s="126"/>
      <c r="H262" s="128"/>
      <c r="I262"/>
      <c r="J262"/>
      <c r="K262"/>
      <c r="L262"/>
    </row>
    <row r="263" spans="1:12">
      <c r="A263" s="34">
        <f>MAX(A$1:A262)+1</f>
        <v>29</v>
      </c>
      <c r="B263" s="44"/>
      <c r="C263" s="36" t="s">
        <v>1958</v>
      </c>
      <c r="D263" s="37"/>
      <c r="E263" s="38" t="s">
        <v>1959</v>
      </c>
      <c r="F263" s="39"/>
      <c r="G263" s="40" t="s">
        <v>39</v>
      </c>
      <c r="H263" s="57">
        <v>16.909999999999997</v>
      </c>
    </row>
    <row r="264" spans="1:12" ht="26.4">
      <c r="A264" s="84"/>
      <c r="B264" s="85"/>
      <c r="C264" s="78"/>
      <c r="D264" s="79" t="s">
        <v>1960</v>
      </c>
      <c r="E264" s="83" t="s">
        <v>1961</v>
      </c>
      <c r="F264" s="73"/>
      <c r="G264" s="74" t="s">
        <v>39</v>
      </c>
      <c r="H264" s="128">
        <v>16.909999999999997</v>
      </c>
    </row>
    <row r="265" spans="1:12" s="127" customFormat="1">
      <c r="A265" s="123"/>
      <c r="B265" s="35"/>
      <c r="C265" s="35"/>
      <c r="D265" s="120"/>
      <c r="E265" s="77" t="s">
        <v>4878</v>
      </c>
      <c r="F265" s="402">
        <f>(7.1+6.1)*2*0.15</f>
        <v>3.9599999999999995</v>
      </c>
      <c r="G265" s="126"/>
      <c r="H265" s="128"/>
      <c r="I265"/>
      <c r="J265"/>
      <c r="K265"/>
      <c r="L265"/>
    </row>
    <row r="266" spans="1:12" s="127" customFormat="1">
      <c r="A266" s="123"/>
      <c r="B266" s="35"/>
      <c r="C266" s="35"/>
      <c r="D266" s="120"/>
      <c r="E266" s="77" t="s">
        <v>4879</v>
      </c>
      <c r="F266" s="402">
        <f>(7.1+6.1)*2*0.15</f>
        <v>3.9599999999999995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 t="s">
        <v>4880</v>
      </c>
      <c r="F267" s="402">
        <f>(7.1+6.1)*2*0.15</f>
        <v>3.9599999999999995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 t="s">
        <v>4881</v>
      </c>
      <c r="F268" s="402">
        <f>(7.1+6.1)*2*0.15</f>
        <v>3.9599999999999995</v>
      </c>
      <c r="G268" s="126"/>
      <c r="H268" s="128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77" t="s">
        <v>4882</v>
      </c>
      <c r="F269" s="403">
        <f>(2.65+2.7)*2*0.1</f>
        <v>1.07</v>
      </c>
      <c r="G269" s="126"/>
      <c r="H269" s="128"/>
      <c r="I269"/>
      <c r="J269"/>
      <c r="K269"/>
      <c r="L269"/>
    </row>
    <row r="270" spans="1:12" s="127" customFormat="1">
      <c r="A270" s="123"/>
      <c r="B270" s="35"/>
      <c r="C270" s="35"/>
      <c r="D270" s="120"/>
      <c r="E270" s="77"/>
      <c r="F270" s="402">
        <f>SUM(F265:F269)</f>
        <v>16.909999999999997</v>
      </c>
      <c r="G270" s="126"/>
      <c r="H270" s="128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77"/>
      <c r="F271" s="402"/>
      <c r="G271" s="126"/>
      <c r="H271" s="128"/>
      <c r="I271"/>
      <c r="J271"/>
      <c r="K271"/>
      <c r="L271"/>
    </row>
    <row r="272" spans="1:12">
      <c r="A272" s="34">
        <f>MAX(A$1:A271)+1</f>
        <v>30</v>
      </c>
      <c r="B272" s="44"/>
      <c r="C272" s="36" t="s">
        <v>4515</v>
      </c>
      <c r="D272" s="37"/>
      <c r="E272" s="38" t="s">
        <v>4516</v>
      </c>
      <c r="F272" s="39"/>
      <c r="G272" s="40" t="s">
        <v>64</v>
      </c>
      <c r="H272" s="57">
        <v>4</v>
      </c>
    </row>
    <row r="273" spans="1:12" ht="26.4">
      <c r="A273" s="84"/>
      <c r="B273" s="44"/>
      <c r="C273" s="36"/>
      <c r="D273" s="78" t="s">
        <v>4517</v>
      </c>
      <c r="E273" s="370" t="s">
        <v>4518</v>
      </c>
      <c r="F273" s="39"/>
      <c r="G273" s="74" t="s">
        <v>64</v>
      </c>
      <c r="H273" s="128">
        <v>4</v>
      </c>
    </row>
    <row r="274" spans="1:12" s="127" customFormat="1" ht="26.4">
      <c r="A274" s="123"/>
      <c r="B274" s="35"/>
      <c r="C274" s="35"/>
      <c r="D274" s="120"/>
      <c r="E274" s="77" t="s">
        <v>4519</v>
      </c>
      <c r="F274" s="512">
        <v>1</v>
      </c>
      <c r="G274" s="126"/>
      <c r="H274" s="128"/>
      <c r="I274"/>
      <c r="J274"/>
      <c r="K274"/>
      <c r="L274"/>
    </row>
    <row r="275" spans="1:12" s="127" customFormat="1" ht="26.4">
      <c r="A275" s="123"/>
      <c r="B275" s="35"/>
      <c r="C275" s="35"/>
      <c r="D275" s="120"/>
      <c r="E275" s="77" t="s">
        <v>4520</v>
      </c>
      <c r="F275" s="512">
        <v>1</v>
      </c>
      <c r="G275" s="126"/>
      <c r="H275" s="128"/>
      <c r="I275"/>
      <c r="J275"/>
      <c r="K275"/>
      <c r="L275"/>
    </row>
    <row r="276" spans="1:12" s="127" customFormat="1" ht="26.4">
      <c r="A276" s="123"/>
      <c r="B276" s="35"/>
      <c r="C276" s="35"/>
      <c r="D276" s="120"/>
      <c r="E276" s="77" t="s">
        <v>4883</v>
      </c>
      <c r="F276" s="512">
        <v>1</v>
      </c>
      <c r="G276" s="126"/>
      <c r="H276" s="128"/>
      <c r="I276"/>
      <c r="J276"/>
      <c r="K276"/>
      <c r="L276"/>
    </row>
    <row r="277" spans="1:12" s="127" customFormat="1" ht="26.4">
      <c r="A277" s="123"/>
      <c r="B277" s="35"/>
      <c r="C277" s="35"/>
      <c r="D277" s="120"/>
      <c r="E277" s="77" t="s">
        <v>4884</v>
      </c>
      <c r="F277" s="636">
        <v>1</v>
      </c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/>
      <c r="F278" s="402">
        <f>SUM(F274:F277)</f>
        <v>4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/>
      <c r="F279" s="402"/>
      <c r="G279" s="126"/>
      <c r="H279" s="128"/>
      <c r="I279"/>
      <c r="J279"/>
      <c r="K279"/>
      <c r="L279"/>
    </row>
    <row r="280" spans="1:12" ht="26.4">
      <c r="A280" s="34">
        <f>MAX(A$1:A279)+1</f>
        <v>31</v>
      </c>
      <c r="B280" s="44"/>
      <c r="C280" s="36" t="s">
        <v>4521</v>
      </c>
      <c r="D280" s="37"/>
      <c r="E280" s="38" t="s">
        <v>4522</v>
      </c>
      <c r="F280" s="39"/>
      <c r="G280" s="40" t="s">
        <v>39</v>
      </c>
      <c r="H280" s="57">
        <v>801.28000000000009</v>
      </c>
    </row>
    <row r="281" spans="1:12" ht="26.4">
      <c r="A281" s="84"/>
      <c r="B281" s="85"/>
      <c r="C281" s="78"/>
      <c r="D281" s="79" t="s">
        <v>4523</v>
      </c>
      <c r="E281" s="83" t="s">
        <v>4524</v>
      </c>
      <c r="F281" s="73"/>
      <c r="G281" s="74" t="s">
        <v>39</v>
      </c>
      <c r="H281" s="128">
        <v>801.28000000000009</v>
      </c>
    </row>
    <row r="282" spans="1:12" s="127" customFormat="1" ht="39.6">
      <c r="A282" s="123"/>
      <c r="B282" s="35"/>
      <c r="C282" s="35"/>
      <c r="D282" s="120"/>
      <c r="E282" s="77" t="s">
        <v>4885</v>
      </c>
      <c r="F282" s="402">
        <f>((6.8*3.5*2+5.8*3.5*2)+(6*2.7*2+5*2.7*2)+(6*5))+(1.7*0.71*8+1.1*0.71*8+1.5*0.71*4+0.9*0.71*4)</f>
        <v>200.32000000000002</v>
      </c>
      <c r="G282" s="126"/>
      <c r="H282" s="128"/>
      <c r="I282"/>
      <c r="J282"/>
      <c r="K282"/>
      <c r="L282"/>
    </row>
    <row r="283" spans="1:12" s="127" customFormat="1" ht="39.6">
      <c r="A283" s="123"/>
      <c r="B283" s="35"/>
      <c r="C283" s="35"/>
      <c r="D283" s="120"/>
      <c r="E283" s="77" t="s">
        <v>4886</v>
      </c>
      <c r="F283" s="402">
        <f t="shared" ref="F283:F285" si="0">((6.8*3.5*2+5.8*3.5*2)+(6*2.7*2+5*2.7*2)+(6*5))+(1.7*0.71*8+1.1*0.71*8+1.5*0.71*4+0.9*0.71*4)</f>
        <v>200.32000000000002</v>
      </c>
      <c r="G283" s="126"/>
      <c r="H283" s="128"/>
      <c r="I283"/>
      <c r="J283"/>
      <c r="K283"/>
      <c r="L283"/>
    </row>
    <row r="284" spans="1:12" s="127" customFormat="1" ht="39.6">
      <c r="A284" s="123"/>
      <c r="B284" s="35"/>
      <c r="C284" s="35"/>
      <c r="D284" s="120"/>
      <c r="E284" s="77" t="s">
        <v>4887</v>
      </c>
      <c r="F284" s="402">
        <f t="shared" si="0"/>
        <v>200.32000000000002</v>
      </c>
      <c r="G284" s="126"/>
      <c r="H284" s="128"/>
      <c r="I284"/>
      <c r="J284"/>
      <c r="K284"/>
      <c r="L284"/>
    </row>
    <row r="285" spans="1:12" s="127" customFormat="1" ht="39.6">
      <c r="A285" s="123"/>
      <c r="B285" s="35"/>
      <c r="C285" s="35"/>
      <c r="D285" s="120"/>
      <c r="E285" s="77" t="s">
        <v>4888</v>
      </c>
      <c r="F285" s="403">
        <f t="shared" si="0"/>
        <v>200.32000000000002</v>
      </c>
      <c r="G285" s="126"/>
      <c r="H285" s="128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77"/>
      <c r="F286" s="402">
        <f>SUM(F282:F285)</f>
        <v>801.28000000000009</v>
      </c>
      <c r="G286" s="126"/>
      <c r="H286" s="128"/>
      <c r="I286"/>
      <c r="J286"/>
      <c r="K286"/>
      <c r="L286"/>
    </row>
    <row r="287" spans="1:12" s="127" customFormat="1">
      <c r="A287" s="123"/>
      <c r="B287" s="35"/>
      <c r="C287" s="35"/>
      <c r="D287" s="120"/>
      <c r="E287" s="77"/>
      <c r="F287" s="402"/>
      <c r="G287" s="126"/>
      <c r="H287" s="128"/>
      <c r="I287"/>
      <c r="J287"/>
      <c r="K287"/>
      <c r="L287"/>
    </row>
    <row r="288" spans="1:12" ht="26.4">
      <c r="A288" s="34">
        <f>MAX(A$1:A287)+1</f>
        <v>32</v>
      </c>
      <c r="B288" s="44"/>
      <c r="C288" s="36" t="s">
        <v>4527</v>
      </c>
      <c r="D288" s="37"/>
      <c r="E288" s="38" t="s">
        <v>4528</v>
      </c>
      <c r="F288" s="39"/>
      <c r="G288" s="40" t="s">
        <v>16</v>
      </c>
      <c r="H288" s="682">
        <v>55.24</v>
      </c>
    </row>
    <row r="289" spans="1:12" ht="26.4">
      <c r="A289" s="84"/>
      <c r="B289" s="85"/>
      <c r="C289" s="78"/>
      <c r="D289" s="79" t="s">
        <v>4529</v>
      </c>
      <c r="E289" s="83" t="s">
        <v>4530</v>
      </c>
      <c r="F289" s="73"/>
      <c r="G289" s="74" t="s">
        <v>16</v>
      </c>
      <c r="H289" s="701">
        <v>55.24</v>
      </c>
    </row>
    <row r="290" spans="1:12" s="127" customFormat="1">
      <c r="A290" s="123"/>
      <c r="B290" s="35"/>
      <c r="C290" s="35"/>
      <c r="D290" s="120"/>
      <c r="E290" s="77" t="s">
        <v>4531</v>
      </c>
      <c r="F290" s="402"/>
      <c r="G290" s="126"/>
      <c r="H290" s="128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77" t="s">
        <v>4889</v>
      </c>
      <c r="F291" s="402">
        <f>(2815+5331.6+5662.6)/1000</f>
        <v>13.809200000000001</v>
      </c>
      <c r="G291" s="126"/>
      <c r="H291" s="128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77" t="s">
        <v>4890</v>
      </c>
      <c r="F292" s="402">
        <f>(2815+5331.6+5662.6)/1000</f>
        <v>13.809200000000001</v>
      </c>
      <c r="G292" s="126"/>
      <c r="H292" s="128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 t="s">
        <v>4891</v>
      </c>
      <c r="F293" s="402">
        <f>(2815+5334.8+5662.6)/1000</f>
        <v>13.812400000000002</v>
      </c>
      <c r="G293" s="126"/>
      <c r="H293" s="128"/>
      <c r="I293"/>
      <c r="J293"/>
      <c r="K293"/>
      <c r="L293"/>
    </row>
    <row r="294" spans="1:12" s="127" customFormat="1">
      <c r="A294" s="123"/>
      <c r="B294" s="35"/>
      <c r="C294" s="35"/>
      <c r="D294" s="120"/>
      <c r="E294" s="77" t="s">
        <v>4891</v>
      </c>
      <c r="F294" s="403">
        <f>(2815+5334.8+5662.6)/1000</f>
        <v>13.812400000000002</v>
      </c>
      <c r="G294" s="126"/>
      <c r="H294" s="128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77"/>
      <c r="F295" s="402">
        <f>SUM(F291:F294)</f>
        <v>55.243200000000009</v>
      </c>
      <c r="G295" s="126"/>
      <c r="H295" s="128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77"/>
      <c r="F296" s="402"/>
      <c r="G296" s="126"/>
      <c r="H296" s="128"/>
      <c r="I296"/>
      <c r="J296"/>
      <c r="K296"/>
      <c r="L296"/>
    </row>
    <row r="297" spans="1:12" s="127" customFormat="1">
      <c r="A297" s="34">
        <f>MAX(A$1:A296)+1</f>
        <v>33</v>
      </c>
      <c r="B297" s="702"/>
      <c r="C297" s="36" t="s">
        <v>878</v>
      </c>
      <c r="D297" s="37"/>
      <c r="E297" s="38" t="s">
        <v>879</v>
      </c>
      <c r="F297" s="39"/>
      <c r="G297" s="40" t="s">
        <v>64</v>
      </c>
      <c r="H297" s="682">
        <v>2</v>
      </c>
      <c r="I297"/>
      <c r="J297"/>
      <c r="K297"/>
      <c r="L297"/>
    </row>
    <row r="298" spans="1:12" s="127" customFormat="1" ht="26.4">
      <c r="A298" s="703"/>
      <c r="B298" s="704"/>
      <c r="C298" s="705"/>
      <c r="D298" s="706" t="s">
        <v>4534</v>
      </c>
      <c r="E298" s="707" t="s">
        <v>4535</v>
      </c>
      <c r="F298" s="708"/>
      <c r="G298" s="709" t="s">
        <v>64</v>
      </c>
      <c r="H298" s="701">
        <v>1</v>
      </c>
      <c r="I298"/>
      <c r="J298"/>
      <c r="K298"/>
      <c r="L298"/>
    </row>
    <row r="299" spans="1:12" s="127" customFormat="1">
      <c r="A299" s="703"/>
      <c r="B299" s="704"/>
      <c r="C299" s="705"/>
      <c r="D299" s="705"/>
      <c r="E299" s="793" t="s">
        <v>4536</v>
      </c>
      <c r="F299" s="708"/>
      <c r="G299" s="709"/>
      <c r="H299" s="701"/>
      <c r="I299"/>
      <c r="J299"/>
      <c r="K299"/>
      <c r="L299"/>
    </row>
    <row r="300" spans="1:12" s="127" customFormat="1">
      <c r="A300" s="703"/>
      <c r="B300" s="704"/>
      <c r="C300" s="705"/>
      <c r="D300" s="705"/>
      <c r="E300" s="793" t="s">
        <v>4537</v>
      </c>
      <c r="F300" s="708"/>
      <c r="G300" s="709"/>
      <c r="H300" s="701"/>
      <c r="I300"/>
      <c r="J300"/>
      <c r="K300"/>
      <c r="L300"/>
    </row>
    <row r="301" spans="1:12" s="127" customFormat="1">
      <c r="A301" s="703"/>
      <c r="B301" s="704"/>
      <c r="C301" s="705"/>
      <c r="D301" s="705"/>
      <c r="E301" s="793" t="s">
        <v>4538</v>
      </c>
      <c r="F301" s="708"/>
      <c r="G301" s="709"/>
      <c r="H301" s="701"/>
      <c r="I301"/>
      <c r="J301"/>
      <c r="K301"/>
      <c r="L301"/>
    </row>
    <row r="302" spans="1:12" s="127" customFormat="1" ht="26.4">
      <c r="A302" s="712"/>
      <c r="B302" s="702"/>
      <c r="C302" s="713"/>
      <c r="D302" s="706" t="s">
        <v>4539</v>
      </c>
      <c r="E302" s="707" t="s">
        <v>4540</v>
      </c>
      <c r="F302" s="714"/>
      <c r="G302" s="698" t="s">
        <v>64</v>
      </c>
      <c r="H302" s="684">
        <v>1</v>
      </c>
      <c r="I302"/>
      <c r="J302"/>
      <c r="K302"/>
      <c r="L302"/>
    </row>
    <row r="303" spans="1:12" s="127" customFormat="1">
      <c r="A303" s="712"/>
      <c r="B303" s="702"/>
      <c r="C303" s="713"/>
      <c r="D303" s="715"/>
      <c r="E303" s="731" t="s">
        <v>4892</v>
      </c>
      <c r="F303" s="717"/>
      <c r="G303" s="698"/>
      <c r="H303" s="700"/>
      <c r="I303"/>
      <c r="J303"/>
      <c r="K303"/>
      <c r="L303"/>
    </row>
    <row r="304" spans="1:12" s="127" customFormat="1">
      <c r="A304" s="712"/>
      <c r="B304" s="702"/>
      <c r="C304" s="713"/>
      <c r="D304" s="715"/>
      <c r="E304" s="725" t="s">
        <v>4542</v>
      </c>
      <c r="F304" s="714"/>
      <c r="G304" s="698"/>
      <c r="H304" s="700"/>
      <c r="I304"/>
      <c r="J304"/>
      <c r="K304"/>
      <c r="L304"/>
    </row>
    <row r="305" spans="1:12" s="127" customFormat="1">
      <c r="A305" s="719"/>
      <c r="B305" s="690"/>
      <c r="C305" s="720"/>
      <c r="D305" s="720"/>
      <c r="E305" s="794" t="s">
        <v>4893</v>
      </c>
      <c r="F305" s="722"/>
      <c r="G305" s="723"/>
      <c r="H305" s="795"/>
      <c r="I305"/>
      <c r="J305"/>
      <c r="K305"/>
      <c r="L305"/>
    </row>
    <row r="306" spans="1:12" s="127" customFormat="1">
      <c r="A306" s="719"/>
      <c r="B306" s="690"/>
      <c r="C306" s="720"/>
      <c r="D306" s="720"/>
      <c r="E306" s="794" t="s">
        <v>4544</v>
      </c>
      <c r="F306" s="722"/>
      <c r="G306" s="723"/>
      <c r="H306" s="795"/>
      <c r="I306"/>
      <c r="J306"/>
      <c r="K306"/>
      <c r="L306"/>
    </row>
    <row r="307" spans="1:12" s="127" customFormat="1">
      <c r="A307" s="703"/>
      <c r="B307" s="704"/>
      <c r="C307" s="705"/>
      <c r="D307" s="705"/>
      <c r="E307" s="710"/>
      <c r="F307" s="708"/>
      <c r="G307" s="709"/>
      <c r="H307" s="701"/>
      <c r="I307"/>
      <c r="J307"/>
      <c r="K307"/>
      <c r="L307"/>
    </row>
    <row r="308" spans="1:12" s="127" customFormat="1">
      <c r="A308" s="34">
        <f>MAX(A$1:A307)+1</f>
        <v>34</v>
      </c>
      <c r="B308" s="690"/>
      <c r="C308" s="36" t="s">
        <v>894</v>
      </c>
      <c r="D308" s="37"/>
      <c r="E308" s="38" t="s">
        <v>895</v>
      </c>
      <c r="F308" s="39"/>
      <c r="G308" s="40" t="s">
        <v>64</v>
      </c>
      <c r="H308" s="682">
        <v>2</v>
      </c>
      <c r="I308"/>
      <c r="J308"/>
      <c r="K308"/>
      <c r="L308"/>
    </row>
    <row r="309" spans="1:12" s="127" customFormat="1" ht="26.4">
      <c r="A309" s="719"/>
      <c r="B309" s="697"/>
      <c r="C309" s="683"/>
      <c r="D309" s="706" t="s">
        <v>4545</v>
      </c>
      <c r="E309" s="707" t="s">
        <v>4546</v>
      </c>
      <c r="F309" s="714"/>
      <c r="G309" s="698" t="s">
        <v>64</v>
      </c>
      <c r="H309" s="684">
        <v>2</v>
      </c>
      <c r="I309"/>
      <c r="J309"/>
      <c r="K309"/>
      <c r="L309"/>
    </row>
    <row r="310" spans="1:12" s="127" customFormat="1">
      <c r="A310" s="696"/>
      <c r="B310" s="697"/>
      <c r="C310" s="683"/>
      <c r="D310" s="699"/>
      <c r="E310" s="796" t="s">
        <v>4547</v>
      </c>
      <c r="F310" s="717"/>
      <c r="G310" s="698"/>
      <c r="H310" s="684"/>
      <c r="I310"/>
      <c r="J310"/>
      <c r="K310"/>
      <c r="L310"/>
    </row>
    <row r="311" spans="1:12" s="127" customFormat="1">
      <c r="A311" s="696"/>
      <c r="B311" s="697"/>
      <c r="C311" s="683"/>
      <c r="D311" s="699"/>
      <c r="E311" s="718" t="s">
        <v>4548</v>
      </c>
      <c r="F311" s="714"/>
      <c r="G311" s="698"/>
      <c r="H311" s="684"/>
      <c r="I311"/>
      <c r="J311"/>
      <c r="K311"/>
      <c r="L311"/>
    </row>
    <row r="312" spans="1:12" s="127" customFormat="1">
      <c r="A312" s="719"/>
      <c r="B312" s="697"/>
      <c r="C312" s="683"/>
      <c r="D312" s="699"/>
      <c r="E312" s="721" t="s">
        <v>4549</v>
      </c>
      <c r="F312" s="722"/>
      <c r="G312" s="698"/>
      <c r="H312" s="684"/>
      <c r="I312"/>
      <c r="J312"/>
      <c r="K312"/>
      <c r="L312"/>
    </row>
    <row r="313" spans="1:12" s="127" customFormat="1" ht="26.4">
      <c r="A313" s="719"/>
      <c r="B313" s="704"/>
      <c r="C313" s="727"/>
      <c r="D313" s="705"/>
      <c r="E313" s="728" t="s">
        <v>4894</v>
      </c>
      <c r="F313" s="797"/>
      <c r="G313" s="723"/>
      <c r="H313" s="730"/>
      <c r="I313"/>
      <c r="J313"/>
      <c r="K313"/>
      <c r="L313"/>
    </row>
    <row r="314" spans="1:12" s="127" customFormat="1">
      <c r="A314" s="719"/>
      <c r="B314" s="704"/>
      <c r="C314" s="727"/>
      <c r="D314" s="705"/>
      <c r="E314" s="716" t="s">
        <v>4551</v>
      </c>
      <c r="F314" s="732"/>
      <c r="G314" s="723"/>
      <c r="H314" s="730"/>
      <c r="I314"/>
      <c r="J314"/>
      <c r="K314"/>
      <c r="L314"/>
    </row>
    <row r="315" spans="1:12" s="127" customFormat="1" ht="26.4">
      <c r="A315" s="719"/>
      <c r="B315" s="704"/>
      <c r="C315" s="727"/>
      <c r="D315" s="705"/>
      <c r="E315" s="733" t="s">
        <v>4552</v>
      </c>
      <c r="F315" s="797"/>
      <c r="G315" s="723"/>
      <c r="H315" s="730"/>
      <c r="I315"/>
      <c r="J315"/>
      <c r="K315"/>
      <c r="L315"/>
    </row>
    <row r="316" spans="1:12" s="127" customFormat="1" ht="26.4">
      <c r="A316" s="719"/>
      <c r="B316" s="735"/>
      <c r="C316" s="736"/>
      <c r="D316" s="737"/>
      <c r="E316" s="733" t="s">
        <v>4553</v>
      </c>
      <c r="F316" s="798"/>
      <c r="G316" s="739"/>
      <c r="H316" s="740"/>
      <c r="I316"/>
      <c r="J316"/>
      <c r="K316"/>
      <c r="L316"/>
    </row>
    <row r="317" spans="1:12" s="127" customFormat="1">
      <c r="A317" s="719"/>
      <c r="B317" s="704"/>
      <c r="C317" s="727"/>
      <c r="D317" s="705"/>
      <c r="E317" s="716" t="s">
        <v>4554</v>
      </c>
      <c r="F317" s="741"/>
      <c r="G317" s="723"/>
      <c r="H317" s="730"/>
      <c r="I317"/>
      <c r="J317"/>
      <c r="K317"/>
      <c r="L317"/>
    </row>
    <row r="318" spans="1:12" s="127" customFormat="1">
      <c r="A318" s="696"/>
      <c r="B318" s="697"/>
      <c r="C318" s="683"/>
      <c r="D318" s="699"/>
      <c r="E318" s="710" t="s">
        <v>4895</v>
      </c>
      <c r="F318" s="708"/>
      <c r="G318" s="698"/>
      <c r="H318" s="684"/>
      <c r="I318"/>
      <c r="J318"/>
      <c r="K318"/>
      <c r="L318"/>
    </row>
    <row r="319" spans="1:12" s="127" customFormat="1">
      <c r="A319" s="742"/>
      <c r="B319" s="697"/>
      <c r="C319" s="683"/>
      <c r="D319" s="699"/>
      <c r="E319" s="718"/>
      <c r="F319" s="708">
        <v>2</v>
      </c>
      <c r="G319" s="698"/>
      <c r="H319" s="684"/>
      <c r="I319"/>
      <c r="J319"/>
      <c r="K319"/>
      <c r="L319"/>
    </row>
    <row r="320" spans="1:12" s="127" customFormat="1">
      <c r="A320" s="123"/>
      <c r="B320" s="35"/>
      <c r="C320" s="35"/>
      <c r="D320" s="120"/>
      <c r="E320" s="109"/>
      <c r="F320" s="644"/>
      <c r="G320" s="126"/>
      <c r="H320" s="128"/>
      <c r="I320"/>
      <c r="J320"/>
      <c r="K320"/>
      <c r="L320"/>
    </row>
    <row r="321" spans="1:12">
      <c r="A321" s="34">
        <f>MAX(A$1:A320)+1</f>
        <v>35</v>
      </c>
      <c r="B321" s="44"/>
      <c r="C321" s="36" t="s">
        <v>4561</v>
      </c>
      <c r="D321" s="37"/>
      <c r="E321" s="38" t="s">
        <v>4562</v>
      </c>
      <c r="F321" s="39"/>
      <c r="G321" s="40" t="s">
        <v>64</v>
      </c>
      <c r="H321" s="57">
        <v>4</v>
      </c>
    </row>
    <row r="322" spans="1:12" ht="26.4">
      <c r="A322" s="84"/>
      <c r="B322" s="85"/>
      <c r="C322" s="78"/>
      <c r="D322" s="79" t="s">
        <v>4896</v>
      </c>
      <c r="E322" s="83" t="s">
        <v>4897</v>
      </c>
      <c r="F322" s="73"/>
      <c r="G322" s="74" t="s">
        <v>64</v>
      </c>
      <c r="H322" s="128">
        <v>2</v>
      </c>
    </row>
    <row r="323" spans="1:12" ht="26.4">
      <c r="A323" s="134"/>
      <c r="B323" s="85"/>
      <c r="C323" s="78"/>
      <c r="D323" s="79"/>
      <c r="E323" s="77" t="s">
        <v>4898</v>
      </c>
      <c r="F323" s="49">
        <v>2</v>
      </c>
      <c r="G323" s="74"/>
      <c r="H323" s="43"/>
    </row>
    <row r="324" spans="1:12" ht="26.4">
      <c r="A324" s="134"/>
      <c r="B324" s="85"/>
      <c r="C324" s="78"/>
      <c r="D324" s="79" t="s">
        <v>4563</v>
      </c>
      <c r="E324" s="83" t="s">
        <v>4564</v>
      </c>
      <c r="F324" s="73"/>
      <c r="G324" s="74" t="s">
        <v>64</v>
      </c>
      <c r="H324" s="128">
        <v>2</v>
      </c>
    </row>
    <row r="325" spans="1:12">
      <c r="A325" s="134"/>
      <c r="B325" s="85"/>
      <c r="C325" s="78"/>
      <c r="D325" s="79"/>
      <c r="E325" s="77" t="s">
        <v>4899</v>
      </c>
      <c r="F325" s="49">
        <v>2</v>
      </c>
      <c r="G325" s="74"/>
      <c r="H325" s="43"/>
    </row>
    <row r="326" spans="1:12" s="127" customFormat="1">
      <c r="A326" s="123"/>
      <c r="B326" s="35"/>
      <c r="C326" s="35"/>
      <c r="D326" s="120"/>
      <c r="E326" s="109"/>
      <c r="F326" s="644"/>
      <c r="G326" s="126"/>
      <c r="H326" s="128"/>
      <c r="I326"/>
      <c r="J326"/>
      <c r="K326"/>
      <c r="L326"/>
    </row>
    <row r="327" spans="1:12">
      <c r="A327" s="34">
        <f>MAX(A$1:A326)+1</f>
        <v>36</v>
      </c>
      <c r="B327" s="44"/>
      <c r="C327" s="36" t="s">
        <v>4567</v>
      </c>
      <c r="D327" s="37"/>
      <c r="E327" s="38" t="s">
        <v>4568</v>
      </c>
      <c r="F327" s="39"/>
      <c r="G327" s="40" t="s">
        <v>68</v>
      </c>
      <c r="H327" s="76">
        <v>936.5</v>
      </c>
    </row>
    <row r="328" spans="1:12">
      <c r="A328" s="84"/>
      <c r="B328" s="85"/>
      <c r="C328" s="78"/>
      <c r="D328" s="79" t="s">
        <v>4569</v>
      </c>
      <c r="E328" s="83" t="s">
        <v>4570</v>
      </c>
      <c r="F328" s="73"/>
      <c r="G328" s="74" t="s">
        <v>68</v>
      </c>
      <c r="H328" s="128">
        <v>33</v>
      </c>
    </row>
    <row r="329" spans="1:12">
      <c r="A329" s="84"/>
      <c r="B329" s="85"/>
      <c r="C329" s="78"/>
      <c r="D329" s="79"/>
      <c r="E329" s="80" t="s">
        <v>4900</v>
      </c>
      <c r="F329" s="49">
        <v>33</v>
      </c>
      <c r="G329" s="74"/>
      <c r="H329" s="128"/>
    </row>
    <row r="330" spans="1:12">
      <c r="A330" s="84"/>
      <c r="B330" s="85"/>
      <c r="C330" s="78"/>
      <c r="D330" s="79" t="s">
        <v>4572</v>
      </c>
      <c r="E330" s="83" t="s">
        <v>4573</v>
      </c>
      <c r="F330" s="73"/>
      <c r="G330" s="74" t="s">
        <v>68</v>
      </c>
      <c r="H330" s="128">
        <v>252</v>
      </c>
    </row>
    <row r="331" spans="1:12" ht="52.8">
      <c r="A331" s="84"/>
      <c r="B331" s="85"/>
      <c r="C331" s="78"/>
      <c r="D331" s="79"/>
      <c r="E331" s="77" t="s">
        <v>4901</v>
      </c>
      <c r="F331" s="49">
        <v>252</v>
      </c>
      <c r="G331" s="74"/>
      <c r="H331" s="128"/>
    </row>
    <row r="332" spans="1:12">
      <c r="A332" s="84"/>
      <c r="B332" s="85"/>
      <c r="C332" s="78"/>
      <c r="D332" s="79" t="s">
        <v>4575</v>
      </c>
      <c r="E332" s="83" t="s">
        <v>4576</v>
      </c>
      <c r="F332" s="73"/>
      <c r="G332" s="74" t="s">
        <v>68</v>
      </c>
      <c r="H332" s="128">
        <v>651.5</v>
      </c>
    </row>
    <row r="333" spans="1:12" ht="26.4">
      <c r="A333" s="84"/>
      <c r="B333" s="85"/>
      <c r="C333" s="78"/>
      <c r="D333" s="79"/>
      <c r="E333" s="77" t="s">
        <v>4902</v>
      </c>
      <c r="F333" s="49">
        <v>651.5</v>
      </c>
      <c r="G333" s="74"/>
      <c r="H333" s="128"/>
    </row>
    <row r="334" spans="1:12">
      <c r="A334" s="84"/>
      <c r="B334" s="85"/>
      <c r="C334" s="78"/>
      <c r="D334" s="79"/>
      <c r="E334" s="77" t="s">
        <v>4903</v>
      </c>
      <c r="F334" s="49"/>
      <c r="G334" s="74"/>
      <c r="H334" s="128"/>
    </row>
    <row r="335" spans="1:12">
      <c r="A335" s="84"/>
      <c r="B335" s="85"/>
      <c r="C335" s="78"/>
      <c r="D335" s="79"/>
      <c r="E335" s="77" t="s">
        <v>4904</v>
      </c>
      <c r="F335" s="49"/>
      <c r="G335" s="74"/>
      <c r="H335" s="128"/>
    </row>
    <row r="336" spans="1:12">
      <c r="A336" s="84"/>
      <c r="B336" s="85"/>
      <c r="C336" s="78"/>
      <c r="D336" s="79"/>
      <c r="E336" s="77"/>
      <c r="F336" s="49"/>
      <c r="G336" s="74"/>
      <c r="H336" s="128"/>
    </row>
    <row r="337" spans="1:8">
      <c r="A337" s="34">
        <f>MAX(A$1:A336)+1</f>
        <v>37</v>
      </c>
      <c r="B337" s="44"/>
      <c r="C337" s="36" t="s">
        <v>4580</v>
      </c>
      <c r="D337" s="37"/>
      <c r="E337" s="38" t="s">
        <v>4581</v>
      </c>
      <c r="F337" s="39"/>
      <c r="G337" s="31" t="s">
        <v>64</v>
      </c>
      <c r="H337" s="57">
        <v>94</v>
      </c>
    </row>
    <row r="338" spans="1:8">
      <c r="A338" s="34"/>
      <c r="B338" s="44"/>
      <c r="C338" s="36"/>
      <c r="D338" s="79" t="s">
        <v>4582</v>
      </c>
      <c r="E338" s="83" t="s">
        <v>4583</v>
      </c>
      <c r="F338" s="73"/>
      <c r="G338" s="32" t="s">
        <v>64</v>
      </c>
      <c r="H338" s="128">
        <v>16</v>
      </c>
    </row>
    <row r="339" spans="1:8">
      <c r="A339" s="34"/>
      <c r="B339" s="44"/>
      <c r="C339" s="36"/>
      <c r="D339" s="37"/>
      <c r="E339" s="77" t="s">
        <v>4584</v>
      </c>
      <c r="F339" s="49">
        <v>8</v>
      </c>
      <c r="G339" s="31"/>
      <c r="H339" s="43"/>
    </row>
    <row r="340" spans="1:8" ht="15">
      <c r="A340" s="34"/>
      <c r="B340" s="44"/>
      <c r="C340" s="36"/>
      <c r="D340" s="37"/>
      <c r="E340" s="77" t="s">
        <v>4905</v>
      </c>
      <c r="F340" s="49">
        <v>4</v>
      </c>
      <c r="G340" s="31"/>
      <c r="H340" s="43"/>
    </row>
    <row r="341" spans="1:8">
      <c r="A341" s="34"/>
      <c r="B341" s="44"/>
      <c r="C341" s="36"/>
      <c r="D341" s="37"/>
      <c r="E341" s="77" t="s">
        <v>4906</v>
      </c>
      <c r="F341" s="81">
        <v>4</v>
      </c>
      <c r="G341" s="31"/>
      <c r="H341" s="43"/>
    </row>
    <row r="342" spans="1:8">
      <c r="A342" s="34"/>
      <c r="B342" s="44"/>
      <c r="C342" s="36"/>
      <c r="D342" s="37"/>
      <c r="E342" s="77"/>
      <c r="F342" s="49">
        <f>SUM(F339:F341)</f>
        <v>16</v>
      </c>
      <c r="G342" s="31"/>
      <c r="H342" s="43"/>
    </row>
    <row r="343" spans="1:8">
      <c r="A343" s="84"/>
      <c r="B343" s="85"/>
      <c r="C343" s="78"/>
      <c r="D343" s="79" t="s">
        <v>4588</v>
      </c>
      <c r="E343" s="83" t="s">
        <v>4589</v>
      </c>
      <c r="F343" s="73"/>
      <c r="G343" s="32" t="s">
        <v>64</v>
      </c>
      <c r="H343" s="128">
        <v>4</v>
      </c>
    </row>
    <row r="344" spans="1:8" ht="15">
      <c r="A344" s="84"/>
      <c r="B344" s="85"/>
      <c r="C344" s="78"/>
      <c r="D344" s="79"/>
      <c r="E344" s="77" t="s">
        <v>4591</v>
      </c>
      <c r="F344" s="49">
        <v>1</v>
      </c>
      <c r="G344" s="74"/>
      <c r="H344" s="128"/>
    </row>
    <row r="345" spans="1:8">
      <c r="A345" s="84"/>
      <c r="B345" s="85"/>
      <c r="C345" s="78"/>
      <c r="D345" s="79"/>
      <c r="E345" s="77" t="s">
        <v>4594</v>
      </c>
      <c r="F345" s="49">
        <v>2</v>
      </c>
      <c r="G345" s="74"/>
      <c r="H345" s="128"/>
    </row>
    <row r="346" spans="1:8">
      <c r="A346" s="84"/>
      <c r="B346" s="85"/>
      <c r="C346" s="78"/>
      <c r="D346" s="79"/>
      <c r="E346" s="77" t="s">
        <v>4907</v>
      </c>
      <c r="F346" s="81">
        <v>1</v>
      </c>
      <c r="G346" s="74"/>
      <c r="H346" s="128"/>
    </row>
    <row r="347" spans="1:8">
      <c r="A347" s="84"/>
      <c r="B347" s="85"/>
      <c r="C347" s="78"/>
      <c r="D347" s="79"/>
      <c r="E347" s="77"/>
      <c r="F347" s="49">
        <f>SUM(F344:F346)</f>
        <v>4</v>
      </c>
      <c r="G347" s="74"/>
      <c r="H347" s="128"/>
    </row>
    <row r="348" spans="1:8">
      <c r="A348" s="84"/>
      <c r="B348" s="85"/>
      <c r="C348" s="78"/>
      <c r="D348" s="79" t="s">
        <v>4596</v>
      </c>
      <c r="E348" s="83" t="s">
        <v>4597</v>
      </c>
      <c r="F348" s="73"/>
      <c r="G348" s="32" t="s">
        <v>64</v>
      </c>
      <c r="H348" s="128">
        <v>40</v>
      </c>
    </row>
    <row r="349" spans="1:8">
      <c r="A349" s="84"/>
      <c r="B349" s="85"/>
      <c r="C349" s="78"/>
      <c r="D349" s="79"/>
      <c r="E349" s="77" t="s">
        <v>4598</v>
      </c>
      <c r="F349" s="49">
        <v>8</v>
      </c>
      <c r="G349" s="74"/>
      <c r="H349" s="128"/>
    </row>
    <row r="350" spans="1:8">
      <c r="A350" s="84"/>
      <c r="B350" s="85"/>
      <c r="C350" s="78"/>
      <c r="D350" s="79"/>
      <c r="E350" s="77" t="s">
        <v>4599</v>
      </c>
      <c r="F350" s="49">
        <v>8</v>
      </c>
      <c r="G350" s="74"/>
      <c r="H350" s="128"/>
    </row>
    <row r="351" spans="1:8">
      <c r="A351" s="84"/>
      <c r="B351" s="85"/>
      <c r="C351" s="78"/>
      <c r="D351" s="79"/>
      <c r="E351" s="77" t="s">
        <v>4601</v>
      </c>
      <c r="F351" s="49">
        <v>8</v>
      </c>
      <c r="G351" s="74"/>
      <c r="H351" s="128"/>
    </row>
    <row r="352" spans="1:8">
      <c r="A352" s="84"/>
      <c r="B352" s="85"/>
      <c r="C352" s="78"/>
      <c r="D352" s="79"/>
      <c r="E352" s="77" t="s">
        <v>4602</v>
      </c>
      <c r="F352" s="49">
        <v>12</v>
      </c>
      <c r="G352" s="74"/>
      <c r="H352" s="128"/>
    </row>
    <row r="353" spans="1:8" ht="15">
      <c r="A353" s="84"/>
      <c r="B353" s="85"/>
      <c r="C353" s="78"/>
      <c r="D353" s="79"/>
      <c r="E353" s="77" t="s">
        <v>4604</v>
      </c>
      <c r="F353" s="81">
        <v>4</v>
      </c>
      <c r="G353" s="74"/>
      <c r="H353" s="128"/>
    </row>
    <row r="354" spans="1:8">
      <c r="A354" s="84"/>
      <c r="B354" s="85"/>
      <c r="C354" s="78"/>
      <c r="D354" s="79"/>
      <c r="E354" s="77"/>
      <c r="F354" s="49">
        <f>SUM(F349:F353)</f>
        <v>40</v>
      </c>
      <c r="G354" s="74"/>
      <c r="H354" s="128"/>
    </row>
    <row r="355" spans="1:8">
      <c r="A355" s="84"/>
      <c r="B355" s="85"/>
      <c r="C355" s="78"/>
      <c r="D355" s="79" t="s">
        <v>4605</v>
      </c>
      <c r="E355" s="83" t="s">
        <v>4606</v>
      </c>
      <c r="F355" s="73"/>
      <c r="G355" s="32" t="s">
        <v>64</v>
      </c>
      <c r="H355" s="128">
        <v>4</v>
      </c>
    </row>
    <row r="356" spans="1:8">
      <c r="A356" s="84"/>
      <c r="B356" s="85"/>
      <c r="C356" s="78"/>
      <c r="D356" s="79"/>
      <c r="E356" s="77" t="s">
        <v>4607</v>
      </c>
      <c r="F356" s="49">
        <v>4</v>
      </c>
      <c r="G356" s="74"/>
      <c r="H356" s="128"/>
    </row>
    <row r="357" spans="1:8">
      <c r="A357" s="84"/>
      <c r="B357" s="85"/>
      <c r="C357" s="78"/>
      <c r="D357" s="79"/>
      <c r="E357" s="77"/>
      <c r="F357" s="49"/>
      <c r="G357" s="74"/>
      <c r="H357" s="128"/>
    </row>
    <row r="358" spans="1:8">
      <c r="A358" s="84"/>
      <c r="B358" s="85"/>
      <c r="C358" s="78"/>
      <c r="D358" s="79"/>
      <c r="E358" s="77" t="s">
        <v>4908</v>
      </c>
      <c r="F358" s="49"/>
      <c r="G358" s="74"/>
      <c r="H358" s="128"/>
    </row>
    <row r="359" spans="1:8">
      <c r="A359" s="84"/>
      <c r="B359" s="85"/>
      <c r="C359" s="78"/>
      <c r="D359" s="79" t="s">
        <v>4608</v>
      </c>
      <c r="E359" s="83" t="s">
        <v>4609</v>
      </c>
      <c r="F359" s="73"/>
      <c r="G359" s="32" t="s">
        <v>64</v>
      </c>
      <c r="H359" s="128">
        <v>30</v>
      </c>
    </row>
    <row r="360" spans="1:8" ht="15">
      <c r="A360" s="84"/>
      <c r="B360" s="85"/>
      <c r="C360" s="78"/>
      <c r="D360" s="79"/>
      <c r="E360" s="77" t="s">
        <v>4909</v>
      </c>
      <c r="F360" s="49">
        <v>1</v>
      </c>
      <c r="G360" s="74"/>
      <c r="H360" s="128"/>
    </row>
    <row r="361" spans="1:8" ht="15">
      <c r="A361" s="84"/>
      <c r="B361" s="85"/>
      <c r="C361" s="78"/>
      <c r="D361" s="79"/>
      <c r="E361" s="77" t="s">
        <v>4910</v>
      </c>
      <c r="F361" s="49">
        <v>4</v>
      </c>
      <c r="G361" s="74"/>
      <c r="H361" s="128"/>
    </row>
    <row r="362" spans="1:8" ht="15">
      <c r="A362" s="84"/>
      <c r="B362" s="85"/>
      <c r="C362" s="78"/>
      <c r="D362" s="79"/>
      <c r="E362" s="77" t="s">
        <v>4611</v>
      </c>
      <c r="F362" s="49">
        <v>10</v>
      </c>
      <c r="G362" s="74"/>
      <c r="H362" s="128"/>
    </row>
    <row r="363" spans="1:8">
      <c r="A363" s="84"/>
      <c r="B363" s="85"/>
      <c r="C363" s="78"/>
      <c r="D363" s="79"/>
      <c r="E363" s="77" t="s">
        <v>4612</v>
      </c>
      <c r="F363" s="49">
        <v>6</v>
      </c>
      <c r="G363" s="74"/>
      <c r="H363" s="128"/>
    </row>
    <row r="364" spans="1:8">
      <c r="A364" s="84"/>
      <c r="B364" s="85"/>
      <c r="C364" s="78"/>
      <c r="D364" s="79"/>
      <c r="E364" s="77" t="s">
        <v>4614</v>
      </c>
      <c r="F364" s="49">
        <v>4</v>
      </c>
      <c r="G364" s="74"/>
      <c r="H364" s="128"/>
    </row>
    <row r="365" spans="1:8">
      <c r="A365" s="84"/>
      <c r="B365" s="85"/>
      <c r="C365" s="78"/>
      <c r="D365" s="79"/>
      <c r="E365" s="77" t="s">
        <v>4615</v>
      </c>
      <c r="F365" s="49">
        <v>4</v>
      </c>
      <c r="G365" s="74"/>
      <c r="H365" s="128"/>
    </row>
    <row r="366" spans="1:8">
      <c r="A366" s="84"/>
      <c r="B366" s="85"/>
      <c r="C366" s="78"/>
      <c r="D366" s="79"/>
      <c r="E366" s="77" t="s">
        <v>4911</v>
      </c>
      <c r="F366" s="81">
        <v>1</v>
      </c>
      <c r="G366" s="74"/>
      <c r="H366" s="128"/>
    </row>
    <row r="367" spans="1:8">
      <c r="A367" s="84"/>
      <c r="B367" s="85"/>
      <c r="C367" s="78"/>
      <c r="D367" s="79"/>
      <c r="E367" s="77"/>
      <c r="F367" s="49">
        <f>SUM(F360:F366)</f>
        <v>30</v>
      </c>
      <c r="G367" s="74"/>
      <c r="H367" s="128"/>
    </row>
    <row r="368" spans="1:8">
      <c r="A368" s="84"/>
      <c r="B368" s="85"/>
      <c r="C368" s="78"/>
      <c r="D368" s="79"/>
      <c r="E368" s="77"/>
      <c r="F368" s="49"/>
      <c r="G368" s="74"/>
      <c r="H368" s="128"/>
    </row>
    <row r="369" spans="1:10">
      <c r="A369" s="34">
        <f>MAX(A$1:A368)+1</f>
        <v>38</v>
      </c>
      <c r="B369" s="44"/>
      <c r="C369" s="36" t="s">
        <v>4617</v>
      </c>
      <c r="D369" s="37"/>
      <c r="E369" s="38" t="s">
        <v>4618</v>
      </c>
      <c r="F369" s="39"/>
      <c r="G369" s="40" t="s">
        <v>64</v>
      </c>
      <c r="H369" s="57">
        <v>2</v>
      </c>
    </row>
    <row r="370" spans="1:10">
      <c r="A370" s="34"/>
      <c r="B370" s="44"/>
      <c r="C370" s="36"/>
      <c r="D370" s="79" t="s">
        <v>4619</v>
      </c>
      <c r="E370" s="83" t="s">
        <v>4620</v>
      </c>
      <c r="F370" s="73"/>
      <c r="G370" s="74" t="s">
        <v>64</v>
      </c>
      <c r="H370" s="128">
        <v>2</v>
      </c>
    </row>
    <row r="371" spans="1:10">
      <c r="A371" s="34"/>
      <c r="B371" s="44"/>
      <c r="C371" s="36"/>
      <c r="D371" s="37"/>
      <c r="E371" s="77" t="s">
        <v>4912</v>
      </c>
      <c r="F371" s="49">
        <v>2</v>
      </c>
      <c r="G371" s="40"/>
      <c r="H371" s="43"/>
    </row>
    <row r="372" spans="1:10">
      <c r="A372" s="34"/>
      <c r="B372" s="44"/>
      <c r="C372" s="36"/>
      <c r="D372" s="37"/>
      <c r="E372" s="38"/>
      <c r="F372" s="39"/>
      <c r="G372" s="40"/>
      <c r="H372" s="43"/>
    </row>
    <row r="373" spans="1:10" s="744" customFormat="1" ht="13.2">
      <c r="A373" s="34">
        <f>MAX(A$1:A372)+1</f>
        <v>39</v>
      </c>
      <c r="B373" s="743"/>
      <c r="C373" s="36" t="s">
        <v>4622</v>
      </c>
      <c r="D373" s="79"/>
      <c r="E373" s="38" t="s">
        <v>4623</v>
      </c>
      <c r="F373" s="83"/>
      <c r="G373" s="40" t="s">
        <v>64</v>
      </c>
      <c r="H373" s="57">
        <v>1</v>
      </c>
      <c r="J373" s="745"/>
    </row>
    <row r="374" spans="1:10" s="744" customFormat="1" ht="26.4">
      <c r="A374" s="746"/>
      <c r="B374" s="743"/>
      <c r="C374" s="78"/>
      <c r="D374" s="79" t="s">
        <v>4624</v>
      </c>
      <c r="E374" s="83" t="s">
        <v>4625</v>
      </c>
      <c r="F374" s="83"/>
      <c r="G374" s="74" t="s">
        <v>64</v>
      </c>
      <c r="H374" s="128">
        <v>1</v>
      </c>
    </row>
    <row r="375" spans="1:10" s="744" customFormat="1" ht="26.4">
      <c r="A375" s="746"/>
      <c r="B375" s="743"/>
      <c r="C375" s="78"/>
      <c r="D375" s="79"/>
      <c r="E375" s="77" t="s">
        <v>4913</v>
      </c>
      <c r="F375" s="512">
        <v>1</v>
      </c>
      <c r="G375" s="74"/>
      <c r="H375" s="747"/>
    </row>
    <row r="376" spans="1:10" s="744" customFormat="1" ht="13.2">
      <c r="A376" s="746"/>
      <c r="B376" s="743"/>
      <c r="C376" s="78"/>
      <c r="D376" s="79"/>
      <c r="E376" s="77"/>
      <c r="F376" s="512"/>
      <c r="G376" s="74"/>
      <c r="H376" s="747"/>
    </row>
    <row r="377" spans="1:10">
      <c r="A377" s="34">
        <f>MAX(A$1:A374)+1</f>
        <v>40</v>
      </c>
      <c r="B377" s="44"/>
      <c r="C377" s="36" t="s">
        <v>4627</v>
      </c>
      <c r="D377" s="37"/>
      <c r="E377" s="38" t="s">
        <v>4628</v>
      </c>
      <c r="F377" s="39"/>
      <c r="G377" s="40" t="s">
        <v>64</v>
      </c>
      <c r="H377" s="57">
        <v>27</v>
      </c>
    </row>
    <row r="378" spans="1:10">
      <c r="A378" s="34"/>
      <c r="B378" s="44"/>
      <c r="C378" s="36"/>
      <c r="D378" s="79" t="s">
        <v>4629</v>
      </c>
      <c r="E378" s="83" t="s">
        <v>4630</v>
      </c>
      <c r="F378" s="73"/>
      <c r="G378" s="74" t="s">
        <v>64</v>
      </c>
      <c r="H378" s="128">
        <v>9</v>
      </c>
    </row>
    <row r="379" spans="1:10">
      <c r="A379" s="34"/>
      <c r="B379" s="44"/>
      <c r="C379" s="36"/>
      <c r="D379" s="37"/>
      <c r="E379" s="77" t="s">
        <v>4631</v>
      </c>
      <c r="F379" s="49">
        <v>1</v>
      </c>
      <c r="G379" s="40"/>
      <c r="H379" s="57"/>
    </row>
    <row r="380" spans="1:10">
      <c r="A380" s="34"/>
      <c r="B380" s="44"/>
      <c r="C380" s="36"/>
      <c r="D380" s="37"/>
      <c r="E380" s="77" t="s">
        <v>4632</v>
      </c>
      <c r="F380" s="81">
        <v>8</v>
      </c>
      <c r="G380" s="40"/>
      <c r="H380" s="57"/>
    </row>
    <row r="381" spans="1:10">
      <c r="A381" s="34"/>
      <c r="B381" s="44"/>
      <c r="C381" s="36"/>
      <c r="D381" s="37"/>
      <c r="E381" s="77"/>
      <c r="F381" s="49">
        <f>SUM(F379:F380)</f>
        <v>9</v>
      </c>
      <c r="G381" s="40"/>
      <c r="H381" s="57"/>
    </row>
    <row r="382" spans="1:10" ht="26.4">
      <c r="A382" s="34"/>
      <c r="B382" s="44"/>
      <c r="C382" s="36"/>
      <c r="D382" s="79" t="s">
        <v>4634</v>
      </c>
      <c r="E382" s="83" t="s">
        <v>4635</v>
      </c>
      <c r="F382" s="73"/>
      <c r="G382" s="74" t="s">
        <v>64</v>
      </c>
      <c r="H382" s="128">
        <v>9</v>
      </c>
    </row>
    <row r="383" spans="1:10">
      <c r="A383" s="34"/>
      <c r="B383" s="44"/>
      <c r="C383" s="36"/>
      <c r="D383" s="37"/>
      <c r="E383" s="77" t="s">
        <v>4636</v>
      </c>
      <c r="F383" s="49">
        <v>8</v>
      </c>
      <c r="G383" s="40"/>
      <c r="H383" s="57"/>
    </row>
    <row r="384" spans="1:10">
      <c r="A384" s="34"/>
      <c r="B384" s="44"/>
      <c r="C384" s="36"/>
      <c r="D384" s="37"/>
      <c r="E384" s="77" t="s">
        <v>4637</v>
      </c>
      <c r="F384" s="81">
        <v>1</v>
      </c>
      <c r="G384" s="40"/>
      <c r="H384" s="57"/>
    </row>
    <row r="385" spans="1:9">
      <c r="A385" s="34"/>
      <c r="B385" s="44"/>
      <c r="C385" s="36"/>
      <c r="D385" s="37"/>
      <c r="E385" s="77"/>
      <c r="F385" s="49">
        <f>SUM(F383:F384)</f>
        <v>9</v>
      </c>
      <c r="G385" s="40"/>
      <c r="H385" s="57"/>
    </row>
    <row r="386" spans="1:9">
      <c r="A386" s="84"/>
      <c r="B386" s="85"/>
      <c r="C386" s="78"/>
      <c r="D386" s="79" t="s">
        <v>4638</v>
      </c>
      <c r="E386" s="83" t="s">
        <v>4639</v>
      </c>
      <c r="F386" s="73"/>
      <c r="G386" s="74" t="s">
        <v>64</v>
      </c>
      <c r="H386" s="128">
        <v>9</v>
      </c>
    </row>
    <row r="387" spans="1:9">
      <c r="A387" s="84"/>
      <c r="B387" s="85"/>
      <c r="C387" s="78"/>
      <c r="D387" s="79"/>
      <c r="E387" s="77" t="s">
        <v>4640</v>
      </c>
      <c r="F387" s="49">
        <v>1</v>
      </c>
      <c r="G387" s="74"/>
      <c r="H387" s="128"/>
    </row>
    <row r="388" spans="1:9">
      <c r="A388" s="84"/>
      <c r="B388" s="85"/>
      <c r="C388" s="78"/>
      <c r="D388" s="79"/>
      <c r="E388" s="77" t="s">
        <v>4641</v>
      </c>
      <c r="F388" s="81">
        <v>8</v>
      </c>
      <c r="G388" s="74"/>
      <c r="H388" s="128"/>
    </row>
    <row r="389" spans="1:9">
      <c r="A389" s="84"/>
      <c r="B389" s="85"/>
      <c r="C389" s="78"/>
      <c r="D389" s="79"/>
      <c r="E389" s="77"/>
      <c r="F389" s="49">
        <f>SUM(F387:F388)</f>
        <v>9</v>
      </c>
      <c r="G389" s="74"/>
      <c r="H389" s="128"/>
    </row>
    <row r="390" spans="1:9">
      <c r="A390" s="84"/>
      <c r="B390" s="85"/>
      <c r="C390" s="78"/>
      <c r="D390" s="79"/>
      <c r="E390" s="77"/>
      <c r="F390" s="49"/>
      <c r="G390" s="74"/>
      <c r="H390" s="128"/>
    </row>
    <row r="391" spans="1:9">
      <c r="A391" s="34">
        <f>MAX(A$1:A390)+1</f>
        <v>41</v>
      </c>
      <c r="B391" s="44"/>
      <c r="C391" s="36" t="s">
        <v>4310</v>
      </c>
      <c r="D391" s="37"/>
      <c r="E391" s="38" t="s">
        <v>4311</v>
      </c>
      <c r="F391" s="39"/>
      <c r="G391" s="40" t="s">
        <v>64</v>
      </c>
      <c r="H391" s="57">
        <v>39</v>
      </c>
    </row>
    <row r="392" spans="1:9">
      <c r="A392" s="34"/>
      <c r="B392" s="44"/>
      <c r="C392" s="36"/>
      <c r="D392" s="79" t="s">
        <v>4642</v>
      </c>
      <c r="E392" s="83" t="s">
        <v>4643</v>
      </c>
      <c r="F392" s="73"/>
      <c r="G392" s="74" t="s">
        <v>64</v>
      </c>
      <c r="H392" s="128">
        <v>13</v>
      </c>
    </row>
    <row r="393" spans="1:9">
      <c r="A393" s="34"/>
      <c r="B393" s="44"/>
      <c r="C393" s="36"/>
      <c r="D393" s="37"/>
      <c r="E393" s="77" t="s">
        <v>4914</v>
      </c>
      <c r="F393" s="49">
        <v>4</v>
      </c>
      <c r="G393" s="40"/>
      <c r="H393" s="57"/>
    </row>
    <row r="394" spans="1:9">
      <c r="A394" s="34"/>
      <c r="B394" s="44"/>
      <c r="C394" s="36"/>
      <c r="D394" s="37"/>
      <c r="E394" s="77" t="s">
        <v>4915</v>
      </c>
      <c r="F394" s="49">
        <v>8</v>
      </c>
      <c r="G394" s="40"/>
      <c r="H394" s="57"/>
    </row>
    <row r="395" spans="1:9">
      <c r="A395" s="34"/>
      <c r="B395" s="44"/>
      <c r="C395" s="36"/>
      <c r="D395" s="37"/>
      <c r="E395" s="80" t="s">
        <v>4916</v>
      </c>
      <c r="F395" s="81">
        <v>1</v>
      </c>
      <c r="G395" s="40"/>
      <c r="H395" s="57"/>
    </row>
    <row r="396" spans="1:9">
      <c r="A396" s="34"/>
      <c r="B396" s="44"/>
      <c r="C396" s="36"/>
      <c r="D396" s="37"/>
      <c r="E396" s="38"/>
      <c r="F396" s="49">
        <f>SUM(F393:F395)</f>
        <v>13</v>
      </c>
      <c r="G396" s="40"/>
      <c r="H396" s="57"/>
    </row>
    <row r="397" spans="1:9" s="144" customFormat="1">
      <c r="A397" s="511"/>
      <c r="B397" s="85"/>
      <c r="C397" s="78"/>
      <c r="D397" s="79" t="s">
        <v>4312</v>
      </c>
      <c r="E397" s="83" t="s">
        <v>4313</v>
      </c>
      <c r="F397" s="73"/>
      <c r="G397" s="74" t="s">
        <v>64</v>
      </c>
      <c r="H397" s="128">
        <v>26</v>
      </c>
    </row>
    <row r="398" spans="1:9" s="140" customFormat="1" ht="13.2">
      <c r="A398" s="342"/>
      <c r="B398" s="635"/>
      <c r="C398" s="92"/>
      <c r="D398" s="79"/>
      <c r="E398" s="90" t="s">
        <v>4197</v>
      </c>
      <c r="F398" s="512">
        <v>26</v>
      </c>
      <c r="G398" s="74"/>
      <c r="H398" s="667"/>
      <c r="I398" s="628"/>
    </row>
    <row r="399" spans="1:9" s="140" customFormat="1" ht="13.2">
      <c r="A399" s="342"/>
      <c r="B399" s="635"/>
      <c r="C399" s="92"/>
      <c r="D399" s="79"/>
      <c r="E399" s="90"/>
      <c r="F399" s="799"/>
      <c r="G399" s="74"/>
      <c r="H399" s="667"/>
      <c r="I399" s="628"/>
    </row>
    <row r="400" spans="1:9" ht="26.4">
      <c r="A400" s="34">
        <f>MAX(A$1:A399)+1</f>
        <v>42</v>
      </c>
      <c r="B400" s="44"/>
      <c r="C400" s="36" t="s">
        <v>4314</v>
      </c>
      <c r="D400" s="37"/>
      <c r="E400" s="38" t="s">
        <v>4315</v>
      </c>
      <c r="F400" s="39"/>
      <c r="G400" s="40" t="s">
        <v>68</v>
      </c>
      <c r="H400" s="76">
        <v>1873</v>
      </c>
    </row>
    <row r="401" spans="1:12" ht="26.4">
      <c r="A401" s="84"/>
      <c r="B401" s="85"/>
      <c r="C401" s="78"/>
      <c r="D401" s="79" t="s">
        <v>4316</v>
      </c>
      <c r="E401" s="83" t="s">
        <v>4317</v>
      </c>
      <c r="F401" s="73"/>
      <c r="G401" s="74" t="s">
        <v>68</v>
      </c>
      <c r="H401" s="97">
        <v>936.5</v>
      </c>
    </row>
    <row r="402" spans="1:12">
      <c r="A402" s="84"/>
      <c r="B402" s="85"/>
      <c r="C402" s="78"/>
      <c r="D402" s="79"/>
      <c r="E402" s="83"/>
      <c r="F402" s="108">
        <f>F329+F331+F333</f>
        <v>936.5</v>
      </c>
      <c r="G402" s="74"/>
      <c r="H402" s="97"/>
    </row>
    <row r="403" spans="1:12" ht="26.4">
      <c r="A403" s="84"/>
      <c r="B403" s="85"/>
      <c r="C403" s="78"/>
      <c r="D403" s="79" t="s">
        <v>4318</v>
      </c>
      <c r="E403" s="83" t="s">
        <v>4319</v>
      </c>
      <c r="F403" s="73"/>
      <c r="G403" s="74" t="s">
        <v>68</v>
      </c>
      <c r="H403" s="97">
        <v>936.5</v>
      </c>
    </row>
    <row r="404" spans="1:12">
      <c r="A404" s="84"/>
      <c r="B404" s="85"/>
      <c r="C404" s="78"/>
      <c r="D404" s="79"/>
      <c r="E404" s="83"/>
      <c r="F404" s="108">
        <f>F402</f>
        <v>936.5</v>
      </c>
      <c r="G404" s="74"/>
      <c r="H404" s="128"/>
    </row>
    <row r="405" spans="1:12">
      <c r="A405" s="84"/>
      <c r="B405" s="85"/>
      <c r="C405" s="78"/>
      <c r="D405" s="79"/>
      <c r="E405" s="83"/>
      <c r="F405" s="108"/>
      <c r="G405" s="74"/>
      <c r="H405" s="128"/>
    </row>
    <row r="406" spans="1:12" s="4" customFormat="1">
      <c r="A406" s="34">
        <f>MAX(A$1:A405)+1</f>
        <v>43</v>
      </c>
      <c r="B406" s="44"/>
      <c r="C406" s="37" t="s">
        <v>904</v>
      </c>
      <c r="D406" s="36"/>
      <c r="E406" s="38" t="s">
        <v>4198</v>
      </c>
      <c r="F406" s="39"/>
      <c r="G406" s="40" t="s">
        <v>68</v>
      </c>
      <c r="H406" s="57">
        <v>220</v>
      </c>
      <c r="I406"/>
      <c r="J406"/>
      <c r="K406"/>
    </row>
    <row r="407" spans="1:12" s="4" customFormat="1">
      <c r="A407" s="172"/>
      <c r="B407" s="44"/>
      <c r="C407" s="37"/>
      <c r="D407" s="78" t="s">
        <v>906</v>
      </c>
      <c r="E407" s="83" t="s">
        <v>4199</v>
      </c>
      <c r="F407" s="39"/>
      <c r="G407" s="74" t="s">
        <v>68</v>
      </c>
      <c r="H407" s="128">
        <v>220</v>
      </c>
      <c r="I407"/>
      <c r="J407"/>
      <c r="K407"/>
    </row>
    <row r="408" spans="1:12">
      <c r="A408" s="84"/>
      <c r="B408" s="85"/>
      <c r="C408" s="78"/>
      <c r="D408" s="79"/>
      <c r="E408" s="90" t="s">
        <v>4917</v>
      </c>
      <c r="F408" s="402">
        <v>220</v>
      </c>
      <c r="G408" s="74"/>
      <c r="H408" s="128"/>
    </row>
    <row r="409" spans="1:12">
      <c r="A409" s="84"/>
      <c r="B409" s="85"/>
      <c r="C409" s="78"/>
      <c r="D409" s="79"/>
      <c r="E409" s="83"/>
      <c r="F409" s="73"/>
      <c r="G409" s="74"/>
      <c r="H409" s="128"/>
    </row>
    <row r="410" spans="1:12" ht="26.4">
      <c r="A410" s="34">
        <f>MAX(A$1:A409)+1</f>
        <v>44</v>
      </c>
      <c r="B410" s="44"/>
      <c r="C410" s="36" t="s">
        <v>912</v>
      </c>
      <c r="D410" s="37"/>
      <c r="E410" s="38" t="s">
        <v>913</v>
      </c>
      <c r="F410" s="39"/>
      <c r="G410" s="40" t="s">
        <v>19</v>
      </c>
      <c r="H410" s="57">
        <v>150.42000000000002</v>
      </c>
    </row>
    <row r="411" spans="1:12">
      <c r="A411" s="34"/>
      <c r="B411" s="44"/>
      <c r="C411" s="36"/>
      <c r="D411" s="37"/>
      <c r="E411" s="77" t="s">
        <v>4918</v>
      </c>
      <c r="F411" s="49">
        <f>1.6*(606.5*0.15)</f>
        <v>145.56</v>
      </c>
      <c r="G411" s="40"/>
      <c r="H411" s="57"/>
    </row>
    <row r="412" spans="1:12" s="661" customFormat="1" ht="26.4">
      <c r="A412" s="34"/>
      <c r="B412" s="578"/>
      <c r="C412" s="36"/>
      <c r="D412" s="37"/>
      <c r="E412" s="77" t="s">
        <v>4919</v>
      </c>
      <c r="F412" s="636">
        <f>32.4*1*0.15</f>
        <v>4.8599999999999994</v>
      </c>
      <c r="G412" s="40"/>
      <c r="H412" s="88"/>
    </row>
    <row r="413" spans="1:12" s="661" customFormat="1" ht="13.2">
      <c r="A413" s="34"/>
      <c r="B413" s="749"/>
      <c r="C413" s="36"/>
      <c r="D413" s="37"/>
      <c r="E413" s="77"/>
      <c r="F413" s="512">
        <f>SUM(F411:F412)</f>
        <v>150.42000000000002</v>
      </c>
      <c r="G413" s="40"/>
      <c r="H413" s="88"/>
    </row>
    <row r="414" spans="1:12" s="661" customFormat="1" ht="13.2">
      <c r="A414" s="34"/>
      <c r="B414" s="749"/>
      <c r="C414" s="36"/>
      <c r="D414" s="37"/>
      <c r="E414" s="109"/>
      <c r="F414" s="536"/>
      <c r="G414" s="40"/>
      <c r="H414" s="88"/>
    </row>
    <row r="415" spans="1:12" s="127" customFormat="1" ht="26.4">
      <c r="A415" s="123"/>
      <c r="B415" s="35" t="s">
        <v>333</v>
      </c>
      <c r="C415" s="35"/>
      <c r="D415" s="120"/>
      <c r="E415" s="53" t="s">
        <v>334</v>
      </c>
      <c r="F415" s="129"/>
      <c r="G415" s="126"/>
      <c r="H415" s="43"/>
      <c r="I415"/>
      <c r="J415"/>
      <c r="K415"/>
      <c r="L415"/>
    </row>
    <row r="416" spans="1:12" s="661" customFormat="1" ht="13.2">
      <c r="A416" s="34"/>
      <c r="B416" s="749"/>
      <c r="C416" s="36"/>
      <c r="D416" s="37"/>
      <c r="E416" s="109"/>
      <c r="F416" s="536"/>
      <c r="G416" s="40"/>
      <c r="H416" s="88"/>
    </row>
    <row r="417" spans="1:12">
      <c r="A417" s="34">
        <f>MAX(A$1:A416)+1</f>
        <v>45</v>
      </c>
      <c r="B417" s="44"/>
      <c r="C417" s="36" t="s">
        <v>1884</v>
      </c>
      <c r="D417" s="37"/>
      <c r="E417" s="38" t="s">
        <v>1885</v>
      </c>
      <c r="F417" s="39"/>
      <c r="G417" s="40" t="s">
        <v>19</v>
      </c>
      <c r="H417" s="76">
        <v>1.52</v>
      </c>
    </row>
    <row r="418" spans="1:12">
      <c r="A418" s="84"/>
      <c r="B418" s="85"/>
      <c r="C418" s="78"/>
      <c r="D418" s="79" t="s">
        <v>1886</v>
      </c>
      <c r="E418" s="83" t="s">
        <v>1887</v>
      </c>
      <c r="F418" s="73"/>
      <c r="G418" s="74" t="s">
        <v>19</v>
      </c>
      <c r="H418" s="97">
        <v>1.52</v>
      </c>
    </row>
    <row r="419" spans="1:12" s="661" customFormat="1" ht="13.2">
      <c r="A419" s="34"/>
      <c r="B419" s="749"/>
      <c r="C419" s="36"/>
      <c r="D419" s="37"/>
      <c r="E419" s="90" t="s">
        <v>4653</v>
      </c>
      <c r="F419" s="512">
        <f>0.8*1.9</f>
        <v>1.52</v>
      </c>
      <c r="G419" s="40"/>
      <c r="H419" s="88"/>
    </row>
    <row r="420" spans="1:12" s="661" customFormat="1" ht="13.2">
      <c r="A420" s="34"/>
      <c r="B420" s="749"/>
      <c r="C420" s="36"/>
      <c r="D420" s="37"/>
      <c r="E420" s="109"/>
      <c r="F420" s="536"/>
      <c r="G420" s="40"/>
      <c r="H420" s="88"/>
    </row>
    <row r="421" spans="1:12">
      <c r="A421" s="34">
        <f>MAX(A$1:A420)+1</f>
        <v>46</v>
      </c>
      <c r="B421" s="44"/>
      <c r="C421" s="36" t="s">
        <v>4112</v>
      </c>
      <c r="D421" s="37"/>
      <c r="E421" s="38" t="s">
        <v>4113</v>
      </c>
      <c r="F421" s="39"/>
      <c r="G421" s="40" t="s">
        <v>19</v>
      </c>
      <c r="H421" s="76">
        <v>7.2</v>
      </c>
    </row>
    <row r="422" spans="1:12">
      <c r="A422" s="84"/>
      <c r="B422" s="85"/>
      <c r="C422" s="78"/>
      <c r="D422" s="79" t="s">
        <v>4114</v>
      </c>
      <c r="E422" s="83" t="s">
        <v>4115</v>
      </c>
      <c r="F422" s="73"/>
      <c r="G422" s="74" t="s">
        <v>19</v>
      </c>
      <c r="H422" s="97">
        <v>7.2</v>
      </c>
    </row>
    <row r="423" spans="1:12" s="661" customFormat="1" ht="26.4">
      <c r="A423" s="34"/>
      <c r="B423" s="749"/>
      <c r="C423" s="36"/>
      <c r="D423" s="37"/>
      <c r="E423" s="90" t="s">
        <v>4654</v>
      </c>
      <c r="F423" s="512">
        <f>(4*7-2.1*1.9)*0.3</f>
        <v>7.2030000000000003</v>
      </c>
      <c r="G423" s="40"/>
      <c r="H423" s="88"/>
    </row>
    <row r="424" spans="1:12" s="661" customFormat="1" ht="13.2">
      <c r="A424" s="34"/>
      <c r="B424" s="749"/>
      <c r="C424" s="36"/>
      <c r="D424" s="37"/>
      <c r="E424" s="109"/>
      <c r="F424" s="536"/>
      <c r="G424" s="40"/>
      <c r="H424" s="88"/>
    </row>
    <row r="425" spans="1:12" s="127" customFormat="1">
      <c r="A425" s="123"/>
      <c r="B425" s="35" t="s">
        <v>1813</v>
      </c>
      <c r="C425" s="35"/>
      <c r="D425" s="120"/>
      <c r="E425" s="53" t="s">
        <v>1814</v>
      </c>
      <c r="F425" s="129"/>
      <c r="G425" s="126"/>
      <c r="H425" s="43"/>
      <c r="I425"/>
      <c r="J425"/>
      <c r="K425"/>
      <c r="L425"/>
    </row>
    <row r="426" spans="1:12" s="661" customFormat="1" ht="13.2">
      <c r="A426" s="34"/>
      <c r="B426" s="749"/>
      <c r="C426" s="36"/>
      <c r="D426" s="37"/>
      <c r="E426" s="77"/>
      <c r="F426" s="512"/>
      <c r="G426" s="40"/>
      <c r="H426" s="88"/>
    </row>
    <row r="427" spans="1:12" ht="26.4">
      <c r="A427" s="34">
        <f>MAX(A$1:A426)+1</f>
        <v>47</v>
      </c>
      <c r="B427" s="44"/>
      <c r="C427" s="36" t="s">
        <v>1815</v>
      </c>
      <c r="D427" s="37"/>
      <c r="E427" s="38" t="s">
        <v>1816</v>
      </c>
      <c r="F427" s="39"/>
      <c r="G427" s="40" t="s">
        <v>39</v>
      </c>
      <c r="H427" s="88">
        <v>572.16000000000008</v>
      </c>
    </row>
    <row r="428" spans="1:12" ht="26.4">
      <c r="A428" s="84"/>
      <c r="B428" s="85"/>
      <c r="C428" s="78"/>
      <c r="D428" s="79" t="s">
        <v>1817</v>
      </c>
      <c r="E428" s="83" t="s">
        <v>1818</v>
      </c>
      <c r="F428" s="73"/>
      <c r="G428" s="74" t="s">
        <v>39</v>
      </c>
      <c r="H428" s="43">
        <v>157.76</v>
      </c>
    </row>
    <row r="429" spans="1:12">
      <c r="A429" s="84"/>
      <c r="B429" s="85"/>
      <c r="C429" s="78"/>
      <c r="D429" s="79"/>
      <c r="E429" s="98" t="s">
        <v>4920</v>
      </c>
      <c r="F429" s="73"/>
      <c r="G429" s="74"/>
      <c r="H429" s="43"/>
    </row>
    <row r="430" spans="1:12">
      <c r="A430" s="84"/>
      <c r="B430" s="85"/>
      <c r="C430" s="78"/>
      <c r="D430" s="79"/>
      <c r="E430" s="77" t="s">
        <v>4921</v>
      </c>
      <c r="F430" s="80">
        <f>6.8*5.8</f>
        <v>39.44</v>
      </c>
      <c r="G430" s="74"/>
      <c r="H430" s="43"/>
    </row>
    <row r="431" spans="1:12">
      <c r="A431" s="84"/>
      <c r="B431" s="85"/>
      <c r="C431" s="78"/>
      <c r="D431" s="79"/>
      <c r="E431" s="77" t="s">
        <v>4922</v>
      </c>
      <c r="F431" s="80">
        <f t="shared" ref="F431:F433" si="1">6.8*5.8</f>
        <v>39.44</v>
      </c>
      <c r="G431" s="74"/>
      <c r="H431" s="43"/>
    </row>
    <row r="432" spans="1:12">
      <c r="A432" s="84"/>
      <c r="B432" s="85"/>
      <c r="C432" s="78"/>
      <c r="D432" s="79"/>
      <c r="E432" s="77" t="s">
        <v>4923</v>
      </c>
      <c r="F432" s="80">
        <f t="shared" si="1"/>
        <v>39.44</v>
      </c>
      <c r="G432" s="74"/>
      <c r="H432" s="43"/>
    </row>
    <row r="433" spans="1:12">
      <c r="A433" s="84"/>
      <c r="B433" s="85"/>
      <c r="C433" s="78"/>
      <c r="D433" s="79"/>
      <c r="E433" s="77" t="s">
        <v>4924</v>
      </c>
      <c r="F433" s="475">
        <f t="shared" si="1"/>
        <v>39.44</v>
      </c>
      <c r="G433" s="74"/>
      <c r="H433" s="43"/>
    </row>
    <row r="434" spans="1:12">
      <c r="A434" s="84"/>
      <c r="B434" s="85"/>
      <c r="C434" s="78"/>
      <c r="D434" s="79"/>
      <c r="E434" s="77"/>
      <c r="F434" s="80">
        <f>SUM(F430:F433)</f>
        <v>157.76</v>
      </c>
      <c r="G434" s="74"/>
      <c r="H434" s="43"/>
    </row>
    <row r="435" spans="1:12" ht="26.4">
      <c r="A435" s="84"/>
      <c r="B435" s="85"/>
      <c r="C435" s="78"/>
      <c r="D435" s="79" t="s">
        <v>1821</v>
      </c>
      <c r="E435" s="83" t="s">
        <v>1822</v>
      </c>
      <c r="F435" s="73"/>
      <c r="G435" s="74" t="s">
        <v>39</v>
      </c>
      <c r="H435" s="128">
        <v>414.40000000000003</v>
      </c>
    </row>
    <row r="436" spans="1:12">
      <c r="A436" s="84"/>
      <c r="B436" s="529"/>
      <c r="C436" s="78"/>
      <c r="D436" s="79"/>
      <c r="E436" s="98" t="s">
        <v>4920</v>
      </c>
      <c r="F436" s="73"/>
      <c r="G436" s="74"/>
      <c r="H436" s="43"/>
    </row>
    <row r="437" spans="1:12" s="661" customFormat="1" ht="13.2">
      <c r="A437" s="34"/>
      <c r="B437" s="749"/>
      <c r="C437" s="36"/>
      <c r="D437" s="37"/>
      <c r="E437" s="77" t="s">
        <v>4925</v>
      </c>
      <c r="F437" s="512">
        <f>6.8*3.48*2+5.8*3.48*2+1.7*0.71*8+1.1*0.71*8</f>
        <v>103.60000000000001</v>
      </c>
      <c r="G437" s="40"/>
      <c r="H437" s="88"/>
    </row>
    <row r="438" spans="1:12" s="661" customFormat="1" ht="13.2">
      <c r="A438" s="34"/>
      <c r="B438" s="749"/>
      <c r="C438" s="36"/>
      <c r="D438" s="37"/>
      <c r="E438" s="77" t="s">
        <v>4926</v>
      </c>
      <c r="F438" s="512">
        <f t="shared" ref="F438:F440" si="2">6.8*3.48*2+5.8*3.48*2+1.7*0.71*8+1.1*0.71*8</f>
        <v>103.60000000000001</v>
      </c>
      <c r="G438" s="40"/>
      <c r="H438" s="88"/>
    </row>
    <row r="439" spans="1:12" s="661" customFormat="1" ht="13.2">
      <c r="A439" s="34"/>
      <c r="B439" s="749"/>
      <c r="C439" s="36"/>
      <c r="D439" s="37"/>
      <c r="E439" s="77" t="s">
        <v>4927</v>
      </c>
      <c r="F439" s="512">
        <f t="shared" si="2"/>
        <v>103.60000000000001</v>
      </c>
      <c r="G439" s="40"/>
      <c r="H439" s="88"/>
    </row>
    <row r="440" spans="1:12" s="661" customFormat="1" ht="13.2">
      <c r="A440" s="34"/>
      <c r="B440" s="749"/>
      <c r="C440" s="36"/>
      <c r="D440" s="37"/>
      <c r="E440" s="77" t="s">
        <v>4928</v>
      </c>
      <c r="F440" s="636">
        <f t="shared" si="2"/>
        <v>103.60000000000001</v>
      </c>
      <c r="G440" s="40"/>
      <c r="H440" s="88"/>
    </row>
    <row r="441" spans="1:12" s="661" customFormat="1" ht="13.2">
      <c r="A441" s="34"/>
      <c r="B441" s="749"/>
      <c r="C441" s="36"/>
      <c r="D441" s="37"/>
      <c r="E441" s="77"/>
      <c r="F441" s="512">
        <f>SUM(F437:F440)</f>
        <v>414.40000000000003</v>
      </c>
      <c r="G441" s="40"/>
      <c r="H441" s="88"/>
    </row>
    <row r="442" spans="1:12" s="661" customFormat="1" ht="13.2">
      <c r="A442" s="34"/>
      <c r="B442" s="749"/>
      <c r="C442" s="36"/>
      <c r="D442" s="37"/>
      <c r="E442" s="77"/>
      <c r="F442" s="512"/>
      <c r="G442" s="40"/>
      <c r="H442" s="88"/>
    </row>
    <row r="443" spans="1:12" s="127" customFormat="1">
      <c r="A443" s="123"/>
      <c r="B443" s="35" t="s">
        <v>1831</v>
      </c>
      <c r="C443" s="35"/>
      <c r="D443" s="120"/>
      <c r="E443" s="53" t="s">
        <v>1832</v>
      </c>
      <c r="F443" s="129"/>
      <c r="G443" s="126"/>
      <c r="H443" s="43"/>
      <c r="I443"/>
      <c r="J443"/>
      <c r="K443"/>
      <c r="L443"/>
    </row>
    <row r="444" spans="1:12">
      <c r="A444" s="84"/>
      <c r="B444" s="85"/>
      <c r="C444" s="78"/>
      <c r="D444" s="79"/>
      <c r="E444" s="83"/>
      <c r="F444" s="73"/>
      <c r="G444" s="74"/>
      <c r="H444" s="43"/>
    </row>
    <row r="445" spans="1:12" ht="26.4">
      <c r="A445" s="34">
        <f>MAX(A$1:A444)+1</f>
        <v>48</v>
      </c>
      <c r="B445" s="85"/>
      <c r="C445" s="36" t="s">
        <v>4125</v>
      </c>
      <c r="D445" s="37"/>
      <c r="E445" s="38" t="s">
        <v>4126</v>
      </c>
      <c r="F445" s="39"/>
      <c r="G445" s="40" t="s">
        <v>64</v>
      </c>
      <c r="H445" s="76">
        <v>1</v>
      </c>
    </row>
    <row r="446" spans="1:12" ht="26.4">
      <c r="A446" s="84"/>
      <c r="B446" s="85"/>
      <c r="C446" s="78"/>
      <c r="D446" s="361" t="s">
        <v>4127</v>
      </c>
      <c r="E446" s="370" t="s">
        <v>4128</v>
      </c>
      <c r="F446" s="363"/>
      <c r="G446" s="204" t="s">
        <v>64</v>
      </c>
      <c r="H446" s="97">
        <v>1</v>
      </c>
    </row>
    <row r="447" spans="1:12" s="127" customFormat="1">
      <c r="A447" s="123"/>
      <c r="B447" s="35"/>
      <c r="C447" s="35"/>
      <c r="D447" s="120"/>
      <c r="E447" s="90" t="s">
        <v>4668</v>
      </c>
      <c r="F447" s="512">
        <v>1</v>
      </c>
      <c r="G447" s="126"/>
      <c r="H447" s="43"/>
      <c r="I447"/>
      <c r="J447"/>
      <c r="K447"/>
      <c r="L447"/>
    </row>
    <row r="448" spans="1:12">
      <c r="A448" s="84"/>
      <c r="B448" s="85"/>
      <c r="C448" s="78"/>
      <c r="D448" s="79"/>
      <c r="E448" s="83"/>
      <c r="F448" s="73"/>
      <c r="G448" s="74"/>
      <c r="H448" s="43"/>
    </row>
    <row r="449" spans="1:12" ht="26.4">
      <c r="A449" s="34">
        <f>MAX(A$1:A448)+1</f>
        <v>49</v>
      </c>
      <c r="B449" s="44"/>
      <c r="C449" s="36" t="s">
        <v>4140</v>
      </c>
      <c r="D449" s="37"/>
      <c r="E449" s="38" t="s">
        <v>4141</v>
      </c>
      <c r="F449" s="39"/>
      <c r="G449" s="40" t="s">
        <v>39</v>
      </c>
      <c r="H449" s="76">
        <v>9.84</v>
      </c>
    </row>
    <row r="450" spans="1:12" ht="26.4">
      <c r="A450" s="84"/>
      <c r="B450" s="85"/>
      <c r="C450" s="78"/>
      <c r="D450" s="79" t="s">
        <v>4142</v>
      </c>
      <c r="E450" s="83" t="s">
        <v>4143</v>
      </c>
      <c r="F450" s="73"/>
      <c r="G450" s="74" t="s">
        <v>39</v>
      </c>
      <c r="H450" s="97">
        <v>9.84</v>
      </c>
    </row>
    <row r="451" spans="1:12" s="127" customFormat="1">
      <c r="A451" s="123"/>
      <c r="B451" s="35"/>
      <c r="C451" s="35"/>
      <c r="D451" s="120"/>
      <c r="E451" s="90" t="s">
        <v>4929</v>
      </c>
      <c r="F451" s="800">
        <f>1.9*0.92*2+1.9*0.58*2+0.4*0.38*2+1.6*0.6*4</f>
        <v>9.8439999999999994</v>
      </c>
      <c r="G451" s="126"/>
      <c r="H451" s="43"/>
      <c r="I451"/>
      <c r="J451"/>
      <c r="K451"/>
      <c r="L451"/>
    </row>
    <row r="452" spans="1:12" s="661" customFormat="1" ht="13.2">
      <c r="A452" s="34"/>
      <c r="B452" s="749"/>
      <c r="C452" s="36"/>
      <c r="D452" s="37"/>
      <c r="E452" s="77"/>
      <c r="F452" s="512"/>
      <c r="G452" s="40"/>
      <c r="H452" s="88"/>
    </row>
    <row r="453" spans="1:12" s="661" customFormat="1" ht="13.2">
      <c r="A453" s="696"/>
      <c r="B453" s="35" t="s">
        <v>941</v>
      </c>
      <c r="C453" s="35"/>
      <c r="D453" s="120"/>
      <c r="E453" s="53" t="s">
        <v>942</v>
      </c>
      <c r="F453" s="708"/>
      <c r="G453" s="698"/>
      <c r="H453" s="700"/>
    </row>
    <row r="454" spans="1:12" s="661" customFormat="1" ht="13.2">
      <c r="A454" s="703"/>
      <c r="B454" s="704"/>
      <c r="C454" s="705"/>
      <c r="D454" s="705"/>
      <c r="E454" s="750"/>
      <c r="F454" s="708"/>
      <c r="G454" s="709"/>
      <c r="H454" s="751"/>
    </row>
    <row r="455" spans="1:12" s="661" customFormat="1">
      <c r="A455" s="34">
        <f>MAX(A$1:A454)+1</f>
        <v>50</v>
      </c>
      <c r="B455" s="690"/>
      <c r="C455" s="752" t="s">
        <v>4670</v>
      </c>
      <c r="D455" s="720"/>
      <c r="E455" s="789" t="s">
        <v>943</v>
      </c>
      <c r="F455" s="798"/>
      <c r="G455" s="723" t="s">
        <v>68</v>
      </c>
      <c r="H455" s="682">
        <v>800</v>
      </c>
    </row>
    <row r="456" spans="1:12" s="661" customFormat="1" ht="13.2">
      <c r="A456" s="719"/>
      <c r="B456" s="697"/>
      <c r="C456" s="683"/>
      <c r="D456" s="706">
        <v>9108010101</v>
      </c>
      <c r="E456" s="707" t="s">
        <v>4671</v>
      </c>
      <c r="F456" s="714"/>
      <c r="G456" s="698" t="s">
        <v>68</v>
      </c>
      <c r="H456" s="684">
        <v>800</v>
      </c>
    </row>
    <row r="457" spans="1:12" s="661" customFormat="1" ht="15">
      <c r="A457" s="696"/>
      <c r="B457" s="697"/>
      <c r="C457" s="683"/>
      <c r="D457" s="699"/>
      <c r="E457" s="716" t="s">
        <v>4930</v>
      </c>
      <c r="F457" s="717">
        <v>800</v>
      </c>
      <c r="G457" s="698"/>
      <c r="H457" s="684"/>
    </row>
    <row r="458" spans="1:12" s="661" customFormat="1" ht="13.2">
      <c r="A458" s="696"/>
      <c r="B458" s="697"/>
      <c r="C458" s="683"/>
      <c r="D458" s="699"/>
      <c r="E458" s="750"/>
      <c r="F458" s="708"/>
      <c r="G458" s="698"/>
      <c r="H458" s="684"/>
    </row>
    <row r="459" spans="1:12" s="661" customFormat="1" ht="13.2">
      <c r="A459" s="34">
        <f>MAX(A$1:A458)+1</f>
        <v>51</v>
      </c>
      <c r="B459" s="697"/>
      <c r="C459" s="774">
        <v>91080118</v>
      </c>
      <c r="D459" s="781"/>
      <c r="E459" s="776" t="s">
        <v>4931</v>
      </c>
      <c r="F459" s="777"/>
      <c r="G459" s="801" t="s">
        <v>68</v>
      </c>
      <c r="H459" s="766">
        <v>146</v>
      </c>
    </row>
    <row r="460" spans="1:12" s="661" customFormat="1" ht="13.2">
      <c r="A460" s="696"/>
      <c r="B460" s="697"/>
      <c r="C460" s="756"/>
      <c r="D460" s="781">
        <v>9108011801</v>
      </c>
      <c r="E460" s="782" t="s">
        <v>4932</v>
      </c>
      <c r="F460" s="759"/>
      <c r="G460" s="787" t="s">
        <v>68</v>
      </c>
      <c r="H460" s="772">
        <v>146</v>
      </c>
    </row>
    <row r="461" spans="1:12" s="661" customFormat="1" ht="13.2">
      <c r="A461" s="696"/>
      <c r="B461" s="697"/>
      <c r="C461" s="683"/>
      <c r="D461" s="706"/>
      <c r="E461" s="802" t="s">
        <v>4933</v>
      </c>
      <c r="F461" s="714">
        <f>70.5+36+39.5</f>
        <v>146</v>
      </c>
      <c r="G461" s="698"/>
      <c r="H461" s="684"/>
    </row>
    <row r="462" spans="1:12" s="661" customFormat="1" ht="13.2">
      <c r="A462" s="753"/>
      <c r="B462" s="754"/>
      <c r="C462" s="756"/>
      <c r="D462" s="757"/>
      <c r="E462" s="758"/>
      <c r="F462" s="759"/>
      <c r="G462" s="760"/>
      <c r="H462" s="740"/>
    </row>
    <row r="463" spans="1:12" s="661" customFormat="1" ht="13.2">
      <c r="A463" s="268">
        <f>MAX(A$1:A462)+1</f>
        <v>52</v>
      </c>
      <c r="B463" s="754"/>
      <c r="C463" s="774">
        <v>91100106</v>
      </c>
      <c r="D463" s="775"/>
      <c r="E463" s="776" t="s">
        <v>4675</v>
      </c>
      <c r="F463" s="777"/>
      <c r="G463" s="778" t="s">
        <v>64</v>
      </c>
      <c r="H463" s="779">
        <v>8</v>
      </c>
    </row>
    <row r="464" spans="1:12" s="661" customFormat="1" ht="13.2">
      <c r="A464" s="753"/>
      <c r="B464" s="754"/>
      <c r="C464" s="780"/>
      <c r="D464" s="781">
        <v>9110010601</v>
      </c>
      <c r="E464" s="782" t="s">
        <v>4676</v>
      </c>
      <c r="F464" s="759"/>
      <c r="G464" s="760" t="s">
        <v>64</v>
      </c>
      <c r="H464" s="740">
        <v>8</v>
      </c>
    </row>
    <row r="465" spans="1:9" s="661" customFormat="1" ht="13.2">
      <c r="A465" s="753"/>
      <c r="B465" s="754"/>
      <c r="C465" s="783"/>
      <c r="D465" s="783"/>
      <c r="E465" s="695"/>
      <c r="F465" s="785"/>
      <c r="G465" s="754"/>
      <c r="H465" s="740"/>
    </row>
    <row r="466" spans="1:9" s="661" customFormat="1" ht="26.4">
      <c r="A466" s="268">
        <f>MAX(A$1:A465)+1</f>
        <v>53</v>
      </c>
      <c r="B466" s="754"/>
      <c r="C466" s="774">
        <v>91100111</v>
      </c>
      <c r="D466" s="775"/>
      <c r="E466" s="776" t="s">
        <v>4677</v>
      </c>
      <c r="F466" s="777"/>
      <c r="G466" s="778" t="s">
        <v>64</v>
      </c>
      <c r="H466" s="779">
        <v>8</v>
      </c>
    </row>
    <row r="467" spans="1:9" s="661" customFormat="1" ht="26.4">
      <c r="A467" s="753"/>
      <c r="B467" s="754"/>
      <c r="C467" s="786"/>
      <c r="D467" s="781">
        <v>9110011103</v>
      </c>
      <c r="E467" s="782" t="s">
        <v>4678</v>
      </c>
      <c r="F467" s="759"/>
      <c r="G467" s="787" t="s">
        <v>64</v>
      </c>
      <c r="H467" s="772">
        <v>8</v>
      </c>
    </row>
    <row r="468" spans="1:9" s="661" customFormat="1" ht="13.2">
      <c r="A468" s="34"/>
      <c r="B468" s="749"/>
      <c r="C468" s="36"/>
      <c r="D468" s="37"/>
      <c r="E468" s="77"/>
      <c r="F468" s="512"/>
      <c r="G468" s="40"/>
      <c r="H468" s="88"/>
    </row>
    <row r="469" spans="1:9" s="661" customFormat="1" ht="13.2">
      <c r="A469" s="34"/>
      <c r="B469" s="749"/>
      <c r="C469" s="36"/>
      <c r="D469" s="37"/>
      <c r="E469" s="77"/>
      <c r="F469" s="512"/>
      <c r="G469" s="40"/>
      <c r="H469" s="88"/>
    </row>
    <row r="470" spans="1:9" ht="14.4" thickBot="1">
      <c r="A470" s="135"/>
      <c r="B470" s="136"/>
      <c r="C470" s="136"/>
      <c r="D470" s="136"/>
      <c r="E470" s="137"/>
      <c r="F470" s="138"/>
      <c r="G470" s="136"/>
      <c r="H470" s="139"/>
    </row>
    <row r="471" spans="1:9">
      <c r="E471" s="6"/>
      <c r="F471" s="141"/>
      <c r="H471" s="531"/>
      <c r="I47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2"/>
  <dimension ref="A1:L25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4934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163</v>
      </c>
    </row>
    <row r="9" spans="1:12" ht="26.4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163</v>
      </c>
    </row>
    <row r="10" spans="1:12">
      <c r="A10" s="656"/>
      <c r="B10" s="31"/>
      <c r="C10" s="31"/>
      <c r="D10" s="32"/>
      <c r="E10" s="90" t="s">
        <v>4935</v>
      </c>
      <c r="F10" s="95">
        <v>163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26.9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26.9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6.4">
      <c r="A15" s="134"/>
      <c r="B15" s="85"/>
      <c r="C15" s="78"/>
      <c r="D15" s="79"/>
      <c r="E15" s="90" t="s">
        <v>4936</v>
      </c>
      <c r="F15" s="95">
        <f>F10*0.165</f>
        <v>26.895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15.6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4448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6.4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6.4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4164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49.4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49.4</v>
      </c>
    </row>
    <row r="29" spans="1:12">
      <c r="A29" s="84"/>
      <c r="B29" s="85"/>
      <c r="C29" s="37"/>
      <c r="D29" s="79"/>
      <c r="E29" s="803" t="s">
        <v>4449</v>
      </c>
      <c r="F29" s="679">
        <f>(2*2*0.3*2)</f>
        <v>2.4</v>
      </c>
      <c r="G29" s="74"/>
      <c r="H29" s="128"/>
    </row>
    <row r="30" spans="1:12">
      <c r="A30" s="134"/>
      <c r="B30" s="85"/>
      <c r="C30" s="37"/>
      <c r="D30" s="79"/>
      <c r="E30" s="678" t="s">
        <v>1462</v>
      </c>
      <c r="F30" s="680">
        <v>47</v>
      </c>
      <c r="G30" s="74"/>
      <c r="H30" s="128"/>
    </row>
    <row r="31" spans="1:12">
      <c r="A31" s="134"/>
      <c r="B31" s="85"/>
      <c r="C31" s="37"/>
      <c r="D31" s="79"/>
      <c r="E31" s="77"/>
      <c r="F31" s="49">
        <f>SUM(F29:F30)</f>
        <v>49.4</v>
      </c>
      <c r="G31" s="74"/>
      <c r="H31" s="128"/>
    </row>
    <row r="32" spans="1:12" s="127" customFormat="1">
      <c r="A32" s="123"/>
      <c r="B32" s="35"/>
      <c r="C32" s="119"/>
      <c r="D32" s="120"/>
      <c r="E32" s="53"/>
      <c r="F32" s="129"/>
      <c r="G32" s="130"/>
      <c r="H32" s="128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76">
        <v>156.78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97">
        <v>156.78</v>
      </c>
    </row>
    <row r="35" spans="1:8" s="140" customFormat="1" ht="13.2">
      <c r="A35" s="342"/>
      <c r="B35" s="491"/>
      <c r="C35" s="92"/>
      <c r="D35" s="79"/>
      <c r="E35" s="678" t="s">
        <v>4451</v>
      </c>
      <c r="F35" s="681">
        <f>2*2*1.7*2</f>
        <v>13.6</v>
      </c>
      <c r="G35" s="74"/>
      <c r="H35" s="667"/>
    </row>
    <row r="36" spans="1:8" s="140" customFormat="1" ht="13.2">
      <c r="A36" s="342"/>
      <c r="B36" s="491"/>
      <c r="C36" s="92"/>
      <c r="D36" s="79"/>
      <c r="E36" s="90" t="s">
        <v>4937</v>
      </c>
      <c r="F36" s="512">
        <f>3*3*2.5*2</f>
        <v>45</v>
      </c>
      <c r="G36" s="74"/>
      <c r="H36" s="667"/>
    </row>
    <row r="37" spans="1:8" s="140" customFormat="1" ht="13.2">
      <c r="A37" s="342"/>
      <c r="B37" s="491"/>
      <c r="C37" s="92"/>
      <c r="D37" s="79"/>
      <c r="E37" s="90" t="s">
        <v>4938</v>
      </c>
      <c r="F37" s="196">
        <f>5.5*5.1*3.5</f>
        <v>98.174999999999983</v>
      </c>
      <c r="G37" s="74"/>
      <c r="H37" s="667"/>
    </row>
    <row r="38" spans="1:8" s="140" customFormat="1" ht="13.2">
      <c r="A38" s="342"/>
      <c r="B38" s="491"/>
      <c r="C38" s="92"/>
      <c r="D38" s="79"/>
      <c r="E38" s="90"/>
      <c r="F38" s="95">
        <f>SUM(F35:F37)</f>
        <v>156.77499999999998</v>
      </c>
      <c r="G38" s="74"/>
      <c r="H38" s="667"/>
    </row>
    <row r="39" spans="1:8" s="140" customFormat="1" ht="13.2">
      <c r="A39" s="342"/>
      <c r="B39" s="491"/>
      <c r="C39" s="92"/>
      <c r="D39" s="79"/>
      <c r="E39" s="90"/>
      <c r="F39" s="512"/>
      <c r="G39" s="74"/>
      <c r="H39" s="667"/>
    </row>
    <row r="40" spans="1:8">
      <c r="A40" s="34">
        <f>MAX(A$1:A39)+1</f>
        <v>7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76">
        <v>1298.06</v>
      </c>
    </row>
    <row r="41" spans="1:8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97">
        <v>1298.06</v>
      </c>
    </row>
    <row r="42" spans="1:8" s="140" customFormat="1" ht="13.2">
      <c r="A42" s="342"/>
      <c r="B42" s="635"/>
      <c r="C42" s="92"/>
      <c r="D42" s="79"/>
      <c r="E42" s="90" t="s">
        <v>4939</v>
      </c>
      <c r="F42" s="95">
        <f>98.5*1.75*2.3</f>
        <v>396.46249999999998</v>
      </c>
      <c r="G42" s="74"/>
      <c r="H42" s="667"/>
    </row>
    <row r="43" spans="1:8" s="140" customFormat="1" ht="13.2">
      <c r="A43" s="342"/>
      <c r="B43" s="635"/>
      <c r="C43" s="92"/>
      <c r="D43" s="79"/>
      <c r="E43" s="90" t="s">
        <v>4940</v>
      </c>
      <c r="F43" s="95">
        <f>61*1.75*2.3</f>
        <v>245.52499999999998</v>
      </c>
      <c r="G43" s="74"/>
      <c r="H43" s="667"/>
    </row>
    <row r="44" spans="1:8" s="140" customFormat="1" ht="13.2">
      <c r="A44" s="342"/>
      <c r="B44" s="635"/>
      <c r="C44" s="92"/>
      <c r="D44" s="79"/>
      <c r="E44" s="90" t="s">
        <v>4941</v>
      </c>
      <c r="F44" s="196">
        <f>163*1.75*2.3</f>
        <v>656.07499999999993</v>
      </c>
      <c r="G44" s="74"/>
      <c r="H44" s="667"/>
    </row>
    <row r="45" spans="1:8" s="140" customFormat="1" ht="13.2">
      <c r="A45" s="342"/>
      <c r="B45" s="635"/>
      <c r="C45" s="92"/>
      <c r="D45" s="79"/>
      <c r="E45" s="90"/>
      <c r="F45" s="95">
        <f>SUM(F42:F44)</f>
        <v>1298.0625</v>
      </c>
      <c r="G45" s="74"/>
      <c r="H45" s="667"/>
    </row>
    <row r="46" spans="1:8" s="140" customFormat="1" ht="13.2">
      <c r="A46" s="342"/>
      <c r="B46" s="635"/>
      <c r="C46" s="92"/>
      <c r="D46" s="79"/>
      <c r="E46" s="90"/>
      <c r="F46" s="512"/>
      <c r="G46" s="74"/>
      <c r="H46" s="667"/>
    </row>
    <row r="47" spans="1:8">
      <c r="A47" s="34">
        <f>MAX(A$1:A46)+1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68">
        <v>363.19</v>
      </c>
    </row>
    <row r="48" spans="1:8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69">
        <v>363.19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F31</f>
        <v>49.4</v>
      </c>
      <c r="G49" s="126"/>
      <c r="H49" s="128"/>
      <c r="I49"/>
      <c r="J49"/>
      <c r="K49"/>
      <c r="L49"/>
    </row>
    <row r="50" spans="1:12" s="127" customFormat="1">
      <c r="A50" s="123"/>
      <c r="B50" s="35"/>
      <c r="C50" s="119"/>
      <c r="D50" s="120"/>
      <c r="E50" s="77"/>
      <c r="F50" s="494"/>
      <c r="G50" s="126"/>
      <c r="H50" s="128"/>
      <c r="I50"/>
      <c r="J50"/>
      <c r="K50"/>
      <c r="L50"/>
    </row>
    <row r="51" spans="1:12" s="127" customFormat="1" ht="26.4">
      <c r="A51" s="123"/>
      <c r="B51" s="35"/>
      <c r="C51" s="119"/>
      <c r="D51" s="120"/>
      <c r="E51" s="90" t="s">
        <v>4170</v>
      </c>
      <c r="F51" s="494">
        <f>F117</f>
        <v>313.78705000000014</v>
      </c>
      <c r="G51" s="126"/>
      <c r="H51" s="128"/>
      <c r="I51"/>
      <c r="J51"/>
      <c r="K51"/>
      <c r="L51"/>
    </row>
    <row r="52" spans="1:12" s="127" customFormat="1">
      <c r="A52" s="123"/>
      <c r="B52" s="35"/>
      <c r="C52" s="119"/>
      <c r="D52" s="120"/>
      <c r="E52" s="109" t="s">
        <v>101</v>
      </c>
      <c r="F52" s="514">
        <f>F49+F51</f>
        <v>363.18705000000011</v>
      </c>
      <c r="G52" s="126"/>
      <c r="H52" s="128"/>
      <c r="I52"/>
      <c r="J52"/>
      <c r="K52"/>
      <c r="L52"/>
    </row>
    <row r="53" spans="1:12" s="127" customFormat="1">
      <c r="A53" s="123"/>
      <c r="B53" s="35"/>
      <c r="C53" s="119"/>
      <c r="D53" s="120"/>
      <c r="E53" s="77"/>
      <c r="F53" s="494"/>
      <c r="G53" s="126"/>
      <c r="H53" s="128"/>
      <c r="I53"/>
      <c r="J53"/>
      <c r="K53"/>
      <c r="L53"/>
    </row>
    <row r="54" spans="1:12" s="127" customFormat="1">
      <c r="A54" s="268">
        <f>MAX(A$1:A53)+1</f>
        <v>9</v>
      </c>
      <c r="B54" s="35"/>
      <c r="C54" s="36" t="s">
        <v>996</v>
      </c>
      <c r="D54" s="37"/>
      <c r="E54" s="38" t="s">
        <v>997</v>
      </c>
      <c r="F54" s="39"/>
      <c r="G54" s="40" t="s">
        <v>19</v>
      </c>
      <c r="H54" s="57">
        <v>4</v>
      </c>
      <c r="I54"/>
      <c r="J54"/>
      <c r="K54"/>
      <c r="L54"/>
    </row>
    <row r="55" spans="1:12" s="127" customFormat="1">
      <c r="A55" s="123"/>
      <c r="B55" s="35"/>
      <c r="C55" s="78"/>
      <c r="D55" s="79" t="s">
        <v>998</v>
      </c>
      <c r="E55" s="83" t="s">
        <v>999</v>
      </c>
      <c r="F55" s="73"/>
      <c r="G55" s="74" t="s">
        <v>19</v>
      </c>
      <c r="H55" s="128">
        <v>4</v>
      </c>
      <c r="I55"/>
      <c r="J55"/>
      <c r="K55"/>
      <c r="L55"/>
    </row>
    <row r="56" spans="1:12" s="127" customFormat="1">
      <c r="A56" s="123"/>
      <c r="B56" s="35"/>
      <c r="C56" s="119"/>
      <c r="D56" s="120"/>
      <c r="E56" s="77" t="s">
        <v>4942</v>
      </c>
      <c r="F56" s="494">
        <f>2*4*0.5</f>
        <v>4</v>
      </c>
      <c r="G56" s="126"/>
      <c r="H56" s="128"/>
      <c r="I56"/>
      <c r="J56"/>
      <c r="K56"/>
      <c r="L56"/>
    </row>
    <row r="57" spans="1:12" s="140" customFormat="1" ht="13.2">
      <c r="A57" s="342"/>
      <c r="B57" s="635"/>
      <c r="C57" s="92"/>
      <c r="D57" s="79"/>
      <c r="E57" s="90"/>
      <c r="F57" s="512"/>
      <c r="G57" s="74"/>
      <c r="H57" s="667"/>
    </row>
    <row r="58" spans="1:12">
      <c r="A58" s="34">
        <f>MAX(A$1:A57)+1</f>
        <v>10</v>
      </c>
      <c r="B58" s="44"/>
      <c r="C58" s="36" t="s">
        <v>201</v>
      </c>
      <c r="D58" s="37"/>
      <c r="E58" s="38" t="s">
        <v>202</v>
      </c>
      <c r="F58" s="39"/>
      <c r="G58" s="40" t="s">
        <v>19</v>
      </c>
      <c r="H58" s="76">
        <v>1137.05</v>
      </c>
    </row>
    <row r="59" spans="1:12">
      <c r="A59" s="84"/>
      <c r="B59" s="85"/>
      <c r="C59" s="78"/>
      <c r="D59" s="79" t="s">
        <v>203</v>
      </c>
      <c r="E59" s="83" t="s">
        <v>204</v>
      </c>
      <c r="F59" s="73"/>
      <c r="G59" s="74" t="s">
        <v>19</v>
      </c>
      <c r="H59" s="97">
        <v>1137.05</v>
      </c>
    </row>
    <row r="60" spans="1:12">
      <c r="A60" s="84"/>
      <c r="B60" s="529"/>
      <c r="C60" s="78"/>
      <c r="D60" s="79"/>
      <c r="E60" s="83"/>
      <c r="F60" s="73"/>
      <c r="G60" s="74"/>
      <c r="H60" s="128"/>
    </row>
    <row r="61" spans="1:12">
      <c r="A61" s="84"/>
      <c r="B61" s="529"/>
      <c r="C61" s="78"/>
      <c r="D61" s="79"/>
      <c r="E61" s="678" t="s">
        <v>4451</v>
      </c>
      <c r="F61" s="681">
        <f>F35</f>
        <v>13.6</v>
      </c>
      <c r="G61" s="74"/>
      <c r="H61" s="128"/>
    </row>
    <row r="62" spans="1:12">
      <c r="A62" s="84"/>
      <c r="B62" s="529"/>
      <c r="C62" s="78"/>
      <c r="D62" s="79"/>
      <c r="E62" s="83"/>
      <c r="F62" s="73"/>
      <c r="G62" s="74"/>
      <c r="H62" s="128"/>
    </row>
    <row r="63" spans="1:12">
      <c r="A63" s="84"/>
      <c r="B63" s="529"/>
      <c r="C63" s="78"/>
      <c r="D63" s="79"/>
      <c r="E63" s="98" t="s">
        <v>4943</v>
      </c>
      <c r="F63" s="73"/>
      <c r="G63" s="74"/>
      <c r="H63" s="128"/>
    </row>
    <row r="64" spans="1:12">
      <c r="A64" s="84"/>
      <c r="B64" s="529"/>
      <c r="C64" s="78"/>
      <c r="D64" s="79"/>
      <c r="E64" s="77" t="s">
        <v>141</v>
      </c>
      <c r="F64" s="108">
        <f>F42</f>
        <v>396.46249999999998</v>
      </c>
      <c r="G64" s="74"/>
      <c r="H64" s="128"/>
    </row>
    <row r="65" spans="1:8">
      <c r="A65" s="84"/>
      <c r="B65" s="529"/>
      <c r="C65" s="78"/>
      <c r="D65" s="79"/>
      <c r="E65" s="77" t="s">
        <v>803</v>
      </c>
      <c r="F65" s="108">
        <f>-F244</f>
        <v>-25.856249999999999</v>
      </c>
      <c r="G65" s="74"/>
      <c r="H65" s="128"/>
    </row>
    <row r="66" spans="1:8">
      <c r="A66" s="84"/>
      <c r="B66" s="529"/>
      <c r="C66" s="78"/>
      <c r="D66" s="79"/>
      <c r="E66" s="77" t="s">
        <v>3428</v>
      </c>
      <c r="F66" s="108">
        <f>-F101</f>
        <v>-140.12610000000001</v>
      </c>
      <c r="G66" s="74"/>
      <c r="H66" s="128"/>
    </row>
    <row r="67" spans="1:8">
      <c r="A67" s="84"/>
      <c r="B67" s="529"/>
      <c r="C67" s="78"/>
      <c r="D67" s="79"/>
      <c r="E67" s="90" t="s">
        <v>4944</v>
      </c>
      <c r="F67" s="214">
        <f>-3.14*0.8*0.8*98.5/4</f>
        <v>-49.486400000000003</v>
      </c>
      <c r="G67" s="74"/>
      <c r="H67" s="128"/>
    </row>
    <row r="68" spans="1:8">
      <c r="A68" s="84"/>
      <c r="B68" s="529"/>
      <c r="C68" s="78"/>
      <c r="D68" s="79"/>
      <c r="E68" s="83"/>
      <c r="F68" s="108">
        <f>SUM(F64:F67)</f>
        <v>180.99374999999998</v>
      </c>
      <c r="G68" s="74"/>
      <c r="H68" s="128"/>
    </row>
    <row r="69" spans="1:8">
      <c r="A69" s="84"/>
      <c r="B69" s="529"/>
      <c r="C69" s="78"/>
      <c r="D69" s="79"/>
      <c r="E69" s="83"/>
      <c r="F69" s="108"/>
      <c r="G69" s="74"/>
      <c r="H69" s="128"/>
    </row>
    <row r="70" spans="1:8">
      <c r="A70" s="84"/>
      <c r="B70" s="529"/>
      <c r="C70" s="78"/>
      <c r="D70" s="79"/>
      <c r="E70" s="98" t="s">
        <v>4945</v>
      </c>
      <c r="F70" s="73"/>
      <c r="G70" s="74"/>
      <c r="H70" s="128"/>
    </row>
    <row r="71" spans="1:8">
      <c r="A71" s="84"/>
      <c r="B71" s="529"/>
      <c r="C71" s="78"/>
      <c r="D71" s="79"/>
      <c r="E71" s="77" t="s">
        <v>141</v>
      </c>
      <c r="F71" s="108">
        <f>F43</f>
        <v>245.52499999999998</v>
      </c>
      <c r="G71" s="74"/>
      <c r="H71" s="128"/>
    </row>
    <row r="72" spans="1:8">
      <c r="A72" s="84"/>
      <c r="B72" s="529"/>
      <c r="C72" s="78"/>
      <c r="D72" s="79"/>
      <c r="E72" s="77" t="s">
        <v>803</v>
      </c>
      <c r="F72" s="108">
        <f>-F245</f>
        <v>-16.012499999999999</v>
      </c>
      <c r="G72" s="74"/>
      <c r="H72" s="128"/>
    </row>
    <row r="73" spans="1:8">
      <c r="A73" s="84"/>
      <c r="B73" s="529"/>
      <c r="C73" s="78"/>
      <c r="D73" s="79"/>
      <c r="E73" s="77" t="s">
        <v>3428</v>
      </c>
      <c r="F73" s="108">
        <f>-F102</f>
        <v>-86.778600000000012</v>
      </c>
      <c r="G73" s="74"/>
      <c r="H73" s="128"/>
    </row>
    <row r="74" spans="1:8">
      <c r="A74" s="84"/>
      <c r="B74" s="529"/>
      <c r="C74" s="78"/>
      <c r="D74" s="79"/>
      <c r="E74" s="90" t="s">
        <v>4946</v>
      </c>
      <c r="F74" s="214">
        <f>-3.14*0.8*0.8*61/4</f>
        <v>-30.646400000000003</v>
      </c>
      <c r="G74" s="74"/>
      <c r="H74" s="128"/>
    </row>
    <row r="75" spans="1:8">
      <c r="A75" s="84"/>
      <c r="B75" s="529"/>
      <c r="C75" s="78"/>
      <c r="D75" s="79"/>
      <c r="E75" s="83"/>
      <c r="F75" s="108">
        <f>SUM(F71:F74)</f>
        <v>112.08749999999998</v>
      </c>
      <c r="G75" s="74"/>
      <c r="H75" s="128"/>
    </row>
    <row r="76" spans="1:8">
      <c r="A76" s="84"/>
      <c r="B76" s="529"/>
      <c r="C76" s="78"/>
      <c r="D76" s="79"/>
      <c r="E76" s="83"/>
      <c r="F76" s="108"/>
      <c r="G76" s="74"/>
      <c r="H76" s="128"/>
    </row>
    <row r="77" spans="1:8">
      <c r="A77" s="84"/>
      <c r="B77" s="529"/>
      <c r="C77" s="78"/>
      <c r="D77" s="79"/>
      <c r="E77" s="83"/>
      <c r="F77" s="108"/>
      <c r="G77" s="74"/>
      <c r="H77" s="128"/>
    </row>
    <row r="78" spans="1:8">
      <c r="A78" s="84"/>
      <c r="B78" s="529"/>
      <c r="C78" s="78"/>
      <c r="D78" s="79"/>
      <c r="E78" s="98" t="s">
        <v>4947</v>
      </c>
      <c r="F78" s="108"/>
      <c r="G78" s="74"/>
      <c r="H78" s="128"/>
    </row>
    <row r="79" spans="1:8">
      <c r="A79" s="84"/>
      <c r="B79" s="529"/>
      <c r="C79" s="78"/>
      <c r="D79" s="79"/>
      <c r="E79" s="77" t="s">
        <v>141</v>
      </c>
      <c r="F79" s="108">
        <f>F37</f>
        <v>98.174999999999983</v>
      </c>
      <c r="G79" s="74"/>
      <c r="H79" s="128"/>
    </row>
    <row r="80" spans="1:8">
      <c r="A80" s="84"/>
      <c r="B80" s="529"/>
      <c r="C80" s="78"/>
      <c r="D80" s="79"/>
      <c r="E80" s="77" t="s">
        <v>4948</v>
      </c>
      <c r="F80" s="108">
        <f>-((4*3.6*2.6)+(1.8*1.8*1))</f>
        <v>-40.680000000000007</v>
      </c>
      <c r="G80" s="74"/>
      <c r="H80" s="128"/>
    </row>
    <row r="81" spans="1:8">
      <c r="A81" s="84"/>
      <c r="B81" s="529"/>
      <c r="C81" s="78"/>
      <c r="D81" s="79"/>
      <c r="E81" s="77" t="s">
        <v>4474</v>
      </c>
      <c r="F81" s="108">
        <f>-F168</f>
        <v>-1.677</v>
      </c>
      <c r="G81" s="74"/>
      <c r="H81" s="128"/>
    </row>
    <row r="82" spans="1:8">
      <c r="A82" s="84"/>
      <c r="B82" s="529"/>
      <c r="C82" s="78"/>
      <c r="D82" s="79"/>
      <c r="E82" s="77" t="s">
        <v>3434</v>
      </c>
      <c r="F82" s="214">
        <f>-F248</f>
        <v>-8.4149999999999991</v>
      </c>
      <c r="G82" s="74"/>
      <c r="H82" s="128"/>
    </row>
    <row r="83" spans="1:8">
      <c r="A83" s="84"/>
      <c r="B83" s="529"/>
      <c r="C83" s="78"/>
      <c r="D83" s="79"/>
      <c r="E83" s="77"/>
      <c r="F83" s="108">
        <f>SUM(F79:F82)</f>
        <v>47.402999999999977</v>
      </c>
      <c r="G83" s="74"/>
      <c r="H83" s="128"/>
    </row>
    <row r="84" spans="1:8">
      <c r="A84" s="84"/>
      <c r="B84" s="529"/>
      <c r="C84" s="78"/>
      <c r="D84" s="79"/>
      <c r="E84" s="77"/>
      <c r="F84" s="108"/>
      <c r="G84" s="74"/>
      <c r="H84" s="128"/>
    </row>
    <row r="85" spans="1:8" s="140" customFormat="1" ht="13.2">
      <c r="A85" s="342"/>
      <c r="B85" s="635"/>
      <c r="C85" s="92"/>
      <c r="D85" s="79"/>
      <c r="E85" s="90" t="s">
        <v>4175</v>
      </c>
      <c r="F85" s="95">
        <f>F36</f>
        <v>45</v>
      </c>
      <c r="G85" s="74"/>
      <c r="H85" s="667"/>
    </row>
    <row r="86" spans="1:8" s="140" customFormat="1" ht="13.2">
      <c r="A86" s="342"/>
      <c r="B86" s="635"/>
      <c r="C86" s="92"/>
      <c r="D86" s="79"/>
      <c r="E86" s="90"/>
      <c r="F86" s="95"/>
      <c r="G86" s="74"/>
      <c r="H86" s="667"/>
    </row>
    <row r="87" spans="1:8" s="140" customFormat="1" ht="13.2">
      <c r="A87" s="342"/>
      <c r="B87" s="635"/>
      <c r="C87" s="92"/>
      <c r="D87" s="79"/>
      <c r="E87" s="156" t="s">
        <v>4479</v>
      </c>
      <c r="F87" s="95"/>
      <c r="G87" s="74"/>
      <c r="H87" s="667"/>
    </row>
    <row r="88" spans="1:8" s="140" customFormat="1" ht="13.2">
      <c r="A88" s="342"/>
      <c r="B88" s="635"/>
      <c r="C88" s="92"/>
      <c r="D88" s="79"/>
      <c r="E88" s="90" t="s">
        <v>3427</v>
      </c>
      <c r="F88" s="95">
        <f>F44</f>
        <v>656.07499999999993</v>
      </c>
      <c r="G88" s="74"/>
      <c r="H88" s="667"/>
    </row>
    <row r="89" spans="1:8" s="140" customFormat="1" ht="13.2">
      <c r="A89" s="342"/>
      <c r="B89" s="635"/>
      <c r="C89" s="92"/>
      <c r="D89" s="79"/>
      <c r="E89" s="90" t="s">
        <v>4949</v>
      </c>
      <c r="F89" s="196">
        <f>163*3.14*0.8*0.8/4</f>
        <v>81.891200000000012</v>
      </c>
      <c r="G89" s="74"/>
      <c r="H89" s="667"/>
    </row>
    <row r="90" spans="1:8" s="140" customFormat="1" ht="13.2">
      <c r="A90" s="342"/>
      <c r="B90" s="635"/>
      <c r="C90" s="92"/>
      <c r="D90" s="79"/>
      <c r="E90" s="90"/>
      <c r="F90" s="95">
        <f>SUM(F88:F89)</f>
        <v>737.96619999999996</v>
      </c>
      <c r="G90" s="74"/>
      <c r="H90" s="667"/>
    </row>
    <row r="91" spans="1:8" s="140" customFormat="1" ht="13.2">
      <c r="A91" s="342"/>
      <c r="B91" s="635"/>
      <c r="C91" s="92"/>
      <c r="D91" s="79"/>
      <c r="E91" s="109" t="s">
        <v>101</v>
      </c>
      <c r="F91" s="284">
        <f>F61+F68+F75+F83+F85+F90</f>
        <v>1137.05045</v>
      </c>
      <c r="G91" s="74"/>
      <c r="H91" s="667"/>
    </row>
    <row r="92" spans="1:8" s="140" customFormat="1" ht="13.2">
      <c r="A92" s="342"/>
      <c r="B92" s="635"/>
      <c r="C92" s="92"/>
      <c r="D92" s="79"/>
      <c r="E92" s="109"/>
      <c r="F92" s="284"/>
      <c r="G92" s="74"/>
      <c r="H92" s="667"/>
    </row>
    <row r="93" spans="1:8" s="140" customFormat="1" ht="13.2">
      <c r="A93" s="34">
        <f>MAX(A$1:A92)+1</f>
        <v>11</v>
      </c>
      <c r="B93" s="635"/>
      <c r="C93" s="36" t="s">
        <v>2401</v>
      </c>
      <c r="D93" s="37"/>
      <c r="E93" s="38" t="s">
        <v>2402</v>
      </c>
      <c r="F93" s="39"/>
      <c r="G93" s="40" t="s">
        <v>19</v>
      </c>
      <c r="H93" s="688">
        <v>2.4</v>
      </c>
    </row>
    <row r="94" spans="1:8" s="140" customFormat="1" ht="13.2">
      <c r="A94" s="342"/>
      <c r="B94" s="635"/>
      <c r="C94" s="78"/>
      <c r="D94" s="79" t="s">
        <v>2403</v>
      </c>
      <c r="E94" s="83" t="s">
        <v>2404</v>
      </c>
      <c r="F94" s="73"/>
      <c r="G94" s="74" t="s">
        <v>19</v>
      </c>
      <c r="H94" s="667">
        <v>2.4</v>
      </c>
    </row>
    <row r="95" spans="1:8" s="140" customFormat="1" ht="26.4">
      <c r="A95" s="342"/>
      <c r="B95" s="635"/>
      <c r="C95" s="78"/>
      <c r="D95" s="79"/>
      <c r="E95" s="678" t="s">
        <v>4865</v>
      </c>
      <c r="F95" s="679"/>
      <c r="G95" s="74"/>
      <c r="H95" s="667"/>
    </row>
    <row r="96" spans="1:8" s="140" customFormat="1" ht="13.2">
      <c r="A96" s="342"/>
      <c r="B96" s="635"/>
      <c r="C96" s="92"/>
      <c r="D96" s="79"/>
      <c r="E96" s="678" t="s">
        <v>4489</v>
      </c>
      <c r="F96" s="681">
        <f>2*2*0.3*2</f>
        <v>2.4</v>
      </c>
      <c r="G96" s="74"/>
      <c r="H96" s="667"/>
    </row>
    <row r="97" spans="1:8" s="140" customFormat="1" ht="13.2">
      <c r="A97" s="342"/>
      <c r="B97" s="635"/>
      <c r="C97" s="92"/>
      <c r="D97" s="79"/>
      <c r="E97" s="90"/>
      <c r="F97" s="512"/>
      <c r="G97" s="74"/>
      <c r="H97" s="667"/>
    </row>
    <row r="98" spans="1:8">
      <c r="A98" s="34">
        <f>MAX(A$1:A97)+1</f>
        <v>12</v>
      </c>
      <c r="B98" s="44"/>
      <c r="C98" s="36" t="s">
        <v>808</v>
      </c>
      <c r="D98" s="37"/>
      <c r="E98" s="38" t="s">
        <v>809</v>
      </c>
      <c r="F98" s="39"/>
      <c r="G98" s="40" t="s">
        <v>19</v>
      </c>
      <c r="H98" s="76">
        <v>226.9</v>
      </c>
    </row>
    <row r="99" spans="1:8">
      <c r="A99" s="84"/>
      <c r="B99" s="85"/>
      <c r="C99" s="78"/>
      <c r="D99" s="79" t="s">
        <v>3566</v>
      </c>
      <c r="E99" s="83" t="s">
        <v>3567</v>
      </c>
      <c r="F99" s="73"/>
      <c r="G99" s="74" t="s">
        <v>19</v>
      </c>
      <c r="H99" s="97">
        <v>226.9</v>
      </c>
    </row>
    <row r="100" spans="1:8" s="140" customFormat="1" ht="13.2">
      <c r="A100" s="342"/>
      <c r="B100" s="635"/>
      <c r="C100" s="92"/>
      <c r="D100" s="79"/>
      <c r="E100" s="156" t="s">
        <v>3568</v>
      </c>
      <c r="F100" s="512"/>
      <c r="G100" s="74"/>
      <c r="H100" s="667"/>
    </row>
    <row r="101" spans="1:8" s="140" customFormat="1" ht="26.4">
      <c r="A101" s="342"/>
      <c r="B101" s="635"/>
      <c r="C101" s="92"/>
      <c r="D101" s="79"/>
      <c r="E101" s="90" t="s">
        <v>4950</v>
      </c>
      <c r="F101" s="95">
        <f>98.5*1.75*1.1-3.14*0.8*0.8*98.5/4</f>
        <v>140.12610000000001</v>
      </c>
      <c r="G101" s="74"/>
      <c r="H101" s="667"/>
    </row>
    <row r="102" spans="1:8" s="140" customFormat="1" ht="13.2">
      <c r="A102" s="342"/>
      <c r="B102" s="635"/>
      <c r="C102" s="92"/>
      <c r="D102" s="79"/>
      <c r="E102" s="90" t="s">
        <v>4951</v>
      </c>
      <c r="F102" s="636">
        <f>61*1.75*1.1-3.14*0.8*0.8*61/4</f>
        <v>86.778600000000012</v>
      </c>
      <c r="G102" s="74"/>
      <c r="H102" s="667"/>
    </row>
    <row r="103" spans="1:8" s="140" customFormat="1" ht="13.2">
      <c r="A103" s="342"/>
      <c r="B103" s="635"/>
      <c r="C103" s="92"/>
      <c r="D103" s="79"/>
      <c r="E103" s="90"/>
      <c r="F103" s="95">
        <f>SUM(F101:F102)</f>
        <v>226.90470000000002</v>
      </c>
      <c r="G103" s="74"/>
      <c r="H103" s="667"/>
    </row>
    <row r="104" spans="1:8" s="140" customFormat="1" ht="13.2">
      <c r="A104" s="342"/>
      <c r="B104" s="635"/>
      <c r="C104" s="92"/>
      <c r="D104" s="79"/>
      <c r="E104" s="90"/>
      <c r="F104" s="636"/>
      <c r="G104" s="74"/>
      <c r="H104" s="667"/>
    </row>
    <row r="105" spans="1:8">
      <c r="A105" s="34">
        <f>MAX(A$1:A104)+1</f>
        <v>13</v>
      </c>
      <c r="B105" s="44"/>
      <c r="C105" s="36" t="s">
        <v>821</v>
      </c>
      <c r="D105" s="37"/>
      <c r="E105" s="38" t="s">
        <v>822</v>
      </c>
      <c r="F105" s="39"/>
      <c r="G105" s="40" t="s">
        <v>19</v>
      </c>
      <c r="H105" s="76">
        <v>2282.1</v>
      </c>
    </row>
    <row r="106" spans="1:8" ht="26.4">
      <c r="A106" s="84"/>
      <c r="B106" s="85"/>
      <c r="C106" s="78"/>
      <c r="D106" s="79" t="s">
        <v>823</v>
      </c>
      <c r="E106" s="83" t="s">
        <v>824</v>
      </c>
      <c r="F106" s="73"/>
      <c r="G106" s="74" t="s">
        <v>19</v>
      </c>
      <c r="H106" s="97">
        <v>2282.1</v>
      </c>
    </row>
    <row r="107" spans="1:8">
      <c r="A107" s="84"/>
      <c r="B107" s="529"/>
      <c r="C107" s="78"/>
      <c r="D107" s="79"/>
      <c r="E107" s="77" t="s">
        <v>3630</v>
      </c>
      <c r="F107" s="42">
        <f>F91*2+F56*2</f>
        <v>2282.1008999999999</v>
      </c>
      <c r="G107" s="74"/>
      <c r="H107" s="128"/>
    </row>
    <row r="108" spans="1:8" s="140" customFormat="1" ht="13.2">
      <c r="A108" s="342"/>
      <c r="B108" s="635"/>
      <c r="C108" s="92"/>
      <c r="D108" s="79"/>
      <c r="E108" s="90"/>
      <c r="F108" s="512"/>
      <c r="G108" s="74"/>
      <c r="H108" s="667"/>
    </row>
    <row r="109" spans="1:8">
      <c r="A109" s="34">
        <f>MAX(A$1:A108)+1</f>
        <v>14</v>
      </c>
      <c r="B109" s="44"/>
      <c r="C109" s="36" t="s">
        <v>136</v>
      </c>
      <c r="D109" s="37"/>
      <c r="E109" s="38" t="s">
        <v>826</v>
      </c>
      <c r="F109" s="39"/>
      <c r="G109" s="40" t="s">
        <v>19</v>
      </c>
      <c r="H109" s="76">
        <v>363.19</v>
      </c>
    </row>
    <row r="110" spans="1:8" ht="26.4">
      <c r="A110" s="84"/>
      <c r="B110" s="85"/>
      <c r="C110" s="78"/>
      <c r="D110" s="79" t="s">
        <v>138</v>
      </c>
      <c r="E110" s="83" t="s">
        <v>218</v>
      </c>
      <c r="F110" s="73"/>
      <c r="G110" s="74" t="s">
        <v>19</v>
      </c>
      <c r="H110" s="97">
        <v>363.19</v>
      </c>
    </row>
    <row r="111" spans="1:8">
      <c r="A111" s="84"/>
      <c r="B111" s="529"/>
      <c r="C111" s="78"/>
      <c r="D111" s="79"/>
      <c r="E111" s="77" t="s">
        <v>1211</v>
      </c>
      <c r="F111" s="108">
        <f>F31</f>
        <v>49.4</v>
      </c>
      <c r="G111" s="74"/>
      <c r="H111" s="128"/>
    </row>
    <row r="112" spans="1:8">
      <c r="A112" s="84"/>
      <c r="B112" s="529"/>
      <c r="C112" s="78"/>
      <c r="D112" s="79"/>
      <c r="E112" s="83"/>
      <c r="F112" s="687"/>
      <c r="G112" s="74"/>
      <c r="H112" s="128"/>
    </row>
    <row r="113" spans="1:12" s="140" customFormat="1" ht="13.2">
      <c r="A113" s="342"/>
      <c r="B113" s="635"/>
      <c r="C113" s="92"/>
      <c r="D113" s="79"/>
      <c r="E113" s="156" t="s">
        <v>3631</v>
      </c>
      <c r="F113" s="95"/>
      <c r="G113" s="74"/>
      <c r="H113" s="667"/>
    </row>
    <row r="114" spans="1:12" s="140" customFormat="1" ht="13.2">
      <c r="A114" s="342"/>
      <c r="B114" s="635"/>
      <c r="C114" s="92"/>
      <c r="D114" s="79"/>
      <c r="E114" s="90" t="s">
        <v>141</v>
      </c>
      <c r="F114" s="95">
        <f>F38+F45</f>
        <v>1454.8375000000001</v>
      </c>
      <c r="G114" s="74"/>
      <c r="H114" s="667"/>
    </row>
    <row r="115" spans="1:12" s="127" customFormat="1">
      <c r="A115" s="123"/>
      <c r="B115" s="35"/>
      <c r="C115" s="35"/>
      <c r="D115" s="120"/>
      <c r="E115" s="77" t="s">
        <v>210</v>
      </c>
      <c r="F115" s="469">
        <f>-F91</f>
        <v>-1137.05045</v>
      </c>
      <c r="G115" s="126"/>
      <c r="H115" s="128"/>
      <c r="I115"/>
      <c r="J115"/>
      <c r="K115"/>
      <c r="L115"/>
    </row>
    <row r="116" spans="1:12" s="127" customFormat="1">
      <c r="A116" s="123"/>
      <c r="B116" s="35"/>
      <c r="C116" s="35"/>
      <c r="D116" s="120"/>
      <c r="E116" s="77" t="s">
        <v>1463</v>
      </c>
      <c r="F116" s="640">
        <f>-F56</f>
        <v>-4</v>
      </c>
      <c r="G116" s="126"/>
      <c r="H116" s="128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77"/>
      <c r="F117" s="469">
        <f>SUM(F114:F116)</f>
        <v>313.78705000000014</v>
      </c>
      <c r="G117" s="126"/>
      <c r="H117" s="128"/>
      <c r="I117"/>
      <c r="J117"/>
      <c r="K117"/>
      <c r="L117"/>
    </row>
    <row r="118" spans="1:12" s="127" customFormat="1">
      <c r="A118" s="123"/>
      <c r="B118" s="35"/>
      <c r="C118" s="35"/>
      <c r="D118" s="120"/>
      <c r="E118" s="109" t="s">
        <v>101</v>
      </c>
      <c r="F118" s="169">
        <f>F111+F117</f>
        <v>363.18705000000011</v>
      </c>
      <c r="G118" s="126"/>
      <c r="H118" s="128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77"/>
      <c r="F119" s="469"/>
      <c r="G119" s="126"/>
      <c r="H119" s="128"/>
      <c r="I119"/>
      <c r="J119"/>
      <c r="K119"/>
      <c r="L119"/>
    </row>
    <row r="120" spans="1:12">
      <c r="A120" s="34">
        <f>MAX(A$1:A119)+1</f>
        <v>15</v>
      </c>
      <c r="B120" s="85"/>
      <c r="C120" s="36" t="s">
        <v>211</v>
      </c>
      <c r="D120" s="78"/>
      <c r="E120" s="38" t="s">
        <v>830</v>
      </c>
      <c r="F120" s="689"/>
      <c r="G120" s="40" t="s">
        <v>19</v>
      </c>
      <c r="H120" s="76">
        <v>1190.45</v>
      </c>
    </row>
    <row r="121" spans="1:12" ht="26.4">
      <c r="A121" s="84"/>
      <c r="B121" s="85"/>
      <c r="C121" s="78"/>
      <c r="D121" s="79" t="s">
        <v>213</v>
      </c>
      <c r="E121" s="83" t="s">
        <v>831</v>
      </c>
      <c r="F121" s="687"/>
      <c r="G121" s="74" t="s">
        <v>19</v>
      </c>
      <c r="H121" s="97">
        <v>1190.45</v>
      </c>
    </row>
    <row r="122" spans="1:12">
      <c r="A122" s="134"/>
      <c r="B122" s="85"/>
      <c r="C122" s="78"/>
      <c r="D122" s="79"/>
      <c r="E122" s="322" t="s">
        <v>832</v>
      </c>
      <c r="F122" s="108">
        <f>F111</f>
        <v>49.4</v>
      </c>
      <c r="G122" s="74"/>
      <c r="H122" s="128"/>
    </row>
    <row r="123" spans="1:12">
      <c r="A123" s="134"/>
      <c r="B123" s="85"/>
      <c r="C123" s="78"/>
      <c r="D123" s="79"/>
      <c r="E123" s="83"/>
      <c r="F123" s="687"/>
      <c r="G123" s="74"/>
      <c r="H123" s="128"/>
    </row>
    <row r="124" spans="1:12" s="127" customFormat="1">
      <c r="A124" s="123"/>
      <c r="B124" s="35"/>
      <c r="C124" s="35"/>
      <c r="D124" s="120"/>
      <c r="E124" s="77" t="s">
        <v>3632</v>
      </c>
      <c r="F124" s="469">
        <f>F91+F56</f>
        <v>1141.05045</v>
      </c>
      <c r="G124" s="126"/>
      <c r="H124" s="128"/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109" t="s">
        <v>101</v>
      </c>
      <c r="F125" s="169">
        <f>F122+F124</f>
        <v>1190.45045</v>
      </c>
      <c r="G125" s="126"/>
      <c r="H125" s="128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77"/>
      <c r="F126" s="402"/>
      <c r="G126" s="126"/>
      <c r="H126" s="128"/>
      <c r="I126"/>
      <c r="J126"/>
      <c r="K126"/>
      <c r="L126"/>
    </row>
    <row r="127" spans="1:12">
      <c r="A127" s="34">
        <f>MAX(A$1:A126)+1</f>
        <v>16</v>
      </c>
      <c r="B127" s="44"/>
      <c r="C127" s="36" t="s">
        <v>833</v>
      </c>
      <c r="D127" s="37"/>
      <c r="E127" s="38" t="s">
        <v>834</v>
      </c>
      <c r="F127" s="39"/>
      <c r="G127" s="40" t="s">
        <v>39</v>
      </c>
      <c r="H127" s="76">
        <v>1617.7</v>
      </c>
    </row>
    <row r="128" spans="1:12" ht="26.4">
      <c r="A128" s="84"/>
      <c r="B128" s="85"/>
      <c r="C128" s="78"/>
      <c r="D128" s="79" t="s">
        <v>835</v>
      </c>
      <c r="E128" s="83" t="s">
        <v>836</v>
      </c>
      <c r="F128" s="73"/>
      <c r="G128" s="74" t="s">
        <v>39</v>
      </c>
      <c r="H128" s="97">
        <v>1617.7</v>
      </c>
    </row>
    <row r="129" spans="1:12" s="127" customFormat="1">
      <c r="A129" s="123"/>
      <c r="B129" s="35"/>
      <c r="C129" s="35"/>
      <c r="D129" s="120"/>
      <c r="E129" s="98" t="s">
        <v>3633</v>
      </c>
      <c r="F129" s="402"/>
      <c r="G129" s="126"/>
      <c r="H129" s="128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77" t="s">
        <v>4952</v>
      </c>
      <c r="F130" s="641">
        <f>98.5*2.3*2+61*2.3*2+163*2.3*2</f>
        <v>1483.5</v>
      </c>
      <c r="G130" s="126"/>
      <c r="H130" s="128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77" t="s">
        <v>4953</v>
      </c>
      <c r="F131" s="403">
        <f>3*2.5*8+(5.5+5.1)*3.5*2</f>
        <v>134.19999999999999</v>
      </c>
      <c r="G131" s="126"/>
      <c r="H131" s="128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77"/>
      <c r="F132" s="469">
        <f>SUM(F130:F131)</f>
        <v>1617.7</v>
      </c>
      <c r="G132" s="126"/>
      <c r="H132" s="128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77"/>
      <c r="F133" s="403"/>
      <c r="G133" s="126"/>
      <c r="H133" s="128"/>
      <c r="I133"/>
      <c r="J133"/>
      <c r="K133"/>
      <c r="L133"/>
    </row>
    <row r="134" spans="1:12">
      <c r="A134" s="111"/>
      <c r="B134" s="35" t="s">
        <v>216</v>
      </c>
      <c r="C134" s="119"/>
      <c r="D134" s="120"/>
      <c r="E134" s="53" t="s">
        <v>217</v>
      </c>
      <c r="F134" s="101"/>
      <c r="G134" s="121"/>
      <c r="H134" s="670"/>
    </row>
    <row r="135" spans="1:12">
      <c r="A135" s="111"/>
      <c r="B135" s="112"/>
      <c r="C135" s="113"/>
      <c r="D135" s="122"/>
      <c r="E135" s="200"/>
      <c r="F135" s="201"/>
      <c r="G135" s="121"/>
      <c r="H135" s="671"/>
    </row>
    <row r="136" spans="1:12">
      <c r="A136" s="34">
        <f>MAX(A$1:A135)+1</f>
        <v>17</v>
      </c>
      <c r="B136" s="46"/>
      <c r="C136" s="36" t="s">
        <v>136</v>
      </c>
      <c r="D136" s="37"/>
      <c r="E136" s="38" t="s">
        <v>137</v>
      </c>
      <c r="F136" s="39"/>
      <c r="G136" s="40" t="s">
        <v>19</v>
      </c>
      <c r="H136" s="672">
        <v>49.4</v>
      </c>
    </row>
    <row r="137" spans="1:12" ht="26.4">
      <c r="A137" s="69"/>
      <c r="B137" s="106"/>
      <c r="C137" s="78"/>
      <c r="D137" s="79" t="s">
        <v>138</v>
      </c>
      <c r="E137" s="83" t="s">
        <v>218</v>
      </c>
      <c r="F137" s="73"/>
      <c r="G137" s="74" t="s">
        <v>19</v>
      </c>
      <c r="H137" s="670">
        <v>49.4</v>
      </c>
    </row>
    <row r="138" spans="1:12">
      <c r="A138" s="69"/>
      <c r="B138" s="106"/>
      <c r="C138" s="36"/>
      <c r="D138" s="79"/>
      <c r="E138" s="160" t="s">
        <v>4871</v>
      </c>
      <c r="F138" s="49">
        <f>0.3*8</f>
        <v>2.4</v>
      </c>
      <c r="G138" s="74"/>
      <c r="H138" s="670"/>
    </row>
    <row r="139" spans="1:12">
      <c r="A139" s="69"/>
      <c r="B139" s="106"/>
      <c r="C139" s="36"/>
      <c r="D139" s="79"/>
      <c r="E139" s="160" t="s">
        <v>4954</v>
      </c>
      <c r="F139" s="81">
        <f>0.25*188</f>
        <v>47</v>
      </c>
      <c r="G139" s="74"/>
      <c r="H139" s="670"/>
    </row>
    <row r="140" spans="1:12">
      <c r="A140" s="69"/>
      <c r="B140" s="106"/>
      <c r="C140" s="36"/>
      <c r="D140" s="79"/>
      <c r="E140" s="160"/>
      <c r="F140" s="49">
        <f>SUM(F138:F139)</f>
        <v>49.4</v>
      </c>
      <c r="G140" s="74"/>
      <c r="H140" s="670"/>
    </row>
    <row r="141" spans="1:12">
      <c r="A141" s="69"/>
      <c r="B141" s="106"/>
      <c r="C141" s="36"/>
      <c r="D141" s="37"/>
      <c r="E141" s="100"/>
      <c r="F141" s="49"/>
      <c r="G141" s="40"/>
      <c r="H141" s="671"/>
    </row>
    <row r="142" spans="1:12">
      <c r="A142" s="34">
        <f>MAX(A$1:A141)+1</f>
        <v>18</v>
      </c>
      <c r="B142" s="112"/>
      <c r="C142" s="36" t="s">
        <v>211</v>
      </c>
      <c r="D142" s="37"/>
      <c r="E142" s="38" t="s">
        <v>212</v>
      </c>
      <c r="F142" s="39"/>
      <c r="G142" s="40" t="s">
        <v>19</v>
      </c>
      <c r="H142" s="671">
        <v>49.4</v>
      </c>
    </row>
    <row r="143" spans="1:12" ht="26.4">
      <c r="A143" s="111"/>
      <c r="B143" s="106"/>
      <c r="C143" s="78"/>
      <c r="D143" s="79" t="s">
        <v>213</v>
      </c>
      <c r="E143" s="83" t="s">
        <v>214</v>
      </c>
      <c r="F143" s="73"/>
      <c r="G143" s="74" t="s">
        <v>19</v>
      </c>
      <c r="H143" s="670">
        <v>49.4</v>
      </c>
    </row>
    <row r="144" spans="1:12">
      <c r="A144" s="111"/>
      <c r="B144" s="106"/>
      <c r="C144" s="162"/>
      <c r="D144" s="117"/>
      <c r="E144" s="100" t="s">
        <v>220</v>
      </c>
      <c r="F144" s="163">
        <f>F140</f>
        <v>49.4</v>
      </c>
      <c r="G144" s="118"/>
      <c r="H144" s="671"/>
    </row>
    <row r="145" spans="1:8">
      <c r="A145" s="69"/>
      <c r="B145" s="46"/>
      <c r="C145" s="36"/>
      <c r="D145" s="37"/>
      <c r="E145" s="38"/>
      <c r="F145" s="39"/>
      <c r="G145" s="40"/>
      <c r="H145" s="672"/>
    </row>
    <row r="146" spans="1:8" ht="26.4">
      <c r="A146" s="34">
        <f>MAX(A$1:A145)+1</f>
        <v>19</v>
      </c>
      <c r="B146" s="46"/>
      <c r="C146" s="36" t="s">
        <v>221</v>
      </c>
      <c r="D146" s="37"/>
      <c r="E146" s="38" t="s">
        <v>222</v>
      </c>
      <c r="F146" s="39"/>
      <c r="G146" s="40" t="s">
        <v>39</v>
      </c>
      <c r="H146" s="71">
        <v>196</v>
      </c>
    </row>
    <row r="147" spans="1:8" ht="26.4">
      <c r="A147" s="62"/>
      <c r="B147" s="46"/>
      <c r="C147" s="96"/>
      <c r="D147" s="79" t="s">
        <v>223</v>
      </c>
      <c r="E147" s="83" t="s">
        <v>224</v>
      </c>
      <c r="F147" s="73"/>
      <c r="G147" s="74" t="s">
        <v>39</v>
      </c>
      <c r="H147" s="75">
        <v>196</v>
      </c>
    </row>
    <row r="148" spans="1:8">
      <c r="A148" s="62"/>
      <c r="B148" s="46"/>
      <c r="C148" s="96"/>
      <c r="D148" s="99"/>
      <c r="E148" s="100" t="s">
        <v>4253</v>
      </c>
      <c r="F148" s="131">
        <f>F138/0.3</f>
        <v>8</v>
      </c>
      <c r="G148" s="102"/>
      <c r="H148" s="672"/>
    </row>
    <row r="149" spans="1:8">
      <c r="A149" s="62"/>
      <c r="B149" s="46"/>
      <c r="C149" s="96"/>
      <c r="D149" s="99"/>
      <c r="E149" s="100" t="s">
        <v>4184</v>
      </c>
      <c r="F149" s="229">
        <f>F139/0.25</f>
        <v>188</v>
      </c>
      <c r="G149" s="102"/>
      <c r="H149" s="672"/>
    </row>
    <row r="150" spans="1:8">
      <c r="A150" s="62"/>
      <c r="B150" s="46"/>
      <c r="C150" s="96"/>
      <c r="D150" s="99"/>
      <c r="E150" s="100"/>
      <c r="F150" s="131">
        <f>SUM(F148:F149)</f>
        <v>196</v>
      </c>
      <c r="G150" s="102"/>
      <c r="H150" s="672"/>
    </row>
    <row r="151" spans="1:8">
      <c r="A151" s="62"/>
      <c r="B151" s="46"/>
      <c r="C151" s="96"/>
      <c r="D151" s="99"/>
      <c r="E151" s="100"/>
      <c r="F151" s="131"/>
      <c r="G151" s="102"/>
      <c r="H151" s="672"/>
    </row>
    <row r="152" spans="1:8" s="695" customFormat="1" ht="26.4">
      <c r="A152" s="34">
        <f>MAX(A$1:A151)+1</f>
        <v>20</v>
      </c>
      <c r="B152" s="690"/>
      <c r="C152" s="36" t="s">
        <v>598</v>
      </c>
      <c r="D152" s="691"/>
      <c r="E152" s="38" t="s">
        <v>599</v>
      </c>
      <c r="F152" s="692"/>
      <c r="G152" s="693" t="s">
        <v>39</v>
      </c>
      <c r="H152" s="694">
        <v>8</v>
      </c>
    </row>
    <row r="153" spans="1:8" s="695" customFormat="1" ht="26.4">
      <c r="A153" s="696"/>
      <c r="B153" s="697"/>
      <c r="C153" s="683"/>
      <c r="D153" s="79" t="s">
        <v>600</v>
      </c>
      <c r="E153" s="83" t="s">
        <v>601</v>
      </c>
      <c r="F153" s="679"/>
      <c r="G153" s="698" t="s">
        <v>39</v>
      </c>
      <c r="H153" s="684">
        <v>8</v>
      </c>
    </row>
    <row r="154" spans="1:8" s="695" customFormat="1" ht="13.2">
      <c r="A154" s="696"/>
      <c r="B154" s="697"/>
      <c r="C154" s="683"/>
      <c r="D154" s="699"/>
      <c r="E154" s="678" t="s">
        <v>4505</v>
      </c>
      <c r="F154" s="679">
        <f>F148</f>
        <v>8</v>
      </c>
      <c r="G154" s="698"/>
      <c r="H154" s="700"/>
    </row>
    <row r="155" spans="1:8">
      <c r="A155" s="62"/>
      <c r="B155" s="46"/>
      <c r="C155" s="96"/>
      <c r="D155" s="99"/>
      <c r="E155" s="100"/>
      <c r="F155" s="131"/>
      <c r="G155" s="102"/>
      <c r="H155" s="672"/>
    </row>
    <row r="156" spans="1:8" ht="26.4">
      <c r="A156" s="34">
        <f>MAX(A$1:A155)+1</f>
        <v>21</v>
      </c>
      <c r="B156" s="46"/>
      <c r="C156" s="36" t="s">
        <v>226</v>
      </c>
      <c r="D156" s="37"/>
      <c r="E156" s="38" t="s">
        <v>227</v>
      </c>
      <c r="F156" s="39"/>
      <c r="G156" s="40" t="s">
        <v>39</v>
      </c>
      <c r="H156" s="71">
        <v>188</v>
      </c>
    </row>
    <row r="157" spans="1:8" ht="26.4">
      <c r="A157" s="69"/>
      <c r="B157" s="46"/>
      <c r="C157" s="78"/>
      <c r="D157" s="79" t="s">
        <v>228</v>
      </c>
      <c r="E157" s="83" t="s">
        <v>229</v>
      </c>
      <c r="F157" s="73"/>
      <c r="G157" s="74" t="s">
        <v>39</v>
      </c>
      <c r="H157" s="75">
        <v>188</v>
      </c>
    </row>
    <row r="158" spans="1:8">
      <c r="A158" s="69"/>
      <c r="B158" s="46"/>
      <c r="C158" s="78"/>
      <c r="D158" s="79"/>
      <c r="E158" s="77" t="s">
        <v>4506</v>
      </c>
      <c r="F158" s="108">
        <f>F149</f>
        <v>188</v>
      </c>
      <c r="G158" s="74"/>
      <c r="H158" s="71"/>
    </row>
    <row r="159" spans="1:8">
      <c r="A159" s="62"/>
      <c r="B159" s="46"/>
      <c r="C159" s="96"/>
      <c r="D159" s="99"/>
      <c r="E159" s="100"/>
      <c r="F159" s="101"/>
      <c r="G159" s="102"/>
      <c r="H159" s="71"/>
    </row>
    <row r="160" spans="1:8" ht="26.4">
      <c r="A160" s="34">
        <f>MAX(A$1:A159)+1</f>
        <v>22</v>
      </c>
      <c r="B160" s="46"/>
      <c r="C160" s="36" t="s">
        <v>230</v>
      </c>
      <c r="D160" s="37"/>
      <c r="E160" s="38" t="s">
        <v>231</v>
      </c>
      <c r="F160" s="39"/>
      <c r="G160" s="40" t="s">
        <v>39</v>
      </c>
      <c r="H160" s="71">
        <v>196</v>
      </c>
    </row>
    <row r="161" spans="1:12" ht="26.4">
      <c r="A161" s="62"/>
      <c r="B161" s="46"/>
      <c r="C161" s="78"/>
      <c r="D161" s="79" t="s">
        <v>328</v>
      </c>
      <c r="E161" s="83" t="s">
        <v>329</v>
      </c>
      <c r="F161" s="73"/>
      <c r="G161" s="74" t="s">
        <v>39</v>
      </c>
      <c r="H161" s="75">
        <v>196</v>
      </c>
    </row>
    <row r="162" spans="1:12">
      <c r="A162" s="62"/>
      <c r="B162" s="46"/>
      <c r="C162" s="96"/>
      <c r="D162" s="99"/>
      <c r="E162" s="100" t="s">
        <v>234</v>
      </c>
      <c r="F162" s="131">
        <f>F154+F158</f>
        <v>196</v>
      </c>
      <c r="G162" s="102"/>
      <c r="H162" s="71"/>
    </row>
    <row r="163" spans="1:12" s="127" customFormat="1">
      <c r="A163" s="123"/>
      <c r="B163" s="35"/>
      <c r="C163" s="35"/>
      <c r="D163" s="120"/>
      <c r="E163" s="77"/>
      <c r="F163" s="642"/>
      <c r="G163" s="126"/>
      <c r="H163" s="43"/>
      <c r="I163"/>
      <c r="J163"/>
      <c r="K163"/>
      <c r="L163"/>
    </row>
    <row r="164" spans="1:12" s="127" customFormat="1">
      <c r="A164" s="34"/>
      <c r="B164" s="35" t="s">
        <v>4507</v>
      </c>
      <c r="C164" s="35"/>
      <c r="D164" s="120"/>
      <c r="E164" s="53" t="s">
        <v>4508</v>
      </c>
      <c r="F164" s="129"/>
      <c r="G164" s="126"/>
      <c r="H164" s="43"/>
      <c r="I164"/>
      <c r="J164"/>
      <c r="K164"/>
      <c r="L164"/>
    </row>
    <row r="165" spans="1:12" s="127" customFormat="1">
      <c r="A165" s="268"/>
      <c r="B165" s="35"/>
      <c r="C165" s="35"/>
      <c r="D165" s="120"/>
      <c r="E165" s="53"/>
      <c r="F165" s="129"/>
      <c r="G165" s="126"/>
      <c r="H165" s="43"/>
      <c r="I165"/>
      <c r="J165"/>
      <c r="K165"/>
      <c r="L165"/>
    </row>
    <row r="166" spans="1:12">
      <c r="A166" s="34">
        <f>MAX(A$1:A165)+1</f>
        <v>23</v>
      </c>
      <c r="B166" s="44"/>
      <c r="C166" s="36" t="s">
        <v>1953</v>
      </c>
      <c r="D166" s="37"/>
      <c r="E166" s="38" t="s">
        <v>1954</v>
      </c>
      <c r="F166" s="39"/>
      <c r="G166" s="40" t="s">
        <v>19</v>
      </c>
      <c r="H166" s="57">
        <v>1.68</v>
      </c>
    </row>
    <row r="167" spans="1:12" ht="26.4">
      <c r="A167" s="84"/>
      <c r="B167" s="85"/>
      <c r="C167" s="78"/>
      <c r="D167" s="361" t="s">
        <v>1955</v>
      </c>
      <c r="E167" s="370" t="s">
        <v>1956</v>
      </c>
      <c r="F167" s="363"/>
      <c r="G167" s="32" t="s">
        <v>19</v>
      </c>
      <c r="H167" s="128">
        <v>1.68</v>
      </c>
    </row>
    <row r="168" spans="1:12" s="127" customFormat="1">
      <c r="A168" s="123"/>
      <c r="B168" s="35"/>
      <c r="C168" s="35"/>
      <c r="D168" s="120"/>
      <c r="E168" s="77" t="s">
        <v>4955</v>
      </c>
      <c r="F168" s="402">
        <f>4.3*3.9*0.1</f>
        <v>1.677</v>
      </c>
      <c r="G168" s="126"/>
      <c r="H168" s="128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77"/>
      <c r="F169" s="58"/>
      <c r="G169" s="126"/>
      <c r="H169" s="128"/>
      <c r="I169"/>
      <c r="J169"/>
      <c r="K169"/>
      <c r="L169"/>
    </row>
    <row r="170" spans="1:12">
      <c r="A170" s="34">
        <f>MAX(A$1:A169)+1</f>
        <v>24</v>
      </c>
      <c r="B170" s="44"/>
      <c r="C170" s="36" t="s">
        <v>1958</v>
      </c>
      <c r="D170" s="37"/>
      <c r="E170" s="38" t="s">
        <v>1959</v>
      </c>
      <c r="F170" s="39"/>
      <c r="G170" s="40" t="s">
        <v>39</v>
      </c>
      <c r="H170" s="57">
        <v>2.4599999999999995</v>
      </c>
    </row>
    <row r="171" spans="1:12" ht="26.4">
      <c r="A171" s="84"/>
      <c r="B171" s="85"/>
      <c r="C171" s="78"/>
      <c r="D171" s="79" t="s">
        <v>1960</v>
      </c>
      <c r="E171" s="83" t="s">
        <v>1961</v>
      </c>
      <c r="F171" s="73"/>
      <c r="G171" s="74" t="s">
        <v>39</v>
      </c>
      <c r="H171" s="128">
        <v>2.4599999999999995</v>
      </c>
    </row>
    <row r="172" spans="1:12" s="127" customFormat="1">
      <c r="A172" s="123"/>
      <c r="B172" s="35"/>
      <c r="C172" s="35"/>
      <c r="D172" s="120"/>
      <c r="E172" s="77" t="s">
        <v>4956</v>
      </c>
      <c r="F172" s="402">
        <f>(4.3+3.9)*2*0.15</f>
        <v>2.4599999999999995</v>
      </c>
      <c r="G172" s="126"/>
      <c r="H172" s="128"/>
      <c r="I172"/>
      <c r="J172"/>
      <c r="K172"/>
      <c r="L172"/>
    </row>
    <row r="173" spans="1:12" s="127" customFormat="1">
      <c r="A173" s="123"/>
      <c r="B173" s="35"/>
      <c r="C173" s="35"/>
      <c r="D173" s="120"/>
      <c r="E173" s="77"/>
      <c r="F173" s="402"/>
      <c r="G173" s="126"/>
      <c r="H173" s="128"/>
      <c r="I173"/>
      <c r="J173"/>
      <c r="K173"/>
      <c r="L173"/>
    </row>
    <row r="174" spans="1:12" s="127" customFormat="1">
      <c r="A174" s="34">
        <f>MAX(A$1:A173)+1</f>
        <v>25</v>
      </c>
      <c r="B174" s="702"/>
      <c r="C174" s="804" t="s">
        <v>878</v>
      </c>
      <c r="D174" s="713"/>
      <c r="E174" s="805" t="s">
        <v>879</v>
      </c>
      <c r="F174" s="714"/>
      <c r="G174" s="723" t="s">
        <v>64</v>
      </c>
      <c r="H174" s="682">
        <v>2</v>
      </c>
      <c r="I174"/>
      <c r="J174"/>
      <c r="K174"/>
      <c r="L174"/>
    </row>
    <row r="175" spans="1:12" s="127" customFormat="1" ht="26.4">
      <c r="A175" s="703"/>
      <c r="B175" s="704"/>
      <c r="C175" s="705"/>
      <c r="D175" s="706" t="s">
        <v>4534</v>
      </c>
      <c r="E175" s="707" t="s">
        <v>4535</v>
      </c>
      <c r="F175" s="708"/>
      <c r="G175" s="709" t="s">
        <v>64</v>
      </c>
      <c r="H175" s="701">
        <v>1</v>
      </c>
      <c r="I175"/>
      <c r="J175"/>
      <c r="K175"/>
      <c r="L175"/>
    </row>
    <row r="176" spans="1:12" s="127" customFormat="1">
      <c r="A176" s="703"/>
      <c r="B176" s="704"/>
      <c r="C176" s="705"/>
      <c r="D176" s="705"/>
      <c r="E176" s="711" t="s">
        <v>4536</v>
      </c>
      <c r="F176" s="708"/>
      <c r="G176" s="709"/>
      <c r="H176" s="701"/>
      <c r="I176"/>
      <c r="J176"/>
      <c r="K176"/>
      <c r="L176"/>
    </row>
    <row r="177" spans="1:12" s="127" customFormat="1">
      <c r="A177" s="703"/>
      <c r="B177" s="704"/>
      <c r="C177" s="705"/>
      <c r="D177" s="705"/>
      <c r="E177" s="711" t="s">
        <v>4537</v>
      </c>
      <c r="F177" s="708"/>
      <c r="G177" s="709"/>
      <c r="H177" s="701"/>
      <c r="I177"/>
      <c r="J177"/>
      <c r="K177"/>
      <c r="L177"/>
    </row>
    <row r="178" spans="1:12" s="127" customFormat="1">
      <c r="A178" s="703"/>
      <c r="B178" s="704"/>
      <c r="C178" s="705"/>
      <c r="D178" s="705"/>
      <c r="E178" s="711" t="s">
        <v>4538</v>
      </c>
      <c r="F178" s="708"/>
      <c r="G178" s="709"/>
      <c r="H178" s="701"/>
      <c r="I178"/>
      <c r="J178"/>
      <c r="K178"/>
      <c r="L178"/>
    </row>
    <row r="179" spans="1:12" s="127" customFormat="1" ht="26.4">
      <c r="A179" s="712"/>
      <c r="B179" s="702"/>
      <c r="C179" s="713"/>
      <c r="D179" s="706" t="s">
        <v>4539</v>
      </c>
      <c r="E179" s="707" t="s">
        <v>4540</v>
      </c>
      <c r="F179" s="714"/>
      <c r="G179" s="698" t="s">
        <v>64</v>
      </c>
      <c r="H179" s="684">
        <v>1</v>
      </c>
      <c r="I179"/>
      <c r="J179"/>
      <c r="K179"/>
      <c r="L179"/>
    </row>
    <row r="180" spans="1:12" s="127" customFormat="1">
      <c r="A180" s="712"/>
      <c r="B180" s="702"/>
      <c r="C180" s="713"/>
      <c r="D180" s="715"/>
      <c r="E180" s="731" t="s">
        <v>4957</v>
      </c>
      <c r="F180" s="717"/>
      <c r="G180" s="698"/>
      <c r="H180" s="700"/>
      <c r="I180"/>
      <c r="J180"/>
      <c r="K180"/>
      <c r="L180"/>
    </row>
    <row r="181" spans="1:12" s="127" customFormat="1">
      <c r="A181" s="712"/>
      <c r="B181" s="702"/>
      <c r="C181" s="713"/>
      <c r="D181" s="715"/>
      <c r="E181" s="725" t="s">
        <v>4542</v>
      </c>
      <c r="F181" s="714"/>
      <c r="G181" s="698"/>
      <c r="H181" s="700"/>
      <c r="I181"/>
      <c r="J181"/>
      <c r="K181"/>
      <c r="L181"/>
    </row>
    <row r="182" spans="1:12" s="127" customFormat="1">
      <c r="A182" s="719"/>
      <c r="B182" s="690"/>
      <c r="C182" s="720"/>
      <c r="D182" s="720"/>
      <c r="E182" s="794" t="s">
        <v>4893</v>
      </c>
      <c r="F182" s="722"/>
      <c r="G182" s="723"/>
      <c r="H182" s="795"/>
      <c r="I182"/>
      <c r="J182"/>
      <c r="K182"/>
      <c r="L182"/>
    </row>
    <row r="183" spans="1:12" s="127" customFormat="1">
      <c r="A183" s="719"/>
      <c r="B183" s="690"/>
      <c r="C183" s="720"/>
      <c r="D183" s="720"/>
      <c r="E183" s="794" t="s">
        <v>4544</v>
      </c>
      <c r="F183" s="722"/>
      <c r="G183" s="723"/>
      <c r="H183" s="795"/>
      <c r="I183"/>
      <c r="J183"/>
      <c r="K183"/>
      <c r="L183"/>
    </row>
    <row r="184" spans="1:12" s="127" customFormat="1">
      <c r="A184" s="703"/>
      <c r="B184" s="704"/>
      <c r="C184" s="705"/>
      <c r="D184" s="705"/>
      <c r="E184" s="710"/>
      <c r="F184" s="708"/>
      <c r="G184" s="709"/>
      <c r="H184" s="751"/>
      <c r="I184"/>
      <c r="J184"/>
      <c r="K184"/>
      <c r="L184"/>
    </row>
    <row r="185" spans="1:12" s="127" customFormat="1">
      <c r="A185" s="34">
        <f>MAX(A$1:A184)+1</f>
        <v>26</v>
      </c>
      <c r="B185" s="690"/>
      <c r="C185" s="752" t="s">
        <v>894</v>
      </c>
      <c r="D185" s="720"/>
      <c r="E185" s="2940" t="s">
        <v>4958</v>
      </c>
      <c r="F185" s="2942"/>
      <c r="G185" s="723" t="s">
        <v>64</v>
      </c>
      <c r="H185" s="682">
        <v>2</v>
      </c>
      <c r="I185"/>
      <c r="J185"/>
      <c r="K185"/>
      <c r="L185"/>
    </row>
    <row r="186" spans="1:12" s="127" customFormat="1" ht="26.4">
      <c r="A186" s="719"/>
      <c r="B186" s="697"/>
      <c r="C186" s="683"/>
      <c r="D186" s="706" t="s">
        <v>4545</v>
      </c>
      <c r="E186" s="707" t="s">
        <v>4546</v>
      </c>
      <c r="F186" s="714"/>
      <c r="G186" s="698" t="s">
        <v>64</v>
      </c>
      <c r="H186" s="684">
        <v>2</v>
      </c>
      <c r="I186"/>
      <c r="J186"/>
      <c r="K186"/>
      <c r="L186"/>
    </row>
    <row r="187" spans="1:12" s="127" customFormat="1">
      <c r="A187" s="696"/>
      <c r="B187" s="697"/>
      <c r="C187" s="683"/>
      <c r="D187" s="699"/>
      <c r="E187" s="724" t="s">
        <v>4547</v>
      </c>
      <c r="F187" s="717"/>
      <c r="G187" s="698"/>
      <c r="H187" s="700"/>
      <c r="I187"/>
      <c r="J187"/>
      <c r="K187"/>
      <c r="L187"/>
    </row>
    <row r="188" spans="1:12" s="127" customFormat="1">
      <c r="A188" s="696"/>
      <c r="B188" s="697"/>
      <c r="C188" s="683"/>
      <c r="D188" s="699"/>
      <c r="E188" s="725" t="s">
        <v>4548</v>
      </c>
      <c r="F188" s="714"/>
      <c r="G188" s="698"/>
      <c r="H188" s="700"/>
      <c r="I188"/>
      <c r="J188"/>
      <c r="K188"/>
      <c r="L188"/>
    </row>
    <row r="189" spans="1:12" s="127" customFormat="1">
      <c r="A189" s="719"/>
      <c r="B189" s="697"/>
      <c r="C189" s="683"/>
      <c r="D189" s="699"/>
      <c r="E189" s="794" t="s">
        <v>4549</v>
      </c>
      <c r="F189" s="722"/>
      <c r="G189" s="698"/>
      <c r="H189" s="700"/>
      <c r="I189"/>
      <c r="J189"/>
      <c r="K189"/>
      <c r="L189"/>
    </row>
    <row r="190" spans="1:12" s="127" customFormat="1" ht="26.4">
      <c r="A190" s="719"/>
      <c r="B190" s="704"/>
      <c r="C190" s="727"/>
      <c r="D190" s="705"/>
      <c r="E190" s="733" t="s">
        <v>4550</v>
      </c>
      <c r="F190" s="734"/>
      <c r="G190" s="723"/>
      <c r="H190" s="806"/>
      <c r="I190"/>
      <c r="J190"/>
      <c r="K190"/>
      <c r="L190"/>
    </row>
    <row r="191" spans="1:12" s="127" customFormat="1">
      <c r="A191" s="719"/>
      <c r="B191" s="704"/>
      <c r="C191" s="727"/>
      <c r="D191" s="705"/>
      <c r="E191" s="731" t="s">
        <v>4551</v>
      </c>
      <c r="F191" s="732"/>
      <c r="G191" s="723"/>
      <c r="H191" s="806"/>
      <c r="I191"/>
      <c r="J191"/>
      <c r="K191"/>
      <c r="L191"/>
    </row>
    <row r="192" spans="1:12" s="127" customFormat="1" ht="26.4">
      <c r="A192" s="719"/>
      <c r="B192" s="704"/>
      <c r="C192" s="727"/>
      <c r="D192" s="705"/>
      <c r="E192" s="733" t="s">
        <v>4552</v>
      </c>
      <c r="F192" s="734"/>
      <c r="G192" s="723"/>
      <c r="H192" s="806"/>
      <c r="I192"/>
      <c r="J192"/>
      <c r="K192"/>
      <c r="L192"/>
    </row>
    <row r="193" spans="1:12" s="127" customFormat="1" ht="26.4">
      <c r="A193" s="719"/>
      <c r="B193" s="735"/>
      <c r="C193" s="736"/>
      <c r="D193" s="737"/>
      <c r="E193" s="733" t="s">
        <v>4553</v>
      </c>
      <c r="F193" s="738"/>
      <c r="G193" s="739"/>
      <c r="H193" s="807"/>
      <c r="I193"/>
      <c r="J193"/>
      <c r="K193"/>
      <c r="L193"/>
    </row>
    <row r="194" spans="1:12" s="127" customFormat="1">
      <c r="A194" s="719"/>
      <c r="B194" s="704"/>
      <c r="C194" s="727"/>
      <c r="D194" s="705"/>
      <c r="E194" s="731" t="s">
        <v>4554</v>
      </c>
      <c r="F194" s="741"/>
      <c r="G194" s="723"/>
      <c r="H194" s="806"/>
      <c r="I194"/>
      <c r="J194"/>
      <c r="K194"/>
      <c r="L194"/>
    </row>
    <row r="195" spans="1:12" s="127" customFormat="1">
      <c r="A195" s="696"/>
      <c r="B195" s="697"/>
      <c r="C195" s="683"/>
      <c r="D195" s="699"/>
      <c r="E195" s="711" t="s">
        <v>4895</v>
      </c>
      <c r="F195" s="708"/>
      <c r="G195" s="698"/>
      <c r="H195" s="700"/>
      <c r="I195"/>
      <c r="J195"/>
      <c r="K195"/>
      <c r="L195"/>
    </row>
    <row r="196" spans="1:12" s="127" customFormat="1">
      <c r="A196" s="742"/>
      <c r="B196" s="697"/>
      <c r="C196" s="683"/>
      <c r="D196" s="699"/>
      <c r="E196" s="725"/>
      <c r="F196" s="708">
        <v>2</v>
      </c>
      <c r="G196" s="698"/>
      <c r="H196" s="700"/>
      <c r="I196"/>
      <c r="J196"/>
      <c r="K196"/>
      <c r="L196"/>
    </row>
    <row r="197" spans="1:12" s="127" customFormat="1">
      <c r="A197" s="123"/>
      <c r="B197" s="35"/>
      <c r="C197" s="35"/>
      <c r="D197" s="120"/>
      <c r="E197" s="109"/>
      <c r="F197" s="644"/>
      <c r="G197" s="126"/>
      <c r="H197" s="128"/>
      <c r="I197"/>
      <c r="J197"/>
      <c r="K197"/>
      <c r="L197"/>
    </row>
    <row r="198" spans="1:12">
      <c r="A198" s="34">
        <f>MAX(A$1:A197)+1</f>
        <v>27</v>
      </c>
      <c r="B198" s="44"/>
      <c r="C198" s="36" t="s">
        <v>4561</v>
      </c>
      <c r="D198" s="37"/>
      <c r="E198" s="38" t="s">
        <v>4562</v>
      </c>
      <c r="F198" s="39"/>
      <c r="G198" s="40" t="s">
        <v>64</v>
      </c>
      <c r="H198" s="57">
        <v>4</v>
      </c>
    </row>
    <row r="199" spans="1:12" ht="26.4">
      <c r="A199" s="84"/>
      <c r="B199" s="85"/>
      <c r="C199" s="78"/>
      <c r="D199" s="79" t="s">
        <v>4563</v>
      </c>
      <c r="E199" s="83" t="s">
        <v>4564</v>
      </c>
      <c r="F199" s="73"/>
      <c r="G199" s="74" t="s">
        <v>64</v>
      </c>
      <c r="H199" s="128">
        <v>4</v>
      </c>
    </row>
    <row r="200" spans="1:12">
      <c r="A200" s="134"/>
      <c r="B200" s="85"/>
      <c r="C200" s="78"/>
      <c r="D200" s="79"/>
      <c r="E200" s="77" t="s">
        <v>4959</v>
      </c>
      <c r="F200" s="49">
        <v>4</v>
      </c>
      <c r="G200" s="74"/>
      <c r="H200" s="43"/>
    </row>
    <row r="201" spans="1:12" s="127" customFormat="1">
      <c r="A201" s="123"/>
      <c r="B201" s="35"/>
      <c r="C201" s="35"/>
      <c r="D201" s="120"/>
      <c r="E201" s="109"/>
      <c r="F201" s="644"/>
      <c r="G201" s="126"/>
      <c r="H201" s="128"/>
      <c r="I201"/>
      <c r="J201"/>
      <c r="K201"/>
      <c r="L201"/>
    </row>
    <row r="202" spans="1:12">
      <c r="A202" s="34">
        <f>MAX(A$1:A201)+1</f>
        <v>28</v>
      </c>
      <c r="B202" s="44"/>
      <c r="C202" s="36" t="s">
        <v>4567</v>
      </c>
      <c r="D202" s="37"/>
      <c r="E202" s="38" t="s">
        <v>4568</v>
      </c>
      <c r="F202" s="39"/>
      <c r="G202" s="40" t="s">
        <v>68</v>
      </c>
      <c r="H202" s="76">
        <v>167.5</v>
      </c>
    </row>
    <row r="203" spans="1:12">
      <c r="A203" s="84"/>
      <c r="B203" s="85"/>
      <c r="C203" s="78"/>
      <c r="D203" s="79" t="s">
        <v>4575</v>
      </c>
      <c r="E203" s="83" t="s">
        <v>4576</v>
      </c>
      <c r="F203" s="73"/>
      <c r="G203" s="74" t="s">
        <v>68</v>
      </c>
      <c r="H203" s="128">
        <v>167.5</v>
      </c>
    </row>
    <row r="204" spans="1:12" ht="52.8">
      <c r="A204" s="84"/>
      <c r="B204" s="85"/>
      <c r="C204" s="78"/>
      <c r="D204" s="79"/>
      <c r="E204" s="77" t="s">
        <v>4960</v>
      </c>
      <c r="F204" s="49">
        <v>167.5</v>
      </c>
      <c r="G204" s="74"/>
      <c r="H204" s="128"/>
    </row>
    <row r="205" spans="1:12">
      <c r="A205" s="84"/>
      <c r="B205" s="85"/>
      <c r="C205" s="78"/>
      <c r="D205" s="79"/>
      <c r="E205" s="77" t="s">
        <v>4961</v>
      </c>
      <c r="F205" s="49"/>
      <c r="G205" s="74"/>
      <c r="H205" s="128"/>
    </row>
    <row r="206" spans="1:12">
      <c r="A206" s="84"/>
      <c r="B206" s="85"/>
      <c r="C206" s="78"/>
      <c r="D206" s="79"/>
      <c r="E206" s="77"/>
      <c r="F206" s="49"/>
      <c r="G206" s="74"/>
      <c r="H206" s="128"/>
    </row>
    <row r="207" spans="1:12">
      <c r="A207" s="34">
        <f>MAX(A$1:A206)+1</f>
        <v>29</v>
      </c>
      <c r="B207" s="44"/>
      <c r="C207" s="36" t="s">
        <v>4580</v>
      </c>
      <c r="D207" s="37"/>
      <c r="E207" s="38" t="s">
        <v>4581</v>
      </c>
      <c r="F207" s="39"/>
      <c r="G207" s="31" t="s">
        <v>64</v>
      </c>
      <c r="H207" s="57">
        <v>12</v>
      </c>
    </row>
    <row r="208" spans="1:12">
      <c r="A208" s="84"/>
      <c r="B208" s="85"/>
      <c r="C208" s="78"/>
      <c r="D208" s="79" t="s">
        <v>4608</v>
      </c>
      <c r="E208" s="83" t="s">
        <v>4609</v>
      </c>
      <c r="F208" s="73"/>
      <c r="G208" s="32" t="s">
        <v>64</v>
      </c>
      <c r="H208" s="128">
        <v>12</v>
      </c>
    </row>
    <row r="209" spans="1:10">
      <c r="A209" s="84"/>
      <c r="B209" s="85"/>
      <c r="C209" s="78"/>
      <c r="D209" s="79"/>
      <c r="E209" s="77" t="s">
        <v>4962</v>
      </c>
      <c r="F209" s="49">
        <v>4</v>
      </c>
      <c r="G209" s="74"/>
      <c r="H209" s="128"/>
    </row>
    <row r="210" spans="1:10">
      <c r="A210" s="84"/>
      <c r="B210" s="85"/>
      <c r="C210" s="78"/>
      <c r="D210" s="79"/>
      <c r="E210" s="77" t="s">
        <v>4963</v>
      </c>
      <c r="F210" s="49">
        <v>2</v>
      </c>
      <c r="G210" s="74"/>
      <c r="H210" s="128"/>
    </row>
    <row r="211" spans="1:10" ht="26.4">
      <c r="A211" s="84"/>
      <c r="B211" s="85"/>
      <c r="C211" s="78"/>
      <c r="D211" s="79"/>
      <c r="E211" s="77" t="s">
        <v>4964</v>
      </c>
      <c r="F211" s="49">
        <v>4</v>
      </c>
      <c r="G211" s="74"/>
      <c r="H211" s="128"/>
    </row>
    <row r="212" spans="1:10">
      <c r="A212" s="84"/>
      <c r="B212" s="85"/>
      <c r="C212" s="78"/>
      <c r="D212" s="79"/>
      <c r="E212" s="77" t="s">
        <v>4965</v>
      </c>
      <c r="F212" s="81">
        <v>2</v>
      </c>
      <c r="G212" s="74"/>
      <c r="H212" s="128"/>
    </row>
    <row r="213" spans="1:10">
      <c r="A213" s="84"/>
      <c r="B213" s="85"/>
      <c r="C213" s="78"/>
      <c r="D213" s="79"/>
      <c r="E213" s="77"/>
      <c r="F213" s="49">
        <f>SUM(F209:F212)</f>
        <v>12</v>
      </c>
      <c r="G213" s="74"/>
      <c r="H213" s="128"/>
    </row>
    <row r="214" spans="1:10">
      <c r="A214" s="84"/>
      <c r="B214" s="85"/>
      <c r="C214" s="78"/>
      <c r="D214" s="79"/>
      <c r="E214" s="77"/>
      <c r="F214" s="49"/>
      <c r="G214" s="74"/>
      <c r="H214" s="128"/>
    </row>
    <row r="215" spans="1:10">
      <c r="A215" s="34">
        <f>MAX(A$1:A214)+1</f>
        <v>30</v>
      </c>
      <c r="B215" s="44"/>
      <c r="C215" s="36" t="s">
        <v>4617</v>
      </c>
      <c r="D215" s="37"/>
      <c r="E215" s="38" t="s">
        <v>4618</v>
      </c>
      <c r="F215" s="39"/>
      <c r="G215" s="40" t="s">
        <v>64</v>
      </c>
      <c r="H215" s="57">
        <v>4</v>
      </c>
    </row>
    <row r="216" spans="1:10">
      <c r="A216" s="34"/>
      <c r="B216" s="44"/>
      <c r="C216" s="36"/>
      <c r="D216" s="79" t="s">
        <v>4619</v>
      </c>
      <c r="E216" s="83" t="s">
        <v>4620</v>
      </c>
      <c r="F216" s="73"/>
      <c r="G216" s="32" t="s">
        <v>64</v>
      </c>
      <c r="H216" s="128">
        <v>4</v>
      </c>
    </row>
    <row r="217" spans="1:10">
      <c r="A217" s="34"/>
      <c r="B217" s="44"/>
      <c r="C217" s="36"/>
      <c r="D217" s="37"/>
      <c r="E217" s="77" t="s">
        <v>4966</v>
      </c>
      <c r="F217" s="49">
        <v>4</v>
      </c>
      <c r="G217" s="40"/>
      <c r="H217" s="43"/>
    </row>
    <row r="218" spans="1:10">
      <c r="A218" s="34"/>
      <c r="B218" s="44"/>
      <c r="C218" s="36"/>
      <c r="D218" s="37"/>
      <c r="E218" s="38"/>
      <c r="F218" s="39"/>
      <c r="G218" s="40"/>
      <c r="H218" s="43"/>
    </row>
    <row r="219" spans="1:10" s="744" customFormat="1" ht="13.2">
      <c r="A219" s="34">
        <f>MAX(A$1:A218)+1</f>
        <v>31</v>
      </c>
      <c r="B219" s="743"/>
      <c r="C219" s="36" t="s">
        <v>4622</v>
      </c>
      <c r="D219" s="79"/>
      <c r="E219" s="38" t="s">
        <v>4623</v>
      </c>
      <c r="F219" s="83"/>
      <c r="G219" s="40" t="s">
        <v>64</v>
      </c>
      <c r="H219" s="57">
        <v>1</v>
      </c>
      <c r="J219" s="745"/>
    </row>
    <row r="220" spans="1:10" s="744" customFormat="1" ht="26.4">
      <c r="A220" s="746"/>
      <c r="B220" s="743"/>
      <c r="C220" s="78"/>
      <c r="D220" s="79" t="s">
        <v>4624</v>
      </c>
      <c r="E220" s="83" t="s">
        <v>4625</v>
      </c>
      <c r="F220" s="83"/>
      <c r="G220" s="74" t="s">
        <v>64</v>
      </c>
      <c r="H220" s="128">
        <v>1</v>
      </c>
    </row>
    <row r="221" spans="1:10" s="744" customFormat="1" ht="26.4">
      <c r="A221" s="746"/>
      <c r="B221" s="743"/>
      <c r="C221" s="78"/>
      <c r="D221" s="79"/>
      <c r="E221" s="77" t="s">
        <v>4967</v>
      </c>
      <c r="F221" s="512">
        <v>1</v>
      </c>
      <c r="G221" s="74"/>
      <c r="H221" s="747"/>
    </row>
    <row r="222" spans="1:10" s="744" customFormat="1" ht="13.2">
      <c r="A222" s="746"/>
      <c r="B222" s="743"/>
      <c r="C222" s="78"/>
      <c r="D222" s="79"/>
      <c r="E222" s="77"/>
      <c r="F222" s="512"/>
      <c r="G222" s="74"/>
      <c r="H222" s="747"/>
    </row>
    <row r="223" spans="1:10">
      <c r="A223" s="34">
        <f>MAX(A$1:A220)+1</f>
        <v>32</v>
      </c>
      <c r="B223" s="44"/>
      <c r="C223" s="36" t="s">
        <v>4627</v>
      </c>
      <c r="D223" s="37"/>
      <c r="E223" s="38" t="s">
        <v>4628</v>
      </c>
      <c r="F223" s="39"/>
      <c r="G223" s="40" t="s">
        <v>64</v>
      </c>
      <c r="H223" s="57">
        <v>2</v>
      </c>
    </row>
    <row r="224" spans="1:10" ht="26.4">
      <c r="A224" s="34"/>
      <c r="B224" s="44"/>
      <c r="C224" s="36"/>
      <c r="D224" s="79" t="s">
        <v>4634</v>
      </c>
      <c r="E224" s="83" t="s">
        <v>4635</v>
      </c>
      <c r="F224" s="73"/>
      <c r="G224" s="74" t="s">
        <v>64</v>
      </c>
      <c r="H224" s="128">
        <v>1</v>
      </c>
    </row>
    <row r="225" spans="1:9">
      <c r="A225" s="34"/>
      <c r="B225" s="44"/>
      <c r="C225" s="36"/>
      <c r="D225" s="37"/>
      <c r="E225" s="77" t="s">
        <v>4968</v>
      </c>
      <c r="F225" s="49">
        <v>1</v>
      </c>
      <c r="G225" s="40"/>
      <c r="H225" s="57"/>
    </row>
    <row r="226" spans="1:9">
      <c r="A226" s="84"/>
      <c r="B226" s="85"/>
      <c r="C226" s="78"/>
      <c r="D226" s="79" t="s">
        <v>4638</v>
      </c>
      <c r="E226" s="83" t="s">
        <v>4639</v>
      </c>
      <c r="F226" s="73"/>
      <c r="G226" s="74" t="s">
        <v>64</v>
      </c>
      <c r="H226" s="128">
        <v>1</v>
      </c>
    </row>
    <row r="227" spans="1:9">
      <c r="A227" s="84"/>
      <c r="B227" s="85"/>
      <c r="C227" s="78"/>
      <c r="D227" s="79"/>
      <c r="E227" s="77" t="s">
        <v>4969</v>
      </c>
      <c r="F227" s="49">
        <v>1</v>
      </c>
      <c r="G227" s="74"/>
      <c r="H227" s="128"/>
    </row>
    <row r="228" spans="1:9">
      <c r="A228" s="84"/>
      <c r="B228" s="85"/>
      <c r="C228" s="78"/>
      <c r="D228" s="79"/>
      <c r="E228" s="77"/>
      <c r="F228" s="49"/>
      <c r="G228" s="74"/>
      <c r="H228" s="128"/>
    </row>
    <row r="229" spans="1:9">
      <c r="A229" s="34">
        <f>MAX(A$1:A228)+1</f>
        <v>33</v>
      </c>
      <c r="B229" s="44"/>
      <c r="C229" s="36" t="s">
        <v>4310</v>
      </c>
      <c r="D229" s="37"/>
      <c r="E229" s="38" t="s">
        <v>4311</v>
      </c>
      <c r="F229" s="39"/>
      <c r="G229" s="40" t="s">
        <v>64</v>
      </c>
      <c r="H229" s="57">
        <v>6</v>
      </c>
    </row>
    <row r="230" spans="1:9">
      <c r="A230" s="34"/>
      <c r="B230" s="44"/>
      <c r="C230" s="36"/>
      <c r="D230" s="79" t="s">
        <v>4642</v>
      </c>
      <c r="E230" s="83" t="s">
        <v>4643</v>
      </c>
      <c r="F230" s="73"/>
      <c r="G230" s="74" t="s">
        <v>64</v>
      </c>
      <c r="H230" s="128">
        <v>2</v>
      </c>
    </row>
    <row r="231" spans="1:9">
      <c r="A231" s="34"/>
      <c r="B231" s="44"/>
      <c r="C231" s="36"/>
      <c r="D231" s="37"/>
      <c r="E231" s="77" t="s">
        <v>4970</v>
      </c>
      <c r="F231" s="49">
        <v>1</v>
      </c>
      <c r="G231" s="40"/>
      <c r="H231" s="57"/>
    </row>
    <row r="232" spans="1:9">
      <c r="A232" s="34"/>
      <c r="B232" s="44"/>
      <c r="C232" s="36"/>
      <c r="D232" s="37"/>
      <c r="E232" s="77" t="s">
        <v>4971</v>
      </c>
      <c r="F232" s="81">
        <v>1</v>
      </c>
      <c r="G232" s="40"/>
      <c r="H232" s="57"/>
    </row>
    <row r="233" spans="1:9">
      <c r="A233" s="34"/>
      <c r="B233" s="44"/>
      <c r="C233" s="36"/>
      <c r="D233" s="37"/>
      <c r="E233" s="38"/>
      <c r="F233" s="49">
        <f>SUM(F231:F232)</f>
        <v>2</v>
      </c>
      <c r="G233" s="40"/>
      <c r="H233" s="57"/>
    </row>
    <row r="234" spans="1:9" s="144" customFormat="1">
      <c r="A234" s="511"/>
      <c r="B234" s="85"/>
      <c r="C234" s="78"/>
      <c r="D234" s="79" t="s">
        <v>4312</v>
      </c>
      <c r="E234" s="83" t="s">
        <v>4313</v>
      </c>
      <c r="F234" s="73"/>
      <c r="G234" s="74" t="s">
        <v>64</v>
      </c>
      <c r="H234" s="128">
        <v>4</v>
      </c>
    </row>
    <row r="235" spans="1:9" s="140" customFormat="1" ht="13.2">
      <c r="A235" s="342"/>
      <c r="B235" s="635"/>
      <c r="C235" s="92"/>
      <c r="D235" s="79"/>
      <c r="E235" s="90" t="s">
        <v>4197</v>
      </c>
      <c r="F235" s="512">
        <v>4</v>
      </c>
      <c r="G235" s="74"/>
      <c r="H235" s="667"/>
      <c r="I235" s="628"/>
    </row>
    <row r="236" spans="1:9">
      <c r="A236" s="84"/>
      <c r="B236" s="85"/>
      <c r="C236" s="78"/>
      <c r="D236" s="79"/>
      <c r="E236" s="83"/>
      <c r="F236" s="49"/>
      <c r="G236" s="74"/>
      <c r="H236" s="128"/>
    </row>
    <row r="237" spans="1:9" ht="26.4">
      <c r="A237" s="34">
        <f>MAX(A$1:A236)+1</f>
        <v>34</v>
      </c>
      <c r="B237" s="44"/>
      <c r="C237" s="36" t="s">
        <v>4314</v>
      </c>
      <c r="D237" s="37"/>
      <c r="E237" s="38" t="s">
        <v>4315</v>
      </c>
      <c r="F237" s="39"/>
      <c r="G237" s="40" t="s">
        <v>68</v>
      </c>
      <c r="H237" s="76">
        <v>335</v>
      </c>
    </row>
    <row r="238" spans="1:9" ht="26.4">
      <c r="A238" s="84"/>
      <c r="B238" s="85"/>
      <c r="C238" s="78"/>
      <c r="D238" s="79" t="s">
        <v>4316</v>
      </c>
      <c r="E238" s="83" t="s">
        <v>4317</v>
      </c>
      <c r="F238" s="73"/>
      <c r="G238" s="74" t="s">
        <v>68</v>
      </c>
      <c r="H238" s="97">
        <v>167.5</v>
      </c>
    </row>
    <row r="239" spans="1:9">
      <c r="A239" s="84"/>
      <c r="B239" s="85"/>
      <c r="C239" s="78"/>
      <c r="D239" s="79"/>
      <c r="E239" s="83"/>
      <c r="F239" s="108">
        <f>F204</f>
        <v>167.5</v>
      </c>
      <c r="G239" s="74"/>
      <c r="H239" s="97"/>
    </row>
    <row r="240" spans="1:9" ht="26.4">
      <c r="A240" s="84"/>
      <c r="B240" s="85"/>
      <c r="C240" s="78"/>
      <c r="D240" s="79" t="s">
        <v>4318</v>
      </c>
      <c r="E240" s="83" t="s">
        <v>4319</v>
      </c>
      <c r="F240" s="73"/>
      <c r="G240" s="74" t="s">
        <v>68</v>
      </c>
      <c r="H240" s="97">
        <v>167.5</v>
      </c>
    </row>
    <row r="241" spans="1:12">
      <c r="A241" s="84"/>
      <c r="B241" s="85"/>
      <c r="C241" s="78"/>
      <c r="D241" s="79"/>
      <c r="E241" s="83"/>
      <c r="F241" s="108">
        <f>F239</f>
        <v>167.5</v>
      </c>
      <c r="G241" s="74"/>
      <c r="H241" s="128"/>
    </row>
    <row r="242" spans="1:12">
      <c r="A242" s="84"/>
      <c r="B242" s="85"/>
      <c r="C242" s="78"/>
      <c r="D242" s="79"/>
      <c r="E242" s="83"/>
      <c r="F242" s="108"/>
      <c r="G242" s="74"/>
      <c r="H242" s="128"/>
    </row>
    <row r="243" spans="1:12" ht="26.4">
      <c r="A243" s="34">
        <f>MAX(A$1:A242)+1</f>
        <v>35</v>
      </c>
      <c r="B243" s="44"/>
      <c r="C243" s="36" t="s">
        <v>912</v>
      </c>
      <c r="D243" s="37"/>
      <c r="E243" s="38" t="s">
        <v>913</v>
      </c>
      <c r="F243" s="39"/>
      <c r="G243" s="40" t="s">
        <v>19</v>
      </c>
      <c r="H243" s="57">
        <v>50.28</v>
      </c>
    </row>
    <row r="244" spans="1:12">
      <c r="A244" s="34"/>
      <c r="B244" s="44"/>
      <c r="C244" s="36"/>
      <c r="D244" s="37"/>
      <c r="E244" s="77" t="s">
        <v>4972</v>
      </c>
      <c r="F244" s="49">
        <f>98.5*1.75*0.15</f>
        <v>25.856249999999999</v>
      </c>
      <c r="G244" s="40"/>
      <c r="H244" s="57"/>
    </row>
    <row r="245" spans="1:12">
      <c r="A245" s="84"/>
      <c r="B245" s="85"/>
      <c r="C245" s="78"/>
      <c r="D245" s="361"/>
      <c r="E245" s="77" t="s">
        <v>4973</v>
      </c>
      <c r="F245" s="662">
        <f>61*1.75*0.15</f>
        <v>16.012499999999999</v>
      </c>
      <c r="G245" s="32"/>
      <c r="H245" s="128"/>
    </row>
    <row r="246" spans="1:12" s="661" customFormat="1" ht="13.2">
      <c r="A246" s="34"/>
      <c r="B246" s="749"/>
      <c r="C246" s="36"/>
      <c r="D246" s="37"/>
      <c r="E246" s="77"/>
      <c r="F246" s="512">
        <f>SUM(F244:F245)</f>
        <v>41.868749999999999</v>
      </c>
      <c r="G246" s="40"/>
      <c r="H246" s="88"/>
    </row>
    <row r="247" spans="1:12" s="661" customFormat="1" ht="13.2">
      <c r="A247" s="34"/>
      <c r="B247" s="749"/>
      <c r="C247" s="36"/>
      <c r="D247" s="37"/>
      <c r="E247" s="77"/>
      <c r="F247" s="512"/>
      <c r="G247" s="40"/>
      <c r="H247" s="88"/>
    </row>
    <row r="248" spans="1:12" s="661" customFormat="1" ht="13.2">
      <c r="A248" s="34"/>
      <c r="B248" s="749"/>
      <c r="C248" s="36"/>
      <c r="D248" s="37"/>
      <c r="E248" s="77" t="s">
        <v>4974</v>
      </c>
      <c r="F248" s="512">
        <f>5.5*5.1*0.3</f>
        <v>8.4149999999999991</v>
      </c>
      <c r="G248" s="40"/>
      <c r="H248" s="88"/>
    </row>
    <row r="249" spans="1:12" s="661" customFormat="1" ht="13.2">
      <c r="A249" s="34"/>
      <c r="B249" s="749"/>
      <c r="C249" s="36"/>
      <c r="D249" s="37"/>
      <c r="E249" s="109" t="s">
        <v>101</v>
      </c>
      <c r="F249" s="536">
        <f>F246+F248</f>
        <v>50.283749999999998</v>
      </c>
      <c r="G249" s="40"/>
      <c r="H249" s="88"/>
    </row>
    <row r="250" spans="1:12" s="661" customFormat="1" ht="13.2">
      <c r="A250" s="34"/>
      <c r="B250" s="749"/>
      <c r="C250" s="36"/>
      <c r="D250" s="37"/>
      <c r="E250" s="109"/>
      <c r="F250" s="536"/>
      <c r="G250" s="40"/>
      <c r="H250" s="88"/>
    </row>
    <row r="251" spans="1:12" s="127" customFormat="1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  <c r="I251"/>
      <c r="J251"/>
      <c r="K251"/>
      <c r="L251"/>
    </row>
    <row r="252" spans="1:12" s="661" customFormat="1" ht="13.2">
      <c r="A252" s="34"/>
      <c r="B252" s="749"/>
      <c r="C252" s="36"/>
      <c r="D252" s="37"/>
      <c r="E252" s="77"/>
      <c r="F252" s="512"/>
      <c r="G252" s="40"/>
      <c r="H252" s="88"/>
    </row>
    <row r="253" spans="1:12" ht="26.4">
      <c r="A253" s="34">
        <f>MAX(A$1:A252)+1</f>
        <v>36</v>
      </c>
      <c r="B253" s="44"/>
      <c r="C253" s="36" t="s">
        <v>1815</v>
      </c>
      <c r="D253" s="37"/>
      <c r="E253" s="38" t="s">
        <v>1816</v>
      </c>
      <c r="F253" s="39"/>
      <c r="G253" s="40" t="s">
        <v>39</v>
      </c>
      <c r="H253" s="57">
        <v>9.6</v>
      </c>
    </row>
    <row r="254" spans="1:12" ht="26.4">
      <c r="A254" s="84"/>
      <c r="B254" s="85"/>
      <c r="C254" s="78"/>
      <c r="D254" s="79" t="s">
        <v>1821</v>
      </c>
      <c r="E254" s="83" t="s">
        <v>1822</v>
      </c>
      <c r="F254" s="73"/>
      <c r="G254" s="74" t="s">
        <v>39</v>
      </c>
      <c r="H254" s="128">
        <v>9.6</v>
      </c>
    </row>
    <row r="255" spans="1:12" s="661" customFormat="1" ht="26.4">
      <c r="A255" s="34"/>
      <c r="B255" s="749"/>
      <c r="C255" s="36"/>
      <c r="D255" s="37"/>
      <c r="E255" s="77" t="s">
        <v>4975</v>
      </c>
      <c r="F255" s="512">
        <f>1.8*1*2+1.5*1*2+0.9*1*2+0.6*1*2</f>
        <v>9.6</v>
      </c>
      <c r="G255" s="40"/>
      <c r="H255" s="88"/>
    </row>
    <row r="256" spans="1:12" s="661" customFormat="1" ht="13.2">
      <c r="A256" s="34"/>
      <c r="B256" s="749"/>
      <c r="C256" s="36"/>
      <c r="D256" s="37"/>
      <c r="E256" s="77"/>
      <c r="F256" s="512"/>
      <c r="G256" s="40"/>
      <c r="H256" s="88"/>
    </row>
    <row r="257" spans="1:9" s="661" customFormat="1" ht="13.2">
      <c r="A257" s="34"/>
      <c r="B257" s="749"/>
      <c r="C257" s="36"/>
      <c r="D257" s="37"/>
      <c r="E257" s="77"/>
      <c r="F257" s="512"/>
      <c r="G257" s="40"/>
      <c r="H257" s="88"/>
    </row>
    <row r="258" spans="1:9" ht="14.4" thickBot="1">
      <c r="A258" s="135"/>
      <c r="B258" s="136"/>
      <c r="C258" s="136"/>
      <c r="D258" s="136"/>
      <c r="E258" s="137"/>
      <c r="F258" s="138"/>
      <c r="G258" s="136"/>
      <c r="H258" s="139"/>
    </row>
    <row r="259" spans="1:9">
      <c r="E259" s="6"/>
      <c r="F259" s="141"/>
      <c r="H259" s="531"/>
      <c r="I259" s="155"/>
    </row>
  </sheetData>
  <mergeCells count="5">
    <mergeCell ref="A3:C3"/>
    <mergeCell ref="E3:F4"/>
    <mergeCell ref="G3:G4"/>
    <mergeCell ref="H3:H4"/>
    <mergeCell ref="E185:F185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3"/>
  <dimension ref="A1:L17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4976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80</v>
      </c>
    </row>
    <row r="9" spans="1:12" ht="26.4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4977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1.06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1.06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6.4">
      <c r="A15" s="134"/>
      <c r="B15" s="85"/>
      <c r="C15" s="78"/>
      <c r="D15" s="79"/>
      <c r="E15" s="90" t="s">
        <v>4978</v>
      </c>
      <c r="F15" s="95">
        <f>F10*0.0132</f>
        <v>1.056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15.6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4448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6.4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6.4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4164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21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21</v>
      </c>
    </row>
    <row r="29" spans="1:12">
      <c r="A29" s="134"/>
      <c r="B29" s="85"/>
      <c r="C29" s="37"/>
      <c r="D29" s="79"/>
      <c r="E29" s="678" t="s">
        <v>1462</v>
      </c>
      <c r="F29" s="679">
        <v>21</v>
      </c>
      <c r="G29" s="74"/>
      <c r="H29" s="128"/>
    </row>
    <row r="30" spans="1:12" s="127" customFormat="1">
      <c r="A30" s="123"/>
      <c r="B30" s="35"/>
      <c r="C30" s="119"/>
      <c r="D30" s="120"/>
      <c r="E30" s="53"/>
      <c r="F30" s="129"/>
      <c r="G30" s="130"/>
      <c r="H30" s="128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76">
        <v>16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97">
        <v>16</v>
      </c>
    </row>
    <row r="33" spans="1:12" s="140" customFormat="1" ht="13.2">
      <c r="A33" s="342"/>
      <c r="B33" s="491"/>
      <c r="C33" s="92"/>
      <c r="D33" s="79"/>
      <c r="E33" s="90" t="s">
        <v>4979</v>
      </c>
      <c r="F33" s="512">
        <f>2*2*2*2</f>
        <v>16</v>
      </c>
      <c r="G33" s="74"/>
      <c r="H33" s="667"/>
    </row>
    <row r="34" spans="1:12" s="140" customFormat="1" ht="13.2">
      <c r="A34" s="342"/>
      <c r="B34" s="491"/>
      <c r="C34" s="92"/>
      <c r="D34" s="79"/>
      <c r="E34" s="90"/>
      <c r="F34" s="512"/>
      <c r="G34" s="74"/>
      <c r="H34" s="667"/>
    </row>
    <row r="35" spans="1:12">
      <c r="A35" s="34">
        <f>MAX(A$1:A34)+1</f>
        <v>7</v>
      </c>
      <c r="B35" s="44"/>
      <c r="C35" s="36" t="s">
        <v>784</v>
      </c>
      <c r="D35" s="37"/>
      <c r="E35" s="38" t="s">
        <v>785</v>
      </c>
      <c r="F35" s="39"/>
      <c r="G35" s="40" t="s">
        <v>19</v>
      </c>
      <c r="H35" s="76">
        <v>284.70000000000005</v>
      </c>
    </row>
    <row r="36" spans="1:12">
      <c r="A36" s="84"/>
      <c r="B36" s="85"/>
      <c r="C36" s="78"/>
      <c r="D36" s="79" t="s">
        <v>786</v>
      </c>
      <c r="E36" s="83" t="s">
        <v>787</v>
      </c>
      <c r="F36" s="73"/>
      <c r="G36" s="74" t="s">
        <v>19</v>
      </c>
      <c r="H36" s="97">
        <v>284.70000000000005</v>
      </c>
    </row>
    <row r="37" spans="1:12" s="140" customFormat="1" ht="13.2">
      <c r="A37" s="342"/>
      <c r="B37" s="635"/>
      <c r="C37" s="92"/>
      <c r="D37" s="79"/>
      <c r="E37" s="90" t="s">
        <v>4980</v>
      </c>
      <c r="F37" s="95">
        <f>70.5*1*1.8</f>
        <v>126.9</v>
      </c>
      <c r="G37" s="74"/>
      <c r="H37" s="667"/>
    </row>
    <row r="38" spans="1:12" s="140" customFormat="1" ht="13.2">
      <c r="A38" s="342"/>
      <c r="B38" s="635"/>
      <c r="C38" s="92"/>
      <c r="D38" s="79"/>
      <c r="E38" s="90" t="s">
        <v>4981</v>
      </c>
      <c r="F38" s="95">
        <f>21*1*1.8</f>
        <v>37.800000000000004</v>
      </c>
      <c r="G38" s="74"/>
      <c r="H38" s="667"/>
    </row>
    <row r="39" spans="1:12" s="140" customFormat="1" ht="13.2">
      <c r="A39" s="342"/>
      <c r="B39" s="635"/>
      <c r="C39" s="92"/>
      <c r="D39" s="79"/>
      <c r="E39" s="90" t="s">
        <v>4982</v>
      </c>
      <c r="F39" s="196">
        <f>80*1*1.5</f>
        <v>120</v>
      </c>
      <c r="G39" s="74"/>
      <c r="H39" s="667"/>
    </row>
    <row r="40" spans="1:12" s="140" customFormat="1" ht="13.2">
      <c r="A40" s="342"/>
      <c r="B40" s="635"/>
      <c r="C40" s="92"/>
      <c r="D40" s="79"/>
      <c r="E40" s="90"/>
      <c r="F40" s="95">
        <f>SUM(F37:F39)</f>
        <v>284.70000000000005</v>
      </c>
      <c r="G40" s="74"/>
      <c r="H40" s="667"/>
    </row>
    <row r="41" spans="1:12" s="140" customFormat="1" ht="13.2">
      <c r="A41" s="342"/>
      <c r="B41" s="635"/>
      <c r="C41" s="92"/>
      <c r="D41" s="79"/>
      <c r="E41" s="90"/>
      <c r="F41" s="512"/>
      <c r="G41" s="74"/>
      <c r="H41" s="667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68">
        <v>108.84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69">
        <v>108.84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21</v>
      </c>
      <c r="G44" s="126"/>
      <c r="H44" s="128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128"/>
      <c r="I45"/>
      <c r="J45"/>
      <c r="K45"/>
      <c r="L45"/>
    </row>
    <row r="46" spans="1:12" s="127" customFormat="1" ht="26.4">
      <c r="A46" s="123"/>
      <c r="B46" s="35"/>
      <c r="C46" s="119"/>
      <c r="D46" s="120"/>
      <c r="E46" s="90" t="s">
        <v>4170</v>
      </c>
      <c r="F46" s="494">
        <f>F92</f>
        <v>87.836320000000029</v>
      </c>
      <c r="G46" s="126"/>
      <c r="H46" s="128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108.83632000000003</v>
      </c>
      <c r="G47" s="126"/>
      <c r="H47" s="128"/>
      <c r="I47"/>
      <c r="J47"/>
      <c r="K47"/>
      <c r="L47"/>
    </row>
    <row r="48" spans="1:12" s="127" customFormat="1">
      <c r="A48" s="123"/>
      <c r="B48" s="35"/>
      <c r="C48" s="119"/>
      <c r="D48" s="120"/>
      <c r="E48" s="77"/>
      <c r="F48" s="494"/>
      <c r="G48" s="126"/>
      <c r="H48" s="128"/>
      <c r="I48"/>
      <c r="J48"/>
      <c r="K48"/>
      <c r="L48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76">
        <v>252.38</v>
      </c>
    </row>
    <row r="50" spans="1:8">
      <c r="A50" s="34"/>
      <c r="B50" s="44"/>
      <c r="C50" s="36"/>
      <c r="D50" s="79" t="s">
        <v>792</v>
      </c>
      <c r="E50" s="83" t="s">
        <v>793</v>
      </c>
      <c r="F50" s="73"/>
      <c r="G50" s="74" t="s">
        <v>19</v>
      </c>
      <c r="H50" s="97">
        <v>39.520000000000003</v>
      </c>
    </row>
    <row r="51" spans="1:8">
      <c r="A51" s="34"/>
      <c r="B51" s="44"/>
      <c r="C51" s="36"/>
      <c r="D51" s="37"/>
      <c r="E51" s="98" t="s">
        <v>4171</v>
      </c>
      <c r="F51" s="73"/>
      <c r="G51" s="40"/>
      <c r="H51" s="76"/>
    </row>
    <row r="52" spans="1:8">
      <c r="A52" s="34"/>
      <c r="B52" s="44"/>
      <c r="C52" s="36"/>
      <c r="D52" s="37"/>
      <c r="E52" s="77" t="s">
        <v>141</v>
      </c>
      <c r="F52" s="108">
        <f>F38</f>
        <v>37.800000000000004</v>
      </c>
      <c r="G52" s="40"/>
      <c r="H52" s="76"/>
    </row>
    <row r="53" spans="1:8">
      <c r="A53" s="34"/>
      <c r="B53" s="44"/>
      <c r="C53" s="36"/>
      <c r="D53" s="37"/>
      <c r="E53" s="77" t="s">
        <v>803</v>
      </c>
      <c r="F53" s="108">
        <f>-F170</f>
        <v>-2.1</v>
      </c>
      <c r="G53" s="40"/>
      <c r="H53" s="76"/>
    </row>
    <row r="54" spans="1:8">
      <c r="A54" s="34"/>
      <c r="B54" s="44"/>
      <c r="C54" s="36"/>
      <c r="D54" s="37"/>
      <c r="E54" s="77" t="s">
        <v>3428</v>
      </c>
      <c r="F54" s="108">
        <f>-F78</f>
        <v>-10.887575999999999</v>
      </c>
      <c r="G54" s="40"/>
      <c r="H54" s="76"/>
    </row>
    <row r="55" spans="1:8">
      <c r="A55" s="34"/>
      <c r="B55" s="44"/>
      <c r="C55" s="36"/>
      <c r="D55" s="37"/>
      <c r="E55" s="90" t="s">
        <v>4983</v>
      </c>
      <c r="F55" s="214">
        <f>-3.14*0.28*0.28*21/4</f>
        <v>-1.2924240000000002</v>
      </c>
      <c r="G55" s="40"/>
      <c r="H55" s="76"/>
    </row>
    <row r="56" spans="1:8">
      <c r="A56" s="34"/>
      <c r="B56" s="44"/>
      <c r="C56" s="36"/>
      <c r="D56" s="37"/>
      <c r="E56" s="83"/>
      <c r="F56" s="108">
        <f>SUM(F52:F55)</f>
        <v>23.520000000000003</v>
      </c>
      <c r="G56" s="40"/>
      <c r="H56" s="76"/>
    </row>
    <row r="57" spans="1:8">
      <c r="A57" s="34"/>
      <c r="B57" s="44"/>
      <c r="C57" s="36"/>
      <c r="D57" s="37"/>
      <c r="E57" s="83"/>
      <c r="F57" s="108"/>
      <c r="G57" s="40"/>
      <c r="H57" s="76"/>
    </row>
    <row r="58" spans="1:8">
      <c r="A58" s="34"/>
      <c r="B58" s="44"/>
      <c r="C58" s="36"/>
      <c r="D58" s="37"/>
      <c r="E58" s="90" t="s">
        <v>4390</v>
      </c>
      <c r="F58" s="95">
        <f>F33</f>
        <v>16</v>
      </c>
      <c r="G58" s="40"/>
      <c r="H58" s="76"/>
    </row>
    <row r="59" spans="1:8">
      <c r="A59" s="34"/>
      <c r="B59" s="44"/>
      <c r="C59" s="36"/>
      <c r="D59" s="37"/>
      <c r="E59" s="109" t="s">
        <v>101</v>
      </c>
      <c r="F59" s="284">
        <f>F56+F58</f>
        <v>39.520000000000003</v>
      </c>
      <c r="G59" s="40"/>
      <c r="H59" s="76"/>
    </row>
    <row r="60" spans="1:8">
      <c r="A60" s="84"/>
      <c r="B60" s="85"/>
      <c r="C60" s="78"/>
      <c r="D60" s="79" t="s">
        <v>203</v>
      </c>
      <c r="E60" s="83" t="s">
        <v>204</v>
      </c>
      <c r="F60" s="73"/>
      <c r="G60" s="74" t="s">
        <v>19</v>
      </c>
      <c r="H60" s="97">
        <v>212.86</v>
      </c>
    </row>
    <row r="61" spans="1:8">
      <c r="A61" s="84"/>
      <c r="B61" s="529"/>
      <c r="C61" s="78"/>
      <c r="D61" s="79"/>
      <c r="E61" s="98" t="s">
        <v>4173</v>
      </c>
      <c r="F61" s="73"/>
      <c r="G61" s="74"/>
      <c r="H61" s="128"/>
    </row>
    <row r="62" spans="1:8">
      <c r="A62" s="84"/>
      <c r="B62" s="529"/>
      <c r="C62" s="78"/>
      <c r="D62" s="79"/>
      <c r="E62" s="77" t="s">
        <v>141</v>
      </c>
      <c r="F62" s="108">
        <f>F37</f>
        <v>126.9</v>
      </c>
      <c r="G62" s="74"/>
      <c r="H62" s="128"/>
    </row>
    <row r="63" spans="1:8">
      <c r="A63" s="84"/>
      <c r="B63" s="529"/>
      <c r="C63" s="78"/>
      <c r="D63" s="79"/>
      <c r="E63" s="77" t="s">
        <v>803</v>
      </c>
      <c r="F63" s="108">
        <f>-F169</f>
        <v>-7.0500000000000007</v>
      </c>
      <c r="G63" s="74"/>
      <c r="H63" s="128"/>
    </row>
    <row r="64" spans="1:8">
      <c r="A64" s="84"/>
      <c r="B64" s="529"/>
      <c r="C64" s="78"/>
      <c r="D64" s="79"/>
      <c r="E64" s="77" t="s">
        <v>3428</v>
      </c>
      <c r="F64" s="108">
        <f>-F77</f>
        <v>-27.04672575</v>
      </c>
      <c r="G64" s="74"/>
      <c r="H64" s="128"/>
    </row>
    <row r="65" spans="1:8">
      <c r="A65" s="84"/>
      <c r="B65" s="529"/>
      <c r="C65" s="78"/>
      <c r="D65" s="79"/>
      <c r="E65" s="90" t="s">
        <v>4984</v>
      </c>
      <c r="F65" s="214">
        <f>-3.14*0.09*0.09*70.5/4</f>
        <v>-0.44827425000000004</v>
      </c>
      <c r="G65" s="74"/>
      <c r="H65" s="128"/>
    </row>
    <row r="66" spans="1:8">
      <c r="A66" s="84"/>
      <c r="B66" s="529"/>
      <c r="C66" s="78"/>
      <c r="D66" s="79"/>
      <c r="E66" s="83"/>
      <c r="F66" s="108">
        <f>SUM(F62:F65)</f>
        <v>92.355000000000018</v>
      </c>
      <c r="G66" s="74"/>
      <c r="H66" s="128"/>
    </row>
    <row r="67" spans="1:8">
      <c r="A67" s="84"/>
      <c r="B67" s="529"/>
      <c r="C67" s="78"/>
      <c r="D67" s="79"/>
      <c r="E67" s="83"/>
      <c r="F67" s="108"/>
      <c r="G67" s="74"/>
      <c r="H67" s="128"/>
    </row>
    <row r="68" spans="1:8" s="140" customFormat="1" ht="13.2">
      <c r="A68" s="342"/>
      <c r="B68" s="635"/>
      <c r="C68" s="92"/>
      <c r="D68" s="79"/>
      <c r="E68" s="156" t="s">
        <v>4985</v>
      </c>
      <c r="F68" s="95"/>
      <c r="G68" s="74"/>
      <c r="H68" s="667"/>
    </row>
    <row r="69" spans="1:8" s="140" customFormat="1" ht="13.2">
      <c r="A69" s="342"/>
      <c r="B69" s="635"/>
      <c r="C69" s="92"/>
      <c r="D69" s="79"/>
      <c r="E69" s="90" t="s">
        <v>3427</v>
      </c>
      <c r="F69" s="95">
        <f>F39</f>
        <v>120</v>
      </c>
      <c r="G69" s="74"/>
      <c r="H69" s="667"/>
    </row>
    <row r="70" spans="1:8" s="140" customFormat="1" ht="13.2">
      <c r="A70" s="342"/>
      <c r="B70" s="635"/>
      <c r="C70" s="92"/>
      <c r="D70" s="79"/>
      <c r="E70" s="90" t="s">
        <v>4986</v>
      </c>
      <c r="F70" s="196">
        <f>80*3.14*0.09*0.09/4</f>
        <v>0.50868000000000002</v>
      </c>
      <c r="G70" s="74"/>
      <c r="H70" s="667"/>
    </row>
    <row r="71" spans="1:8" s="140" customFormat="1" ht="13.2">
      <c r="A71" s="342"/>
      <c r="B71" s="635"/>
      <c r="C71" s="92"/>
      <c r="D71" s="79"/>
      <c r="E71" s="90"/>
      <c r="F71" s="95">
        <f>SUM(F69:F70)</f>
        <v>120.50868</v>
      </c>
      <c r="G71" s="74"/>
      <c r="H71" s="667"/>
    </row>
    <row r="72" spans="1:8" s="140" customFormat="1" ht="13.2">
      <c r="A72" s="342"/>
      <c r="B72" s="635"/>
      <c r="C72" s="92"/>
      <c r="D72" s="79"/>
      <c r="E72" s="109" t="s">
        <v>101</v>
      </c>
      <c r="F72" s="284">
        <f>F66+F71</f>
        <v>212.86368000000002</v>
      </c>
      <c r="G72" s="74"/>
      <c r="H72" s="667"/>
    </row>
    <row r="73" spans="1:8" s="140" customFormat="1" ht="13.2">
      <c r="A73" s="342"/>
      <c r="B73" s="635"/>
      <c r="C73" s="92"/>
      <c r="D73" s="79"/>
      <c r="E73" s="109"/>
      <c r="F73" s="284"/>
      <c r="G73" s="74"/>
      <c r="H73" s="667"/>
    </row>
    <row r="74" spans="1:8">
      <c r="A74" s="34">
        <f>MAX(A$1:A73)+1</f>
        <v>10</v>
      </c>
      <c r="B74" s="44"/>
      <c r="C74" s="36" t="s">
        <v>808</v>
      </c>
      <c r="D74" s="37"/>
      <c r="E74" s="38" t="s">
        <v>809</v>
      </c>
      <c r="F74" s="39"/>
      <c r="G74" s="40" t="s">
        <v>19</v>
      </c>
      <c r="H74" s="76">
        <v>37.93</v>
      </c>
    </row>
    <row r="75" spans="1:8">
      <c r="A75" s="84"/>
      <c r="B75" s="85"/>
      <c r="C75" s="78"/>
      <c r="D75" s="79" t="s">
        <v>3566</v>
      </c>
      <c r="E75" s="83" t="s">
        <v>3567</v>
      </c>
      <c r="F75" s="73"/>
      <c r="G75" s="74" t="s">
        <v>19</v>
      </c>
      <c r="H75" s="97">
        <v>37.93</v>
      </c>
    </row>
    <row r="76" spans="1:8" s="140" customFormat="1" ht="13.2">
      <c r="A76" s="342"/>
      <c r="B76" s="635"/>
      <c r="C76" s="92"/>
      <c r="D76" s="79"/>
      <c r="E76" s="156" t="s">
        <v>3568</v>
      </c>
      <c r="F76" s="512"/>
      <c r="G76" s="74"/>
      <c r="H76" s="667"/>
    </row>
    <row r="77" spans="1:8" s="140" customFormat="1" ht="13.2">
      <c r="A77" s="342"/>
      <c r="B77" s="635"/>
      <c r="C77" s="92"/>
      <c r="D77" s="79"/>
      <c r="E77" s="90" t="s">
        <v>4987</v>
      </c>
      <c r="F77" s="95">
        <f>70.5*1*0.39-3.14*0.09*0.09*70.5/4</f>
        <v>27.04672575</v>
      </c>
      <c r="G77" s="74"/>
      <c r="H77" s="667"/>
    </row>
    <row r="78" spans="1:8" s="140" customFormat="1" ht="13.2">
      <c r="A78" s="342"/>
      <c r="B78" s="635"/>
      <c r="C78" s="92"/>
      <c r="D78" s="79"/>
      <c r="E78" s="90" t="s">
        <v>4988</v>
      </c>
      <c r="F78" s="636">
        <f>21*1*0.58-3.14*0.28*0.28*21/4</f>
        <v>10.887575999999999</v>
      </c>
      <c r="G78" s="74"/>
      <c r="H78" s="667"/>
    </row>
    <row r="79" spans="1:8" s="140" customFormat="1" ht="13.2">
      <c r="A79" s="342"/>
      <c r="B79" s="635"/>
      <c r="C79" s="92"/>
      <c r="D79" s="79"/>
      <c r="E79" s="90"/>
      <c r="F79" s="95">
        <f>SUM(F77:F78)</f>
        <v>37.934301750000003</v>
      </c>
      <c r="G79" s="74"/>
      <c r="H79" s="667"/>
    </row>
    <row r="80" spans="1:8" s="140" customFormat="1" ht="13.2">
      <c r="A80" s="342"/>
      <c r="B80" s="635"/>
      <c r="C80" s="92"/>
      <c r="D80" s="79"/>
      <c r="E80" s="90"/>
      <c r="F80" s="636"/>
      <c r="G80" s="74"/>
      <c r="H80" s="667"/>
    </row>
    <row r="81" spans="1:12">
      <c r="A81" s="34">
        <f>MAX(A$1:A80)+1</f>
        <v>11</v>
      </c>
      <c r="B81" s="44"/>
      <c r="C81" s="36" t="s">
        <v>821</v>
      </c>
      <c r="D81" s="37"/>
      <c r="E81" s="38" t="s">
        <v>822</v>
      </c>
      <c r="F81" s="39"/>
      <c r="G81" s="40" t="s">
        <v>19</v>
      </c>
      <c r="H81" s="76">
        <v>425.73</v>
      </c>
    </row>
    <row r="82" spans="1:12" ht="26.4">
      <c r="A82" s="84"/>
      <c r="B82" s="85"/>
      <c r="C82" s="78"/>
      <c r="D82" s="79" t="s">
        <v>823</v>
      </c>
      <c r="E82" s="83" t="s">
        <v>824</v>
      </c>
      <c r="F82" s="73"/>
      <c r="G82" s="74" t="s">
        <v>19</v>
      </c>
      <c r="H82" s="97">
        <v>425.73</v>
      </c>
    </row>
    <row r="83" spans="1:12">
      <c r="A83" s="84"/>
      <c r="B83" s="529"/>
      <c r="C83" s="78"/>
      <c r="D83" s="79"/>
      <c r="E83" s="77" t="s">
        <v>4180</v>
      </c>
      <c r="F83" s="42">
        <f>F72*2</f>
        <v>425.72736000000003</v>
      </c>
      <c r="G83" s="74"/>
      <c r="H83" s="128"/>
    </row>
    <row r="84" spans="1:12" s="140" customFormat="1" ht="13.2">
      <c r="A84" s="342"/>
      <c r="B84" s="635"/>
      <c r="C84" s="92"/>
      <c r="D84" s="79"/>
      <c r="E84" s="90"/>
      <c r="F84" s="512"/>
      <c r="G84" s="74"/>
      <c r="H84" s="667"/>
    </row>
    <row r="85" spans="1:12">
      <c r="A85" s="34">
        <f>MAX(A$1:A84)+1</f>
        <v>12</v>
      </c>
      <c r="B85" s="44"/>
      <c r="C85" s="36" t="s">
        <v>136</v>
      </c>
      <c r="D85" s="37"/>
      <c r="E85" s="38" t="s">
        <v>826</v>
      </c>
      <c r="F85" s="39"/>
      <c r="G85" s="40" t="s">
        <v>19</v>
      </c>
      <c r="H85" s="76">
        <v>108.84</v>
      </c>
    </row>
    <row r="86" spans="1:12" ht="26.4">
      <c r="A86" s="84"/>
      <c r="B86" s="85"/>
      <c r="C86" s="78"/>
      <c r="D86" s="79" t="s">
        <v>138</v>
      </c>
      <c r="E86" s="83" t="s">
        <v>218</v>
      </c>
      <c r="F86" s="73"/>
      <c r="G86" s="74" t="s">
        <v>19</v>
      </c>
      <c r="H86" s="97">
        <v>108.84</v>
      </c>
    </row>
    <row r="87" spans="1:12">
      <c r="A87" s="84"/>
      <c r="B87" s="529"/>
      <c r="C87" s="78"/>
      <c r="D87" s="79"/>
      <c r="E87" s="77" t="s">
        <v>1211</v>
      </c>
      <c r="F87" s="108">
        <f>F29</f>
        <v>21</v>
      </c>
      <c r="G87" s="74"/>
      <c r="H87" s="128"/>
    </row>
    <row r="88" spans="1:12">
      <c r="A88" s="84"/>
      <c r="B88" s="529"/>
      <c r="C88" s="78"/>
      <c r="D88" s="79"/>
      <c r="E88" s="83"/>
      <c r="F88" s="687"/>
      <c r="G88" s="74"/>
      <c r="H88" s="128"/>
    </row>
    <row r="89" spans="1:12" s="140" customFormat="1" ht="13.2">
      <c r="A89" s="342"/>
      <c r="B89" s="635"/>
      <c r="C89" s="92"/>
      <c r="D89" s="79"/>
      <c r="E89" s="156" t="s">
        <v>3631</v>
      </c>
      <c r="F89" s="95"/>
      <c r="G89" s="74"/>
      <c r="H89" s="667"/>
    </row>
    <row r="90" spans="1:12" s="140" customFormat="1" ht="13.2">
      <c r="A90" s="342"/>
      <c r="B90" s="635"/>
      <c r="C90" s="92"/>
      <c r="D90" s="79"/>
      <c r="E90" s="90" t="s">
        <v>141</v>
      </c>
      <c r="F90" s="95">
        <f>F33+F40</f>
        <v>300.70000000000005</v>
      </c>
      <c r="G90" s="74"/>
      <c r="H90" s="667"/>
    </row>
    <row r="91" spans="1:12" s="127" customFormat="1">
      <c r="A91" s="123"/>
      <c r="B91" s="35"/>
      <c r="C91" s="35"/>
      <c r="D91" s="120"/>
      <c r="E91" s="77" t="s">
        <v>210</v>
      </c>
      <c r="F91" s="640">
        <f>-F72</f>
        <v>-212.86368000000002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69">
        <f>SUM(F90:F91)</f>
        <v>87.836320000000029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35"/>
      <c r="D93" s="120"/>
      <c r="E93" s="109" t="s">
        <v>101</v>
      </c>
      <c r="F93" s="169">
        <f>F87+F92</f>
        <v>108.83632000000003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69"/>
      <c r="G94" s="126"/>
      <c r="H94" s="128"/>
      <c r="I94"/>
      <c r="J94"/>
      <c r="K94"/>
      <c r="L94"/>
    </row>
    <row r="95" spans="1:12">
      <c r="A95" s="34">
        <f>MAX(A$1:A94)+1</f>
        <v>13</v>
      </c>
      <c r="B95" s="85"/>
      <c r="C95" s="36" t="s">
        <v>211</v>
      </c>
      <c r="D95" s="78"/>
      <c r="E95" s="38" t="s">
        <v>830</v>
      </c>
      <c r="F95" s="689"/>
      <c r="G95" s="40" t="s">
        <v>19</v>
      </c>
      <c r="H95" s="76">
        <v>233.86</v>
      </c>
    </row>
    <row r="96" spans="1:12" ht="26.4">
      <c r="A96" s="84"/>
      <c r="B96" s="85"/>
      <c r="C96" s="78"/>
      <c r="D96" s="79" t="s">
        <v>213</v>
      </c>
      <c r="E96" s="83" t="s">
        <v>831</v>
      </c>
      <c r="F96" s="687"/>
      <c r="G96" s="74" t="s">
        <v>19</v>
      </c>
      <c r="H96" s="97">
        <v>233.86</v>
      </c>
    </row>
    <row r="97" spans="1:12">
      <c r="A97" s="134"/>
      <c r="B97" s="85"/>
      <c r="C97" s="78"/>
      <c r="D97" s="79"/>
      <c r="E97" s="322" t="s">
        <v>832</v>
      </c>
      <c r="F97" s="108">
        <f>F87</f>
        <v>21</v>
      </c>
      <c r="G97" s="74"/>
      <c r="H97" s="128"/>
    </row>
    <row r="98" spans="1:12">
      <c r="A98" s="134"/>
      <c r="B98" s="85"/>
      <c r="C98" s="78"/>
      <c r="D98" s="79"/>
      <c r="E98" s="83"/>
      <c r="F98" s="687"/>
      <c r="G98" s="74"/>
      <c r="H98" s="128"/>
    </row>
    <row r="99" spans="1:12" s="127" customFormat="1">
      <c r="A99" s="123"/>
      <c r="B99" s="35"/>
      <c r="C99" s="35"/>
      <c r="D99" s="120"/>
      <c r="E99" s="77" t="s">
        <v>829</v>
      </c>
      <c r="F99" s="469">
        <f>F72</f>
        <v>212.86368000000002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35"/>
      <c r="D100" s="120"/>
      <c r="E100" s="109" t="s">
        <v>101</v>
      </c>
      <c r="F100" s="169">
        <f>F97+F99</f>
        <v>233.86368000000002</v>
      </c>
      <c r="G100" s="126"/>
      <c r="H100" s="128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77"/>
      <c r="F101" s="402"/>
      <c r="G101" s="126"/>
      <c r="H101" s="128"/>
      <c r="I101"/>
      <c r="J101"/>
      <c r="K101"/>
      <c r="L101"/>
    </row>
    <row r="102" spans="1:12">
      <c r="A102" s="34">
        <f>MAX(A$1:A101)+1</f>
        <v>14</v>
      </c>
      <c r="B102" s="44"/>
      <c r="C102" s="36" t="s">
        <v>833</v>
      </c>
      <c r="D102" s="37"/>
      <c r="E102" s="38" t="s">
        <v>834</v>
      </c>
      <c r="F102" s="39"/>
      <c r="G102" s="40" t="s">
        <v>39</v>
      </c>
      <c r="H102" s="76">
        <v>585.40000000000009</v>
      </c>
    </row>
    <row r="103" spans="1:12" ht="26.4">
      <c r="A103" s="84"/>
      <c r="B103" s="85"/>
      <c r="C103" s="78"/>
      <c r="D103" s="79" t="s">
        <v>835</v>
      </c>
      <c r="E103" s="83" t="s">
        <v>836</v>
      </c>
      <c r="F103" s="73"/>
      <c r="G103" s="74" t="s">
        <v>39</v>
      </c>
      <c r="H103" s="97">
        <v>585.40000000000009</v>
      </c>
    </row>
    <row r="104" spans="1:12" s="127" customFormat="1">
      <c r="A104" s="123"/>
      <c r="B104" s="35"/>
      <c r="C104" s="35"/>
      <c r="D104" s="120"/>
      <c r="E104" s="98" t="s">
        <v>3633</v>
      </c>
      <c r="F104" s="402"/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 t="s">
        <v>4989</v>
      </c>
      <c r="F105" s="641">
        <f>70.5*1.8*2+21*1.8*2+80*1.5*2</f>
        <v>569.40000000000009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 t="s">
        <v>4182</v>
      </c>
      <c r="F106" s="403">
        <f>2*2*2*2</f>
        <v>16</v>
      </c>
      <c r="G106" s="126"/>
      <c r="H106" s="128"/>
      <c r="I106"/>
      <c r="J106"/>
      <c r="K106"/>
      <c r="L106"/>
    </row>
    <row r="107" spans="1:12" s="127" customFormat="1">
      <c r="A107" s="123"/>
      <c r="B107" s="35"/>
      <c r="C107" s="35"/>
      <c r="D107" s="120"/>
      <c r="E107" s="77"/>
      <c r="F107" s="469">
        <f>SUM(F105:F106)</f>
        <v>585.40000000000009</v>
      </c>
      <c r="G107" s="126"/>
      <c r="H107" s="128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77"/>
      <c r="F108" s="403"/>
      <c r="G108" s="126"/>
      <c r="H108" s="128"/>
      <c r="I108"/>
      <c r="J108"/>
      <c r="K108"/>
      <c r="L108"/>
    </row>
    <row r="109" spans="1:12">
      <c r="A109" s="111"/>
      <c r="B109" s="35" t="s">
        <v>216</v>
      </c>
      <c r="C109" s="119"/>
      <c r="D109" s="120"/>
      <c r="E109" s="53" t="s">
        <v>217</v>
      </c>
      <c r="F109" s="101"/>
      <c r="G109" s="121"/>
      <c r="H109" s="670"/>
    </row>
    <row r="110" spans="1:12">
      <c r="A110" s="111"/>
      <c r="B110" s="112"/>
      <c r="C110" s="113"/>
      <c r="D110" s="122"/>
      <c r="E110" s="200"/>
      <c r="F110" s="201"/>
      <c r="G110" s="121"/>
      <c r="H110" s="671"/>
    </row>
    <row r="111" spans="1:12">
      <c r="A111" s="34">
        <f>MAX(A$1:A110)+1</f>
        <v>15</v>
      </c>
      <c r="B111" s="46"/>
      <c r="C111" s="36" t="s">
        <v>136</v>
      </c>
      <c r="D111" s="37"/>
      <c r="E111" s="38" t="s">
        <v>137</v>
      </c>
      <c r="F111" s="39"/>
      <c r="G111" s="40" t="s">
        <v>19</v>
      </c>
      <c r="H111" s="672">
        <v>21</v>
      </c>
    </row>
    <row r="112" spans="1:12" ht="26.4">
      <c r="A112" s="69"/>
      <c r="B112" s="106"/>
      <c r="C112" s="78"/>
      <c r="D112" s="79" t="s">
        <v>138</v>
      </c>
      <c r="E112" s="83" t="s">
        <v>218</v>
      </c>
      <c r="F112" s="73"/>
      <c r="G112" s="74" t="s">
        <v>19</v>
      </c>
      <c r="H112" s="670">
        <v>21</v>
      </c>
    </row>
    <row r="113" spans="1:8">
      <c r="A113" s="69"/>
      <c r="B113" s="106"/>
      <c r="C113" s="36"/>
      <c r="D113" s="79"/>
      <c r="E113" s="160" t="s">
        <v>4990</v>
      </c>
      <c r="F113" s="49">
        <f>0.25*84</f>
        <v>21</v>
      </c>
      <c r="G113" s="74"/>
      <c r="H113" s="670"/>
    </row>
    <row r="114" spans="1:8">
      <c r="A114" s="69"/>
      <c r="B114" s="106"/>
      <c r="C114" s="36"/>
      <c r="D114" s="37"/>
      <c r="E114" s="100"/>
      <c r="F114" s="49"/>
      <c r="G114" s="40"/>
      <c r="H114" s="671"/>
    </row>
    <row r="115" spans="1:8">
      <c r="A115" s="34">
        <f>MAX(A$1:A114)+1</f>
        <v>16</v>
      </c>
      <c r="B115" s="112"/>
      <c r="C115" s="36" t="s">
        <v>211</v>
      </c>
      <c r="D115" s="37"/>
      <c r="E115" s="38" t="s">
        <v>212</v>
      </c>
      <c r="F115" s="39"/>
      <c r="G115" s="40" t="s">
        <v>19</v>
      </c>
      <c r="H115" s="671">
        <v>21</v>
      </c>
    </row>
    <row r="116" spans="1:8" ht="26.4">
      <c r="A116" s="111"/>
      <c r="B116" s="106"/>
      <c r="C116" s="78"/>
      <c r="D116" s="79" t="s">
        <v>213</v>
      </c>
      <c r="E116" s="83" t="s">
        <v>214</v>
      </c>
      <c r="F116" s="73"/>
      <c r="G116" s="74" t="s">
        <v>19</v>
      </c>
      <c r="H116" s="670">
        <v>21</v>
      </c>
    </row>
    <row r="117" spans="1:8">
      <c r="A117" s="111"/>
      <c r="B117" s="106"/>
      <c r="C117" s="162"/>
      <c r="D117" s="117"/>
      <c r="E117" s="100" t="s">
        <v>220</v>
      </c>
      <c r="F117" s="163">
        <f>F113</f>
        <v>21</v>
      </c>
      <c r="G117" s="118"/>
      <c r="H117" s="671"/>
    </row>
    <row r="118" spans="1:8">
      <c r="A118" s="69"/>
      <c r="B118" s="46"/>
      <c r="C118" s="36"/>
      <c r="D118" s="37"/>
      <c r="E118" s="38"/>
      <c r="F118" s="39"/>
      <c r="G118" s="40"/>
      <c r="H118" s="672"/>
    </row>
    <row r="119" spans="1:8" ht="26.4">
      <c r="A119" s="34">
        <f>MAX(A$1:A118)+1</f>
        <v>17</v>
      </c>
      <c r="B119" s="46"/>
      <c r="C119" s="36" t="s">
        <v>221</v>
      </c>
      <c r="D119" s="37"/>
      <c r="E119" s="38" t="s">
        <v>222</v>
      </c>
      <c r="F119" s="39"/>
      <c r="G119" s="40" t="s">
        <v>39</v>
      </c>
      <c r="H119" s="71">
        <v>84</v>
      </c>
    </row>
    <row r="120" spans="1:8" ht="26.4">
      <c r="A120" s="62"/>
      <c r="B120" s="46"/>
      <c r="C120" s="96"/>
      <c r="D120" s="79" t="s">
        <v>223</v>
      </c>
      <c r="E120" s="83" t="s">
        <v>224</v>
      </c>
      <c r="F120" s="73"/>
      <c r="G120" s="74" t="s">
        <v>39</v>
      </c>
      <c r="H120" s="75">
        <v>84</v>
      </c>
    </row>
    <row r="121" spans="1:8">
      <c r="A121" s="62"/>
      <c r="B121" s="46"/>
      <c r="C121" s="96"/>
      <c r="D121" s="99"/>
      <c r="E121" s="100" t="s">
        <v>4184</v>
      </c>
      <c r="F121" s="131">
        <f>F113/0.25</f>
        <v>84</v>
      </c>
      <c r="G121" s="102"/>
      <c r="H121" s="672"/>
    </row>
    <row r="122" spans="1:8">
      <c r="A122" s="62"/>
      <c r="B122" s="46"/>
      <c r="C122" s="96"/>
      <c r="D122" s="99"/>
      <c r="E122" s="100"/>
      <c r="F122" s="131"/>
      <c r="G122" s="102"/>
      <c r="H122" s="672"/>
    </row>
    <row r="123" spans="1:8" ht="26.4">
      <c r="A123" s="34">
        <f>MAX(A$1:A122)+1</f>
        <v>18</v>
      </c>
      <c r="B123" s="46"/>
      <c r="C123" s="36" t="s">
        <v>226</v>
      </c>
      <c r="D123" s="37"/>
      <c r="E123" s="38" t="s">
        <v>227</v>
      </c>
      <c r="F123" s="39"/>
      <c r="G123" s="40" t="s">
        <v>39</v>
      </c>
      <c r="H123" s="71">
        <v>84</v>
      </c>
    </row>
    <row r="124" spans="1:8" ht="26.4">
      <c r="A124" s="69"/>
      <c r="B124" s="46"/>
      <c r="C124" s="78"/>
      <c r="D124" s="79" t="s">
        <v>228</v>
      </c>
      <c r="E124" s="83" t="s">
        <v>229</v>
      </c>
      <c r="F124" s="73"/>
      <c r="G124" s="74" t="s">
        <v>39</v>
      </c>
      <c r="H124" s="75">
        <v>84</v>
      </c>
    </row>
    <row r="125" spans="1:8">
      <c r="A125" s="69"/>
      <c r="B125" s="46"/>
      <c r="C125" s="78"/>
      <c r="D125" s="79"/>
      <c r="E125" s="77" t="s">
        <v>4506</v>
      </c>
      <c r="F125" s="108">
        <f>F121</f>
        <v>84</v>
      </c>
      <c r="G125" s="74"/>
      <c r="H125" s="71"/>
    </row>
    <row r="126" spans="1:8">
      <c r="A126" s="62"/>
      <c r="B126" s="46"/>
      <c r="C126" s="96"/>
      <c r="D126" s="99"/>
      <c r="E126" s="100"/>
      <c r="F126" s="101"/>
      <c r="G126" s="102"/>
      <c r="H126" s="71"/>
    </row>
    <row r="127" spans="1:8" ht="26.4">
      <c r="A127" s="34">
        <f>MAX(A$1:A126)+1</f>
        <v>19</v>
      </c>
      <c r="B127" s="46"/>
      <c r="C127" s="36" t="s">
        <v>230</v>
      </c>
      <c r="D127" s="37"/>
      <c r="E127" s="38" t="s">
        <v>231</v>
      </c>
      <c r="F127" s="39"/>
      <c r="G127" s="40" t="s">
        <v>39</v>
      </c>
      <c r="H127" s="71">
        <v>84</v>
      </c>
    </row>
    <row r="128" spans="1:8" ht="26.4">
      <c r="A128" s="62"/>
      <c r="B128" s="46"/>
      <c r="C128" s="78"/>
      <c r="D128" s="79" t="s">
        <v>328</v>
      </c>
      <c r="E128" s="83" t="s">
        <v>329</v>
      </c>
      <c r="F128" s="73"/>
      <c r="G128" s="74" t="s">
        <v>39</v>
      </c>
      <c r="H128" s="75">
        <v>84</v>
      </c>
    </row>
    <row r="129" spans="1:12">
      <c r="A129" s="62"/>
      <c r="B129" s="46"/>
      <c r="C129" s="96"/>
      <c r="D129" s="99"/>
      <c r="E129" s="100" t="s">
        <v>234</v>
      </c>
      <c r="F129" s="131">
        <f>F125</f>
        <v>84</v>
      </c>
      <c r="G129" s="102"/>
      <c r="H129" s="71"/>
    </row>
    <row r="130" spans="1:12" s="127" customFormat="1">
      <c r="A130" s="123"/>
      <c r="B130" s="35"/>
      <c r="C130" s="35"/>
      <c r="D130" s="120"/>
      <c r="E130" s="77"/>
      <c r="F130" s="642"/>
      <c r="G130" s="126"/>
      <c r="H130" s="43"/>
      <c r="I130"/>
      <c r="J130"/>
      <c r="K130"/>
      <c r="L130"/>
    </row>
    <row r="131" spans="1:12" s="127" customFormat="1" ht="26.4">
      <c r="A131" s="123"/>
      <c r="B131" s="35" t="s">
        <v>916</v>
      </c>
      <c r="C131" s="35"/>
      <c r="D131" s="120"/>
      <c r="E131" s="53" t="s">
        <v>917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1953</v>
      </c>
      <c r="D133" s="37"/>
      <c r="E133" s="38" t="s">
        <v>1954</v>
      </c>
      <c r="F133" s="39"/>
      <c r="G133" s="40" t="s">
        <v>19</v>
      </c>
      <c r="H133" s="45">
        <v>0.05</v>
      </c>
    </row>
    <row r="134" spans="1:12" ht="26.4">
      <c r="A134" s="84"/>
      <c r="B134" s="85"/>
      <c r="C134" s="78"/>
      <c r="D134" s="361" t="s">
        <v>1955</v>
      </c>
      <c r="E134" s="370" t="s">
        <v>1956</v>
      </c>
      <c r="F134" s="363"/>
      <c r="G134" s="32" t="s">
        <v>19</v>
      </c>
      <c r="H134" s="86">
        <v>0.05</v>
      </c>
    </row>
    <row r="135" spans="1:12" s="127" customFormat="1">
      <c r="A135" s="268"/>
      <c r="B135" s="35"/>
      <c r="C135" s="35"/>
      <c r="D135" s="120"/>
      <c r="E135" s="77" t="s">
        <v>4991</v>
      </c>
      <c r="F135" s="402">
        <f>0.3*0.3*0.3*2</f>
        <v>5.3999999999999999E-2</v>
      </c>
      <c r="G135" s="126"/>
      <c r="H135" s="43"/>
      <c r="I135"/>
      <c r="J135"/>
      <c r="K135"/>
      <c r="L135"/>
    </row>
    <row r="136" spans="1:12" s="127" customFormat="1">
      <c r="A136" s="268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>
      <c r="A137" s="34">
        <f>MAX(A$1:A135)+1</f>
        <v>21</v>
      </c>
      <c r="B137" s="44"/>
      <c r="C137" s="36" t="s">
        <v>1958</v>
      </c>
      <c r="D137" s="37"/>
      <c r="E137" s="38" t="s">
        <v>1959</v>
      </c>
      <c r="F137" s="39"/>
      <c r="G137" s="40" t="s">
        <v>39</v>
      </c>
      <c r="H137" s="45">
        <v>0.89999999999999991</v>
      </c>
    </row>
    <row r="138" spans="1:12" ht="26.4">
      <c r="A138" s="84"/>
      <c r="B138" s="85"/>
      <c r="C138" s="78"/>
      <c r="D138" s="79" t="s">
        <v>1960</v>
      </c>
      <c r="E138" s="83" t="s">
        <v>1961</v>
      </c>
      <c r="F138" s="73"/>
      <c r="G138" s="74" t="s">
        <v>39</v>
      </c>
      <c r="H138" s="86">
        <v>0.89999999999999991</v>
      </c>
    </row>
    <row r="139" spans="1:12" s="127" customFormat="1">
      <c r="A139" s="268"/>
      <c r="B139" s="35"/>
      <c r="C139" s="35"/>
      <c r="D139" s="120"/>
      <c r="E139" s="77" t="s">
        <v>4186</v>
      </c>
      <c r="F139" s="402">
        <f>0.3*0.3*5*2</f>
        <v>0.89999999999999991</v>
      </c>
      <c r="G139" s="126"/>
      <c r="H139" s="43"/>
      <c r="I139"/>
      <c r="J139"/>
      <c r="K139"/>
      <c r="L139"/>
    </row>
    <row r="140" spans="1:12" s="127" customFormat="1">
      <c r="A140" s="268"/>
      <c r="B140" s="35"/>
      <c r="C140" s="35"/>
      <c r="D140" s="120"/>
      <c r="E140" s="53"/>
      <c r="F140" s="129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4567</v>
      </c>
      <c r="D141" s="37"/>
      <c r="E141" s="38" t="s">
        <v>4568</v>
      </c>
      <c r="F141" s="39"/>
      <c r="G141" s="40" t="s">
        <v>68</v>
      </c>
      <c r="H141" s="76">
        <v>91.5</v>
      </c>
    </row>
    <row r="142" spans="1:12">
      <c r="A142" s="84"/>
      <c r="B142" s="85"/>
      <c r="C142" s="78"/>
      <c r="D142" s="79" t="s">
        <v>4992</v>
      </c>
      <c r="E142" s="83" t="s">
        <v>4993</v>
      </c>
      <c r="F142" s="73"/>
      <c r="G142" s="74" t="s">
        <v>68</v>
      </c>
      <c r="H142" s="128">
        <v>91.5</v>
      </c>
    </row>
    <row r="143" spans="1:12" ht="26.4">
      <c r="A143" s="84"/>
      <c r="B143" s="85"/>
      <c r="C143" s="78"/>
      <c r="D143" s="79"/>
      <c r="E143" s="80" t="s">
        <v>4994</v>
      </c>
      <c r="F143" s="49">
        <v>91.5</v>
      </c>
      <c r="G143" s="74"/>
      <c r="H143" s="128"/>
    </row>
    <row r="144" spans="1:12">
      <c r="A144" s="84"/>
      <c r="B144" s="85"/>
      <c r="C144" s="78"/>
      <c r="D144" s="79"/>
      <c r="E144" s="77"/>
      <c r="F144" s="49"/>
      <c r="G144" s="74"/>
      <c r="H144" s="128"/>
    </row>
    <row r="145" spans="1:9">
      <c r="A145" s="34">
        <f>MAX(A$1:A144)+1</f>
        <v>23</v>
      </c>
      <c r="B145" s="44"/>
      <c r="C145" s="36" t="s">
        <v>4580</v>
      </c>
      <c r="D145" s="37"/>
      <c r="E145" s="38" t="s">
        <v>4581</v>
      </c>
      <c r="F145" s="39"/>
      <c r="G145" s="31" t="s">
        <v>64</v>
      </c>
      <c r="H145" s="57">
        <v>7</v>
      </c>
    </row>
    <row r="146" spans="1:9">
      <c r="A146" s="84"/>
      <c r="B146" s="85"/>
      <c r="C146" s="78"/>
      <c r="D146" s="79" t="s">
        <v>4995</v>
      </c>
      <c r="E146" s="83" t="s">
        <v>4996</v>
      </c>
      <c r="F146" s="73"/>
      <c r="G146" s="32" t="s">
        <v>64</v>
      </c>
      <c r="H146" s="128">
        <v>7</v>
      </c>
    </row>
    <row r="147" spans="1:9">
      <c r="A147" s="84"/>
      <c r="B147" s="85"/>
      <c r="C147" s="78"/>
      <c r="D147" s="79"/>
      <c r="E147" s="77" t="s">
        <v>4997</v>
      </c>
      <c r="F147" s="49">
        <v>2</v>
      </c>
      <c r="G147" s="74"/>
      <c r="H147" s="128"/>
    </row>
    <row r="148" spans="1:9">
      <c r="A148" s="84"/>
      <c r="B148" s="85"/>
      <c r="C148" s="78"/>
      <c r="D148" s="79"/>
      <c r="E148" s="77" t="s">
        <v>4998</v>
      </c>
      <c r="F148" s="49">
        <v>1</v>
      </c>
      <c r="G148" s="74"/>
      <c r="H148" s="128"/>
    </row>
    <row r="149" spans="1:9">
      <c r="A149" s="84"/>
      <c r="B149" s="85"/>
      <c r="C149" s="78"/>
      <c r="D149" s="79"/>
      <c r="E149" s="77" t="s">
        <v>4999</v>
      </c>
      <c r="F149" s="49">
        <v>1</v>
      </c>
      <c r="G149" s="74"/>
      <c r="H149" s="128"/>
    </row>
    <row r="150" spans="1:9">
      <c r="A150" s="84"/>
      <c r="B150" s="85"/>
      <c r="C150" s="78"/>
      <c r="D150" s="79"/>
      <c r="E150" s="77" t="s">
        <v>5000</v>
      </c>
      <c r="F150" s="81">
        <v>3</v>
      </c>
      <c r="G150" s="74"/>
      <c r="H150" s="128"/>
    </row>
    <row r="151" spans="1:9">
      <c r="A151" s="84"/>
      <c r="B151" s="85"/>
      <c r="C151" s="78"/>
      <c r="D151" s="79"/>
      <c r="E151" s="77"/>
      <c r="F151" s="49">
        <f>SUM(F147:F150)</f>
        <v>7</v>
      </c>
      <c r="G151" s="74"/>
      <c r="H151" s="128"/>
    </row>
    <row r="152" spans="1:9">
      <c r="A152" s="84"/>
      <c r="B152" s="85"/>
      <c r="C152" s="78"/>
      <c r="D152" s="79"/>
      <c r="E152" s="77"/>
      <c r="F152" s="49"/>
      <c r="G152" s="74"/>
      <c r="H152" s="128"/>
    </row>
    <row r="153" spans="1:9">
      <c r="A153" s="34">
        <f>MAX(A$1:A152)+1</f>
        <v>24</v>
      </c>
      <c r="B153" s="44"/>
      <c r="C153" s="36" t="s">
        <v>4310</v>
      </c>
      <c r="D153" s="37"/>
      <c r="E153" s="38" t="s">
        <v>4311</v>
      </c>
      <c r="F153" s="39"/>
      <c r="G153" s="40" t="s">
        <v>64</v>
      </c>
      <c r="H153" s="57">
        <v>4</v>
      </c>
    </row>
    <row r="154" spans="1:9" s="144" customFormat="1">
      <c r="A154" s="511"/>
      <c r="B154" s="85"/>
      <c r="C154" s="78"/>
      <c r="D154" s="79" t="s">
        <v>4312</v>
      </c>
      <c r="E154" s="83" t="s">
        <v>4313</v>
      </c>
      <c r="F154" s="73"/>
      <c r="G154" s="74" t="s">
        <v>64</v>
      </c>
      <c r="H154" s="128">
        <v>4</v>
      </c>
    </row>
    <row r="155" spans="1:9" s="140" customFormat="1" ht="13.2">
      <c r="A155" s="342"/>
      <c r="B155" s="635"/>
      <c r="C155" s="92"/>
      <c r="D155" s="79"/>
      <c r="E155" s="90" t="s">
        <v>4197</v>
      </c>
      <c r="F155" s="512">
        <v>4</v>
      </c>
      <c r="G155" s="74"/>
      <c r="H155" s="667"/>
      <c r="I155" s="628"/>
    </row>
    <row r="156" spans="1:9">
      <c r="A156" s="84"/>
      <c r="B156" s="85"/>
      <c r="C156" s="78"/>
      <c r="D156" s="79"/>
      <c r="E156" s="83"/>
      <c r="F156" s="49"/>
      <c r="G156" s="74"/>
      <c r="H156" s="128"/>
    </row>
    <row r="157" spans="1:9" ht="26.4">
      <c r="A157" s="34">
        <f>MAX(A$1:A156)+1</f>
        <v>25</v>
      </c>
      <c r="B157" s="44"/>
      <c r="C157" s="36" t="s">
        <v>4314</v>
      </c>
      <c r="D157" s="37"/>
      <c r="E157" s="38" t="s">
        <v>4315</v>
      </c>
      <c r="F157" s="39"/>
      <c r="G157" s="40" t="s">
        <v>68</v>
      </c>
      <c r="H157" s="76">
        <v>183</v>
      </c>
    </row>
    <row r="158" spans="1:9" ht="26.4">
      <c r="A158" s="84"/>
      <c r="B158" s="85"/>
      <c r="C158" s="78"/>
      <c r="D158" s="79" t="s">
        <v>4316</v>
      </c>
      <c r="E158" s="83" t="s">
        <v>4317</v>
      </c>
      <c r="F158" s="73"/>
      <c r="G158" s="74" t="s">
        <v>68</v>
      </c>
      <c r="H158" s="97">
        <v>91.5</v>
      </c>
    </row>
    <row r="159" spans="1:9">
      <c r="A159" s="84"/>
      <c r="B159" s="85"/>
      <c r="C159" s="78"/>
      <c r="D159" s="79"/>
      <c r="E159" s="83"/>
      <c r="F159" s="108">
        <f>F143</f>
        <v>91.5</v>
      </c>
      <c r="G159" s="74"/>
      <c r="H159" s="97"/>
    </row>
    <row r="160" spans="1:9" ht="26.4">
      <c r="A160" s="84"/>
      <c r="B160" s="85"/>
      <c r="C160" s="78"/>
      <c r="D160" s="79" t="s">
        <v>4318</v>
      </c>
      <c r="E160" s="83" t="s">
        <v>4319</v>
      </c>
      <c r="F160" s="73"/>
      <c r="G160" s="74" t="s">
        <v>68</v>
      </c>
      <c r="H160" s="97">
        <v>91.5</v>
      </c>
    </row>
    <row r="161" spans="1:9">
      <c r="A161" s="84"/>
      <c r="B161" s="85"/>
      <c r="C161" s="78"/>
      <c r="D161" s="79"/>
      <c r="E161" s="83"/>
      <c r="F161" s="108">
        <f>F159</f>
        <v>91.5</v>
      </c>
      <c r="G161" s="74"/>
      <c r="H161" s="128"/>
    </row>
    <row r="162" spans="1:9">
      <c r="A162" s="84"/>
      <c r="B162" s="85"/>
      <c r="C162" s="78"/>
      <c r="D162" s="79"/>
      <c r="E162" s="83"/>
      <c r="F162" s="108"/>
      <c r="G162" s="74"/>
      <c r="H162" s="128"/>
    </row>
    <row r="163" spans="1:9">
      <c r="A163" s="34">
        <f>MAX(A$1:A162)+1</f>
        <v>26</v>
      </c>
      <c r="B163" s="85"/>
      <c r="C163" s="37" t="s">
        <v>904</v>
      </c>
      <c r="D163" s="36"/>
      <c r="E163" s="38" t="s">
        <v>4198</v>
      </c>
      <c r="F163" s="39"/>
      <c r="G163" s="40" t="s">
        <v>68</v>
      </c>
      <c r="H163" s="57">
        <v>21</v>
      </c>
    </row>
    <row r="164" spans="1:9">
      <c r="A164" s="84"/>
      <c r="B164" s="85"/>
      <c r="C164" s="78"/>
      <c r="D164" s="78" t="s">
        <v>906</v>
      </c>
      <c r="E164" s="83" t="s">
        <v>4199</v>
      </c>
      <c r="F164" s="39"/>
      <c r="G164" s="74" t="s">
        <v>68</v>
      </c>
      <c r="H164" s="128">
        <v>21</v>
      </c>
    </row>
    <row r="165" spans="1:9">
      <c r="A165" s="84"/>
      <c r="B165" s="85"/>
      <c r="C165" s="78"/>
      <c r="D165" s="79"/>
      <c r="E165" s="77" t="s">
        <v>5001</v>
      </c>
      <c r="F165" s="108">
        <v>21</v>
      </c>
      <c r="G165" s="74"/>
      <c r="H165" s="128"/>
    </row>
    <row r="166" spans="1:9">
      <c r="A166" s="84"/>
      <c r="B166" s="85"/>
      <c r="C166" s="78"/>
      <c r="D166" s="79"/>
      <c r="E166" s="77" t="s">
        <v>5002</v>
      </c>
      <c r="F166" s="108"/>
      <c r="G166" s="74"/>
      <c r="H166" s="128"/>
    </row>
    <row r="167" spans="1:9">
      <c r="A167" s="84"/>
      <c r="B167" s="85"/>
      <c r="C167" s="78"/>
      <c r="D167" s="79"/>
      <c r="E167" s="83"/>
      <c r="F167" s="108"/>
      <c r="G167" s="74"/>
      <c r="H167" s="128"/>
    </row>
    <row r="168" spans="1:9" ht="26.4">
      <c r="A168" s="34">
        <f>MAX(A$1:A167)+1</f>
        <v>27</v>
      </c>
      <c r="B168" s="44"/>
      <c r="C168" s="36" t="s">
        <v>912</v>
      </c>
      <c r="D168" s="37"/>
      <c r="E168" s="38" t="s">
        <v>913</v>
      </c>
      <c r="F168" s="39"/>
      <c r="G168" s="40" t="s">
        <v>19</v>
      </c>
      <c r="H168" s="57">
        <v>9.15</v>
      </c>
    </row>
    <row r="169" spans="1:9">
      <c r="A169" s="34"/>
      <c r="B169" s="44"/>
      <c r="C169" s="36"/>
      <c r="D169" s="37"/>
      <c r="E169" s="77" t="s">
        <v>5003</v>
      </c>
      <c r="F169" s="49">
        <f>70.5*1*0.1</f>
        <v>7.0500000000000007</v>
      </c>
      <c r="G169" s="40"/>
      <c r="H169" s="57"/>
    </row>
    <row r="170" spans="1:9">
      <c r="A170" s="84"/>
      <c r="B170" s="85"/>
      <c r="C170" s="78"/>
      <c r="D170" s="361"/>
      <c r="E170" s="77" t="s">
        <v>5004</v>
      </c>
      <c r="F170" s="662">
        <f>21*1*0.1</f>
        <v>2.1</v>
      </c>
      <c r="G170" s="32"/>
      <c r="H170" s="128"/>
    </row>
    <row r="171" spans="1:9" s="661" customFormat="1" ht="13.2">
      <c r="A171" s="34"/>
      <c r="B171" s="749"/>
      <c r="C171" s="36"/>
      <c r="D171" s="37"/>
      <c r="E171" s="77"/>
      <c r="F171" s="512">
        <f>SUM(F169:F170)</f>
        <v>9.15</v>
      </c>
      <c r="G171" s="40"/>
      <c r="H171" s="88"/>
    </row>
    <row r="172" spans="1:9" s="661" customFormat="1" ht="13.2">
      <c r="A172" s="34"/>
      <c r="B172" s="749"/>
      <c r="C172" s="36"/>
      <c r="D172" s="37"/>
      <c r="E172" s="109"/>
      <c r="F172" s="536"/>
      <c r="G172" s="40"/>
      <c r="H172" s="88"/>
    </row>
    <row r="173" spans="1:9" s="661" customFormat="1" ht="13.2">
      <c r="A173" s="34"/>
      <c r="B173" s="749"/>
      <c r="C173" s="36"/>
      <c r="D173" s="37"/>
      <c r="E173" s="77"/>
      <c r="F173" s="512"/>
      <c r="G173" s="40"/>
      <c r="H173" s="88"/>
    </row>
    <row r="174" spans="1:9" ht="14.4" thickBot="1">
      <c r="A174" s="135"/>
      <c r="B174" s="136"/>
      <c r="C174" s="136"/>
      <c r="D174" s="136"/>
      <c r="E174" s="137"/>
      <c r="F174" s="138"/>
      <c r="G174" s="136"/>
      <c r="H174" s="139"/>
    </row>
    <row r="175" spans="1:9">
      <c r="E175" s="6"/>
      <c r="F175" s="141"/>
      <c r="H175" s="531"/>
      <c r="I1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4"/>
  <dimension ref="A1:L21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5005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21.96</v>
      </c>
    </row>
    <row r="9" spans="1:12">
      <c r="A9" s="23"/>
      <c r="B9" s="31"/>
      <c r="C9" s="31"/>
      <c r="D9" s="32"/>
      <c r="E9" s="33"/>
      <c r="F9" s="95">
        <f>F66</f>
        <v>21.959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58</v>
      </c>
    </row>
    <row r="14" spans="1:12" ht="26.4">
      <c r="A14" s="84"/>
      <c r="B14" s="85"/>
      <c r="C14" s="78"/>
      <c r="D14" s="79" t="s">
        <v>5006</v>
      </c>
      <c r="E14" s="83" t="s">
        <v>5007</v>
      </c>
      <c r="F14" s="73"/>
      <c r="G14" s="74" t="s">
        <v>68</v>
      </c>
      <c r="H14" s="128">
        <v>58</v>
      </c>
    </row>
    <row r="15" spans="1:12">
      <c r="A15" s="656"/>
      <c r="B15" s="31"/>
      <c r="C15" s="31"/>
      <c r="D15" s="32"/>
      <c r="E15" s="90" t="s">
        <v>5008</v>
      </c>
      <c r="F15" s="95">
        <v>58</v>
      </c>
      <c r="G15" s="29"/>
      <c r="H15" s="666"/>
    </row>
    <row r="16" spans="1:12">
      <c r="A16" s="656"/>
      <c r="B16" s="31"/>
      <c r="C16" s="31"/>
      <c r="D16" s="32"/>
      <c r="E16" s="90"/>
      <c r="F16" s="95"/>
      <c r="G16" s="29"/>
      <c r="H16" s="666"/>
    </row>
    <row r="17" spans="1:8" ht="26.4">
      <c r="A17" s="34">
        <f>MAX(A$1:A16)+1</f>
        <v>3</v>
      </c>
      <c r="B17" s="44"/>
      <c r="C17" s="36" t="s">
        <v>279</v>
      </c>
      <c r="D17" s="37"/>
      <c r="E17" s="38" t="s">
        <v>280</v>
      </c>
      <c r="F17" s="39"/>
      <c r="G17" s="40" t="s">
        <v>39</v>
      </c>
      <c r="H17" s="76">
        <v>53.5</v>
      </c>
    </row>
    <row r="18" spans="1:8" ht="26.4">
      <c r="A18" s="84"/>
      <c r="B18" s="85"/>
      <c r="C18" s="78"/>
      <c r="D18" s="79" t="s">
        <v>281</v>
      </c>
      <c r="E18" s="83" t="s">
        <v>282</v>
      </c>
      <c r="F18" s="73"/>
      <c r="G18" s="74" t="s">
        <v>39</v>
      </c>
      <c r="H18" s="97">
        <v>53.5</v>
      </c>
    </row>
    <row r="19" spans="1:8">
      <c r="A19" s="268"/>
      <c r="B19" s="44"/>
      <c r="C19" s="36"/>
      <c r="D19" s="37"/>
      <c r="E19" s="77" t="s">
        <v>5009</v>
      </c>
      <c r="F19" s="49">
        <f>29*1.5 + 2*2</f>
        <v>47.5</v>
      </c>
      <c r="G19" s="40"/>
      <c r="H19" s="43"/>
    </row>
    <row r="20" spans="1:8" ht="26.4">
      <c r="A20" s="268"/>
      <c r="B20" s="44"/>
      <c r="C20" s="36"/>
      <c r="D20" s="37"/>
      <c r="E20" s="77" t="s">
        <v>5010</v>
      </c>
      <c r="F20" s="81">
        <f>4*1.5</f>
        <v>6</v>
      </c>
      <c r="G20" s="40"/>
      <c r="H20" s="43"/>
    </row>
    <row r="21" spans="1:8">
      <c r="A21" s="268"/>
      <c r="B21" s="44"/>
      <c r="C21" s="36"/>
      <c r="D21" s="37"/>
      <c r="E21" s="77"/>
      <c r="F21" s="49">
        <f>SUM(F19:F20)</f>
        <v>53.5</v>
      </c>
      <c r="G21" s="40"/>
      <c r="H21" s="43"/>
    </row>
    <row r="22" spans="1:8">
      <c r="A22" s="268"/>
      <c r="B22" s="44"/>
      <c r="C22" s="36"/>
      <c r="D22" s="37"/>
      <c r="E22" s="77"/>
      <c r="F22" s="49"/>
      <c r="G22" s="40"/>
      <c r="H22" s="43"/>
    </row>
    <row r="23" spans="1:8" ht="26.4">
      <c r="A23" s="34">
        <f>MAX(A$1:A22)+1</f>
        <v>4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57">
        <v>9</v>
      </c>
    </row>
    <row r="24" spans="1:8" ht="26.4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128">
        <v>9</v>
      </c>
    </row>
    <row r="25" spans="1:8">
      <c r="A25" s="134"/>
      <c r="B25" s="85"/>
      <c r="C25" s="78"/>
      <c r="D25" s="79"/>
      <c r="E25" s="77" t="s">
        <v>5011</v>
      </c>
      <c r="F25" s="49">
        <f>6*1.5</f>
        <v>9</v>
      </c>
      <c r="G25" s="74"/>
      <c r="H25" s="43"/>
    </row>
    <row r="26" spans="1:8">
      <c r="A26" s="656"/>
      <c r="B26" s="31"/>
      <c r="C26" s="31"/>
      <c r="D26" s="32"/>
      <c r="E26" s="90"/>
      <c r="F26" s="95"/>
      <c r="G26" s="29"/>
      <c r="H26" s="666"/>
    </row>
    <row r="27" spans="1:8" ht="26.4">
      <c r="A27" s="34">
        <f>MAX(A$1:A26)+1</f>
        <v>5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62.5</v>
      </c>
    </row>
    <row r="28" spans="1:8" ht="26.4">
      <c r="A28" s="34"/>
      <c r="B28" s="44"/>
      <c r="C28" s="36"/>
      <c r="D28" s="79" t="s">
        <v>56</v>
      </c>
      <c r="E28" s="83" t="s">
        <v>57</v>
      </c>
      <c r="F28" s="73"/>
      <c r="G28" s="74" t="s">
        <v>39</v>
      </c>
      <c r="H28" s="97">
        <v>9</v>
      </c>
    </row>
    <row r="29" spans="1:8" ht="26.4">
      <c r="A29" s="34"/>
      <c r="B29" s="44"/>
      <c r="C29" s="36"/>
      <c r="D29" s="37"/>
      <c r="E29" s="77" t="s">
        <v>5012</v>
      </c>
      <c r="F29" s="49">
        <f>6*1.5</f>
        <v>9</v>
      </c>
      <c r="G29" s="40"/>
      <c r="H29" s="76"/>
    </row>
    <row r="30" spans="1:8" ht="26.4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97">
        <v>53.5</v>
      </c>
    </row>
    <row r="31" spans="1:8" ht="26.4">
      <c r="A31" s="268"/>
      <c r="B31" s="44"/>
      <c r="C31" s="36"/>
      <c r="D31" s="37"/>
      <c r="E31" s="77" t="s">
        <v>5013</v>
      </c>
      <c r="F31" s="49">
        <f>F19</f>
        <v>47.5</v>
      </c>
      <c r="G31" s="40"/>
      <c r="H31" s="43"/>
    </row>
    <row r="32" spans="1:8" ht="26.4">
      <c r="A32" s="268"/>
      <c r="B32" s="44"/>
      <c r="C32" s="36"/>
      <c r="D32" s="37"/>
      <c r="E32" s="77" t="s">
        <v>5014</v>
      </c>
      <c r="F32" s="81">
        <f>F20</f>
        <v>6</v>
      </c>
      <c r="G32" s="40"/>
      <c r="H32" s="43"/>
    </row>
    <row r="33" spans="1:8">
      <c r="A33" s="268"/>
      <c r="B33" s="44"/>
      <c r="C33" s="36"/>
      <c r="D33" s="37"/>
      <c r="E33" s="77"/>
      <c r="F33" s="49">
        <f>SUM(F31:F32)</f>
        <v>53.5</v>
      </c>
      <c r="G33" s="40"/>
      <c r="H33" s="43"/>
    </row>
    <row r="34" spans="1:8">
      <c r="A34" s="656"/>
      <c r="B34" s="31"/>
      <c r="C34" s="31"/>
      <c r="D34" s="32"/>
      <c r="E34" s="90"/>
      <c r="F34" s="95"/>
      <c r="G34" s="29"/>
      <c r="H34" s="666"/>
    </row>
    <row r="35" spans="1:8" ht="26.4">
      <c r="A35" s="34">
        <f>MAX(A$1:A34)+1</f>
        <v>6</v>
      </c>
      <c r="B35" s="44"/>
      <c r="C35" s="36" t="s">
        <v>294</v>
      </c>
      <c r="D35" s="37"/>
      <c r="E35" s="38" t="s">
        <v>295</v>
      </c>
      <c r="F35" s="39"/>
      <c r="G35" s="40" t="s">
        <v>39</v>
      </c>
      <c r="H35" s="76">
        <v>53.5</v>
      </c>
    </row>
    <row r="36" spans="1:8" ht="26.4">
      <c r="A36" s="268"/>
      <c r="B36" s="44"/>
      <c r="C36" s="36"/>
      <c r="D36" s="79" t="s">
        <v>1153</v>
      </c>
      <c r="E36" s="83" t="s">
        <v>1154</v>
      </c>
      <c r="F36" s="73"/>
      <c r="G36" s="74" t="s">
        <v>39</v>
      </c>
      <c r="H36" s="97">
        <v>53.5</v>
      </c>
    </row>
    <row r="37" spans="1:8">
      <c r="A37" s="268"/>
      <c r="B37" s="44"/>
      <c r="C37" s="36"/>
      <c r="D37" s="37"/>
      <c r="E37" s="77" t="s">
        <v>5015</v>
      </c>
      <c r="F37" s="49">
        <f>F19</f>
        <v>47.5</v>
      </c>
      <c r="G37" s="40"/>
      <c r="H37" s="43"/>
    </row>
    <row r="38" spans="1:8" ht="26.4">
      <c r="A38" s="268"/>
      <c r="B38" s="44"/>
      <c r="C38" s="36"/>
      <c r="D38" s="37"/>
      <c r="E38" s="77" t="s">
        <v>5016</v>
      </c>
      <c r="F38" s="81">
        <f>F20</f>
        <v>6</v>
      </c>
      <c r="G38" s="40"/>
      <c r="H38" s="43"/>
    </row>
    <row r="39" spans="1:8">
      <c r="A39" s="268"/>
      <c r="B39" s="44"/>
      <c r="C39" s="36"/>
      <c r="D39" s="37"/>
      <c r="E39" s="77"/>
      <c r="F39" s="49">
        <f>SUM(F37:F38)</f>
        <v>53.5</v>
      </c>
      <c r="G39" s="40"/>
      <c r="H39" s="43"/>
    </row>
    <row r="40" spans="1:8">
      <c r="A40" s="656"/>
      <c r="B40" s="31"/>
      <c r="C40" s="31"/>
      <c r="D40" s="32"/>
      <c r="E40" s="90"/>
      <c r="F40" s="95"/>
      <c r="G40" s="29"/>
      <c r="H40" s="666"/>
    </row>
    <row r="41" spans="1:8" ht="26.4">
      <c r="A41" s="34">
        <f>MAX(A$1:A40)+1</f>
        <v>7</v>
      </c>
      <c r="B41" s="44"/>
      <c r="C41" s="36" t="s">
        <v>384</v>
      </c>
      <c r="D41" s="37"/>
      <c r="E41" s="38" t="s">
        <v>385</v>
      </c>
      <c r="F41" s="39"/>
      <c r="G41" s="40" t="s">
        <v>39</v>
      </c>
      <c r="H41" s="76">
        <v>62.5</v>
      </c>
    </row>
    <row r="42" spans="1:8" ht="26.4">
      <c r="A42" s="34"/>
      <c r="B42" s="44"/>
      <c r="C42" s="36"/>
      <c r="D42" s="79" t="s">
        <v>2347</v>
      </c>
      <c r="E42" s="83" t="s">
        <v>2348</v>
      </c>
      <c r="F42" s="73"/>
      <c r="G42" s="74" t="s">
        <v>39</v>
      </c>
      <c r="H42" s="97">
        <v>9</v>
      </c>
    </row>
    <row r="43" spans="1:8" ht="26.4">
      <c r="A43" s="34"/>
      <c r="B43" s="44"/>
      <c r="C43" s="36"/>
      <c r="D43" s="37"/>
      <c r="E43" s="77" t="s">
        <v>5017</v>
      </c>
      <c r="F43" s="49">
        <f>6*1.5</f>
        <v>9</v>
      </c>
      <c r="G43" s="40"/>
      <c r="H43" s="76"/>
    </row>
    <row r="44" spans="1:8" ht="26.4">
      <c r="A44" s="84"/>
      <c r="B44" s="85"/>
      <c r="C44" s="78"/>
      <c r="D44" s="79" t="s">
        <v>951</v>
      </c>
      <c r="E44" s="83" t="s">
        <v>952</v>
      </c>
      <c r="F44" s="73"/>
      <c r="G44" s="74" t="s">
        <v>39</v>
      </c>
      <c r="H44" s="97">
        <v>53.5</v>
      </c>
    </row>
    <row r="45" spans="1:8" ht="26.4">
      <c r="A45" s="134"/>
      <c r="B45" s="85"/>
      <c r="C45" s="78"/>
      <c r="D45" s="79"/>
      <c r="E45" s="77" t="s">
        <v>5018</v>
      </c>
      <c r="F45" s="49">
        <f>F19</f>
        <v>47.5</v>
      </c>
      <c r="G45" s="74"/>
      <c r="H45" s="43"/>
    </row>
    <row r="46" spans="1:8" ht="26.4">
      <c r="A46" s="134"/>
      <c r="B46" s="85"/>
      <c r="C46" s="78"/>
      <c r="D46" s="79"/>
      <c r="E46" s="77" t="s">
        <v>5019</v>
      </c>
      <c r="F46" s="81">
        <f>F20</f>
        <v>6</v>
      </c>
      <c r="G46" s="74"/>
      <c r="H46" s="43"/>
    </row>
    <row r="47" spans="1:8">
      <c r="A47" s="134"/>
      <c r="B47" s="85"/>
      <c r="C47" s="78"/>
      <c r="D47" s="79"/>
      <c r="E47" s="77"/>
      <c r="F47" s="49">
        <f>SUM(F45:F46)</f>
        <v>53.5</v>
      </c>
      <c r="G47" s="74"/>
      <c r="H47" s="43"/>
    </row>
    <row r="48" spans="1:8">
      <c r="A48" s="656"/>
      <c r="B48" s="31"/>
      <c r="C48" s="31"/>
      <c r="D48" s="32"/>
      <c r="E48" s="90"/>
      <c r="F48" s="95"/>
      <c r="G48" s="29"/>
      <c r="H48" s="666"/>
    </row>
    <row r="49" spans="1:8">
      <c r="A49" s="34">
        <f>MAX(A$1:A48)+1</f>
        <v>8</v>
      </c>
      <c r="B49" s="44"/>
      <c r="C49" s="36" t="s">
        <v>72</v>
      </c>
      <c r="D49" s="37"/>
      <c r="E49" s="38" t="s">
        <v>73</v>
      </c>
      <c r="F49" s="39"/>
      <c r="G49" s="40" t="s">
        <v>16</v>
      </c>
      <c r="H49" s="57">
        <v>61.99</v>
      </c>
    </row>
    <row r="50" spans="1:8">
      <c r="A50" s="84"/>
      <c r="B50" s="85"/>
      <c r="C50" s="78"/>
      <c r="D50" s="79" t="s">
        <v>74</v>
      </c>
      <c r="E50" s="83" t="s">
        <v>75</v>
      </c>
      <c r="F50" s="73"/>
      <c r="G50" s="74" t="s">
        <v>16</v>
      </c>
      <c r="H50" s="128">
        <v>61.99</v>
      </c>
    </row>
    <row r="51" spans="1:8">
      <c r="A51" s="134"/>
      <c r="B51" s="85"/>
      <c r="C51" s="78"/>
      <c r="D51" s="79"/>
      <c r="E51" s="98" t="s">
        <v>1457</v>
      </c>
      <c r="F51" s="73"/>
      <c r="G51" s="74"/>
      <c r="H51" s="128"/>
    </row>
    <row r="52" spans="1:8" ht="26.4">
      <c r="A52" s="134"/>
      <c r="B52" s="85"/>
      <c r="C52" s="78"/>
      <c r="D52" s="79"/>
      <c r="E52" s="77" t="s">
        <v>15457</v>
      </c>
      <c r="F52" s="49">
        <f>F29*0.22</f>
        <v>1.98</v>
      </c>
      <c r="G52" s="74"/>
      <c r="H52" s="128"/>
    </row>
    <row r="53" spans="1:8" ht="26.4">
      <c r="A53" s="134"/>
      <c r="B53" s="85"/>
      <c r="C53" s="78"/>
      <c r="D53" s="79"/>
      <c r="E53" s="77" t="s">
        <v>15458</v>
      </c>
      <c r="F53" s="49">
        <f>F31*0.44</f>
        <v>20.9</v>
      </c>
      <c r="G53" s="74"/>
      <c r="H53" s="128"/>
    </row>
    <row r="54" spans="1:8" ht="26.4">
      <c r="A54" s="134"/>
      <c r="B54" s="85"/>
      <c r="C54" s="78"/>
      <c r="D54" s="79"/>
      <c r="E54" s="77" t="s">
        <v>15459</v>
      </c>
      <c r="F54" s="49">
        <f>F32*0.44</f>
        <v>2.64</v>
      </c>
      <c r="G54" s="74"/>
      <c r="H54" s="128"/>
    </row>
    <row r="55" spans="1:8" ht="26.4">
      <c r="A55" s="134"/>
      <c r="B55" s="85"/>
      <c r="C55" s="78"/>
      <c r="D55" s="79"/>
      <c r="E55" s="77" t="s">
        <v>15460</v>
      </c>
      <c r="F55" s="49">
        <f>F43*0.13</f>
        <v>1.17</v>
      </c>
      <c r="G55" s="74"/>
      <c r="H55" s="128"/>
    </row>
    <row r="56" spans="1:8" ht="26.4">
      <c r="A56" s="134"/>
      <c r="B56" s="85"/>
      <c r="C56" s="78"/>
      <c r="D56" s="79"/>
      <c r="E56" s="77" t="s">
        <v>15461</v>
      </c>
      <c r="F56" s="49">
        <f>F45*0.235</f>
        <v>11.1625</v>
      </c>
      <c r="G56" s="74"/>
      <c r="H56" s="128"/>
    </row>
    <row r="57" spans="1:8" ht="26.4">
      <c r="A57" s="134"/>
      <c r="B57" s="85"/>
      <c r="C57" s="78"/>
      <c r="D57" s="79"/>
      <c r="E57" s="77" t="s">
        <v>15462</v>
      </c>
      <c r="F57" s="81">
        <f>F46*0.235</f>
        <v>1.41</v>
      </c>
      <c r="G57" s="74"/>
      <c r="H57" s="128"/>
    </row>
    <row r="58" spans="1:8">
      <c r="A58" s="134"/>
      <c r="B58" s="85"/>
      <c r="C58" s="78"/>
      <c r="D58" s="79"/>
      <c r="E58" s="83"/>
      <c r="F58" s="49">
        <f>SUM(F52:F57)</f>
        <v>39.262499999999996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128"/>
    </row>
    <row r="61" spans="1:8" ht="26.4">
      <c r="A61" s="134"/>
      <c r="B61" s="85"/>
      <c r="C61" s="78"/>
      <c r="D61" s="79"/>
      <c r="E61" s="77" t="s">
        <v>5023</v>
      </c>
      <c r="F61" s="49">
        <f>F19*0.181</f>
        <v>8.5975000000000001</v>
      </c>
      <c r="G61" s="74"/>
      <c r="H61" s="128"/>
    </row>
    <row r="62" spans="1:8" ht="26.4">
      <c r="A62" s="134"/>
      <c r="B62" s="85"/>
      <c r="C62" s="78"/>
      <c r="D62" s="79"/>
      <c r="E62" s="77" t="s">
        <v>5024</v>
      </c>
      <c r="F62" s="49">
        <f>F20*0.181</f>
        <v>1.0859999999999999</v>
      </c>
      <c r="G62" s="74"/>
      <c r="H62" s="128"/>
    </row>
    <row r="63" spans="1:8">
      <c r="A63" s="134"/>
      <c r="B63" s="85"/>
      <c r="C63" s="78"/>
      <c r="D63" s="79"/>
      <c r="E63" s="77" t="s">
        <v>5025</v>
      </c>
      <c r="F63" s="49">
        <f>F25*0.288</f>
        <v>2.5919999999999996</v>
      </c>
      <c r="G63" s="74"/>
      <c r="H63" s="128"/>
    </row>
    <row r="64" spans="1:8" ht="26.4">
      <c r="A64" s="134"/>
      <c r="B64" s="85"/>
      <c r="C64" s="78"/>
      <c r="D64" s="79"/>
      <c r="E64" s="77" t="s">
        <v>5026</v>
      </c>
      <c r="F64" s="49">
        <f>F37*0.181</f>
        <v>8.5975000000000001</v>
      </c>
      <c r="G64" s="74"/>
      <c r="H64" s="128"/>
    </row>
    <row r="65" spans="1:12" ht="26.4">
      <c r="A65" s="134"/>
      <c r="B65" s="85"/>
      <c r="C65" s="78"/>
      <c r="D65" s="79"/>
      <c r="E65" s="77" t="s">
        <v>5027</v>
      </c>
      <c r="F65" s="81">
        <f>F38*0.181</f>
        <v>1.0859999999999999</v>
      </c>
      <c r="G65" s="74"/>
      <c r="H65" s="128"/>
    </row>
    <row r="66" spans="1:12">
      <c r="A66" s="134"/>
      <c r="B66" s="85"/>
      <c r="C66" s="78"/>
      <c r="D66" s="79"/>
      <c r="E66" s="77"/>
      <c r="F66" s="49">
        <f>SUM(F61:F65)</f>
        <v>21.959</v>
      </c>
      <c r="G66" s="74"/>
      <c r="H66" s="128"/>
    </row>
    <row r="67" spans="1:12">
      <c r="A67" s="134"/>
      <c r="B67" s="85"/>
      <c r="C67" s="78"/>
      <c r="D67" s="79"/>
      <c r="E67" s="77"/>
      <c r="F67" s="81"/>
      <c r="G67" s="74"/>
      <c r="H67" s="128"/>
    </row>
    <row r="68" spans="1:12">
      <c r="A68" s="134"/>
      <c r="B68" s="85"/>
      <c r="C68" s="78"/>
      <c r="D68" s="79"/>
      <c r="E68" s="156" t="s">
        <v>738</v>
      </c>
      <c r="F68" s="95"/>
      <c r="G68" s="74"/>
      <c r="H68" s="128"/>
    </row>
    <row r="69" spans="1:12" ht="26.4">
      <c r="A69" s="134"/>
      <c r="B69" s="85"/>
      <c r="C69" s="78"/>
      <c r="D69" s="79"/>
      <c r="E69" s="90" t="s">
        <v>4978</v>
      </c>
      <c r="F69" s="95">
        <f>F15*0.0132</f>
        <v>0.76559999999999995</v>
      </c>
      <c r="G69" s="74"/>
      <c r="H69" s="128"/>
    </row>
    <row r="70" spans="1:12">
      <c r="A70" s="134"/>
      <c r="B70" s="85"/>
      <c r="C70" s="78"/>
      <c r="D70" s="79"/>
      <c r="E70" s="109" t="s">
        <v>101</v>
      </c>
      <c r="F70" s="284">
        <f>F58+F66+F69</f>
        <v>61.987099999999991</v>
      </c>
      <c r="G70" s="74"/>
      <c r="H70" s="128"/>
    </row>
    <row r="71" spans="1:12">
      <c r="A71" s="134"/>
      <c r="B71" s="85"/>
      <c r="C71" s="78"/>
      <c r="D71" s="79"/>
      <c r="E71" s="90"/>
      <c r="F71" s="95"/>
      <c r="G71" s="74"/>
      <c r="H71" s="128"/>
    </row>
    <row r="72" spans="1:12">
      <c r="A72" s="34">
        <f>MAX(A$1:A71)+1</f>
        <v>9</v>
      </c>
      <c r="B72" s="44"/>
      <c r="C72" s="36" t="s">
        <v>189</v>
      </c>
      <c r="D72" s="37"/>
      <c r="E72" s="38" t="s">
        <v>190</v>
      </c>
      <c r="F72" s="39"/>
      <c r="G72" s="40" t="s">
        <v>16</v>
      </c>
      <c r="H72" s="76">
        <v>25.52</v>
      </c>
    </row>
    <row r="73" spans="1:12">
      <c r="A73" s="268"/>
      <c r="B73" s="44"/>
      <c r="C73" s="36"/>
      <c r="D73" s="37"/>
      <c r="E73" s="98" t="s">
        <v>1459</v>
      </c>
      <c r="F73" s="39"/>
      <c r="G73" s="40"/>
      <c r="H73" s="76"/>
    </row>
    <row r="74" spans="1:12" ht="26.4">
      <c r="A74" s="134"/>
      <c r="B74" s="85"/>
      <c r="C74" s="78"/>
      <c r="D74" s="79"/>
      <c r="E74" s="77" t="s">
        <v>5020</v>
      </c>
      <c r="F74" s="49">
        <f>F52</f>
        <v>1.98</v>
      </c>
      <c r="G74" s="74"/>
      <c r="H74" s="128"/>
    </row>
    <row r="75" spans="1:12" ht="26.4">
      <c r="A75" s="134"/>
      <c r="B75" s="85"/>
      <c r="C75" s="78"/>
      <c r="D75" s="79"/>
      <c r="E75" s="77" t="s">
        <v>5021</v>
      </c>
      <c r="F75" s="49">
        <f>F53</f>
        <v>20.9</v>
      </c>
      <c r="G75" s="74"/>
      <c r="H75" s="128"/>
    </row>
    <row r="76" spans="1:12" ht="26.4">
      <c r="A76" s="134"/>
      <c r="B76" s="85"/>
      <c r="C76" s="78"/>
      <c r="D76" s="79"/>
      <c r="E76" s="77" t="s">
        <v>5022</v>
      </c>
      <c r="F76" s="81">
        <f>F54</f>
        <v>2.64</v>
      </c>
      <c r="G76" s="74"/>
      <c r="H76" s="128"/>
    </row>
    <row r="77" spans="1:12">
      <c r="A77" s="134"/>
      <c r="B77" s="85"/>
      <c r="C77" s="78"/>
      <c r="D77" s="79"/>
      <c r="E77" s="90"/>
      <c r="F77" s="95">
        <f>SUM(F74:F76)</f>
        <v>25.52</v>
      </c>
      <c r="G77" s="74"/>
      <c r="H77" s="128"/>
    </row>
    <row r="78" spans="1:12">
      <c r="A78" s="134"/>
      <c r="B78" s="85"/>
      <c r="C78" s="78"/>
      <c r="D78" s="79"/>
      <c r="E78" s="90"/>
      <c r="F78" s="95"/>
      <c r="G78" s="74"/>
      <c r="H78" s="128"/>
    </row>
    <row r="79" spans="1:12" s="127" customFormat="1">
      <c r="A79" s="123"/>
      <c r="B79" s="35" t="s">
        <v>194</v>
      </c>
      <c r="C79" s="119"/>
      <c r="D79" s="120"/>
      <c r="E79" s="53" t="s">
        <v>195</v>
      </c>
      <c r="F79" s="129"/>
      <c r="G79" s="130"/>
      <c r="H79" s="128"/>
      <c r="I79"/>
      <c r="J79"/>
      <c r="K79"/>
      <c r="L79"/>
    </row>
    <row r="80" spans="1:12" s="127" customFormat="1">
      <c r="A80" s="123"/>
      <c r="B80" s="35"/>
      <c r="C80" s="119"/>
      <c r="D80" s="120"/>
      <c r="E80" s="53"/>
      <c r="F80" s="129"/>
      <c r="G80" s="130"/>
      <c r="H80" s="128"/>
      <c r="I80"/>
      <c r="J80"/>
      <c r="K80"/>
      <c r="L80"/>
    </row>
    <row r="81" spans="1:12">
      <c r="A81" s="34">
        <f>MAX(A$1:A80)+1</f>
        <v>10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57">
        <v>9</v>
      </c>
    </row>
    <row r="82" spans="1:12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128">
        <v>9</v>
      </c>
    </row>
    <row r="83" spans="1:12">
      <c r="A83" s="134"/>
      <c r="B83" s="85"/>
      <c r="C83" s="37"/>
      <c r="D83" s="79"/>
      <c r="E83" s="678" t="s">
        <v>1462</v>
      </c>
      <c r="F83" s="679">
        <v>9</v>
      </c>
      <c r="G83" s="74"/>
      <c r="H83" s="128"/>
    </row>
    <row r="84" spans="1:12" s="127" customFormat="1">
      <c r="A84" s="123"/>
      <c r="B84" s="35"/>
      <c r="C84" s="119"/>
      <c r="D84" s="120"/>
      <c r="E84" s="53"/>
      <c r="F84" s="129"/>
      <c r="G84" s="130"/>
      <c r="H84" s="128"/>
      <c r="I84"/>
      <c r="J84"/>
      <c r="K84"/>
      <c r="L84"/>
    </row>
    <row r="85" spans="1:12">
      <c r="A85" s="34">
        <f>MAX(A$1:A84)+1</f>
        <v>11</v>
      </c>
      <c r="B85" s="44"/>
      <c r="C85" s="36" t="s">
        <v>767</v>
      </c>
      <c r="D85" s="37"/>
      <c r="E85" s="38" t="s">
        <v>768</v>
      </c>
      <c r="F85" s="39"/>
      <c r="G85" s="40" t="s">
        <v>19</v>
      </c>
      <c r="H85" s="76">
        <v>6.8</v>
      </c>
    </row>
    <row r="86" spans="1:12">
      <c r="A86" s="84"/>
      <c r="B86" s="85"/>
      <c r="C86" s="78"/>
      <c r="D86" s="79" t="s">
        <v>769</v>
      </c>
      <c r="E86" s="83" t="s">
        <v>770</v>
      </c>
      <c r="F86" s="73"/>
      <c r="G86" s="74" t="s">
        <v>19</v>
      </c>
      <c r="H86" s="97">
        <v>6.8</v>
      </c>
    </row>
    <row r="87" spans="1:12" s="140" customFormat="1" ht="13.2">
      <c r="A87" s="342"/>
      <c r="B87" s="491"/>
      <c r="C87" s="92"/>
      <c r="D87" s="79"/>
      <c r="E87" s="90" t="s">
        <v>5028</v>
      </c>
      <c r="F87" s="512">
        <f>2*2*1.7</f>
        <v>6.8</v>
      </c>
      <c r="G87" s="74"/>
      <c r="H87" s="667"/>
    </row>
    <row r="88" spans="1:12" s="140" customFormat="1" ht="13.2">
      <c r="A88" s="342"/>
      <c r="B88" s="491"/>
      <c r="C88" s="92"/>
      <c r="D88" s="79"/>
      <c r="E88" s="90"/>
      <c r="F88" s="512"/>
      <c r="G88" s="74"/>
      <c r="H88" s="667"/>
    </row>
    <row r="89" spans="1:12">
      <c r="A89" s="34">
        <f>MAX(A$1:A88)+1</f>
        <v>12</v>
      </c>
      <c r="B89" s="44"/>
      <c r="C89" s="36" t="s">
        <v>784</v>
      </c>
      <c r="D89" s="37"/>
      <c r="E89" s="38" t="s">
        <v>785</v>
      </c>
      <c r="F89" s="39"/>
      <c r="G89" s="40" t="s">
        <v>19</v>
      </c>
      <c r="H89" s="76">
        <v>192.10000000000002</v>
      </c>
    </row>
    <row r="90" spans="1:12">
      <c r="A90" s="84"/>
      <c r="B90" s="85"/>
      <c r="C90" s="78"/>
      <c r="D90" s="79" t="s">
        <v>786</v>
      </c>
      <c r="E90" s="83" t="s">
        <v>787</v>
      </c>
      <c r="F90" s="73"/>
      <c r="G90" s="74" t="s">
        <v>19</v>
      </c>
      <c r="H90" s="97">
        <v>192.10000000000002</v>
      </c>
    </row>
    <row r="91" spans="1:12" s="140" customFormat="1" ht="13.2">
      <c r="A91" s="342"/>
      <c r="B91" s="635"/>
      <c r="C91" s="92"/>
      <c r="D91" s="79"/>
      <c r="E91" s="90" t="s">
        <v>5029</v>
      </c>
      <c r="F91" s="95">
        <f>29*1*1.6</f>
        <v>46.400000000000006</v>
      </c>
      <c r="G91" s="74"/>
      <c r="H91" s="667"/>
    </row>
    <row r="92" spans="1:12" s="140" customFormat="1" ht="13.2">
      <c r="A92" s="342"/>
      <c r="B92" s="635"/>
      <c r="C92" s="92"/>
      <c r="D92" s="79"/>
      <c r="E92" s="90" t="s">
        <v>5030</v>
      </c>
      <c r="F92" s="95">
        <f>43*1*1.3</f>
        <v>55.9</v>
      </c>
      <c r="G92" s="74"/>
      <c r="H92" s="667"/>
    </row>
    <row r="93" spans="1:12" s="140" customFormat="1" ht="13.2">
      <c r="A93" s="342"/>
      <c r="B93" s="635"/>
      <c r="C93" s="92"/>
      <c r="D93" s="79"/>
      <c r="E93" s="90" t="s">
        <v>5031</v>
      </c>
      <c r="F93" s="95">
        <f>48*1*1.6</f>
        <v>76.800000000000011</v>
      </c>
      <c r="G93" s="74"/>
      <c r="H93" s="667"/>
    </row>
    <row r="94" spans="1:12" s="140" customFormat="1" ht="13.2">
      <c r="A94" s="342"/>
      <c r="B94" s="635"/>
      <c r="C94" s="92"/>
      <c r="D94" s="79"/>
      <c r="E94" s="90" t="s">
        <v>5032</v>
      </c>
      <c r="F94" s="196">
        <f>10*1*1.3</f>
        <v>13</v>
      </c>
      <c r="G94" s="74"/>
      <c r="H94" s="667"/>
    </row>
    <row r="95" spans="1:12" s="140" customFormat="1" ht="13.2">
      <c r="A95" s="342"/>
      <c r="B95" s="635"/>
      <c r="C95" s="92"/>
      <c r="D95" s="79"/>
      <c r="E95" s="90"/>
      <c r="F95" s="95">
        <f>SUM(F91:F94)</f>
        <v>192.10000000000002</v>
      </c>
      <c r="G95" s="74"/>
      <c r="H95" s="667"/>
    </row>
    <row r="96" spans="1:12" s="140" customFormat="1" ht="13.2">
      <c r="A96" s="342"/>
      <c r="B96" s="635"/>
      <c r="C96" s="92"/>
      <c r="D96" s="79"/>
      <c r="E96" s="90"/>
      <c r="F96" s="512"/>
      <c r="G96" s="74"/>
      <c r="H96" s="667"/>
    </row>
    <row r="97" spans="1:12">
      <c r="A97" s="34">
        <f>MAX(A$1:A96)+1</f>
        <v>13</v>
      </c>
      <c r="B97" s="44"/>
      <c r="C97" s="36" t="s">
        <v>131</v>
      </c>
      <c r="D97" s="37"/>
      <c r="E97" s="38" t="s">
        <v>132</v>
      </c>
      <c r="F97" s="39"/>
      <c r="G97" s="40" t="s">
        <v>19</v>
      </c>
      <c r="H97" s="668">
        <v>97.69</v>
      </c>
    </row>
    <row r="98" spans="1:12">
      <c r="A98" s="84"/>
      <c r="B98" s="85"/>
      <c r="C98" s="78"/>
      <c r="D98" s="79" t="s">
        <v>133</v>
      </c>
      <c r="E98" s="83" t="s">
        <v>134</v>
      </c>
      <c r="F98" s="73"/>
      <c r="G98" s="74" t="s">
        <v>19</v>
      </c>
      <c r="H98" s="669">
        <v>97.69</v>
      </c>
    </row>
    <row r="99" spans="1:12" s="127" customFormat="1">
      <c r="A99" s="123"/>
      <c r="B99" s="35"/>
      <c r="C99" s="119"/>
      <c r="D99" s="120"/>
      <c r="E99" s="77" t="s">
        <v>790</v>
      </c>
      <c r="F99" s="494">
        <f>F83</f>
        <v>9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119"/>
      <c r="D100" s="120"/>
      <c r="E100" s="77"/>
      <c r="F100" s="494"/>
      <c r="G100" s="126"/>
      <c r="H100" s="128"/>
      <c r="I100"/>
      <c r="J100"/>
      <c r="K100"/>
      <c r="L100"/>
    </row>
    <row r="101" spans="1:12" s="127" customFormat="1" ht="26.4">
      <c r="A101" s="123"/>
      <c r="B101" s="35"/>
      <c r="C101" s="119"/>
      <c r="D101" s="120"/>
      <c r="E101" s="90" t="s">
        <v>4170</v>
      </c>
      <c r="F101" s="494">
        <f>F152</f>
        <v>88.689712000000014</v>
      </c>
      <c r="G101" s="126"/>
      <c r="H101" s="128"/>
      <c r="I101"/>
      <c r="J101"/>
      <c r="K101"/>
      <c r="L101"/>
    </row>
    <row r="102" spans="1:12" s="127" customFormat="1">
      <c r="A102" s="123"/>
      <c r="B102" s="35"/>
      <c r="C102" s="119"/>
      <c r="D102" s="120"/>
      <c r="E102" s="109" t="s">
        <v>101</v>
      </c>
      <c r="F102" s="514">
        <f>F99+F101</f>
        <v>97.689712000000014</v>
      </c>
      <c r="G102" s="126"/>
      <c r="H102" s="128"/>
      <c r="I102"/>
      <c r="J102"/>
      <c r="K102"/>
      <c r="L102"/>
    </row>
    <row r="103" spans="1:12" s="127" customFormat="1">
      <c r="A103" s="123"/>
      <c r="B103" s="35"/>
      <c r="C103" s="119"/>
      <c r="D103" s="120"/>
      <c r="E103" s="77"/>
      <c r="F103" s="494"/>
      <c r="G103" s="126"/>
      <c r="H103" s="128"/>
      <c r="I103"/>
      <c r="J103"/>
      <c r="K103"/>
      <c r="L103"/>
    </row>
    <row r="104" spans="1:12">
      <c r="A104" s="34">
        <f>MAX(A$1:A103)+1</f>
        <v>14</v>
      </c>
      <c r="B104" s="44"/>
      <c r="C104" s="36" t="s">
        <v>201</v>
      </c>
      <c r="D104" s="37"/>
      <c r="E104" s="38" t="s">
        <v>202</v>
      </c>
      <c r="F104" s="39"/>
      <c r="G104" s="40" t="s">
        <v>19</v>
      </c>
      <c r="H104" s="76">
        <v>167.77</v>
      </c>
    </row>
    <row r="105" spans="1:12">
      <c r="A105" s="34"/>
      <c r="B105" s="44"/>
      <c r="C105" s="36"/>
      <c r="D105" s="79" t="s">
        <v>792</v>
      </c>
      <c r="E105" s="83" t="s">
        <v>793</v>
      </c>
      <c r="F105" s="73"/>
      <c r="G105" s="74" t="s">
        <v>19</v>
      </c>
      <c r="H105" s="97">
        <v>57.56</v>
      </c>
    </row>
    <row r="106" spans="1:12">
      <c r="A106" s="34"/>
      <c r="B106" s="44"/>
      <c r="C106" s="36"/>
      <c r="D106" s="37"/>
      <c r="E106" s="98" t="s">
        <v>4171</v>
      </c>
      <c r="F106" s="73"/>
      <c r="G106" s="40"/>
      <c r="H106" s="76"/>
    </row>
    <row r="107" spans="1:12">
      <c r="A107" s="34"/>
      <c r="B107" s="44"/>
      <c r="C107" s="36"/>
      <c r="D107" s="37"/>
      <c r="E107" s="77" t="s">
        <v>141</v>
      </c>
      <c r="F107" s="108">
        <f>F92</f>
        <v>55.9</v>
      </c>
      <c r="G107" s="40"/>
      <c r="H107" s="76"/>
    </row>
    <row r="108" spans="1:12">
      <c r="A108" s="34"/>
      <c r="B108" s="44"/>
      <c r="C108" s="36"/>
      <c r="D108" s="37"/>
      <c r="E108" s="77" t="s">
        <v>803</v>
      </c>
      <c r="F108" s="108">
        <f>-F209</f>
        <v>-4.3</v>
      </c>
      <c r="G108" s="40"/>
      <c r="H108" s="76"/>
    </row>
    <row r="109" spans="1:12">
      <c r="A109" s="34"/>
      <c r="B109" s="44"/>
      <c r="C109" s="36"/>
      <c r="D109" s="37"/>
      <c r="E109" s="77" t="s">
        <v>3428</v>
      </c>
      <c r="F109" s="108">
        <f>-F138</f>
        <v>-14.995991999999999</v>
      </c>
      <c r="G109" s="40"/>
      <c r="H109" s="76"/>
    </row>
    <row r="110" spans="1:12">
      <c r="A110" s="34"/>
      <c r="B110" s="44"/>
      <c r="C110" s="36"/>
      <c r="D110" s="37"/>
      <c r="E110" s="90" t="s">
        <v>5033</v>
      </c>
      <c r="F110" s="214">
        <f>-3.14*0.04*0.04*43/4</f>
        <v>-5.4008000000000007E-2</v>
      </c>
      <c r="G110" s="40"/>
      <c r="H110" s="76"/>
    </row>
    <row r="111" spans="1:12">
      <c r="A111" s="34"/>
      <c r="B111" s="44"/>
      <c r="C111" s="36"/>
      <c r="D111" s="37"/>
      <c r="E111" s="83"/>
      <c r="F111" s="108">
        <f>SUM(F107:F110)</f>
        <v>36.549999999999997</v>
      </c>
      <c r="G111" s="40"/>
      <c r="H111" s="76"/>
    </row>
    <row r="112" spans="1:12">
      <c r="A112" s="34"/>
      <c r="B112" s="44"/>
      <c r="C112" s="36"/>
      <c r="D112" s="37"/>
      <c r="E112" s="83"/>
      <c r="F112" s="108"/>
      <c r="G112" s="40"/>
      <c r="H112" s="76"/>
    </row>
    <row r="113" spans="1:8">
      <c r="A113" s="34"/>
      <c r="B113" s="44"/>
      <c r="C113" s="36"/>
      <c r="D113" s="37"/>
      <c r="E113" s="90" t="s">
        <v>5034</v>
      </c>
      <c r="F113" s="95">
        <f>2*2*2</f>
        <v>8</v>
      </c>
      <c r="G113" s="40"/>
      <c r="H113" s="76"/>
    </row>
    <row r="114" spans="1:8">
      <c r="A114" s="34"/>
      <c r="B114" s="44"/>
      <c r="C114" s="36"/>
      <c r="D114" s="37"/>
      <c r="E114" s="90"/>
      <c r="F114" s="95"/>
      <c r="G114" s="40"/>
      <c r="H114" s="76"/>
    </row>
    <row r="115" spans="1:8">
      <c r="A115" s="34"/>
      <c r="B115" s="44"/>
      <c r="C115" s="36"/>
      <c r="D115" s="37"/>
      <c r="E115" s="156" t="s">
        <v>5035</v>
      </c>
      <c r="F115" s="95"/>
      <c r="G115" s="40"/>
      <c r="H115" s="76"/>
    </row>
    <row r="116" spans="1:8">
      <c r="A116" s="34"/>
      <c r="B116" s="44"/>
      <c r="C116" s="36"/>
      <c r="D116" s="37"/>
      <c r="E116" s="90" t="s">
        <v>3427</v>
      </c>
      <c r="F116" s="95">
        <f>F94</f>
        <v>13</v>
      </c>
      <c r="G116" s="40"/>
      <c r="H116" s="76"/>
    </row>
    <row r="117" spans="1:8">
      <c r="A117" s="34"/>
      <c r="B117" s="44"/>
      <c r="C117" s="36"/>
      <c r="D117" s="37"/>
      <c r="E117" s="90" t="s">
        <v>5036</v>
      </c>
      <c r="F117" s="196">
        <f>10*3.14*0.04*0.04/4</f>
        <v>1.256E-2</v>
      </c>
      <c r="G117" s="40"/>
      <c r="H117" s="76"/>
    </row>
    <row r="118" spans="1:8">
      <c r="A118" s="34"/>
      <c r="B118" s="44"/>
      <c r="C118" s="36"/>
      <c r="D118" s="37"/>
      <c r="E118" s="90"/>
      <c r="F118" s="95">
        <f>SUM(F116:F117)</f>
        <v>13.012560000000001</v>
      </c>
      <c r="G118" s="40"/>
      <c r="H118" s="76"/>
    </row>
    <row r="119" spans="1:8">
      <c r="A119" s="34"/>
      <c r="B119" s="44"/>
      <c r="C119" s="36"/>
      <c r="D119" s="37"/>
      <c r="E119" s="109" t="s">
        <v>101</v>
      </c>
      <c r="F119" s="284">
        <f>F111+F113+F118</f>
        <v>57.562559999999998</v>
      </c>
      <c r="G119" s="40"/>
      <c r="H119" s="76"/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97">
        <v>110.21</v>
      </c>
    </row>
    <row r="121" spans="1:8">
      <c r="A121" s="84"/>
      <c r="B121" s="529"/>
      <c r="C121" s="78"/>
      <c r="D121" s="79"/>
      <c r="E121" s="98" t="s">
        <v>4173</v>
      </c>
      <c r="F121" s="73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108">
        <f>F91</f>
        <v>46.400000000000006</v>
      </c>
      <c r="G122" s="74"/>
      <c r="H122" s="128"/>
    </row>
    <row r="123" spans="1:8">
      <c r="A123" s="84"/>
      <c r="B123" s="529"/>
      <c r="C123" s="78"/>
      <c r="D123" s="79"/>
      <c r="E123" s="77" t="s">
        <v>803</v>
      </c>
      <c r="F123" s="108">
        <f>-F208</f>
        <v>-2.9000000000000004</v>
      </c>
      <c r="G123" s="74"/>
      <c r="H123" s="128"/>
    </row>
    <row r="124" spans="1:8">
      <c r="A124" s="84"/>
      <c r="B124" s="529"/>
      <c r="C124" s="78"/>
      <c r="D124" s="79"/>
      <c r="E124" s="77" t="s">
        <v>3428</v>
      </c>
      <c r="F124" s="108">
        <f>-F137</f>
        <v>-10.113575999999998</v>
      </c>
      <c r="G124" s="74"/>
      <c r="H124" s="128"/>
    </row>
    <row r="125" spans="1:8">
      <c r="A125" s="84"/>
      <c r="B125" s="529"/>
      <c r="C125" s="78"/>
      <c r="D125" s="79"/>
      <c r="E125" s="90" t="s">
        <v>5037</v>
      </c>
      <c r="F125" s="214">
        <f>-3.14*0.04*0.04*29/4</f>
        <v>-3.6424000000000005E-2</v>
      </c>
      <c r="G125" s="74"/>
      <c r="H125" s="128"/>
    </row>
    <row r="126" spans="1:8">
      <c r="A126" s="84"/>
      <c r="B126" s="529"/>
      <c r="C126" s="78"/>
      <c r="D126" s="79"/>
      <c r="E126" s="83"/>
      <c r="F126" s="108">
        <f>SUM(F122:F125)</f>
        <v>33.350000000000009</v>
      </c>
      <c r="G126" s="74"/>
      <c r="H126" s="128"/>
    </row>
    <row r="127" spans="1:8">
      <c r="A127" s="84"/>
      <c r="B127" s="529"/>
      <c r="C127" s="78"/>
      <c r="D127" s="79"/>
      <c r="E127" s="83"/>
      <c r="F127" s="108"/>
      <c r="G127" s="74"/>
      <c r="H127" s="128"/>
    </row>
    <row r="128" spans="1:8" s="140" customFormat="1" ht="13.2">
      <c r="A128" s="342"/>
      <c r="B128" s="635"/>
      <c r="C128" s="92"/>
      <c r="D128" s="79"/>
      <c r="E128" s="156" t="s">
        <v>4176</v>
      </c>
      <c r="F128" s="95"/>
      <c r="G128" s="74"/>
      <c r="H128" s="667"/>
    </row>
    <row r="129" spans="1:8" s="140" customFormat="1" ht="13.2">
      <c r="A129" s="342"/>
      <c r="B129" s="635"/>
      <c r="C129" s="92"/>
      <c r="D129" s="79"/>
      <c r="E129" s="90" t="s">
        <v>3427</v>
      </c>
      <c r="F129" s="95">
        <f>F93</f>
        <v>76.800000000000011</v>
      </c>
      <c r="G129" s="74"/>
      <c r="H129" s="667"/>
    </row>
    <row r="130" spans="1:8" s="140" customFormat="1" ht="13.2">
      <c r="A130" s="342"/>
      <c r="B130" s="635"/>
      <c r="C130" s="92"/>
      <c r="D130" s="79"/>
      <c r="E130" s="90" t="s">
        <v>5038</v>
      </c>
      <c r="F130" s="196">
        <f>48*3.14*0.04*0.04/4</f>
        <v>6.0288000000000008E-2</v>
      </c>
      <c r="G130" s="74"/>
      <c r="H130" s="667"/>
    </row>
    <row r="131" spans="1:8" s="140" customFormat="1" ht="13.2">
      <c r="A131" s="342"/>
      <c r="B131" s="635"/>
      <c r="C131" s="92"/>
      <c r="D131" s="79"/>
      <c r="E131" s="90"/>
      <c r="F131" s="95">
        <f>SUM(F129:F130)</f>
        <v>76.860288000000011</v>
      </c>
      <c r="G131" s="74"/>
      <c r="H131" s="667"/>
    </row>
    <row r="132" spans="1:8" s="140" customFormat="1" ht="13.2">
      <c r="A132" s="342"/>
      <c r="B132" s="635"/>
      <c r="C132" s="92"/>
      <c r="D132" s="79"/>
      <c r="E132" s="109" t="s">
        <v>101</v>
      </c>
      <c r="F132" s="284">
        <f>F126+F131</f>
        <v>110.21028800000002</v>
      </c>
      <c r="G132" s="74"/>
      <c r="H132" s="667"/>
    </row>
    <row r="133" spans="1:8" s="140" customFormat="1" ht="13.2">
      <c r="A133" s="342"/>
      <c r="B133" s="635"/>
      <c r="C133" s="92"/>
      <c r="D133" s="79"/>
      <c r="E133" s="109"/>
      <c r="F133" s="284"/>
      <c r="G133" s="74"/>
      <c r="H133" s="667"/>
    </row>
    <row r="134" spans="1:8">
      <c r="A134" s="34">
        <f>MAX(A$1:A133)+1</f>
        <v>15</v>
      </c>
      <c r="B134" s="44"/>
      <c r="C134" s="36" t="s">
        <v>808</v>
      </c>
      <c r="D134" s="37"/>
      <c r="E134" s="38" t="s">
        <v>809</v>
      </c>
      <c r="F134" s="39"/>
      <c r="G134" s="40" t="s">
        <v>19</v>
      </c>
      <c r="H134" s="76">
        <v>25.11</v>
      </c>
    </row>
    <row r="135" spans="1:8">
      <c r="A135" s="84"/>
      <c r="B135" s="85"/>
      <c r="C135" s="78"/>
      <c r="D135" s="79" t="s">
        <v>3566</v>
      </c>
      <c r="E135" s="83" t="s">
        <v>3567</v>
      </c>
      <c r="F135" s="73"/>
      <c r="G135" s="74" t="s">
        <v>19</v>
      </c>
      <c r="H135" s="97">
        <v>25.11</v>
      </c>
    </row>
    <row r="136" spans="1:8" s="140" customFormat="1" ht="13.2">
      <c r="A136" s="342"/>
      <c r="B136" s="635"/>
      <c r="C136" s="92"/>
      <c r="D136" s="79"/>
      <c r="E136" s="156" t="s">
        <v>3568</v>
      </c>
      <c r="F136" s="512"/>
      <c r="G136" s="74"/>
      <c r="H136" s="667"/>
    </row>
    <row r="137" spans="1:8" s="140" customFormat="1" ht="13.2">
      <c r="A137" s="342"/>
      <c r="B137" s="635"/>
      <c r="C137" s="92"/>
      <c r="D137" s="79"/>
      <c r="E137" s="90" t="s">
        <v>5039</v>
      </c>
      <c r="F137" s="95">
        <f>29*1*0.35-3.14*0.04*0.04*29/4</f>
        <v>10.113575999999998</v>
      </c>
      <c r="G137" s="74"/>
      <c r="H137" s="667"/>
    </row>
    <row r="138" spans="1:8" s="140" customFormat="1" ht="13.2">
      <c r="A138" s="342"/>
      <c r="B138" s="635"/>
      <c r="C138" s="92"/>
      <c r="D138" s="79"/>
      <c r="E138" s="90" t="s">
        <v>5040</v>
      </c>
      <c r="F138" s="636">
        <f>43*1*0.35-3.14*0.04*0.04*43/4</f>
        <v>14.995991999999999</v>
      </c>
      <c r="G138" s="74"/>
      <c r="H138" s="667"/>
    </row>
    <row r="139" spans="1:8" s="140" customFormat="1" ht="13.2">
      <c r="A139" s="342"/>
      <c r="B139" s="635"/>
      <c r="C139" s="92"/>
      <c r="D139" s="79"/>
      <c r="E139" s="90"/>
      <c r="F139" s="95">
        <f>SUM(F137:F138)</f>
        <v>25.109567999999996</v>
      </c>
      <c r="G139" s="74"/>
      <c r="H139" s="667"/>
    </row>
    <row r="140" spans="1:8" s="140" customFormat="1" ht="13.2">
      <c r="A140" s="342"/>
      <c r="B140" s="635"/>
      <c r="C140" s="92"/>
      <c r="D140" s="79"/>
      <c r="E140" s="90"/>
      <c r="F140" s="636"/>
      <c r="G140" s="74"/>
      <c r="H140" s="667"/>
    </row>
    <row r="141" spans="1:8">
      <c r="A141" s="34">
        <f>MAX(A$1:A140)+1</f>
        <v>16</v>
      </c>
      <c r="B141" s="44"/>
      <c r="C141" s="36" t="s">
        <v>821</v>
      </c>
      <c r="D141" s="37"/>
      <c r="E141" s="38" t="s">
        <v>822</v>
      </c>
      <c r="F141" s="39"/>
      <c r="G141" s="40" t="s">
        <v>19</v>
      </c>
      <c r="H141" s="76">
        <v>220.42</v>
      </c>
    </row>
    <row r="142" spans="1:8" ht="26.4">
      <c r="A142" s="84"/>
      <c r="B142" s="85"/>
      <c r="C142" s="78"/>
      <c r="D142" s="79" t="s">
        <v>823</v>
      </c>
      <c r="E142" s="83" t="s">
        <v>824</v>
      </c>
      <c r="F142" s="73"/>
      <c r="G142" s="74" t="s">
        <v>19</v>
      </c>
      <c r="H142" s="97">
        <v>220.42</v>
      </c>
    </row>
    <row r="143" spans="1:8">
      <c r="A143" s="84"/>
      <c r="B143" s="529"/>
      <c r="C143" s="78"/>
      <c r="D143" s="79"/>
      <c r="E143" s="77" t="s">
        <v>4180</v>
      </c>
      <c r="F143" s="42">
        <f>F132*2</f>
        <v>220.42057600000004</v>
      </c>
      <c r="G143" s="74"/>
      <c r="H143" s="128"/>
    </row>
    <row r="144" spans="1:8" s="140" customFormat="1" ht="13.2">
      <c r="A144" s="342"/>
      <c r="B144" s="635"/>
      <c r="C144" s="92"/>
      <c r="D144" s="79"/>
      <c r="E144" s="90"/>
      <c r="F144" s="512"/>
      <c r="G144" s="74"/>
      <c r="H144" s="667"/>
    </row>
    <row r="145" spans="1:12">
      <c r="A145" s="34">
        <f>MAX(A$1:A144)+1</f>
        <v>17</v>
      </c>
      <c r="B145" s="44"/>
      <c r="C145" s="36" t="s">
        <v>136</v>
      </c>
      <c r="D145" s="37"/>
      <c r="E145" s="38" t="s">
        <v>826</v>
      </c>
      <c r="F145" s="39"/>
      <c r="G145" s="40" t="s">
        <v>19</v>
      </c>
      <c r="H145" s="76">
        <v>97.69</v>
      </c>
    </row>
    <row r="146" spans="1:12" ht="26.4">
      <c r="A146" s="84"/>
      <c r="B146" s="85"/>
      <c r="C146" s="78"/>
      <c r="D146" s="79" t="s">
        <v>138</v>
      </c>
      <c r="E146" s="83" t="s">
        <v>218</v>
      </c>
      <c r="F146" s="73"/>
      <c r="G146" s="74" t="s">
        <v>19</v>
      </c>
      <c r="H146" s="97">
        <v>97.69</v>
      </c>
    </row>
    <row r="147" spans="1:12">
      <c r="A147" s="84"/>
      <c r="B147" s="529"/>
      <c r="C147" s="78"/>
      <c r="D147" s="79"/>
      <c r="E147" s="77" t="s">
        <v>1211</v>
      </c>
      <c r="F147" s="108">
        <f>F83</f>
        <v>9</v>
      </c>
      <c r="G147" s="74"/>
      <c r="H147" s="128"/>
    </row>
    <row r="148" spans="1:12">
      <c r="A148" s="84"/>
      <c r="B148" s="529"/>
      <c r="C148" s="78"/>
      <c r="D148" s="79"/>
      <c r="E148" s="83"/>
      <c r="F148" s="687"/>
      <c r="G148" s="74"/>
      <c r="H148" s="128"/>
    </row>
    <row r="149" spans="1:12" s="140" customFormat="1" ht="13.2">
      <c r="A149" s="342"/>
      <c r="B149" s="635"/>
      <c r="C149" s="92"/>
      <c r="D149" s="79"/>
      <c r="E149" s="156" t="s">
        <v>3631</v>
      </c>
      <c r="F149" s="95"/>
      <c r="G149" s="74"/>
      <c r="H149" s="667"/>
    </row>
    <row r="150" spans="1:12" s="140" customFormat="1" ht="13.2">
      <c r="A150" s="342"/>
      <c r="B150" s="635"/>
      <c r="C150" s="92"/>
      <c r="D150" s="79"/>
      <c r="E150" s="90" t="s">
        <v>141</v>
      </c>
      <c r="F150" s="95">
        <f>F87+F95</f>
        <v>198.90000000000003</v>
      </c>
      <c r="G150" s="74"/>
      <c r="H150" s="667"/>
    </row>
    <row r="151" spans="1:12" s="127" customFormat="1">
      <c r="A151" s="123"/>
      <c r="B151" s="35"/>
      <c r="C151" s="35"/>
      <c r="D151" s="120"/>
      <c r="E151" s="77" t="s">
        <v>210</v>
      </c>
      <c r="F151" s="640">
        <f>-F132</f>
        <v>-110.21028800000002</v>
      </c>
      <c r="G151" s="126"/>
      <c r="H151" s="128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77"/>
      <c r="F152" s="469">
        <f>SUM(F150:F151)</f>
        <v>88.689712000000014</v>
      </c>
      <c r="G152" s="126"/>
      <c r="H152" s="128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109" t="s">
        <v>101</v>
      </c>
      <c r="F153" s="169">
        <f>F147+F152</f>
        <v>97.689712000000014</v>
      </c>
      <c r="G153" s="126"/>
      <c r="H153" s="128"/>
      <c r="I153"/>
      <c r="J153"/>
      <c r="K153"/>
      <c r="L153"/>
    </row>
    <row r="154" spans="1:12" s="127" customFormat="1">
      <c r="A154" s="123"/>
      <c r="B154" s="35"/>
      <c r="C154" s="35"/>
      <c r="D154" s="120"/>
      <c r="E154" s="77"/>
      <c r="F154" s="469"/>
      <c r="G154" s="126"/>
      <c r="H154" s="128"/>
      <c r="I154"/>
      <c r="J154"/>
      <c r="K154"/>
      <c r="L154"/>
    </row>
    <row r="155" spans="1:12">
      <c r="A155" s="34">
        <f>MAX(A$1:A154)+1</f>
        <v>18</v>
      </c>
      <c r="B155" s="85"/>
      <c r="C155" s="36" t="s">
        <v>211</v>
      </c>
      <c r="D155" s="78"/>
      <c r="E155" s="38" t="s">
        <v>830</v>
      </c>
      <c r="F155" s="689"/>
      <c r="G155" s="40" t="s">
        <v>19</v>
      </c>
      <c r="H155" s="76">
        <v>119.21</v>
      </c>
    </row>
    <row r="156" spans="1:12" ht="26.4">
      <c r="A156" s="84"/>
      <c r="B156" s="85"/>
      <c r="C156" s="78"/>
      <c r="D156" s="79" t="s">
        <v>213</v>
      </c>
      <c r="E156" s="83" t="s">
        <v>831</v>
      </c>
      <c r="F156" s="687"/>
      <c r="G156" s="74" t="s">
        <v>19</v>
      </c>
      <c r="H156" s="97">
        <v>119.21</v>
      </c>
    </row>
    <row r="157" spans="1:12">
      <c r="A157" s="134"/>
      <c r="B157" s="85"/>
      <c r="C157" s="78"/>
      <c r="D157" s="79"/>
      <c r="E157" s="322" t="s">
        <v>832</v>
      </c>
      <c r="F157" s="108">
        <f>F147</f>
        <v>9</v>
      </c>
      <c r="G157" s="74"/>
      <c r="H157" s="128"/>
    </row>
    <row r="158" spans="1:12">
      <c r="A158" s="134"/>
      <c r="B158" s="85"/>
      <c r="C158" s="78"/>
      <c r="D158" s="79"/>
      <c r="E158" s="83"/>
      <c r="F158" s="687"/>
      <c r="G158" s="74"/>
      <c r="H158" s="128"/>
    </row>
    <row r="159" spans="1:12" s="127" customFormat="1">
      <c r="A159" s="123"/>
      <c r="B159" s="35"/>
      <c r="C159" s="35"/>
      <c r="D159" s="120"/>
      <c r="E159" s="77" t="s">
        <v>829</v>
      </c>
      <c r="F159" s="469">
        <f>F132</f>
        <v>110.21028800000002</v>
      </c>
      <c r="G159" s="126"/>
      <c r="H159" s="128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F157+F159</f>
        <v>119.21028800000002</v>
      </c>
      <c r="G160" s="126"/>
      <c r="H160" s="128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128"/>
      <c r="I161"/>
      <c r="J161"/>
      <c r="K161"/>
      <c r="L161"/>
    </row>
    <row r="162" spans="1:12">
      <c r="A162" s="34">
        <f>MAX(A$1:A161)+1</f>
        <v>19</v>
      </c>
      <c r="B162" s="44"/>
      <c r="C162" s="36" t="s">
        <v>833</v>
      </c>
      <c r="D162" s="37"/>
      <c r="E162" s="38" t="s">
        <v>834</v>
      </c>
      <c r="F162" s="39"/>
      <c r="G162" s="40" t="s">
        <v>39</v>
      </c>
      <c r="H162" s="76">
        <v>260.00000000000006</v>
      </c>
    </row>
    <row r="163" spans="1:12" ht="26.4">
      <c r="A163" s="84"/>
      <c r="B163" s="85"/>
      <c r="C163" s="78"/>
      <c r="D163" s="79" t="s">
        <v>835</v>
      </c>
      <c r="E163" s="83" t="s">
        <v>836</v>
      </c>
      <c r="F163" s="73"/>
      <c r="G163" s="74" t="s">
        <v>39</v>
      </c>
      <c r="H163" s="97">
        <v>260.00000000000006</v>
      </c>
    </row>
    <row r="164" spans="1:12" s="127" customFormat="1">
      <c r="A164" s="123"/>
      <c r="B164" s="35"/>
      <c r="C164" s="35"/>
      <c r="D164" s="120"/>
      <c r="E164" s="98" t="s">
        <v>3633</v>
      </c>
      <c r="F164" s="402"/>
      <c r="G164" s="126"/>
      <c r="H164" s="128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77" t="s">
        <v>5041</v>
      </c>
      <c r="F165" s="641">
        <f>29*1.6*2+48*1.6*2</f>
        <v>246.40000000000003</v>
      </c>
      <c r="G165" s="126"/>
      <c r="H165" s="128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 t="s">
        <v>5042</v>
      </c>
      <c r="F166" s="403">
        <f>2*1.7*4</f>
        <v>13.6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77"/>
      <c r="F167" s="469">
        <f>SUM(F165:F166)</f>
        <v>260.00000000000006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3"/>
      <c r="G168" s="126"/>
      <c r="H168" s="128"/>
      <c r="I168"/>
      <c r="J168"/>
      <c r="K168"/>
      <c r="L168"/>
    </row>
    <row r="169" spans="1:12">
      <c r="A169" s="111"/>
      <c r="B169" s="35" t="s">
        <v>216</v>
      </c>
      <c r="C169" s="119"/>
      <c r="D169" s="120"/>
      <c r="E169" s="53" t="s">
        <v>217</v>
      </c>
      <c r="F169" s="101"/>
      <c r="G169" s="121"/>
      <c r="H169" s="670"/>
    </row>
    <row r="170" spans="1:12">
      <c r="A170" s="111"/>
      <c r="B170" s="112"/>
      <c r="C170" s="113"/>
      <c r="D170" s="122"/>
      <c r="E170" s="200"/>
      <c r="F170" s="201"/>
      <c r="G170" s="121"/>
      <c r="H170" s="671"/>
    </row>
    <row r="171" spans="1:12">
      <c r="A171" s="34">
        <f>MAX(A$1:A170)+1</f>
        <v>20</v>
      </c>
      <c r="B171" s="46"/>
      <c r="C171" s="36" t="s">
        <v>136</v>
      </c>
      <c r="D171" s="37"/>
      <c r="E171" s="38" t="s">
        <v>137</v>
      </c>
      <c r="F171" s="39"/>
      <c r="G171" s="40" t="s">
        <v>19</v>
      </c>
      <c r="H171" s="672">
        <v>8</v>
      </c>
    </row>
    <row r="172" spans="1:12" ht="26.4">
      <c r="A172" s="69"/>
      <c r="B172" s="106"/>
      <c r="C172" s="78"/>
      <c r="D172" s="79" t="s">
        <v>138</v>
      </c>
      <c r="E172" s="83" t="s">
        <v>218</v>
      </c>
      <c r="F172" s="73"/>
      <c r="G172" s="74" t="s">
        <v>19</v>
      </c>
      <c r="H172" s="670">
        <v>8</v>
      </c>
    </row>
    <row r="173" spans="1:12">
      <c r="A173" s="69"/>
      <c r="B173" s="106"/>
      <c r="C173" s="36"/>
      <c r="D173" s="79"/>
      <c r="E173" s="160" t="s">
        <v>5043</v>
      </c>
      <c r="F173" s="49">
        <f>0.25*32</f>
        <v>8</v>
      </c>
      <c r="G173" s="74"/>
      <c r="H173" s="670"/>
    </row>
    <row r="174" spans="1:12">
      <c r="A174" s="69"/>
      <c r="B174" s="106"/>
      <c r="C174" s="36"/>
      <c r="D174" s="37"/>
      <c r="E174" s="100"/>
      <c r="F174" s="49"/>
      <c r="G174" s="40"/>
      <c r="H174" s="671"/>
    </row>
    <row r="175" spans="1:12">
      <c r="A175" s="34">
        <f>MAX(A$1:A174)+1</f>
        <v>21</v>
      </c>
      <c r="B175" s="112"/>
      <c r="C175" s="36" t="s">
        <v>211</v>
      </c>
      <c r="D175" s="37"/>
      <c r="E175" s="38" t="s">
        <v>212</v>
      </c>
      <c r="F175" s="39"/>
      <c r="G175" s="40" t="s">
        <v>19</v>
      </c>
      <c r="H175" s="671">
        <v>8</v>
      </c>
    </row>
    <row r="176" spans="1:12" ht="26.4">
      <c r="A176" s="111"/>
      <c r="B176" s="106"/>
      <c r="C176" s="78"/>
      <c r="D176" s="79" t="s">
        <v>213</v>
      </c>
      <c r="E176" s="83" t="s">
        <v>214</v>
      </c>
      <c r="F176" s="73"/>
      <c r="G176" s="74" t="s">
        <v>19</v>
      </c>
      <c r="H176" s="670">
        <v>8</v>
      </c>
    </row>
    <row r="177" spans="1:12">
      <c r="A177" s="111"/>
      <c r="B177" s="106"/>
      <c r="C177" s="162"/>
      <c r="D177" s="117"/>
      <c r="E177" s="100" t="s">
        <v>220</v>
      </c>
      <c r="F177" s="163">
        <f>F173</f>
        <v>8</v>
      </c>
      <c r="G177" s="118"/>
      <c r="H177" s="671"/>
    </row>
    <row r="178" spans="1:12">
      <c r="A178" s="69"/>
      <c r="B178" s="46"/>
      <c r="C178" s="36"/>
      <c r="D178" s="37"/>
      <c r="E178" s="38"/>
      <c r="F178" s="39"/>
      <c r="G178" s="40"/>
      <c r="H178" s="672"/>
    </row>
    <row r="179" spans="1:12" ht="26.4">
      <c r="A179" s="34">
        <f>MAX(A$1:A178)+1</f>
        <v>22</v>
      </c>
      <c r="B179" s="46"/>
      <c r="C179" s="36" t="s">
        <v>221</v>
      </c>
      <c r="D179" s="37"/>
      <c r="E179" s="38" t="s">
        <v>222</v>
      </c>
      <c r="F179" s="39"/>
      <c r="G179" s="40" t="s">
        <v>39</v>
      </c>
      <c r="H179" s="71">
        <v>32</v>
      </c>
    </row>
    <row r="180" spans="1:12" ht="26.4">
      <c r="A180" s="62"/>
      <c r="B180" s="46"/>
      <c r="C180" s="96"/>
      <c r="D180" s="79" t="s">
        <v>223</v>
      </c>
      <c r="E180" s="83" t="s">
        <v>224</v>
      </c>
      <c r="F180" s="73"/>
      <c r="G180" s="74" t="s">
        <v>39</v>
      </c>
      <c r="H180" s="75">
        <v>32</v>
      </c>
    </row>
    <row r="181" spans="1:12">
      <c r="A181" s="62"/>
      <c r="B181" s="46"/>
      <c r="C181" s="96"/>
      <c r="D181" s="99"/>
      <c r="E181" s="100" t="s">
        <v>4184</v>
      </c>
      <c r="F181" s="131">
        <f>F173/0.25</f>
        <v>32</v>
      </c>
      <c r="G181" s="102"/>
      <c r="H181" s="672"/>
    </row>
    <row r="182" spans="1:12">
      <c r="A182" s="62"/>
      <c r="B182" s="46"/>
      <c r="C182" s="96"/>
      <c r="D182" s="99"/>
      <c r="E182" s="100"/>
      <c r="F182" s="131"/>
      <c r="G182" s="102"/>
      <c r="H182" s="672"/>
    </row>
    <row r="183" spans="1:12" ht="26.4">
      <c r="A183" s="34">
        <f>MAX(A$1:A182)+1</f>
        <v>23</v>
      </c>
      <c r="B183" s="46"/>
      <c r="C183" s="36" t="s">
        <v>226</v>
      </c>
      <c r="D183" s="37"/>
      <c r="E183" s="38" t="s">
        <v>227</v>
      </c>
      <c r="F183" s="39"/>
      <c r="G183" s="40" t="s">
        <v>39</v>
      </c>
      <c r="H183" s="71">
        <v>32</v>
      </c>
    </row>
    <row r="184" spans="1:12" ht="26.4">
      <c r="A184" s="69"/>
      <c r="B184" s="46"/>
      <c r="C184" s="78"/>
      <c r="D184" s="79" t="s">
        <v>228</v>
      </c>
      <c r="E184" s="83" t="s">
        <v>229</v>
      </c>
      <c r="F184" s="73"/>
      <c r="G184" s="74" t="s">
        <v>39</v>
      </c>
      <c r="H184" s="75">
        <v>32</v>
      </c>
    </row>
    <row r="185" spans="1:12">
      <c r="A185" s="69"/>
      <c r="B185" s="46"/>
      <c r="C185" s="78"/>
      <c r="D185" s="79"/>
      <c r="E185" s="77" t="s">
        <v>4506</v>
      </c>
      <c r="F185" s="108">
        <f>F181</f>
        <v>32</v>
      </c>
      <c r="G185" s="74"/>
      <c r="H185" s="71"/>
    </row>
    <row r="186" spans="1:12">
      <c r="A186" s="62"/>
      <c r="B186" s="46"/>
      <c r="C186" s="96"/>
      <c r="D186" s="99"/>
      <c r="E186" s="100"/>
      <c r="F186" s="101"/>
      <c r="G186" s="102"/>
      <c r="H186" s="71"/>
    </row>
    <row r="187" spans="1:12" ht="26.4">
      <c r="A187" s="34">
        <f>MAX(A$1:A186)+1</f>
        <v>24</v>
      </c>
      <c r="B187" s="46"/>
      <c r="C187" s="36" t="s">
        <v>230</v>
      </c>
      <c r="D187" s="37"/>
      <c r="E187" s="38" t="s">
        <v>231</v>
      </c>
      <c r="F187" s="39"/>
      <c r="G187" s="40" t="s">
        <v>39</v>
      </c>
      <c r="H187" s="71">
        <v>32</v>
      </c>
    </row>
    <row r="188" spans="1:12" ht="26.4">
      <c r="A188" s="62"/>
      <c r="B188" s="46"/>
      <c r="C188" s="78"/>
      <c r="D188" s="79" t="s">
        <v>328</v>
      </c>
      <c r="E188" s="83" t="s">
        <v>329</v>
      </c>
      <c r="F188" s="73"/>
      <c r="G188" s="74" t="s">
        <v>39</v>
      </c>
      <c r="H188" s="75">
        <v>32</v>
      </c>
    </row>
    <row r="189" spans="1:12">
      <c r="A189" s="62"/>
      <c r="B189" s="46"/>
      <c r="C189" s="96"/>
      <c r="D189" s="99"/>
      <c r="E189" s="100" t="s">
        <v>234</v>
      </c>
      <c r="F189" s="131">
        <f>F185</f>
        <v>32</v>
      </c>
      <c r="G189" s="102"/>
      <c r="H189" s="71"/>
    </row>
    <row r="190" spans="1:12" s="127" customFormat="1">
      <c r="A190" s="123"/>
      <c r="B190" s="35"/>
      <c r="C190" s="35"/>
      <c r="D190" s="120"/>
      <c r="E190" s="77"/>
      <c r="F190" s="642"/>
      <c r="G190" s="126"/>
      <c r="H190" s="43"/>
      <c r="I190"/>
      <c r="J190"/>
      <c r="K190"/>
      <c r="L190"/>
    </row>
    <row r="191" spans="1:12" s="127" customFormat="1" ht="26.4">
      <c r="A191" s="123"/>
      <c r="B191" s="35" t="s">
        <v>916</v>
      </c>
      <c r="C191" s="35"/>
      <c r="D191" s="120"/>
      <c r="E191" s="53" t="s">
        <v>917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8">
      <c r="A193" s="34">
        <f>MAX(A$1:A192)+1</f>
        <v>25</v>
      </c>
      <c r="B193" s="44"/>
      <c r="C193" s="36" t="s">
        <v>4299</v>
      </c>
      <c r="D193" s="37"/>
      <c r="E193" s="38" t="s">
        <v>4300</v>
      </c>
      <c r="F193" s="39"/>
      <c r="G193" s="40" t="s">
        <v>68</v>
      </c>
      <c r="H193" s="57">
        <v>72</v>
      </c>
    </row>
    <row r="194" spans="1:8">
      <c r="A194" s="84"/>
      <c r="B194" s="85"/>
      <c r="C194" s="78"/>
      <c r="D194" s="79" t="s">
        <v>4301</v>
      </c>
      <c r="E194" s="83" t="s">
        <v>4302</v>
      </c>
      <c r="F194" s="73"/>
      <c r="G194" s="74" t="s">
        <v>68</v>
      </c>
      <c r="H194" s="128">
        <v>72</v>
      </c>
    </row>
    <row r="195" spans="1:8" ht="26.4">
      <c r="A195" s="84"/>
      <c r="B195" s="85"/>
      <c r="C195" s="78"/>
      <c r="D195" s="79"/>
      <c r="E195" s="80" t="s">
        <v>5047</v>
      </c>
      <c r="F195" s="49">
        <v>72</v>
      </c>
      <c r="G195" s="74"/>
      <c r="H195" s="128"/>
    </row>
    <row r="196" spans="1:8">
      <c r="A196" s="84"/>
      <c r="B196" s="85"/>
      <c r="C196" s="78"/>
      <c r="D196" s="79"/>
      <c r="E196" s="77"/>
      <c r="F196" s="49"/>
      <c r="G196" s="74"/>
      <c r="H196" s="128"/>
    </row>
    <row r="197" spans="1:8">
      <c r="A197" s="34">
        <f>MAX(A$1:A196)+1</f>
        <v>26</v>
      </c>
      <c r="B197" s="44"/>
      <c r="C197" s="36" t="s">
        <v>4303</v>
      </c>
      <c r="D197" s="37"/>
      <c r="E197" s="38" t="s">
        <v>4304</v>
      </c>
      <c r="F197" s="39"/>
      <c r="G197" s="40" t="s">
        <v>64</v>
      </c>
      <c r="H197" s="57">
        <v>2</v>
      </c>
    </row>
    <row r="198" spans="1:8">
      <c r="A198" s="84"/>
      <c r="B198" s="85"/>
      <c r="C198" s="78"/>
      <c r="D198" s="79" t="s">
        <v>4305</v>
      </c>
      <c r="E198" s="83" t="s">
        <v>4306</v>
      </c>
      <c r="F198" s="73"/>
      <c r="G198" s="74" t="s">
        <v>64</v>
      </c>
      <c r="H198" s="128">
        <v>2</v>
      </c>
    </row>
    <row r="199" spans="1:8">
      <c r="A199" s="84"/>
      <c r="B199" s="85"/>
      <c r="C199" s="78"/>
      <c r="D199" s="79"/>
      <c r="E199" s="77" t="s">
        <v>5044</v>
      </c>
      <c r="F199" s="49">
        <v>2</v>
      </c>
      <c r="G199" s="74"/>
      <c r="H199" s="128"/>
    </row>
    <row r="200" spans="1:8">
      <c r="A200" s="84"/>
      <c r="B200" s="85"/>
      <c r="C200" s="78"/>
      <c r="D200" s="79"/>
      <c r="E200" s="77"/>
      <c r="F200" s="49"/>
      <c r="G200" s="74"/>
      <c r="H200" s="128"/>
    </row>
    <row r="201" spans="1:8" ht="26.4">
      <c r="A201" s="34">
        <f>MAX(A$1:A200)+1</f>
        <v>27</v>
      </c>
      <c r="B201" s="44"/>
      <c r="C201" s="36" t="s">
        <v>4314</v>
      </c>
      <c r="D201" s="37"/>
      <c r="E201" s="38" t="s">
        <v>4315</v>
      </c>
      <c r="F201" s="39"/>
      <c r="G201" s="40" t="s">
        <v>68</v>
      </c>
      <c r="H201" s="76">
        <v>144</v>
      </c>
    </row>
    <row r="202" spans="1:8" ht="26.4">
      <c r="A202" s="84"/>
      <c r="B202" s="85"/>
      <c r="C202" s="78"/>
      <c r="D202" s="79" t="s">
        <v>4316</v>
      </c>
      <c r="E202" s="83" t="s">
        <v>4317</v>
      </c>
      <c r="F202" s="73"/>
      <c r="G202" s="74" t="s">
        <v>68</v>
      </c>
      <c r="H202" s="97">
        <v>72</v>
      </c>
    </row>
    <row r="203" spans="1:8">
      <c r="A203" s="84"/>
      <c r="B203" s="85"/>
      <c r="C203" s="78"/>
      <c r="D203" s="79"/>
      <c r="E203" s="83"/>
      <c r="F203" s="108">
        <f>F195</f>
        <v>72</v>
      </c>
      <c r="G203" s="74"/>
      <c r="H203" s="97"/>
    </row>
    <row r="204" spans="1:8" ht="26.4">
      <c r="A204" s="84"/>
      <c r="B204" s="85"/>
      <c r="C204" s="78"/>
      <c r="D204" s="79" t="s">
        <v>4318</v>
      </c>
      <c r="E204" s="83" t="s">
        <v>4319</v>
      </c>
      <c r="F204" s="73"/>
      <c r="G204" s="74" t="s">
        <v>68</v>
      </c>
      <c r="H204" s="97">
        <v>72</v>
      </c>
    </row>
    <row r="205" spans="1:8">
      <c r="A205" s="84"/>
      <c r="B205" s="85"/>
      <c r="C205" s="78"/>
      <c r="D205" s="79"/>
      <c r="E205" s="83"/>
      <c r="F205" s="108">
        <f>F203</f>
        <v>72</v>
      </c>
      <c r="G205" s="74"/>
      <c r="H205" s="128"/>
    </row>
    <row r="206" spans="1:8">
      <c r="A206" s="84"/>
      <c r="B206" s="85"/>
      <c r="C206" s="78"/>
      <c r="D206" s="79"/>
      <c r="E206" s="83"/>
      <c r="F206" s="108"/>
      <c r="G206" s="74"/>
      <c r="H206" s="128"/>
    </row>
    <row r="207" spans="1:8" ht="26.4">
      <c r="A207" s="34">
        <f>MAX(A$1:A206)+1</f>
        <v>28</v>
      </c>
      <c r="B207" s="44"/>
      <c r="C207" s="36" t="s">
        <v>912</v>
      </c>
      <c r="D207" s="37"/>
      <c r="E207" s="38" t="s">
        <v>913</v>
      </c>
      <c r="F207" s="39"/>
      <c r="G207" s="40" t="s">
        <v>19</v>
      </c>
      <c r="H207" s="57">
        <v>7.2</v>
      </c>
    </row>
    <row r="208" spans="1:8">
      <c r="A208" s="34"/>
      <c r="B208" s="44"/>
      <c r="C208" s="36"/>
      <c r="D208" s="37"/>
      <c r="E208" s="77" t="s">
        <v>5045</v>
      </c>
      <c r="F208" s="49">
        <f>29*1*0.1</f>
        <v>2.9000000000000004</v>
      </c>
      <c r="G208" s="40"/>
      <c r="H208" s="57"/>
    </row>
    <row r="209" spans="1:9">
      <c r="A209" s="84"/>
      <c r="B209" s="85"/>
      <c r="C209" s="78"/>
      <c r="D209" s="361"/>
      <c r="E209" s="77" t="s">
        <v>5046</v>
      </c>
      <c r="F209" s="662">
        <f>43*1*0.1</f>
        <v>4.3</v>
      </c>
      <c r="G209" s="32"/>
      <c r="H209" s="128"/>
    </row>
    <row r="210" spans="1:9" s="661" customFormat="1" ht="13.2">
      <c r="A210" s="34"/>
      <c r="B210" s="749"/>
      <c r="C210" s="36"/>
      <c r="D210" s="37"/>
      <c r="E210" s="77"/>
      <c r="F210" s="512">
        <f>SUM(F208:F209)</f>
        <v>7.2</v>
      </c>
      <c r="G210" s="40"/>
      <c r="H210" s="88"/>
    </row>
    <row r="211" spans="1:9" s="661" customFormat="1" ht="13.2">
      <c r="A211" s="34"/>
      <c r="B211" s="749"/>
      <c r="C211" s="36"/>
      <c r="D211" s="37"/>
      <c r="E211" s="109"/>
      <c r="F211" s="536"/>
      <c r="G211" s="40"/>
      <c r="H211" s="88"/>
    </row>
    <row r="212" spans="1:9" s="661" customFormat="1" ht="13.2">
      <c r="A212" s="34"/>
      <c r="B212" s="749"/>
      <c r="C212" s="36"/>
      <c r="D212" s="37"/>
      <c r="E212" s="77"/>
      <c r="F212" s="512"/>
      <c r="G212" s="40"/>
      <c r="H212" s="88"/>
    </row>
    <row r="213" spans="1:9" ht="14.4" thickBot="1">
      <c r="A213" s="135"/>
      <c r="B213" s="136"/>
      <c r="C213" s="136"/>
      <c r="D213" s="136"/>
      <c r="E213" s="137"/>
      <c r="F213" s="138"/>
      <c r="G213" s="136"/>
      <c r="H213" s="139"/>
    </row>
    <row r="214" spans="1:9">
      <c r="E214" s="6"/>
      <c r="F214" s="141"/>
      <c r="H214" s="531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5">
    <tabColor rgb="FF0070C0"/>
  </sheetPr>
  <dimension ref="A1:H473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3.69921875" style="140" customWidth="1"/>
    <col min="6" max="6" width="9.8984375" style="6" customWidth="1"/>
    <col min="7" max="7" width="5.69921875" style="140" customWidth="1"/>
    <col min="8" max="8" width="12.3984375" style="142" customWidth="1"/>
  </cols>
  <sheetData>
    <row r="1" spans="1:8">
      <c r="A1" s="2" t="s">
        <v>1</v>
      </c>
      <c r="B1" s="2"/>
      <c r="C1" s="3"/>
      <c r="D1" s="4"/>
      <c r="E1" s="4" t="s">
        <v>10639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484"/>
      <c r="B5" s="150"/>
      <c r="C5" s="150"/>
      <c r="D5" s="150"/>
      <c r="E5" s="1245"/>
      <c r="F5" s="1485"/>
      <c r="G5" s="935"/>
      <c r="H5" s="147"/>
    </row>
    <row r="6" spans="1:8">
      <c r="A6" s="1486"/>
      <c r="B6" s="24" t="s">
        <v>12</v>
      </c>
      <c r="C6" s="25"/>
      <c r="D6" s="26"/>
      <c r="E6" s="27" t="s">
        <v>13</v>
      </c>
      <c r="F6" s="1487"/>
      <c r="G6" s="935"/>
      <c r="H6" s="147"/>
    </row>
    <row r="7" spans="1:8">
      <c r="A7" s="1486"/>
      <c r="B7" s="24"/>
      <c r="C7" s="25"/>
      <c r="D7" s="26"/>
      <c r="E7" s="27"/>
      <c r="F7" s="1487"/>
      <c r="G7" s="935"/>
      <c r="H7" s="147"/>
    </row>
    <row r="8" spans="1:8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898" t="s">
        <v>16</v>
      </c>
      <c r="H8" s="145">
        <v>46.709999999999994</v>
      </c>
    </row>
    <row r="9" spans="1:8">
      <c r="A9" s="1488"/>
      <c r="B9" s="85"/>
      <c r="C9" s="78"/>
      <c r="D9" s="79"/>
      <c r="E9" s="90" t="s">
        <v>10640</v>
      </c>
      <c r="F9" s="149">
        <v>0.57999999999999996</v>
      </c>
      <c r="G9" s="898"/>
      <c r="H9" s="147"/>
    </row>
    <row r="10" spans="1:8">
      <c r="A10" s="1488"/>
      <c r="B10" s="85"/>
      <c r="C10" s="78"/>
      <c r="D10" s="79"/>
      <c r="E10" s="90" t="s">
        <v>10641</v>
      </c>
      <c r="F10" s="149">
        <v>18.5</v>
      </c>
      <c r="G10" s="898"/>
      <c r="H10" s="147"/>
    </row>
    <row r="11" spans="1:8">
      <c r="A11" s="1488"/>
      <c r="B11" s="85"/>
      <c r="C11" s="78"/>
      <c r="D11" s="79"/>
      <c r="E11" s="90" t="s">
        <v>10642</v>
      </c>
      <c r="F11" s="1489">
        <v>27.63</v>
      </c>
      <c r="G11" s="898"/>
      <c r="H11" s="147"/>
    </row>
    <row r="12" spans="1:8">
      <c r="A12" s="1488"/>
      <c r="B12" s="85"/>
      <c r="C12" s="78"/>
      <c r="D12" s="79"/>
      <c r="E12" s="90"/>
      <c r="F12" s="149">
        <f>SUM(F9:F11)</f>
        <v>46.709999999999994</v>
      </c>
      <c r="G12" s="898"/>
      <c r="H12" s="147"/>
    </row>
    <row r="13" spans="1:8">
      <c r="A13" s="1488"/>
      <c r="B13" s="85"/>
      <c r="C13" s="78"/>
      <c r="D13" s="79"/>
      <c r="E13" s="90"/>
      <c r="F13" s="149"/>
      <c r="G13" s="935"/>
      <c r="H13" s="147"/>
    </row>
    <row r="14" spans="1:8" ht="15.6">
      <c r="A14" s="1488"/>
      <c r="B14" s="24" t="s">
        <v>21</v>
      </c>
      <c r="C14" s="51"/>
      <c r="D14" s="52"/>
      <c r="E14" s="53" t="s">
        <v>22</v>
      </c>
      <c r="F14" s="1490"/>
      <c r="G14" s="1491"/>
      <c r="H14" s="147"/>
    </row>
    <row r="15" spans="1:8">
      <c r="A15" s="1488"/>
      <c r="B15" s="150"/>
      <c r="C15" s="150"/>
      <c r="D15" s="150"/>
      <c r="E15" s="1245"/>
      <c r="F15" s="1485"/>
      <c r="G15" s="935"/>
      <c r="H15" s="147"/>
    </row>
    <row r="16" spans="1:8">
      <c r="A16" s="34">
        <f>MAX(A$1:A15)+1</f>
        <v>2</v>
      </c>
      <c r="B16" s="44"/>
      <c r="C16" s="36" t="s">
        <v>143</v>
      </c>
      <c r="D16" s="37"/>
      <c r="E16" s="38" t="s">
        <v>144</v>
      </c>
      <c r="F16" s="1214"/>
      <c r="G16" s="898" t="s">
        <v>19</v>
      </c>
      <c r="H16" s="145">
        <v>7.5</v>
      </c>
    </row>
    <row r="17" spans="1:8">
      <c r="A17" s="1488"/>
      <c r="B17" s="44"/>
      <c r="C17" s="36"/>
      <c r="D17" s="37"/>
      <c r="E17" s="90" t="s">
        <v>10643</v>
      </c>
      <c r="F17" s="49"/>
      <c r="G17" s="1492"/>
      <c r="H17" s="147"/>
    </row>
    <row r="18" spans="1:8">
      <c r="A18" s="1488"/>
      <c r="B18" s="44"/>
      <c r="C18" s="36"/>
      <c r="D18" s="37"/>
      <c r="E18" s="90" t="s">
        <v>10644</v>
      </c>
      <c r="F18" s="49">
        <f>3*(1*1*1)</f>
        <v>3</v>
      </c>
      <c r="G18" s="1492"/>
      <c r="H18" s="147"/>
    </row>
    <row r="19" spans="1:8">
      <c r="A19" s="1488"/>
      <c r="B19" s="44"/>
      <c r="C19" s="36"/>
      <c r="D19" s="37"/>
      <c r="E19" s="90" t="s">
        <v>10645</v>
      </c>
      <c r="F19" s="81">
        <f>2*(1.5*1.5*1)</f>
        <v>4.5</v>
      </c>
      <c r="G19" s="1492"/>
      <c r="H19" s="147"/>
    </row>
    <row r="20" spans="1:8">
      <c r="A20" s="1488"/>
      <c r="B20" s="44"/>
      <c r="C20" s="36"/>
      <c r="D20" s="37"/>
      <c r="E20" s="90"/>
      <c r="F20" s="49">
        <f>SUM(F18:F19)</f>
        <v>7.5</v>
      </c>
      <c r="G20" s="1492"/>
      <c r="H20" s="147"/>
    </row>
    <row r="21" spans="1:8">
      <c r="A21" s="1488"/>
      <c r="B21" s="150"/>
      <c r="C21" s="150"/>
      <c r="D21" s="150"/>
      <c r="E21" s="1245"/>
      <c r="F21" s="1485"/>
      <c r="G21" s="935"/>
      <c r="H21" s="147"/>
    </row>
    <row r="22" spans="1:8" ht="26.4">
      <c r="A22" s="34">
        <f>MAX(A$1:A21)+1</f>
        <v>3</v>
      </c>
      <c r="B22" s="44"/>
      <c r="C22" s="36" t="s">
        <v>264</v>
      </c>
      <c r="D22" s="37"/>
      <c r="E22" s="38" t="s">
        <v>265</v>
      </c>
      <c r="F22" s="1214"/>
      <c r="G22" s="1493" t="s">
        <v>68</v>
      </c>
      <c r="H22" s="145">
        <v>1221</v>
      </c>
    </row>
    <row r="23" spans="1:8" ht="26.4">
      <c r="A23" s="1488"/>
      <c r="B23" s="85"/>
      <c r="C23" s="78"/>
      <c r="D23" s="79" t="s">
        <v>266</v>
      </c>
      <c r="E23" s="83" t="s">
        <v>267</v>
      </c>
      <c r="F23" s="1038"/>
      <c r="G23" s="935" t="s">
        <v>68</v>
      </c>
      <c r="H23" s="147">
        <v>1221</v>
      </c>
    </row>
    <row r="24" spans="1:8">
      <c r="A24" s="1488"/>
      <c r="B24" s="85"/>
      <c r="C24" s="78"/>
      <c r="D24" s="79"/>
      <c r="E24" s="90" t="s">
        <v>10646</v>
      </c>
      <c r="F24" s="49">
        <v>198</v>
      </c>
      <c r="G24" s="1494"/>
      <c r="H24" s="147"/>
    </row>
    <row r="25" spans="1:8">
      <c r="A25" s="1488"/>
      <c r="B25" s="85"/>
      <c r="C25" s="78"/>
      <c r="D25" s="79"/>
      <c r="E25" s="90" t="s">
        <v>10647</v>
      </c>
      <c r="F25" s="49">
        <v>960</v>
      </c>
      <c r="G25" s="1494"/>
      <c r="H25" s="147"/>
    </row>
    <row r="26" spans="1:8">
      <c r="A26" s="1488"/>
      <c r="B26" s="85"/>
      <c r="C26" s="78"/>
      <c r="D26" s="79"/>
      <c r="E26" s="77" t="s">
        <v>10648</v>
      </c>
      <c r="F26" s="81">
        <v>63</v>
      </c>
      <c r="G26" s="1494"/>
      <c r="H26" s="147"/>
    </row>
    <row r="27" spans="1:8">
      <c r="A27" s="1488"/>
      <c r="B27" s="85"/>
      <c r="C27" s="78"/>
      <c r="D27" s="79"/>
      <c r="E27" s="77"/>
      <c r="F27" s="108">
        <f>SUM(F24:F26)</f>
        <v>1221</v>
      </c>
      <c r="G27" s="1494"/>
      <c r="H27" s="147"/>
    </row>
    <row r="28" spans="1:8" ht="26.4">
      <c r="A28" s="1488"/>
      <c r="B28" s="85"/>
      <c r="C28" s="78"/>
      <c r="D28" s="79" t="s">
        <v>10649</v>
      </c>
      <c r="E28" s="83" t="s">
        <v>10650</v>
      </c>
      <c r="F28" s="1038"/>
      <c r="G28" s="932" t="s">
        <v>64</v>
      </c>
      <c r="H28" s="147">
        <v>46</v>
      </c>
    </row>
    <row r="29" spans="1:8">
      <c r="A29" s="1488"/>
      <c r="B29" s="85"/>
      <c r="C29" s="78"/>
      <c r="D29" s="79"/>
      <c r="E29" s="77" t="s">
        <v>10651</v>
      </c>
      <c r="F29" s="49">
        <v>3</v>
      </c>
      <c r="G29" s="1495"/>
      <c r="H29" s="147"/>
    </row>
    <row r="30" spans="1:8">
      <c r="A30" s="1488"/>
      <c r="B30" s="85"/>
      <c r="C30" s="78"/>
      <c r="D30" s="79"/>
      <c r="E30" s="77" t="s">
        <v>10652</v>
      </c>
      <c r="F30" s="49">
        <v>1</v>
      </c>
      <c r="G30" s="1495"/>
      <c r="H30" s="147"/>
    </row>
    <row r="31" spans="1:8">
      <c r="A31" s="1488"/>
      <c r="B31" s="85"/>
      <c r="C31" s="78"/>
      <c r="D31" s="79"/>
      <c r="E31" s="77" t="s">
        <v>10653</v>
      </c>
      <c r="F31" s="49">
        <v>1</v>
      </c>
      <c r="G31" s="1495"/>
      <c r="H31" s="147"/>
    </row>
    <row r="32" spans="1:8">
      <c r="A32" s="1488"/>
      <c r="B32" s="85"/>
      <c r="C32" s="78"/>
      <c r="D32" s="79"/>
      <c r="E32" s="77" t="s">
        <v>10654</v>
      </c>
      <c r="F32" s="49">
        <v>3</v>
      </c>
      <c r="G32" s="1495"/>
      <c r="H32" s="147"/>
    </row>
    <row r="33" spans="1:8">
      <c r="A33" s="1488"/>
      <c r="B33" s="85"/>
      <c r="C33" s="78"/>
      <c r="D33" s="79"/>
      <c r="E33" s="77" t="s">
        <v>10655</v>
      </c>
      <c r="F33" s="49">
        <v>2</v>
      </c>
      <c r="G33" s="1495"/>
      <c r="H33" s="147"/>
    </row>
    <row r="34" spans="1:8">
      <c r="A34" s="1488"/>
      <c r="B34" s="85"/>
      <c r="C34" s="78"/>
      <c r="D34" s="79"/>
      <c r="E34" s="77" t="s">
        <v>10656</v>
      </c>
      <c r="F34" s="49">
        <v>1</v>
      </c>
      <c r="G34" s="1495"/>
      <c r="H34" s="147"/>
    </row>
    <row r="35" spans="1:8">
      <c r="A35" s="1488"/>
      <c r="B35" s="85"/>
      <c r="C35" s="78"/>
      <c r="D35" s="79"/>
      <c r="E35" s="77" t="s">
        <v>10657</v>
      </c>
      <c r="F35" s="49">
        <v>21</v>
      </c>
      <c r="G35" s="1495"/>
      <c r="H35" s="147"/>
    </row>
    <row r="36" spans="1:8">
      <c r="A36" s="1488"/>
      <c r="B36" s="85"/>
      <c r="C36" s="78"/>
      <c r="D36" s="79"/>
      <c r="E36" s="77" t="s">
        <v>10658</v>
      </c>
      <c r="F36" s="49">
        <v>3</v>
      </c>
      <c r="G36" s="1495"/>
      <c r="H36" s="147"/>
    </row>
    <row r="37" spans="1:8">
      <c r="A37" s="1488"/>
      <c r="B37" s="85"/>
      <c r="C37" s="78"/>
      <c r="D37" s="79"/>
      <c r="E37" s="77" t="s">
        <v>10659</v>
      </c>
      <c r="F37" s="49">
        <v>6</v>
      </c>
      <c r="G37" s="1495"/>
      <c r="H37" s="147"/>
    </row>
    <row r="38" spans="1:8">
      <c r="A38" s="1488"/>
      <c r="B38" s="85"/>
      <c r="C38" s="78"/>
      <c r="D38" s="79"/>
      <c r="E38" s="77" t="s">
        <v>10660</v>
      </c>
      <c r="F38" s="49">
        <v>2</v>
      </c>
      <c r="G38" s="1495"/>
      <c r="H38" s="147"/>
    </row>
    <row r="39" spans="1:8">
      <c r="A39" s="1488"/>
      <c r="B39" s="85"/>
      <c r="C39" s="78"/>
      <c r="D39" s="79"/>
      <c r="E39" s="77" t="s">
        <v>10661</v>
      </c>
      <c r="F39" s="49">
        <v>1</v>
      </c>
      <c r="G39" s="1495"/>
      <c r="H39" s="147"/>
    </row>
    <row r="40" spans="1:8">
      <c r="A40" s="1488"/>
      <c r="B40" s="150"/>
      <c r="C40" s="150"/>
      <c r="D40" s="150"/>
      <c r="E40" s="77" t="s">
        <v>10662</v>
      </c>
      <c r="F40" s="81">
        <v>2</v>
      </c>
      <c r="G40" s="935"/>
      <c r="H40" s="147"/>
    </row>
    <row r="41" spans="1:8">
      <c r="A41" s="1488"/>
      <c r="B41" s="150"/>
      <c r="C41" s="150"/>
      <c r="D41" s="150"/>
      <c r="E41" s="77"/>
      <c r="F41" s="49">
        <f>SUM(F29:F40)</f>
        <v>46</v>
      </c>
      <c r="G41" s="935"/>
      <c r="H41" s="147"/>
    </row>
    <row r="42" spans="1:8">
      <c r="A42" s="1488"/>
      <c r="B42" s="150"/>
      <c r="C42" s="150"/>
      <c r="D42" s="150"/>
      <c r="E42" s="77"/>
      <c r="F42" s="49"/>
      <c r="G42" s="935"/>
      <c r="H42" s="147"/>
    </row>
    <row r="43" spans="1:8">
      <c r="A43" s="1488"/>
      <c r="B43" s="150"/>
      <c r="C43" s="150"/>
      <c r="D43" s="150"/>
      <c r="E43" s="77"/>
      <c r="F43" s="49"/>
      <c r="G43" s="935"/>
      <c r="H43" s="147"/>
    </row>
    <row r="44" spans="1:8" ht="26.4">
      <c r="A44" s="34">
        <f>MAX(A$1:A43)+1</f>
        <v>4</v>
      </c>
      <c r="B44" s="85"/>
      <c r="C44" s="36" t="s">
        <v>269</v>
      </c>
      <c r="D44" s="37"/>
      <c r="E44" s="38" t="s">
        <v>270</v>
      </c>
      <c r="F44" s="1214"/>
      <c r="G44" s="898" t="s">
        <v>64</v>
      </c>
      <c r="H44" s="145">
        <v>5</v>
      </c>
    </row>
    <row r="45" spans="1:8" ht="26.4">
      <c r="A45" s="1488"/>
      <c r="B45" s="85"/>
      <c r="C45" s="78"/>
      <c r="D45" s="79" t="s">
        <v>10663</v>
      </c>
      <c r="E45" s="83" t="s">
        <v>10664</v>
      </c>
      <c r="F45" s="1038"/>
      <c r="G45" s="932" t="s">
        <v>64</v>
      </c>
      <c r="H45" s="147">
        <v>2</v>
      </c>
    </row>
    <row r="46" spans="1:8">
      <c r="A46" s="1488"/>
      <c r="B46" s="85"/>
      <c r="C46" s="78"/>
      <c r="D46" s="79"/>
      <c r="E46" s="77" t="s">
        <v>10665</v>
      </c>
      <c r="F46" s="49">
        <v>2</v>
      </c>
      <c r="G46" s="932"/>
      <c r="H46" s="147"/>
    </row>
    <row r="47" spans="1:8">
      <c r="A47" s="1488"/>
      <c r="B47" s="85"/>
      <c r="C47" s="78"/>
      <c r="D47" s="79"/>
      <c r="E47" s="77"/>
      <c r="F47" s="49"/>
      <c r="G47" s="932"/>
      <c r="H47" s="147"/>
    </row>
    <row r="48" spans="1:8" ht="26.4">
      <c r="A48" s="1488"/>
      <c r="B48" s="85"/>
      <c r="C48" s="78"/>
      <c r="D48" s="79" t="s">
        <v>10666</v>
      </c>
      <c r="E48" s="83" t="s">
        <v>10667</v>
      </c>
      <c r="F48" s="1038"/>
      <c r="G48" s="932" t="s">
        <v>64</v>
      </c>
      <c r="H48" s="147">
        <v>3</v>
      </c>
    </row>
    <row r="49" spans="1:8">
      <c r="A49" s="1488"/>
      <c r="B49" s="150"/>
      <c r="C49" s="150"/>
      <c r="D49" s="150"/>
      <c r="E49" s="77" t="s">
        <v>10668</v>
      </c>
      <c r="F49" s="49">
        <v>3</v>
      </c>
      <c r="G49" s="935"/>
      <c r="H49" s="147"/>
    </row>
    <row r="50" spans="1:8">
      <c r="A50" s="1488"/>
      <c r="B50" s="150"/>
      <c r="C50" s="150"/>
      <c r="D50" s="150"/>
      <c r="E50" s="1245"/>
      <c r="F50" s="1485"/>
      <c r="G50" s="935"/>
      <c r="H50" s="147"/>
    </row>
    <row r="51" spans="1:8" ht="26.4">
      <c r="A51" s="34">
        <f>MAX(A$1:A50)+1</f>
        <v>5</v>
      </c>
      <c r="B51" s="44"/>
      <c r="C51" s="36" t="s">
        <v>41</v>
      </c>
      <c r="D51" s="37"/>
      <c r="E51" s="38" t="s">
        <v>42</v>
      </c>
      <c r="F51" s="1214"/>
      <c r="G51" s="898" t="s">
        <v>39</v>
      </c>
      <c r="H51" s="145">
        <v>13.75</v>
      </c>
    </row>
    <row r="52" spans="1:8" ht="26.4">
      <c r="A52" s="1488"/>
      <c r="B52" s="85"/>
      <c r="C52" s="78"/>
      <c r="D52" s="79" t="s">
        <v>10669</v>
      </c>
      <c r="E52" s="83" t="s">
        <v>10670</v>
      </c>
      <c r="F52" s="1038"/>
      <c r="G52" s="932" t="s">
        <v>39</v>
      </c>
      <c r="H52" s="147">
        <v>13.75</v>
      </c>
    </row>
    <row r="53" spans="1:8">
      <c r="A53" s="1488"/>
      <c r="B53" s="44"/>
      <c r="C53" s="36"/>
      <c r="D53" s="37"/>
      <c r="E53" s="90" t="s">
        <v>10671</v>
      </c>
      <c r="F53" s="49"/>
      <c r="G53" s="1492"/>
      <c r="H53" s="147"/>
    </row>
    <row r="54" spans="1:8">
      <c r="A54" s="1488"/>
      <c r="B54" s="44"/>
      <c r="C54" s="36"/>
      <c r="D54" s="37"/>
      <c r="E54" s="90" t="s">
        <v>10672</v>
      </c>
      <c r="F54" s="49">
        <f>2*7*0.22+4*1.5*0.22+3.5*4*0.22+1.5*4*0.22+0.5*45*0.22</f>
        <v>13.75</v>
      </c>
      <c r="G54" s="1492"/>
      <c r="H54" s="147"/>
    </row>
    <row r="55" spans="1:8">
      <c r="A55" s="1488"/>
      <c r="B55" s="44"/>
      <c r="C55" s="36"/>
      <c r="D55" s="37"/>
      <c r="E55" s="90"/>
      <c r="F55" s="49"/>
      <c r="G55" s="1492"/>
      <c r="H55" s="147"/>
    </row>
    <row r="56" spans="1:8">
      <c r="A56" s="1488"/>
      <c r="B56" s="150"/>
      <c r="C56" s="150"/>
      <c r="D56" s="150"/>
      <c r="E56" s="1245"/>
      <c r="F56" s="1485"/>
      <c r="G56" s="935"/>
      <c r="H56" s="147"/>
    </row>
    <row r="57" spans="1:8" ht="26.4">
      <c r="A57" s="34">
        <f>MAX(A$1:A56)+1</f>
        <v>6</v>
      </c>
      <c r="B57" s="44"/>
      <c r="C57" s="36" t="s">
        <v>384</v>
      </c>
      <c r="D57" s="37"/>
      <c r="E57" s="38" t="s">
        <v>385</v>
      </c>
      <c r="F57" s="1214"/>
      <c r="G57" s="898" t="s">
        <v>39</v>
      </c>
      <c r="H57" s="145">
        <v>62.5</v>
      </c>
    </row>
    <row r="58" spans="1:8" ht="26.4">
      <c r="A58" s="1488"/>
      <c r="B58" s="85"/>
      <c r="C58" s="78"/>
      <c r="D58" s="79" t="s">
        <v>2309</v>
      </c>
      <c r="E58" s="83" t="s">
        <v>2310</v>
      </c>
      <c r="F58" s="1038"/>
      <c r="G58" s="932" t="s">
        <v>39</v>
      </c>
      <c r="H58" s="147">
        <v>62.5</v>
      </c>
    </row>
    <row r="59" spans="1:8">
      <c r="A59" s="1488"/>
      <c r="B59" s="85"/>
      <c r="C59" s="78"/>
      <c r="D59" s="79"/>
      <c r="E59" s="90" t="s">
        <v>10673</v>
      </c>
      <c r="F59" s="149"/>
      <c r="G59" s="935"/>
      <c r="H59" s="147"/>
    </row>
    <row r="60" spans="1:8">
      <c r="A60" s="1488"/>
      <c r="B60" s="85"/>
      <c r="C60" s="78"/>
      <c r="D60" s="79"/>
      <c r="E60" s="90" t="s">
        <v>10674</v>
      </c>
      <c r="F60" s="149">
        <f>2*7+4*1.5+3.5*4+1.5*4+0.5*45</f>
        <v>62.5</v>
      </c>
      <c r="G60" s="932"/>
      <c r="H60" s="147"/>
    </row>
    <row r="61" spans="1:8">
      <c r="A61" s="1488"/>
      <c r="B61" s="85"/>
      <c r="C61" s="78"/>
      <c r="D61" s="79"/>
      <c r="E61" s="83"/>
      <c r="F61" s="1038"/>
      <c r="G61" s="932"/>
      <c r="H61" s="147"/>
    </row>
    <row r="62" spans="1:8">
      <c r="A62" s="34">
        <f>MAX(A$1:A61)+1</f>
        <v>7</v>
      </c>
      <c r="B62" s="44"/>
      <c r="C62" s="36" t="s">
        <v>72</v>
      </c>
      <c r="D62" s="37"/>
      <c r="E62" s="38" t="s">
        <v>73</v>
      </c>
      <c r="F62" s="1214"/>
      <c r="G62" s="898" t="s">
        <v>16</v>
      </c>
      <c r="H62" s="145">
        <v>44.39</v>
      </c>
    </row>
    <row r="63" spans="1:8">
      <c r="A63" s="1488"/>
      <c r="B63" s="85"/>
      <c r="C63" s="78"/>
      <c r="D63" s="79" t="s">
        <v>74</v>
      </c>
      <c r="E63" s="83" t="s">
        <v>75</v>
      </c>
      <c r="F63" s="1038"/>
      <c r="G63" s="932" t="s">
        <v>16</v>
      </c>
      <c r="H63" s="147">
        <v>44.39</v>
      </c>
    </row>
    <row r="64" spans="1:8">
      <c r="A64" s="1488"/>
      <c r="B64" s="85"/>
      <c r="C64" s="78"/>
      <c r="D64" s="79"/>
      <c r="E64" s="156" t="s">
        <v>738</v>
      </c>
      <c r="F64" s="1038"/>
      <c r="G64" s="932"/>
      <c r="H64" s="147"/>
    </row>
    <row r="65" spans="1:8">
      <c r="A65" s="1488"/>
      <c r="B65" s="85"/>
      <c r="C65" s="78"/>
      <c r="D65" s="79"/>
      <c r="E65" s="90" t="s">
        <v>10675</v>
      </c>
      <c r="F65" s="149">
        <v>2.2799999999999998</v>
      </c>
      <c r="G65" s="932"/>
      <c r="H65" s="147"/>
    </row>
    <row r="66" spans="1:8">
      <c r="A66" s="1488"/>
      <c r="B66" s="85"/>
      <c r="C66" s="78"/>
      <c r="D66" s="79"/>
      <c r="E66" s="90" t="s">
        <v>10676</v>
      </c>
      <c r="F66" s="149">
        <v>0.52</v>
      </c>
      <c r="G66" s="932"/>
      <c r="H66" s="147"/>
    </row>
    <row r="67" spans="1:8">
      <c r="A67" s="1488"/>
      <c r="B67" s="85"/>
      <c r="C67" s="78"/>
      <c r="D67" s="79"/>
      <c r="E67" s="90" t="s">
        <v>10677</v>
      </c>
      <c r="F67" s="1528">
        <v>0.26</v>
      </c>
      <c r="G67" s="1496"/>
      <c r="H67" s="147"/>
    </row>
    <row r="68" spans="1:8">
      <c r="A68" s="1488"/>
      <c r="B68" s="85"/>
      <c r="C68" s="78"/>
      <c r="D68" s="79"/>
      <c r="E68" s="90"/>
      <c r="F68" s="149">
        <f>SUM(F65:F67)</f>
        <v>3.0599999999999996</v>
      </c>
      <c r="G68" s="932"/>
      <c r="H68" s="147"/>
    </row>
    <row r="69" spans="1:8">
      <c r="A69" s="1488"/>
      <c r="B69" s="85"/>
      <c r="C69" s="78"/>
      <c r="D69" s="79"/>
      <c r="E69" s="90"/>
      <c r="F69" s="149"/>
      <c r="G69" s="932"/>
      <c r="H69" s="147"/>
    </row>
    <row r="70" spans="1:8">
      <c r="A70" s="1488"/>
      <c r="B70" s="85"/>
      <c r="C70" s="78"/>
      <c r="D70" s="79"/>
      <c r="E70" s="156" t="s">
        <v>187</v>
      </c>
      <c r="F70" s="149"/>
      <c r="G70" s="932"/>
      <c r="H70" s="147"/>
    </row>
    <row r="71" spans="1:8">
      <c r="A71" s="1488"/>
      <c r="B71" s="85"/>
      <c r="C71" s="78"/>
      <c r="D71" s="79"/>
      <c r="E71" s="90" t="s">
        <v>10640</v>
      </c>
      <c r="F71" s="149">
        <v>0.57999999999999996</v>
      </c>
      <c r="G71" s="932"/>
      <c r="H71" s="147"/>
    </row>
    <row r="72" spans="1:8">
      <c r="A72" s="1488"/>
      <c r="B72" s="85"/>
      <c r="C72" s="78"/>
      <c r="D72" s="79"/>
      <c r="E72" s="90" t="s">
        <v>10678</v>
      </c>
      <c r="F72" s="149">
        <v>3</v>
      </c>
      <c r="G72" s="932"/>
      <c r="H72" s="147"/>
    </row>
    <row r="73" spans="1:8">
      <c r="A73" s="1488"/>
      <c r="B73" s="85"/>
      <c r="C73" s="78"/>
      <c r="D73" s="79"/>
      <c r="E73" s="90" t="s">
        <v>10679</v>
      </c>
      <c r="F73" s="149">
        <v>7.5</v>
      </c>
      <c r="G73" s="932"/>
      <c r="H73" s="147"/>
    </row>
    <row r="74" spans="1:8">
      <c r="A74" s="1488"/>
      <c r="B74" s="85"/>
      <c r="C74" s="78"/>
      <c r="D74" s="79"/>
      <c r="E74" s="90" t="s">
        <v>10680</v>
      </c>
      <c r="F74" s="1489">
        <v>30.25</v>
      </c>
      <c r="G74" s="932"/>
      <c r="H74" s="147"/>
    </row>
    <row r="75" spans="1:8">
      <c r="A75" s="1488"/>
      <c r="B75" s="85"/>
      <c r="C75" s="78"/>
      <c r="D75" s="79"/>
      <c r="E75" s="90"/>
      <c r="F75" s="149">
        <f>SUM(F71:F74)</f>
        <v>41.33</v>
      </c>
      <c r="G75" s="932"/>
      <c r="H75" s="147"/>
    </row>
    <row r="76" spans="1:8">
      <c r="A76" s="1488"/>
      <c r="B76" s="85"/>
      <c r="C76" s="78"/>
      <c r="D76" s="79"/>
      <c r="E76" s="1063" t="s">
        <v>101</v>
      </c>
      <c r="F76" s="1497">
        <f>SUM(F68,F75)</f>
        <v>44.39</v>
      </c>
      <c r="G76" s="932"/>
      <c r="H76" s="147"/>
    </row>
    <row r="77" spans="1:8">
      <c r="A77" s="1488"/>
      <c r="B77" s="85"/>
      <c r="C77" s="78"/>
      <c r="D77" s="79"/>
      <c r="E77" s="83"/>
      <c r="F77" s="1038"/>
      <c r="G77" s="932"/>
      <c r="H77" s="147"/>
    </row>
    <row r="78" spans="1:8" ht="26.4">
      <c r="A78" s="34">
        <f>MAX(A$1:A77)+1</f>
        <v>8</v>
      </c>
      <c r="B78" s="44"/>
      <c r="C78" s="36" t="s">
        <v>1171</v>
      </c>
      <c r="D78" s="37"/>
      <c r="E78" s="38" t="s">
        <v>1172</v>
      </c>
      <c r="F78" s="1214"/>
      <c r="G78" s="898" t="s">
        <v>68</v>
      </c>
      <c r="H78" s="145">
        <v>145</v>
      </c>
    </row>
    <row r="79" spans="1:8" ht="26.4">
      <c r="A79" s="1488"/>
      <c r="B79" s="85"/>
      <c r="C79" s="78"/>
      <c r="D79" s="79" t="s">
        <v>1173</v>
      </c>
      <c r="E79" s="83" t="s">
        <v>1174</v>
      </c>
      <c r="F79" s="1038"/>
      <c r="G79" s="932" t="s">
        <v>68</v>
      </c>
      <c r="H79" s="147">
        <v>145</v>
      </c>
    </row>
    <row r="80" spans="1:8">
      <c r="A80" s="1488"/>
      <c r="B80" s="85"/>
      <c r="C80" s="78"/>
      <c r="D80" s="79"/>
      <c r="E80" s="90" t="s">
        <v>10681</v>
      </c>
      <c r="F80" s="197"/>
      <c r="G80" s="932"/>
      <c r="H80" s="147"/>
    </row>
    <row r="81" spans="1:8">
      <c r="A81" s="1488"/>
      <c r="B81" s="85"/>
      <c r="C81" s="78"/>
      <c r="D81" s="79"/>
      <c r="E81" s="90" t="s">
        <v>10682</v>
      </c>
      <c r="F81" s="265">
        <f>18+11+15+11+90</f>
        <v>145</v>
      </c>
      <c r="G81" s="932"/>
      <c r="H81" s="147"/>
    </row>
    <row r="82" spans="1:8">
      <c r="A82" s="1488"/>
      <c r="B82" s="85"/>
      <c r="C82" s="78"/>
      <c r="D82" s="79"/>
      <c r="E82" s="83"/>
      <c r="F82" s="1038"/>
      <c r="G82" s="932"/>
      <c r="H82" s="147"/>
    </row>
    <row r="83" spans="1:8">
      <c r="A83" s="1488"/>
      <c r="B83" s="35" t="s">
        <v>194</v>
      </c>
      <c r="C83" s="119"/>
      <c r="D83" s="120"/>
      <c r="E83" s="53" t="s">
        <v>195</v>
      </c>
      <c r="F83" s="1038"/>
      <c r="G83" s="932"/>
      <c r="H83" s="147"/>
    </row>
    <row r="84" spans="1:8">
      <c r="A84" s="1488"/>
      <c r="B84" s="35"/>
      <c r="C84" s="119"/>
      <c r="D84" s="120"/>
      <c r="E84" s="53"/>
      <c r="F84" s="1038"/>
      <c r="G84" s="932"/>
      <c r="H84" s="147"/>
    </row>
    <row r="85" spans="1:8">
      <c r="A85" s="34">
        <f>MAX(A$1:A84)+1</f>
        <v>9</v>
      </c>
      <c r="B85" s="35"/>
      <c r="C85" s="36" t="s">
        <v>10683</v>
      </c>
      <c r="D85" s="37"/>
      <c r="E85" s="38" t="s">
        <v>10684</v>
      </c>
      <c r="F85" s="39"/>
      <c r="G85" s="898" t="s">
        <v>742</v>
      </c>
      <c r="H85" s="1498">
        <v>90</v>
      </c>
    </row>
    <row r="86" spans="1:8">
      <c r="A86" s="1488"/>
      <c r="B86" s="35"/>
      <c r="C86" s="119"/>
      <c r="D86" s="79" t="s">
        <v>10685</v>
      </c>
      <c r="E86" s="83" t="s">
        <v>10686</v>
      </c>
      <c r="F86" s="73"/>
      <c r="G86" s="932" t="s">
        <v>742</v>
      </c>
      <c r="H86" s="1499">
        <v>90</v>
      </c>
    </row>
    <row r="87" spans="1:8">
      <c r="A87" s="1488"/>
      <c r="B87" s="35"/>
      <c r="C87" s="119"/>
      <c r="D87" s="120"/>
      <c r="E87" s="53"/>
      <c r="F87" s="49">
        <v>90</v>
      </c>
      <c r="G87" s="932"/>
      <c r="H87" s="1499"/>
    </row>
    <row r="88" spans="1:8">
      <c r="A88" s="1488"/>
      <c r="B88" s="35"/>
      <c r="C88" s="119"/>
      <c r="D88" s="120"/>
      <c r="E88" s="53"/>
      <c r="F88" s="1038"/>
      <c r="G88" s="932"/>
      <c r="H88" s="1499"/>
    </row>
    <row r="89" spans="1:8" ht="26.4">
      <c r="A89" s="34">
        <f>MAX(A$1:A88)+1</f>
        <v>10</v>
      </c>
      <c r="B89" s="35"/>
      <c r="C89" s="36" t="s">
        <v>746</v>
      </c>
      <c r="D89" s="37"/>
      <c r="E89" s="38" t="s">
        <v>747</v>
      </c>
      <c r="F89" s="39"/>
      <c r="G89" s="898" t="s">
        <v>68</v>
      </c>
      <c r="H89" s="1498">
        <v>45</v>
      </c>
    </row>
    <row r="90" spans="1:8" ht="26.4">
      <c r="A90" s="1488"/>
      <c r="B90" s="35"/>
      <c r="C90" s="286"/>
      <c r="D90" s="79" t="s">
        <v>748</v>
      </c>
      <c r="E90" s="83" t="s">
        <v>749</v>
      </c>
      <c r="F90" s="73"/>
      <c r="G90" s="932" t="s">
        <v>68</v>
      </c>
      <c r="H90" s="1499">
        <v>45</v>
      </c>
    </row>
    <row r="91" spans="1:8" ht="15.6">
      <c r="A91" s="1488"/>
      <c r="B91" s="35"/>
      <c r="C91" s="286"/>
      <c r="D91" s="79"/>
      <c r="E91" s="83"/>
      <c r="F91" s="73"/>
      <c r="G91" s="932"/>
      <c r="H91" s="1499"/>
    </row>
    <row r="92" spans="1:8">
      <c r="A92" s="34">
        <f>MAX(A$1:A91)+1</f>
        <v>11</v>
      </c>
      <c r="B92" s="35"/>
      <c r="C92" s="36" t="s">
        <v>761</v>
      </c>
      <c r="D92" s="78"/>
      <c r="E92" s="38" t="s">
        <v>762</v>
      </c>
      <c r="F92" s="1214"/>
      <c r="G92" s="898" t="s">
        <v>19</v>
      </c>
      <c r="H92" s="145">
        <v>47.06</v>
      </c>
    </row>
    <row r="93" spans="1:8">
      <c r="A93" s="1488"/>
      <c r="B93" s="35"/>
      <c r="C93" s="37"/>
      <c r="D93" s="79" t="s">
        <v>763</v>
      </c>
      <c r="E93" s="83" t="s">
        <v>764</v>
      </c>
      <c r="F93" s="1038"/>
      <c r="G93" s="932" t="s">
        <v>19</v>
      </c>
      <c r="H93" s="147">
        <v>47.06</v>
      </c>
    </row>
    <row r="94" spans="1:8">
      <c r="A94" s="1488"/>
      <c r="B94" s="35"/>
      <c r="C94" s="37"/>
      <c r="D94" s="79"/>
      <c r="E94" s="77" t="s">
        <v>10687</v>
      </c>
      <c r="F94" s="49">
        <f>0.9*23*0.15</f>
        <v>3.105</v>
      </c>
      <c r="G94" s="932"/>
      <c r="H94" s="147"/>
    </row>
    <row r="95" spans="1:8">
      <c r="A95" s="1488"/>
      <c r="B95" s="35"/>
      <c r="C95" s="37"/>
      <c r="D95" s="79"/>
      <c r="E95" s="77" t="s">
        <v>10688</v>
      </c>
      <c r="F95" s="49">
        <f>1.4*33*0.15</f>
        <v>6.9299999999999988</v>
      </c>
      <c r="G95" s="932"/>
      <c r="H95" s="147"/>
    </row>
    <row r="96" spans="1:8">
      <c r="A96" s="1488"/>
      <c r="B96" s="35"/>
      <c r="C96" s="37"/>
      <c r="D96" s="79"/>
      <c r="E96" s="77" t="s">
        <v>10689</v>
      </c>
      <c r="F96" s="49">
        <f>0.9*82*0.15</f>
        <v>11.069999999999999</v>
      </c>
      <c r="G96" s="932"/>
      <c r="H96" s="147"/>
    </row>
    <row r="97" spans="1:8">
      <c r="A97" s="1488"/>
      <c r="B97" s="35"/>
      <c r="C97" s="37"/>
      <c r="D97" s="79"/>
      <c r="E97" s="77" t="s">
        <v>10690</v>
      </c>
      <c r="F97" s="49">
        <f>2*72*0.15</f>
        <v>21.599999999999998</v>
      </c>
      <c r="G97" s="932"/>
      <c r="H97" s="147"/>
    </row>
    <row r="98" spans="1:8">
      <c r="A98" s="1488"/>
      <c r="B98" s="35"/>
      <c r="C98" s="37"/>
      <c r="D98" s="79"/>
      <c r="E98" s="77" t="s">
        <v>10691</v>
      </c>
      <c r="F98" s="49">
        <f>1*25*0.15</f>
        <v>3.75</v>
      </c>
      <c r="G98" s="932"/>
      <c r="H98" s="147"/>
    </row>
    <row r="99" spans="1:8">
      <c r="A99" s="1488"/>
      <c r="B99" s="35"/>
      <c r="C99" s="37"/>
      <c r="D99" s="79"/>
      <c r="E99" s="77" t="s">
        <v>10692</v>
      </c>
      <c r="F99" s="81">
        <f>2*2*0.15</f>
        <v>0.6</v>
      </c>
      <c r="G99" s="932"/>
      <c r="H99" s="147"/>
    </row>
    <row r="100" spans="1:8">
      <c r="A100" s="1488"/>
      <c r="B100" s="35"/>
      <c r="C100" s="37"/>
      <c r="D100" s="79"/>
      <c r="E100" s="77"/>
      <c r="F100" s="49">
        <f>SUM(F94:F99)</f>
        <v>47.055</v>
      </c>
      <c r="G100" s="932"/>
      <c r="H100" s="147"/>
    </row>
    <row r="101" spans="1:8">
      <c r="A101" s="1488"/>
      <c r="B101" s="35"/>
      <c r="C101" s="37"/>
      <c r="D101" s="79"/>
      <c r="E101" s="77"/>
      <c r="F101" s="49"/>
      <c r="G101" s="932"/>
      <c r="H101" s="147"/>
    </row>
    <row r="102" spans="1:8">
      <c r="A102" s="34">
        <f>MAX(A$1:A101)+1</f>
        <v>12</v>
      </c>
      <c r="B102" s="35"/>
      <c r="C102" s="36" t="s">
        <v>5120</v>
      </c>
      <c r="D102" s="37"/>
      <c r="E102" s="38" t="s">
        <v>5121</v>
      </c>
      <c r="F102" s="1214"/>
      <c r="G102" s="898" t="s">
        <v>19</v>
      </c>
      <c r="H102" s="145">
        <v>138.59999999999997</v>
      </c>
    </row>
    <row r="103" spans="1:8">
      <c r="A103" s="1488"/>
      <c r="B103" s="35"/>
      <c r="C103" s="78"/>
      <c r="D103" s="79" t="s">
        <v>10693</v>
      </c>
      <c r="E103" s="83" t="s">
        <v>10694</v>
      </c>
      <c r="F103" s="1038"/>
      <c r="G103" s="932" t="s">
        <v>19</v>
      </c>
      <c r="H103" s="147">
        <v>138.59999999999997</v>
      </c>
    </row>
    <row r="104" spans="1:8">
      <c r="A104" s="1488"/>
      <c r="B104" s="35"/>
      <c r="C104" s="78"/>
      <c r="D104" s="79"/>
      <c r="E104" s="90" t="s">
        <v>10695</v>
      </c>
      <c r="F104" s="49">
        <f>1.4*3*33</f>
        <v>138.59999999999997</v>
      </c>
      <c r="G104" s="932"/>
      <c r="H104" s="147"/>
    </row>
    <row r="105" spans="1:8">
      <c r="A105" s="1488"/>
      <c r="B105" s="35"/>
      <c r="C105" s="37"/>
      <c r="D105" s="79"/>
      <c r="E105" s="77"/>
      <c r="F105" s="49"/>
      <c r="G105" s="932"/>
      <c r="H105" s="147"/>
    </row>
    <row r="106" spans="1:8">
      <c r="A106" s="34">
        <f>MAX(A$1:A105)+1</f>
        <v>13</v>
      </c>
      <c r="B106" s="35"/>
      <c r="C106" s="36" t="s">
        <v>767</v>
      </c>
      <c r="D106" s="37"/>
      <c r="E106" s="38" t="s">
        <v>768</v>
      </c>
      <c r="F106" s="1214"/>
      <c r="G106" s="898" t="s">
        <v>19</v>
      </c>
      <c r="H106" s="145">
        <v>9.68</v>
      </c>
    </row>
    <row r="107" spans="1:8">
      <c r="A107" s="1488"/>
      <c r="B107" s="35"/>
      <c r="C107" s="78"/>
      <c r="D107" s="79" t="s">
        <v>769</v>
      </c>
      <c r="E107" s="83" t="s">
        <v>770</v>
      </c>
      <c r="F107" s="1038"/>
      <c r="G107" s="932" t="s">
        <v>19</v>
      </c>
      <c r="H107" s="147">
        <v>9.68</v>
      </c>
    </row>
    <row r="108" spans="1:8">
      <c r="A108" s="1488"/>
      <c r="B108" s="35"/>
      <c r="C108" s="78"/>
      <c r="D108" s="79"/>
      <c r="E108" s="90" t="s">
        <v>10696</v>
      </c>
      <c r="F108" s="197">
        <v>9.68</v>
      </c>
      <c r="G108" s="932"/>
      <c r="H108" s="147"/>
    </row>
    <row r="109" spans="1:8">
      <c r="A109" s="1488"/>
      <c r="B109" s="35"/>
      <c r="C109" s="37"/>
      <c r="D109" s="79"/>
      <c r="E109" s="77"/>
      <c r="F109" s="49"/>
      <c r="G109" s="932"/>
      <c r="H109" s="147"/>
    </row>
    <row r="110" spans="1:8">
      <c r="A110" s="34">
        <f>MAX(A$1:A109)+1</f>
        <v>14</v>
      </c>
      <c r="B110" s="35"/>
      <c r="C110" s="36" t="s">
        <v>776</v>
      </c>
      <c r="D110" s="37"/>
      <c r="E110" s="38" t="s">
        <v>777</v>
      </c>
      <c r="F110" s="1214"/>
      <c r="G110" s="898" t="s">
        <v>19</v>
      </c>
      <c r="H110" s="145">
        <v>12.389999999999997</v>
      </c>
    </row>
    <row r="111" spans="1:8">
      <c r="A111" s="1488"/>
      <c r="B111" s="35"/>
      <c r="C111" s="78"/>
      <c r="D111" s="79" t="s">
        <v>778</v>
      </c>
      <c r="E111" s="83" t="s">
        <v>779</v>
      </c>
      <c r="F111" s="1038"/>
      <c r="G111" s="932" t="s">
        <v>19</v>
      </c>
      <c r="H111" s="1090">
        <v>12.389999999999997</v>
      </c>
    </row>
    <row r="112" spans="1:8">
      <c r="A112" s="1488"/>
      <c r="B112" s="35"/>
      <c r="C112" s="78"/>
      <c r="D112" s="79"/>
      <c r="E112" s="83" t="s">
        <v>10697</v>
      </c>
      <c r="F112" s="1038"/>
      <c r="G112" s="932"/>
      <c r="H112" s="1090"/>
    </row>
    <row r="113" spans="1:8">
      <c r="A113" s="1488"/>
      <c r="B113" s="35"/>
      <c r="C113" s="78"/>
      <c r="D113" s="79"/>
      <c r="E113" s="77" t="s">
        <v>10698</v>
      </c>
      <c r="F113" s="197">
        <f>0.35*0.6*7</f>
        <v>1.47</v>
      </c>
      <c r="G113" s="932"/>
      <c r="H113" s="1090"/>
    </row>
    <row r="114" spans="1:8">
      <c r="A114" s="1488"/>
      <c r="B114" s="35"/>
      <c r="C114" s="78"/>
      <c r="D114" s="79"/>
      <c r="E114" s="77" t="s">
        <v>10699</v>
      </c>
      <c r="F114" s="197">
        <f>0.35*0.8*21</f>
        <v>5.879999999999999</v>
      </c>
      <c r="G114" s="932"/>
      <c r="H114" s="1090"/>
    </row>
    <row r="115" spans="1:8">
      <c r="A115" s="1488"/>
      <c r="B115" s="35"/>
      <c r="C115" s="78"/>
      <c r="D115" s="79"/>
      <c r="E115" s="77" t="s">
        <v>10700</v>
      </c>
      <c r="F115" s="198">
        <f>0.35*0.8*6*3</f>
        <v>5.0399999999999991</v>
      </c>
      <c r="G115" s="932"/>
      <c r="H115" s="1090"/>
    </row>
    <row r="116" spans="1:8">
      <c r="A116" s="1488"/>
      <c r="B116" s="35"/>
      <c r="C116" s="78"/>
      <c r="D116" s="79"/>
      <c r="E116" s="83"/>
      <c r="F116" s="197">
        <f>SUM(F113:F115)</f>
        <v>12.389999999999997</v>
      </c>
      <c r="G116" s="932"/>
      <c r="H116" s="1090"/>
    </row>
    <row r="117" spans="1:8">
      <c r="A117" s="1488"/>
      <c r="B117" s="35"/>
      <c r="C117" s="78"/>
      <c r="D117" s="79"/>
      <c r="E117" s="83"/>
      <c r="F117" s="197"/>
      <c r="G117" s="932"/>
      <c r="H117" s="1090"/>
    </row>
    <row r="118" spans="1:8">
      <c r="A118" s="34">
        <f>MAX(A$1:A117)+1</f>
        <v>15</v>
      </c>
      <c r="B118" s="35"/>
      <c r="C118" s="36" t="s">
        <v>784</v>
      </c>
      <c r="D118" s="37"/>
      <c r="E118" s="38" t="s">
        <v>10701</v>
      </c>
      <c r="F118" s="1214"/>
      <c r="G118" s="898" t="s">
        <v>19</v>
      </c>
      <c r="H118" s="1500">
        <v>506.15</v>
      </c>
    </row>
    <row r="119" spans="1:8">
      <c r="A119" s="1488"/>
      <c r="B119" s="35"/>
      <c r="C119" s="78"/>
      <c r="D119" s="79" t="s">
        <v>786</v>
      </c>
      <c r="E119" s="83" t="s">
        <v>2999</v>
      </c>
      <c r="F119" s="1038"/>
      <c r="G119" s="932" t="s">
        <v>19</v>
      </c>
      <c r="H119" s="1501">
        <v>506.15</v>
      </c>
    </row>
    <row r="120" spans="1:8">
      <c r="A120" s="1488"/>
      <c r="B120" s="35"/>
      <c r="C120" s="78"/>
      <c r="D120" s="79"/>
      <c r="E120" s="90" t="s">
        <v>10702</v>
      </c>
      <c r="F120" s="1038"/>
      <c r="G120" s="932"/>
      <c r="H120" s="1502"/>
    </row>
    <row r="121" spans="1:8">
      <c r="A121" s="1488"/>
      <c r="B121" s="35"/>
      <c r="C121" s="78"/>
      <c r="D121" s="79"/>
      <c r="E121" s="90" t="s">
        <v>10703</v>
      </c>
      <c r="F121" s="49">
        <f>0.9*1.3*23</f>
        <v>26.910000000000004</v>
      </c>
      <c r="G121" s="932"/>
      <c r="H121" s="1090"/>
    </row>
    <row r="122" spans="1:8">
      <c r="A122" s="1488"/>
      <c r="B122" s="35"/>
      <c r="C122" s="78"/>
      <c r="D122" s="79"/>
      <c r="E122" s="90" t="s">
        <v>10704</v>
      </c>
      <c r="F122" s="49">
        <f>0.9*1.3*82</f>
        <v>95.940000000000012</v>
      </c>
      <c r="G122" s="932"/>
      <c r="H122" s="1090"/>
    </row>
    <row r="123" spans="1:8">
      <c r="A123" s="1488"/>
      <c r="B123" s="35"/>
      <c r="C123" s="78"/>
      <c r="D123" s="79"/>
      <c r="E123" s="90" t="s">
        <v>10705</v>
      </c>
      <c r="F123" s="49">
        <f>2*1.7*72</f>
        <v>244.79999999999998</v>
      </c>
      <c r="G123" s="932"/>
      <c r="H123" s="1090"/>
    </row>
    <row r="124" spans="1:8">
      <c r="A124" s="1488"/>
      <c r="B124" s="35"/>
      <c r="C124" s="78"/>
      <c r="D124" s="79"/>
      <c r="E124" s="90" t="s">
        <v>10706</v>
      </c>
      <c r="F124" s="49">
        <f>1*1.4*25</f>
        <v>35</v>
      </c>
      <c r="G124" s="932"/>
      <c r="H124" s="1090"/>
    </row>
    <row r="125" spans="1:8">
      <c r="A125" s="1488"/>
      <c r="B125" s="35"/>
      <c r="C125" s="78"/>
      <c r="D125" s="79"/>
      <c r="E125" s="90" t="s">
        <v>10707</v>
      </c>
      <c r="F125" s="81">
        <f>2*2*2*2</f>
        <v>16</v>
      </c>
      <c r="G125" s="932"/>
      <c r="H125" s="1090"/>
    </row>
    <row r="126" spans="1:8">
      <c r="A126" s="1488"/>
      <c r="B126" s="35"/>
      <c r="C126" s="78"/>
      <c r="D126" s="79"/>
      <c r="E126" s="90"/>
      <c r="F126" s="49">
        <f>SUM(F121:F125)</f>
        <v>418.65</v>
      </c>
      <c r="G126" s="932"/>
      <c r="H126" s="1090"/>
    </row>
    <row r="127" spans="1:8">
      <c r="A127" s="1488"/>
      <c r="B127" s="35"/>
      <c r="C127" s="78"/>
      <c r="D127" s="79"/>
      <c r="E127" s="90" t="s">
        <v>10708</v>
      </c>
      <c r="F127" s="81"/>
      <c r="G127" s="932"/>
      <c r="H127" s="1090"/>
    </row>
    <row r="128" spans="1:8">
      <c r="A128" s="1488"/>
      <c r="B128" s="35"/>
      <c r="C128" s="78"/>
      <c r="D128" s="79"/>
      <c r="E128" s="77" t="s">
        <v>10709</v>
      </c>
      <c r="F128" s="49">
        <f>2*7*1.4</f>
        <v>19.599999999999998</v>
      </c>
      <c r="G128" s="932"/>
      <c r="H128" s="1090"/>
    </row>
    <row r="129" spans="1:8">
      <c r="A129" s="1488"/>
      <c r="B129" s="35"/>
      <c r="C129" s="78"/>
      <c r="D129" s="79"/>
      <c r="E129" s="77" t="s">
        <v>10710</v>
      </c>
      <c r="F129" s="197">
        <f>1.5*4*1.4</f>
        <v>8.3999999999999986</v>
      </c>
      <c r="G129" s="932"/>
      <c r="H129" s="1090"/>
    </row>
    <row r="130" spans="1:8">
      <c r="A130" s="1488"/>
      <c r="B130" s="35"/>
      <c r="C130" s="78"/>
      <c r="D130" s="79"/>
      <c r="E130" s="77" t="s">
        <v>10711</v>
      </c>
      <c r="F130" s="197">
        <f>3.5*4*1.4</f>
        <v>19.599999999999998</v>
      </c>
      <c r="G130" s="932"/>
      <c r="H130" s="1090"/>
    </row>
    <row r="131" spans="1:8">
      <c r="A131" s="1488"/>
      <c r="B131" s="35"/>
      <c r="C131" s="78"/>
      <c r="D131" s="79"/>
      <c r="E131" s="77" t="s">
        <v>10710</v>
      </c>
      <c r="F131" s="197">
        <f>1.5*4*1.4</f>
        <v>8.3999999999999986</v>
      </c>
      <c r="G131" s="932"/>
      <c r="H131" s="1090"/>
    </row>
    <row r="132" spans="1:8">
      <c r="A132" s="1488"/>
      <c r="B132" s="35"/>
      <c r="C132" s="78"/>
      <c r="D132" s="79"/>
      <c r="E132" s="77" t="s">
        <v>10712</v>
      </c>
      <c r="F132" s="198">
        <f>0.5*45*1.4</f>
        <v>31.499999999999996</v>
      </c>
      <c r="G132" s="932"/>
      <c r="H132" s="1090"/>
    </row>
    <row r="133" spans="1:8">
      <c r="A133" s="1488"/>
      <c r="B133" s="35"/>
      <c r="C133" s="78"/>
      <c r="D133" s="79"/>
      <c r="E133" s="83"/>
      <c r="F133" s="197">
        <f>SUM(F128:F132)</f>
        <v>87.499999999999986</v>
      </c>
      <c r="G133" s="932"/>
      <c r="H133" s="1090"/>
    </row>
    <row r="134" spans="1:8">
      <c r="A134" s="1488"/>
      <c r="B134" s="35"/>
      <c r="C134" s="78"/>
      <c r="D134" s="79"/>
      <c r="E134" s="83"/>
      <c r="F134" s="197"/>
      <c r="G134" s="932"/>
      <c r="H134" s="1090"/>
    </row>
    <row r="135" spans="1:8" ht="15.6">
      <c r="A135" s="1488"/>
      <c r="B135" s="35"/>
      <c r="C135" s="286"/>
      <c r="D135" s="79"/>
      <c r="E135" s="77" t="s">
        <v>10713</v>
      </c>
      <c r="F135" s="1503">
        <f>SUM(F126,F133)</f>
        <v>506.15</v>
      </c>
      <c r="G135" s="932"/>
      <c r="H135" s="1499"/>
    </row>
    <row r="136" spans="1:8" ht="15.6">
      <c r="A136" s="1488"/>
      <c r="B136" s="35"/>
      <c r="C136" s="286"/>
      <c r="D136" s="79"/>
      <c r="E136" s="77"/>
      <c r="F136" s="1503"/>
      <c r="G136" s="932"/>
      <c r="H136" s="1499"/>
    </row>
    <row r="137" spans="1:8">
      <c r="A137" s="34">
        <f>MAX(A$1:A136)+1</f>
        <v>16</v>
      </c>
      <c r="B137" s="35"/>
      <c r="C137" s="36" t="s">
        <v>131</v>
      </c>
      <c r="D137" s="37"/>
      <c r="E137" s="38" t="s">
        <v>132</v>
      </c>
      <c r="F137" s="1214"/>
      <c r="G137" s="898" t="s">
        <v>19</v>
      </c>
      <c r="H137" s="899">
        <v>551.54</v>
      </c>
    </row>
    <row r="138" spans="1:8">
      <c r="A138" s="1488"/>
      <c r="B138" s="35"/>
      <c r="C138" s="78"/>
      <c r="D138" s="79" t="s">
        <v>133</v>
      </c>
      <c r="E138" s="83" t="s">
        <v>134</v>
      </c>
      <c r="F138" s="1038"/>
      <c r="G138" s="932" t="s">
        <v>19</v>
      </c>
      <c r="H138" s="1090">
        <v>551.54</v>
      </c>
    </row>
    <row r="139" spans="1:8">
      <c r="A139" s="1488"/>
      <c r="B139" s="35"/>
      <c r="C139" s="78"/>
      <c r="D139" s="79"/>
      <c r="E139" s="77" t="s">
        <v>10714</v>
      </c>
      <c r="F139" s="1038"/>
      <c r="G139" s="932"/>
      <c r="H139" s="1090"/>
    </row>
    <row r="140" spans="1:8">
      <c r="A140" s="1488"/>
      <c r="B140" s="35"/>
      <c r="C140" s="78"/>
      <c r="D140" s="79"/>
      <c r="E140" s="77" t="s">
        <v>10715</v>
      </c>
      <c r="F140" s="1038"/>
      <c r="G140" s="932"/>
      <c r="H140" s="1090"/>
    </row>
    <row r="141" spans="1:8">
      <c r="A141" s="1488"/>
      <c r="B141" s="35"/>
      <c r="C141" s="78"/>
      <c r="D141" s="79"/>
      <c r="E141" s="512" t="s">
        <v>10716</v>
      </c>
      <c r="F141" s="49">
        <f>0.9*0.2*23</f>
        <v>4.1400000000000006</v>
      </c>
      <c r="G141" s="932"/>
      <c r="H141" s="1090"/>
    </row>
    <row r="142" spans="1:8">
      <c r="A142" s="1488"/>
      <c r="B142" s="35"/>
      <c r="C142" s="78"/>
      <c r="D142" s="79"/>
      <c r="E142" s="512" t="s">
        <v>10717</v>
      </c>
      <c r="F142" s="49">
        <f>1.4*3*33</f>
        <v>138.59999999999997</v>
      </c>
      <c r="G142" s="932"/>
      <c r="H142" s="1090"/>
    </row>
    <row r="143" spans="1:8">
      <c r="A143" s="1488"/>
      <c r="B143" s="35"/>
      <c r="C143" s="78"/>
      <c r="D143" s="79"/>
      <c r="E143" s="512" t="s">
        <v>10718</v>
      </c>
      <c r="F143" s="49">
        <f>0.9*0.2*82</f>
        <v>14.760000000000002</v>
      </c>
      <c r="G143" s="932"/>
      <c r="H143" s="1090"/>
    </row>
    <row r="144" spans="1:8">
      <c r="A144" s="1488"/>
      <c r="B144" s="35"/>
      <c r="C144" s="78"/>
      <c r="D144" s="79"/>
      <c r="E144" s="512" t="s">
        <v>10719</v>
      </c>
      <c r="F144" s="49">
        <f>2*1.7*72</f>
        <v>244.79999999999998</v>
      </c>
      <c r="G144" s="932"/>
      <c r="H144" s="1090"/>
    </row>
    <row r="145" spans="1:8">
      <c r="A145" s="1488"/>
      <c r="B145" s="35"/>
      <c r="C145" s="78"/>
      <c r="D145" s="79"/>
      <c r="E145" s="512" t="s">
        <v>10720</v>
      </c>
      <c r="F145" s="49">
        <f>1*0.2*25</f>
        <v>5</v>
      </c>
      <c r="G145" s="932"/>
      <c r="H145" s="1090"/>
    </row>
    <row r="146" spans="1:8">
      <c r="A146" s="1488"/>
      <c r="B146" s="35"/>
      <c r="C146" s="78"/>
      <c r="D146" s="79"/>
      <c r="E146" s="512" t="s">
        <v>10721</v>
      </c>
      <c r="F146" s="81">
        <f>2.2*2.2*2</f>
        <v>9.6800000000000015</v>
      </c>
      <c r="G146" s="932"/>
      <c r="H146" s="1090"/>
    </row>
    <row r="147" spans="1:8">
      <c r="A147" s="1488"/>
      <c r="B147" s="35"/>
      <c r="C147" s="78"/>
      <c r="D147" s="79"/>
      <c r="E147" s="512"/>
      <c r="F147" s="49">
        <f>SUM(F141:F146)</f>
        <v>416.97999999999996</v>
      </c>
      <c r="G147" s="932"/>
      <c r="H147" s="1090"/>
    </row>
    <row r="148" spans="1:8">
      <c r="A148" s="1488"/>
      <c r="B148" s="35"/>
      <c r="C148" s="78"/>
      <c r="D148" s="79"/>
      <c r="E148" s="77" t="s">
        <v>10714</v>
      </c>
      <c r="F148" s="49"/>
      <c r="G148" s="932"/>
      <c r="H148" s="1090"/>
    </row>
    <row r="149" spans="1:8">
      <c r="A149" s="1488"/>
      <c r="B149" s="35"/>
      <c r="C149" s="78"/>
      <c r="D149" s="79"/>
      <c r="E149" s="512" t="s">
        <v>10722</v>
      </c>
      <c r="F149" s="49"/>
      <c r="G149" s="932"/>
      <c r="H149" s="1090"/>
    </row>
    <row r="150" spans="1:8">
      <c r="A150" s="1488"/>
      <c r="B150" s="35"/>
      <c r="C150" s="78"/>
      <c r="D150" s="79"/>
      <c r="E150" s="512" t="s">
        <v>10709</v>
      </c>
      <c r="F150" s="108">
        <f>2*7*1.4</f>
        <v>19.599999999999998</v>
      </c>
      <c r="G150" s="932"/>
      <c r="H150" s="1090"/>
    </row>
    <row r="151" spans="1:8">
      <c r="A151" s="1488"/>
      <c r="B151" s="35"/>
      <c r="C151" s="78"/>
      <c r="D151" s="79"/>
      <c r="E151" s="1504" t="s">
        <v>10710</v>
      </c>
      <c r="F151" s="108">
        <f>1.5*4*1.4</f>
        <v>8.3999999999999986</v>
      </c>
      <c r="G151" s="932"/>
      <c r="H151" s="1090"/>
    </row>
    <row r="152" spans="1:8" ht="15.6">
      <c r="A152" s="1488"/>
      <c r="B152" s="35"/>
      <c r="C152" s="286"/>
      <c r="D152" s="79"/>
      <c r="E152" s="77" t="s">
        <v>10711</v>
      </c>
      <c r="F152" s="108">
        <f>3.5*4*1.4</f>
        <v>19.599999999999998</v>
      </c>
      <c r="G152" s="932"/>
      <c r="H152" s="1499"/>
    </row>
    <row r="153" spans="1:8" ht="15.6">
      <c r="A153" s="1488"/>
      <c r="B153" s="35"/>
      <c r="C153" s="286"/>
      <c r="D153" s="79"/>
      <c r="E153" s="77" t="s">
        <v>10710</v>
      </c>
      <c r="F153" s="108">
        <f>1.5*4*1.4</f>
        <v>8.3999999999999986</v>
      </c>
      <c r="G153" s="932"/>
      <c r="H153" s="1499"/>
    </row>
    <row r="154" spans="1:8">
      <c r="A154" s="1488"/>
      <c r="B154" s="35"/>
      <c r="C154" s="119"/>
      <c r="D154" s="120"/>
      <c r="E154" s="77" t="s">
        <v>10712</v>
      </c>
      <c r="F154" s="214">
        <f>0.5*45*1.4</f>
        <v>31.499999999999996</v>
      </c>
      <c r="G154" s="932"/>
      <c r="H154" s="147"/>
    </row>
    <row r="155" spans="1:8">
      <c r="A155" s="1488"/>
      <c r="B155" s="35"/>
      <c r="C155" s="119"/>
      <c r="D155" s="120"/>
      <c r="E155" s="77"/>
      <c r="F155" s="49">
        <f>SUM(F150:F154)</f>
        <v>87.499999999999986</v>
      </c>
      <c r="G155" s="932"/>
      <c r="H155" s="147"/>
    </row>
    <row r="156" spans="1:8">
      <c r="A156" s="1488"/>
      <c r="B156" s="35"/>
      <c r="C156" s="119"/>
      <c r="D156" s="120"/>
      <c r="E156" s="77"/>
      <c r="F156" s="81"/>
      <c r="G156" s="932"/>
      <c r="H156" s="147"/>
    </row>
    <row r="157" spans="1:8">
      <c r="A157" s="1488"/>
      <c r="B157" s="35"/>
      <c r="C157" s="119"/>
      <c r="D157" s="120"/>
      <c r="E157" s="149" t="s">
        <v>10723</v>
      </c>
      <c r="F157" s="49">
        <f>SUM(F147,F155)</f>
        <v>504.47999999999996</v>
      </c>
      <c r="G157" s="932"/>
      <c r="H157" s="147"/>
    </row>
    <row r="158" spans="1:8">
      <c r="A158" s="1488"/>
      <c r="B158" s="35"/>
      <c r="C158" s="119"/>
      <c r="D158" s="120"/>
      <c r="E158" s="77" t="s">
        <v>790</v>
      </c>
      <c r="F158" s="49">
        <v>47.06</v>
      </c>
      <c r="G158" s="932"/>
      <c r="H158" s="147"/>
    </row>
    <row r="159" spans="1:8">
      <c r="A159" s="1488"/>
      <c r="B159" s="35"/>
      <c r="C159" s="119"/>
      <c r="D159" s="120"/>
      <c r="E159" s="77"/>
      <c r="F159" s="49"/>
      <c r="G159" s="932"/>
      <c r="H159" s="147"/>
    </row>
    <row r="160" spans="1:8">
      <c r="A160" s="1488"/>
      <c r="B160" s="35"/>
      <c r="C160" s="119"/>
      <c r="D160" s="120"/>
      <c r="E160" s="77" t="s">
        <v>10713</v>
      </c>
      <c r="F160" s="1503">
        <f>SUM(F147,F155,F158)</f>
        <v>551.54</v>
      </c>
      <c r="G160" s="932"/>
      <c r="H160" s="147"/>
    </row>
    <row r="161" spans="1:8">
      <c r="A161" s="1488"/>
      <c r="B161" s="35"/>
      <c r="C161" s="119"/>
      <c r="D161" s="120"/>
      <c r="E161" s="77"/>
      <c r="F161" s="1503"/>
      <c r="G161" s="932"/>
      <c r="H161" s="147"/>
    </row>
    <row r="162" spans="1:8">
      <c r="A162" s="1488"/>
      <c r="B162" s="35"/>
      <c r="C162" s="119"/>
      <c r="D162" s="120"/>
      <c r="E162" s="77"/>
      <c r="F162" s="1503"/>
      <c r="G162" s="932"/>
      <c r="H162" s="147"/>
    </row>
    <row r="163" spans="1:8">
      <c r="A163" s="34">
        <f>MAX(A$1:A162)+1</f>
        <v>17</v>
      </c>
      <c r="B163" s="35"/>
      <c r="C163" s="36" t="s">
        <v>201</v>
      </c>
      <c r="D163" s="37"/>
      <c r="E163" s="38" t="s">
        <v>202</v>
      </c>
      <c r="F163" s="1214"/>
      <c r="G163" s="898" t="s">
        <v>19</v>
      </c>
      <c r="H163" s="899">
        <v>619.38</v>
      </c>
    </row>
    <row r="164" spans="1:8">
      <c r="A164" s="1488"/>
      <c r="B164" s="35"/>
      <c r="C164" s="36"/>
      <c r="D164" s="122" t="s">
        <v>792</v>
      </c>
      <c r="E164" s="226" t="s">
        <v>793</v>
      </c>
      <c r="F164" s="1529"/>
      <c r="G164" s="121" t="s">
        <v>19</v>
      </c>
      <c r="H164" s="1530">
        <v>457.03999999999996</v>
      </c>
    </row>
    <row r="165" spans="1:8" ht="14.4">
      <c r="A165" s="1488"/>
      <c r="B165" s="35"/>
      <c r="C165" s="36"/>
      <c r="D165" s="1505"/>
      <c r="E165" s="1462" t="s">
        <v>10724</v>
      </c>
      <c r="F165" s="1506"/>
      <c r="G165" s="1507"/>
      <c r="H165" s="1508"/>
    </row>
    <row r="166" spans="1:8" ht="14.4">
      <c r="A166" s="1488"/>
      <c r="B166" s="35"/>
      <c r="C166" s="36"/>
      <c r="D166" s="1505"/>
      <c r="E166" s="98" t="s">
        <v>10725</v>
      </c>
      <c r="F166" s="1038"/>
      <c r="G166" s="1507"/>
      <c r="H166" s="1508"/>
    </row>
    <row r="167" spans="1:8" ht="14.4">
      <c r="A167" s="1488"/>
      <c r="B167" s="35"/>
      <c r="C167" s="36"/>
      <c r="D167" s="1505"/>
      <c r="E167" s="512" t="s">
        <v>10726</v>
      </c>
      <c r="F167" s="49">
        <f>1.4*2.7*33</f>
        <v>124.74</v>
      </c>
      <c r="G167" s="1507"/>
      <c r="H167" s="1508"/>
    </row>
    <row r="168" spans="1:8" ht="14.4">
      <c r="A168" s="1488"/>
      <c r="B168" s="35"/>
      <c r="C168" s="36"/>
      <c r="D168" s="1505"/>
      <c r="E168" s="512" t="s">
        <v>10719</v>
      </c>
      <c r="F168" s="81">
        <f>2*1.7*72</f>
        <v>244.79999999999998</v>
      </c>
      <c r="G168" s="1507"/>
      <c r="H168" s="1508"/>
    </row>
    <row r="169" spans="1:8" ht="14.4">
      <c r="A169" s="1488"/>
      <c r="B169" s="35"/>
      <c r="C169" s="36"/>
      <c r="D169" s="1505"/>
      <c r="E169" s="512"/>
      <c r="F169" s="49">
        <f>SUM(F167:F168)</f>
        <v>369.53999999999996</v>
      </c>
      <c r="G169" s="1507"/>
      <c r="H169" s="1508"/>
    </row>
    <row r="170" spans="1:8" ht="14.4">
      <c r="A170" s="1488"/>
      <c r="B170" s="35"/>
      <c r="C170" s="36"/>
      <c r="D170" s="1505"/>
      <c r="E170" s="636" t="s">
        <v>10727</v>
      </c>
      <c r="F170" s="81"/>
      <c r="G170" s="1507"/>
      <c r="H170" s="1508"/>
    </row>
    <row r="171" spans="1:8" ht="14.4">
      <c r="A171" s="1488"/>
      <c r="B171" s="35"/>
      <c r="C171" s="36"/>
      <c r="D171" s="1505"/>
      <c r="E171" s="512" t="s">
        <v>10709</v>
      </c>
      <c r="F171" s="108">
        <f>2*7*1.4</f>
        <v>19.599999999999998</v>
      </c>
      <c r="G171" s="1507"/>
      <c r="H171" s="1508"/>
    </row>
    <row r="172" spans="1:8" ht="14.4">
      <c r="A172" s="1488"/>
      <c r="B172" s="35"/>
      <c r="C172" s="36"/>
      <c r="D172" s="1505"/>
      <c r="E172" s="1504" t="s">
        <v>10710</v>
      </c>
      <c r="F172" s="108">
        <f>1.5*4*1.4</f>
        <v>8.3999999999999986</v>
      </c>
      <c r="G172" s="1507"/>
      <c r="H172" s="1508"/>
    </row>
    <row r="173" spans="1:8" ht="14.4">
      <c r="A173" s="1488"/>
      <c r="B173" s="35"/>
      <c r="C173" s="36"/>
      <c r="D173" s="1505"/>
      <c r="E173" s="77" t="s">
        <v>10711</v>
      </c>
      <c r="F173" s="108">
        <f>3.5*4*1.4</f>
        <v>19.599999999999998</v>
      </c>
      <c r="G173" s="1507"/>
      <c r="H173" s="1508"/>
    </row>
    <row r="174" spans="1:8" ht="14.4">
      <c r="A174" s="1488"/>
      <c r="B174" s="35"/>
      <c r="C174" s="36"/>
      <c r="D174" s="1505"/>
      <c r="E174" s="77" t="s">
        <v>10710</v>
      </c>
      <c r="F174" s="108">
        <f>1.5*4*1.4</f>
        <v>8.3999999999999986</v>
      </c>
      <c r="G174" s="1507"/>
      <c r="H174" s="1508"/>
    </row>
    <row r="175" spans="1:8" ht="14.4">
      <c r="A175" s="1488"/>
      <c r="B175" s="35"/>
      <c r="C175" s="36"/>
      <c r="D175" s="1505"/>
      <c r="E175" s="77" t="s">
        <v>10712</v>
      </c>
      <c r="F175" s="214">
        <f>0.5*45*1.4</f>
        <v>31.499999999999996</v>
      </c>
      <c r="G175" s="1507"/>
      <c r="H175" s="1508"/>
    </row>
    <row r="176" spans="1:8" ht="14.4">
      <c r="A176" s="1488"/>
      <c r="B176" s="35"/>
      <c r="C176" s="36"/>
      <c r="D176" s="1505"/>
      <c r="E176" s="77"/>
      <c r="F176" s="49">
        <f>SUM(F171:F175)</f>
        <v>87.499999999999986</v>
      </c>
      <c r="G176" s="1507"/>
      <c r="H176" s="1508"/>
    </row>
    <row r="177" spans="1:8" ht="14.4">
      <c r="A177" s="1488"/>
      <c r="B177" s="35"/>
      <c r="C177" s="36"/>
      <c r="D177" s="1505"/>
      <c r="E177" s="77"/>
      <c r="F177" s="1503"/>
      <c r="G177" s="1507"/>
      <c r="H177" s="1508"/>
    </row>
    <row r="178" spans="1:8" ht="14.4">
      <c r="A178" s="1488"/>
      <c r="B178" s="35"/>
      <c r="C178" s="36"/>
      <c r="D178" s="1505"/>
      <c r="E178" s="77" t="s">
        <v>10728</v>
      </c>
      <c r="F178" s="1503">
        <f>SUM(F169,F176)</f>
        <v>457.03999999999996</v>
      </c>
      <c r="G178" s="1507"/>
      <c r="H178" s="1508"/>
    </row>
    <row r="179" spans="1:8">
      <c r="A179" s="1488"/>
      <c r="B179" s="35"/>
      <c r="C179" s="78"/>
      <c r="D179" s="79" t="s">
        <v>203</v>
      </c>
      <c r="E179" s="83" t="s">
        <v>204</v>
      </c>
      <c r="F179" s="1038"/>
      <c r="G179" s="932" t="s">
        <v>19</v>
      </c>
      <c r="H179" s="1530">
        <v>162.34</v>
      </c>
    </row>
    <row r="180" spans="1:8">
      <c r="A180" s="1488"/>
      <c r="B180" s="35"/>
      <c r="C180" s="78"/>
      <c r="D180" s="79"/>
      <c r="E180" s="98" t="s">
        <v>10729</v>
      </c>
      <c r="F180" s="49"/>
      <c r="G180" s="932"/>
      <c r="H180" s="1090"/>
    </row>
    <row r="181" spans="1:8">
      <c r="A181" s="1488"/>
      <c r="B181" s="35"/>
      <c r="C181" s="78"/>
      <c r="D181" s="79"/>
      <c r="E181" s="77" t="s">
        <v>10698</v>
      </c>
      <c r="F181" s="197">
        <f>0.35*0.6*7</f>
        <v>1.47</v>
      </c>
      <c r="G181" s="932"/>
      <c r="H181" s="1090"/>
    </row>
    <row r="182" spans="1:8">
      <c r="A182" s="1488"/>
      <c r="B182" s="35"/>
      <c r="C182" s="78"/>
      <c r="D182" s="79"/>
      <c r="E182" s="77" t="s">
        <v>10699</v>
      </c>
      <c r="F182" s="197">
        <f>0.35*0.8*21</f>
        <v>5.879999999999999</v>
      </c>
      <c r="G182" s="932"/>
      <c r="H182" s="1090"/>
    </row>
    <row r="183" spans="1:8">
      <c r="A183" s="1488"/>
      <c r="B183" s="35"/>
      <c r="C183" s="78"/>
      <c r="D183" s="79"/>
      <c r="E183" s="77" t="s">
        <v>10700</v>
      </c>
      <c r="F183" s="197">
        <f>0.35*0.8*6*3</f>
        <v>5.0399999999999991</v>
      </c>
      <c r="G183" s="932"/>
      <c r="H183" s="1090"/>
    </row>
    <row r="184" spans="1:8">
      <c r="A184" s="1488"/>
      <c r="B184" s="35"/>
      <c r="C184" s="78"/>
      <c r="D184" s="79"/>
      <c r="E184" s="98" t="s">
        <v>10730</v>
      </c>
      <c r="F184" s="198"/>
      <c r="G184" s="932"/>
      <c r="H184" s="1090"/>
    </row>
    <row r="185" spans="1:8">
      <c r="A185" s="1488"/>
      <c r="B185" s="35"/>
      <c r="C185" s="78"/>
      <c r="D185" s="79"/>
      <c r="E185" s="512" t="s">
        <v>10731</v>
      </c>
      <c r="F185" s="49">
        <f>0.9*1.1*23</f>
        <v>22.770000000000003</v>
      </c>
      <c r="G185" s="932"/>
      <c r="H185" s="1090"/>
    </row>
    <row r="186" spans="1:8">
      <c r="A186" s="1488"/>
      <c r="B186" s="35"/>
      <c r="C186" s="78"/>
      <c r="D186" s="79"/>
      <c r="E186" s="512" t="s">
        <v>10732</v>
      </c>
      <c r="F186" s="49">
        <f>0.9*1.1*82</f>
        <v>81.180000000000007</v>
      </c>
      <c r="G186" s="932"/>
      <c r="H186" s="1090"/>
    </row>
    <row r="187" spans="1:8">
      <c r="A187" s="1488"/>
      <c r="B187" s="35"/>
      <c r="C187" s="78"/>
      <c r="D187" s="79"/>
      <c r="E187" s="512" t="s">
        <v>10733</v>
      </c>
      <c r="F187" s="49">
        <f>1*1.2*25</f>
        <v>30</v>
      </c>
      <c r="G187" s="932"/>
      <c r="H187" s="1090"/>
    </row>
    <row r="188" spans="1:8">
      <c r="A188" s="1488"/>
      <c r="B188" s="35"/>
      <c r="C188" s="78"/>
      <c r="D188" s="79"/>
      <c r="E188" s="512" t="s">
        <v>10734</v>
      </c>
      <c r="F188" s="81"/>
      <c r="G188" s="932"/>
      <c r="H188" s="1090"/>
    </row>
    <row r="189" spans="1:8">
      <c r="A189" s="1488"/>
      <c r="B189" s="35"/>
      <c r="C189" s="78"/>
      <c r="D189" s="79"/>
      <c r="E189" s="512" t="s">
        <v>10735</v>
      </c>
      <c r="F189" s="81">
        <v>16</v>
      </c>
      <c r="G189" s="932"/>
      <c r="H189" s="1090"/>
    </row>
    <row r="190" spans="1:8">
      <c r="A190" s="1488"/>
      <c r="B190" s="35"/>
      <c r="C190" s="78"/>
      <c r="D190" s="79"/>
      <c r="E190" s="512"/>
      <c r="F190" s="49">
        <f>SUM(F181:F189)</f>
        <v>162.34</v>
      </c>
      <c r="G190" s="932"/>
      <c r="H190" s="1090"/>
    </row>
    <row r="191" spans="1:8">
      <c r="A191" s="1488"/>
      <c r="B191" s="35"/>
      <c r="C191" s="119"/>
      <c r="D191" s="120"/>
      <c r="E191" s="77"/>
      <c r="F191" s="1503"/>
      <c r="G191" s="932"/>
      <c r="H191" s="147"/>
    </row>
    <row r="192" spans="1:8">
      <c r="A192" s="34">
        <f>MAX(A$1:A191)+1</f>
        <v>18</v>
      </c>
      <c r="B192" s="35"/>
      <c r="C192" s="36" t="s">
        <v>808</v>
      </c>
      <c r="D192" s="37"/>
      <c r="E192" s="38" t="s">
        <v>809</v>
      </c>
      <c r="F192" s="1214"/>
      <c r="G192" s="898" t="s">
        <v>19</v>
      </c>
      <c r="H192" s="899">
        <v>6.25</v>
      </c>
    </row>
    <row r="193" spans="1:8">
      <c r="A193" s="1488"/>
      <c r="B193" s="35"/>
      <c r="C193" s="36"/>
      <c r="D193" s="79" t="s">
        <v>810</v>
      </c>
      <c r="E193" s="83" t="s">
        <v>811</v>
      </c>
      <c r="F193" s="73"/>
      <c r="G193" s="74" t="s">
        <v>19</v>
      </c>
      <c r="H193" s="43">
        <v>6.25</v>
      </c>
    </row>
    <row r="194" spans="1:8">
      <c r="A194" s="1488"/>
      <c r="B194" s="35"/>
      <c r="C194" s="36"/>
      <c r="D194" s="37"/>
      <c r="E194" s="512" t="s">
        <v>10736</v>
      </c>
      <c r="F194" s="49">
        <f>1*0.25*25</f>
        <v>6.25</v>
      </c>
      <c r="G194" s="898"/>
      <c r="H194" s="899"/>
    </row>
    <row r="195" spans="1:8">
      <c r="A195" s="1488"/>
      <c r="B195" s="35"/>
      <c r="C195" s="36"/>
      <c r="D195" s="37"/>
      <c r="E195" s="512"/>
      <c r="F195" s="49"/>
      <c r="G195" s="898"/>
      <c r="H195" s="899"/>
    </row>
    <row r="196" spans="1:8" ht="14.4">
      <c r="A196" s="1488"/>
      <c r="B196" s="35"/>
      <c r="C196" s="36"/>
      <c r="D196" s="1505"/>
      <c r="E196" s="77" t="s">
        <v>10737</v>
      </c>
      <c r="F196" s="1503"/>
      <c r="G196" s="1507"/>
      <c r="H196" s="1508"/>
    </row>
    <row r="197" spans="1:8">
      <c r="A197" s="1488"/>
      <c r="B197" s="35"/>
      <c r="C197" s="36"/>
      <c r="D197" s="37"/>
      <c r="E197" s="77" t="s">
        <v>10738</v>
      </c>
      <c r="F197" s="49"/>
      <c r="G197" s="898"/>
      <c r="H197" s="899"/>
    </row>
    <row r="198" spans="1:8">
      <c r="A198" s="1488"/>
      <c r="B198" s="35"/>
      <c r="C198" s="36"/>
      <c r="D198" s="37"/>
      <c r="E198" s="77" t="s">
        <v>10739</v>
      </c>
      <c r="F198" s="1503"/>
      <c r="G198" s="898"/>
      <c r="H198" s="899"/>
    </row>
    <row r="199" spans="1:8">
      <c r="A199" s="1488"/>
      <c r="B199" s="35"/>
      <c r="C199" s="36"/>
      <c r="D199" s="37"/>
      <c r="E199" s="77" t="s">
        <v>10740</v>
      </c>
      <c r="F199" s="49"/>
      <c r="G199" s="898"/>
      <c r="H199" s="899"/>
    </row>
    <row r="200" spans="1:8">
      <c r="A200" s="1488"/>
      <c r="B200" s="35"/>
      <c r="C200" s="36"/>
      <c r="D200" s="37"/>
      <c r="E200" s="512"/>
      <c r="F200" s="49"/>
      <c r="G200" s="898"/>
      <c r="H200" s="899"/>
    </row>
    <row r="201" spans="1:8">
      <c r="A201" s="34">
        <f>MAX(A$1:A200)+1</f>
        <v>19</v>
      </c>
      <c r="B201" s="85"/>
      <c r="C201" s="36" t="s">
        <v>136</v>
      </c>
      <c r="D201" s="37"/>
      <c r="E201" s="38" t="s">
        <v>826</v>
      </c>
      <c r="F201" s="39"/>
      <c r="G201" s="40" t="s">
        <v>19</v>
      </c>
      <c r="H201" s="145">
        <v>551.54</v>
      </c>
    </row>
    <row r="202" spans="1:8" ht="26.4">
      <c r="A202" s="1488"/>
      <c r="B202" s="85"/>
      <c r="C202" s="78"/>
      <c r="D202" s="79" t="s">
        <v>138</v>
      </c>
      <c r="E202" s="83" t="s">
        <v>218</v>
      </c>
      <c r="F202" s="73"/>
      <c r="G202" s="74" t="s">
        <v>19</v>
      </c>
      <c r="H202" s="147">
        <v>551.54</v>
      </c>
    </row>
    <row r="203" spans="1:8">
      <c r="A203" s="1488"/>
      <c r="B203" s="85"/>
      <c r="C203" s="78"/>
      <c r="D203" s="79"/>
      <c r="E203" s="512" t="s">
        <v>10741</v>
      </c>
      <c r="F203" s="49">
        <v>47.06</v>
      </c>
      <c r="G203" s="74"/>
      <c r="H203" s="147"/>
    </row>
    <row r="204" spans="1:8">
      <c r="A204" s="1488"/>
      <c r="B204" s="85"/>
      <c r="C204" s="78"/>
      <c r="D204" s="79"/>
      <c r="E204" s="636" t="s">
        <v>10742</v>
      </c>
      <c r="F204" s="49"/>
      <c r="G204" s="932"/>
      <c r="H204" s="147"/>
    </row>
    <row r="205" spans="1:8">
      <c r="A205" s="1488"/>
      <c r="B205" s="85"/>
      <c r="C205" s="78"/>
      <c r="D205" s="79"/>
      <c r="E205" s="77" t="s">
        <v>10715</v>
      </c>
      <c r="F205" s="49">
        <v>416.98</v>
      </c>
      <c r="G205" s="932"/>
      <c r="H205" s="147"/>
    </row>
    <row r="206" spans="1:8">
      <c r="A206" s="1488"/>
      <c r="B206" s="85"/>
      <c r="C206" s="78"/>
      <c r="D206" s="79"/>
      <c r="E206" s="512" t="s">
        <v>10722</v>
      </c>
      <c r="F206" s="81">
        <v>87.5</v>
      </c>
      <c r="G206" s="932"/>
      <c r="H206" s="147"/>
    </row>
    <row r="207" spans="1:8">
      <c r="A207" s="1488"/>
      <c r="B207" s="85"/>
      <c r="C207" s="78"/>
      <c r="D207" s="79"/>
      <c r="E207" s="512"/>
      <c r="F207" s="49">
        <f>SUM(F205:F206)</f>
        <v>504.48</v>
      </c>
      <c r="G207" s="932"/>
      <c r="H207" s="147"/>
    </row>
    <row r="208" spans="1:8">
      <c r="A208" s="1488"/>
      <c r="B208" s="85"/>
      <c r="C208" s="78"/>
      <c r="D208" s="79"/>
      <c r="E208" s="1509" t="s">
        <v>101</v>
      </c>
      <c r="F208" s="1510">
        <f>SUM(F203,F207)</f>
        <v>551.54</v>
      </c>
      <c r="G208" s="932"/>
      <c r="H208" s="147"/>
    </row>
    <row r="209" spans="1:8">
      <c r="A209" s="1488"/>
      <c r="B209" s="85"/>
      <c r="C209" s="78"/>
      <c r="D209" s="79"/>
      <c r="E209" s="512"/>
      <c r="F209" s="49"/>
      <c r="G209" s="932"/>
      <c r="H209" s="147"/>
    </row>
    <row r="210" spans="1:8">
      <c r="A210" s="34">
        <f>MAX(A$1:A209)+1</f>
        <v>20</v>
      </c>
      <c r="B210" s="85"/>
      <c r="C210" s="36" t="s">
        <v>211</v>
      </c>
      <c r="D210" s="78"/>
      <c r="E210" s="38" t="s">
        <v>830</v>
      </c>
      <c r="F210" s="1214"/>
      <c r="G210" s="898" t="s">
        <v>19</v>
      </c>
      <c r="H210" s="1500">
        <v>47.06</v>
      </c>
    </row>
    <row r="211" spans="1:8" ht="26.4">
      <c r="A211" s="1488"/>
      <c r="B211" s="85"/>
      <c r="C211" s="78"/>
      <c r="D211" s="79" t="s">
        <v>213</v>
      </c>
      <c r="E211" s="83" t="s">
        <v>831</v>
      </c>
      <c r="F211" s="1038"/>
      <c r="G211" s="932" t="s">
        <v>19</v>
      </c>
      <c r="H211" s="1501">
        <v>47.06</v>
      </c>
    </row>
    <row r="212" spans="1:8">
      <c r="A212" s="1488"/>
      <c r="B212" s="85"/>
      <c r="C212" s="78"/>
      <c r="D212" s="79"/>
      <c r="E212" s="512" t="s">
        <v>832</v>
      </c>
      <c r="F212" s="49">
        <v>47.06</v>
      </c>
      <c r="G212" s="932"/>
      <c r="H212" s="1501"/>
    </row>
    <row r="213" spans="1:8">
      <c r="A213" s="1488"/>
      <c r="B213" s="85"/>
      <c r="C213" s="78"/>
      <c r="D213" s="79"/>
      <c r="E213" s="512"/>
      <c r="F213" s="49"/>
      <c r="G213" s="932"/>
      <c r="H213" s="147"/>
    </row>
    <row r="214" spans="1:8">
      <c r="A214" s="34">
        <f>MAX(A$1:A213)+1</f>
        <v>21</v>
      </c>
      <c r="B214" s="85"/>
      <c r="C214" s="36" t="s">
        <v>10743</v>
      </c>
      <c r="D214" s="37"/>
      <c r="E214" s="38" t="s">
        <v>10744</v>
      </c>
      <c r="F214" s="39"/>
      <c r="G214" s="40" t="s">
        <v>39</v>
      </c>
      <c r="H214" s="1500">
        <v>202.5</v>
      </c>
    </row>
    <row r="215" spans="1:8" ht="26.4">
      <c r="A215" s="1488"/>
      <c r="B215" s="85"/>
      <c r="C215" s="78"/>
      <c r="D215" s="79" t="s">
        <v>10745</v>
      </c>
      <c r="E215" s="83" t="s">
        <v>10746</v>
      </c>
      <c r="F215" s="73"/>
      <c r="G215" s="74" t="s">
        <v>39</v>
      </c>
      <c r="H215" s="1501">
        <v>202.5</v>
      </c>
    </row>
    <row r="216" spans="1:8">
      <c r="A216" s="1488"/>
      <c r="B216" s="85"/>
      <c r="C216" s="78"/>
      <c r="D216" s="79"/>
      <c r="E216" s="512" t="s">
        <v>10747</v>
      </c>
      <c r="F216" s="49"/>
      <c r="G216" s="932"/>
      <c r="H216" s="147"/>
    </row>
    <row r="217" spans="1:8">
      <c r="A217" s="1488"/>
      <c r="B217" s="85"/>
      <c r="C217" s="78"/>
      <c r="D217" s="79"/>
      <c r="E217" s="512" t="s">
        <v>10748</v>
      </c>
      <c r="F217" s="49">
        <f>(2*7+25+2*48)*1.5</f>
        <v>202.5</v>
      </c>
      <c r="G217" s="932"/>
      <c r="H217" s="147"/>
    </row>
    <row r="218" spans="1:8">
      <c r="A218" s="1488"/>
      <c r="B218" s="85"/>
      <c r="C218" s="78"/>
      <c r="D218" s="79"/>
      <c r="E218" s="512"/>
      <c r="F218" s="49"/>
      <c r="G218" s="932"/>
      <c r="H218" s="147"/>
    </row>
    <row r="219" spans="1:8">
      <c r="A219" s="34">
        <f>MAX(A$1:A218)+1</f>
        <v>22</v>
      </c>
      <c r="B219" s="85"/>
      <c r="C219" s="36" t="s">
        <v>10749</v>
      </c>
      <c r="D219" s="37"/>
      <c r="E219" s="38" t="s">
        <v>10750</v>
      </c>
      <c r="F219" s="1214"/>
      <c r="G219" s="898" t="s">
        <v>68</v>
      </c>
      <c r="H219" s="145">
        <v>236</v>
      </c>
    </row>
    <row r="220" spans="1:8">
      <c r="A220" s="1488"/>
      <c r="B220" s="85"/>
      <c r="C220" s="78"/>
      <c r="D220" s="79" t="s">
        <v>10751</v>
      </c>
      <c r="E220" s="83" t="s">
        <v>10752</v>
      </c>
      <c r="F220" s="1038"/>
      <c r="G220" s="932" t="s">
        <v>68</v>
      </c>
      <c r="H220" s="147">
        <v>88</v>
      </c>
    </row>
    <row r="221" spans="1:8">
      <c r="A221" s="1488"/>
      <c r="B221" s="85"/>
      <c r="C221" s="78"/>
      <c r="D221" s="79"/>
      <c r="E221" s="77" t="s">
        <v>10753</v>
      </c>
      <c r="F221" s="49">
        <v>30</v>
      </c>
      <c r="G221" s="932"/>
      <c r="H221" s="147"/>
    </row>
    <row r="222" spans="1:8">
      <c r="A222" s="1488"/>
      <c r="B222" s="85"/>
      <c r="C222" s="78"/>
      <c r="D222" s="79"/>
      <c r="E222" s="77" t="s">
        <v>10754</v>
      </c>
      <c r="F222" s="81">
        <v>58</v>
      </c>
      <c r="G222" s="932"/>
      <c r="H222" s="147"/>
    </row>
    <row r="223" spans="1:8">
      <c r="A223" s="1488"/>
      <c r="B223" s="85"/>
      <c r="C223" s="78"/>
      <c r="D223" s="79"/>
      <c r="E223" s="77"/>
      <c r="F223" s="49">
        <f>SUM(F221:F222)</f>
        <v>88</v>
      </c>
      <c r="G223" s="932"/>
      <c r="H223" s="147"/>
    </row>
    <row r="224" spans="1:8" ht="26.4">
      <c r="A224" s="1488"/>
      <c r="B224" s="85"/>
      <c r="C224" s="78"/>
      <c r="D224" s="79" t="s">
        <v>10755</v>
      </c>
      <c r="E224" s="83" t="s">
        <v>10756</v>
      </c>
      <c r="F224" s="1038"/>
      <c r="G224" s="932" t="s">
        <v>68</v>
      </c>
      <c r="H224" s="147">
        <v>148</v>
      </c>
    </row>
    <row r="225" spans="1:8">
      <c r="A225" s="1488"/>
      <c r="B225" s="85"/>
      <c r="C225" s="78"/>
      <c r="D225" s="79"/>
      <c r="E225" s="77" t="s">
        <v>10757</v>
      </c>
      <c r="F225" s="49">
        <v>90</v>
      </c>
      <c r="G225" s="932"/>
      <c r="H225" s="147"/>
    </row>
    <row r="226" spans="1:8">
      <c r="A226" s="1488"/>
      <c r="B226" s="85"/>
      <c r="C226" s="78"/>
      <c r="D226" s="79"/>
      <c r="E226" s="77" t="s">
        <v>10758</v>
      </c>
      <c r="F226" s="81">
        <v>58</v>
      </c>
      <c r="G226" s="932"/>
      <c r="H226" s="147"/>
    </row>
    <row r="227" spans="1:8">
      <c r="A227" s="1488"/>
      <c r="B227" s="85"/>
      <c r="C227" s="78"/>
      <c r="D227" s="79"/>
      <c r="E227" s="77"/>
      <c r="F227" s="49">
        <f>SUM(F225:F226)</f>
        <v>148</v>
      </c>
      <c r="G227" s="932"/>
      <c r="H227" s="147"/>
    </row>
    <row r="228" spans="1:8">
      <c r="A228" s="1488"/>
      <c r="B228" s="85"/>
      <c r="C228" s="78"/>
      <c r="D228" s="79"/>
      <c r="E228" s="77"/>
      <c r="F228" s="49"/>
      <c r="G228" s="932"/>
      <c r="H228" s="147"/>
    </row>
    <row r="229" spans="1:8">
      <c r="A229" s="1488"/>
      <c r="B229" s="35" t="s">
        <v>216</v>
      </c>
      <c r="C229" s="119"/>
      <c r="D229" s="120"/>
      <c r="E229" s="53" t="s">
        <v>217</v>
      </c>
      <c r="F229" s="1038"/>
      <c r="G229" s="932"/>
      <c r="H229" s="147"/>
    </row>
    <row r="230" spans="1:8">
      <c r="A230" s="1488"/>
      <c r="B230" s="85"/>
      <c r="C230" s="78"/>
      <c r="D230" s="79"/>
      <c r="E230" s="83"/>
      <c r="F230" s="1038"/>
      <c r="G230" s="932"/>
      <c r="H230" s="147"/>
    </row>
    <row r="231" spans="1:8">
      <c r="A231" s="34">
        <f>MAX(A$1:A230)+1</f>
        <v>23</v>
      </c>
      <c r="B231" s="85"/>
      <c r="C231" s="36" t="s">
        <v>136</v>
      </c>
      <c r="D231" s="37"/>
      <c r="E231" s="38" t="s">
        <v>826</v>
      </c>
      <c r="F231" s="39"/>
      <c r="G231" s="40" t="s">
        <v>19</v>
      </c>
      <c r="H231" s="145">
        <v>47.06</v>
      </c>
    </row>
    <row r="232" spans="1:8" ht="26.4">
      <c r="A232" s="1488"/>
      <c r="B232" s="85"/>
      <c r="C232" s="78"/>
      <c r="D232" s="79" t="s">
        <v>138</v>
      </c>
      <c r="E232" s="83" t="s">
        <v>218</v>
      </c>
      <c r="F232" s="73"/>
      <c r="G232" s="74" t="s">
        <v>19</v>
      </c>
      <c r="H232" s="147">
        <v>47.06</v>
      </c>
    </row>
    <row r="233" spans="1:8">
      <c r="A233" s="1488"/>
      <c r="B233" s="85"/>
      <c r="C233" s="78"/>
      <c r="D233" s="79"/>
      <c r="E233" s="512" t="s">
        <v>10759</v>
      </c>
      <c r="F233" s="49">
        <v>47.06</v>
      </c>
      <c r="G233" s="932"/>
      <c r="H233" s="147"/>
    </row>
    <row r="234" spans="1:8">
      <c r="A234" s="1488"/>
      <c r="B234" s="85"/>
      <c r="C234" s="78"/>
      <c r="D234" s="79"/>
      <c r="E234" s="77"/>
      <c r="F234" s="49"/>
      <c r="G234" s="932"/>
      <c r="H234" s="147"/>
    </row>
    <row r="235" spans="1:8">
      <c r="A235" s="34">
        <f>MAX(A$1:A234)+1</f>
        <v>24</v>
      </c>
      <c r="B235" s="85"/>
      <c r="C235" s="36" t="s">
        <v>211</v>
      </c>
      <c r="D235" s="78"/>
      <c r="E235" s="38" t="s">
        <v>830</v>
      </c>
      <c r="F235" s="1214"/>
      <c r="G235" s="898" t="s">
        <v>19</v>
      </c>
      <c r="H235" s="1500">
        <v>47.06</v>
      </c>
    </row>
    <row r="236" spans="1:8" ht="26.4">
      <c r="A236" s="1488"/>
      <c r="B236" s="85"/>
      <c r="C236" s="78"/>
      <c r="D236" s="79" t="s">
        <v>213</v>
      </c>
      <c r="E236" s="83" t="s">
        <v>831</v>
      </c>
      <c r="F236" s="1038"/>
      <c r="G236" s="932" t="s">
        <v>19</v>
      </c>
      <c r="H236" s="1501">
        <v>47.06</v>
      </c>
    </row>
    <row r="237" spans="1:8">
      <c r="A237" s="1488"/>
      <c r="B237" s="85"/>
      <c r="C237" s="78"/>
      <c r="D237" s="79"/>
      <c r="E237" s="512" t="s">
        <v>10611</v>
      </c>
      <c r="F237" s="49">
        <v>47.06</v>
      </c>
      <c r="G237" s="932"/>
      <c r="H237" s="147"/>
    </row>
    <row r="238" spans="1:8">
      <c r="A238" s="1488"/>
      <c r="B238" s="85"/>
      <c r="C238" s="78"/>
      <c r="D238" s="79"/>
      <c r="E238" s="512"/>
      <c r="F238" s="49"/>
      <c r="G238" s="932"/>
      <c r="H238" s="147"/>
    </row>
    <row r="239" spans="1:8">
      <c r="A239" s="34">
        <f>MAX(A$1:A238)+1</f>
        <v>25</v>
      </c>
      <c r="B239" s="44"/>
      <c r="C239" s="36" t="s">
        <v>221</v>
      </c>
      <c r="D239" s="37"/>
      <c r="E239" s="38" t="s">
        <v>222</v>
      </c>
      <c r="F239" s="1214"/>
      <c r="G239" s="898" t="s">
        <v>39</v>
      </c>
      <c r="H239" s="145">
        <v>313.73</v>
      </c>
    </row>
    <row r="240" spans="1:8" ht="26.4">
      <c r="A240" s="1488"/>
      <c r="B240" s="85"/>
      <c r="C240" s="78"/>
      <c r="D240" s="79" t="s">
        <v>223</v>
      </c>
      <c r="E240" s="83" t="s">
        <v>224</v>
      </c>
      <c r="F240" s="1038"/>
      <c r="G240" s="932" t="s">
        <v>39</v>
      </c>
      <c r="H240" s="147">
        <v>313.73</v>
      </c>
    </row>
    <row r="241" spans="1:8">
      <c r="A241" s="1488"/>
      <c r="B241" s="85"/>
      <c r="C241" s="78"/>
      <c r="D241" s="79"/>
      <c r="E241" s="77" t="s">
        <v>10687</v>
      </c>
      <c r="F241" s="49">
        <f>0.9*23*0.15</f>
        <v>3.105</v>
      </c>
      <c r="G241" s="932"/>
      <c r="H241" s="147"/>
    </row>
    <row r="242" spans="1:8">
      <c r="A242" s="1488"/>
      <c r="B242" s="85"/>
      <c r="C242" s="78"/>
      <c r="D242" s="79"/>
      <c r="E242" s="77" t="s">
        <v>10688</v>
      </c>
      <c r="F242" s="49">
        <f>1.4*33*0.15</f>
        <v>6.9299999999999988</v>
      </c>
      <c r="G242" s="932"/>
      <c r="H242" s="147"/>
    </row>
    <row r="243" spans="1:8">
      <c r="A243" s="1488"/>
      <c r="B243" s="85"/>
      <c r="C243" s="78"/>
      <c r="D243" s="79"/>
      <c r="E243" s="77" t="s">
        <v>10689</v>
      </c>
      <c r="F243" s="49">
        <f>0.9*82*0.15</f>
        <v>11.069999999999999</v>
      </c>
      <c r="G243" s="932"/>
      <c r="H243" s="147"/>
    </row>
    <row r="244" spans="1:8">
      <c r="A244" s="1488"/>
      <c r="B244" s="85"/>
      <c r="C244" s="78"/>
      <c r="D244" s="79"/>
      <c r="E244" s="77" t="s">
        <v>10690</v>
      </c>
      <c r="F244" s="49">
        <f>2*72*0.15</f>
        <v>21.599999999999998</v>
      </c>
      <c r="G244" s="932"/>
      <c r="H244" s="147"/>
    </row>
    <row r="245" spans="1:8">
      <c r="A245" s="1488"/>
      <c r="B245" s="85"/>
      <c r="C245" s="78"/>
      <c r="D245" s="79"/>
      <c r="E245" s="77" t="s">
        <v>10691</v>
      </c>
      <c r="F245" s="49">
        <f>1*25*0.15</f>
        <v>3.75</v>
      </c>
      <c r="G245" s="932"/>
      <c r="H245" s="147"/>
    </row>
    <row r="246" spans="1:8">
      <c r="A246" s="1488"/>
      <c r="B246" s="85"/>
      <c r="C246" s="78"/>
      <c r="D246" s="79"/>
      <c r="E246" s="77" t="s">
        <v>10692</v>
      </c>
      <c r="F246" s="81">
        <f>2*2*0.15</f>
        <v>0.6</v>
      </c>
      <c r="G246" s="932"/>
      <c r="H246" s="147"/>
    </row>
    <row r="247" spans="1:8">
      <c r="A247" s="1488"/>
      <c r="B247" s="85"/>
      <c r="C247" s="78"/>
      <c r="D247" s="79"/>
      <c r="E247" s="77" t="s">
        <v>19</v>
      </c>
      <c r="F247" s="49">
        <f>SUM(F241:F246)</f>
        <v>47.055</v>
      </c>
      <c r="G247" s="932"/>
      <c r="H247" s="147"/>
    </row>
    <row r="248" spans="1:8">
      <c r="A248" s="1488"/>
      <c r="B248" s="85"/>
      <c r="C248" s="78"/>
      <c r="D248" s="79"/>
      <c r="E248" s="77" t="s">
        <v>10760</v>
      </c>
      <c r="F248" s="1503">
        <f>47.06/0.15</f>
        <v>313.73333333333335</v>
      </c>
      <c r="G248" s="932"/>
      <c r="H248" s="147"/>
    </row>
    <row r="249" spans="1:8">
      <c r="A249" s="1488"/>
      <c r="B249" s="85"/>
      <c r="C249" s="78"/>
      <c r="D249" s="79"/>
      <c r="E249" s="83"/>
      <c r="F249" s="1038"/>
      <c r="G249" s="932"/>
      <c r="H249" s="147"/>
    </row>
    <row r="250" spans="1:8" ht="26.4">
      <c r="A250" s="34">
        <f>MAX(A$1:A249)+1</f>
        <v>26</v>
      </c>
      <c r="B250" s="44"/>
      <c r="C250" s="36" t="s">
        <v>598</v>
      </c>
      <c r="D250" s="37"/>
      <c r="E250" s="38" t="s">
        <v>599</v>
      </c>
      <c r="F250" s="1214"/>
      <c r="G250" s="898" t="s">
        <v>39</v>
      </c>
      <c r="H250" s="145">
        <v>313.73</v>
      </c>
    </row>
    <row r="251" spans="1:8" ht="26.4">
      <c r="A251" s="1488"/>
      <c r="B251" s="85"/>
      <c r="C251" s="78"/>
      <c r="D251" s="79" t="s">
        <v>600</v>
      </c>
      <c r="E251" s="83" t="s">
        <v>601</v>
      </c>
      <c r="F251" s="1038"/>
      <c r="G251" s="932" t="s">
        <v>39</v>
      </c>
      <c r="H251" s="147">
        <v>313.73</v>
      </c>
    </row>
    <row r="252" spans="1:8">
      <c r="A252" s="1488"/>
      <c r="B252" s="85"/>
      <c r="C252" s="78"/>
      <c r="D252" s="79"/>
      <c r="E252" s="77" t="s">
        <v>10761</v>
      </c>
      <c r="F252" s="49">
        <v>313.73</v>
      </c>
      <c r="G252" s="932"/>
      <c r="H252" s="147"/>
    </row>
    <row r="253" spans="1:8">
      <c r="A253" s="1488"/>
      <c r="B253" s="85"/>
      <c r="C253" s="78"/>
      <c r="D253" s="79"/>
      <c r="E253" s="77"/>
      <c r="F253" s="49"/>
      <c r="G253" s="932"/>
      <c r="H253" s="147"/>
    </row>
    <row r="254" spans="1:8" ht="26.4">
      <c r="A254" s="34">
        <f>MAX(A$1:A253)+1</f>
        <v>27</v>
      </c>
      <c r="B254" s="85"/>
      <c r="C254" s="36" t="s">
        <v>230</v>
      </c>
      <c r="D254" s="37"/>
      <c r="E254" s="38" t="s">
        <v>231</v>
      </c>
      <c r="F254" s="39"/>
      <c r="G254" s="898" t="s">
        <v>39</v>
      </c>
      <c r="H254" s="145">
        <v>313.73</v>
      </c>
    </row>
    <row r="255" spans="1:8" ht="26.4">
      <c r="A255" s="1488"/>
      <c r="B255" s="85"/>
      <c r="C255" s="78"/>
      <c r="D255" s="79" t="s">
        <v>232</v>
      </c>
      <c r="E255" s="83" t="s">
        <v>233</v>
      </c>
      <c r="F255" s="73"/>
      <c r="G255" s="932" t="s">
        <v>39</v>
      </c>
      <c r="H255" s="147">
        <v>313.73</v>
      </c>
    </row>
    <row r="256" spans="1:8">
      <c r="A256" s="1488"/>
      <c r="B256" s="85"/>
      <c r="C256" s="78"/>
      <c r="D256" s="79"/>
      <c r="E256" s="77" t="s">
        <v>234</v>
      </c>
      <c r="F256" s="49">
        <f>F248</f>
        <v>313.73333333333335</v>
      </c>
      <c r="G256" s="932"/>
      <c r="H256" s="147"/>
    </row>
    <row r="257" spans="1:8">
      <c r="A257" s="1488"/>
      <c r="B257" s="85"/>
      <c r="C257" s="78"/>
      <c r="D257" s="79"/>
      <c r="E257" s="1511"/>
      <c r="F257" s="1512"/>
      <c r="G257" s="932"/>
      <c r="H257" s="147"/>
    </row>
    <row r="258" spans="1:8" ht="26.4">
      <c r="A258" s="1488"/>
      <c r="B258" s="35" t="s">
        <v>1040</v>
      </c>
      <c r="C258" s="35"/>
      <c r="D258" s="120"/>
      <c r="E258" s="53" t="s">
        <v>1041</v>
      </c>
      <c r="F258" s="1512"/>
      <c r="G258" s="932"/>
      <c r="H258" s="147"/>
    </row>
    <row r="259" spans="1:8">
      <c r="A259" s="1488"/>
      <c r="B259" s="35"/>
      <c r="C259" s="35"/>
      <c r="D259" s="120"/>
      <c r="E259" s="53"/>
      <c r="F259" s="1512"/>
      <c r="G259" s="932"/>
      <c r="H259" s="147"/>
    </row>
    <row r="260" spans="1:8" ht="26.4">
      <c r="A260" s="34">
        <f>MAX(A$1:A259)+1</f>
        <v>28</v>
      </c>
      <c r="B260" s="35"/>
      <c r="C260" s="36" t="s">
        <v>6364</v>
      </c>
      <c r="D260" s="37"/>
      <c r="E260" s="38" t="s">
        <v>6365</v>
      </c>
      <c r="F260" s="39"/>
      <c r="G260" s="898" t="s">
        <v>19</v>
      </c>
      <c r="H260" s="899">
        <v>6.83</v>
      </c>
    </row>
    <row r="261" spans="1:8" ht="26.4">
      <c r="A261" s="1488"/>
      <c r="B261" s="35"/>
      <c r="C261" s="78"/>
      <c r="D261" s="79" t="s">
        <v>10762</v>
      </c>
      <c r="E261" s="83" t="s">
        <v>10763</v>
      </c>
      <c r="F261" s="73"/>
      <c r="G261" s="932" t="s">
        <v>19</v>
      </c>
      <c r="H261" s="1090">
        <v>6.83</v>
      </c>
    </row>
    <row r="262" spans="1:8">
      <c r="A262" s="1488"/>
      <c r="B262" s="35"/>
      <c r="C262" s="35"/>
      <c r="D262" s="120"/>
      <c r="E262" s="77" t="s">
        <v>10764</v>
      </c>
      <c r="F262" s="49"/>
      <c r="G262" s="932"/>
      <c r="H262" s="1090"/>
    </row>
    <row r="263" spans="1:8">
      <c r="A263" s="1488"/>
      <c r="B263" s="35"/>
      <c r="C263" s="35"/>
      <c r="D263" s="120"/>
      <c r="E263" s="77" t="s">
        <v>10765</v>
      </c>
      <c r="F263" s="49">
        <f>4*1.5*0.22</f>
        <v>1.32</v>
      </c>
      <c r="G263" s="932"/>
      <c r="H263" s="147"/>
    </row>
    <row r="264" spans="1:8">
      <c r="A264" s="1488"/>
      <c r="B264" s="35"/>
      <c r="C264" s="35"/>
      <c r="D264" s="120"/>
      <c r="E264" s="77" t="s">
        <v>10766</v>
      </c>
      <c r="F264" s="49">
        <f>2.53*0.22</f>
        <v>0.55659999999999998</v>
      </c>
      <c r="G264" s="932"/>
      <c r="H264" s="147"/>
    </row>
    <row r="265" spans="1:8">
      <c r="A265" s="1488"/>
      <c r="B265" s="35"/>
      <c r="C265" s="35"/>
      <c r="D265" s="120"/>
      <c r="E265" s="77" t="s">
        <v>10767</v>
      </c>
      <c r="F265" s="81">
        <f>0.5*45*0.22</f>
        <v>4.95</v>
      </c>
      <c r="G265" s="932"/>
      <c r="H265" s="147"/>
    </row>
    <row r="266" spans="1:8">
      <c r="A266" s="1488"/>
      <c r="B266" s="35"/>
      <c r="C266" s="35"/>
      <c r="D266" s="120"/>
      <c r="E266" s="77"/>
      <c r="F266" s="49">
        <f>SUM(F263:F265)</f>
        <v>6.8266</v>
      </c>
      <c r="G266" s="932"/>
      <c r="H266" s="147"/>
    </row>
    <row r="267" spans="1:8">
      <c r="A267" s="1488"/>
      <c r="B267" s="35"/>
      <c r="C267" s="35"/>
      <c r="D267" s="120"/>
      <c r="E267" s="77" t="s">
        <v>10768</v>
      </c>
      <c r="F267" s="49"/>
      <c r="G267" s="932"/>
      <c r="H267" s="147"/>
    </row>
    <row r="268" spans="1:8">
      <c r="A268" s="1488"/>
      <c r="B268" s="35"/>
      <c r="C268" s="35"/>
      <c r="D268" s="120"/>
      <c r="E268" s="38"/>
      <c r="F268" s="49"/>
      <c r="G268" s="932"/>
      <c r="H268" s="147"/>
    </row>
    <row r="269" spans="1:8" ht="26.4">
      <c r="A269" s="34">
        <f>MAX(A$1:A268)+1</f>
        <v>29</v>
      </c>
      <c r="B269" s="35"/>
      <c r="C269" s="36" t="s">
        <v>10769</v>
      </c>
      <c r="D269" s="37"/>
      <c r="E269" s="38" t="s">
        <v>10770</v>
      </c>
      <c r="F269" s="1214"/>
      <c r="G269" s="898" t="s">
        <v>39</v>
      </c>
      <c r="H269" s="899">
        <v>34</v>
      </c>
    </row>
    <row r="270" spans="1:8" ht="26.4">
      <c r="A270" s="1488"/>
      <c r="B270" s="35"/>
      <c r="C270" s="78"/>
      <c r="D270" s="79" t="s">
        <v>10771</v>
      </c>
      <c r="E270" s="83" t="s">
        <v>10772</v>
      </c>
      <c r="F270" s="1038"/>
      <c r="G270" s="932" t="s">
        <v>39</v>
      </c>
      <c r="H270" s="1090">
        <v>34</v>
      </c>
    </row>
    <row r="271" spans="1:8">
      <c r="A271" s="1488"/>
      <c r="B271" s="35"/>
      <c r="C271" s="78"/>
      <c r="D271" s="79"/>
      <c r="E271" s="77" t="s">
        <v>10773</v>
      </c>
      <c r="F271" s="49"/>
      <c r="G271" s="932"/>
      <c r="H271" s="1090"/>
    </row>
    <row r="272" spans="1:8">
      <c r="A272" s="1488"/>
      <c r="B272" s="35"/>
      <c r="C272" s="35"/>
      <c r="D272" s="120"/>
      <c r="E272" s="77" t="s">
        <v>10774</v>
      </c>
      <c r="F272" s="49">
        <f>2*7</f>
        <v>14</v>
      </c>
      <c r="G272" s="932"/>
      <c r="H272" s="147"/>
    </row>
    <row r="273" spans="1:8">
      <c r="A273" s="1488"/>
      <c r="B273" s="35"/>
      <c r="C273" s="35"/>
      <c r="D273" s="120"/>
      <c r="E273" s="77" t="s">
        <v>10775</v>
      </c>
      <c r="F273" s="49">
        <v>14</v>
      </c>
      <c r="G273" s="932"/>
      <c r="H273" s="147"/>
    </row>
    <row r="274" spans="1:8">
      <c r="A274" s="1488"/>
      <c r="B274" s="35"/>
      <c r="C274" s="35"/>
      <c r="D274" s="120"/>
      <c r="E274" s="77" t="s">
        <v>10776</v>
      </c>
      <c r="F274" s="81">
        <v>6</v>
      </c>
      <c r="G274" s="932"/>
      <c r="H274" s="147"/>
    </row>
    <row r="275" spans="1:8">
      <c r="A275" s="1488"/>
      <c r="B275" s="35"/>
      <c r="C275" s="35"/>
      <c r="D275" s="120"/>
      <c r="E275" s="38"/>
      <c r="F275" s="49">
        <f>SUM(F272:F274)</f>
        <v>34</v>
      </c>
      <c r="G275" s="932"/>
      <c r="H275" s="147"/>
    </row>
    <row r="276" spans="1:8">
      <c r="A276" s="1488"/>
      <c r="B276" s="35"/>
      <c r="C276" s="35"/>
      <c r="D276" s="120"/>
      <c r="E276" s="38"/>
      <c r="F276" s="49"/>
      <c r="G276" s="932"/>
      <c r="H276" s="147"/>
    </row>
    <row r="277" spans="1:8">
      <c r="A277" s="34">
        <f>MAX(A$1:A276)+1</f>
        <v>30</v>
      </c>
      <c r="B277" s="35"/>
      <c r="C277" s="36" t="s">
        <v>1519</v>
      </c>
      <c r="D277" s="37"/>
      <c r="E277" s="38" t="s">
        <v>1520</v>
      </c>
      <c r="F277" s="39"/>
      <c r="G277" s="40" t="s">
        <v>68</v>
      </c>
      <c r="H277" s="899">
        <v>46</v>
      </c>
    </row>
    <row r="278" spans="1:8">
      <c r="A278" s="1488"/>
      <c r="B278" s="35"/>
      <c r="C278" s="78"/>
      <c r="D278" s="79" t="s">
        <v>1521</v>
      </c>
      <c r="E278" s="83" t="s">
        <v>1522</v>
      </c>
      <c r="F278" s="73"/>
      <c r="G278" s="74" t="s">
        <v>68</v>
      </c>
      <c r="H278" s="1090">
        <v>46</v>
      </c>
    </row>
    <row r="279" spans="1:8">
      <c r="A279" s="1488"/>
      <c r="B279" s="35"/>
      <c r="C279" s="168"/>
      <c r="D279" s="37"/>
      <c r="E279" s="77" t="s">
        <v>10777</v>
      </c>
      <c r="F279" s="49">
        <v>46</v>
      </c>
      <c r="G279" s="932"/>
      <c r="H279" s="1090"/>
    </row>
    <row r="280" spans="1:8">
      <c r="A280" s="1488"/>
      <c r="B280" s="35"/>
      <c r="C280" s="35"/>
      <c r="D280" s="120"/>
      <c r="E280" s="38"/>
      <c r="F280" s="49"/>
      <c r="G280" s="932"/>
      <c r="H280" s="147"/>
    </row>
    <row r="281" spans="1:8">
      <c r="A281" s="34">
        <f>MAX(A$1:A280)+1</f>
        <v>31</v>
      </c>
      <c r="B281" s="35"/>
      <c r="C281" s="36" t="s">
        <v>10778</v>
      </c>
      <c r="D281" s="37"/>
      <c r="E281" s="38" t="s">
        <v>10779</v>
      </c>
      <c r="F281" s="1214"/>
      <c r="G281" s="898" t="s">
        <v>68</v>
      </c>
      <c r="H281" s="899">
        <v>103</v>
      </c>
    </row>
    <row r="282" spans="1:8">
      <c r="A282" s="1488"/>
      <c r="B282" s="35"/>
      <c r="C282" s="78"/>
      <c r="D282" s="79" t="s">
        <v>10780</v>
      </c>
      <c r="E282" s="83" t="s">
        <v>10781</v>
      </c>
      <c r="F282" s="1038"/>
      <c r="G282" s="932" t="s">
        <v>68</v>
      </c>
      <c r="H282" s="1090">
        <v>30</v>
      </c>
    </row>
    <row r="283" spans="1:8">
      <c r="A283" s="1488"/>
      <c r="B283" s="35"/>
      <c r="C283" s="78"/>
      <c r="D283" s="79"/>
      <c r="E283" s="77" t="s">
        <v>10782</v>
      </c>
      <c r="F283" s="49">
        <v>30</v>
      </c>
      <c r="G283" s="932"/>
      <c r="H283" s="1090"/>
    </row>
    <row r="284" spans="1:8">
      <c r="A284" s="1488"/>
      <c r="B284" s="35"/>
      <c r="C284" s="78"/>
      <c r="D284" s="79"/>
      <c r="E284" s="83"/>
      <c r="F284" s="1038"/>
      <c r="G284" s="932"/>
      <c r="H284" s="1090"/>
    </row>
    <row r="285" spans="1:8">
      <c r="A285" s="1488"/>
      <c r="B285" s="35"/>
      <c r="C285" s="78"/>
      <c r="D285" s="79" t="s">
        <v>10783</v>
      </c>
      <c r="E285" s="83" t="s">
        <v>10784</v>
      </c>
      <c r="F285" s="1038"/>
      <c r="G285" s="932" t="s">
        <v>68</v>
      </c>
      <c r="H285" s="1090">
        <v>73</v>
      </c>
    </row>
    <row r="286" spans="1:8">
      <c r="A286" s="1488"/>
      <c r="B286" s="35"/>
      <c r="C286" s="78"/>
      <c r="D286" s="79"/>
      <c r="E286" s="77" t="s">
        <v>10782</v>
      </c>
      <c r="F286" s="49">
        <v>73</v>
      </c>
      <c r="G286" s="932"/>
      <c r="H286" s="1090"/>
    </row>
    <row r="287" spans="1:8">
      <c r="A287" s="1488"/>
      <c r="B287" s="35"/>
      <c r="C287" s="35"/>
      <c r="D287" s="120"/>
      <c r="E287" s="53"/>
      <c r="F287" s="1512"/>
      <c r="G287" s="932"/>
      <c r="H287" s="147"/>
    </row>
    <row r="288" spans="1:8" ht="26.4">
      <c r="A288" s="1488"/>
      <c r="B288" s="35" t="s">
        <v>1061</v>
      </c>
      <c r="C288" s="35"/>
      <c r="D288" s="120"/>
      <c r="E288" s="401" t="s">
        <v>1062</v>
      </c>
      <c r="F288" s="1512"/>
      <c r="G288" s="932"/>
      <c r="H288" s="147"/>
    </row>
    <row r="289" spans="1:8">
      <c r="A289" s="1488"/>
      <c r="B289" s="35"/>
      <c r="C289" s="35"/>
      <c r="D289" s="120"/>
      <c r="E289" s="53"/>
      <c r="F289" s="1512"/>
      <c r="G289" s="932"/>
      <c r="H289" s="147"/>
    </row>
    <row r="290" spans="1:8" ht="26.4">
      <c r="A290" s="34">
        <f>MAX(A$1:A289)+1</f>
        <v>32</v>
      </c>
      <c r="B290" s="44"/>
      <c r="C290" s="36" t="s">
        <v>4352</v>
      </c>
      <c r="D290" s="37"/>
      <c r="E290" s="38" t="s">
        <v>4353</v>
      </c>
      <c r="F290" s="1214"/>
      <c r="G290" s="898" t="s">
        <v>19</v>
      </c>
      <c r="H290" s="899">
        <v>18.739999999999998</v>
      </c>
    </row>
    <row r="291" spans="1:8" ht="26.4">
      <c r="A291" s="1488"/>
      <c r="B291" s="85"/>
      <c r="C291" s="78"/>
      <c r="D291" s="361" t="s">
        <v>10785</v>
      </c>
      <c r="E291" s="370" t="s">
        <v>10786</v>
      </c>
      <c r="F291" s="1513"/>
      <c r="G291" s="932" t="s">
        <v>19</v>
      </c>
      <c r="H291" s="1090">
        <v>18.739999999999998</v>
      </c>
    </row>
    <row r="292" spans="1:8">
      <c r="A292" s="1488"/>
      <c r="B292" s="85"/>
      <c r="C292" s="78"/>
      <c r="D292" s="79"/>
      <c r="E292" s="77" t="s">
        <v>10787</v>
      </c>
      <c r="F292" s="140"/>
      <c r="G292" s="932"/>
      <c r="H292" s="1090"/>
    </row>
    <row r="293" spans="1:8">
      <c r="A293" s="1488"/>
      <c r="B293" s="85"/>
      <c r="C293" s="78"/>
      <c r="D293" s="79"/>
      <c r="E293" s="77" t="s">
        <v>10788</v>
      </c>
      <c r="F293" s="49">
        <f>1.4*0.4*14</f>
        <v>7.839999999999999</v>
      </c>
      <c r="G293" s="932"/>
      <c r="H293" s="1090"/>
    </row>
    <row r="294" spans="1:8">
      <c r="A294" s="1488"/>
      <c r="B294" s="85"/>
      <c r="C294" s="78"/>
      <c r="D294" s="79"/>
      <c r="E294" s="77" t="s">
        <v>10789</v>
      </c>
      <c r="F294" s="49">
        <f>2*0.5*10</f>
        <v>10</v>
      </c>
      <c r="G294" s="932"/>
      <c r="H294" s="1090"/>
    </row>
    <row r="295" spans="1:8">
      <c r="A295" s="1488"/>
      <c r="B295" s="85"/>
      <c r="C295" s="78"/>
      <c r="D295" s="79"/>
      <c r="E295" s="77" t="s">
        <v>10790</v>
      </c>
      <c r="F295" s="81">
        <f>1*0.1*9</f>
        <v>0.9</v>
      </c>
      <c r="G295" s="932"/>
      <c r="H295" s="1090"/>
    </row>
    <row r="296" spans="1:8">
      <c r="A296" s="1488"/>
      <c r="B296" s="85"/>
      <c r="C296" s="78"/>
      <c r="D296" s="79"/>
      <c r="E296" s="77"/>
      <c r="F296" s="49">
        <f>SUM(F293:F295)</f>
        <v>18.739999999999998</v>
      </c>
      <c r="G296" s="932"/>
      <c r="H296" s="1090"/>
    </row>
    <row r="297" spans="1:8">
      <c r="A297" s="1488"/>
      <c r="B297" s="85"/>
      <c r="C297" s="78"/>
      <c r="D297" s="79"/>
      <c r="E297" s="77"/>
      <c r="F297" s="49"/>
      <c r="G297" s="932"/>
      <c r="H297" s="1090"/>
    </row>
    <row r="298" spans="1:8" ht="26.4">
      <c r="A298" s="34">
        <f>MAX(A$1:A297)+1</f>
        <v>33</v>
      </c>
      <c r="B298" s="85"/>
      <c r="C298" s="36" t="s">
        <v>1253</v>
      </c>
      <c r="D298" s="37"/>
      <c r="E298" s="38" t="s">
        <v>1254</v>
      </c>
      <c r="F298" s="39"/>
      <c r="G298" s="898" t="s">
        <v>19</v>
      </c>
      <c r="H298" s="899">
        <v>8.6999999999999993</v>
      </c>
    </row>
    <row r="299" spans="1:8">
      <c r="A299" s="1488"/>
      <c r="B299" s="85"/>
      <c r="C299" s="78"/>
      <c r="D299" s="79"/>
      <c r="E299" s="77" t="s">
        <v>10791</v>
      </c>
      <c r="F299" s="49"/>
      <c r="G299" s="932"/>
      <c r="H299" s="1090"/>
    </row>
    <row r="300" spans="1:8">
      <c r="A300" s="1488"/>
      <c r="B300" s="85"/>
      <c r="C300" s="78"/>
      <c r="D300" s="79"/>
      <c r="E300" s="77" t="s">
        <v>10792</v>
      </c>
      <c r="F300" s="49">
        <f>0.5*0.3*58</f>
        <v>8.6999999999999993</v>
      </c>
      <c r="G300" s="932"/>
      <c r="H300" s="1090"/>
    </row>
    <row r="301" spans="1:8">
      <c r="A301" s="1488"/>
      <c r="B301" s="85"/>
      <c r="C301" s="78"/>
      <c r="D301" s="79"/>
      <c r="E301" s="77"/>
      <c r="F301" s="49"/>
      <c r="G301" s="932"/>
      <c r="H301" s="1090"/>
    </row>
    <row r="302" spans="1:8">
      <c r="A302" s="34">
        <f>MAX(A$1:A301)+1</f>
        <v>34</v>
      </c>
      <c r="B302" s="85"/>
      <c r="C302" s="36" t="s">
        <v>10793</v>
      </c>
      <c r="D302" s="37"/>
      <c r="E302" s="38" t="s">
        <v>10794</v>
      </c>
      <c r="F302" s="39"/>
      <c r="G302" s="40" t="s">
        <v>68</v>
      </c>
      <c r="H302" s="899">
        <v>18</v>
      </c>
    </row>
    <row r="303" spans="1:8">
      <c r="A303" s="1488"/>
      <c r="B303" s="85"/>
      <c r="C303" s="78"/>
      <c r="D303" s="79"/>
      <c r="E303" s="77" t="s">
        <v>10795</v>
      </c>
      <c r="F303" s="49">
        <v>18</v>
      </c>
      <c r="G303" s="932"/>
      <c r="H303" s="1090"/>
    </row>
    <row r="304" spans="1:8">
      <c r="A304" s="1488"/>
      <c r="B304" s="85"/>
      <c r="C304" s="78"/>
      <c r="D304" s="79"/>
      <c r="E304" s="83"/>
      <c r="F304" s="1038"/>
      <c r="G304" s="932"/>
      <c r="H304" s="1090"/>
    </row>
    <row r="305" spans="1:8" ht="26.4">
      <c r="A305" s="34">
        <f>MAX(A$1:A304)+1</f>
        <v>35</v>
      </c>
      <c r="B305" s="44"/>
      <c r="C305" s="36" t="s">
        <v>5770</v>
      </c>
      <c r="D305" s="37"/>
      <c r="E305" s="38" t="s">
        <v>5771</v>
      </c>
      <c r="F305" s="1214"/>
      <c r="G305" s="898" t="s">
        <v>68</v>
      </c>
      <c r="H305" s="899">
        <v>1418</v>
      </c>
    </row>
    <row r="306" spans="1:8" ht="26.4">
      <c r="A306" s="1488"/>
      <c r="B306" s="85"/>
      <c r="C306" s="78"/>
      <c r="D306" s="79" t="s">
        <v>5772</v>
      </c>
      <c r="E306" s="83" t="s">
        <v>5773</v>
      </c>
      <c r="F306" s="1038"/>
      <c r="G306" s="932" t="s">
        <v>68</v>
      </c>
      <c r="H306" s="1090">
        <v>1418</v>
      </c>
    </row>
    <row r="307" spans="1:8">
      <c r="A307" s="1488"/>
      <c r="B307" s="85"/>
      <c r="C307" s="78"/>
      <c r="D307" s="79"/>
      <c r="E307" s="77" t="s">
        <v>10796</v>
      </c>
      <c r="F307" s="1038"/>
      <c r="G307" s="932"/>
      <c r="H307" s="1090"/>
    </row>
    <row r="308" spans="1:8">
      <c r="A308" s="1488"/>
      <c r="B308" s="85"/>
      <c r="C308" s="78"/>
      <c r="D308" s="79"/>
      <c r="E308" s="77" t="s">
        <v>10797</v>
      </c>
      <c r="F308" s="49">
        <v>150</v>
      </c>
      <c r="G308" s="932"/>
      <c r="H308" s="1090"/>
    </row>
    <row r="309" spans="1:8">
      <c r="A309" s="1488"/>
      <c r="B309" s="85"/>
      <c r="C309" s="78"/>
      <c r="D309" s="79"/>
      <c r="E309" s="77" t="s">
        <v>10798</v>
      </c>
      <c r="F309" s="49">
        <v>33</v>
      </c>
      <c r="G309" s="932"/>
      <c r="H309" s="1090"/>
    </row>
    <row r="310" spans="1:8">
      <c r="A310" s="1488"/>
      <c r="B310" s="85"/>
      <c r="C310" s="78"/>
      <c r="D310" s="79"/>
      <c r="E310" s="77" t="s">
        <v>10799</v>
      </c>
      <c r="F310" s="49">
        <v>72</v>
      </c>
      <c r="G310" s="932"/>
      <c r="H310" s="1090"/>
    </row>
    <row r="311" spans="1:8">
      <c r="A311" s="1488"/>
      <c r="B311" s="85"/>
      <c r="C311" s="78"/>
      <c r="D311" s="79"/>
      <c r="E311" s="77" t="s">
        <v>10800</v>
      </c>
      <c r="F311" s="49">
        <v>99</v>
      </c>
      <c r="G311" s="932"/>
      <c r="H311" s="1090"/>
    </row>
    <row r="312" spans="1:8">
      <c r="A312" s="1488"/>
      <c r="B312" s="85"/>
      <c r="C312" s="78"/>
      <c r="D312" s="79"/>
      <c r="E312" s="77" t="s">
        <v>10801</v>
      </c>
      <c r="F312" s="49">
        <v>210</v>
      </c>
      <c r="G312" s="932"/>
      <c r="H312" s="1090"/>
    </row>
    <row r="313" spans="1:8">
      <c r="A313" s="1488"/>
      <c r="B313" s="85"/>
      <c r="C313" s="78"/>
      <c r="D313" s="79"/>
      <c r="E313" s="77" t="s">
        <v>10802</v>
      </c>
      <c r="F313" s="49">
        <v>216</v>
      </c>
      <c r="G313" s="932"/>
      <c r="H313" s="1090"/>
    </row>
    <row r="314" spans="1:8">
      <c r="A314" s="1488"/>
      <c r="B314" s="85"/>
      <c r="C314" s="78"/>
      <c r="D314" s="79"/>
      <c r="E314" s="77" t="s">
        <v>10803</v>
      </c>
      <c r="F314" s="49">
        <v>419</v>
      </c>
      <c r="G314" s="932"/>
      <c r="H314" s="1090"/>
    </row>
    <row r="315" spans="1:8">
      <c r="A315" s="1488"/>
      <c r="B315" s="85"/>
      <c r="C315" s="78"/>
      <c r="D315" s="79"/>
      <c r="E315" s="77" t="s">
        <v>10804</v>
      </c>
      <c r="F315" s="49">
        <v>9</v>
      </c>
      <c r="G315" s="932"/>
      <c r="H315" s="1090"/>
    </row>
    <row r="316" spans="1:8">
      <c r="A316" s="1488"/>
      <c r="B316" s="85"/>
      <c r="C316" s="78"/>
      <c r="D316" s="79"/>
      <c r="E316" s="77" t="s">
        <v>10805</v>
      </c>
      <c r="F316" s="81">
        <v>210</v>
      </c>
      <c r="G316" s="932"/>
      <c r="H316" s="1090"/>
    </row>
    <row r="317" spans="1:8">
      <c r="A317" s="1488"/>
      <c r="B317" s="85"/>
      <c r="C317" s="78"/>
      <c r="D317" s="79"/>
      <c r="E317" s="83"/>
      <c r="F317" s="108">
        <f>SUM(F308:F316)</f>
        <v>1418</v>
      </c>
      <c r="G317" s="932"/>
      <c r="H317" s="1090"/>
    </row>
    <row r="318" spans="1:8">
      <c r="A318" s="1488"/>
      <c r="B318" s="85"/>
      <c r="C318" s="78"/>
      <c r="D318" s="79"/>
      <c r="E318" s="83"/>
      <c r="F318" s="49"/>
      <c r="G318" s="932"/>
      <c r="H318" s="1090"/>
    </row>
    <row r="319" spans="1:8">
      <c r="A319" s="1488"/>
      <c r="B319" s="35" t="s">
        <v>1831</v>
      </c>
      <c r="C319" s="35"/>
      <c r="D319" s="120"/>
      <c r="E319" s="53" t="s">
        <v>1832</v>
      </c>
      <c r="F319" s="1512"/>
      <c r="G319" s="932"/>
      <c r="H319" s="1090"/>
    </row>
    <row r="320" spans="1:8">
      <c r="A320" s="1488"/>
      <c r="B320" s="85"/>
      <c r="C320" s="78"/>
      <c r="D320" s="79"/>
      <c r="E320" s="1514"/>
      <c r="F320" s="1512"/>
      <c r="G320" s="932"/>
      <c r="H320" s="1090"/>
    </row>
    <row r="321" spans="1:8">
      <c r="A321" s="34">
        <f>MAX(A$1:A320)+1</f>
        <v>36</v>
      </c>
      <c r="B321" s="85"/>
      <c r="C321" s="36" t="s">
        <v>1843</v>
      </c>
      <c r="D321" s="37"/>
      <c r="E321" s="38" t="s">
        <v>1844</v>
      </c>
      <c r="F321" s="1214"/>
      <c r="G321" s="898" t="s">
        <v>19</v>
      </c>
      <c r="H321" s="899">
        <v>9.68</v>
      </c>
    </row>
    <row r="322" spans="1:8">
      <c r="A322" s="1488"/>
      <c r="B322" s="85"/>
      <c r="C322" s="78"/>
      <c r="D322" s="361" t="s">
        <v>10806</v>
      </c>
      <c r="E322" s="370" t="s">
        <v>10807</v>
      </c>
      <c r="F322" s="1513"/>
      <c r="G322" s="1515" t="s">
        <v>19</v>
      </c>
      <c r="H322" s="1090">
        <v>9.68</v>
      </c>
    </row>
    <row r="323" spans="1:8">
      <c r="A323" s="1488"/>
      <c r="B323" s="85"/>
      <c r="C323" s="78"/>
      <c r="D323" s="79"/>
      <c r="E323" s="77" t="s">
        <v>10808</v>
      </c>
      <c r="F323" s="49">
        <v>9.68</v>
      </c>
      <c r="G323" s="932"/>
      <c r="H323" s="1090"/>
    </row>
    <row r="324" spans="1:8">
      <c r="A324" s="1488"/>
      <c r="B324" s="85"/>
      <c r="C324" s="78"/>
      <c r="D324" s="79"/>
      <c r="E324" s="1514"/>
      <c r="F324" s="1512"/>
      <c r="G324" s="932"/>
      <c r="H324" s="1090"/>
    </row>
    <row r="325" spans="1:8">
      <c r="A325" s="1488"/>
      <c r="B325" s="35" t="s">
        <v>10809</v>
      </c>
      <c r="C325" s="35"/>
      <c r="D325" s="120"/>
      <c r="E325" s="53" t="s">
        <v>10810</v>
      </c>
      <c r="F325" s="1038"/>
      <c r="G325" s="932"/>
      <c r="H325" s="1090"/>
    </row>
    <row r="326" spans="1:8">
      <c r="A326" s="1488"/>
      <c r="B326" s="85"/>
      <c r="C326" s="78"/>
      <c r="D326" s="79"/>
      <c r="E326" s="83"/>
      <c r="F326" s="1038"/>
      <c r="G326" s="932"/>
      <c r="H326" s="1090"/>
    </row>
    <row r="327" spans="1:8" ht="26.4">
      <c r="A327" s="34">
        <f>MAX(A$1:A326)+1</f>
        <v>37</v>
      </c>
      <c r="B327" s="44"/>
      <c r="C327" s="373">
        <v>91220301</v>
      </c>
      <c r="D327" s="374"/>
      <c r="E327" s="38" t="s">
        <v>5875</v>
      </c>
      <c r="F327" s="1214"/>
      <c r="G327" s="898" t="s">
        <v>68</v>
      </c>
      <c r="H327" s="899">
        <v>13</v>
      </c>
    </row>
    <row r="328" spans="1:8" ht="26.4">
      <c r="A328" s="1488"/>
      <c r="B328" s="85"/>
      <c r="C328" s="376"/>
      <c r="D328" s="377">
        <v>9122030102</v>
      </c>
      <c r="E328" s="83" t="s">
        <v>10811</v>
      </c>
      <c r="F328" s="1038"/>
      <c r="G328" s="932" t="s">
        <v>68</v>
      </c>
      <c r="H328" s="1090">
        <v>10</v>
      </c>
    </row>
    <row r="329" spans="1:8">
      <c r="A329" s="1488"/>
      <c r="B329" s="85"/>
      <c r="C329" s="376"/>
      <c r="D329" s="377"/>
      <c r="E329" s="77" t="s">
        <v>10812</v>
      </c>
      <c r="F329" s="49">
        <v>10</v>
      </c>
      <c r="G329" s="932"/>
      <c r="H329" s="1090"/>
    </row>
    <row r="330" spans="1:8">
      <c r="A330" s="1488"/>
      <c r="B330" s="85"/>
      <c r="C330" s="376"/>
      <c r="D330" s="377"/>
      <c r="E330" s="83"/>
      <c r="F330" s="1038"/>
      <c r="G330" s="932"/>
      <c r="H330" s="1090"/>
    </row>
    <row r="331" spans="1:8" ht="26.4">
      <c r="A331" s="1488"/>
      <c r="B331" s="85"/>
      <c r="C331" s="376"/>
      <c r="D331" s="377">
        <v>9122030103</v>
      </c>
      <c r="E331" s="83" t="s">
        <v>10813</v>
      </c>
      <c r="F331" s="1038"/>
      <c r="G331" s="932" t="s">
        <v>68</v>
      </c>
      <c r="H331" s="1090">
        <v>3</v>
      </c>
    </row>
    <row r="332" spans="1:8">
      <c r="A332" s="1488"/>
      <c r="B332" s="85"/>
      <c r="C332" s="78"/>
      <c r="D332" s="79"/>
      <c r="E332" s="77" t="s">
        <v>10814</v>
      </c>
      <c r="F332" s="49">
        <v>3</v>
      </c>
      <c r="G332" s="932"/>
      <c r="H332" s="1090"/>
    </row>
    <row r="333" spans="1:8">
      <c r="A333" s="1488"/>
      <c r="B333" s="44"/>
      <c r="C333" s="373"/>
      <c r="D333" s="374"/>
      <c r="E333" s="38"/>
      <c r="F333" s="1214"/>
      <c r="G333" s="898"/>
      <c r="H333" s="1090"/>
    </row>
    <row r="334" spans="1:8" ht="26.4">
      <c r="A334" s="34">
        <f>MAX(A$1:A333)+1</f>
        <v>38</v>
      </c>
      <c r="B334" s="44"/>
      <c r="C334" s="373">
        <v>91220701</v>
      </c>
      <c r="D334" s="374"/>
      <c r="E334" s="38" t="s">
        <v>5878</v>
      </c>
      <c r="F334" s="1214"/>
      <c r="G334" s="898" t="s">
        <v>64</v>
      </c>
      <c r="H334" s="899">
        <v>1</v>
      </c>
    </row>
    <row r="335" spans="1:8" ht="26.4">
      <c r="A335" s="1488"/>
      <c r="B335" s="85"/>
      <c r="C335" s="376"/>
      <c r="D335" s="377">
        <v>9122070101</v>
      </c>
      <c r="E335" s="83" t="s">
        <v>5880</v>
      </c>
      <c r="F335" s="1038"/>
      <c r="G335" s="932" t="s">
        <v>64</v>
      </c>
      <c r="H335" s="1090">
        <v>1</v>
      </c>
    </row>
    <row r="336" spans="1:8">
      <c r="A336" s="1488"/>
      <c r="B336" s="85"/>
      <c r="C336" s="78"/>
      <c r="D336" s="79"/>
      <c r="E336" s="77" t="s">
        <v>10815</v>
      </c>
      <c r="F336" s="49">
        <v>1</v>
      </c>
      <c r="G336" s="932"/>
      <c r="H336" s="1090"/>
    </row>
    <row r="337" spans="1:8">
      <c r="A337" s="1488"/>
      <c r="B337" s="44"/>
      <c r="C337" s="373"/>
      <c r="D337" s="374"/>
      <c r="E337" s="38"/>
      <c r="F337" s="1214"/>
      <c r="G337" s="898"/>
      <c r="H337" s="1090"/>
    </row>
    <row r="338" spans="1:8">
      <c r="A338" s="34">
        <f>MAX(A$1:A337)+1</f>
        <v>39</v>
      </c>
      <c r="B338" s="44"/>
      <c r="C338" s="373">
        <v>91220702</v>
      </c>
      <c r="D338" s="374"/>
      <c r="E338" s="38" t="s">
        <v>10816</v>
      </c>
      <c r="F338" s="1214"/>
      <c r="G338" s="898" t="s">
        <v>64</v>
      </c>
      <c r="H338" s="899">
        <v>26</v>
      </c>
    </row>
    <row r="339" spans="1:8" ht="26.4">
      <c r="A339" s="1488"/>
      <c r="B339" s="85"/>
      <c r="C339" s="376"/>
      <c r="D339" s="377">
        <v>9122070201</v>
      </c>
      <c r="E339" s="83" t="s">
        <v>10817</v>
      </c>
      <c r="F339" s="1038"/>
      <c r="G339" s="932" t="s">
        <v>64</v>
      </c>
      <c r="H339" s="1090">
        <v>26</v>
      </c>
    </row>
    <row r="340" spans="1:8">
      <c r="A340" s="1488"/>
      <c r="B340" s="85"/>
      <c r="C340" s="78"/>
      <c r="D340" s="79"/>
      <c r="E340" s="77" t="s">
        <v>10818</v>
      </c>
      <c r="F340" s="49">
        <v>20</v>
      </c>
      <c r="G340" s="932"/>
      <c r="H340" s="1090"/>
    </row>
    <row r="341" spans="1:8">
      <c r="A341" s="1488"/>
      <c r="B341" s="85"/>
      <c r="C341" s="78"/>
      <c r="D341" s="79"/>
      <c r="E341" s="77" t="s">
        <v>10819</v>
      </c>
      <c r="F341" s="81">
        <v>6</v>
      </c>
      <c r="G341" s="932"/>
      <c r="H341" s="1090"/>
    </row>
    <row r="342" spans="1:8">
      <c r="A342" s="1488"/>
      <c r="B342" s="85"/>
      <c r="C342" s="78"/>
      <c r="D342" s="79"/>
      <c r="E342" s="77"/>
      <c r="F342" s="49">
        <f>SUM(F340:F341)</f>
        <v>26</v>
      </c>
      <c r="G342" s="932"/>
      <c r="H342" s="1090"/>
    </row>
    <row r="343" spans="1:8">
      <c r="A343" s="1488"/>
      <c r="B343" s="85"/>
      <c r="C343" s="78"/>
      <c r="D343" s="79"/>
      <c r="E343" s="77"/>
      <c r="F343" s="49"/>
      <c r="G343" s="932"/>
      <c r="H343" s="1090"/>
    </row>
    <row r="344" spans="1:8">
      <c r="A344" s="34">
        <f>MAX(A$1:A343)+1</f>
        <v>40</v>
      </c>
      <c r="B344" s="85"/>
      <c r="C344" s="373">
        <v>91221001</v>
      </c>
      <c r="D344" s="374"/>
      <c r="E344" s="38" t="s">
        <v>10600</v>
      </c>
      <c r="F344" s="1214"/>
      <c r="G344" s="898" t="s">
        <v>68</v>
      </c>
      <c r="H344" s="899">
        <v>47</v>
      </c>
    </row>
    <row r="345" spans="1:8">
      <c r="A345" s="1488"/>
      <c r="B345" s="85"/>
      <c r="C345" s="376"/>
      <c r="D345" s="377">
        <v>9122100101</v>
      </c>
      <c r="E345" s="83" t="s">
        <v>10820</v>
      </c>
      <c r="F345" s="1038"/>
      <c r="G345" s="932" t="s">
        <v>64</v>
      </c>
      <c r="H345" s="1090">
        <v>6</v>
      </c>
    </row>
    <row r="346" spans="1:8">
      <c r="A346" s="1488"/>
      <c r="B346" s="85"/>
      <c r="C346" s="376"/>
      <c r="D346" s="377"/>
      <c r="E346" s="77" t="s">
        <v>10821</v>
      </c>
      <c r="F346" s="49">
        <v>6</v>
      </c>
      <c r="G346" s="932"/>
      <c r="H346" s="1090"/>
    </row>
    <row r="347" spans="1:8">
      <c r="A347" s="1488"/>
      <c r="B347" s="85"/>
      <c r="C347" s="376"/>
      <c r="D347" s="377">
        <v>9122100103</v>
      </c>
      <c r="E347" s="83" t="s">
        <v>10601</v>
      </c>
      <c r="F347" s="1038"/>
      <c r="G347" s="932" t="s">
        <v>68</v>
      </c>
      <c r="H347" s="1090">
        <v>47</v>
      </c>
    </row>
    <row r="348" spans="1:8">
      <c r="A348" s="1488"/>
      <c r="B348" s="85"/>
      <c r="C348" s="373"/>
      <c r="D348" s="374"/>
      <c r="E348" s="77" t="s">
        <v>10822</v>
      </c>
      <c r="F348" s="49">
        <v>47</v>
      </c>
      <c r="G348" s="898"/>
      <c r="H348" s="1090"/>
    </row>
    <row r="349" spans="1:8">
      <c r="A349" s="1488"/>
      <c r="B349" s="85"/>
      <c r="C349" s="376"/>
      <c r="D349" s="377"/>
      <c r="E349" s="83"/>
      <c r="F349" s="1038"/>
      <c r="G349" s="932"/>
      <c r="H349" s="1090"/>
    </row>
    <row r="350" spans="1:8">
      <c r="A350" s="34">
        <f>MAX(A$1:A349)+1</f>
        <v>41</v>
      </c>
      <c r="B350" s="85"/>
      <c r="C350" s="373">
        <v>91221201</v>
      </c>
      <c r="D350" s="374"/>
      <c r="E350" s="38" t="s">
        <v>10823</v>
      </c>
      <c r="F350" s="1214"/>
      <c r="G350" s="898" t="s">
        <v>68</v>
      </c>
      <c r="H350" s="899">
        <v>3</v>
      </c>
    </row>
    <row r="351" spans="1:8" ht="26.4">
      <c r="A351" s="1488"/>
      <c r="B351" s="85"/>
      <c r="C351" s="376"/>
      <c r="D351" s="377">
        <v>9122120101</v>
      </c>
      <c r="E351" s="83" t="s">
        <v>10824</v>
      </c>
      <c r="F351" s="1038"/>
      <c r="G351" s="932" t="s">
        <v>68</v>
      </c>
      <c r="H351" s="1090">
        <v>3</v>
      </c>
    </row>
    <row r="352" spans="1:8">
      <c r="A352" s="1488"/>
      <c r="B352" s="85"/>
      <c r="C352" s="373"/>
      <c r="D352" s="374"/>
      <c r="E352" s="77" t="s">
        <v>10825</v>
      </c>
      <c r="F352" s="49">
        <v>3</v>
      </c>
      <c r="G352" s="898"/>
      <c r="H352" s="1090"/>
    </row>
    <row r="353" spans="1:8">
      <c r="A353" s="1488"/>
      <c r="B353" s="85"/>
      <c r="C353" s="376"/>
      <c r="D353" s="377"/>
      <c r="E353" s="83"/>
      <c r="F353" s="1038"/>
      <c r="G353" s="932"/>
      <c r="H353" s="1090"/>
    </row>
    <row r="354" spans="1:8" ht="26.4">
      <c r="A354" s="34">
        <f>MAX(A$1:A353)+1</f>
        <v>42</v>
      </c>
      <c r="B354" s="85"/>
      <c r="C354" s="373">
        <v>91221401</v>
      </c>
      <c r="D354" s="374"/>
      <c r="E354" s="38" t="s">
        <v>10826</v>
      </c>
      <c r="F354" s="1214"/>
      <c r="G354" s="898" t="s">
        <v>64</v>
      </c>
      <c r="H354" s="899">
        <v>1</v>
      </c>
    </row>
    <row r="355" spans="1:8" ht="26.4">
      <c r="A355" s="1488"/>
      <c r="B355" s="85"/>
      <c r="C355" s="1516"/>
      <c r="D355" s="377">
        <v>9122140101</v>
      </c>
      <c r="E355" s="83" t="s">
        <v>10827</v>
      </c>
      <c r="F355" s="1038"/>
      <c r="G355" s="1517" t="s">
        <v>64</v>
      </c>
      <c r="H355" s="1090">
        <v>1</v>
      </c>
    </row>
    <row r="356" spans="1:8">
      <c r="A356" s="1488"/>
      <c r="B356" s="85"/>
      <c r="C356" s="356"/>
      <c r="D356" s="1518"/>
      <c r="E356" s="313" t="s">
        <v>10828</v>
      </c>
      <c r="F356" s="49">
        <v>1</v>
      </c>
      <c r="G356" s="1245"/>
      <c r="H356" s="1519"/>
    </row>
    <row r="357" spans="1:8">
      <c r="A357" s="1488"/>
      <c r="B357" s="85"/>
      <c r="C357" s="78"/>
      <c r="D357" s="79"/>
      <c r="E357" s="1511"/>
      <c r="F357" s="1512"/>
      <c r="G357" s="932"/>
      <c r="H357" s="1090"/>
    </row>
    <row r="358" spans="1:8">
      <c r="A358" s="1488"/>
      <c r="B358" s="35" t="s">
        <v>10612</v>
      </c>
      <c r="C358" s="35"/>
      <c r="D358" s="120"/>
      <c r="E358" s="53" t="s">
        <v>10613</v>
      </c>
      <c r="F358" s="1038"/>
      <c r="G358" s="932"/>
      <c r="H358" s="1090"/>
    </row>
    <row r="359" spans="1:8">
      <c r="A359" s="1488"/>
      <c r="B359" s="85"/>
      <c r="C359" s="78"/>
      <c r="D359" s="79"/>
      <c r="E359" s="83"/>
      <c r="F359" s="1038"/>
      <c r="G359" s="932"/>
      <c r="H359" s="1090"/>
    </row>
    <row r="360" spans="1:8">
      <c r="A360" s="34">
        <f>MAX(A$1:A359)+1</f>
        <v>43</v>
      </c>
      <c r="B360" s="372"/>
      <c r="C360" s="373">
        <v>91021301</v>
      </c>
      <c r="D360" s="374"/>
      <c r="E360" s="38" t="s">
        <v>10829</v>
      </c>
      <c r="F360" s="1214"/>
      <c r="G360" s="898" t="s">
        <v>68</v>
      </c>
      <c r="H360" s="899">
        <v>9</v>
      </c>
    </row>
    <row r="361" spans="1:8">
      <c r="A361" s="1488"/>
      <c r="B361" s="375"/>
      <c r="C361" s="376"/>
      <c r="D361" s="377">
        <v>9102130101</v>
      </c>
      <c r="E361" s="83" t="s">
        <v>10830</v>
      </c>
      <c r="F361" s="1038"/>
      <c r="G361" s="932" t="s">
        <v>68</v>
      </c>
      <c r="H361" s="1090">
        <v>9</v>
      </c>
    </row>
    <row r="362" spans="1:8">
      <c r="A362" s="1488"/>
      <c r="B362" s="85"/>
      <c r="C362" s="78"/>
      <c r="D362" s="79"/>
      <c r="E362" s="77" t="s">
        <v>10831</v>
      </c>
      <c r="F362" s="49">
        <v>9</v>
      </c>
      <c r="G362" s="932"/>
      <c r="H362" s="1090"/>
    </row>
    <row r="363" spans="1:8">
      <c r="A363" s="1488"/>
      <c r="B363" s="85"/>
      <c r="C363" s="78"/>
      <c r="D363" s="79"/>
      <c r="E363" s="83"/>
      <c r="F363" s="1038"/>
      <c r="G363" s="932"/>
      <c r="H363" s="1090"/>
    </row>
    <row r="364" spans="1:8">
      <c r="A364" s="34">
        <f>MAX(A$1:A363)+1</f>
        <v>44</v>
      </c>
      <c r="B364" s="372"/>
      <c r="C364" s="373">
        <v>91023001</v>
      </c>
      <c r="D364" s="374"/>
      <c r="E364" s="38" t="s">
        <v>10832</v>
      </c>
      <c r="F364" s="1214"/>
      <c r="G364" s="898" t="s">
        <v>64</v>
      </c>
      <c r="H364" s="899">
        <v>30</v>
      </c>
    </row>
    <row r="365" spans="1:8">
      <c r="A365" s="1488"/>
      <c r="B365" s="375"/>
      <c r="C365" s="376"/>
      <c r="D365" s="377">
        <v>9102300101</v>
      </c>
      <c r="E365" s="83" t="s">
        <v>10833</v>
      </c>
      <c r="F365" s="1038"/>
      <c r="G365" s="932" t="s">
        <v>64</v>
      </c>
      <c r="H365" s="1090">
        <v>30</v>
      </c>
    </row>
    <row r="366" spans="1:8">
      <c r="A366" s="1488"/>
      <c r="B366" s="85"/>
      <c r="C366" s="78"/>
      <c r="D366" s="79"/>
      <c r="E366" s="77" t="s">
        <v>10834</v>
      </c>
      <c r="F366" s="49">
        <v>30</v>
      </c>
      <c r="G366" s="932"/>
      <c r="H366" s="1090"/>
    </row>
    <row r="367" spans="1:8">
      <c r="A367" s="1488"/>
      <c r="B367" s="85"/>
      <c r="C367" s="78"/>
      <c r="D367" s="79"/>
      <c r="E367" s="83"/>
      <c r="F367" s="1038"/>
      <c r="G367" s="932"/>
      <c r="H367" s="1090"/>
    </row>
    <row r="368" spans="1:8">
      <c r="A368" s="34">
        <f>MAX(A$1:A367)+1</f>
        <v>45</v>
      </c>
      <c r="B368" s="372"/>
      <c r="C368" s="373">
        <v>91050101</v>
      </c>
      <c r="D368" s="374"/>
      <c r="E368" s="38" t="s">
        <v>10835</v>
      </c>
      <c r="F368" s="1214"/>
      <c r="G368" s="898" t="s">
        <v>64</v>
      </c>
      <c r="H368" s="899">
        <v>1</v>
      </c>
    </row>
    <row r="369" spans="1:8" ht="26.4">
      <c r="A369" s="1488"/>
      <c r="B369" s="375"/>
      <c r="C369" s="376"/>
      <c r="D369" s="377">
        <v>9105010105</v>
      </c>
      <c r="E369" s="83" t="s">
        <v>10836</v>
      </c>
      <c r="F369" s="1038"/>
      <c r="G369" s="932" t="s">
        <v>64</v>
      </c>
      <c r="H369" s="1090">
        <v>1</v>
      </c>
    </row>
    <row r="370" spans="1:8">
      <c r="A370" s="1488"/>
      <c r="B370" s="85"/>
      <c r="C370" s="78"/>
      <c r="D370" s="79"/>
      <c r="E370" s="77" t="s">
        <v>10837</v>
      </c>
      <c r="F370" s="49">
        <v>1</v>
      </c>
      <c r="G370" s="932"/>
      <c r="H370" s="1090"/>
    </row>
    <row r="371" spans="1:8">
      <c r="A371" s="1488"/>
      <c r="B371" s="85"/>
      <c r="C371" s="78"/>
      <c r="D371" s="79"/>
      <c r="E371" s="83"/>
      <c r="F371" s="1038"/>
      <c r="G371" s="932"/>
      <c r="H371" s="1090"/>
    </row>
    <row r="372" spans="1:8">
      <c r="A372" s="34">
        <f>MAX(A$1:A371)+1</f>
        <v>46</v>
      </c>
      <c r="B372" s="372"/>
      <c r="C372" s="373">
        <v>91050301</v>
      </c>
      <c r="D372" s="374"/>
      <c r="E372" s="38" t="s">
        <v>10838</v>
      </c>
      <c r="F372" s="1214"/>
      <c r="G372" s="898" t="s">
        <v>68</v>
      </c>
      <c r="H372" s="899">
        <v>69</v>
      </c>
    </row>
    <row r="373" spans="1:8">
      <c r="A373" s="1488"/>
      <c r="B373" s="375"/>
      <c r="C373" s="376"/>
      <c r="D373" s="377">
        <v>9105030101</v>
      </c>
      <c r="E373" s="83" t="s">
        <v>10839</v>
      </c>
      <c r="F373" s="1038"/>
      <c r="G373" s="932" t="s">
        <v>68</v>
      </c>
      <c r="H373" s="1090">
        <v>69</v>
      </c>
    </row>
    <row r="374" spans="1:8">
      <c r="A374" s="1488"/>
      <c r="B374" s="85"/>
      <c r="C374" s="78"/>
      <c r="D374" s="79"/>
      <c r="E374" s="77" t="s">
        <v>10840</v>
      </c>
      <c r="F374" s="49">
        <v>69</v>
      </c>
      <c r="G374" s="932"/>
      <c r="H374" s="1090"/>
    </row>
    <row r="375" spans="1:8">
      <c r="A375" s="1488"/>
      <c r="B375" s="85"/>
      <c r="C375" s="78"/>
      <c r="D375" s="79"/>
      <c r="E375" s="83"/>
      <c r="F375" s="1038"/>
      <c r="G375" s="932"/>
      <c r="H375" s="1090"/>
    </row>
    <row r="376" spans="1:8">
      <c r="A376" s="34">
        <f>MAX(A$1:A375)+1</f>
        <v>47</v>
      </c>
      <c r="B376" s="372"/>
      <c r="C376" s="373">
        <v>91050401</v>
      </c>
      <c r="D376" s="374"/>
      <c r="E376" s="38" t="s">
        <v>10841</v>
      </c>
      <c r="F376" s="1214"/>
      <c r="G376" s="898" t="s">
        <v>68</v>
      </c>
      <c r="H376" s="899">
        <v>27</v>
      </c>
    </row>
    <row r="377" spans="1:8">
      <c r="A377" s="1488"/>
      <c r="B377" s="375"/>
      <c r="C377" s="376"/>
      <c r="D377" s="377">
        <v>9105040102</v>
      </c>
      <c r="E377" s="83" t="s">
        <v>10842</v>
      </c>
      <c r="F377" s="1038"/>
      <c r="G377" s="932" t="s">
        <v>68</v>
      </c>
      <c r="H377" s="1090">
        <v>27</v>
      </c>
    </row>
    <row r="378" spans="1:8">
      <c r="A378" s="1488"/>
      <c r="B378" s="85"/>
      <c r="C378" s="78"/>
      <c r="D378" s="79"/>
      <c r="E378" s="77" t="s">
        <v>10843</v>
      </c>
      <c r="F378" s="49">
        <v>27</v>
      </c>
      <c r="G378" s="932"/>
      <c r="H378" s="1090"/>
    </row>
    <row r="379" spans="1:8">
      <c r="A379" s="1488"/>
      <c r="B379" s="85"/>
      <c r="C379" s="78"/>
      <c r="D379" s="79"/>
      <c r="E379" s="83"/>
      <c r="F379" s="1038"/>
      <c r="G379" s="932"/>
      <c r="H379" s="1090"/>
    </row>
    <row r="380" spans="1:8">
      <c r="A380" s="34">
        <f>MAX(A$1:A379)+1</f>
        <v>48</v>
      </c>
      <c r="B380" s="372"/>
      <c r="C380" s="373">
        <v>91050601</v>
      </c>
      <c r="D380" s="374"/>
      <c r="E380" s="38" t="s">
        <v>10844</v>
      </c>
      <c r="F380" s="1214"/>
      <c r="G380" s="898" t="s">
        <v>64</v>
      </c>
      <c r="H380" s="899">
        <v>3</v>
      </c>
    </row>
    <row r="381" spans="1:8" ht="26.4">
      <c r="A381" s="1488"/>
      <c r="B381" s="375"/>
      <c r="C381" s="376"/>
      <c r="D381" s="377">
        <v>9105060101</v>
      </c>
      <c r="E381" s="83" t="s">
        <v>10845</v>
      </c>
      <c r="F381" s="1038"/>
      <c r="G381" s="932" t="s">
        <v>64</v>
      </c>
      <c r="H381" s="1090">
        <v>3</v>
      </c>
    </row>
    <row r="382" spans="1:8">
      <c r="A382" s="1488"/>
      <c r="B382" s="85"/>
      <c r="C382" s="78"/>
      <c r="D382" s="79"/>
      <c r="E382" s="77" t="s">
        <v>10846</v>
      </c>
      <c r="F382" s="49">
        <v>3</v>
      </c>
      <c r="G382" s="932"/>
      <c r="H382" s="1090"/>
    </row>
    <row r="383" spans="1:8">
      <c r="A383" s="1488"/>
      <c r="B383" s="85"/>
      <c r="C383" s="78"/>
      <c r="D383" s="79"/>
      <c r="E383" s="83"/>
      <c r="F383" s="1038"/>
      <c r="G383" s="932"/>
      <c r="H383" s="1090"/>
    </row>
    <row r="384" spans="1:8">
      <c r="A384" s="34">
        <f>MAX(A$1:A383)+1</f>
        <v>49</v>
      </c>
      <c r="B384" s="372"/>
      <c r="C384" s="373">
        <v>91051301</v>
      </c>
      <c r="D384" s="374"/>
      <c r="E384" s="38" t="s">
        <v>10847</v>
      </c>
      <c r="F384" s="1214"/>
      <c r="G384" s="898" t="s">
        <v>64</v>
      </c>
      <c r="H384" s="899">
        <v>9</v>
      </c>
    </row>
    <row r="385" spans="1:8">
      <c r="A385" s="1488"/>
      <c r="B385" s="375"/>
      <c r="C385" s="376"/>
      <c r="D385" s="377">
        <v>9105130102</v>
      </c>
      <c r="E385" s="83" t="s">
        <v>10848</v>
      </c>
      <c r="F385" s="1038"/>
      <c r="G385" s="932" t="s">
        <v>64</v>
      </c>
      <c r="H385" s="1090">
        <v>9</v>
      </c>
    </row>
    <row r="386" spans="1:8">
      <c r="A386" s="1488"/>
      <c r="B386" s="85"/>
      <c r="C386" s="78"/>
      <c r="D386" s="79"/>
      <c r="E386" s="77" t="s">
        <v>10849</v>
      </c>
      <c r="F386" s="49">
        <v>9</v>
      </c>
      <c r="G386" s="932"/>
      <c r="H386" s="1090"/>
    </row>
    <row r="387" spans="1:8">
      <c r="A387" s="1488"/>
      <c r="B387" s="85"/>
      <c r="C387" s="78"/>
      <c r="D387" s="79"/>
      <c r="E387" s="83"/>
      <c r="F387" s="1038"/>
      <c r="G387" s="932"/>
      <c r="H387" s="1090"/>
    </row>
    <row r="388" spans="1:8">
      <c r="A388" s="34">
        <f>MAX(A$1:A387)+1</f>
        <v>50</v>
      </c>
      <c r="B388" s="372"/>
      <c r="C388" s="373">
        <v>91051401</v>
      </c>
      <c r="D388" s="374"/>
      <c r="E388" s="38" t="s">
        <v>10850</v>
      </c>
      <c r="F388" s="1214"/>
      <c r="G388" s="898" t="s">
        <v>64</v>
      </c>
      <c r="H388" s="899">
        <v>6</v>
      </c>
    </row>
    <row r="389" spans="1:8">
      <c r="A389" s="1488"/>
      <c r="B389" s="375"/>
      <c r="C389" s="376"/>
      <c r="D389" s="377">
        <v>9105140101</v>
      </c>
      <c r="E389" s="83" t="s">
        <v>10851</v>
      </c>
      <c r="F389" s="1038"/>
      <c r="G389" s="932" t="s">
        <v>64</v>
      </c>
      <c r="H389" s="1090">
        <v>6</v>
      </c>
    </row>
    <row r="390" spans="1:8">
      <c r="A390" s="1488"/>
      <c r="B390" s="85"/>
      <c r="C390" s="78"/>
      <c r="D390" s="79"/>
      <c r="E390" s="77" t="s">
        <v>10852</v>
      </c>
      <c r="F390" s="49">
        <v>6</v>
      </c>
      <c r="G390" s="932"/>
      <c r="H390" s="1090"/>
    </row>
    <row r="391" spans="1:8">
      <c r="A391" s="1488"/>
      <c r="B391" s="85"/>
      <c r="C391" s="78"/>
      <c r="D391" s="79"/>
      <c r="E391" s="83"/>
      <c r="F391" s="1038"/>
      <c r="G391" s="932"/>
      <c r="H391" s="1090"/>
    </row>
    <row r="392" spans="1:8">
      <c r="A392" s="34">
        <f>MAX(A$1:A391)+1</f>
        <v>51</v>
      </c>
      <c r="B392" s="372"/>
      <c r="C392" s="373">
        <v>91051603</v>
      </c>
      <c r="D392" s="374"/>
      <c r="E392" s="38" t="s">
        <v>10853</v>
      </c>
      <c r="F392" s="1214"/>
      <c r="G392" s="898" t="s">
        <v>64</v>
      </c>
      <c r="H392" s="1090">
        <v>24</v>
      </c>
    </row>
    <row r="393" spans="1:8">
      <c r="A393" s="1488"/>
      <c r="B393" s="375"/>
      <c r="C393" s="376"/>
      <c r="D393" s="377">
        <v>9105160301</v>
      </c>
      <c r="E393" s="83" t="s">
        <v>10854</v>
      </c>
      <c r="F393" s="1038"/>
      <c r="G393" s="932" t="s">
        <v>64</v>
      </c>
      <c r="H393" s="1090">
        <v>24</v>
      </c>
    </row>
    <row r="394" spans="1:8">
      <c r="A394" s="1488"/>
      <c r="B394" s="85"/>
      <c r="C394" s="78"/>
      <c r="D394" s="79"/>
      <c r="E394" s="77" t="s">
        <v>10855</v>
      </c>
      <c r="F394" s="49">
        <v>24</v>
      </c>
      <c r="G394" s="932"/>
      <c r="H394" s="1090"/>
    </row>
    <row r="395" spans="1:8">
      <c r="A395" s="1488"/>
      <c r="B395" s="85"/>
      <c r="C395" s="78"/>
      <c r="D395" s="79"/>
      <c r="E395" s="83"/>
      <c r="F395" s="1038"/>
      <c r="G395" s="932"/>
      <c r="H395" s="1090"/>
    </row>
    <row r="396" spans="1:8">
      <c r="A396" s="34">
        <f>MAX(A$1:A395)+1</f>
        <v>52</v>
      </c>
      <c r="B396" s="372"/>
      <c r="C396" s="373">
        <v>91051801</v>
      </c>
      <c r="D396" s="374"/>
      <c r="E396" s="38" t="s">
        <v>10856</v>
      </c>
      <c r="F396" s="1214"/>
      <c r="G396" s="898" t="s">
        <v>64</v>
      </c>
      <c r="H396" s="899">
        <v>10</v>
      </c>
    </row>
    <row r="397" spans="1:8" ht="26.4">
      <c r="A397" s="1488"/>
      <c r="B397" s="375"/>
      <c r="C397" s="376"/>
      <c r="D397" s="377">
        <v>9105180101</v>
      </c>
      <c r="E397" s="83" t="s">
        <v>10857</v>
      </c>
      <c r="F397" s="1038"/>
      <c r="G397" s="932" t="s">
        <v>64</v>
      </c>
      <c r="H397" s="1090">
        <v>10</v>
      </c>
    </row>
    <row r="398" spans="1:8">
      <c r="A398" s="1488"/>
      <c r="B398" s="85"/>
      <c r="C398" s="78"/>
      <c r="D398" s="79"/>
      <c r="E398" s="77" t="s">
        <v>10858</v>
      </c>
      <c r="F398" s="49">
        <v>10</v>
      </c>
      <c r="G398" s="932"/>
      <c r="H398" s="1090"/>
    </row>
    <row r="399" spans="1:8">
      <c r="A399" s="1488"/>
      <c r="B399" s="85"/>
      <c r="C399" s="78"/>
      <c r="D399" s="79"/>
      <c r="E399" s="83"/>
      <c r="F399" s="1038"/>
      <c r="G399" s="932"/>
      <c r="H399" s="1090"/>
    </row>
    <row r="400" spans="1:8" ht="26.4">
      <c r="A400" s="34">
        <f>MAX(A$1:A399)+1</f>
        <v>53</v>
      </c>
      <c r="B400" s="372"/>
      <c r="C400" s="373">
        <v>91051901</v>
      </c>
      <c r="D400" s="374"/>
      <c r="E400" s="38" t="s">
        <v>10859</v>
      </c>
      <c r="F400" s="1214"/>
      <c r="G400" s="898" t="s">
        <v>64</v>
      </c>
      <c r="H400" s="899">
        <v>2</v>
      </c>
    </row>
    <row r="401" spans="1:8" ht="26.4">
      <c r="A401" s="1488"/>
      <c r="B401" s="375"/>
      <c r="C401" s="376"/>
      <c r="D401" s="377">
        <v>9105190102</v>
      </c>
      <c r="E401" s="83" t="s">
        <v>10860</v>
      </c>
      <c r="F401" s="1038"/>
      <c r="G401" s="932" t="s">
        <v>64</v>
      </c>
      <c r="H401" s="1090">
        <v>2</v>
      </c>
    </row>
    <row r="402" spans="1:8">
      <c r="A402" s="1488"/>
      <c r="B402" s="85"/>
      <c r="C402" s="78"/>
      <c r="D402" s="79"/>
      <c r="E402" s="77" t="s">
        <v>10861</v>
      </c>
      <c r="F402" s="49">
        <v>2</v>
      </c>
      <c r="G402" s="932"/>
      <c r="H402" s="1090"/>
    </row>
    <row r="403" spans="1:8">
      <c r="A403" s="1488"/>
      <c r="B403" s="85"/>
      <c r="C403" s="78"/>
      <c r="D403" s="79"/>
      <c r="E403" s="83"/>
      <c r="F403" s="1038"/>
      <c r="G403" s="932"/>
      <c r="H403" s="1090"/>
    </row>
    <row r="404" spans="1:8">
      <c r="A404" s="34">
        <f>MAX(A$1:A403)+1</f>
        <v>54</v>
      </c>
      <c r="B404" s="372"/>
      <c r="C404" s="373">
        <v>91052201</v>
      </c>
      <c r="D404" s="374"/>
      <c r="E404" s="38" t="s">
        <v>10862</v>
      </c>
      <c r="F404" s="1214"/>
      <c r="G404" s="898" t="s">
        <v>64</v>
      </c>
      <c r="H404" s="899">
        <v>2</v>
      </c>
    </row>
    <row r="405" spans="1:8">
      <c r="A405" s="1488"/>
      <c r="B405" s="375"/>
      <c r="C405" s="376"/>
      <c r="D405" s="377">
        <v>9105220103</v>
      </c>
      <c r="E405" s="83" t="s">
        <v>10863</v>
      </c>
      <c r="F405" s="1038"/>
      <c r="G405" s="932" t="s">
        <v>64</v>
      </c>
      <c r="H405" s="1090">
        <v>2</v>
      </c>
    </row>
    <row r="406" spans="1:8">
      <c r="A406" s="1488"/>
      <c r="B406" s="85"/>
      <c r="C406" s="78"/>
      <c r="D406" s="79"/>
      <c r="E406" s="77" t="s">
        <v>10864</v>
      </c>
      <c r="F406" s="49">
        <v>2</v>
      </c>
      <c r="G406" s="932"/>
      <c r="H406" s="1090"/>
    </row>
    <row r="407" spans="1:8">
      <c r="A407" s="1488"/>
      <c r="B407" s="85"/>
      <c r="C407" s="78"/>
      <c r="D407" s="79"/>
      <c r="E407" s="83"/>
      <c r="F407" s="1038"/>
      <c r="G407" s="932"/>
      <c r="H407" s="1090"/>
    </row>
    <row r="408" spans="1:8">
      <c r="A408" s="1488"/>
      <c r="B408" s="85"/>
      <c r="C408" s="78"/>
      <c r="D408" s="79"/>
      <c r="E408" s="83"/>
      <c r="F408" s="1038"/>
      <c r="G408" s="932"/>
      <c r="H408" s="1090"/>
    </row>
    <row r="409" spans="1:8">
      <c r="A409" s="34">
        <f>MAX(A$1:A408)+1</f>
        <v>55</v>
      </c>
      <c r="B409" s="372"/>
      <c r="C409" s="373">
        <v>91052202</v>
      </c>
      <c r="D409" s="374"/>
      <c r="E409" s="38" t="s">
        <v>10865</v>
      </c>
      <c r="F409" s="1214"/>
      <c r="G409" s="898" t="s">
        <v>64</v>
      </c>
      <c r="H409" s="899">
        <v>2</v>
      </c>
    </row>
    <row r="410" spans="1:8">
      <c r="A410" s="1488"/>
      <c r="B410" s="375"/>
      <c r="C410" s="376"/>
      <c r="D410" s="377">
        <v>9105220203</v>
      </c>
      <c r="E410" s="83" t="s">
        <v>10866</v>
      </c>
      <c r="F410" s="1038"/>
      <c r="G410" s="932" t="s">
        <v>64</v>
      </c>
      <c r="H410" s="1090">
        <v>2</v>
      </c>
    </row>
    <row r="411" spans="1:8">
      <c r="A411" s="1488"/>
      <c r="B411" s="85"/>
      <c r="C411" s="78"/>
      <c r="D411" s="79"/>
      <c r="E411" s="77" t="s">
        <v>10864</v>
      </c>
      <c r="F411" s="49">
        <v>2</v>
      </c>
      <c r="G411" s="932"/>
      <c r="H411" s="1090"/>
    </row>
    <row r="412" spans="1:8">
      <c r="A412" s="1488"/>
      <c r="B412" s="85"/>
      <c r="C412" s="78"/>
      <c r="D412" s="79"/>
      <c r="E412" s="28"/>
      <c r="F412" s="1038"/>
      <c r="G412" s="932"/>
      <c r="H412" s="1090"/>
    </row>
    <row r="413" spans="1:8">
      <c r="A413" s="34">
        <f>MAX(A$1:A412)+1</f>
        <v>56</v>
      </c>
      <c r="B413" s="372"/>
      <c r="C413" s="373">
        <v>91052301</v>
      </c>
      <c r="D413" s="374"/>
      <c r="E413" s="38" t="s">
        <v>10867</v>
      </c>
      <c r="F413" s="1214"/>
      <c r="G413" s="898" t="s">
        <v>64</v>
      </c>
      <c r="H413" s="899">
        <v>3</v>
      </c>
    </row>
    <row r="414" spans="1:8" ht="26.4">
      <c r="A414" s="1488"/>
      <c r="B414" s="375"/>
      <c r="C414" s="376"/>
      <c r="D414" s="377">
        <v>9105230101</v>
      </c>
      <c r="E414" s="83" t="s">
        <v>10868</v>
      </c>
      <c r="F414" s="1038"/>
      <c r="G414" s="932" t="s">
        <v>64</v>
      </c>
      <c r="H414" s="1090">
        <v>3</v>
      </c>
    </row>
    <row r="415" spans="1:8">
      <c r="A415" s="1488"/>
      <c r="B415" s="85"/>
      <c r="C415" s="78"/>
      <c r="D415" s="79"/>
      <c r="E415" s="77" t="s">
        <v>10869</v>
      </c>
      <c r="F415" s="49">
        <v>3</v>
      </c>
      <c r="G415" s="932"/>
      <c r="H415" s="1090"/>
    </row>
    <row r="416" spans="1:8">
      <c r="A416" s="1488"/>
      <c r="B416" s="85"/>
      <c r="C416" s="78"/>
      <c r="D416" s="79"/>
      <c r="E416" s="83"/>
      <c r="F416" s="1038"/>
      <c r="G416" s="932"/>
      <c r="H416" s="1090"/>
    </row>
    <row r="417" spans="1:8" ht="26.4">
      <c r="A417" s="34">
        <f>MAX(A$1:A416)+1</f>
        <v>57</v>
      </c>
      <c r="B417" s="372"/>
      <c r="C417" s="373">
        <v>91070213</v>
      </c>
      <c r="D417" s="374"/>
      <c r="E417" s="38" t="s">
        <v>10870</v>
      </c>
      <c r="F417" s="1214"/>
      <c r="G417" s="898" t="s">
        <v>64</v>
      </c>
      <c r="H417" s="899">
        <v>9</v>
      </c>
    </row>
    <row r="418" spans="1:8" ht="26.4">
      <c r="A418" s="1488"/>
      <c r="B418" s="375"/>
      <c r="C418" s="376"/>
      <c r="D418" s="377">
        <v>9107021302</v>
      </c>
      <c r="E418" s="83" t="s">
        <v>10871</v>
      </c>
      <c r="F418" s="1038"/>
      <c r="G418" s="932" t="s">
        <v>64</v>
      </c>
      <c r="H418" s="1090">
        <v>9</v>
      </c>
    </row>
    <row r="419" spans="1:8">
      <c r="A419" s="1488"/>
      <c r="B419" s="85"/>
      <c r="C419" s="78"/>
      <c r="D419" s="79"/>
      <c r="E419" s="77" t="s">
        <v>10872</v>
      </c>
      <c r="F419" s="49">
        <v>9</v>
      </c>
      <c r="G419" s="932"/>
      <c r="H419" s="1090"/>
    </row>
    <row r="420" spans="1:8">
      <c r="A420" s="1488"/>
      <c r="B420" s="85"/>
      <c r="C420" s="78"/>
      <c r="D420" s="79"/>
      <c r="E420" s="83"/>
      <c r="F420" s="1038"/>
      <c r="G420" s="932"/>
      <c r="H420" s="1090"/>
    </row>
    <row r="421" spans="1:8">
      <c r="A421" s="34">
        <f>MAX(A$1:A420)+1</f>
        <v>58</v>
      </c>
      <c r="B421" s="372"/>
      <c r="C421" s="373">
        <v>91090201</v>
      </c>
      <c r="D421" s="374"/>
      <c r="E421" s="38" t="s">
        <v>10614</v>
      </c>
      <c r="F421" s="1214"/>
      <c r="G421" s="898" t="s">
        <v>68</v>
      </c>
      <c r="H421" s="899">
        <v>2139</v>
      </c>
    </row>
    <row r="422" spans="1:8">
      <c r="A422" s="1488"/>
      <c r="B422" s="375"/>
      <c r="C422" s="376"/>
      <c r="D422" s="377">
        <v>9109020102</v>
      </c>
      <c r="E422" s="83" t="s">
        <v>10873</v>
      </c>
      <c r="F422" s="1038"/>
      <c r="G422" s="932" t="s">
        <v>68</v>
      </c>
      <c r="H422" s="1090">
        <v>72</v>
      </c>
    </row>
    <row r="423" spans="1:8">
      <c r="A423" s="1488"/>
      <c r="B423" s="375"/>
      <c r="C423" s="376"/>
      <c r="D423" s="377"/>
      <c r="E423" s="77" t="s">
        <v>10874</v>
      </c>
      <c r="F423" s="49">
        <v>24</v>
      </c>
      <c r="G423" s="932"/>
      <c r="H423" s="1090"/>
    </row>
    <row r="424" spans="1:8">
      <c r="A424" s="1488"/>
      <c r="B424" s="375"/>
      <c r="C424" s="376"/>
      <c r="D424" s="377"/>
      <c r="E424" s="77" t="s">
        <v>10875</v>
      </c>
      <c r="F424" s="81">
        <v>48</v>
      </c>
      <c r="G424" s="932"/>
      <c r="H424" s="1090"/>
    </row>
    <row r="425" spans="1:8">
      <c r="A425" s="1488"/>
      <c r="B425" s="375"/>
      <c r="C425" s="376"/>
      <c r="D425" s="377"/>
      <c r="E425" s="77"/>
      <c r="F425" s="49">
        <f>SUM(F423:F424)</f>
        <v>72</v>
      </c>
      <c r="G425" s="932"/>
      <c r="H425" s="1090"/>
    </row>
    <row r="426" spans="1:8">
      <c r="A426" s="1488"/>
      <c r="B426" s="375"/>
      <c r="C426" s="376"/>
      <c r="D426" s="377"/>
      <c r="E426" s="77"/>
      <c r="F426" s="49"/>
      <c r="G426" s="932"/>
      <c r="H426" s="1090"/>
    </row>
    <row r="427" spans="1:8">
      <c r="A427" s="1488"/>
      <c r="B427" s="375"/>
      <c r="C427" s="376"/>
      <c r="D427" s="377">
        <v>9109020108</v>
      </c>
      <c r="E427" s="77" t="s">
        <v>10876</v>
      </c>
      <c r="F427" s="49"/>
      <c r="G427" s="932" t="s">
        <v>68</v>
      </c>
      <c r="H427" s="1090">
        <v>2067</v>
      </c>
    </row>
    <row r="428" spans="1:8">
      <c r="A428" s="1488"/>
      <c r="B428" s="85"/>
      <c r="C428" s="78"/>
      <c r="D428" s="79"/>
      <c r="E428" s="77" t="s">
        <v>10877</v>
      </c>
      <c r="F428" s="49">
        <v>858</v>
      </c>
      <c r="G428" s="932"/>
      <c r="H428" s="1090"/>
    </row>
    <row r="429" spans="1:8">
      <c r="A429" s="1488"/>
      <c r="B429" s="85"/>
      <c r="C429" s="78"/>
      <c r="D429" s="79"/>
      <c r="E429" s="77" t="s">
        <v>10878</v>
      </c>
      <c r="F429" s="214">
        <v>1209</v>
      </c>
      <c r="G429" s="932"/>
      <c r="H429" s="1090"/>
    </row>
    <row r="430" spans="1:8">
      <c r="A430" s="1488"/>
      <c r="B430" s="85"/>
      <c r="C430" s="78"/>
      <c r="D430" s="79"/>
      <c r="E430" s="77"/>
      <c r="F430" s="108">
        <f>SUM(F428:F429)</f>
        <v>2067</v>
      </c>
      <c r="G430" s="932"/>
      <c r="H430" s="1090"/>
    </row>
    <row r="431" spans="1:8">
      <c r="A431" s="1488"/>
      <c r="B431" s="85"/>
      <c r="C431" s="78"/>
      <c r="D431" s="79"/>
      <c r="E431" s="83"/>
      <c r="F431" s="1038"/>
      <c r="G431" s="932"/>
      <c r="H431" s="1090"/>
    </row>
    <row r="432" spans="1:8">
      <c r="A432" s="34">
        <f>MAX(A$1:A431)+1</f>
        <v>59</v>
      </c>
      <c r="B432" s="372"/>
      <c r="C432" s="373">
        <v>91090211</v>
      </c>
      <c r="D432" s="374"/>
      <c r="E432" s="38" t="s">
        <v>10879</v>
      </c>
      <c r="F432" s="1214"/>
      <c r="G432" s="898" t="s">
        <v>68</v>
      </c>
      <c r="H432" s="899">
        <v>713</v>
      </c>
    </row>
    <row r="433" spans="1:8">
      <c r="A433" s="1488"/>
      <c r="B433" s="375"/>
      <c r="C433" s="376"/>
      <c r="D433" s="377">
        <v>9109021101</v>
      </c>
      <c r="E433" s="83" t="s">
        <v>10880</v>
      </c>
      <c r="F433" s="1038"/>
      <c r="G433" s="932" t="s">
        <v>68</v>
      </c>
      <c r="H433" s="1090">
        <v>713</v>
      </c>
    </row>
    <row r="434" spans="1:8">
      <c r="A434" s="1488"/>
      <c r="B434" s="85"/>
      <c r="C434" s="78"/>
      <c r="D434" s="79"/>
      <c r="E434" s="77" t="s">
        <v>10881</v>
      </c>
      <c r="F434" s="49">
        <v>713</v>
      </c>
      <c r="G434" s="932"/>
      <c r="H434" s="1090"/>
    </row>
    <row r="435" spans="1:8">
      <c r="A435" s="1488"/>
      <c r="B435" s="85"/>
      <c r="C435" s="78"/>
      <c r="D435" s="79"/>
      <c r="E435" s="83"/>
      <c r="F435" s="1038"/>
      <c r="G435" s="932"/>
      <c r="H435" s="1090"/>
    </row>
    <row r="436" spans="1:8">
      <c r="A436" s="34">
        <f>MAX(A$1:A435)+1</f>
        <v>60</v>
      </c>
      <c r="B436" s="372"/>
      <c r="C436" s="373">
        <v>91090212</v>
      </c>
      <c r="D436" s="374"/>
      <c r="E436" s="38" t="s">
        <v>10882</v>
      </c>
      <c r="F436" s="1214"/>
      <c r="G436" s="898" t="s">
        <v>68</v>
      </c>
      <c r="H436" s="899">
        <v>2139</v>
      </c>
    </row>
    <row r="437" spans="1:8">
      <c r="A437" s="1488"/>
      <c r="B437" s="375"/>
      <c r="C437" s="376"/>
      <c r="D437" s="377">
        <v>9109021201</v>
      </c>
      <c r="E437" s="83" t="s">
        <v>10883</v>
      </c>
      <c r="F437" s="1038"/>
      <c r="G437" s="932" t="s">
        <v>68</v>
      </c>
      <c r="H437" s="1090">
        <v>2139</v>
      </c>
    </row>
    <row r="438" spans="1:8">
      <c r="A438" s="1488"/>
      <c r="B438" s="85"/>
      <c r="C438" s="78"/>
      <c r="D438" s="79"/>
      <c r="E438" s="77" t="s">
        <v>10884</v>
      </c>
      <c r="F438" s="108">
        <v>2139</v>
      </c>
      <c r="G438" s="932"/>
      <c r="H438" s="1090"/>
    </row>
    <row r="439" spans="1:8">
      <c r="A439" s="1488"/>
      <c r="B439" s="85"/>
      <c r="C439" s="78"/>
      <c r="D439" s="79"/>
      <c r="E439" s="83"/>
      <c r="F439" s="1038"/>
      <c r="G439" s="932"/>
      <c r="H439" s="1090"/>
    </row>
    <row r="440" spans="1:8">
      <c r="A440" s="34">
        <f>MAX(A$1:A439)+1</f>
        <v>61</v>
      </c>
      <c r="B440" s="372"/>
      <c r="C440" s="373">
        <v>91090214</v>
      </c>
      <c r="D440" s="374"/>
      <c r="E440" s="38" t="s">
        <v>10885</v>
      </c>
      <c r="F440" s="1214"/>
      <c r="G440" s="898" t="s">
        <v>68</v>
      </c>
      <c r="H440" s="899">
        <v>27</v>
      </c>
    </row>
    <row r="441" spans="1:8">
      <c r="A441" s="1488"/>
      <c r="B441" s="375"/>
      <c r="C441" s="376"/>
      <c r="D441" s="377">
        <v>9109021401</v>
      </c>
      <c r="E441" s="83" t="s">
        <v>10886</v>
      </c>
      <c r="F441" s="1038"/>
      <c r="G441" s="932" t="s">
        <v>68</v>
      </c>
      <c r="H441" s="1090">
        <v>27</v>
      </c>
    </row>
    <row r="442" spans="1:8">
      <c r="A442" s="1488"/>
      <c r="B442" s="85"/>
      <c r="C442" s="78"/>
      <c r="D442" s="79"/>
      <c r="E442" s="77" t="s">
        <v>10887</v>
      </c>
      <c r="F442" s="49">
        <v>27</v>
      </c>
      <c r="G442" s="932"/>
      <c r="H442" s="1090"/>
    </row>
    <row r="443" spans="1:8">
      <c r="A443" s="1488"/>
      <c r="B443" s="85"/>
      <c r="C443" s="78"/>
      <c r="D443" s="79"/>
      <c r="E443" s="83"/>
      <c r="F443" s="1038"/>
      <c r="G443" s="932"/>
      <c r="H443" s="1090"/>
    </row>
    <row r="444" spans="1:8" ht="26.4">
      <c r="A444" s="34">
        <f>MAX(A$1:A443)+1</f>
        <v>62</v>
      </c>
      <c r="B444" s="372"/>
      <c r="C444" s="373">
        <v>91100202</v>
      </c>
      <c r="D444" s="374"/>
      <c r="E444" s="38" t="s">
        <v>10888</v>
      </c>
      <c r="F444" s="1214"/>
      <c r="G444" s="898" t="s">
        <v>64</v>
      </c>
      <c r="H444" s="899">
        <v>9</v>
      </c>
    </row>
    <row r="445" spans="1:8" ht="26.4">
      <c r="A445" s="1488"/>
      <c r="B445" s="375"/>
      <c r="C445" s="376"/>
      <c r="D445" s="377">
        <v>9110020201</v>
      </c>
      <c r="E445" s="83" t="s">
        <v>10889</v>
      </c>
      <c r="F445" s="1038"/>
      <c r="G445" s="932" t="s">
        <v>64</v>
      </c>
      <c r="H445" s="1090">
        <v>9</v>
      </c>
    </row>
    <row r="446" spans="1:8">
      <c r="A446" s="1488"/>
      <c r="B446" s="85"/>
      <c r="C446" s="78"/>
      <c r="D446" s="79"/>
      <c r="E446" s="77" t="s">
        <v>10890</v>
      </c>
      <c r="F446" s="49">
        <v>9</v>
      </c>
      <c r="G446" s="932"/>
      <c r="H446" s="1090"/>
    </row>
    <row r="447" spans="1:8">
      <c r="A447" s="1488"/>
      <c r="B447" s="85"/>
      <c r="C447" s="78"/>
      <c r="D447" s="79"/>
      <c r="E447" s="83"/>
      <c r="F447" s="1038"/>
      <c r="G447" s="932"/>
      <c r="H447" s="1090"/>
    </row>
    <row r="448" spans="1:8">
      <c r="A448" s="34">
        <f>MAX(A$1:A447)+1</f>
        <v>63</v>
      </c>
      <c r="B448" s="372"/>
      <c r="C448" s="373">
        <v>91100203</v>
      </c>
      <c r="D448" s="374"/>
      <c r="E448" s="38" t="s">
        <v>10619</v>
      </c>
      <c r="F448" s="1214"/>
      <c r="G448" s="898" t="s">
        <v>64</v>
      </c>
      <c r="H448" s="899">
        <v>15</v>
      </c>
    </row>
    <row r="449" spans="1:8" ht="26.4">
      <c r="A449" s="1488"/>
      <c r="B449" s="375"/>
      <c r="C449" s="376"/>
      <c r="D449" s="377">
        <v>9110020301</v>
      </c>
      <c r="E449" s="83" t="s">
        <v>10891</v>
      </c>
      <c r="F449" s="1038"/>
      <c r="G449" s="932" t="s">
        <v>64</v>
      </c>
      <c r="H449" s="1090">
        <v>15</v>
      </c>
    </row>
    <row r="450" spans="1:8">
      <c r="A450" s="1488"/>
      <c r="B450" s="85"/>
      <c r="C450" s="78"/>
      <c r="D450" s="79"/>
      <c r="E450" s="77" t="s">
        <v>10892</v>
      </c>
      <c r="F450" s="49">
        <v>15</v>
      </c>
      <c r="G450" s="932"/>
      <c r="H450" s="1090"/>
    </row>
    <row r="451" spans="1:8">
      <c r="A451" s="1488"/>
      <c r="B451" s="85"/>
      <c r="C451" s="78"/>
      <c r="D451" s="79"/>
      <c r="E451" s="83"/>
      <c r="F451" s="1038"/>
      <c r="G451" s="932"/>
      <c r="H451" s="1090"/>
    </row>
    <row r="452" spans="1:8">
      <c r="A452" s="34">
        <f>MAX(A$1:A451)+1</f>
        <v>64</v>
      </c>
      <c r="B452" s="372"/>
      <c r="C452" s="373">
        <v>91100206</v>
      </c>
      <c r="D452" s="374"/>
      <c r="E452" s="38" t="s">
        <v>10893</v>
      </c>
      <c r="F452" s="1214"/>
      <c r="G452" s="898" t="s">
        <v>64</v>
      </c>
      <c r="H452" s="899">
        <v>50</v>
      </c>
    </row>
    <row r="453" spans="1:8">
      <c r="A453" s="1488"/>
      <c r="B453" s="375"/>
      <c r="C453" s="376"/>
      <c r="D453" s="377">
        <v>9110020601</v>
      </c>
      <c r="E453" s="83" t="s">
        <v>10894</v>
      </c>
      <c r="F453" s="1038"/>
      <c r="G453" s="932" t="s">
        <v>64</v>
      </c>
      <c r="H453" s="1090">
        <v>50</v>
      </c>
    </row>
    <row r="454" spans="1:8">
      <c r="A454" s="1488"/>
      <c r="B454" s="85"/>
      <c r="C454" s="78"/>
      <c r="D454" s="79"/>
      <c r="E454" s="83" t="s">
        <v>10895</v>
      </c>
      <c r="F454" s="1038"/>
      <c r="G454" s="932"/>
      <c r="H454" s="1090"/>
    </row>
    <row r="455" spans="1:8">
      <c r="A455" s="1488"/>
      <c r="B455" s="85"/>
      <c r="C455" s="78"/>
      <c r="D455" s="79"/>
      <c r="E455" s="77" t="s">
        <v>10896</v>
      </c>
      <c r="F455" s="49">
        <v>2</v>
      </c>
      <c r="G455" s="932" t="s">
        <v>6110</v>
      </c>
      <c r="H455" s="1090"/>
    </row>
    <row r="456" spans="1:8">
      <c r="A456" s="1488"/>
      <c r="B456" s="85"/>
      <c r="C456" s="78"/>
      <c r="D456" s="79"/>
      <c r="E456" s="77" t="s">
        <v>10897</v>
      </c>
      <c r="F456" s="49">
        <v>4</v>
      </c>
      <c r="G456" s="932"/>
      <c r="H456" s="1090"/>
    </row>
    <row r="457" spans="1:8">
      <c r="A457" s="1488"/>
      <c r="B457" s="85"/>
      <c r="C457" s="78"/>
      <c r="D457" s="79"/>
      <c r="E457" s="77" t="s">
        <v>10898</v>
      </c>
      <c r="F457" s="49">
        <v>8</v>
      </c>
      <c r="G457" s="932"/>
      <c r="H457" s="1090"/>
    </row>
    <row r="458" spans="1:8">
      <c r="A458" s="1488"/>
      <c r="B458" s="85"/>
      <c r="C458" s="78"/>
      <c r="D458" s="79"/>
      <c r="E458" s="77" t="s">
        <v>10899</v>
      </c>
      <c r="F458" s="49">
        <v>10</v>
      </c>
      <c r="G458" s="932"/>
      <c r="H458" s="1090"/>
    </row>
    <row r="459" spans="1:8">
      <c r="A459" s="1488"/>
      <c r="B459" s="85"/>
      <c r="C459" s="78"/>
      <c r="D459" s="79"/>
      <c r="E459" s="77" t="s">
        <v>10900</v>
      </c>
      <c r="F459" s="49">
        <v>2</v>
      </c>
      <c r="G459" s="932"/>
      <c r="H459" s="1090"/>
    </row>
    <row r="460" spans="1:8">
      <c r="A460" s="1488"/>
      <c r="B460" s="85"/>
      <c r="C460" s="78"/>
      <c r="D460" s="79"/>
      <c r="E460" s="77" t="s">
        <v>10901</v>
      </c>
      <c r="F460" s="49">
        <v>18</v>
      </c>
      <c r="G460" s="932"/>
      <c r="H460" s="1090"/>
    </row>
    <row r="461" spans="1:8">
      <c r="A461" s="1488"/>
      <c r="B461" s="85"/>
      <c r="C461" s="78"/>
      <c r="D461" s="79"/>
      <c r="E461" s="77" t="s">
        <v>10902</v>
      </c>
      <c r="F461" s="81">
        <v>6</v>
      </c>
      <c r="G461" s="932"/>
      <c r="H461" s="1090"/>
    </row>
    <row r="462" spans="1:8">
      <c r="A462" s="1488"/>
      <c r="B462" s="85"/>
      <c r="C462" s="78"/>
      <c r="D462" s="79"/>
      <c r="E462" s="77"/>
      <c r="F462" s="49">
        <f>SUM(F455:F461)</f>
        <v>50</v>
      </c>
      <c r="G462" s="932"/>
      <c r="H462" s="1090"/>
    </row>
    <row r="463" spans="1:8">
      <c r="A463" s="1488"/>
      <c r="B463" s="85"/>
      <c r="C463" s="78"/>
      <c r="D463" s="79"/>
      <c r="E463" s="83"/>
      <c r="F463" s="1038"/>
      <c r="G463" s="932"/>
      <c r="H463" s="1090"/>
    </row>
    <row r="464" spans="1:8" ht="26.4">
      <c r="A464" s="34">
        <f>MAX(A$1:A463)+1</f>
        <v>65</v>
      </c>
      <c r="B464" s="372"/>
      <c r="C464" s="373">
        <v>91100213</v>
      </c>
      <c r="D464" s="374"/>
      <c r="E464" s="38" t="s">
        <v>10903</v>
      </c>
      <c r="F464" s="1214"/>
      <c r="G464" s="898" t="s">
        <v>64</v>
      </c>
      <c r="H464" s="899">
        <v>15</v>
      </c>
    </row>
    <row r="465" spans="1:8" ht="26.4">
      <c r="A465" s="1488"/>
      <c r="B465" s="375"/>
      <c r="C465" s="376"/>
      <c r="D465" s="377">
        <v>9110021302</v>
      </c>
      <c r="E465" s="83" t="s">
        <v>10904</v>
      </c>
      <c r="F465" s="1038"/>
      <c r="G465" s="932" t="s">
        <v>64</v>
      </c>
      <c r="H465" s="1090">
        <v>15</v>
      </c>
    </row>
    <row r="466" spans="1:8">
      <c r="A466" s="1488"/>
      <c r="B466" s="85"/>
      <c r="C466" s="78"/>
      <c r="D466" s="79"/>
      <c r="E466" s="77" t="s">
        <v>10905</v>
      </c>
      <c r="F466" s="49">
        <v>9</v>
      </c>
      <c r="G466" s="932"/>
      <c r="H466" s="1090"/>
    </row>
    <row r="467" spans="1:8">
      <c r="A467" s="1488"/>
      <c r="B467" s="85"/>
      <c r="C467" s="78"/>
      <c r="D467" s="79"/>
      <c r="E467" s="77" t="s">
        <v>10906</v>
      </c>
      <c r="F467" s="81">
        <v>6</v>
      </c>
      <c r="G467" s="932"/>
      <c r="H467" s="1090"/>
    </row>
    <row r="468" spans="1:8">
      <c r="A468" s="1488"/>
      <c r="B468" s="85"/>
      <c r="C468" s="78"/>
      <c r="D468" s="79"/>
      <c r="E468" s="77"/>
      <c r="F468" s="49">
        <f>SUM(F466:F467)</f>
        <v>15</v>
      </c>
      <c r="G468" s="932"/>
      <c r="H468" s="1090"/>
    </row>
    <row r="469" spans="1:8">
      <c r="A469" s="1488"/>
      <c r="B469" s="85"/>
      <c r="C469" s="78"/>
      <c r="D469" s="79"/>
      <c r="E469" s="83"/>
      <c r="F469" s="1038"/>
      <c r="G469" s="932"/>
      <c r="H469" s="1090"/>
    </row>
    <row r="470" spans="1:8" ht="26.4">
      <c r="A470" s="34">
        <f>MAX(A$1:A469)+1</f>
        <v>66</v>
      </c>
      <c r="B470" s="44"/>
      <c r="C470" s="373">
        <v>91113101</v>
      </c>
      <c r="D470" s="374"/>
      <c r="E470" s="38" t="s">
        <v>10907</v>
      </c>
      <c r="F470" s="1214"/>
      <c r="G470" s="898" t="s">
        <v>64</v>
      </c>
      <c r="H470" s="899">
        <v>2</v>
      </c>
    </row>
    <row r="471" spans="1:8" ht="26.4">
      <c r="A471" s="1488"/>
      <c r="B471" s="85"/>
      <c r="C471" s="376"/>
      <c r="D471" s="377">
        <v>9111310101</v>
      </c>
      <c r="E471" s="83" t="s">
        <v>10908</v>
      </c>
      <c r="F471" s="1038"/>
      <c r="G471" s="932" t="s">
        <v>64</v>
      </c>
      <c r="H471" s="1090">
        <v>2</v>
      </c>
    </row>
    <row r="472" spans="1:8">
      <c r="A472" s="1488"/>
      <c r="B472" s="85"/>
      <c r="C472" s="78"/>
      <c r="D472" s="79"/>
      <c r="E472" s="77" t="s">
        <v>10909</v>
      </c>
      <c r="F472" s="49">
        <v>2</v>
      </c>
      <c r="G472" s="932"/>
      <c r="H472" s="1090"/>
    </row>
    <row r="473" spans="1:8" ht="14.4" thickBot="1">
      <c r="A473" s="1520"/>
      <c r="B473" s="1521"/>
      <c r="C473" s="1522"/>
      <c r="D473" s="1523"/>
      <c r="E473" s="1524"/>
      <c r="F473" s="1525"/>
      <c r="G473" s="1526"/>
      <c r="H473" s="152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6">
    <tabColor rgb="FF0070C0"/>
  </sheetPr>
  <dimension ref="A1:K151"/>
  <sheetViews>
    <sheetView showGridLines="0" workbookViewId="0">
      <selection activeCell="H3" sqref="H3:H4"/>
    </sheetView>
  </sheetViews>
  <sheetFormatPr defaultRowHeight="13.2"/>
  <cols>
    <col min="1" max="1" width="4.09765625" style="1726" customWidth="1"/>
    <col min="2" max="2" width="9" style="1726" customWidth="1"/>
    <col min="3" max="3" width="9.19921875" style="1726" customWidth="1"/>
    <col min="4" max="4" width="11.3984375" style="1726" customWidth="1"/>
    <col min="5" max="5" width="51.59765625" style="1726" customWidth="1"/>
    <col min="6" max="6" width="8.59765625" style="2035" customWidth="1"/>
    <col min="7" max="7" width="5" style="2038" customWidth="1"/>
    <col min="8" max="8" width="8.8984375" style="2037" customWidth="1"/>
    <col min="9" max="251" width="9" style="1726"/>
    <col min="252" max="252" width="4.09765625" style="1726" customWidth="1"/>
    <col min="253" max="253" width="8.09765625" style="1726" customWidth="1"/>
    <col min="254" max="254" width="7.8984375" style="1726" customWidth="1"/>
    <col min="255" max="255" width="9.3984375" style="1726" customWidth="1"/>
    <col min="256" max="256" width="46.09765625" style="1726" customWidth="1"/>
    <col min="257" max="257" width="8.59765625" style="1726" customWidth="1"/>
    <col min="258" max="258" width="5" style="1726" customWidth="1"/>
    <col min="259" max="259" width="8.8984375" style="1726" customWidth="1"/>
    <col min="260" max="261" width="9.3984375" style="1726" customWidth="1"/>
    <col min="262" max="262" width="9.19921875" style="1726" customWidth="1"/>
    <col min="263" max="507" width="9" style="1726"/>
    <col min="508" max="508" width="4.09765625" style="1726" customWidth="1"/>
    <col min="509" max="509" width="8.09765625" style="1726" customWidth="1"/>
    <col min="510" max="510" width="7.8984375" style="1726" customWidth="1"/>
    <col min="511" max="511" width="9.3984375" style="1726" customWidth="1"/>
    <col min="512" max="512" width="46.09765625" style="1726" customWidth="1"/>
    <col min="513" max="513" width="8.59765625" style="1726" customWidth="1"/>
    <col min="514" max="514" width="5" style="1726" customWidth="1"/>
    <col min="515" max="515" width="8.8984375" style="1726" customWidth="1"/>
    <col min="516" max="517" width="9.3984375" style="1726" customWidth="1"/>
    <col min="518" max="518" width="9.19921875" style="1726" customWidth="1"/>
    <col min="519" max="763" width="9" style="1726"/>
    <col min="764" max="764" width="4.09765625" style="1726" customWidth="1"/>
    <col min="765" max="765" width="8.09765625" style="1726" customWidth="1"/>
    <col min="766" max="766" width="7.8984375" style="1726" customWidth="1"/>
    <col min="767" max="767" width="9.3984375" style="1726" customWidth="1"/>
    <col min="768" max="768" width="46.09765625" style="1726" customWidth="1"/>
    <col min="769" max="769" width="8.59765625" style="1726" customWidth="1"/>
    <col min="770" max="770" width="5" style="1726" customWidth="1"/>
    <col min="771" max="771" width="8.8984375" style="1726" customWidth="1"/>
    <col min="772" max="773" width="9.3984375" style="1726" customWidth="1"/>
    <col min="774" max="774" width="9.19921875" style="1726" customWidth="1"/>
    <col min="775" max="1019" width="9" style="1726"/>
    <col min="1020" max="1020" width="4.09765625" style="1726" customWidth="1"/>
    <col min="1021" max="1021" width="8.09765625" style="1726" customWidth="1"/>
    <col min="1022" max="1022" width="7.8984375" style="1726" customWidth="1"/>
    <col min="1023" max="1023" width="9.3984375" style="1726" customWidth="1"/>
    <col min="1024" max="1024" width="46.09765625" style="1726" customWidth="1"/>
    <col min="1025" max="1025" width="8.59765625" style="1726" customWidth="1"/>
    <col min="1026" max="1026" width="5" style="1726" customWidth="1"/>
    <col min="1027" max="1027" width="8.8984375" style="1726" customWidth="1"/>
    <col min="1028" max="1029" width="9.3984375" style="1726" customWidth="1"/>
    <col min="1030" max="1030" width="9.19921875" style="1726" customWidth="1"/>
    <col min="1031" max="1275" width="9" style="1726"/>
    <col min="1276" max="1276" width="4.09765625" style="1726" customWidth="1"/>
    <col min="1277" max="1277" width="8.09765625" style="1726" customWidth="1"/>
    <col min="1278" max="1278" width="7.8984375" style="1726" customWidth="1"/>
    <col min="1279" max="1279" width="9.3984375" style="1726" customWidth="1"/>
    <col min="1280" max="1280" width="46.09765625" style="1726" customWidth="1"/>
    <col min="1281" max="1281" width="8.59765625" style="1726" customWidth="1"/>
    <col min="1282" max="1282" width="5" style="1726" customWidth="1"/>
    <col min="1283" max="1283" width="8.8984375" style="1726" customWidth="1"/>
    <col min="1284" max="1285" width="9.3984375" style="1726" customWidth="1"/>
    <col min="1286" max="1286" width="9.19921875" style="1726" customWidth="1"/>
    <col min="1287" max="1531" width="9" style="1726"/>
    <col min="1532" max="1532" width="4.09765625" style="1726" customWidth="1"/>
    <col min="1533" max="1533" width="8.09765625" style="1726" customWidth="1"/>
    <col min="1534" max="1534" width="7.8984375" style="1726" customWidth="1"/>
    <col min="1535" max="1535" width="9.3984375" style="1726" customWidth="1"/>
    <col min="1536" max="1536" width="46.09765625" style="1726" customWidth="1"/>
    <col min="1537" max="1537" width="8.59765625" style="1726" customWidth="1"/>
    <col min="1538" max="1538" width="5" style="1726" customWidth="1"/>
    <col min="1539" max="1539" width="8.8984375" style="1726" customWidth="1"/>
    <col min="1540" max="1541" width="9.3984375" style="1726" customWidth="1"/>
    <col min="1542" max="1542" width="9.19921875" style="1726" customWidth="1"/>
    <col min="1543" max="1787" width="9" style="1726"/>
    <col min="1788" max="1788" width="4.09765625" style="1726" customWidth="1"/>
    <col min="1789" max="1789" width="8.09765625" style="1726" customWidth="1"/>
    <col min="1790" max="1790" width="7.8984375" style="1726" customWidth="1"/>
    <col min="1791" max="1791" width="9.3984375" style="1726" customWidth="1"/>
    <col min="1792" max="1792" width="46.09765625" style="1726" customWidth="1"/>
    <col min="1793" max="1793" width="8.59765625" style="1726" customWidth="1"/>
    <col min="1794" max="1794" width="5" style="1726" customWidth="1"/>
    <col min="1795" max="1795" width="8.8984375" style="1726" customWidth="1"/>
    <col min="1796" max="1797" width="9.3984375" style="1726" customWidth="1"/>
    <col min="1798" max="1798" width="9.19921875" style="1726" customWidth="1"/>
    <col min="1799" max="2043" width="9" style="1726"/>
    <col min="2044" max="2044" width="4.09765625" style="1726" customWidth="1"/>
    <col min="2045" max="2045" width="8.09765625" style="1726" customWidth="1"/>
    <col min="2046" max="2046" width="7.8984375" style="1726" customWidth="1"/>
    <col min="2047" max="2047" width="9.3984375" style="1726" customWidth="1"/>
    <col min="2048" max="2048" width="46.09765625" style="1726" customWidth="1"/>
    <col min="2049" max="2049" width="8.59765625" style="1726" customWidth="1"/>
    <col min="2050" max="2050" width="5" style="1726" customWidth="1"/>
    <col min="2051" max="2051" width="8.8984375" style="1726" customWidth="1"/>
    <col min="2052" max="2053" width="9.3984375" style="1726" customWidth="1"/>
    <col min="2054" max="2054" width="9.19921875" style="1726" customWidth="1"/>
    <col min="2055" max="2299" width="9" style="1726"/>
    <col min="2300" max="2300" width="4.09765625" style="1726" customWidth="1"/>
    <col min="2301" max="2301" width="8.09765625" style="1726" customWidth="1"/>
    <col min="2302" max="2302" width="7.8984375" style="1726" customWidth="1"/>
    <col min="2303" max="2303" width="9.3984375" style="1726" customWidth="1"/>
    <col min="2304" max="2304" width="46.09765625" style="1726" customWidth="1"/>
    <col min="2305" max="2305" width="8.59765625" style="1726" customWidth="1"/>
    <col min="2306" max="2306" width="5" style="1726" customWidth="1"/>
    <col min="2307" max="2307" width="8.8984375" style="1726" customWidth="1"/>
    <col min="2308" max="2309" width="9.3984375" style="1726" customWidth="1"/>
    <col min="2310" max="2310" width="9.19921875" style="1726" customWidth="1"/>
    <col min="2311" max="2555" width="9" style="1726"/>
    <col min="2556" max="2556" width="4.09765625" style="1726" customWidth="1"/>
    <col min="2557" max="2557" width="8.09765625" style="1726" customWidth="1"/>
    <col min="2558" max="2558" width="7.8984375" style="1726" customWidth="1"/>
    <col min="2559" max="2559" width="9.3984375" style="1726" customWidth="1"/>
    <col min="2560" max="2560" width="46.09765625" style="1726" customWidth="1"/>
    <col min="2561" max="2561" width="8.59765625" style="1726" customWidth="1"/>
    <col min="2562" max="2562" width="5" style="1726" customWidth="1"/>
    <col min="2563" max="2563" width="8.8984375" style="1726" customWidth="1"/>
    <col min="2564" max="2565" width="9.3984375" style="1726" customWidth="1"/>
    <col min="2566" max="2566" width="9.19921875" style="1726" customWidth="1"/>
    <col min="2567" max="2811" width="9" style="1726"/>
    <col min="2812" max="2812" width="4.09765625" style="1726" customWidth="1"/>
    <col min="2813" max="2813" width="8.09765625" style="1726" customWidth="1"/>
    <col min="2814" max="2814" width="7.8984375" style="1726" customWidth="1"/>
    <col min="2815" max="2815" width="9.3984375" style="1726" customWidth="1"/>
    <col min="2816" max="2816" width="46.09765625" style="1726" customWidth="1"/>
    <col min="2817" max="2817" width="8.59765625" style="1726" customWidth="1"/>
    <col min="2818" max="2818" width="5" style="1726" customWidth="1"/>
    <col min="2819" max="2819" width="8.8984375" style="1726" customWidth="1"/>
    <col min="2820" max="2821" width="9.3984375" style="1726" customWidth="1"/>
    <col min="2822" max="2822" width="9.19921875" style="1726" customWidth="1"/>
    <col min="2823" max="3067" width="9" style="1726"/>
    <col min="3068" max="3068" width="4.09765625" style="1726" customWidth="1"/>
    <col min="3069" max="3069" width="8.09765625" style="1726" customWidth="1"/>
    <col min="3070" max="3070" width="7.8984375" style="1726" customWidth="1"/>
    <col min="3071" max="3071" width="9.3984375" style="1726" customWidth="1"/>
    <col min="3072" max="3072" width="46.09765625" style="1726" customWidth="1"/>
    <col min="3073" max="3073" width="8.59765625" style="1726" customWidth="1"/>
    <col min="3074" max="3074" width="5" style="1726" customWidth="1"/>
    <col min="3075" max="3075" width="8.8984375" style="1726" customWidth="1"/>
    <col min="3076" max="3077" width="9.3984375" style="1726" customWidth="1"/>
    <col min="3078" max="3078" width="9.19921875" style="1726" customWidth="1"/>
    <col min="3079" max="3323" width="9" style="1726"/>
    <col min="3324" max="3324" width="4.09765625" style="1726" customWidth="1"/>
    <col min="3325" max="3325" width="8.09765625" style="1726" customWidth="1"/>
    <col min="3326" max="3326" width="7.8984375" style="1726" customWidth="1"/>
    <col min="3327" max="3327" width="9.3984375" style="1726" customWidth="1"/>
    <col min="3328" max="3328" width="46.09765625" style="1726" customWidth="1"/>
    <col min="3329" max="3329" width="8.59765625" style="1726" customWidth="1"/>
    <col min="3330" max="3330" width="5" style="1726" customWidth="1"/>
    <col min="3331" max="3331" width="8.8984375" style="1726" customWidth="1"/>
    <col min="3332" max="3333" width="9.3984375" style="1726" customWidth="1"/>
    <col min="3334" max="3334" width="9.19921875" style="1726" customWidth="1"/>
    <col min="3335" max="3579" width="9" style="1726"/>
    <col min="3580" max="3580" width="4.09765625" style="1726" customWidth="1"/>
    <col min="3581" max="3581" width="8.09765625" style="1726" customWidth="1"/>
    <col min="3582" max="3582" width="7.8984375" style="1726" customWidth="1"/>
    <col min="3583" max="3583" width="9.3984375" style="1726" customWidth="1"/>
    <col min="3584" max="3584" width="46.09765625" style="1726" customWidth="1"/>
    <col min="3585" max="3585" width="8.59765625" style="1726" customWidth="1"/>
    <col min="3586" max="3586" width="5" style="1726" customWidth="1"/>
    <col min="3587" max="3587" width="8.8984375" style="1726" customWidth="1"/>
    <col min="3588" max="3589" width="9.3984375" style="1726" customWidth="1"/>
    <col min="3590" max="3590" width="9.19921875" style="1726" customWidth="1"/>
    <col min="3591" max="3835" width="9" style="1726"/>
    <col min="3836" max="3836" width="4.09765625" style="1726" customWidth="1"/>
    <col min="3837" max="3837" width="8.09765625" style="1726" customWidth="1"/>
    <col min="3838" max="3838" width="7.8984375" style="1726" customWidth="1"/>
    <col min="3839" max="3839" width="9.3984375" style="1726" customWidth="1"/>
    <col min="3840" max="3840" width="46.09765625" style="1726" customWidth="1"/>
    <col min="3841" max="3841" width="8.59765625" style="1726" customWidth="1"/>
    <col min="3842" max="3842" width="5" style="1726" customWidth="1"/>
    <col min="3843" max="3843" width="8.8984375" style="1726" customWidth="1"/>
    <col min="3844" max="3845" width="9.3984375" style="1726" customWidth="1"/>
    <col min="3846" max="3846" width="9.19921875" style="1726" customWidth="1"/>
    <col min="3847" max="4091" width="9" style="1726"/>
    <col min="4092" max="4092" width="4.09765625" style="1726" customWidth="1"/>
    <col min="4093" max="4093" width="8.09765625" style="1726" customWidth="1"/>
    <col min="4094" max="4094" width="7.8984375" style="1726" customWidth="1"/>
    <col min="4095" max="4095" width="9.3984375" style="1726" customWidth="1"/>
    <col min="4096" max="4096" width="46.09765625" style="1726" customWidth="1"/>
    <col min="4097" max="4097" width="8.59765625" style="1726" customWidth="1"/>
    <col min="4098" max="4098" width="5" style="1726" customWidth="1"/>
    <col min="4099" max="4099" width="8.8984375" style="1726" customWidth="1"/>
    <col min="4100" max="4101" width="9.3984375" style="1726" customWidth="1"/>
    <col min="4102" max="4102" width="9.19921875" style="1726" customWidth="1"/>
    <col min="4103" max="4347" width="9" style="1726"/>
    <col min="4348" max="4348" width="4.09765625" style="1726" customWidth="1"/>
    <col min="4349" max="4349" width="8.09765625" style="1726" customWidth="1"/>
    <col min="4350" max="4350" width="7.8984375" style="1726" customWidth="1"/>
    <col min="4351" max="4351" width="9.3984375" style="1726" customWidth="1"/>
    <col min="4352" max="4352" width="46.09765625" style="1726" customWidth="1"/>
    <col min="4353" max="4353" width="8.59765625" style="1726" customWidth="1"/>
    <col min="4354" max="4354" width="5" style="1726" customWidth="1"/>
    <col min="4355" max="4355" width="8.8984375" style="1726" customWidth="1"/>
    <col min="4356" max="4357" width="9.3984375" style="1726" customWidth="1"/>
    <col min="4358" max="4358" width="9.19921875" style="1726" customWidth="1"/>
    <col min="4359" max="4603" width="9" style="1726"/>
    <col min="4604" max="4604" width="4.09765625" style="1726" customWidth="1"/>
    <col min="4605" max="4605" width="8.09765625" style="1726" customWidth="1"/>
    <col min="4606" max="4606" width="7.8984375" style="1726" customWidth="1"/>
    <col min="4607" max="4607" width="9.3984375" style="1726" customWidth="1"/>
    <col min="4608" max="4608" width="46.09765625" style="1726" customWidth="1"/>
    <col min="4609" max="4609" width="8.59765625" style="1726" customWidth="1"/>
    <col min="4610" max="4610" width="5" style="1726" customWidth="1"/>
    <col min="4611" max="4611" width="8.8984375" style="1726" customWidth="1"/>
    <col min="4612" max="4613" width="9.3984375" style="1726" customWidth="1"/>
    <col min="4614" max="4614" width="9.19921875" style="1726" customWidth="1"/>
    <col min="4615" max="4859" width="9" style="1726"/>
    <col min="4860" max="4860" width="4.09765625" style="1726" customWidth="1"/>
    <col min="4861" max="4861" width="8.09765625" style="1726" customWidth="1"/>
    <col min="4862" max="4862" width="7.8984375" style="1726" customWidth="1"/>
    <col min="4863" max="4863" width="9.3984375" style="1726" customWidth="1"/>
    <col min="4864" max="4864" width="46.09765625" style="1726" customWidth="1"/>
    <col min="4865" max="4865" width="8.59765625" style="1726" customWidth="1"/>
    <col min="4866" max="4866" width="5" style="1726" customWidth="1"/>
    <col min="4867" max="4867" width="8.8984375" style="1726" customWidth="1"/>
    <col min="4868" max="4869" width="9.3984375" style="1726" customWidth="1"/>
    <col min="4870" max="4870" width="9.19921875" style="1726" customWidth="1"/>
    <col min="4871" max="5115" width="9" style="1726"/>
    <col min="5116" max="5116" width="4.09765625" style="1726" customWidth="1"/>
    <col min="5117" max="5117" width="8.09765625" style="1726" customWidth="1"/>
    <col min="5118" max="5118" width="7.8984375" style="1726" customWidth="1"/>
    <col min="5119" max="5119" width="9.3984375" style="1726" customWidth="1"/>
    <col min="5120" max="5120" width="46.09765625" style="1726" customWidth="1"/>
    <col min="5121" max="5121" width="8.59765625" style="1726" customWidth="1"/>
    <col min="5122" max="5122" width="5" style="1726" customWidth="1"/>
    <col min="5123" max="5123" width="8.8984375" style="1726" customWidth="1"/>
    <col min="5124" max="5125" width="9.3984375" style="1726" customWidth="1"/>
    <col min="5126" max="5126" width="9.19921875" style="1726" customWidth="1"/>
    <col min="5127" max="5371" width="9" style="1726"/>
    <col min="5372" max="5372" width="4.09765625" style="1726" customWidth="1"/>
    <col min="5373" max="5373" width="8.09765625" style="1726" customWidth="1"/>
    <col min="5374" max="5374" width="7.8984375" style="1726" customWidth="1"/>
    <col min="5375" max="5375" width="9.3984375" style="1726" customWidth="1"/>
    <col min="5376" max="5376" width="46.09765625" style="1726" customWidth="1"/>
    <col min="5377" max="5377" width="8.59765625" style="1726" customWidth="1"/>
    <col min="5378" max="5378" width="5" style="1726" customWidth="1"/>
    <col min="5379" max="5379" width="8.8984375" style="1726" customWidth="1"/>
    <col min="5380" max="5381" width="9.3984375" style="1726" customWidth="1"/>
    <col min="5382" max="5382" width="9.19921875" style="1726" customWidth="1"/>
    <col min="5383" max="5627" width="9" style="1726"/>
    <col min="5628" max="5628" width="4.09765625" style="1726" customWidth="1"/>
    <col min="5629" max="5629" width="8.09765625" style="1726" customWidth="1"/>
    <col min="5630" max="5630" width="7.8984375" style="1726" customWidth="1"/>
    <col min="5631" max="5631" width="9.3984375" style="1726" customWidth="1"/>
    <col min="5632" max="5632" width="46.09765625" style="1726" customWidth="1"/>
    <col min="5633" max="5633" width="8.59765625" style="1726" customWidth="1"/>
    <col min="5634" max="5634" width="5" style="1726" customWidth="1"/>
    <col min="5635" max="5635" width="8.8984375" style="1726" customWidth="1"/>
    <col min="5636" max="5637" width="9.3984375" style="1726" customWidth="1"/>
    <col min="5638" max="5638" width="9.19921875" style="1726" customWidth="1"/>
    <col min="5639" max="5883" width="9" style="1726"/>
    <col min="5884" max="5884" width="4.09765625" style="1726" customWidth="1"/>
    <col min="5885" max="5885" width="8.09765625" style="1726" customWidth="1"/>
    <col min="5886" max="5886" width="7.8984375" style="1726" customWidth="1"/>
    <col min="5887" max="5887" width="9.3984375" style="1726" customWidth="1"/>
    <col min="5888" max="5888" width="46.09765625" style="1726" customWidth="1"/>
    <col min="5889" max="5889" width="8.59765625" style="1726" customWidth="1"/>
    <col min="5890" max="5890" width="5" style="1726" customWidth="1"/>
    <col min="5891" max="5891" width="8.8984375" style="1726" customWidth="1"/>
    <col min="5892" max="5893" width="9.3984375" style="1726" customWidth="1"/>
    <col min="5894" max="5894" width="9.19921875" style="1726" customWidth="1"/>
    <col min="5895" max="6139" width="9" style="1726"/>
    <col min="6140" max="6140" width="4.09765625" style="1726" customWidth="1"/>
    <col min="6141" max="6141" width="8.09765625" style="1726" customWidth="1"/>
    <col min="6142" max="6142" width="7.8984375" style="1726" customWidth="1"/>
    <col min="6143" max="6143" width="9.3984375" style="1726" customWidth="1"/>
    <col min="6144" max="6144" width="46.09765625" style="1726" customWidth="1"/>
    <col min="6145" max="6145" width="8.59765625" style="1726" customWidth="1"/>
    <col min="6146" max="6146" width="5" style="1726" customWidth="1"/>
    <col min="6147" max="6147" width="8.8984375" style="1726" customWidth="1"/>
    <col min="6148" max="6149" width="9.3984375" style="1726" customWidth="1"/>
    <col min="6150" max="6150" width="9.19921875" style="1726" customWidth="1"/>
    <col min="6151" max="6395" width="9" style="1726"/>
    <col min="6396" max="6396" width="4.09765625" style="1726" customWidth="1"/>
    <col min="6397" max="6397" width="8.09765625" style="1726" customWidth="1"/>
    <col min="6398" max="6398" width="7.8984375" style="1726" customWidth="1"/>
    <col min="6399" max="6399" width="9.3984375" style="1726" customWidth="1"/>
    <col min="6400" max="6400" width="46.09765625" style="1726" customWidth="1"/>
    <col min="6401" max="6401" width="8.59765625" style="1726" customWidth="1"/>
    <col min="6402" max="6402" width="5" style="1726" customWidth="1"/>
    <col min="6403" max="6403" width="8.8984375" style="1726" customWidth="1"/>
    <col min="6404" max="6405" width="9.3984375" style="1726" customWidth="1"/>
    <col min="6406" max="6406" width="9.19921875" style="1726" customWidth="1"/>
    <col min="6407" max="6651" width="9" style="1726"/>
    <col min="6652" max="6652" width="4.09765625" style="1726" customWidth="1"/>
    <col min="6653" max="6653" width="8.09765625" style="1726" customWidth="1"/>
    <col min="6654" max="6654" width="7.8984375" style="1726" customWidth="1"/>
    <col min="6655" max="6655" width="9.3984375" style="1726" customWidth="1"/>
    <col min="6656" max="6656" width="46.09765625" style="1726" customWidth="1"/>
    <col min="6657" max="6657" width="8.59765625" style="1726" customWidth="1"/>
    <col min="6658" max="6658" width="5" style="1726" customWidth="1"/>
    <col min="6659" max="6659" width="8.8984375" style="1726" customWidth="1"/>
    <col min="6660" max="6661" width="9.3984375" style="1726" customWidth="1"/>
    <col min="6662" max="6662" width="9.19921875" style="1726" customWidth="1"/>
    <col min="6663" max="6907" width="9" style="1726"/>
    <col min="6908" max="6908" width="4.09765625" style="1726" customWidth="1"/>
    <col min="6909" max="6909" width="8.09765625" style="1726" customWidth="1"/>
    <col min="6910" max="6910" width="7.8984375" style="1726" customWidth="1"/>
    <col min="6911" max="6911" width="9.3984375" style="1726" customWidth="1"/>
    <col min="6912" max="6912" width="46.09765625" style="1726" customWidth="1"/>
    <col min="6913" max="6913" width="8.59765625" style="1726" customWidth="1"/>
    <col min="6914" max="6914" width="5" style="1726" customWidth="1"/>
    <col min="6915" max="6915" width="8.8984375" style="1726" customWidth="1"/>
    <col min="6916" max="6917" width="9.3984375" style="1726" customWidth="1"/>
    <col min="6918" max="6918" width="9.19921875" style="1726" customWidth="1"/>
    <col min="6919" max="7163" width="9" style="1726"/>
    <col min="7164" max="7164" width="4.09765625" style="1726" customWidth="1"/>
    <col min="7165" max="7165" width="8.09765625" style="1726" customWidth="1"/>
    <col min="7166" max="7166" width="7.8984375" style="1726" customWidth="1"/>
    <col min="7167" max="7167" width="9.3984375" style="1726" customWidth="1"/>
    <col min="7168" max="7168" width="46.09765625" style="1726" customWidth="1"/>
    <col min="7169" max="7169" width="8.59765625" style="1726" customWidth="1"/>
    <col min="7170" max="7170" width="5" style="1726" customWidth="1"/>
    <col min="7171" max="7171" width="8.8984375" style="1726" customWidth="1"/>
    <col min="7172" max="7173" width="9.3984375" style="1726" customWidth="1"/>
    <col min="7174" max="7174" width="9.19921875" style="1726" customWidth="1"/>
    <col min="7175" max="7419" width="9" style="1726"/>
    <col min="7420" max="7420" width="4.09765625" style="1726" customWidth="1"/>
    <col min="7421" max="7421" width="8.09765625" style="1726" customWidth="1"/>
    <col min="7422" max="7422" width="7.8984375" style="1726" customWidth="1"/>
    <col min="7423" max="7423" width="9.3984375" style="1726" customWidth="1"/>
    <col min="7424" max="7424" width="46.09765625" style="1726" customWidth="1"/>
    <col min="7425" max="7425" width="8.59765625" style="1726" customWidth="1"/>
    <col min="7426" max="7426" width="5" style="1726" customWidth="1"/>
    <col min="7427" max="7427" width="8.8984375" style="1726" customWidth="1"/>
    <col min="7428" max="7429" width="9.3984375" style="1726" customWidth="1"/>
    <col min="7430" max="7430" width="9.19921875" style="1726" customWidth="1"/>
    <col min="7431" max="7675" width="9" style="1726"/>
    <col min="7676" max="7676" width="4.09765625" style="1726" customWidth="1"/>
    <col min="7677" max="7677" width="8.09765625" style="1726" customWidth="1"/>
    <col min="7678" max="7678" width="7.8984375" style="1726" customWidth="1"/>
    <col min="7679" max="7679" width="9.3984375" style="1726" customWidth="1"/>
    <col min="7680" max="7680" width="46.09765625" style="1726" customWidth="1"/>
    <col min="7681" max="7681" width="8.59765625" style="1726" customWidth="1"/>
    <col min="7682" max="7682" width="5" style="1726" customWidth="1"/>
    <col min="7683" max="7683" width="8.8984375" style="1726" customWidth="1"/>
    <col min="7684" max="7685" width="9.3984375" style="1726" customWidth="1"/>
    <col min="7686" max="7686" width="9.19921875" style="1726" customWidth="1"/>
    <col min="7687" max="7931" width="9" style="1726"/>
    <col min="7932" max="7932" width="4.09765625" style="1726" customWidth="1"/>
    <col min="7933" max="7933" width="8.09765625" style="1726" customWidth="1"/>
    <col min="7934" max="7934" width="7.8984375" style="1726" customWidth="1"/>
    <col min="7935" max="7935" width="9.3984375" style="1726" customWidth="1"/>
    <col min="7936" max="7936" width="46.09765625" style="1726" customWidth="1"/>
    <col min="7937" max="7937" width="8.59765625" style="1726" customWidth="1"/>
    <col min="7938" max="7938" width="5" style="1726" customWidth="1"/>
    <col min="7939" max="7939" width="8.8984375" style="1726" customWidth="1"/>
    <col min="7940" max="7941" width="9.3984375" style="1726" customWidth="1"/>
    <col min="7942" max="7942" width="9.19921875" style="1726" customWidth="1"/>
    <col min="7943" max="8187" width="9" style="1726"/>
    <col min="8188" max="8188" width="4.09765625" style="1726" customWidth="1"/>
    <col min="8189" max="8189" width="8.09765625" style="1726" customWidth="1"/>
    <col min="8190" max="8190" width="7.8984375" style="1726" customWidth="1"/>
    <col min="8191" max="8191" width="9.3984375" style="1726" customWidth="1"/>
    <col min="8192" max="8192" width="46.09765625" style="1726" customWidth="1"/>
    <col min="8193" max="8193" width="8.59765625" style="1726" customWidth="1"/>
    <col min="8194" max="8194" width="5" style="1726" customWidth="1"/>
    <col min="8195" max="8195" width="8.8984375" style="1726" customWidth="1"/>
    <col min="8196" max="8197" width="9.3984375" style="1726" customWidth="1"/>
    <col min="8198" max="8198" width="9.19921875" style="1726" customWidth="1"/>
    <col min="8199" max="8443" width="9" style="1726"/>
    <col min="8444" max="8444" width="4.09765625" style="1726" customWidth="1"/>
    <col min="8445" max="8445" width="8.09765625" style="1726" customWidth="1"/>
    <col min="8446" max="8446" width="7.8984375" style="1726" customWidth="1"/>
    <col min="8447" max="8447" width="9.3984375" style="1726" customWidth="1"/>
    <col min="8448" max="8448" width="46.09765625" style="1726" customWidth="1"/>
    <col min="8449" max="8449" width="8.59765625" style="1726" customWidth="1"/>
    <col min="8450" max="8450" width="5" style="1726" customWidth="1"/>
    <col min="8451" max="8451" width="8.8984375" style="1726" customWidth="1"/>
    <col min="8452" max="8453" width="9.3984375" style="1726" customWidth="1"/>
    <col min="8454" max="8454" width="9.19921875" style="1726" customWidth="1"/>
    <col min="8455" max="8699" width="9" style="1726"/>
    <col min="8700" max="8700" width="4.09765625" style="1726" customWidth="1"/>
    <col min="8701" max="8701" width="8.09765625" style="1726" customWidth="1"/>
    <col min="8702" max="8702" width="7.8984375" style="1726" customWidth="1"/>
    <col min="8703" max="8703" width="9.3984375" style="1726" customWidth="1"/>
    <col min="8704" max="8704" width="46.09765625" style="1726" customWidth="1"/>
    <col min="8705" max="8705" width="8.59765625" style="1726" customWidth="1"/>
    <col min="8706" max="8706" width="5" style="1726" customWidth="1"/>
    <col min="8707" max="8707" width="8.8984375" style="1726" customWidth="1"/>
    <col min="8708" max="8709" width="9.3984375" style="1726" customWidth="1"/>
    <col min="8710" max="8710" width="9.19921875" style="1726" customWidth="1"/>
    <col min="8711" max="8955" width="9" style="1726"/>
    <col min="8956" max="8956" width="4.09765625" style="1726" customWidth="1"/>
    <col min="8957" max="8957" width="8.09765625" style="1726" customWidth="1"/>
    <col min="8958" max="8958" width="7.8984375" style="1726" customWidth="1"/>
    <col min="8959" max="8959" width="9.3984375" style="1726" customWidth="1"/>
    <col min="8960" max="8960" width="46.09765625" style="1726" customWidth="1"/>
    <col min="8961" max="8961" width="8.59765625" style="1726" customWidth="1"/>
    <col min="8962" max="8962" width="5" style="1726" customWidth="1"/>
    <col min="8963" max="8963" width="8.8984375" style="1726" customWidth="1"/>
    <col min="8964" max="8965" width="9.3984375" style="1726" customWidth="1"/>
    <col min="8966" max="8966" width="9.19921875" style="1726" customWidth="1"/>
    <col min="8967" max="9211" width="9" style="1726"/>
    <col min="9212" max="9212" width="4.09765625" style="1726" customWidth="1"/>
    <col min="9213" max="9213" width="8.09765625" style="1726" customWidth="1"/>
    <col min="9214" max="9214" width="7.8984375" style="1726" customWidth="1"/>
    <col min="9215" max="9215" width="9.3984375" style="1726" customWidth="1"/>
    <col min="9216" max="9216" width="46.09765625" style="1726" customWidth="1"/>
    <col min="9217" max="9217" width="8.59765625" style="1726" customWidth="1"/>
    <col min="9218" max="9218" width="5" style="1726" customWidth="1"/>
    <col min="9219" max="9219" width="8.8984375" style="1726" customWidth="1"/>
    <col min="9220" max="9221" width="9.3984375" style="1726" customWidth="1"/>
    <col min="9222" max="9222" width="9.19921875" style="1726" customWidth="1"/>
    <col min="9223" max="9467" width="9" style="1726"/>
    <col min="9468" max="9468" width="4.09765625" style="1726" customWidth="1"/>
    <col min="9469" max="9469" width="8.09765625" style="1726" customWidth="1"/>
    <col min="9470" max="9470" width="7.8984375" style="1726" customWidth="1"/>
    <col min="9471" max="9471" width="9.3984375" style="1726" customWidth="1"/>
    <col min="9472" max="9472" width="46.09765625" style="1726" customWidth="1"/>
    <col min="9473" max="9473" width="8.59765625" style="1726" customWidth="1"/>
    <col min="9474" max="9474" width="5" style="1726" customWidth="1"/>
    <col min="9475" max="9475" width="8.8984375" style="1726" customWidth="1"/>
    <col min="9476" max="9477" width="9.3984375" style="1726" customWidth="1"/>
    <col min="9478" max="9478" width="9.19921875" style="1726" customWidth="1"/>
    <col min="9479" max="9723" width="9" style="1726"/>
    <col min="9724" max="9724" width="4.09765625" style="1726" customWidth="1"/>
    <col min="9725" max="9725" width="8.09765625" style="1726" customWidth="1"/>
    <col min="9726" max="9726" width="7.8984375" style="1726" customWidth="1"/>
    <col min="9727" max="9727" width="9.3984375" style="1726" customWidth="1"/>
    <col min="9728" max="9728" width="46.09765625" style="1726" customWidth="1"/>
    <col min="9729" max="9729" width="8.59765625" style="1726" customWidth="1"/>
    <col min="9730" max="9730" width="5" style="1726" customWidth="1"/>
    <col min="9731" max="9731" width="8.8984375" style="1726" customWidth="1"/>
    <col min="9732" max="9733" width="9.3984375" style="1726" customWidth="1"/>
    <col min="9734" max="9734" width="9.19921875" style="1726" customWidth="1"/>
    <col min="9735" max="9979" width="9" style="1726"/>
    <col min="9980" max="9980" width="4.09765625" style="1726" customWidth="1"/>
    <col min="9981" max="9981" width="8.09765625" style="1726" customWidth="1"/>
    <col min="9982" max="9982" width="7.8984375" style="1726" customWidth="1"/>
    <col min="9983" max="9983" width="9.3984375" style="1726" customWidth="1"/>
    <col min="9984" max="9984" width="46.09765625" style="1726" customWidth="1"/>
    <col min="9985" max="9985" width="8.59765625" style="1726" customWidth="1"/>
    <col min="9986" max="9986" width="5" style="1726" customWidth="1"/>
    <col min="9987" max="9987" width="8.8984375" style="1726" customWidth="1"/>
    <col min="9988" max="9989" width="9.3984375" style="1726" customWidth="1"/>
    <col min="9990" max="9990" width="9.19921875" style="1726" customWidth="1"/>
    <col min="9991" max="10235" width="9" style="1726"/>
    <col min="10236" max="10236" width="4.09765625" style="1726" customWidth="1"/>
    <col min="10237" max="10237" width="8.09765625" style="1726" customWidth="1"/>
    <col min="10238" max="10238" width="7.8984375" style="1726" customWidth="1"/>
    <col min="10239" max="10239" width="9.3984375" style="1726" customWidth="1"/>
    <col min="10240" max="10240" width="46.09765625" style="1726" customWidth="1"/>
    <col min="10241" max="10241" width="8.59765625" style="1726" customWidth="1"/>
    <col min="10242" max="10242" width="5" style="1726" customWidth="1"/>
    <col min="10243" max="10243" width="8.8984375" style="1726" customWidth="1"/>
    <col min="10244" max="10245" width="9.3984375" style="1726" customWidth="1"/>
    <col min="10246" max="10246" width="9.19921875" style="1726" customWidth="1"/>
    <col min="10247" max="10491" width="9" style="1726"/>
    <col min="10492" max="10492" width="4.09765625" style="1726" customWidth="1"/>
    <col min="10493" max="10493" width="8.09765625" style="1726" customWidth="1"/>
    <col min="10494" max="10494" width="7.8984375" style="1726" customWidth="1"/>
    <col min="10495" max="10495" width="9.3984375" style="1726" customWidth="1"/>
    <col min="10496" max="10496" width="46.09765625" style="1726" customWidth="1"/>
    <col min="10497" max="10497" width="8.59765625" style="1726" customWidth="1"/>
    <col min="10498" max="10498" width="5" style="1726" customWidth="1"/>
    <col min="10499" max="10499" width="8.8984375" style="1726" customWidth="1"/>
    <col min="10500" max="10501" width="9.3984375" style="1726" customWidth="1"/>
    <col min="10502" max="10502" width="9.19921875" style="1726" customWidth="1"/>
    <col min="10503" max="10747" width="9" style="1726"/>
    <col min="10748" max="10748" width="4.09765625" style="1726" customWidth="1"/>
    <col min="10749" max="10749" width="8.09765625" style="1726" customWidth="1"/>
    <col min="10750" max="10750" width="7.8984375" style="1726" customWidth="1"/>
    <col min="10751" max="10751" width="9.3984375" style="1726" customWidth="1"/>
    <col min="10752" max="10752" width="46.09765625" style="1726" customWidth="1"/>
    <col min="10753" max="10753" width="8.59765625" style="1726" customWidth="1"/>
    <col min="10754" max="10754" width="5" style="1726" customWidth="1"/>
    <col min="10755" max="10755" width="8.8984375" style="1726" customWidth="1"/>
    <col min="10756" max="10757" width="9.3984375" style="1726" customWidth="1"/>
    <col min="10758" max="10758" width="9.19921875" style="1726" customWidth="1"/>
    <col min="10759" max="11003" width="9" style="1726"/>
    <col min="11004" max="11004" width="4.09765625" style="1726" customWidth="1"/>
    <col min="11005" max="11005" width="8.09765625" style="1726" customWidth="1"/>
    <col min="11006" max="11006" width="7.8984375" style="1726" customWidth="1"/>
    <col min="11007" max="11007" width="9.3984375" style="1726" customWidth="1"/>
    <col min="11008" max="11008" width="46.09765625" style="1726" customWidth="1"/>
    <col min="11009" max="11009" width="8.59765625" style="1726" customWidth="1"/>
    <col min="11010" max="11010" width="5" style="1726" customWidth="1"/>
    <col min="11011" max="11011" width="8.8984375" style="1726" customWidth="1"/>
    <col min="11012" max="11013" width="9.3984375" style="1726" customWidth="1"/>
    <col min="11014" max="11014" width="9.19921875" style="1726" customWidth="1"/>
    <col min="11015" max="11259" width="9" style="1726"/>
    <col min="11260" max="11260" width="4.09765625" style="1726" customWidth="1"/>
    <col min="11261" max="11261" width="8.09765625" style="1726" customWidth="1"/>
    <col min="11262" max="11262" width="7.8984375" style="1726" customWidth="1"/>
    <col min="11263" max="11263" width="9.3984375" style="1726" customWidth="1"/>
    <col min="11264" max="11264" width="46.09765625" style="1726" customWidth="1"/>
    <col min="11265" max="11265" width="8.59765625" style="1726" customWidth="1"/>
    <col min="11266" max="11266" width="5" style="1726" customWidth="1"/>
    <col min="11267" max="11267" width="8.8984375" style="1726" customWidth="1"/>
    <col min="11268" max="11269" width="9.3984375" style="1726" customWidth="1"/>
    <col min="11270" max="11270" width="9.19921875" style="1726" customWidth="1"/>
    <col min="11271" max="11515" width="9" style="1726"/>
    <col min="11516" max="11516" width="4.09765625" style="1726" customWidth="1"/>
    <col min="11517" max="11517" width="8.09765625" style="1726" customWidth="1"/>
    <col min="11518" max="11518" width="7.8984375" style="1726" customWidth="1"/>
    <col min="11519" max="11519" width="9.3984375" style="1726" customWidth="1"/>
    <col min="11520" max="11520" width="46.09765625" style="1726" customWidth="1"/>
    <col min="11521" max="11521" width="8.59765625" style="1726" customWidth="1"/>
    <col min="11522" max="11522" width="5" style="1726" customWidth="1"/>
    <col min="11523" max="11523" width="8.8984375" style="1726" customWidth="1"/>
    <col min="11524" max="11525" width="9.3984375" style="1726" customWidth="1"/>
    <col min="11526" max="11526" width="9.19921875" style="1726" customWidth="1"/>
    <col min="11527" max="11771" width="9" style="1726"/>
    <col min="11772" max="11772" width="4.09765625" style="1726" customWidth="1"/>
    <col min="11773" max="11773" width="8.09765625" style="1726" customWidth="1"/>
    <col min="11774" max="11774" width="7.8984375" style="1726" customWidth="1"/>
    <col min="11775" max="11775" width="9.3984375" style="1726" customWidth="1"/>
    <col min="11776" max="11776" width="46.09765625" style="1726" customWidth="1"/>
    <col min="11777" max="11777" width="8.59765625" style="1726" customWidth="1"/>
    <col min="11778" max="11778" width="5" style="1726" customWidth="1"/>
    <col min="11779" max="11779" width="8.8984375" style="1726" customWidth="1"/>
    <col min="11780" max="11781" width="9.3984375" style="1726" customWidth="1"/>
    <col min="11782" max="11782" width="9.19921875" style="1726" customWidth="1"/>
    <col min="11783" max="12027" width="9" style="1726"/>
    <col min="12028" max="12028" width="4.09765625" style="1726" customWidth="1"/>
    <col min="12029" max="12029" width="8.09765625" style="1726" customWidth="1"/>
    <col min="12030" max="12030" width="7.8984375" style="1726" customWidth="1"/>
    <col min="12031" max="12031" width="9.3984375" style="1726" customWidth="1"/>
    <col min="12032" max="12032" width="46.09765625" style="1726" customWidth="1"/>
    <col min="12033" max="12033" width="8.59765625" style="1726" customWidth="1"/>
    <col min="12034" max="12034" width="5" style="1726" customWidth="1"/>
    <col min="12035" max="12035" width="8.8984375" style="1726" customWidth="1"/>
    <col min="12036" max="12037" width="9.3984375" style="1726" customWidth="1"/>
    <col min="12038" max="12038" width="9.19921875" style="1726" customWidth="1"/>
    <col min="12039" max="12283" width="9" style="1726"/>
    <col min="12284" max="12284" width="4.09765625" style="1726" customWidth="1"/>
    <col min="12285" max="12285" width="8.09765625" style="1726" customWidth="1"/>
    <col min="12286" max="12286" width="7.8984375" style="1726" customWidth="1"/>
    <col min="12287" max="12287" width="9.3984375" style="1726" customWidth="1"/>
    <col min="12288" max="12288" width="46.09765625" style="1726" customWidth="1"/>
    <col min="12289" max="12289" width="8.59765625" style="1726" customWidth="1"/>
    <col min="12290" max="12290" width="5" style="1726" customWidth="1"/>
    <col min="12291" max="12291" width="8.8984375" style="1726" customWidth="1"/>
    <col min="12292" max="12293" width="9.3984375" style="1726" customWidth="1"/>
    <col min="12294" max="12294" width="9.19921875" style="1726" customWidth="1"/>
    <col min="12295" max="12539" width="9" style="1726"/>
    <col min="12540" max="12540" width="4.09765625" style="1726" customWidth="1"/>
    <col min="12541" max="12541" width="8.09765625" style="1726" customWidth="1"/>
    <col min="12542" max="12542" width="7.8984375" style="1726" customWidth="1"/>
    <col min="12543" max="12543" width="9.3984375" style="1726" customWidth="1"/>
    <col min="12544" max="12544" width="46.09765625" style="1726" customWidth="1"/>
    <col min="12545" max="12545" width="8.59765625" style="1726" customWidth="1"/>
    <col min="12546" max="12546" width="5" style="1726" customWidth="1"/>
    <col min="12547" max="12547" width="8.8984375" style="1726" customWidth="1"/>
    <col min="12548" max="12549" width="9.3984375" style="1726" customWidth="1"/>
    <col min="12550" max="12550" width="9.19921875" style="1726" customWidth="1"/>
    <col min="12551" max="12795" width="9" style="1726"/>
    <col min="12796" max="12796" width="4.09765625" style="1726" customWidth="1"/>
    <col min="12797" max="12797" width="8.09765625" style="1726" customWidth="1"/>
    <col min="12798" max="12798" width="7.8984375" style="1726" customWidth="1"/>
    <col min="12799" max="12799" width="9.3984375" style="1726" customWidth="1"/>
    <col min="12800" max="12800" width="46.09765625" style="1726" customWidth="1"/>
    <col min="12801" max="12801" width="8.59765625" style="1726" customWidth="1"/>
    <col min="12802" max="12802" width="5" style="1726" customWidth="1"/>
    <col min="12803" max="12803" width="8.8984375" style="1726" customWidth="1"/>
    <col min="12804" max="12805" width="9.3984375" style="1726" customWidth="1"/>
    <col min="12806" max="12806" width="9.19921875" style="1726" customWidth="1"/>
    <col min="12807" max="13051" width="9" style="1726"/>
    <col min="13052" max="13052" width="4.09765625" style="1726" customWidth="1"/>
    <col min="13053" max="13053" width="8.09765625" style="1726" customWidth="1"/>
    <col min="13054" max="13054" width="7.8984375" style="1726" customWidth="1"/>
    <col min="13055" max="13055" width="9.3984375" style="1726" customWidth="1"/>
    <col min="13056" max="13056" width="46.09765625" style="1726" customWidth="1"/>
    <col min="13057" max="13057" width="8.59765625" style="1726" customWidth="1"/>
    <col min="13058" max="13058" width="5" style="1726" customWidth="1"/>
    <col min="13059" max="13059" width="8.8984375" style="1726" customWidth="1"/>
    <col min="13060" max="13061" width="9.3984375" style="1726" customWidth="1"/>
    <col min="13062" max="13062" width="9.19921875" style="1726" customWidth="1"/>
    <col min="13063" max="13307" width="9" style="1726"/>
    <col min="13308" max="13308" width="4.09765625" style="1726" customWidth="1"/>
    <col min="13309" max="13309" width="8.09765625" style="1726" customWidth="1"/>
    <col min="13310" max="13310" width="7.8984375" style="1726" customWidth="1"/>
    <col min="13311" max="13311" width="9.3984375" style="1726" customWidth="1"/>
    <col min="13312" max="13312" width="46.09765625" style="1726" customWidth="1"/>
    <col min="13313" max="13313" width="8.59765625" style="1726" customWidth="1"/>
    <col min="13314" max="13314" width="5" style="1726" customWidth="1"/>
    <col min="13315" max="13315" width="8.8984375" style="1726" customWidth="1"/>
    <col min="13316" max="13317" width="9.3984375" style="1726" customWidth="1"/>
    <col min="13318" max="13318" width="9.19921875" style="1726" customWidth="1"/>
    <col min="13319" max="13563" width="9" style="1726"/>
    <col min="13564" max="13564" width="4.09765625" style="1726" customWidth="1"/>
    <col min="13565" max="13565" width="8.09765625" style="1726" customWidth="1"/>
    <col min="13566" max="13566" width="7.8984375" style="1726" customWidth="1"/>
    <col min="13567" max="13567" width="9.3984375" style="1726" customWidth="1"/>
    <col min="13568" max="13568" width="46.09765625" style="1726" customWidth="1"/>
    <col min="13569" max="13569" width="8.59765625" style="1726" customWidth="1"/>
    <col min="13570" max="13570" width="5" style="1726" customWidth="1"/>
    <col min="13571" max="13571" width="8.8984375" style="1726" customWidth="1"/>
    <col min="13572" max="13573" width="9.3984375" style="1726" customWidth="1"/>
    <col min="13574" max="13574" width="9.19921875" style="1726" customWidth="1"/>
    <col min="13575" max="13819" width="9" style="1726"/>
    <col min="13820" max="13820" width="4.09765625" style="1726" customWidth="1"/>
    <col min="13821" max="13821" width="8.09765625" style="1726" customWidth="1"/>
    <col min="13822" max="13822" width="7.8984375" style="1726" customWidth="1"/>
    <col min="13823" max="13823" width="9.3984375" style="1726" customWidth="1"/>
    <col min="13824" max="13824" width="46.09765625" style="1726" customWidth="1"/>
    <col min="13825" max="13825" width="8.59765625" style="1726" customWidth="1"/>
    <col min="13826" max="13826" width="5" style="1726" customWidth="1"/>
    <col min="13827" max="13827" width="8.8984375" style="1726" customWidth="1"/>
    <col min="13828" max="13829" width="9.3984375" style="1726" customWidth="1"/>
    <col min="13830" max="13830" width="9.19921875" style="1726" customWidth="1"/>
    <col min="13831" max="14075" width="9" style="1726"/>
    <col min="14076" max="14076" width="4.09765625" style="1726" customWidth="1"/>
    <col min="14077" max="14077" width="8.09765625" style="1726" customWidth="1"/>
    <col min="14078" max="14078" width="7.8984375" style="1726" customWidth="1"/>
    <col min="14079" max="14079" width="9.3984375" style="1726" customWidth="1"/>
    <col min="14080" max="14080" width="46.09765625" style="1726" customWidth="1"/>
    <col min="14081" max="14081" width="8.59765625" style="1726" customWidth="1"/>
    <col min="14082" max="14082" width="5" style="1726" customWidth="1"/>
    <col min="14083" max="14083" width="8.8984375" style="1726" customWidth="1"/>
    <col min="14084" max="14085" width="9.3984375" style="1726" customWidth="1"/>
    <col min="14086" max="14086" width="9.19921875" style="1726" customWidth="1"/>
    <col min="14087" max="14331" width="9" style="1726"/>
    <col min="14332" max="14332" width="4.09765625" style="1726" customWidth="1"/>
    <col min="14333" max="14333" width="8.09765625" style="1726" customWidth="1"/>
    <col min="14334" max="14334" width="7.8984375" style="1726" customWidth="1"/>
    <col min="14335" max="14335" width="9.3984375" style="1726" customWidth="1"/>
    <col min="14336" max="14336" width="46.09765625" style="1726" customWidth="1"/>
    <col min="14337" max="14337" width="8.59765625" style="1726" customWidth="1"/>
    <col min="14338" max="14338" width="5" style="1726" customWidth="1"/>
    <col min="14339" max="14339" width="8.8984375" style="1726" customWidth="1"/>
    <col min="14340" max="14341" width="9.3984375" style="1726" customWidth="1"/>
    <col min="14342" max="14342" width="9.19921875" style="1726" customWidth="1"/>
    <col min="14343" max="14587" width="9" style="1726"/>
    <col min="14588" max="14588" width="4.09765625" style="1726" customWidth="1"/>
    <col min="14589" max="14589" width="8.09765625" style="1726" customWidth="1"/>
    <col min="14590" max="14590" width="7.8984375" style="1726" customWidth="1"/>
    <col min="14591" max="14591" width="9.3984375" style="1726" customWidth="1"/>
    <col min="14592" max="14592" width="46.09765625" style="1726" customWidth="1"/>
    <col min="14593" max="14593" width="8.59765625" style="1726" customWidth="1"/>
    <col min="14594" max="14594" width="5" style="1726" customWidth="1"/>
    <col min="14595" max="14595" width="8.8984375" style="1726" customWidth="1"/>
    <col min="14596" max="14597" width="9.3984375" style="1726" customWidth="1"/>
    <col min="14598" max="14598" width="9.19921875" style="1726" customWidth="1"/>
    <col min="14599" max="14843" width="9" style="1726"/>
    <col min="14844" max="14844" width="4.09765625" style="1726" customWidth="1"/>
    <col min="14845" max="14845" width="8.09765625" style="1726" customWidth="1"/>
    <col min="14846" max="14846" width="7.8984375" style="1726" customWidth="1"/>
    <col min="14847" max="14847" width="9.3984375" style="1726" customWidth="1"/>
    <col min="14848" max="14848" width="46.09765625" style="1726" customWidth="1"/>
    <col min="14849" max="14849" width="8.59765625" style="1726" customWidth="1"/>
    <col min="14850" max="14850" width="5" style="1726" customWidth="1"/>
    <col min="14851" max="14851" width="8.8984375" style="1726" customWidth="1"/>
    <col min="14852" max="14853" width="9.3984375" style="1726" customWidth="1"/>
    <col min="14854" max="14854" width="9.19921875" style="1726" customWidth="1"/>
    <col min="14855" max="15099" width="9" style="1726"/>
    <col min="15100" max="15100" width="4.09765625" style="1726" customWidth="1"/>
    <col min="15101" max="15101" width="8.09765625" style="1726" customWidth="1"/>
    <col min="15102" max="15102" width="7.8984375" style="1726" customWidth="1"/>
    <col min="15103" max="15103" width="9.3984375" style="1726" customWidth="1"/>
    <col min="15104" max="15104" width="46.09765625" style="1726" customWidth="1"/>
    <col min="15105" max="15105" width="8.59765625" style="1726" customWidth="1"/>
    <col min="15106" max="15106" width="5" style="1726" customWidth="1"/>
    <col min="15107" max="15107" width="8.8984375" style="1726" customWidth="1"/>
    <col min="15108" max="15109" width="9.3984375" style="1726" customWidth="1"/>
    <col min="15110" max="15110" width="9.19921875" style="1726" customWidth="1"/>
    <col min="15111" max="15355" width="9" style="1726"/>
    <col min="15356" max="15356" width="4.09765625" style="1726" customWidth="1"/>
    <col min="15357" max="15357" width="8.09765625" style="1726" customWidth="1"/>
    <col min="15358" max="15358" width="7.8984375" style="1726" customWidth="1"/>
    <col min="15359" max="15359" width="9.3984375" style="1726" customWidth="1"/>
    <col min="15360" max="15360" width="46.09765625" style="1726" customWidth="1"/>
    <col min="15361" max="15361" width="8.59765625" style="1726" customWidth="1"/>
    <col min="15362" max="15362" width="5" style="1726" customWidth="1"/>
    <col min="15363" max="15363" width="8.8984375" style="1726" customWidth="1"/>
    <col min="15364" max="15365" width="9.3984375" style="1726" customWidth="1"/>
    <col min="15366" max="15366" width="9.19921875" style="1726" customWidth="1"/>
    <col min="15367" max="15611" width="9" style="1726"/>
    <col min="15612" max="15612" width="4.09765625" style="1726" customWidth="1"/>
    <col min="15613" max="15613" width="8.09765625" style="1726" customWidth="1"/>
    <col min="15614" max="15614" width="7.8984375" style="1726" customWidth="1"/>
    <col min="15615" max="15615" width="9.3984375" style="1726" customWidth="1"/>
    <col min="15616" max="15616" width="46.09765625" style="1726" customWidth="1"/>
    <col min="15617" max="15617" width="8.59765625" style="1726" customWidth="1"/>
    <col min="15618" max="15618" width="5" style="1726" customWidth="1"/>
    <col min="15619" max="15619" width="8.8984375" style="1726" customWidth="1"/>
    <col min="15620" max="15621" width="9.3984375" style="1726" customWidth="1"/>
    <col min="15622" max="15622" width="9.19921875" style="1726" customWidth="1"/>
    <col min="15623" max="15867" width="9" style="1726"/>
    <col min="15868" max="15868" width="4.09765625" style="1726" customWidth="1"/>
    <col min="15869" max="15869" width="8.09765625" style="1726" customWidth="1"/>
    <col min="15870" max="15870" width="7.8984375" style="1726" customWidth="1"/>
    <col min="15871" max="15871" width="9.3984375" style="1726" customWidth="1"/>
    <col min="15872" max="15872" width="46.09765625" style="1726" customWidth="1"/>
    <col min="15873" max="15873" width="8.59765625" style="1726" customWidth="1"/>
    <col min="15874" max="15874" width="5" style="1726" customWidth="1"/>
    <col min="15875" max="15875" width="8.8984375" style="1726" customWidth="1"/>
    <col min="15876" max="15877" width="9.3984375" style="1726" customWidth="1"/>
    <col min="15878" max="15878" width="9.19921875" style="1726" customWidth="1"/>
    <col min="15879" max="16123" width="9" style="1726"/>
    <col min="16124" max="16124" width="4.09765625" style="1726" customWidth="1"/>
    <col min="16125" max="16125" width="8.09765625" style="1726" customWidth="1"/>
    <col min="16126" max="16126" width="7.8984375" style="1726" customWidth="1"/>
    <col min="16127" max="16127" width="9.3984375" style="1726" customWidth="1"/>
    <col min="16128" max="16128" width="46.09765625" style="1726" customWidth="1"/>
    <col min="16129" max="16129" width="8.59765625" style="1726" customWidth="1"/>
    <col min="16130" max="16130" width="5" style="1726" customWidth="1"/>
    <col min="16131" max="16131" width="8.8984375" style="1726" customWidth="1"/>
    <col min="16132" max="16133" width="9.3984375" style="1726" customWidth="1"/>
    <col min="16134" max="16134" width="9.19921875" style="1726" customWidth="1"/>
    <col min="16135" max="16384" width="9" style="1726"/>
  </cols>
  <sheetData>
    <row r="1" spans="1:8">
      <c r="A1" s="1722" t="s">
        <v>1</v>
      </c>
      <c r="B1" s="1722"/>
      <c r="C1" s="1723"/>
      <c r="D1" s="1724"/>
      <c r="E1" s="1725" t="s">
        <v>12099</v>
      </c>
      <c r="G1" s="2036"/>
    </row>
    <row r="2" spans="1:8" ht="13.8" thickBot="1">
      <c r="A2" s="1727" t="s">
        <v>3</v>
      </c>
      <c r="B2" s="1722"/>
      <c r="C2" s="1723"/>
      <c r="D2" s="1724"/>
      <c r="E2" s="1728">
        <v>2224</v>
      </c>
      <c r="G2" s="2039"/>
      <c r="H2" s="2040"/>
    </row>
    <row r="3" spans="1:8">
      <c r="A3" s="2943" t="s">
        <v>4</v>
      </c>
      <c r="B3" s="2944"/>
      <c r="C3" s="2944"/>
      <c r="D3" s="1729"/>
      <c r="E3" s="2945" t="s">
        <v>5</v>
      </c>
      <c r="F3" s="2946"/>
      <c r="G3" s="2949" t="s">
        <v>6</v>
      </c>
      <c r="H3" s="2951" t="s">
        <v>7</v>
      </c>
    </row>
    <row r="4" spans="1:8" ht="13.8" thickBot="1">
      <c r="A4" s="1730" t="s">
        <v>8</v>
      </c>
      <c r="B4" s="1731" t="s">
        <v>9</v>
      </c>
      <c r="C4" s="1731" t="s">
        <v>10</v>
      </c>
      <c r="D4" s="1731" t="s">
        <v>11</v>
      </c>
      <c r="E4" s="2947"/>
      <c r="F4" s="2948"/>
      <c r="G4" s="2950"/>
      <c r="H4" s="2952"/>
    </row>
    <row r="5" spans="1:8">
      <c r="A5" s="1732"/>
      <c r="B5" s="1733"/>
      <c r="C5" s="1734"/>
      <c r="D5" s="1735"/>
      <c r="E5" s="1736"/>
      <c r="F5" s="2041"/>
      <c r="G5" s="2042"/>
      <c r="H5" s="2068"/>
    </row>
    <row r="6" spans="1:8" ht="13.8">
      <c r="A6" s="1754"/>
      <c r="B6" s="1808"/>
      <c r="C6" s="36"/>
      <c r="D6" s="78"/>
      <c r="E6" s="83"/>
      <c r="F6" s="402"/>
      <c r="G6" s="1534"/>
      <c r="H6" s="2069"/>
    </row>
    <row r="7" spans="1:8" customFormat="1" ht="14.4">
      <c r="A7" s="1780"/>
      <c r="B7" s="24" t="s">
        <v>12</v>
      </c>
      <c r="C7" s="25"/>
      <c r="D7" s="26"/>
      <c r="E7" s="27" t="s">
        <v>13</v>
      </c>
      <c r="F7" s="1451"/>
      <c r="G7" s="1452"/>
      <c r="H7" s="2043"/>
    </row>
    <row r="8" spans="1:8" customFormat="1" ht="14.4">
      <c r="A8" s="1780"/>
      <c r="B8" s="1781"/>
      <c r="C8" s="1452"/>
      <c r="D8" s="1452"/>
      <c r="E8" s="1455"/>
      <c r="F8" s="1451"/>
      <c r="G8" s="1452"/>
      <c r="H8" s="2043"/>
    </row>
    <row r="9" spans="1:8" customFormat="1" ht="26.4">
      <c r="A9" s="34">
        <f>MAX(A$1:A8)+1</f>
        <v>1</v>
      </c>
      <c r="B9" s="1781"/>
      <c r="C9" s="36" t="s">
        <v>14</v>
      </c>
      <c r="D9" s="37"/>
      <c r="E9" s="38" t="s">
        <v>15</v>
      </c>
      <c r="F9" s="39"/>
      <c r="G9" s="898" t="s">
        <v>16</v>
      </c>
      <c r="H9" s="2044">
        <v>22.98</v>
      </c>
    </row>
    <row r="10" spans="1:8" customFormat="1" ht="13.8">
      <c r="A10" s="34"/>
      <c r="B10" s="1781"/>
      <c r="C10" s="36"/>
      <c r="D10" s="37"/>
      <c r="E10" s="38"/>
      <c r="F10" s="49">
        <v>22.98</v>
      </c>
      <c r="G10" s="40"/>
      <c r="H10" s="2043"/>
    </row>
    <row r="11" spans="1:8" customFormat="1" ht="13.8">
      <c r="A11" s="34"/>
      <c r="B11" s="1781"/>
      <c r="C11" s="36"/>
      <c r="D11" s="37"/>
      <c r="E11" s="38"/>
      <c r="F11" s="49"/>
      <c r="G11" s="40"/>
      <c r="H11" s="2043"/>
    </row>
    <row r="12" spans="1:8" customFormat="1" ht="13.8">
      <c r="A12" s="645"/>
      <c r="B12" s="532" t="s">
        <v>21</v>
      </c>
      <c r="C12" s="1738"/>
      <c r="D12" s="1738"/>
      <c r="E12" s="53" t="s">
        <v>22</v>
      </c>
      <c r="F12" s="1078"/>
      <c r="G12" s="2045"/>
      <c r="H12" s="2070"/>
    </row>
    <row r="13" spans="1:8" customFormat="1" ht="13.8">
      <c r="A13" s="645"/>
      <c r="B13" s="1737"/>
      <c r="C13" s="1738"/>
      <c r="D13" s="1738"/>
      <c r="E13" s="356"/>
      <c r="F13" s="1078"/>
      <c r="G13" s="2045"/>
      <c r="H13" s="2070"/>
    </row>
    <row r="14" spans="1:8" customFormat="1" ht="13.8">
      <c r="A14" s="826">
        <f>MAX(A$1:A13)+1</f>
        <v>2</v>
      </c>
      <c r="B14" s="1737"/>
      <c r="C14" s="36" t="s">
        <v>143</v>
      </c>
      <c r="D14" s="37"/>
      <c r="E14" s="38" t="s">
        <v>144</v>
      </c>
      <c r="F14" s="603"/>
      <c r="G14" s="898" t="s">
        <v>19</v>
      </c>
      <c r="H14" s="2071">
        <v>18</v>
      </c>
    </row>
    <row r="15" spans="1:8" customFormat="1" ht="13.8">
      <c r="A15" s="645"/>
      <c r="B15" s="1737"/>
      <c r="C15" s="36"/>
      <c r="D15" s="37"/>
      <c r="E15" s="77" t="s">
        <v>12749</v>
      </c>
      <c r="F15" s="469">
        <v>6</v>
      </c>
      <c r="G15" s="898"/>
      <c r="H15" s="2070"/>
    </row>
    <row r="16" spans="1:8" customFormat="1" ht="13.8">
      <c r="A16" s="645"/>
      <c r="B16" s="1737"/>
      <c r="C16" s="36"/>
      <c r="D16" s="37"/>
      <c r="E16" s="77" t="s">
        <v>12750</v>
      </c>
      <c r="F16" s="640">
        <v>12</v>
      </c>
      <c r="G16" s="898"/>
      <c r="H16" s="2070"/>
    </row>
    <row r="17" spans="1:8" customFormat="1" ht="13.8">
      <c r="A17" s="645"/>
      <c r="B17" s="1737"/>
      <c r="C17" s="36"/>
      <c r="D17" s="37"/>
      <c r="E17" s="77"/>
      <c r="F17" s="469">
        <f>SUM(F15:F16)</f>
        <v>18</v>
      </c>
      <c r="G17" s="898"/>
      <c r="H17" s="2070"/>
    </row>
    <row r="18" spans="1:8" customFormat="1" ht="13.8">
      <c r="A18" s="645"/>
      <c r="B18" s="1739"/>
      <c r="C18" s="1738"/>
      <c r="D18" s="1738"/>
      <c r="E18" s="650"/>
      <c r="F18" s="1078" t="s">
        <v>12003</v>
      </c>
      <c r="G18" s="2045"/>
      <c r="H18" s="2070"/>
    </row>
    <row r="19" spans="1:8" customFormat="1" ht="26.4">
      <c r="A19" s="826">
        <f>MAX(A$1:A18)+1</f>
        <v>3</v>
      </c>
      <c r="B19" s="1739"/>
      <c r="C19" s="92" t="s">
        <v>264</v>
      </c>
      <c r="D19" s="168"/>
      <c r="E19" s="39" t="s">
        <v>12100</v>
      </c>
      <c r="F19" s="2046"/>
      <c r="G19" s="1250" t="s">
        <v>68</v>
      </c>
      <c r="H19" s="2072">
        <v>60</v>
      </c>
    </row>
    <row r="20" spans="1:8" customFormat="1" ht="26.4">
      <c r="A20" s="645"/>
      <c r="B20" s="1739"/>
      <c r="C20" s="1738"/>
      <c r="D20" s="79" t="s">
        <v>266</v>
      </c>
      <c r="E20" s="83" t="s">
        <v>267</v>
      </c>
      <c r="F20" s="2047"/>
      <c r="G20" s="1154" t="s">
        <v>68</v>
      </c>
      <c r="H20" s="2073">
        <v>60</v>
      </c>
    </row>
    <row r="21" spans="1:8" customFormat="1" ht="13.8">
      <c r="A21" s="645"/>
      <c r="B21" s="1739"/>
      <c r="C21" s="1738"/>
      <c r="D21" s="1740"/>
      <c r="E21" s="512" t="s">
        <v>12751</v>
      </c>
      <c r="F21" s="1078">
        <v>60</v>
      </c>
      <c r="G21" s="1154"/>
      <c r="H21" s="2072"/>
    </row>
    <row r="22" spans="1:8" customFormat="1" ht="13.8">
      <c r="A22" s="645"/>
      <c r="B22" s="1739"/>
      <c r="C22" s="1738"/>
      <c r="D22" s="1740"/>
      <c r="E22" s="512"/>
      <c r="F22" s="1062"/>
      <c r="G22" s="1154"/>
      <c r="H22" s="2072"/>
    </row>
    <row r="23" spans="1:8" customFormat="1" ht="26.4">
      <c r="A23" s="826">
        <f>MAX(A$1:A22)+1</f>
        <v>4</v>
      </c>
      <c r="B23" s="85"/>
      <c r="C23" s="36" t="s">
        <v>269</v>
      </c>
      <c r="D23" s="37"/>
      <c r="E23" s="38" t="s">
        <v>270</v>
      </c>
      <c r="F23" s="39"/>
      <c r="G23" s="40" t="s">
        <v>64</v>
      </c>
      <c r="H23" s="2072">
        <v>3</v>
      </c>
    </row>
    <row r="24" spans="1:8" customFormat="1" ht="26.4">
      <c r="A24" s="645"/>
      <c r="B24" s="1739"/>
      <c r="C24" s="1738"/>
      <c r="D24" s="79" t="s">
        <v>10666</v>
      </c>
      <c r="E24" s="83" t="s">
        <v>10667</v>
      </c>
      <c r="F24" s="1224"/>
      <c r="G24" s="932" t="s">
        <v>64</v>
      </c>
      <c r="H24" s="2073">
        <v>3</v>
      </c>
    </row>
    <row r="25" spans="1:8" customFormat="1" ht="13.8">
      <c r="A25" s="645"/>
      <c r="B25" s="1739"/>
      <c r="C25" s="1738"/>
      <c r="D25" s="79"/>
      <c r="E25" s="77" t="s">
        <v>12102</v>
      </c>
      <c r="F25" s="469">
        <v>3</v>
      </c>
      <c r="G25" s="932"/>
      <c r="H25" s="2070"/>
    </row>
    <row r="26" spans="1:8" customFormat="1" ht="13.8">
      <c r="A26" s="645"/>
      <c r="B26" s="1739"/>
      <c r="C26" s="1738"/>
      <c r="D26" s="79"/>
      <c r="E26" s="38"/>
      <c r="F26" s="469" t="s">
        <v>12003</v>
      </c>
      <c r="G26" s="932"/>
      <c r="H26" s="2070"/>
    </row>
    <row r="27" spans="1:8" customFormat="1" ht="13.8">
      <c r="A27" s="826">
        <f>MAX(A$1:A26)+1</f>
        <v>5</v>
      </c>
      <c r="B27" s="1739"/>
      <c r="C27" s="36" t="s">
        <v>72</v>
      </c>
      <c r="D27" s="37"/>
      <c r="E27" s="38" t="s">
        <v>73</v>
      </c>
      <c r="F27" s="211"/>
      <c r="G27" s="898" t="s">
        <v>16</v>
      </c>
      <c r="H27" s="2071">
        <v>22.98</v>
      </c>
    </row>
    <row r="28" spans="1:8" customFormat="1" ht="13.8">
      <c r="A28" s="826"/>
      <c r="B28" s="1741"/>
      <c r="C28" s="1742"/>
      <c r="D28" s="79" t="s">
        <v>74</v>
      </c>
      <c r="E28" s="83" t="s">
        <v>75</v>
      </c>
      <c r="F28" s="1224"/>
      <c r="G28" s="932" t="s">
        <v>16</v>
      </c>
      <c r="H28" s="2074">
        <v>22.98</v>
      </c>
    </row>
    <row r="29" spans="1:8" customFormat="1" ht="13.8">
      <c r="A29" s="23"/>
      <c r="B29" s="535"/>
      <c r="C29" s="78"/>
      <c r="D29" s="548"/>
      <c r="E29" s="98" t="s">
        <v>2188</v>
      </c>
      <c r="F29" s="49"/>
      <c r="G29" s="74"/>
      <c r="H29" s="2075"/>
    </row>
    <row r="30" spans="1:8" customFormat="1" ht="13.8">
      <c r="A30" s="826"/>
      <c r="B30" s="822"/>
      <c r="C30" s="1742"/>
      <c r="D30" s="1740"/>
      <c r="E30" s="1065" t="s">
        <v>12103</v>
      </c>
      <c r="F30" s="1078">
        <f>0.00027*60</f>
        <v>1.6199999999999999E-2</v>
      </c>
      <c r="G30" s="1154"/>
      <c r="H30" s="2076"/>
    </row>
    <row r="31" spans="1:8" customFormat="1" ht="13.8">
      <c r="A31" s="826"/>
      <c r="B31" s="822"/>
      <c r="C31" s="1742"/>
      <c r="D31" s="1740"/>
      <c r="E31" s="1065" t="s">
        <v>12104</v>
      </c>
      <c r="F31" s="1078">
        <v>7.0000000000000007E-2</v>
      </c>
      <c r="G31" s="1154"/>
      <c r="H31" s="2076"/>
    </row>
    <row r="32" spans="1:8" customFormat="1" ht="13.8">
      <c r="A32" s="826"/>
      <c r="B32" s="822"/>
      <c r="C32" s="1742"/>
      <c r="D32" s="1740"/>
      <c r="E32" s="1065" t="s">
        <v>12752</v>
      </c>
      <c r="F32" s="1078">
        <v>5.55</v>
      </c>
      <c r="G32" s="1154"/>
      <c r="H32" s="2076"/>
    </row>
    <row r="33" spans="1:11" customFormat="1" ht="13.8">
      <c r="A33" s="826"/>
      <c r="B33" s="822"/>
      <c r="C33" s="1742"/>
      <c r="D33" s="1740"/>
      <c r="E33" s="1065" t="s">
        <v>12105</v>
      </c>
      <c r="F33" s="1083">
        <v>17.34</v>
      </c>
      <c r="G33" s="1154"/>
      <c r="H33" s="2076"/>
    </row>
    <row r="34" spans="1:11" customFormat="1" ht="13.8">
      <c r="A34" s="826"/>
      <c r="B34" s="822"/>
      <c r="C34" s="1742"/>
      <c r="D34" s="1740"/>
      <c r="E34" s="608"/>
      <c r="F34" s="1078">
        <f>SUM(F30:F33)</f>
        <v>22.976199999999999</v>
      </c>
      <c r="G34" s="1154"/>
      <c r="H34" s="2076"/>
    </row>
    <row r="35" spans="1:11" customFormat="1" ht="13.8">
      <c r="A35" s="826"/>
      <c r="B35" s="822"/>
      <c r="C35" s="1742"/>
      <c r="D35" s="1740"/>
      <c r="E35" s="608"/>
      <c r="F35" s="1078"/>
      <c r="G35" s="1154"/>
      <c r="H35" s="2076"/>
    </row>
    <row r="36" spans="1:11" customFormat="1" ht="13.8">
      <c r="A36" s="645"/>
      <c r="B36" s="532" t="s">
        <v>194</v>
      </c>
      <c r="C36" s="1738"/>
      <c r="D36" s="1738"/>
      <c r="E36" s="27" t="s">
        <v>195</v>
      </c>
      <c r="F36" s="1078"/>
      <c r="G36" s="2045"/>
      <c r="H36" s="2070"/>
    </row>
    <row r="37" spans="1:11" customFormat="1" ht="13.8">
      <c r="A37" s="826"/>
      <c r="B37" s="168"/>
      <c r="C37" s="1742"/>
      <c r="D37" s="168"/>
      <c r="E37" s="27"/>
      <c r="F37" s="2077"/>
      <c r="G37" s="898"/>
      <c r="H37" s="2078"/>
    </row>
    <row r="38" spans="1:11" customFormat="1" ht="13.8">
      <c r="A38" s="34">
        <f>MAX(A$1:A36)+1</f>
        <v>6</v>
      </c>
      <c r="B38" s="1363"/>
      <c r="C38" s="36" t="s">
        <v>196</v>
      </c>
      <c r="D38" s="37"/>
      <c r="E38" s="38" t="s">
        <v>197</v>
      </c>
      <c r="F38" s="644"/>
      <c r="G38" s="898" t="s">
        <v>19</v>
      </c>
      <c r="H38" s="2079">
        <v>12.36</v>
      </c>
    </row>
    <row r="39" spans="1:11" customFormat="1" ht="13.8">
      <c r="A39" s="1457"/>
      <c r="B39" s="1366"/>
      <c r="C39" s="78"/>
      <c r="D39" s="79" t="s">
        <v>198</v>
      </c>
      <c r="E39" s="83" t="s">
        <v>199</v>
      </c>
      <c r="F39" s="402"/>
      <c r="G39" s="932" t="s">
        <v>19</v>
      </c>
      <c r="H39" s="2080">
        <v>12.36</v>
      </c>
    </row>
    <row r="40" spans="1:11" customFormat="1" ht="13.8">
      <c r="A40" s="1457"/>
      <c r="B40" s="1366"/>
      <c r="C40" s="78"/>
      <c r="D40" s="79"/>
      <c r="E40" s="1367" t="s">
        <v>12106</v>
      </c>
      <c r="F40" s="402">
        <v>0.36</v>
      </c>
      <c r="G40" s="932"/>
      <c r="H40" s="2080"/>
    </row>
    <row r="41" spans="1:11" customFormat="1" ht="13.8">
      <c r="A41" s="1457"/>
      <c r="B41" s="1366"/>
      <c r="C41" s="78"/>
      <c r="D41" s="79"/>
      <c r="E41" s="1367" t="s">
        <v>12753</v>
      </c>
      <c r="F41" s="403">
        <v>12</v>
      </c>
      <c r="G41" s="932"/>
      <c r="H41" s="2080"/>
    </row>
    <row r="42" spans="1:11" customFormat="1" ht="13.8">
      <c r="A42" s="1457"/>
      <c r="B42" s="1366"/>
      <c r="C42" s="78"/>
      <c r="D42" s="79"/>
      <c r="E42" s="1394"/>
      <c r="F42" s="402">
        <f>SUM(F40:F41)</f>
        <v>12.36</v>
      </c>
      <c r="G42" s="932"/>
      <c r="H42" s="2080"/>
    </row>
    <row r="43" spans="1:11" s="144" customFormat="1" ht="13.8">
      <c r="A43" s="34">
        <f>MAX(A$1:A38)+1</f>
        <v>7</v>
      </c>
      <c r="B43" s="1363"/>
      <c r="C43" s="36" t="s">
        <v>776</v>
      </c>
      <c r="D43" s="37"/>
      <c r="E43" s="38" t="s">
        <v>777</v>
      </c>
      <c r="F43" s="644"/>
      <c r="G43" s="898" t="s">
        <v>19</v>
      </c>
      <c r="H43" s="2079">
        <v>24</v>
      </c>
    </row>
    <row r="44" spans="1:11" customFormat="1" ht="13.8">
      <c r="A44" s="1182"/>
      <c r="B44" s="93"/>
      <c r="C44" s="78"/>
      <c r="D44" s="79" t="s">
        <v>778</v>
      </c>
      <c r="E44" s="83" t="s">
        <v>779</v>
      </c>
      <c r="F44" s="402"/>
      <c r="G44" s="932" t="s">
        <v>19</v>
      </c>
      <c r="H44" s="2081">
        <v>24</v>
      </c>
    </row>
    <row r="45" spans="1:11" customFormat="1" ht="13.8">
      <c r="A45" s="1182"/>
      <c r="B45" s="93"/>
      <c r="C45" s="78"/>
      <c r="D45" s="79"/>
      <c r="E45" s="1367" t="s">
        <v>12107</v>
      </c>
      <c r="F45" s="402">
        <v>24</v>
      </c>
      <c r="G45" s="932"/>
      <c r="H45" s="2081"/>
    </row>
    <row r="46" spans="1:11" customFormat="1" ht="13.8">
      <c r="A46" s="1182"/>
      <c r="B46" s="93"/>
      <c r="C46" s="78"/>
      <c r="D46" s="79"/>
      <c r="E46" s="1367"/>
      <c r="F46" s="402"/>
      <c r="G46" s="932"/>
      <c r="H46" s="2081"/>
    </row>
    <row r="47" spans="1:11" customFormat="1" ht="13.8">
      <c r="A47" s="34">
        <f>MAX(A$1:A43)+1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2082">
        <v>19.559999999999999</v>
      </c>
      <c r="K47" s="155"/>
    </row>
    <row r="48" spans="1:11" customFormat="1" ht="13.8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2081">
        <v>19.559999999999999</v>
      </c>
      <c r="K48" s="394"/>
    </row>
    <row r="49" spans="1:11" customFormat="1" ht="13.8">
      <c r="A49" s="1182"/>
      <c r="B49" s="93"/>
      <c r="C49" s="78"/>
      <c r="D49" s="79"/>
      <c r="E49" s="1367" t="s">
        <v>12754</v>
      </c>
      <c r="F49" s="402">
        <f>F63</f>
        <v>19.559999999999999</v>
      </c>
      <c r="G49" s="932"/>
      <c r="H49" s="2081"/>
      <c r="K49" s="155"/>
    </row>
    <row r="50" spans="1:11" customFormat="1" ht="13.8">
      <c r="A50" s="1182"/>
      <c r="B50" s="93"/>
      <c r="C50" s="78"/>
      <c r="D50" s="79"/>
      <c r="E50" s="1367"/>
      <c r="F50" s="402"/>
      <c r="G50" s="932"/>
      <c r="H50" s="2081"/>
    </row>
    <row r="51" spans="1:11" customFormat="1" ht="13.8">
      <c r="A51" s="34">
        <f>MAX(A$1:A46)+1</f>
        <v>8</v>
      </c>
      <c r="B51" s="44"/>
      <c r="C51" s="36" t="s">
        <v>2708</v>
      </c>
      <c r="D51" s="37"/>
      <c r="E51" s="38" t="s">
        <v>2709</v>
      </c>
      <c r="F51" s="211"/>
      <c r="G51" s="898" t="s">
        <v>19</v>
      </c>
      <c r="H51" s="2083">
        <v>7.2</v>
      </c>
    </row>
    <row r="52" spans="1:11" customFormat="1" ht="13.8">
      <c r="A52" s="84"/>
      <c r="B52" s="85"/>
      <c r="C52" s="78"/>
      <c r="D52" s="79" t="s">
        <v>12108</v>
      </c>
      <c r="E52" s="83" t="s">
        <v>12109</v>
      </c>
      <c r="F52" s="1224"/>
      <c r="G52" s="932" t="s">
        <v>19</v>
      </c>
      <c r="H52" s="2084">
        <v>7.2</v>
      </c>
    </row>
    <row r="53" spans="1:11" customFormat="1" ht="13.8">
      <c r="A53" s="915"/>
      <c r="B53" s="1364"/>
      <c r="C53" s="78"/>
      <c r="D53" s="79"/>
      <c r="E53" s="90" t="s">
        <v>12755</v>
      </c>
      <c r="F53" s="49">
        <v>7.2</v>
      </c>
      <c r="G53" s="74"/>
      <c r="H53" s="1499"/>
      <c r="J53" s="1726"/>
    </row>
    <row r="54" spans="1:11" customFormat="1" ht="13.8">
      <c r="A54" s="915"/>
      <c r="B54" s="1364"/>
      <c r="C54" s="78"/>
      <c r="D54" s="79"/>
      <c r="E54" s="1787" t="s">
        <v>12756</v>
      </c>
      <c r="F54" s="49"/>
      <c r="G54" s="74"/>
      <c r="H54" s="1499"/>
      <c r="J54" s="1726"/>
    </row>
    <row r="55" spans="1:11" customFormat="1" ht="13.8">
      <c r="A55" s="84"/>
      <c r="B55" s="1363"/>
      <c r="C55" s="36"/>
      <c r="D55" s="37"/>
      <c r="E55" s="1787" t="s">
        <v>12757</v>
      </c>
      <c r="F55" s="159"/>
      <c r="G55" s="40"/>
      <c r="H55" s="1838"/>
      <c r="J55" s="1726"/>
    </row>
    <row r="56" spans="1:11">
      <c r="A56" s="1744"/>
      <c r="B56" s="1380"/>
      <c r="C56" s="1748"/>
      <c r="D56" s="1749"/>
      <c r="E56" s="2085"/>
      <c r="F56" s="2086"/>
      <c r="G56" s="2048"/>
      <c r="H56" s="2084"/>
    </row>
    <row r="57" spans="1:11">
      <c r="A57" s="1379">
        <f>MAX(A$1:A56)+1</f>
        <v>9</v>
      </c>
      <c r="B57" s="1380"/>
      <c r="C57" s="1751" t="s">
        <v>201</v>
      </c>
      <c r="D57" s="1752"/>
      <c r="E57" s="1753" t="s">
        <v>202</v>
      </c>
      <c r="F57" s="2086"/>
      <c r="G57" s="2049" t="s">
        <v>19</v>
      </c>
      <c r="H57" s="2083">
        <v>16.8</v>
      </c>
    </row>
    <row r="58" spans="1:11">
      <c r="A58" s="1379"/>
      <c r="B58" s="1745"/>
      <c r="C58" s="1746"/>
      <c r="D58" s="1747" t="s">
        <v>203</v>
      </c>
      <c r="E58" s="1052" t="s">
        <v>204</v>
      </c>
      <c r="F58" s="2087"/>
      <c r="G58" s="2050" t="s">
        <v>19</v>
      </c>
      <c r="H58" s="2084">
        <v>16.8</v>
      </c>
    </row>
    <row r="59" spans="1:11">
      <c r="A59" s="1754"/>
      <c r="B59" s="1745"/>
      <c r="C59" s="1746"/>
      <c r="D59" s="1747"/>
      <c r="E59" s="2088" t="s">
        <v>12758</v>
      </c>
      <c r="F59" s="2086">
        <v>16.8</v>
      </c>
      <c r="G59" s="2050"/>
      <c r="H59" s="2074"/>
    </row>
    <row r="60" spans="1:11">
      <c r="A60" s="1754"/>
      <c r="B60" s="1380"/>
      <c r="C60" s="1748"/>
      <c r="D60" s="1749"/>
      <c r="E60" s="2088"/>
      <c r="F60" s="2086"/>
      <c r="G60" s="2048"/>
      <c r="H60" s="2089"/>
    </row>
    <row r="61" spans="1:11">
      <c r="A61" s="1379">
        <f>MAX(A$1:A60)+1</f>
        <v>10</v>
      </c>
      <c r="B61" s="1755"/>
      <c r="C61" s="36" t="s">
        <v>136</v>
      </c>
      <c r="D61" s="37"/>
      <c r="E61" s="38" t="s">
        <v>826</v>
      </c>
      <c r="F61" s="2090"/>
      <c r="G61" s="2049" t="s">
        <v>19</v>
      </c>
      <c r="H61" s="2083">
        <v>19.559999999999999</v>
      </c>
    </row>
    <row r="62" spans="1:11" ht="26.4">
      <c r="A62" s="920"/>
      <c r="B62" s="1756"/>
      <c r="C62" s="1746"/>
      <c r="D62" s="79" t="s">
        <v>138</v>
      </c>
      <c r="E62" s="83" t="s">
        <v>218</v>
      </c>
      <c r="F62" s="2087"/>
      <c r="G62" s="2050" t="s">
        <v>19</v>
      </c>
      <c r="H62" s="2084">
        <v>19.559999999999999</v>
      </c>
    </row>
    <row r="63" spans="1:11">
      <c r="A63" s="1379"/>
      <c r="B63" s="1756"/>
      <c r="C63" s="1746"/>
      <c r="D63" s="1747"/>
      <c r="E63" s="2088" t="s">
        <v>12759</v>
      </c>
      <c r="F63" s="2086">
        <v>19.559999999999999</v>
      </c>
      <c r="G63" s="2050"/>
      <c r="H63" s="2083"/>
    </row>
    <row r="64" spans="1:11">
      <c r="A64" s="920"/>
      <c r="B64" s="1758"/>
      <c r="C64" s="1759"/>
      <c r="D64" s="1750"/>
      <c r="E64" s="2091"/>
      <c r="F64" s="2092"/>
      <c r="G64" s="2051"/>
      <c r="H64" s="2074"/>
    </row>
    <row r="65" spans="1:9">
      <c r="A65" s="920"/>
      <c r="B65" s="1745"/>
      <c r="C65" s="1746"/>
      <c r="D65" s="1747"/>
      <c r="E65" s="2085"/>
      <c r="F65" s="2086"/>
      <c r="G65" s="2050"/>
      <c r="H65" s="2093"/>
    </row>
    <row r="66" spans="1:9" s="127" customFormat="1" ht="26.4">
      <c r="A66" s="123"/>
      <c r="B66" s="35" t="s">
        <v>1061</v>
      </c>
      <c r="C66" s="35"/>
      <c r="D66" s="120"/>
      <c r="E66" s="401" t="s">
        <v>1062</v>
      </c>
      <c r="F66" s="129"/>
      <c r="G66" s="126"/>
      <c r="H66" s="2094"/>
      <c r="I66"/>
    </row>
    <row r="67" spans="1:9" customFormat="1" ht="13.8">
      <c r="A67" s="23"/>
      <c r="B67" s="522"/>
      <c r="C67" s="31"/>
      <c r="D67" s="523"/>
      <c r="E67" s="33"/>
      <c r="F67" s="28"/>
      <c r="G67" s="29"/>
      <c r="H67" s="2095"/>
    </row>
    <row r="68" spans="1:9" customFormat="1" ht="26.4">
      <c r="A68" s="34">
        <f>MAX(A$1:A67)+1</f>
        <v>11</v>
      </c>
      <c r="B68" s="1363"/>
      <c r="C68" s="36" t="s">
        <v>5770</v>
      </c>
      <c r="D68" s="37"/>
      <c r="E68" s="38" t="s">
        <v>5771</v>
      </c>
      <c r="F68" s="159"/>
      <c r="G68" s="40" t="s">
        <v>68</v>
      </c>
      <c r="H68" s="2096">
        <v>40</v>
      </c>
    </row>
    <row r="69" spans="1:9" customFormat="1" ht="26.4">
      <c r="A69" s="84"/>
      <c r="B69" s="1366"/>
      <c r="C69" s="78"/>
      <c r="D69" s="79" t="s">
        <v>5772</v>
      </c>
      <c r="E69" s="83" t="s">
        <v>5773</v>
      </c>
      <c r="F69" s="49"/>
      <c r="G69" s="74" t="s">
        <v>68</v>
      </c>
      <c r="H69" s="2097">
        <v>40</v>
      </c>
    </row>
    <row r="70" spans="1:9" customFormat="1" ht="13.8">
      <c r="A70" s="84"/>
      <c r="B70" s="1366"/>
      <c r="C70" s="78"/>
      <c r="D70" s="79"/>
      <c r="E70" s="90" t="s">
        <v>12760</v>
      </c>
      <c r="F70" s="49">
        <v>40</v>
      </c>
      <c r="G70" s="74"/>
      <c r="H70" s="2097"/>
    </row>
    <row r="71" spans="1:9" customFormat="1" ht="13.8">
      <c r="A71" s="84"/>
      <c r="B71" s="1366"/>
      <c r="C71" s="78"/>
      <c r="D71" s="79"/>
      <c r="E71" s="876"/>
      <c r="F71" s="49"/>
      <c r="G71" s="74"/>
      <c r="H71" s="2097"/>
    </row>
    <row r="72" spans="1:9" customFormat="1" ht="13.8">
      <c r="A72" s="915"/>
      <c r="B72" s="35" t="s">
        <v>1831</v>
      </c>
      <c r="C72" s="35"/>
      <c r="D72" s="120"/>
      <c r="E72" s="53" t="s">
        <v>1832</v>
      </c>
      <c r="F72" s="1774"/>
      <c r="G72" s="1377"/>
      <c r="H72" s="2098"/>
    </row>
    <row r="73" spans="1:9" customFormat="1" ht="13.8">
      <c r="A73" s="915"/>
      <c r="B73" s="1364"/>
      <c r="C73" s="1375"/>
      <c r="D73" s="1376"/>
      <c r="E73" s="1394"/>
      <c r="F73" s="1774"/>
      <c r="G73" s="1377"/>
      <c r="H73" s="2098"/>
    </row>
    <row r="74" spans="1:9" customFormat="1" ht="13.8">
      <c r="A74" s="1379">
        <f>MAX(A$1:A73)+1</f>
        <v>12</v>
      </c>
      <c r="B74" s="1364"/>
      <c r="C74" s="36" t="s">
        <v>1833</v>
      </c>
      <c r="D74" s="37"/>
      <c r="E74" s="38" t="s">
        <v>1834</v>
      </c>
      <c r="F74" s="39"/>
      <c r="G74" s="40" t="s">
        <v>19</v>
      </c>
      <c r="H74" s="2099">
        <v>12</v>
      </c>
    </row>
    <row r="75" spans="1:9" customFormat="1" ht="13.8">
      <c r="A75" s="915"/>
      <c r="B75" s="1364"/>
      <c r="C75" s="146"/>
      <c r="D75" s="361" t="s">
        <v>12136</v>
      </c>
      <c r="E75" s="370" t="s">
        <v>12137</v>
      </c>
      <c r="F75" s="363"/>
      <c r="G75" s="32" t="s">
        <v>19</v>
      </c>
      <c r="H75" s="2100">
        <v>12</v>
      </c>
    </row>
    <row r="76" spans="1:9" customFormat="1" ht="13.8">
      <c r="A76" s="915"/>
      <c r="B76" s="1364"/>
      <c r="C76" s="146"/>
      <c r="D76" s="37"/>
      <c r="E76" s="1787" t="s">
        <v>12761</v>
      </c>
      <c r="F76" s="1774">
        <v>12</v>
      </c>
      <c r="G76" s="40"/>
      <c r="H76" s="2101"/>
    </row>
    <row r="77" spans="1:9" customFormat="1" ht="13.8">
      <c r="A77" s="84"/>
      <c r="B77" s="1366"/>
      <c r="C77" s="78"/>
      <c r="D77" s="79"/>
      <c r="E77" s="876"/>
      <c r="F77" s="49"/>
      <c r="G77" s="74"/>
      <c r="H77" s="2100"/>
    </row>
    <row r="78" spans="1:9" customFormat="1" ht="13.8">
      <c r="A78" s="645"/>
      <c r="B78" s="532" t="s">
        <v>941</v>
      </c>
      <c r="C78" s="1738"/>
      <c r="D78" s="1738"/>
      <c r="E78" s="27" t="s">
        <v>942</v>
      </c>
      <c r="F78" s="1078"/>
      <c r="G78" s="2045"/>
      <c r="H78" s="2102"/>
    </row>
    <row r="79" spans="1:9" s="127" customFormat="1" ht="13.8">
      <c r="A79" s="123"/>
      <c r="B79" s="35"/>
      <c r="C79" s="35"/>
      <c r="D79" s="120"/>
      <c r="E79" s="53"/>
      <c r="F79" s="129"/>
      <c r="G79" s="2052"/>
      <c r="H79" s="2103"/>
      <c r="I79"/>
    </row>
    <row r="80" spans="1:9" customFormat="1" ht="13.8">
      <c r="A80" s="1379">
        <f>MAX(A$1:A78)+1</f>
        <v>13</v>
      </c>
      <c r="B80" s="372"/>
      <c r="C80" s="373">
        <v>91040201</v>
      </c>
      <c r="D80" s="374"/>
      <c r="E80" s="38" t="s">
        <v>11890</v>
      </c>
      <c r="F80" s="173"/>
      <c r="G80" s="898" t="s">
        <v>64</v>
      </c>
      <c r="H80" s="2071">
        <v>1</v>
      </c>
    </row>
    <row r="81" spans="1:8" customFormat="1" ht="26.4">
      <c r="A81" s="84"/>
      <c r="B81" s="375"/>
      <c r="C81" s="376"/>
      <c r="D81" s="377">
        <v>9104020105</v>
      </c>
      <c r="E81" s="83" t="s">
        <v>11891</v>
      </c>
      <c r="F81" s="2104"/>
      <c r="G81" s="932" t="s">
        <v>64</v>
      </c>
      <c r="H81" s="2074">
        <v>1</v>
      </c>
    </row>
    <row r="82" spans="1:8" customFormat="1" ht="13.8">
      <c r="A82" s="84"/>
      <c r="B82" s="375"/>
      <c r="C82" s="376"/>
      <c r="D82" s="377"/>
      <c r="E82" s="83"/>
      <c r="F82" s="2104"/>
      <c r="G82" s="932"/>
      <c r="H82" s="2074"/>
    </row>
    <row r="83" spans="1:8" customFormat="1" ht="13.8">
      <c r="A83" s="1379">
        <f>MAX(A$1:A81)+1</f>
        <v>14</v>
      </c>
      <c r="B83" s="372"/>
      <c r="C83" s="373">
        <v>91040301</v>
      </c>
      <c r="D83" s="374"/>
      <c r="E83" s="38" t="s">
        <v>11893</v>
      </c>
      <c r="F83" s="173"/>
      <c r="G83" s="898" t="s">
        <v>68</v>
      </c>
      <c r="H83" s="2071">
        <v>240</v>
      </c>
    </row>
    <row r="84" spans="1:8" customFormat="1" ht="13.8">
      <c r="A84" s="1379"/>
      <c r="B84" s="375"/>
      <c r="C84" s="376"/>
      <c r="D84" s="377">
        <v>9104030102</v>
      </c>
      <c r="E84" s="83" t="s">
        <v>12110</v>
      </c>
      <c r="F84" s="2104"/>
      <c r="G84" s="932" t="s">
        <v>68</v>
      </c>
      <c r="H84" s="2074">
        <v>240</v>
      </c>
    </row>
    <row r="85" spans="1:8" customFormat="1" ht="13.8">
      <c r="A85" s="1379"/>
      <c r="B85" s="375"/>
      <c r="C85" s="376"/>
      <c r="D85" s="377"/>
      <c r="E85" s="83"/>
      <c r="F85" s="2104"/>
      <c r="G85" s="932"/>
      <c r="H85" s="2074"/>
    </row>
    <row r="86" spans="1:8" customFormat="1" ht="13.8">
      <c r="A86" s="1379">
        <f>MAX(A$1:A84)+1</f>
        <v>15</v>
      </c>
      <c r="B86" s="372"/>
      <c r="C86" s="373">
        <v>91040601</v>
      </c>
      <c r="D86" s="374"/>
      <c r="E86" s="38" t="s">
        <v>11897</v>
      </c>
      <c r="F86" s="173"/>
      <c r="G86" s="898" t="s">
        <v>64</v>
      </c>
      <c r="H86" s="2071">
        <v>1</v>
      </c>
    </row>
    <row r="87" spans="1:8" customFormat="1" ht="26.4">
      <c r="A87" s="1379"/>
      <c r="B87" s="375"/>
      <c r="C87" s="376"/>
      <c r="D87" s="377">
        <v>9104060101</v>
      </c>
      <c r="E87" s="83" t="s">
        <v>11898</v>
      </c>
      <c r="F87" s="2104"/>
      <c r="G87" s="932" t="s">
        <v>64</v>
      </c>
      <c r="H87" s="2074">
        <v>1</v>
      </c>
    </row>
    <row r="88" spans="1:8" customFormat="1" ht="13.8">
      <c r="A88" s="1379"/>
      <c r="B88" s="375"/>
      <c r="C88" s="376"/>
      <c r="D88" s="377"/>
      <c r="E88" s="83"/>
      <c r="F88" s="2104"/>
      <c r="G88" s="932"/>
      <c r="H88" s="2074"/>
    </row>
    <row r="89" spans="1:8" customFormat="1" ht="13.8">
      <c r="A89" s="1379">
        <f>MAX(A$1:A87)+1</f>
        <v>16</v>
      </c>
      <c r="B89" s="372"/>
      <c r="C89" s="373">
        <v>91040801</v>
      </c>
      <c r="D89" s="374"/>
      <c r="E89" s="38" t="s">
        <v>12111</v>
      </c>
      <c r="F89" s="173"/>
      <c r="G89" s="898" t="s">
        <v>64</v>
      </c>
      <c r="H89" s="2071">
        <v>4</v>
      </c>
    </row>
    <row r="90" spans="1:8" customFormat="1" ht="13.8">
      <c r="A90" s="1379"/>
      <c r="B90" s="375"/>
      <c r="C90" s="376"/>
      <c r="D90" s="377">
        <v>9104080101</v>
      </c>
      <c r="E90" s="83" t="s">
        <v>12112</v>
      </c>
      <c r="F90" s="2104"/>
      <c r="G90" s="932" t="s">
        <v>64</v>
      </c>
      <c r="H90" s="2074">
        <v>4</v>
      </c>
    </row>
    <row r="91" spans="1:8" customFormat="1" ht="13.8">
      <c r="A91" s="1379"/>
      <c r="B91" s="375"/>
      <c r="C91" s="376"/>
      <c r="D91" s="377"/>
      <c r="E91" s="83"/>
      <c r="F91" s="2104"/>
      <c r="G91" s="932"/>
      <c r="H91" s="2074"/>
    </row>
    <row r="92" spans="1:8" customFormat="1" ht="13.8">
      <c r="A92" s="1379">
        <f>MAX(A$1:A90)+1</f>
        <v>17</v>
      </c>
      <c r="B92" s="372"/>
      <c r="C92" s="373">
        <v>91041501</v>
      </c>
      <c r="D92" s="374"/>
      <c r="E92" s="38" t="s">
        <v>11917</v>
      </c>
      <c r="F92" s="173"/>
      <c r="G92" s="898" t="s">
        <v>64</v>
      </c>
      <c r="H92" s="2071">
        <v>8</v>
      </c>
    </row>
    <row r="93" spans="1:8" customFormat="1" ht="13.8">
      <c r="A93" s="1379"/>
      <c r="B93" s="375"/>
      <c r="C93" s="376"/>
      <c r="D93" s="377">
        <v>9104150102</v>
      </c>
      <c r="E93" s="83" t="s">
        <v>11918</v>
      </c>
      <c r="F93" s="2104"/>
      <c r="G93" s="932" t="s">
        <v>64</v>
      </c>
      <c r="H93" s="2074">
        <v>8</v>
      </c>
    </row>
    <row r="94" spans="1:8" customFormat="1" ht="13.8">
      <c r="A94" s="1379"/>
      <c r="B94" s="375"/>
      <c r="C94" s="376"/>
      <c r="D94" s="377"/>
      <c r="E94" s="83"/>
      <c r="F94" s="2104"/>
      <c r="G94" s="932"/>
      <c r="H94" s="2074"/>
    </row>
    <row r="95" spans="1:8" customFormat="1" ht="13.8">
      <c r="A95" s="1379">
        <f>MAX(A$1:A93)+1</f>
        <v>18</v>
      </c>
      <c r="B95" s="372"/>
      <c r="C95" s="373">
        <v>91041502</v>
      </c>
      <c r="D95" s="374"/>
      <c r="E95" s="38" t="s">
        <v>12113</v>
      </c>
      <c r="F95" s="173"/>
      <c r="G95" s="898" t="s">
        <v>64</v>
      </c>
      <c r="H95" s="2071">
        <v>8</v>
      </c>
    </row>
    <row r="96" spans="1:8" customFormat="1" ht="26.4">
      <c r="A96" s="1379"/>
      <c r="B96" s="375"/>
      <c r="C96" s="376"/>
      <c r="D96" s="377">
        <v>9104150203</v>
      </c>
      <c r="E96" s="83" t="s">
        <v>12114</v>
      </c>
      <c r="F96" s="2104"/>
      <c r="G96" s="932" t="s">
        <v>64</v>
      </c>
      <c r="H96" s="2074">
        <v>8</v>
      </c>
    </row>
    <row r="97" spans="1:8" customFormat="1" ht="13.8">
      <c r="A97" s="1379"/>
      <c r="B97" s="375"/>
      <c r="C97" s="376"/>
      <c r="D97" s="377"/>
      <c r="E97" s="83"/>
      <c r="F97" s="2104"/>
      <c r="G97" s="932"/>
      <c r="H97" s="2074"/>
    </row>
    <row r="98" spans="1:8" customFormat="1" ht="13.8">
      <c r="A98" s="1379">
        <f>MAX(A$1:A96)+1</f>
        <v>19</v>
      </c>
      <c r="B98" s="372"/>
      <c r="C98" s="373">
        <v>91041703</v>
      </c>
      <c r="D98" s="374"/>
      <c r="E98" s="38" t="s">
        <v>12115</v>
      </c>
      <c r="F98" s="211"/>
      <c r="G98" s="898" t="s">
        <v>64</v>
      </c>
      <c r="H98" s="2071">
        <v>3</v>
      </c>
    </row>
    <row r="99" spans="1:8" customFormat="1" ht="13.8">
      <c r="A99" s="1379"/>
      <c r="B99" s="375"/>
      <c r="C99" s="376"/>
      <c r="D99" s="377">
        <v>9104170302</v>
      </c>
      <c r="E99" s="83" t="s">
        <v>12116</v>
      </c>
      <c r="F99" s="2105"/>
      <c r="G99" s="932" t="s">
        <v>64</v>
      </c>
      <c r="H99" s="2074">
        <v>3</v>
      </c>
    </row>
    <row r="100" spans="1:8" customFormat="1" ht="13.8">
      <c r="A100" s="1379"/>
      <c r="B100" s="375"/>
      <c r="C100" s="376"/>
      <c r="D100" s="377"/>
      <c r="E100" s="83"/>
      <c r="F100" s="2105"/>
      <c r="G100" s="932"/>
      <c r="H100" s="2074"/>
    </row>
    <row r="101" spans="1:8" customFormat="1" ht="13.8">
      <c r="A101" s="1379">
        <f>MAX(A$1:A99)+1</f>
        <v>20</v>
      </c>
      <c r="B101" s="372"/>
      <c r="C101" s="373">
        <v>91041801</v>
      </c>
      <c r="D101" s="374"/>
      <c r="E101" s="38" t="s">
        <v>11922</v>
      </c>
      <c r="F101" s="211"/>
      <c r="G101" s="898" t="s">
        <v>64</v>
      </c>
      <c r="H101" s="2071">
        <v>1</v>
      </c>
    </row>
    <row r="102" spans="1:8" customFormat="1" ht="13.8">
      <c r="A102" s="1379"/>
      <c r="B102" s="375"/>
      <c r="C102" s="376"/>
      <c r="D102" s="377">
        <v>9104180103</v>
      </c>
      <c r="E102" s="83" t="s">
        <v>11923</v>
      </c>
      <c r="F102" s="2104"/>
      <c r="G102" s="932" t="s">
        <v>64</v>
      </c>
      <c r="H102" s="2074">
        <v>1</v>
      </c>
    </row>
    <row r="103" spans="1:8" customFormat="1" ht="13.8">
      <c r="A103" s="1379"/>
      <c r="B103" s="375"/>
      <c r="C103" s="376"/>
      <c r="D103" s="377"/>
      <c r="E103" s="83"/>
      <c r="F103" s="2104"/>
      <c r="G103" s="932"/>
      <c r="H103" s="2074"/>
    </row>
    <row r="104" spans="1:8" customFormat="1" ht="13.8">
      <c r="A104" s="1379">
        <f>MAX(A$1:A102)+1</f>
        <v>21</v>
      </c>
      <c r="B104" s="372"/>
      <c r="C104" s="373">
        <v>91041802</v>
      </c>
      <c r="D104" s="374"/>
      <c r="E104" s="38" t="s">
        <v>12117</v>
      </c>
      <c r="F104" s="173"/>
      <c r="G104" s="898" t="s">
        <v>64</v>
      </c>
      <c r="H104" s="2071">
        <v>1</v>
      </c>
    </row>
    <row r="105" spans="1:8" customFormat="1" ht="13.8">
      <c r="A105" s="1379"/>
      <c r="B105" s="375"/>
      <c r="C105" s="376"/>
      <c r="D105" s="377">
        <v>9104180203</v>
      </c>
      <c r="E105" s="83" t="s">
        <v>12118</v>
      </c>
      <c r="F105" s="2104"/>
      <c r="G105" s="932" t="s">
        <v>64</v>
      </c>
      <c r="H105" s="2074">
        <v>1</v>
      </c>
    </row>
    <row r="106" spans="1:8" customFormat="1" ht="13.8">
      <c r="A106" s="1379"/>
      <c r="B106" s="375"/>
      <c r="C106" s="376"/>
      <c r="D106" s="377"/>
      <c r="E106" s="83"/>
      <c r="F106" s="2104"/>
      <c r="G106" s="932"/>
      <c r="H106" s="2074"/>
    </row>
    <row r="107" spans="1:8" customFormat="1" ht="13.8">
      <c r="A107" s="1379">
        <f>MAX(A$1:A105)+1</f>
        <v>22</v>
      </c>
      <c r="B107" s="1004"/>
      <c r="C107" s="373">
        <v>91080101</v>
      </c>
      <c r="D107" s="374"/>
      <c r="E107" s="38" t="s">
        <v>943</v>
      </c>
      <c r="F107" s="70"/>
      <c r="G107" s="898" t="s">
        <v>68</v>
      </c>
      <c r="H107" s="2079">
        <v>60</v>
      </c>
    </row>
    <row r="108" spans="1:8" customFormat="1" ht="13.8">
      <c r="A108" s="1760"/>
      <c r="B108" s="1004"/>
      <c r="C108" s="376"/>
      <c r="D108" s="377">
        <v>9108010101</v>
      </c>
      <c r="E108" s="83" t="s">
        <v>12762</v>
      </c>
      <c r="F108" s="70"/>
      <c r="G108" s="932" t="s">
        <v>68</v>
      </c>
      <c r="H108" s="2106">
        <v>60</v>
      </c>
    </row>
    <row r="109" spans="1:8" customFormat="1" ht="13.8">
      <c r="A109" s="1760"/>
      <c r="B109" s="1004"/>
      <c r="C109" s="376"/>
      <c r="D109" s="377"/>
      <c r="E109" s="176" t="s">
        <v>12120</v>
      </c>
      <c r="F109" s="190">
        <v>60</v>
      </c>
      <c r="G109" s="932"/>
      <c r="H109" s="2107"/>
    </row>
    <row r="110" spans="1:8" customFormat="1" ht="13.8">
      <c r="A110" s="1760"/>
      <c r="B110" s="1004"/>
      <c r="C110" s="376"/>
      <c r="D110" s="377"/>
      <c r="E110" s="176"/>
      <c r="F110" s="190"/>
      <c r="G110" s="932"/>
      <c r="H110" s="2107"/>
    </row>
    <row r="111" spans="1:8">
      <c r="A111" s="1379">
        <f>MAX(A$1:A109)+1</f>
        <v>23</v>
      </c>
      <c r="B111" s="1380"/>
      <c r="C111" s="373">
        <v>91090101</v>
      </c>
      <c r="D111" s="374"/>
      <c r="E111" s="38" t="s">
        <v>10992</v>
      </c>
      <c r="F111" s="2090"/>
      <c r="G111" s="2049" t="s">
        <v>68</v>
      </c>
      <c r="H111" s="2071">
        <v>60</v>
      </c>
    </row>
    <row r="112" spans="1:8">
      <c r="A112" s="920"/>
      <c r="B112" s="1387"/>
      <c r="C112" s="1388"/>
      <c r="D112" s="377">
        <v>9109010101</v>
      </c>
      <c r="E112" s="83" t="s">
        <v>12121</v>
      </c>
      <c r="F112" s="2087"/>
      <c r="G112" s="2050" t="s">
        <v>68</v>
      </c>
      <c r="H112" s="2074">
        <v>60</v>
      </c>
    </row>
    <row r="113" spans="1:8" s="1767" customFormat="1">
      <c r="A113" s="1763"/>
      <c r="B113" s="1764"/>
      <c r="C113" s="1765"/>
      <c r="D113" s="1766"/>
      <c r="E113" s="2085" t="s">
        <v>12763</v>
      </c>
      <c r="F113" s="2053">
        <v>60</v>
      </c>
      <c r="G113" s="2054"/>
      <c r="H113" s="2074"/>
    </row>
    <row r="114" spans="1:8" s="1767" customFormat="1">
      <c r="A114" s="1763"/>
      <c r="B114" s="1764"/>
      <c r="C114" s="1765"/>
      <c r="D114" s="1766"/>
      <c r="F114" s="2053"/>
      <c r="G114" s="2054"/>
      <c r="H114" s="2093"/>
    </row>
    <row r="115" spans="1:8">
      <c r="A115" s="1379">
        <f>MAX(A$1:A113)+1</f>
        <v>24</v>
      </c>
      <c r="B115" s="1380"/>
      <c r="C115" s="373">
        <v>91090112</v>
      </c>
      <c r="D115" s="374"/>
      <c r="E115" s="38" t="s">
        <v>10997</v>
      </c>
      <c r="F115" s="2090"/>
      <c r="G115" s="2049" t="s">
        <v>68</v>
      </c>
      <c r="H115" s="2083">
        <v>40</v>
      </c>
    </row>
    <row r="116" spans="1:8">
      <c r="A116" s="920"/>
      <c r="B116" s="1380"/>
      <c r="C116" s="376"/>
      <c r="D116" s="377">
        <v>9109011201</v>
      </c>
      <c r="E116" s="83" t="s">
        <v>10998</v>
      </c>
      <c r="F116" s="2087"/>
      <c r="G116" s="2050" t="s">
        <v>68</v>
      </c>
      <c r="H116" s="2084">
        <v>40</v>
      </c>
    </row>
    <row r="117" spans="1:8">
      <c r="A117" s="920"/>
      <c r="B117" s="1387"/>
      <c r="C117" s="1388"/>
      <c r="D117" s="1389"/>
      <c r="E117" s="2085" t="s">
        <v>12764</v>
      </c>
      <c r="F117" s="2105">
        <v>40</v>
      </c>
      <c r="G117" s="2050"/>
      <c r="H117" s="2074"/>
    </row>
    <row r="118" spans="1:8">
      <c r="A118" s="920"/>
      <c r="B118" s="1380"/>
      <c r="C118" s="1772"/>
      <c r="D118" s="1389"/>
      <c r="E118" s="1052"/>
      <c r="F118" s="2087"/>
      <c r="G118" s="2050"/>
      <c r="H118" s="2074"/>
    </row>
    <row r="119" spans="1:8" customFormat="1" ht="26.4">
      <c r="A119" s="1379">
        <f>MAX(A$1:A117)+1</f>
        <v>25</v>
      </c>
      <c r="B119" s="1004"/>
      <c r="C119" s="373">
        <v>91100101</v>
      </c>
      <c r="D119" s="374"/>
      <c r="E119" s="38" t="s">
        <v>12122</v>
      </c>
      <c r="F119" s="211"/>
      <c r="G119" s="898" t="s">
        <v>64</v>
      </c>
      <c r="H119" s="2079">
        <v>2</v>
      </c>
    </row>
    <row r="120" spans="1:8" customFormat="1" ht="26.4">
      <c r="A120" s="1760"/>
      <c r="B120" s="1004"/>
      <c r="C120" s="376"/>
      <c r="D120" s="377">
        <v>9110010102</v>
      </c>
      <c r="E120" s="83" t="s">
        <v>12123</v>
      </c>
      <c r="F120" s="190"/>
      <c r="G120" s="932" t="s">
        <v>64</v>
      </c>
      <c r="H120" s="2106">
        <v>2</v>
      </c>
    </row>
    <row r="121" spans="1:8" s="1767" customFormat="1">
      <c r="A121" s="1763"/>
      <c r="B121" s="1764"/>
      <c r="C121" s="1769"/>
      <c r="D121" s="1766"/>
      <c r="E121" s="2085" t="s">
        <v>12765</v>
      </c>
      <c r="F121" s="2053">
        <v>2</v>
      </c>
      <c r="G121" s="2054"/>
      <c r="H121" s="2093"/>
    </row>
    <row r="122" spans="1:8" customFormat="1" ht="13.8">
      <c r="A122" s="1760"/>
      <c r="B122" s="1004"/>
      <c r="C122" s="376"/>
      <c r="D122" s="377"/>
      <c r="E122" s="83"/>
      <c r="F122" s="1224"/>
      <c r="G122" s="932"/>
      <c r="H122" s="2107"/>
    </row>
    <row r="123" spans="1:8" ht="26.4">
      <c r="A123" s="1379">
        <f>MAX(A$1:A120)+1</f>
        <v>26</v>
      </c>
      <c r="B123" s="1380"/>
      <c r="C123" s="373">
        <v>91100103</v>
      </c>
      <c r="D123" s="374"/>
      <c r="E123" s="38" t="s">
        <v>4674</v>
      </c>
      <c r="F123" s="2090"/>
      <c r="G123" s="2049" t="s">
        <v>64</v>
      </c>
      <c r="H123" s="2071">
        <v>4</v>
      </c>
    </row>
    <row r="124" spans="1:8" ht="26.4">
      <c r="A124" s="920"/>
      <c r="B124" s="1387"/>
      <c r="C124" s="1388"/>
      <c r="D124" s="377">
        <v>9110010302</v>
      </c>
      <c r="E124" s="83" t="s">
        <v>11003</v>
      </c>
      <c r="F124" s="2087"/>
      <c r="G124" s="2050" t="s">
        <v>64</v>
      </c>
      <c r="H124" s="2074">
        <v>4</v>
      </c>
    </row>
    <row r="125" spans="1:8" s="1767" customFormat="1">
      <c r="A125" s="1763"/>
      <c r="B125" s="1764"/>
      <c r="C125" s="1769"/>
      <c r="D125" s="1766"/>
      <c r="E125" s="2085" t="s">
        <v>12766</v>
      </c>
      <c r="F125" s="2053">
        <v>2</v>
      </c>
      <c r="G125" s="2054"/>
      <c r="H125" s="2093"/>
    </row>
    <row r="126" spans="1:8" s="1767" customFormat="1">
      <c r="A126" s="1763"/>
      <c r="B126" s="1764"/>
      <c r="C126" s="1769"/>
      <c r="D126" s="1766"/>
      <c r="E126" s="2085" t="s">
        <v>12767</v>
      </c>
      <c r="F126" s="2055">
        <v>2</v>
      </c>
      <c r="G126" s="2054"/>
      <c r="H126" s="2093"/>
    </row>
    <row r="127" spans="1:8" s="1767" customFormat="1">
      <c r="A127" s="1763"/>
      <c r="B127" s="1764"/>
      <c r="C127" s="1769"/>
      <c r="D127" s="2056"/>
      <c r="E127" s="2085"/>
      <c r="F127" s="2108">
        <f>SUM(F125:F126)</f>
        <v>4</v>
      </c>
      <c r="G127" s="2054"/>
      <c r="H127" s="2093"/>
    </row>
    <row r="128" spans="1:8" customFormat="1" ht="13.8">
      <c r="A128" s="1760"/>
      <c r="B128" s="1770"/>
      <c r="C128" s="376"/>
      <c r="D128" s="527"/>
      <c r="E128" s="83"/>
      <c r="F128" s="1224"/>
      <c r="G128" s="932"/>
      <c r="H128" s="2109"/>
    </row>
    <row r="129" spans="1:8" customFormat="1" ht="13.8">
      <c r="A129" s="1379">
        <f>MAX(A$1:A125)+1</f>
        <v>27</v>
      </c>
      <c r="B129" s="1770"/>
      <c r="C129" s="373">
        <v>91190102</v>
      </c>
      <c r="D129" s="374"/>
      <c r="E129" s="38" t="s">
        <v>12124</v>
      </c>
      <c r="F129" s="211"/>
      <c r="G129" s="898" t="s">
        <v>64</v>
      </c>
      <c r="H129" s="2110">
        <v>3</v>
      </c>
    </row>
    <row r="130" spans="1:8" customFormat="1" ht="13.8">
      <c r="A130" s="1760"/>
      <c r="B130" s="1770"/>
      <c r="C130" s="376"/>
      <c r="D130" s="377">
        <v>9119010201</v>
      </c>
      <c r="E130" s="83" t="s">
        <v>12125</v>
      </c>
      <c r="F130" s="1224"/>
      <c r="G130" s="932" t="s">
        <v>64</v>
      </c>
      <c r="H130" s="2111">
        <v>3</v>
      </c>
    </row>
    <row r="131" spans="1:8" customFormat="1" ht="13.8">
      <c r="A131" s="1760"/>
      <c r="B131" s="1770"/>
      <c r="C131" s="376"/>
      <c r="D131" s="527"/>
      <c r="E131" s="176" t="s">
        <v>12126</v>
      </c>
      <c r="F131" s="190">
        <v>1</v>
      </c>
      <c r="G131" s="932"/>
      <c r="H131" s="2109"/>
    </row>
    <row r="132" spans="1:8" customFormat="1" ht="13.8">
      <c r="A132" s="1760"/>
      <c r="B132" s="1770"/>
      <c r="C132" s="376"/>
      <c r="D132" s="527"/>
      <c r="E132" s="176" t="s">
        <v>12127</v>
      </c>
      <c r="F132" s="190">
        <v>1</v>
      </c>
      <c r="G132" s="932"/>
      <c r="H132" s="2109"/>
    </row>
    <row r="133" spans="1:8" customFormat="1" ht="13.8">
      <c r="A133" s="1760"/>
      <c r="B133" s="1770"/>
      <c r="C133" s="376"/>
      <c r="D133" s="2057"/>
      <c r="E133" s="1055" t="s">
        <v>12128</v>
      </c>
      <c r="F133" s="2058">
        <v>1</v>
      </c>
      <c r="G133" s="932"/>
      <c r="H133" s="2109"/>
    </row>
    <row r="134" spans="1:8" customFormat="1" ht="13.8">
      <c r="A134" s="1760"/>
      <c r="B134" s="1770"/>
      <c r="C134" s="376"/>
      <c r="D134" s="527"/>
      <c r="E134" s="176"/>
      <c r="F134" s="190">
        <v>3</v>
      </c>
      <c r="G134" s="932"/>
      <c r="H134" s="2109"/>
    </row>
    <row r="135" spans="1:8" customFormat="1" ht="13.8">
      <c r="A135" s="1760"/>
      <c r="B135" s="1770"/>
      <c r="C135" s="376"/>
      <c r="D135" s="527"/>
      <c r="E135" s="176"/>
      <c r="F135" s="190"/>
      <c r="G135" s="932"/>
      <c r="H135" s="2109"/>
    </row>
    <row r="136" spans="1:8" s="1767" customFormat="1" ht="26.4">
      <c r="A136" s="2059"/>
      <c r="B136" s="35" t="s">
        <v>2465</v>
      </c>
      <c r="C136" s="35"/>
      <c r="D136" s="120"/>
      <c r="E136" s="53" t="s">
        <v>2466</v>
      </c>
      <c r="F136" s="2053"/>
      <c r="G136" s="2054"/>
      <c r="H136" s="2093"/>
    </row>
    <row r="137" spans="1:8" s="1767" customFormat="1">
      <c r="A137" s="2059"/>
      <c r="B137" s="35"/>
      <c r="C137" s="35"/>
      <c r="D137" s="120"/>
      <c r="E137" s="53"/>
      <c r="F137" s="2108"/>
      <c r="G137" s="2054"/>
      <c r="H137" s="2093"/>
    </row>
    <row r="138" spans="1:8" customFormat="1" ht="26.4">
      <c r="A138" s="1379">
        <f>MAX(A$1:A134)+1</f>
        <v>28</v>
      </c>
      <c r="B138" s="44"/>
      <c r="C138" s="373">
        <v>91220702</v>
      </c>
      <c r="D138" s="374"/>
      <c r="E138" s="38" t="s">
        <v>10816</v>
      </c>
      <c r="F138" s="211"/>
      <c r="G138" s="898" t="s">
        <v>64</v>
      </c>
      <c r="H138" s="2079">
        <v>6</v>
      </c>
    </row>
    <row r="139" spans="1:8" customFormat="1" ht="26.4">
      <c r="A139" s="84"/>
      <c r="B139" s="44"/>
      <c r="C139" s="373"/>
      <c r="D139" s="377">
        <v>9122070201</v>
      </c>
      <c r="E139" s="83" t="s">
        <v>10817</v>
      </c>
      <c r="F139" s="1224"/>
      <c r="G139" s="932" t="s">
        <v>64</v>
      </c>
      <c r="H139" s="2080">
        <v>6</v>
      </c>
    </row>
    <row r="140" spans="1:8" customFormat="1" ht="13.8">
      <c r="A140" s="84"/>
      <c r="B140" s="44"/>
      <c r="C140" s="373"/>
      <c r="D140" s="374"/>
      <c r="E140" s="1394" t="s">
        <v>10818</v>
      </c>
      <c r="F140" s="2060">
        <v>4</v>
      </c>
      <c r="G140" s="898"/>
      <c r="H140" s="2103"/>
    </row>
    <row r="141" spans="1:8" customFormat="1" ht="13.8">
      <c r="A141" s="84"/>
      <c r="B141" s="44"/>
      <c r="C141" s="373"/>
      <c r="D141" s="374"/>
      <c r="E141" s="1394" t="s">
        <v>12768</v>
      </c>
      <c r="F141" s="2061">
        <v>2</v>
      </c>
      <c r="G141" s="898"/>
      <c r="H141" s="2103"/>
    </row>
    <row r="142" spans="1:8" customFormat="1" ht="13.8">
      <c r="A142" s="84"/>
      <c r="B142" s="44"/>
      <c r="C142" s="373"/>
      <c r="D142" s="374"/>
      <c r="E142" s="1394"/>
      <c r="F142" s="2112">
        <f>SUM(F140:F141)</f>
        <v>6</v>
      </c>
      <c r="G142" s="898"/>
      <c r="H142" s="2103"/>
    </row>
    <row r="143" spans="1:8" customFormat="1" ht="13.8">
      <c r="A143" s="84"/>
      <c r="B143" s="44"/>
      <c r="C143" s="373"/>
      <c r="D143" s="374"/>
      <c r="E143" s="38"/>
      <c r="F143" s="211"/>
      <c r="G143" s="898"/>
      <c r="H143" s="2103"/>
    </row>
    <row r="144" spans="1:8" customFormat="1" ht="13.8">
      <c r="A144" s="1379">
        <f>MAX(A$1:A142)+1</f>
        <v>29</v>
      </c>
      <c r="B144" s="44"/>
      <c r="C144" s="373">
        <v>91221001</v>
      </c>
      <c r="D144" s="374"/>
      <c r="E144" s="38" t="s">
        <v>10600</v>
      </c>
      <c r="F144" s="644"/>
      <c r="G144" s="898" t="s">
        <v>68</v>
      </c>
      <c r="H144" s="2079">
        <v>12</v>
      </c>
    </row>
    <row r="145" spans="1:8" customFormat="1" ht="13.8">
      <c r="A145" s="915"/>
      <c r="B145" s="1364"/>
      <c r="C145" s="376"/>
      <c r="D145" s="377">
        <v>9122100101</v>
      </c>
      <c r="E145" s="83" t="s">
        <v>10820</v>
      </c>
      <c r="F145" s="402"/>
      <c r="G145" s="932" t="s">
        <v>68</v>
      </c>
      <c r="H145" s="2080">
        <v>2</v>
      </c>
    </row>
    <row r="146" spans="1:8" customFormat="1" ht="13.8">
      <c r="A146" s="915"/>
      <c r="B146" s="1364"/>
      <c r="C146" s="1375"/>
      <c r="D146" s="1376"/>
      <c r="E146" s="1367" t="s">
        <v>12131</v>
      </c>
      <c r="F146" s="2060">
        <v>2</v>
      </c>
      <c r="G146" s="2062"/>
      <c r="H146" s="2113"/>
    </row>
    <row r="147" spans="1:8" customFormat="1" ht="13.8">
      <c r="A147" s="915"/>
      <c r="B147" s="1364"/>
      <c r="C147" s="376"/>
      <c r="D147" s="377">
        <v>9122100103</v>
      </c>
      <c r="E147" s="83" t="s">
        <v>10601</v>
      </c>
      <c r="F147" s="402"/>
      <c r="G147" s="932" t="s">
        <v>68</v>
      </c>
      <c r="H147" s="2080">
        <v>10</v>
      </c>
    </row>
    <row r="148" spans="1:8" customFormat="1" ht="13.8">
      <c r="A148" s="915"/>
      <c r="B148" s="1364"/>
      <c r="C148" s="1375"/>
      <c r="D148" s="1376"/>
      <c r="E148" s="1367" t="s">
        <v>12769</v>
      </c>
      <c r="F148" s="2060">
        <v>10</v>
      </c>
      <c r="G148" s="2062"/>
      <c r="H148" s="2113"/>
    </row>
    <row r="149" spans="1:8" customFormat="1" ht="13.8">
      <c r="A149" s="915"/>
      <c r="B149" s="1364"/>
      <c r="C149" s="1375"/>
      <c r="D149" s="1376"/>
      <c r="E149" s="1367"/>
      <c r="F149" s="2112"/>
      <c r="G149" s="2062"/>
      <c r="H149" s="2113"/>
    </row>
    <row r="150" spans="1:8" customFormat="1" ht="14.4" thickBot="1">
      <c r="A150" s="1776"/>
      <c r="B150" s="1777"/>
      <c r="C150" s="1599"/>
      <c r="D150" s="1778"/>
      <c r="E150" s="1779"/>
      <c r="F150" s="2063"/>
      <c r="G150" s="2064"/>
      <c r="H150" s="2114"/>
    </row>
    <row r="151" spans="1:8" customFormat="1" ht="13.8">
      <c r="A151" s="2065"/>
      <c r="B151" s="2066"/>
      <c r="C151" s="1393"/>
      <c r="D151" s="2057"/>
      <c r="E151" s="176"/>
      <c r="F151" s="190"/>
      <c r="G151" s="1338"/>
      <c r="H151" s="206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7"/>
  <dimension ref="A1:I123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10.69921875" style="155" customWidth="1"/>
  </cols>
  <sheetData>
    <row r="1" spans="1:8" ht="13.8">
      <c r="A1" s="2" t="s">
        <v>1</v>
      </c>
      <c r="B1" s="158"/>
      <c r="C1" s="3"/>
      <c r="D1" s="4"/>
      <c r="E1" s="4" t="s">
        <v>12770</v>
      </c>
      <c r="F1" s="791"/>
      <c r="G1" s="7"/>
      <c r="H1" s="792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15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1345"/>
      <c r="G5" s="1343"/>
      <c r="H5" s="211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17"/>
    </row>
    <row r="7" spans="1:8">
      <c r="A7" s="1780"/>
      <c r="B7" s="1781"/>
      <c r="C7" s="1452"/>
      <c r="D7" s="1452"/>
      <c r="E7" s="1455"/>
      <c r="F7" s="1451"/>
      <c r="G7" s="1452"/>
      <c r="H7" s="2117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38.880000000000003</v>
      </c>
    </row>
    <row r="9" spans="1:8" ht="13.8">
      <c r="A9" s="34"/>
      <c r="B9" s="1781"/>
      <c r="C9" s="36"/>
      <c r="D9" s="37"/>
      <c r="E9" s="38"/>
      <c r="F9" s="49">
        <f>F27</f>
        <v>38.880000000000003</v>
      </c>
      <c r="G9" s="40"/>
      <c r="H9" s="1453"/>
    </row>
    <row r="10" spans="1:8" ht="13.8">
      <c r="A10" s="34"/>
      <c r="B10" s="1781"/>
      <c r="C10" s="36"/>
      <c r="D10" s="37"/>
      <c r="E10" s="38"/>
      <c r="F10" s="49"/>
      <c r="G10" s="40"/>
      <c r="H10" s="1453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130</v>
      </c>
    </row>
    <row r="12" spans="1:8" ht="13.8">
      <c r="A12" s="34"/>
      <c r="B12" s="1781"/>
      <c r="C12" s="36"/>
      <c r="D12" s="37"/>
      <c r="E12" s="38"/>
      <c r="F12" s="49">
        <f>H40</f>
        <v>130</v>
      </c>
      <c r="G12" s="40"/>
      <c r="H12" s="1453"/>
    </row>
    <row r="13" spans="1:8" s="140" customFormat="1" ht="13.2">
      <c r="A13" s="23"/>
      <c r="B13" s="545"/>
      <c r="C13" s="1830"/>
      <c r="D13" s="1831"/>
      <c r="E13" s="1832"/>
      <c r="F13" s="1833"/>
      <c r="G13" s="1105"/>
      <c r="H13" s="1349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44" customFormat="1" ht="13.8">
      <c r="A15" s="1783"/>
      <c r="B15" s="1834"/>
      <c r="C15" s="238"/>
      <c r="D15" s="37"/>
      <c r="E15" s="1786"/>
      <c r="F15" s="644"/>
      <c r="G15" s="40"/>
      <c r="H15" s="1349"/>
    </row>
    <row r="16" spans="1:8" ht="26.4">
      <c r="A16" s="34">
        <f>MAX(A$1:A14)+1</f>
        <v>3</v>
      </c>
      <c r="B16" s="522"/>
      <c r="C16" s="36" t="s">
        <v>49</v>
      </c>
      <c r="D16" s="37"/>
      <c r="E16" s="38" t="s">
        <v>50</v>
      </c>
      <c r="F16" s="1214"/>
      <c r="G16" s="40" t="s">
        <v>39</v>
      </c>
      <c r="H16" s="76">
        <v>135</v>
      </c>
    </row>
    <row r="17" spans="1:8" ht="26.4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1">
        <v>135</v>
      </c>
    </row>
    <row r="18" spans="1:8" ht="26.4">
      <c r="A18" s="465"/>
      <c r="B18" s="522"/>
      <c r="C18" s="36"/>
      <c r="D18" s="523"/>
      <c r="E18" s="77" t="s">
        <v>12132</v>
      </c>
      <c r="F18" s="49">
        <v>135</v>
      </c>
      <c r="G18" s="29"/>
      <c r="H18" s="1361"/>
    </row>
    <row r="19" spans="1:8" ht="13.8">
      <c r="A19" s="84"/>
      <c r="B19" s="1363"/>
      <c r="C19" s="36"/>
      <c r="D19" s="37"/>
      <c r="E19" s="38"/>
      <c r="F19" s="159"/>
      <c r="G19" s="40"/>
      <c r="H19" s="128"/>
    </row>
    <row r="20" spans="1:8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129</v>
      </c>
    </row>
    <row r="21" spans="1:8" ht="26.4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97">
        <v>129</v>
      </c>
    </row>
    <row r="22" spans="1:8" ht="13.8">
      <c r="A22" s="23"/>
      <c r="B22" s="535"/>
      <c r="C22" s="78"/>
      <c r="D22" s="79"/>
      <c r="E22" s="90" t="s">
        <v>12133</v>
      </c>
      <c r="F22" s="49">
        <v>129</v>
      </c>
      <c r="G22" s="74"/>
      <c r="H22" s="1361"/>
    </row>
    <row r="23" spans="1:8" ht="13.8">
      <c r="A23" s="465"/>
      <c r="B23" s="535"/>
      <c r="C23" s="36"/>
      <c r="D23" s="37"/>
      <c r="E23" s="247"/>
      <c r="F23" s="49"/>
      <c r="G23" s="40"/>
      <c r="H23" s="76"/>
    </row>
    <row r="24" spans="1:8" ht="13.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69.2</v>
      </c>
    </row>
    <row r="25" spans="1:8" ht="13.8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97">
        <v>69.2</v>
      </c>
    </row>
    <row r="26" spans="1:8" ht="13.8">
      <c r="A26" s="23"/>
      <c r="B26" s="535"/>
      <c r="C26" s="78"/>
      <c r="D26" s="548"/>
      <c r="E26" s="98" t="s">
        <v>2188</v>
      </c>
      <c r="F26" s="49"/>
      <c r="G26" s="74"/>
      <c r="H26" s="1361"/>
    </row>
    <row r="27" spans="1:8" ht="26.4">
      <c r="A27" s="23"/>
      <c r="B27" s="535"/>
      <c r="C27" s="78"/>
      <c r="D27" s="548"/>
      <c r="E27" s="77" t="s">
        <v>12771</v>
      </c>
      <c r="F27" s="49">
        <v>38.880000000000003</v>
      </c>
      <c r="G27" s="74"/>
      <c r="H27" s="1361"/>
    </row>
    <row r="28" spans="1:8" ht="13.8">
      <c r="A28" s="23"/>
      <c r="B28" s="535"/>
      <c r="C28" s="78"/>
      <c r="D28" s="548"/>
      <c r="E28" s="77"/>
      <c r="F28" s="49"/>
      <c r="G28" s="74"/>
      <c r="H28" s="1361"/>
    </row>
    <row r="29" spans="1:8" ht="13.8">
      <c r="A29" s="465"/>
      <c r="B29" s="535"/>
      <c r="C29" s="36"/>
      <c r="D29" s="37"/>
      <c r="E29" s="98" t="s">
        <v>2185</v>
      </c>
      <c r="F29" s="49"/>
      <c r="G29" s="40"/>
      <c r="H29" s="2118"/>
    </row>
    <row r="30" spans="1:8" ht="13.8">
      <c r="A30" s="465"/>
      <c r="B30" s="535"/>
      <c r="C30" s="36"/>
      <c r="D30" s="37"/>
      <c r="E30" s="90" t="s">
        <v>15463</v>
      </c>
      <c r="F30" s="81"/>
      <c r="G30" s="40"/>
      <c r="H30" s="533"/>
    </row>
    <row r="31" spans="1:8" ht="13.8">
      <c r="A31" s="465"/>
      <c r="B31" s="535"/>
      <c r="C31" s="36"/>
      <c r="D31" s="37"/>
      <c r="E31" s="90" t="s">
        <v>12772</v>
      </c>
      <c r="F31" s="81">
        <v>30.32</v>
      </c>
      <c r="G31" s="40"/>
      <c r="H31" s="533"/>
    </row>
    <row r="32" spans="1:8" ht="13.8">
      <c r="A32" s="465"/>
      <c r="B32" s="535"/>
      <c r="C32" s="36"/>
      <c r="D32" s="37"/>
      <c r="E32" s="90"/>
      <c r="F32" s="49">
        <f>SUM(F27:F31)</f>
        <v>69.2</v>
      </c>
      <c r="G32" s="40"/>
      <c r="H32" s="533"/>
    </row>
    <row r="33" spans="1:8" ht="13.8">
      <c r="A33" s="465"/>
      <c r="B33" s="535"/>
      <c r="C33" s="36"/>
      <c r="D33" s="37"/>
      <c r="E33" s="876"/>
      <c r="F33" s="49"/>
      <c r="G33" s="40"/>
      <c r="H33" s="533"/>
    </row>
    <row r="34" spans="1:8" s="127" customFormat="1" ht="13.2">
      <c r="A34" s="123"/>
      <c r="B34" s="35" t="s">
        <v>110</v>
      </c>
      <c r="C34" s="119"/>
      <c r="D34" s="120"/>
      <c r="E34" s="124" t="s">
        <v>111</v>
      </c>
      <c r="F34" s="125"/>
      <c r="G34" s="126"/>
      <c r="H34" s="43"/>
    </row>
    <row r="35" spans="1:8" s="140" customFormat="1" ht="13.2">
      <c r="A35" s="23"/>
      <c r="B35" s="545"/>
      <c r="C35" s="546"/>
      <c r="D35" s="547"/>
      <c r="E35" s="90"/>
      <c r="F35" s="95"/>
      <c r="G35" s="29"/>
      <c r="H35" s="524"/>
    </row>
    <row r="36" spans="1:8" ht="13.8">
      <c r="A36" s="34">
        <f>MAX(A$1:A35)+1</f>
        <v>6</v>
      </c>
      <c r="B36" s="44"/>
      <c r="C36" s="36" t="s">
        <v>1180</v>
      </c>
      <c r="D36" s="37"/>
      <c r="E36" s="38" t="s">
        <v>1181</v>
      </c>
      <c r="F36" s="39"/>
      <c r="G36" s="40" t="s">
        <v>39</v>
      </c>
      <c r="H36" s="76">
        <v>1250</v>
      </c>
    </row>
    <row r="37" spans="1:8" ht="13.8">
      <c r="A37" s="84"/>
      <c r="B37" s="85"/>
      <c r="C37" s="78"/>
      <c r="D37" s="79" t="s">
        <v>1182</v>
      </c>
      <c r="E37" s="83" t="s">
        <v>1183</v>
      </c>
      <c r="F37" s="73"/>
      <c r="G37" s="74" t="s">
        <v>39</v>
      </c>
      <c r="H37" s="97">
        <v>1250</v>
      </c>
    </row>
    <row r="38" spans="1:8" s="140" customFormat="1" ht="13.2">
      <c r="A38" s="23"/>
      <c r="B38" s="545"/>
      <c r="C38" s="546"/>
      <c r="D38" s="547"/>
      <c r="E38" s="90" t="s">
        <v>2687</v>
      </c>
      <c r="F38" s="95">
        <v>1250</v>
      </c>
      <c r="G38" s="29"/>
      <c r="H38" s="524"/>
    </row>
    <row r="39" spans="1:8" s="144" customFormat="1" ht="13.8">
      <c r="A39" s="1783"/>
      <c r="B39" s="168"/>
      <c r="C39" s="238"/>
      <c r="D39" s="37"/>
      <c r="E39" s="90"/>
      <c r="F39" s="95"/>
      <c r="G39" s="40"/>
      <c r="H39" s="676"/>
    </row>
    <row r="40" spans="1:8" ht="13.8">
      <c r="A40" s="465">
        <f>MAX(A$1:A37)+1</f>
        <v>7</v>
      </c>
      <c r="B40" s="44"/>
      <c r="C40" s="36" t="s">
        <v>117</v>
      </c>
      <c r="D40" s="37"/>
      <c r="E40" s="38" t="s">
        <v>118</v>
      </c>
      <c r="F40" s="39"/>
      <c r="G40" s="40" t="s">
        <v>19</v>
      </c>
      <c r="H40" s="76">
        <v>130</v>
      </c>
    </row>
    <row r="41" spans="1:8" ht="13.8">
      <c r="A41" s="84"/>
      <c r="B41" s="85"/>
      <c r="C41" s="78"/>
      <c r="D41" s="79" t="s">
        <v>1185</v>
      </c>
      <c r="E41" s="83" t="s">
        <v>1186</v>
      </c>
      <c r="F41" s="73"/>
      <c r="G41" s="74" t="s">
        <v>19</v>
      </c>
      <c r="H41" s="128">
        <v>130</v>
      </c>
    </row>
    <row r="42" spans="1:8" ht="13.8">
      <c r="A42" s="268"/>
      <c r="B42" s="35"/>
      <c r="C42" s="119"/>
      <c r="D42" s="120"/>
      <c r="E42" s="90" t="s">
        <v>2692</v>
      </c>
      <c r="F42" s="49">
        <v>130</v>
      </c>
      <c r="G42" s="74"/>
      <c r="H42" s="528"/>
    </row>
    <row r="43" spans="1:8" s="140" customFormat="1" ht="13.2">
      <c r="A43" s="23"/>
      <c r="B43" s="545"/>
      <c r="C43" s="546"/>
      <c r="D43" s="547"/>
      <c r="E43" s="90"/>
      <c r="F43" s="95"/>
      <c r="G43" s="29"/>
      <c r="H43" s="524"/>
    </row>
    <row r="44" spans="1:8" s="144" customFormat="1" ht="13.8">
      <c r="A44" s="1783"/>
      <c r="B44" s="35" t="s">
        <v>194</v>
      </c>
      <c r="C44" s="238"/>
      <c r="D44" s="37"/>
      <c r="E44" s="53" t="s">
        <v>195</v>
      </c>
      <c r="F44" s="644"/>
      <c r="G44" s="40"/>
      <c r="H44" s="676"/>
    </row>
    <row r="45" spans="1:8" s="144" customFormat="1" ht="13.8">
      <c r="A45" s="1783"/>
      <c r="B45" s="168"/>
      <c r="C45" s="238"/>
      <c r="D45" s="37"/>
      <c r="E45" s="38"/>
      <c r="F45" s="644"/>
      <c r="G45" s="40"/>
      <c r="H45" s="676"/>
    </row>
    <row r="46" spans="1:8" ht="13.8">
      <c r="A46" s="34">
        <f>MAX(A$1:A45)+1</f>
        <v>8</v>
      </c>
      <c r="B46" s="1363"/>
      <c r="C46" s="36" t="s">
        <v>196</v>
      </c>
      <c r="D46" s="37"/>
      <c r="E46" s="38" t="s">
        <v>197</v>
      </c>
      <c r="F46" s="159"/>
      <c r="G46" s="40" t="s">
        <v>19</v>
      </c>
      <c r="H46" s="76">
        <v>2.8800000000000008</v>
      </c>
    </row>
    <row r="47" spans="1:8" ht="13.8">
      <c r="A47" s="1457"/>
      <c r="B47" s="1366"/>
      <c r="C47" s="78"/>
      <c r="D47" s="79" t="s">
        <v>198</v>
      </c>
      <c r="E47" s="83" t="s">
        <v>199</v>
      </c>
      <c r="F47" s="49"/>
      <c r="G47" s="74" t="s">
        <v>19</v>
      </c>
      <c r="H47" s="676">
        <v>2.88</v>
      </c>
    </row>
    <row r="48" spans="1:8" ht="13.8">
      <c r="A48" s="1457"/>
      <c r="B48" s="1366"/>
      <c r="C48" s="78"/>
      <c r="D48" s="79"/>
      <c r="E48" s="1787" t="s">
        <v>12773</v>
      </c>
      <c r="F48" s="49">
        <f>(0.8*0.8*1.5)*3</f>
        <v>2.8800000000000008</v>
      </c>
      <c r="G48" s="74"/>
      <c r="H48" s="676"/>
    </row>
    <row r="49" spans="1:8" ht="13.8">
      <c r="A49" s="1457"/>
      <c r="B49" s="1366"/>
      <c r="C49" s="78"/>
      <c r="D49" s="79"/>
      <c r="E49" s="1394"/>
      <c r="F49" s="49"/>
      <c r="G49" s="74"/>
      <c r="H49" s="676"/>
    </row>
    <row r="50" spans="1:8" s="144" customFormat="1" ht="13.8">
      <c r="A50" s="34">
        <f>MAX(A$1:A46)+1</f>
        <v>9</v>
      </c>
      <c r="B50" s="1363"/>
      <c r="C50" s="36" t="s">
        <v>776</v>
      </c>
      <c r="D50" s="37"/>
      <c r="E50" s="38" t="s">
        <v>777</v>
      </c>
      <c r="F50" s="159"/>
      <c r="G50" s="40" t="s">
        <v>19</v>
      </c>
      <c r="H50" s="76">
        <v>522</v>
      </c>
    </row>
    <row r="51" spans="1:8" ht="13.8">
      <c r="A51" s="1182"/>
      <c r="B51" s="93"/>
      <c r="C51" s="78"/>
      <c r="D51" s="79" t="s">
        <v>778</v>
      </c>
      <c r="E51" s="83" t="s">
        <v>779</v>
      </c>
      <c r="F51" s="49"/>
      <c r="G51" s="74" t="s">
        <v>19</v>
      </c>
      <c r="H51" s="128">
        <v>522</v>
      </c>
    </row>
    <row r="52" spans="1:8" ht="13.8">
      <c r="A52" s="1182"/>
      <c r="B52" s="93"/>
      <c r="C52" s="78"/>
      <c r="D52" s="79"/>
      <c r="E52" s="90" t="s">
        <v>12774</v>
      </c>
      <c r="F52" s="49">
        <f>1305*0.5*0.8</f>
        <v>522</v>
      </c>
      <c r="G52" s="74"/>
      <c r="H52" s="128"/>
    </row>
    <row r="53" spans="1:8" ht="13.8">
      <c r="A53" s="1182"/>
      <c r="B53" s="93"/>
      <c r="C53" s="78"/>
      <c r="D53" s="79"/>
      <c r="E53" s="876"/>
      <c r="F53" s="49"/>
      <c r="G53" s="74"/>
      <c r="H53" s="128"/>
    </row>
    <row r="54" spans="1:8" s="144" customFormat="1" ht="13.8">
      <c r="A54" s="34">
        <f>MAX(A$1:A50)+1</f>
        <v>10</v>
      </c>
      <c r="B54" s="1363"/>
      <c r="C54" s="36" t="s">
        <v>131</v>
      </c>
      <c r="D54" s="37"/>
      <c r="E54" s="38" t="s">
        <v>132</v>
      </c>
      <c r="F54" s="159"/>
      <c r="G54" s="40" t="s">
        <v>19</v>
      </c>
      <c r="H54" s="76">
        <v>130.5</v>
      </c>
    </row>
    <row r="55" spans="1:8" ht="13.8">
      <c r="A55" s="1788"/>
      <c r="B55" s="1789"/>
      <c r="C55" s="78"/>
      <c r="D55" s="79" t="s">
        <v>133</v>
      </c>
      <c r="E55" s="83" t="s">
        <v>134</v>
      </c>
      <c r="F55" s="49"/>
      <c r="G55" s="74" t="s">
        <v>19</v>
      </c>
      <c r="H55" s="676">
        <v>130.5</v>
      </c>
    </row>
    <row r="56" spans="1:8" ht="13.8">
      <c r="A56" s="1788"/>
      <c r="B56" s="1789"/>
      <c r="C56" s="78"/>
      <c r="D56" s="79"/>
      <c r="E56" s="90" t="s">
        <v>12775</v>
      </c>
      <c r="F56" s="49">
        <f>F70</f>
        <v>130.5</v>
      </c>
      <c r="G56" s="74"/>
      <c r="H56" s="1365"/>
    </row>
    <row r="57" spans="1:8" ht="13.8">
      <c r="A57" s="84"/>
      <c r="B57" s="1363"/>
      <c r="C57" s="36"/>
      <c r="D57" s="37"/>
      <c r="E57" s="38"/>
      <c r="F57" s="159"/>
      <c r="G57" s="40"/>
      <c r="H57" s="128"/>
    </row>
    <row r="58" spans="1:8" ht="13.8">
      <c r="A58" s="34">
        <f>MAX(A$1:A57)+1</f>
        <v>11</v>
      </c>
      <c r="B58" s="1363"/>
      <c r="C58" s="36" t="s">
        <v>201</v>
      </c>
      <c r="D58" s="37"/>
      <c r="E58" s="38" t="s">
        <v>202</v>
      </c>
      <c r="F58" s="159"/>
      <c r="G58" s="40" t="s">
        <v>19</v>
      </c>
      <c r="H58" s="76">
        <v>394.38</v>
      </c>
    </row>
    <row r="59" spans="1:8" ht="13.8">
      <c r="A59" s="915"/>
      <c r="B59" s="1364"/>
      <c r="C59" s="78"/>
      <c r="D59" s="79" t="s">
        <v>203</v>
      </c>
      <c r="E59" s="83" t="s">
        <v>204</v>
      </c>
      <c r="F59" s="49"/>
      <c r="G59" s="74" t="s">
        <v>19</v>
      </c>
      <c r="H59" s="676">
        <v>394.38</v>
      </c>
    </row>
    <row r="60" spans="1:8" ht="13.8">
      <c r="A60" s="915"/>
      <c r="B60" s="1364"/>
      <c r="C60" s="78"/>
      <c r="D60" s="79"/>
      <c r="E60" s="90" t="s">
        <v>12776</v>
      </c>
      <c r="F60" s="49">
        <f>F48+F52-F64</f>
        <v>394.38</v>
      </c>
      <c r="G60" s="74"/>
      <c r="H60" s="1365"/>
    </row>
    <row r="61" spans="1:8" ht="13.8">
      <c r="A61" s="915"/>
      <c r="B61" s="1364"/>
      <c r="C61" s="78"/>
      <c r="D61" s="79"/>
      <c r="E61" s="83"/>
      <c r="F61" s="49"/>
      <c r="G61" s="74"/>
      <c r="H61" s="1365"/>
    </row>
    <row r="62" spans="1:8" ht="13.8">
      <c r="A62" s="34">
        <f>MAX(A$1:A58)+1</f>
        <v>12</v>
      </c>
      <c r="B62" s="1363"/>
      <c r="C62" s="36" t="s">
        <v>2401</v>
      </c>
      <c r="D62" s="37"/>
      <c r="E62" s="38" t="s">
        <v>2402</v>
      </c>
      <c r="F62" s="159"/>
      <c r="G62" s="40" t="s">
        <v>19</v>
      </c>
      <c r="H62" s="76">
        <v>130.5</v>
      </c>
    </row>
    <row r="63" spans="1:8" ht="13.8">
      <c r="A63" s="915"/>
      <c r="B63" s="1364"/>
      <c r="C63" s="78"/>
      <c r="D63" s="79" t="s">
        <v>2403</v>
      </c>
      <c r="E63" s="83" t="s">
        <v>2404</v>
      </c>
      <c r="F63" s="49"/>
      <c r="G63" s="74" t="s">
        <v>19</v>
      </c>
      <c r="H63" s="676">
        <v>130.5</v>
      </c>
    </row>
    <row r="64" spans="1:8" ht="13.8">
      <c r="A64" s="915"/>
      <c r="B64" s="1364"/>
      <c r="C64" s="78"/>
      <c r="D64" s="79"/>
      <c r="E64" s="90" t="s">
        <v>12777</v>
      </c>
      <c r="F64" s="49">
        <f>0.5*0.2*1305</f>
        <v>130.5</v>
      </c>
      <c r="G64" s="74"/>
      <c r="H64" s="676"/>
    </row>
    <row r="65" spans="1:8" ht="13.8">
      <c r="A65" s="915"/>
      <c r="B65" s="1364"/>
      <c r="C65" s="78"/>
      <c r="D65" s="79"/>
      <c r="E65" s="1787" t="s">
        <v>12778</v>
      </c>
      <c r="F65" s="49"/>
      <c r="G65" s="74"/>
      <c r="H65" s="676"/>
    </row>
    <row r="66" spans="1:8" ht="13.8">
      <c r="A66" s="84"/>
      <c r="B66" s="1363"/>
      <c r="C66" s="36"/>
      <c r="D66" s="37"/>
      <c r="E66" s="1787" t="s">
        <v>12779</v>
      </c>
      <c r="F66" s="159"/>
      <c r="G66" s="40"/>
      <c r="H66" s="128"/>
    </row>
    <row r="67" spans="1:8" ht="13.8">
      <c r="A67" s="84"/>
      <c r="B67" s="1363"/>
      <c r="C67" s="36"/>
      <c r="D67" s="37"/>
      <c r="E67" s="1394"/>
      <c r="F67" s="159"/>
      <c r="G67" s="40"/>
      <c r="H67" s="128"/>
    </row>
    <row r="68" spans="1:8" ht="13.8">
      <c r="A68" s="34">
        <f>MAX(A$1:A64)+1</f>
        <v>13</v>
      </c>
      <c r="B68" s="44"/>
      <c r="C68" s="36" t="s">
        <v>136</v>
      </c>
      <c r="D68" s="37"/>
      <c r="E68" s="38" t="s">
        <v>826</v>
      </c>
      <c r="F68" s="2090"/>
      <c r="G68" s="2049" t="s">
        <v>19</v>
      </c>
      <c r="H68" s="76">
        <v>130.5</v>
      </c>
    </row>
    <row r="69" spans="1:8" ht="26.4">
      <c r="A69" s="84"/>
      <c r="B69" s="85"/>
      <c r="C69" s="1746"/>
      <c r="D69" s="79" t="s">
        <v>138</v>
      </c>
      <c r="E69" s="83" t="s">
        <v>218</v>
      </c>
      <c r="F69" s="2087"/>
      <c r="G69" s="2050" t="s">
        <v>19</v>
      </c>
      <c r="H69" s="510">
        <v>130.5</v>
      </c>
    </row>
    <row r="70" spans="1:8" ht="13.8">
      <c r="A70" s="23"/>
      <c r="B70" s="522"/>
      <c r="C70" s="31"/>
      <c r="D70" s="523"/>
      <c r="E70" s="2088" t="s">
        <v>12780</v>
      </c>
      <c r="F70" s="95">
        <f>1305*0.5*0.2</f>
        <v>130.5</v>
      </c>
      <c r="G70" s="29"/>
      <c r="H70" s="1790"/>
    </row>
    <row r="71" spans="1:8" s="127" customFormat="1" ht="13.2">
      <c r="A71" s="123"/>
      <c r="B71" s="35"/>
      <c r="C71" s="35"/>
      <c r="D71" s="79"/>
      <c r="E71" s="83"/>
      <c r="F71" s="95"/>
      <c r="G71" s="126"/>
      <c r="H71" s="1791"/>
    </row>
    <row r="72" spans="1:8" s="127" customFormat="1" ht="26.4">
      <c r="A72" s="123"/>
      <c r="B72" s="35" t="s">
        <v>1061</v>
      </c>
      <c r="C72" s="35"/>
      <c r="D72" s="120"/>
      <c r="E72" s="401" t="s">
        <v>1062</v>
      </c>
      <c r="F72" s="129"/>
      <c r="G72" s="126"/>
      <c r="H72" s="1792"/>
    </row>
    <row r="73" spans="1:8" ht="13.8">
      <c r="A73" s="23"/>
      <c r="B73" s="522"/>
      <c r="C73" s="31"/>
      <c r="D73" s="523"/>
      <c r="E73" s="33"/>
      <c r="F73" s="28"/>
      <c r="G73" s="29"/>
      <c r="H73" s="1790"/>
    </row>
    <row r="74" spans="1:8" ht="26.4">
      <c r="A74" s="34">
        <f>MAX(A$1:A73)+1</f>
        <v>14</v>
      </c>
      <c r="B74" s="1363"/>
      <c r="C74" s="36" t="s">
        <v>5770</v>
      </c>
      <c r="D74" s="37"/>
      <c r="E74" s="38" t="s">
        <v>5771</v>
      </c>
      <c r="F74" s="159"/>
      <c r="G74" s="40" t="s">
        <v>68</v>
      </c>
      <c r="H74" s="76">
        <v>520</v>
      </c>
    </row>
    <row r="75" spans="1:8" ht="26.4">
      <c r="A75" s="84"/>
      <c r="B75" s="1366"/>
      <c r="C75" s="78"/>
      <c r="D75" s="79" t="s">
        <v>5772</v>
      </c>
      <c r="E75" s="83" t="s">
        <v>5773</v>
      </c>
      <c r="F75" s="49"/>
      <c r="G75" s="74" t="s">
        <v>68</v>
      </c>
      <c r="H75" s="128">
        <v>520</v>
      </c>
    </row>
    <row r="76" spans="1:8" ht="13.8">
      <c r="A76" s="84"/>
      <c r="B76" s="1366"/>
      <c r="C76" s="78"/>
      <c r="D76" s="79"/>
      <c r="E76" s="90" t="s">
        <v>12135</v>
      </c>
      <c r="F76" s="49">
        <v>520</v>
      </c>
      <c r="G76" s="74"/>
      <c r="H76" s="1368"/>
    </row>
    <row r="77" spans="1:8" ht="13.8">
      <c r="A77" s="84"/>
      <c r="B77" s="1366"/>
      <c r="C77" s="78"/>
      <c r="D77" s="79"/>
      <c r="E77" s="876"/>
      <c r="F77" s="49"/>
      <c r="G77" s="74"/>
      <c r="H77" s="1368"/>
    </row>
    <row r="78" spans="1:8" ht="13.8">
      <c r="A78" s="915"/>
      <c r="B78" s="35" t="s">
        <v>1831</v>
      </c>
      <c r="C78" s="35"/>
      <c r="D78" s="120"/>
      <c r="E78" s="53" t="s">
        <v>1832</v>
      </c>
      <c r="F78" s="1774"/>
      <c r="G78" s="1377"/>
      <c r="H78" s="917"/>
    </row>
    <row r="79" spans="1:8" ht="13.8">
      <c r="A79" s="915"/>
      <c r="B79" s="1364"/>
      <c r="C79" s="1375"/>
      <c r="D79" s="1376"/>
      <c r="E79" s="1394"/>
      <c r="F79" s="1774"/>
      <c r="G79" s="1377"/>
      <c r="H79" s="917"/>
    </row>
    <row r="80" spans="1:8" ht="13.8">
      <c r="A80" s="34">
        <f>MAX(A$1:A79)+1</f>
        <v>15</v>
      </c>
      <c r="B80" s="1364"/>
      <c r="C80" s="36" t="s">
        <v>1833</v>
      </c>
      <c r="D80" s="37"/>
      <c r="E80" s="38" t="s">
        <v>1834</v>
      </c>
      <c r="F80" s="39"/>
      <c r="G80" s="40" t="s">
        <v>19</v>
      </c>
      <c r="H80" s="76">
        <v>86</v>
      </c>
    </row>
    <row r="81" spans="1:8" ht="13.8">
      <c r="A81" s="915"/>
      <c r="B81" s="1364"/>
      <c r="C81" s="146"/>
      <c r="D81" s="361" t="s">
        <v>12136</v>
      </c>
      <c r="E81" s="370" t="s">
        <v>12137</v>
      </c>
      <c r="F81" s="363"/>
      <c r="G81" s="32" t="s">
        <v>19</v>
      </c>
      <c r="H81" s="1368">
        <v>86</v>
      </c>
    </row>
    <row r="82" spans="1:8" ht="13.8">
      <c r="A82" s="915"/>
      <c r="B82" s="1364"/>
      <c r="C82" s="146"/>
      <c r="D82" s="37"/>
      <c r="E82" s="1787" t="s">
        <v>12781</v>
      </c>
      <c r="F82" s="1774">
        <v>86</v>
      </c>
      <c r="G82" s="40"/>
      <c r="H82" s="839"/>
    </row>
    <row r="83" spans="1:8" ht="13.8">
      <c r="A83" s="84"/>
      <c r="B83" s="1366"/>
      <c r="C83" s="78"/>
      <c r="D83" s="79"/>
      <c r="E83" s="876"/>
      <c r="F83" s="49"/>
      <c r="G83" s="74"/>
      <c r="H83" s="1368"/>
    </row>
    <row r="84" spans="1:8" s="144" customFormat="1" ht="15.6">
      <c r="A84" s="915"/>
      <c r="B84" s="1369" t="s">
        <v>941</v>
      </c>
      <c r="C84" s="1370"/>
      <c r="D84" s="1370"/>
      <c r="E84" s="1371" t="s">
        <v>942</v>
      </c>
      <c r="F84" s="916"/>
      <c r="G84" s="565"/>
      <c r="H84" s="917"/>
    </row>
    <row r="85" spans="1:8" ht="13.8">
      <c r="A85" s="915"/>
      <c r="B85" s="1364"/>
      <c r="C85" s="1375"/>
      <c r="D85" s="1376"/>
      <c r="E85" s="481"/>
      <c r="F85" s="1774"/>
      <c r="G85" s="1377"/>
      <c r="H85" s="917"/>
    </row>
    <row r="86" spans="1:8" ht="13.8">
      <c r="A86" s="34">
        <f>MAX(A$1:A85)+1</f>
        <v>16</v>
      </c>
      <c r="B86" s="557"/>
      <c r="C86" s="373">
        <v>91080101</v>
      </c>
      <c r="D86" s="374"/>
      <c r="E86" s="38" t="s">
        <v>943</v>
      </c>
      <c r="F86" s="159"/>
      <c r="G86" s="40" t="s">
        <v>68</v>
      </c>
      <c r="H86" s="76">
        <v>1265</v>
      </c>
    </row>
    <row r="87" spans="1:8" ht="13.8">
      <c r="A87" s="915"/>
      <c r="B87" s="558"/>
      <c r="C87" s="376"/>
      <c r="D87" s="377">
        <v>9108010101</v>
      </c>
      <c r="E87" s="83" t="s">
        <v>12762</v>
      </c>
      <c r="F87" s="49"/>
      <c r="G87" s="74" t="s">
        <v>68</v>
      </c>
      <c r="H87" s="1386">
        <v>745</v>
      </c>
    </row>
    <row r="88" spans="1:8" ht="13.8">
      <c r="A88" s="915"/>
      <c r="B88" s="1364"/>
      <c r="C88" s="1375"/>
      <c r="D88" s="1376"/>
      <c r="E88" s="2713" t="s">
        <v>16418</v>
      </c>
      <c r="F88" s="1771">
        <v>745</v>
      </c>
      <c r="G88" s="1377"/>
      <c r="H88" s="917"/>
    </row>
    <row r="89" spans="1:8" ht="13.8">
      <c r="A89" s="84"/>
      <c r="B89" s="1366"/>
      <c r="C89" s="376"/>
      <c r="D89" s="377">
        <v>9108010108</v>
      </c>
      <c r="E89" s="83" t="s">
        <v>12024</v>
      </c>
      <c r="F89" s="49"/>
      <c r="G89" s="74" t="s">
        <v>68</v>
      </c>
      <c r="H89" s="128">
        <v>520</v>
      </c>
    </row>
    <row r="90" spans="1:8" ht="13.8">
      <c r="A90" s="915"/>
      <c r="B90" s="1364"/>
      <c r="C90" s="1375"/>
      <c r="D90" s="1376"/>
      <c r="E90" s="2713" t="s">
        <v>16418</v>
      </c>
      <c r="F90" s="1771">
        <v>520</v>
      </c>
      <c r="G90" s="1377"/>
      <c r="H90" s="1793"/>
    </row>
    <row r="91" spans="1:8" ht="13.8">
      <c r="A91" s="915"/>
      <c r="B91" s="1364"/>
      <c r="C91" s="1375"/>
      <c r="D91" s="1376"/>
      <c r="E91" s="1367"/>
      <c r="F91" s="1771"/>
      <c r="G91" s="1377"/>
      <c r="H91" s="1793"/>
    </row>
    <row r="92" spans="1:8" s="1726" customFormat="1" ht="13.2">
      <c r="A92" s="34">
        <f>MAX(A$1:A91)+1</f>
        <v>17</v>
      </c>
      <c r="B92" s="1380"/>
      <c r="C92" s="373">
        <v>91080118</v>
      </c>
      <c r="D92" s="374"/>
      <c r="E92" s="38" t="s">
        <v>4931</v>
      </c>
      <c r="F92" s="1761"/>
      <c r="G92" s="1382" t="s">
        <v>68</v>
      </c>
      <c r="H92" s="76">
        <v>260</v>
      </c>
    </row>
    <row r="93" spans="1:8" s="1726" customFormat="1" ht="13.2">
      <c r="A93" s="920"/>
      <c r="B93" s="1380"/>
      <c r="C93" s="376"/>
      <c r="D93" s="377">
        <v>9108011801</v>
      </c>
      <c r="E93" s="83" t="s">
        <v>4932</v>
      </c>
      <c r="F93" s="1762"/>
      <c r="G93" s="1385" t="s">
        <v>68</v>
      </c>
      <c r="H93" s="1386">
        <v>260</v>
      </c>
    </row>
    <row r="94" spans="1:8" s="1726" customFormat="1" ht="13.2">
      <c r="A94" s="920"/>
      <c r="B94" s="1387"/>
      <c r="C94" s="1388"/>
      <c r="D94" s="1389"/>
      <c r="E94" s="1794" t="s">
        <v>12138</v>
      </c>
      <c r="F94" s="1768">
        <v>260</v>
      </c>
      <c r="G94" s="1385"/>
      <c r="H94" s="1391"/>
    </row>
    <row r="95" spans="1:8" s="1726" customFormat="1" ht="13.2">
      <c r="A95" s="920"/>
      <c r="B95" s="1380"/>
      <c r="C95" s="1772"/>
      <c r="D95" s="1389"/>
      <c r="E95" s="1052"/>
      <c r="F95" s="1762"/>
      <c r="G95" s="1385"/>
      <c r="H95" s="1391"/>
    </row>
    <row r="96" spans="1:8" ht="13.8">
      <c r="A96" s="34">
        <f>MAX(A$1:A95)+1</f>
        <v>18</v>
      </c>
      <c r="B96" s="557"/>
      <c r="C96" s="373">
        <v>91090101</v>
      </c>
      <c r="D96" s="374"/>
      <c r="E96" s="38" t="s">
        <v>10992</v>
      </c>
      <c r="F96" s="159"/>
      <c r="G96" s="40" t="s">
        <v>68</v>
      </c>
      <c r="H96" s="76">
        <v>60</v>
      </c>
    </row>
    <row r="97" spans="1:8" ht="13.8">
      <c r="A97" s="915"/>
      <c r="B97" s="558"/>
      <c r="C97" s="376"/>
      <c r="D97" s="377">
        <v>9109010101</v>
      </c>
      <c r="E97" s="83" t="s">
        <v>12121</v>
      </c>
      <c r="F97" s="49"/>
      <c r="G97" s="74" t="s">
        <v>68</v>
      </c>
      <c r="H97" s="676">
        <v>60</v>
      </c>
    </row>
    <row r="98" spans="1:8" ht="13.8">
      <c r="A98" s="915"/>
      <c r="B98" s="1364"/>
      <c r="C98" s="1375"/>
      <c r="D98" s="1376"/>
      <c r="E98" s="1787" t="s">
        <v>12782</v>
      </c>
      <c r="F98" s="1771">
        <v>60</v>
      </c>
      <c r="G98" s="1377"/>
      <c r="H98" s="917"/>
    </row>
    <row r="99" spans="1:8" ht="13.8">
      <c r="A99" s="915"/>
      <c r="B99" s="1364"/>
      <c r="C99" s="1375"/>
      <c r="D99" s="1376"/>
      <c r="E99" s="481"/>
      <c r="F99" s="1771"/>
      <c r="G99" s="1377"/>
      <c r="H99" s="917"/>
    </row>
    <row r="100" spans="1:8" ht="26.4">
      <c r="A100" s="34">
        <f>MAX(A$1:A99)+1</f>
        <v>19</v>
      </c>
      <c r="B100" s="557"/>
      <c r="C100" s="373">
        <v>91100102</v>
      </c>
      <c r="D100" s="374"/>
      <c r="E100" s="38" t="s">
        <v>10593</v>
      </c>
      <c r="F100" s="159"/>
      <c r="G100" s="40" t="s">
        <v>64</v>
      </c>
      <c r="H100" s="76">
        <v>12</v>
      </c>
    </row>
    <row r="101" spans="1:8" ht="26.4">
      <c r="A101" s="915"/>
      <c r="B101" s="558"/>
      <c r="C101" s="376"/>
      <c r="D101" s="377">
        <v>9110010202</v>
      </c>
      <c r="E101" s="83" t="s">
        <v>10594</v>
      </c>
      <c r="F101" s="49"/>
      <c r="G101" s="74" t="s">
        <v>64</v>
      </c>
      <c r="H101" s="676">
        <v>12</v>
      </c>
    </row>
    <row r="102" spans="1:8" ht="13.8">
      <c r="A102" s="915"/>
      <c r="B102" s="1364"/>
      <c r="C102" s="1375"/>
      <c r="D102" s="1376"/>
      <c r="E102" s="1787" t="s">
        <v>12783</v>
      </c>
      <c r="F102" s="1774">
        <v>12</v>
      </c>
      <c r="G102" s="1377"/>
      <c r="H102" s="917"/>
    </row>
    <row r="103" spans="1:8" ht="13.8">
      <c r="A103" s="915"/>
      <c r="B103" s="1364"/>
      <c r="C103" s="1375"/>
      <c r="D103" s="1376"/>
      <c r="E103" s="1394"/>
      <c r="F103" s="1774"/>
      <c r="G103" s="1377"/>
      <c r="H103" s="917"/>
    </row>
    <row r="104" spans="1:8" ht="13.8">
      <c r="A104" s="34">
        <f>MAX(A$1:A103)+1</f>
        <v>20</v>
      </c>
      <c r="B104" s="557"/>
      <c r="C104" s="373">
        <v>91190103</v>
      </c>
      <c r="D104" s="374"/>
      <c r="E104" s="38" t="s">
        <v>11955</v>
      </c>
      <c r="F104" s="159"/>
      <c r="G104" s="40" t="s">
        <v>64</v>
      </c>
      <c r="H104" s="76">
        <v>5</v>
      </c>
    </row>
    <row r="105" spans="1:8" ht="13.8">
      <c r="A105" s="915"/>
      <c r="B105" s="558"/>
      <c r="C105" s="376"/>
      <c r="D105" s="377">
        <v>9119010301</v>
      </c>
      <c r="E105" s="83" t="s">
        <v>11956</v>
      </c>
      <c r="F105" s="49"/>
      <c r="G105" s="74" t="s">
        <v>64</v>
      </c>
      <c r="H105" s="676">
        <v>5</v>
      </c>
    </row>
    <row r="106" spans="1:8" ht="13.8">
      <c r="A106" s="915"/>
      <c r="B106" s="1364"/>
      <c r="C106" s="1375"/>
      <c r="D106" s="1376"/>
      <c r="E106" s="1367" t="s">
        <v>12784</v>
      </c>
      <c r="F106" s="1774">
        <v>5</v>
      </c>
      <c r="G106" s="1377"/>
      <c r="H106" s="917"/>
    </row>
    <row r="107" spans="1:8" ht="13.8">
      <c r="A107" s="915"/>
      <c r="B107" s="1364"/>
      <c r="C107" s="1375"/>
      <c r="D107" s="1376"/>
      <c r="E107" s="1394"/>
      <c r="F107" s="1774"/>
      <c r="G107" s="1377"/>
      <c r="H107" s="917"/>
    </row>
    <row r="108" spans="1:8" s="1767" customFormat="1" ht="26.4">
      <c r="A108" s="2059"/>
      <c r="B108" s="35" t="s">
        <v>2465</v>
      </c>
      <c r="C108" s="35"/>
      <c r="D108" s="120"/>
      <c r="E108" s="53" t="s">
        <v>2466</v>
      </c>
      <c r="F108" s="2053"/>
      <c r="G108" s="2054"/>
      <c r="H108" s="917"/>
    </row>
    <row r="109" spans="1:8" ht="13.8">
      <c r="A109" s="915"/>
      <c r="B109" s="1364"/>
      <c r="C109" s="1375"/>
      <c r="D109" s="1376"/>
      <c r="E109" s="1394"/>
      <c r="F109" s="1771"/>
      <c r="G109" s="1377"/>
      <c r="H109" s="917"/>
    </row>
    <row r="110" spans="1:8" s="144" customFormat="1" ht="26.4">
      <c r="A110" s="1379">
        <f>MAX(A$1:A109)+1</f>
        <v>21</v>
      </c>
      <c r="B110" s="44"/>
      <c r="C110" s="373">
        <v>91220702</v>
      </c>
      <c r="D110" s="374"/>
      <c r="E110" s="38" t="s">
        <v>10816</v>
      </c>
      <c r="F110" s="39"/>
      <c r="G110" s="40" t="s">
        <v>64</v>
      </c>
      <c r="H110" s="76">
        <v>18</v>
      </c>
    </row>
    <row r="111" spans="1:8" s="144" customFormat="1" ht="26.4">
      <c r="A111" s="511"/>
      <c r="B111" s="44"/>
      <c r="C111" s="373"/>
      <c r="D111" s="377">
        <v>9122070201</v>
      </c>
      <c r="E111" s="83" t="s">
        <v>10817</v>
      </c>
      <c r="F111" s="73"/>
      <c r="G111" s="74" t="s">
        <v>64</v>
      </c>
      <c r="H111" s="676">
        <v>18</v>
      </c>
    </row>
    <row r="112" spans="1:8" s="144" customFormat="1" ht="13.8">
      <c r="A112" s="511"/>
      <c r="B112" s="44"/>
      <c r="C112" s="373"/>
      <c r="D112" s="374"/>
      <c r="E112" s="1787" t="s">
        <v>10818</v>
      </c>
      <c r="F112" s="1774">
        <v>13</v>
      </c>
      <c r="G112" s="40"/>
      <c r="H112" s="43"/>
    </row>
    <row r="113" spans="1:9" s="144" customFormat="1" ht="13.8">
      <c r="A113" s="511"/>
      <c r="B113" s="44"/>
      <c r="C113" s="373"/>
      <c r="D113" s="374"/>
      <c r="E113" s="1787" t="s">
        <v>12768</v>
      </c>
      <c r="F113" s="1775">
        <v>5</v>
      </c>
      <c r="G113" s="40"/>
      <c r="H113" s="43"/>
    </row>
    <row r="114" spans="1:9" s="144" customFormat="1" ht="13.8">
      <c r="A114" s="511"/>
      <c r="B114" s="44"/>
      <c r="C114" s="373"/>
      <c r="D114" s="374"/>
      <c r="E114" s="1394"/>
      <c r="F114" s="1771">
        <f>SUM(F112:F113)</f>
        <v>18</v>
      </c>
      <c r="G114" s="40"/>
      <c r="H114" s="43"/>
    </row>
    <row r="115" spans="1:9" s="144" customFormat="1" ht="13.8">
      <c r="A115" s="511"/>
      <c r="B115" s="44"/>
      <c r="C115" s="373"/>
      <c r="D115" s="374"/>
      <c r="E115" s="38"/>
      <c r="F115" s="39"/>
      <c r="G115" s="40"/>
      <c r="H115" s="43"/>
    </row>
    <row r="116" spans="1:9" s="144" customFormat="1" ht="13.8">
      <c r="A116" s="1379">
        <f>MAX(A$1:A115)+1</f>
        <v>22</v>
      </c>
      <c r="B116" s="1364"/>
      <c r="C116" s="373">
        <v>91221001</v>
      </c>
      <c r="D116" s="374"/>
      <c r="E116" s="38" t="s">
        <v>10600</v>
      </c>
      <c r="F116" s="159"/>
      <c r="G116" s="40" t="s">
        <v>68</v>
      </c>
      <c r="H116" s="76">
        <v>112</v>
      </c>
    </row>
    <row r="117" spans="1:9" s="144" customFormat="1" ht="13.8">
      <c r="A117" s="915"/>
      <c r="B117" s="1364"/>
      <c r="C117" s="376"/>
      <c r="D117" s="377">
        <v>9122100101</v>
      </c>
      <c r="E117" s="83" t="s">
        <v>10820</v>
      </c>
      <c r="F117" s="49"/>
      <c r="G117" s="74" t="s">
        <v>68</v>
      </c>
      <c r="H117" s="676">
        <v>10</v>
      </c>
    </row>
    <row r="118" spans="1:9" s="144" customFormat="1" ht="13.8">
      <c r="A118" s="915"/>
      <c r="B118" s="1364"/>
      <c r="C118" s="1375"/>
      <c r="D118" s="1376"/>
      <c r="E118" s="1787" t="s">
        <v>12131</v>
      </c>
      <c r="F118" s="1774">
        <v>10</v>
      </c>
      <c r="G118" s="1377"/>
      <c r="H118" s="917"/>
    </row>
    <row r="119" spans="1:9" s="144" customFormat="1" ht="13.8">
      <c r="A119" s="915"/>
      <c r="B119" s="1364"/>
      <c r="C119" s="376"/>
      <c r="D119" s="377">
        <v>9122100103</v>
      </c>
      <c r="E119" s="83" t="s">
        <v>10601</v>
      </c>
      <c r="F119" s="49"/>
      <c r="G119" s="74" t="s">
        <v>68</v>
      </c>
      <c r="H119" s="676">
        <v>102</v>
      </c>
    </row>
    <row r="120" spans="1:9" s="144" customFormat="1" ht="13.8">
      <c r="A120" s="915"/>
      <c r="B120" s="1364"/>
      <c r="C120" s="1375"/>
      <c r="D120" s="1376"/>
      <c r="E120" s="1787" t="s">
        <v>12769</v>
      </c>
      <c r="F120" s="1774">
        <v>102</v>
      </c>
      <c r="G120" s="1377"/>
      <c r="H120" s="917"/>
    </row>
    <row r="121" spans="1:9" s="144" customFormat="1" ht="13.8">
      <c r="A121" s="915"/>
      <c r="B121" s="1364"/>
      <c r="C121" s="1375"/>
      <c r="D121" s="1376"/>
      <c r="E121" s="1787"/>
      <c r="F121" s="1771"/>
      <c r="G121" s="1377"/>
      <c r="H121" s="917"/>
    </row>
    <row r="122" spans="1:9" thickBot="1">
      <c r="A122" s="1795"/>
      <c r="B122" s="1796"/>
      <c r="C122" s="1797"/>
      <c r="D122" s="1798"/>
      <c r="E122" s="1799"/>
      <c r="F122" s="1800"/>
      <c r="G122" s="1801"/>
      <c r="H122" s="1802"/>
    </row>
    <row r="123" spans="1:9" ht="13.8">
      <c r="A123" s="1803"/>
      <c r="B123" s="1804"/>
      <c r="C123" s="1375"/>
      <c r="D123" s="1805"/>
      <c r="E123" s="481"/>
      <c r="F123" s="1771"/>
      <c r="G123" s="1806"/>
      <c r="H123" s="2762"/>
      <c r="I12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8"/>
  <dimension ref="A1:J86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9.8984375" style="2132" customWidth="1"/>
  </cols>
  <sheetData>
    <row r="1" spans="1:8" ht="13.8">
      <c r="A1" s="2" t="s">
        <v>1</v>
      </c>
      <c r="B1" s="158"/>
      <c r="C1" s="3"/>
      <c r="D1" s="4"/>
      <c r="E1" s="1807" t="s">
        <v>12139</v>
      </c>
      <c r="F1" s="791"/>
      <c r="G1" s="7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34.449999999999996</v>
      </c>
    </row>
    <row r="9" spans="1:8" ht="13.8">
      <c r="A9" s="34"/>
      <c r="B9" s="1781"/>
      <c r="C9" s="36"/>
      <c r="D9" s="37"/>
      <c r="E9" s="38"/>
      <c r="F9" s="49">
        <f>F50</f>
        <v>34.449999999999996</v>
      </c>
      <c r="G9" s="40"/>
      <c r="H9" s="2122"/>
    </row>
    <row r="10" spans="1:8" ht="13.8">
      <c r="A10" s="34"/>
      <c r="B10" s="1781"/>
      <c r="C10" s="36"/>
      <c r="D10" s="37"/>
      <c r="E10" s="38"/>
      <c r="F10" s="49"/>
      <c r="G10" s="40"/>
      <c r="H10" s="2122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2044">
        <v>56</v>
      </c>
    </row>
    <row r="12" spans="1:8" ht="13.8">
      <c r="A12" s="34"/>
      <c r="B12" s="1781"/>
      <c r="C12" s="36"/>
      <c r="D12" s="37"/>
      <c r="E12" s="38"/>
      <c r="F12" s="49">
        <v>56</v>
      </c>
      <c r="G12" s="40"/>
      <c r="H12" s="2122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2123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98"/>
    </row>
    <row r="15" spans="1:8" s="1784" customFormat="1" ht="13.8">
      <c r="A15" s="1783"/>
      <c r="B15" s="24"/>
      <c r="C15" s="238"/>
      <c r="D15" s="37"/>
      <c r="E15" s="53"/>
      <c r="F15" s="644"/>
      <c r="G15" s="40"/>
      <c r="H15" s="1498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50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73"/>
      <c r="G17" s="189" t="s">
        <v>68</v>
      </c>
      <c r="H17" s="1117">
        <v>50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1814">
        <v>50</v>
      </c>
      <c r="G18" s="1810"/>
      <c r="H18" s="2124"/>
    </row>
    <row r="19" spans="1:9" s="1784" customFormat="1" ht="13.8">
      <c r="A19" s="1809"/>
      <c r="B19" s="1810"/>
      <c r="C19" s="1811"/>
      <c r="D19" s="1812"/>
      <c r="E19" s="1815"/>
      <c r="F19" s="1816"/>
      <c r="G19" s="1810"/>
      <c r="H19" s="2124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39"/>
      <c r="G20" s="40" t="s">
        <v>64</v>
      </c>
      <c r="H20" s="264">
        <v>5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73"/>
      <c r="G21" s="74" t="s">
        <v>64</v>
      </c>
      <c r="H21" s="1117">
        <v>5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1816">
        <v>5</v>
      </c>
      <c r="G22" s="1810"/>
      <c r="H22" s="2124"/>
    </row>
    <row r="23" spans="1:9" s="1784" customFormat="1" ht="13.8">
      <c r="A23" s="1817"/>
      <c r="B23" s="1818"/>
      <c r="C23" s="1819"/>
      <c r="D23" s="1820"/>
      <c r="E23" s="1815"/>
      <c r="F23" s="1821"/>
      <c r="G23" s="1822"/>
      <c r="H23" s="2125"/>
    </row>
    <row r="24" spans="1:9" s="1784" customFormat="1" ht="13.8">
      <c r="A24" s="1817"/>
      <c r="B24" s="1818"/>
      <c r="C24" s="1819"/>
      <c r="D24" s="1820"/>
      <c r="E24" s="1815"/>
      <c r="F24" s="1821"/>
      <c r="G24" s="1822"/>
      <c r="H24" s="2125"/>
    </row>
    <row r="25" spans="1:9" ht="26.4">
      <c r="A25" s="34">
        <f>MAX(A$1:A24)+1</f>
        <v>5</v>
      </c>
      <c r="B25" s="44"/>
      <c r="C25" s="36" t="s">
        <v>279</v>
      </c>
      <c r="D25" s="37"/>
      <c r="E25" s="38" t="s">
        <v>280</v>
      </c>
      <c r="F25" s="39"/>
      <c r="G25" s="40" t="s">
        <v>39</v>
      </c>
      <c r="H25" s="264">
        <v>20</v>
      </c>
    </row>
    <row r="26" spans="1:9" ht="26.4">
      <c r="A26" s="84"/>
      <c r="B26" s="85"/>
      <c r="C26" s="78"/>
      <c r="D26" s="79" t="s">
        <v>281</v>
      </c>
      <c r="E26" s="83" t="s">
        <v>282</v>
      </c>
      <c r="F26" s="73"/>
      <c r="G26" s="74" t="s">
        <v>39</v>
      </c>
      <c r="H26" s="1501">
        <v>20</v>
      </c>
    </row>
    <row r="27" spans="1:9" ht="13.8">
      <c r="A27" s="84"/>
      <c r="B27" s="529"/>
      <c r="C27" s="78"/>
      <c r="D27" s="79"/>
      <c r="E27" s="95" t="s">
        <v>12144</v>
      </c>
      <c r="F27" s="73"/>
      <c r="G27" s="74"/>
      <c r="H27" s="1840"/>
    </row>
    <row r="28" spans="1:9" s="140" customFormat="1" ht="13.8">
      <c r="A28" s="23"/>
      <c r="B28" s="545"/>
      <c r="C28" s="546"/>
      <c r="D28" s="547"/>
      <c r="E28" s="90" t="s">
        <v>12785</v>
      </c>
      <c r="F28" s="95">
        <v>20</v>
      </c>
      <c r="G28" s="29"/>
      <c r="H28" s="2123"/>
      <c r="I28"/>
    </row>
    <row r="29" spans="1:9" ht="13.8">
      <c r="A29" s="84"/>
      <c r="B29" s="529"/>
      <c r="C29" s="78"/>
      <c r="D29" s="79"/>
      <c r="E29" s="95"/>
      <c r="F29" s="39"/>
      <c r="G29" s="74"/>
      <c r="H29" s="1840"/>
    </row>
    <row r="30" spans="1:9" ht="26.4">
      <c r="A30" s="34">
        <f>MAX(A$1:A29)+1</f>
        <v>6</v>
      </c>
      <c r="B30" s="44"/>
      <c r="C30" s="36" t="s">
        <v>49</v>
      </c>
      <c r="D30" s="37"/>
      <c r="E30" s="38" t="s">
        <v>50</v>
      </c>
      <c r="F30" s="73"/>
      <c r="G30" s="40" t="s">
        <v>39</v>
      </c>
      <c r="H30" s="1500">
        <v>20</v>
      </c>
    </row>
    <row r="31" spans="1:9" ht="26.4">
      <c r="A31" s="84"/>
      <c r="B31" s="85"/>
      <c r="C31" s="78"/>
      <c r="D31" s="79" t="s">
        <v>286</v>
      </c>
      <c r="E31" s="83" t="s">
        <v>287</v>
      </c>
      <c r="F31" s="73"/>
      <c r="G31" s="74" t="s">
        <v>39</v>
      </c>
      <c r="H31" s="2126">
        <v>20</v>
      </c>
    </row>
    <row r="32" spans="1:9" ht="13.8">
      <c r="A32" s="84"/>
      <c r="B32" s="529"/>
      <c r="C32" s="78"/>
      <c r="D32" s="79"/>
      <c r="E32" s="95" t="s">
        <v>12145</v>
      </c>
      <c r="F32" s="95"/>
      <c r="G32" s="74"/>
      <c r="H32" s="1840"/>
    </row>
    <row r="33" spans="1:8" ht="13.8">
      <c r="A33" s="84"/>
      <c r="B33" s="529"/>
      <c r="C33" s="78"/>
      <c r="D33" s="79"/>
      <c r="E33" s="95" t="s">
        <v>12146</v>
      </c>
      <c r="F33" s="95">
        <v>20</v>
      </c>
      <c r="G33" s="74"/>
      <c r="H33" s="1840"/>
    </row>
    <row r="34" spans="1:8" ht="13.8">
      <c r="A34" s="84"/>
      <c r="B34" s="529"/>
      <c r="C34" s="78"/>
      <c r="D34" s="79"/>
      <c r="E34" s="95"/>
      <c r="F34" s="95"/>
      <c r="G34" s="74"/>
      <c r="H34" s="1840"/>
    </row>
    <row r="35" spans="1:8" ht="26.4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73"/>
      <c r="G35" s="40" t="s">
        <v>68</v>
      </c>
      <c r="H35" s="264">
        <v>70</v>
      </c>
    </row>
    <row r="36" spans="1:8" ht="26.4">
      <c r="A36" s="84"/>
      <c r="B36" s="85"/>
      <c r="C36" s="78"/>
      <c r="D36" s="79" t="s">
        <v>2182</v>
      </c>
      <c r="E36" s="83" t="s">
        <v>2183</v>
      </c>
      <c r="G36" s="74" t="s">
        <v>68</v>
      </c>
      <c r="H36" s="1117">
        <v>70</v>
      </c>
    </row>
    <row r="37" spans="1:8" s="140" customFormat="1" ht="13.2">
      <c r="A37" s="1824"/>
      <c r="B37" s="1825"/>
      <c r="C37" s="1826"/>
      <c r="D37" s="1827"/>
      <c r="E37" s="90" t="s">
        <v>12147</v>
      </c>
      <c r="F37" s="95">
        <v>40</v>
      </c>
      <c r="G37" s="632"/>
      <c r="H37" s="2127"/>
    </row>
    <row r="38" spans="1:8" s="140" customFormat="1" ht="13.2">
      <c r="A38" s="1824"/>
      <c r="B38" s="1825"/>
      <c r="C38" s="1826"/>
      <c r="D38" s="1827"/>
      <c r="E38" s="90" t="s">
        <v>12148</v>
      </c>
      <c r="F38" s="196">
        <v>30</v>
      </c>
      <c r="G38" s="632"/>
      <c r="H38" s="2127"/>
    </row>
    <row r="39" spans="1:8" s="140" customFormat="1" ht="13.2">
      <c r="A39" s="1824"/>
      <c r="B39" s="1825"/>
      <c r="C39" s="1826"/>
      <c r="D39" s="1827"/>
      <c r="E39" s="90"/>
      <c r="F39" s="95">
        <f>SUM(F37:F38)</f>
        <v>70</v>
      </c>
      <c r="G39" s="632"/>
      <c r="H39" s="2127"/>
    </row>
    <row r="40" spans="1:8" ht="13.8">
      <c r="A40" s="1817"/>
      <c r="B40" s="1818"/>
      <c r="C40" s="1819"/>
      <c r="D40" s="1820"/>
      <c r="E40" s="1815"/>
      <c r="F40" s="1821"/>
      <c r="G40" s="1822"/>
      <c r="H40" s="2125"/>
    </row>
    <row r="41" spans="1:8" ht="13.8">
      <c r="A41" s="34">
        <f>MAX(A$1:A40)+1</f>
        <v>8</v>
      </c>
      <c r="B41" s="535"/>
      <c r="C41" s="36" t="s">
        <v>72</v>
      </c>
      <c r="D41" s="37"/>
      <c r="E41" s="38" t="s">
        <v>73</v>
      </c>
      <c r="F41" s="159"/>
      <c r="G41" s="40" t="s">
        <v>16</v>
      </c>
      <c r="H41" s="264">
        <v>34.919999999999995</v>
      </c>
    </row>
    <row r="42" spans="1:8" ht="13.8">
      <c r="A42" s="23"/>
      <c r="B42" s="535"/>
      <c r="C42" s="78"/>
      <c r="D42" s="79" t="s">
        <v>74</v>
      </c>
      <c r="E42" s="83" t="s">
        <v>75</v>
      </c>
      <c r="F42" s="73"/>
      <c r="G42" s="74" t="s">
        <v>16</v>
      </c>
      <c r="H42" s="1501">
        <v>34.919999999999995</v>
      </c>
    </row>
    <row r="43" spans="1:8" ht="13.8">
      <c r="A43" s="84"/>
      <c r="B43" s="85"/>
      <c r="C43" s="78"/>
      <c r="D43" s="79"/>
      <c r="E43" s="98" t="s">
        <v>2188</v>
      </c>
      <c r="F43" s="49"/>
      <c r="G43" s="74"/>
      <c r="H43" s="1840"/>
    </row>
    <row r="44" spans="1:8" ht="13.8">
      <c r="A44" s="23"/>
      <c r="B44" s="535"/>
      <c r="C44" s="78"/>
      <c r="D44" s="548"/>
      <c r="E44" s="1367" t="s">
        <v>12149</v>
      </c>
      <c r="F44" s="512">
        <v>4.5</v>
      </c>
      <c r="G44" s="74"/>
      <c r="H44" s="2126"/>
    </row>
    <row r="45" spans="1:8" ht="13.8">
      <c r="A45" s="23"/>
      <c r="B45" s="535"/>
      <c r="C45" s="78"/>
      <c r="D45" s="548"/>
      <c r="E45" s="1367" t="s">
        <v>12150</v>
      </c>
      <c r="F45" s="512">
        <v>9</v>
      </c>
      <c r="G45" s="74"/>
      <c r="H45" s="2126"/>
    </row>
    <row r="46" spans="1:8" ht="26.4">
      <c r="A46" s="23"/>
      <c r="B46" s="535"/>
      <c r="C46" s="78"/>
      <c r="D46" s="548"/>
      <c r="E46" s="90" t="s">
        <v>12151</v>
      </c>
      <c r="F46" s="512">
        <v>8.8000000000000007</v>
      </c>
      <c r="G46" s="74"/>
      <c r="H46" s="2126"/>
    </row>
    <row r="47" spans="1:8" ht="13.8">
      <c r="A47" s="23"/>
      <c r="B47" s="535"/>
      <c r="C47" s="78"/>
      <c r="D47" s="548"/>
      <c r="E47" s="1828" t="s">
        <v>12152</v>
      </c>
      <c r="F47" s="512">
        <v>4.7</v>
      </c>
      <c r="G47" s="74"/>
      <c r="H47" s="2126"/>
    </row>
    <row r="48" spans="1:8" ht="13.8">
      <c r="A48" s="84"/>
      <c r="B48" s="85"/>
      <c r="C48" s="78"/>
      <c r="D48" s="79"/>
      <c r="E48" s="90" t="s">
        <v>12153</v>
      </c>
      <c r="F48" s="95">
        <v>5.8</v>
      </c>
      <c r="G48" s="74"/>
      <c r="H48" s="1840"/>
    </row>
    <row r="49" spans="1:8" ht="13.8">
      <c r="A49" s="84"/>
      <c r="B49" s="529"/>
      <c r="C49" s="78"/>
      <c r="D49" s="79"/>
      <c r="E49" s="90" t="s">
        <v>12154</v>
      </c>
      <c r="F49" s="196">
        <v>1.65</v>
      </c>
      <c r="G49" s="74"/>
      <c r="H49" s="2128"/>
    </row>
    <row r="50" spans="1:8" ht="13.8">
      <c r="A50" s="465"/>
      <c r="B50" s="535"/>
      <c r="C50" s="36"/>
      <c r="D50" s="37"/>
      <c r="E50" s="876"/>
      <c r="F50" s="108">
        <f>SUM(F44:F49)</f>
        <v>34.449999999999996</v>
      </c>
      <c r="G50" s="40"/>
      <c r="H50" s="2129"/>
    </row>
    <row r="51" spans="1:8" ht="13.8">
      <c r="A51" s="465"/>
      <c r="B51" s="535"/>
      <c r="C51" s="36"/>
      <c r="D51" s="595"/>
      <c r="E51" s="876"/>
      <c r="F51" s="73"/>
      <c r="G51" s="40"/>
      <c r="H51" s="2129"/>
    </row>
    <row r="52" spans="1:8" ht="13.8">
      <c r="A52" s="84"/>
      <c r="B52" s="85"/>
      <c r="C52" s="78"/>
      <c r="D52" s="79"/>
      <c r="E52" s="98" t="s">
        <v>12155</v>
      </c>
      <c r="F52" s="73"/>
      <c r="G52" s="74"/>
      <c r="H52" s="1840"/>
    </row>
    <row r="53" spans="1:8" ht="13.8">
      <c r="A53" s="84"/>
      <c r="B53" s="529"/>
      <c r="C53" s="78"/>
      <c r="D53" s="548"/>
      <c r="E53" s="77" t="s">
        <v>12156</v>
      </c>
      <c r="F53" s="49">
        <v>0.11</v>
      </c>
      <c r="G53" s="74"/>
      <c r="H53" s="2128"/>
    </row>
    <row r="54" spans="1:8" ht="13.8">
      <c r="A54" s="84"/>
      <c r="B54" s="529"/>
      <c r="C54" s="78"/>
      <c r="D54" s="548"/>
      <c r="E54" s="77" t="s">
        <v>12157</v>
      </c>
      <c r="F54" s="81">
        <v>0.36</v>
      </c>
      <c r="G54" s="74"/>
      <c r="H54" s="2128"/>
    </row>
    <row r="55" spans="1:8" ht="13.8">
      <c r="A55" s="84"/>
      <c r="B55" s="529"/>
      <c r="C55" s="78"/>
      <c r="D55" s="548"/>
      <c r="E55" s="77"/>
      <c r="F55" s="49">
        <f>SUM(F53:F54)</f>
        <v>0.47</v>
      </c>
      <c r="G55" s="74"/>
      <c r="H55" s="2128"/>
    </row>
    <row r="56" spans="1:8" ht="13.8">
      <c r="A56" s="84"/>
      <c r="B56" s="529"/>
      <c r="C56" s="78"/>
      <c r="D56" s="548"/>
      <c r="E56" s="109" t="s">
        <v>101</v>
      </c>
      <c r="F56" s="110">
        <f>F50+F55</f>
        <v>34.919999999999995</v>
      </c>
      <c r="G56" s="74"/>
      <c r="H56" s="2128"/>
    </row>
    <row r="57" spans="1:8" ht="13.8">
      <c r="A57" s="465"/>
      <c r="B57" s="535"/>
      <c r="C57" s="36"/>
      <c r="D57" s="595"/>
      <c r="E57" s="876"/>
      <c r="F57" s="49"/>
      <c r="G57" s="40"/>
      <c r="H57" s="2129"/>
    </row>
    <row r="58" spans="1:8" ht="26.4">
      <c r="A58" s="34">
        <f>MAX(A$1:A50)+1</f>
        <v>9</v>
      </c>
      <c r="B58" s="44"/>
      <c r="C58" s="36" t="s">
        <v>1171</v>
      </c>
      <c r="D58" s="37"/>
      <c r="E58" s="38" t="s">
        <v>1172</v>
      </c>
      <c r="F58" s="39"/>
      <c r="G58" s="40" t="s">
        <v>68</v>
      </c>
      <c r="H58" s="1500">
        <v>30</v>
      </c>
    </row>
    <row r="59" spans="1:8" ht="26.4">
      <c r="A59" s="84"/>
      <c r="B59" s="85"/>
      <c r="C59" s="78"/>
      <c r="D59" s="79" t="s">
        <v>1173</v>
      </c>
      <c r="E59" s="83" t="s">
        <v>1174</v>
      </c>
      <c r="F59" s="73"/>
      <c r="G59" s="74" t="s">
        <v>68</v>
      </c>
      <c r="H59" s="1501">
        <v>30</v>
      </c>
    </row>
    <row r="60" spans="1:8" ht="13.8">
      <c r="A60" s="23"/>
      <c r="B60" s="535"/>
      <c r="C60" s="78"/>
      <c r="D60" s="79"/>
      <c r="E60" s="90" t="s">
        <v>12158</v>
      </c>
      <c r="F60" s="95">
        <v>30</v>
      </c>
      <c r="G60" s="74"/>
      <c r="H60" s="2126"/>
    </row>
    <row r="61" spans="1:8" ht="13.8">
      <c r="A61" s="23"/>
      <c r="B61" s="535"/>
      <c r="C61" s="78"/>
      <c r="D61" s="548"/>
      <c r="E61" s="1367"/>
      <c r="F61" s="95"/>
      <c r="G61" s="74"/>
      <c r="H61" s="2126"/>
    </row>
    <row r="62" spans="1:8" ht="26.4">
      <c r="A62" s="34">
        <f>MAX(A$1:A60)+1</f>
        <v>10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264">
        <v>80</v>
      </c>
    </row>
    <row r="63" spans="1:8" ht="26.4">
      <c r="A63" s="84"/>
      <c r="B63" s="85"/>
      <c r="C63" s="78"/>
      <c r="D63" s="79" t="s">
        <v>971</v>
      </c>
      <c r="E63" s="83" t="s">
        <v>972</v>
      </c>
      <c r="F63" s="39"/>
      <c r="G63" s="74" t="s">
        <v>68</v>
      </c>
      <c r="H63" s="1501">
        <v>20</v>
      </c>
    </row>
    <row r="64" spans="1:8" ht="13.8">
      <c r="A64" s="23"/>
      <c r="B64" s="522"/>
      <c r="C64" s="31"/>
      <c r="D64" s="523"/>
      <c r="E64" s="1367" t="s">
        <v>12159</v>
      </c>
      <c r="F64" s="95">
        <v>20</v>
      </c>
      <c r="G64" s="29"/>
      <c r="H64" s="2130"/>
    </row>
    <row r="65" spans="1:10" ht="26.4">
      <c r="A65" s="84"/>
      <c r="B65" s="85"/>
      <c r="C65" s="78"/>
      <c r="D65" s="79" t="s">
        <v>12160</v>
      </c>
      <c r="E65" s="83" t="s">
        <v>12161</v>
      </c>
      <c r="F65" s="95"/>
      <c r="G65" s="74" t="s">
        <v>68</v>
      </c>
      <c r="H65" s="1501">
        <v>60</v>
      </c>
    </row>
    <row r="66" spans="1:10" ht="13.8">
      <c r="A66" s="23"/>
      <c r="B66" s="522"/>
      <c r="C66" s="31"/>
      <c r="D66" s="523"/>
      <c r="E66" s="1367" t="s">
        <v>12162</v>
      </c>
      <c r="F66" s="73"/>
      <c r="G66" s="29"/>
      <c r="H66" s="2130"/>
    </row>
    <row r="67" spans="1:10" ht="13.8">
      <c r="A67" s="23"/>
      <c r="B67" s="535"/>
      <c r="C67" s="78"/>
      <c r="D67" s="548"/>
      <c r="E67" s="1367" t="s">
        <v>12786</v>
      </c>
      <c r="F67" s="95">
        <v>30</v>
      </c>
      <c r="G67" s="74"/>
      <c r="H67" s="2126"/>
    </row>
    <row r="68" spans="1:10" ht="13.8">
      <c r="A68" s="23"/>
      <c r="B68" s="522"/>
      <c r="C68" s="31"/>
      <c r="D68" s="523"/>
      <c r="E68" s="1367" t="s">
        <v>12163</v>
      </c>
      <c r="F68" s="196">
        <v>30</v>
      </c>
      <c r="G68" s="29"/>
      <c r="H68" s="2130"/>
    </row>
    <row r="69" spans="1:10" ht="13.8">
      <c r="A69" s="23"/>
      <c r="B69" s="522"/>
      <c r="C69" s="31"/>
      <c r="D69" s="523"/>
      <c r="E69" s="1367"/>
      <c r="F69" s="95">
        <f>SUM(F67:F68)</f>
        <v>60</v>
      </c>
      <c r="G69" s="29"/>
      <c r="H69" s="2130"/>
    </row>
    <row r="70" spans="1:10" s="127" customFormat="1" ht="13.8">
      <c r="A70" s="123"/>
      <c r="B70" s="35"/>
      <c r="C70" s="119"/>
      <c r="D70" s="120"/>
      <c r="E70" s="83"/>
      <c r="F70" s="73"/>
      <c r="G70" s="126"/>
      <c r="H70" s="1840"/>
      <c r="I70"/>
      <c r="J70"/>
    </row>
    <row r="71" spans="1:10" s="140" customFormat="1" ht="13.2">
      <c r="A71" s="23"/>
      <c r="B71" s="35" t="s">
        <v>110</v>
      </c>
      <c r="C71" s="546"/>
      <c r="D71" s="547"/>
      <c r="E71" s="124" t="s">
        <v>111</v>
      </c>
      <c r="F71" s="125"/>
      <c r="G71" s="29"/>
      <c r="H71" s="2123"/>
    </row>
    <row r="72" spans="1:10" s="140" customFormat="1" ht="13.2">
      <c r="A72" s="23"/>
      <c r="B72" s="35"/>
      <c r="C72" s="546"/>
      <c r="D72" s="547"/>
      <c r="E72" s="124"/>
      <c r="F72" s="125"/>
      <c r="G72" s="29"/>
      <c r="H72" s="2123"/>
    </row>
    <row r="73" spans="1:10" ht="13.8">
      <c r="A73" s="34"/>
      <c r="B73" s="44"/>
      <c r="C73" s="36"/>
      <c r="D73" s="37"/>
      <c r="E73" s="90"/>
      <c r="F73" s="95"/>
      <c r="G73" s="40"/>
      <c r="H73" s="264"/>
    </row>
    <row r="74" spans="1:10" ht="13.8">
      <c r="A74" s="34">
        <f>MAX(A$1:A72)+1</f>
        <v>11</v>
      </c>
      <c r="B74" s="44"/>
      <c r="C74" s="36" t="s">
        <v>1180</v>
      </c>
      <c r="D74" s="37"/>
      <c r="E74" s="38" t="s">
        <v>1181</v>
      </c>
      <c r="F74" s="39"/>
      <c r="G74" s="40" t="s">
        <v>39</v>
      </c>
      <c r="H74" s="264">
        <v>460</v>
      </c>
    </row>
    <row r="75" spans="1:10" s="140" customFormat="1" ht="13.8">
      <c r="A75" s="84"/>
      <c r="B75" s="85"/>
      <c r="C75" s="78"/>
      <c r="D75" s="79" t="s">
        <v>1182</v>
      </c>
      <c r="E75" s="83" t="s">
        <v>1183</v>
      </c>
      <c r="F75" s="73"/>
      <c r="G75" s="74" t="s">
        <v>39</v>
      </c>
      <c r="H75" s="1117">
        <v>460</v>
      </c>
    </row>
    <row r="76" spans="1:10" s="140" customFormat="1" ht="13.2">
      <c r="A76" s="23"/>
      <c r="B76" s="545"/>
      <c r="C76" s="546"/>
      <c r="D76" s="547"/>
      <c r="E76" s="90" t="s">
        <v>2687</v>
      </c>
      <c r="F76" s="95"/>
      <c r="G76" s="29"/>
      <c r="H76" s="2123"/>
    </row>
    <row r="77" spans="1:10" s="140" customFormat="1" ht="13.2">
      <c r="A77" s="23"/>
      <c r="B77" s="545"/>
      <c r="C77" s="546"/>
      <c r="D77" s="547"/>
      <c r="E77" s="90" t="s">
        <v>12787</v>
      </c>
      <c r="F77" s="95">
        <v>460</v>
      </c>
      <c r="G77" s="29"/>
      <c r="H77" s="2123"/>
    </row>
    <row r="78" spans="1:10" s="140" customFormat="1" ht="13.2">
      <c r="A78" s="23"/>
      <c r="B78" s="545"/>
      <c r="C78" s="546"/>
      <c r="D78" s="547"/>
      <c r="E78" s="90"/>
      <c r="F78" s="95"/>
      <c r="G78" s="29"/>
      <c r="H78" s="2123"/>
    </row>
    <row r="79" spans="1:10" s="140" customFormat="1" ht="13.2">
      <c r="A79" s="23"/>
      <c r="B79" s="545"/>
      <c r="C79" s="546"/>
      <c r="D79" s="547"/>
      <c r="E79" s="90"/>
      <c r="F79" s="95"/>
      <c r="G79" s="29"/>
      <c r="H79" s="2123"/>
    </row>
    <row r="80" spans="1:10" ht="13.8">
      <c r="A80" s="465">
        <f>MAX(A$1:A74)+1</f>
        <v>12</v>
      </c>
      <c r="B80" s="44"/>
      <c r="C80" s="36" t="s">
        <v>117</v>
      </c>
      <c r="D80" s="37"/>
      <c r="E80" s="38" t="s">
        <v>118</v>
      </c>
      <c r="F80" s="39"/>
      <c r="G80" s="40" t="s">
        <v>19</v>
      </c>
      <c r="H80" s="1839">
        <v>56</v>
      </c>
    </row>
    <row r="81" spans="1:9" ht="13.8">
      <c r="A81" s="84"/>
      <c r="B81" s="85"/>
      <c r="C81" s="78"/>
      <c r="D81" s="79" t="s">
        <v>1185</v>
      </c>
      <c r="E81" s="83" t="s">
        <v>1186</v>
      </c>
      <c r="F81" s="73"/>
      <c r="G81" s="74" t="s">
        <v>19</v>
      </c>
      <c r="H81" s="1838">
        <v>56</v>
      </c>
    </row>
    <row r="82" spans="1:9" ht="13.8">
      <c r="A82" s="23"/>
      <c r="B82" s="658"/>
      <c r="C82" s="119"/>
      <c r="D82" s="1829"/>
      <c r="E82" s="296" t="s">
        <v>12788</v>
      </c>
      <c r="F82" s="49">
        <v>56</v>
      </c>
      <c r="G82" s="74"/>
      <c r="H82" s="1326"/>
    </row>
    <row r="83" spans="1:9" s="140" customFormat="1" ht="13.2">
      <c r="A83" s="23"/>
      <c r="B83" s="545"/>
      <c r="C83" s="546"/>
      <c r="D83" s="547"/>
      <c r="E83" s="90"/>
      <c r="F83" s="95"/>
      <c r="G83" s="29"/>
      <c r="H83" s="2123"/>
    </row>
    <row r="84" spans="1:9" ht="13.8">
      <c r="A84" s="915"/>
      <c r="B84" s="1364"/>
      <c r="C84" s="146"/>
      <c r="D84" s="37"/>
      <c r="E84" s="38"/>
      <c r="F84" s="39"/>
      <c r="G84" s="40"/>
      <c r="H84" s="2128"/>
    </row>
    <row r="85" spans="1:9" thickBot="1">
      <c r="A85" s="1795"/>
      <c r="B85" s="1796"/>
      <c r="C85" s="1797"/>
      <c r="D85" s="1798"/>
      <c r="E85" s="1799"/>
      <c r="F85" s="1800"/>
      <c r="G85" s="1801"/>
      <c r="H85" s="2131"/>
    </row>
    <row r="86" spans="1:9">
      <c r="I8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9"/>
  <dimension ref="A1:K297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11">
      <c r="A1" s="2" t="s">
        <v>1</v>
      </c>
      <c r="B1" s="2"/>
      <c r="C1" s="3"/>
      <c r="D1" s="4"/>
      <c r="E1" s="1239" t="s">
        <v>10910</v>
      </c>
      <c r="F1"/>
      <c r="G1"/>
      <c r="H1"/>
    </row>
    <row r="2" spans="1:11" ht="14.4" thickBot="1">
      <c r="A2" s="9" t="s">
        <v>3</v>
      </c>
      <c r="B2" s="2"/>
      <c r="C2" s="3"/>
      <c r="D2" s="4"/>
      <c r="E2" s="1242">
        <v>2224</v>
      </c>
      <c r="F2"/>
      <c r="G2"/>
      <c r="H2"/>
    </row>
    <row r="3" spans="1:11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1">
      <c r="A5" s="1531"/>
      <c r="B5" s="150"/>
      <c r="C5" s="150"/>
      <c r="D5" s="150"/>
      <c r="E5" s="1245"/>
      <c r="F5" s="1485"/>
      <c r="G5" s="1532"/>
      <c r="H5" s="1533"/>
    </row>
    <row r="6" spans="1:11">
      <c r="A6" s="1486"/>
      <c r="B6" s="24" t="s">
        <v>12</v>
      </c>
      <c r="C6" s="25"/>
      <c r="D6" s="26"/>
      <c r="E6" s="27" t="s">
        <v>13</v>
      </c>
      <c r="F6" s="1487"/>
      <c r="G6" s="1532"/>
      <c r="H6" s="1499"/>
    </row>
    <row r="7" spans="1:11">
      <c r="A7" s="1486"/>
      <c r="B7" s="24"/>
      <c r="C7" s="25"/>
      <c r="D7" s="26"/>
      <c r="E7" s="27"/>
      <c r="F7" s="1487"/>
      <c r="G7" s="1532"/>
      <c r="H7" s="1499"/>
      <c r="K7" s="155"/>
    </row>
    <row r="8" spans="1:11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1534" t="s">
        <v>16</v>
      </c>
      <c r="H8" s="1498">
        <v>4.75</v>
      </c>
    </row>
    <row r="9" spans="1:11">
      <c r="A9" s="1488"/>
      <c r="B9" s="85"/>
      <c r="C9" s="78"/>
      <c r="D9" s="79"/>
      <c r="E9" s="90" t="s">
        <v>10911</v>
      </c>
      <c r="F9" s="198">
        <f>(0.8*9+0.8*18)*0.1*2.2</f>
        <v>4.7520000000000007</v>
      </c>
      <c r="G9" s="1534"/>
      <c r="H9" s="1499"/>
    </row>
    <row r="10" spans="1:11">
      <c r="A10" s="1488"/>
      <c r="B10" s="85"/>
      <c r="C10" s="78"/>
      <c r="D10" s="79"/>
      <c r="E10" s="90"/>
      <c r="F10" s="197">
        <f>SUM(F9:F9)</f>
        <v>4.7520000000000007</v>
      </c>
      <c r="G10" s="1534"/>
      <c r="H10" s="1499"/>
    </row>
    <row r="11" spans="1:11">
      <c r="A11" s="1488"/>
      <c r="B11" s="85"/>
      <c r="C11" s="78"/>
      <c r="D11" s="79"/>
      <c r="E11" s="1535"/>
      <c r="F11" s="1536"/>
      <c r="G11" s="1534"/>
      <c r="H11" s="1499"/>
    </row>
    <row r="12" spans="1:11" ht="15.6">
      <c r="A12" s="1488"/>
      <c r="B12" s="24" t="s">
        <v>21</v>
      </c>
      <c r="C12" s="51"/>
      <c r="D12" s="52"/>
      <c r="E12" s="53" t="s">
        <v>22</v>
      </c>
      <c r="F12" s="1490"/>
      <c r="G12" s="1537"/>
      <c r="H12" s="1499"/>
    </row>
    <row r="13" spans="1:11">
      <c r="A13" s="1488"/>
      <c r="B13" s="150"/>
      <c r="C13" s="150"/>
      <c r="D13" s="150"/>
      <c r="E13" s="1245"/>
      <c r="F13" s="1485"/>
      <c r="G13" s="1532"/>
      <c r="H13" s="1499"/>
    </row>
    <row r="14" spans="1:11" ht="26.4">
      <c r="A14" s="34">
        <f>MAX(A$1:A13)+1</f>
        <v>2</v>
      </c>
      <c r="B14" s="44"/>
      <c r="C14" s="36" t="s">
        <v>264</v>
      </c>
      <c r="D14" s="37"/>
      <c r="E14" s="38" t="s">
        <v>265</v>
      </c>
      <c r="F14" s="1214"/>
      <c r="G14" s="1538" t="s">
        <v>68</v>
      </c>
      <c r="H14" s="1498">
        <v>456</v>
      </c>
    </row>
    <row r="15" spans="1:11" ht="26.4">
      <c r="A15" s="1488"/>
      <c r="B15" s="85"/>
      <c r="C15" s="78"/>
      <c r="D15" s="79" t="s">
        <v>266</v>
      </c>
      <c r="E15" s="83" t="s">
        <v>267</v>
      </c>
      <c r="F15" s="1038"/>
      <c r="G15" s="1532" t="s">
        <v>68</v>
      </c>
      <c r="H15" s="1499">
        <v>456</v>
      </c>
    </row>
    <row r="16" spans="1:11">
      <c r="A16" s="1488"/>
      <c r="B16" s="85"/>
      <c r="C16" s="78"/>
      <c r="D16" s="79"/>
      <c r="E16" s="77" t="s">
        <v>10912</v>
      </c>
      <c r="F16" s="49">
        <v>456</v>
      </c>
      <c r="G16" s="1532"/>
      <c r="H16" s="1499"/>
    </row>
    <row r="17" spans="1:8">
      <c r="A17" s="1488"/>
      <c r="B17" s="85"/>
      <c r="C17" s="78"/>
      <c r="D17" s="79"/>
      <c r="E17" s="77"/>
      <c r="F17" s="49"/>
      <c r="G17" s="1532"/>
      <c r="H17" s="1499"/>
    </row>
    <row r="18" spans="1:8" ht="26.4">
      <c r="A18" s="34">
        <f>MAX(A$1:A17)+1</f>
        <v>3</v>
      </c>
      <c r="B18" s="44"/>
      <c r="C18" s="36" t="s">
        <v>41</v>
      </c>
      <c r="D18" s="37"/>
      <c r="E18" s="38" t="s">
        <v>42</v>
      </c>
      <c r="F18" s="1214"/>
      <c r="G18" s="1534" t="s">
        <v>39</v>
      </c>
      <c r="H18" s="1498">
        <v>21.6</v>
      </c>
    </row>
    <row r="19" spans="1:8" ht="26.4">
      <c r="A19" s="1488"/>
      <c r="B19" s="44"/>
      <c r="C19" s="36"/>
      <c r="D19" s="79" t="s">
        <v>43</v>
      </c>
      <c r="E19" s="83" t="s">
        <v>44</v>
      </c>
      <c r="F19" s="73"/>
      <c r="G19" s="1517" t="s">
        <v>39</v>
      </c>
      <c r="H19" s="1499">
        <v>21.6</v>
      </c>
    </row>
    <row r="20" spans="1:8">
      <c r="A20" s="1488"/>
      <c r="B20" s="44"/>
      <c r="C20" s="36"/>
      <c r="D20" s="79"/>
      <c r="E20" s="77" t="s">
        <v>10913</v>
      </c>
      <c r="F20" s="49">
        <f>0.8*9+0.8*18</f>
        <v>21.6</v>
      </c>
      <c r="G20" s="1517"/>
      <c r="H20" s="1498"/>
    </row>
    <row r="21" spans="1:8">
      <c r="A21" s="1488"/>
      <c r="B21" s="44"/>
      <c r="C21" s="36"/>
      <c r="D21" s="37"/>
      <c r="E21" s="77"/>
      <c r="F21" s="49"/>
      <c r="G21" s="1534"/>
      <c r="H21" s="1498"/>
    </row>
    <row r="22" spans="1:8">
      <c r="A22" s="34">
        <f>MAX(A$1:A21)+1</f>
        <v>4</v>
      </c>
      <c r="B22" s="44"/>
      <c r="C22" s="36" t="s">
        <v>72</v>
      </c>
      <c r="D22" s="37"/>
      <c r="E22" s="38" t="s">
        <v>73</v>
      </c>
      <c r="F22" s="1214"/>
      <c r="G22" s="1534" t="s">
        <v>16</v>
      </c>
      <c r="H22" s="1498">
        <v>6.44</v>
      </c>
    </row>
    <row r="23" spans="1:8">
      <c r="A23" s="1488"/>
      <c r="B23" s="85"/>
      <c r="C23" s="78"/>
      <c r="D23" s="79" t="s">
        <v>74</v>
      </c>
      <c r="E23" s="83" t="s">
        <v>75</v>
      </c>
      <c r="F23" s="1038"/>
      <c r="G23" s="1517" t="s">
        <v>16</v>
      </c>
      <c r="H23" s="1499">
        <v>6.44</v>
      </c>
    </row>
    <row r="24" spans="1:8">
      <c r="A24" s="1488"/>
      <c r="B24" s="85"/>
      <c r="C24" s="78"/>
      <c r="D24" s="79"/>
      <c r="E24" s="156" t="s">
        <v>738</v>
      </c>
      <c r="F24" s="1038"/>
      <c r="G24" s="1517"/>
      <c r="H24" s="1499"/>
    </row>
    <row r="25" spans="1:8">
      <c r="A25" s="1488"/>
      <c r="B25" s="85"/>
      <c r="C25" s="78"/>
      <c r="D25" s="79"/>
      <c r="E25" s="90" t="s">
        <v>10676</v>
      </c>
      <c r="F25" s="197">
        <v>1.69</v>
      </c>
      <c r="G25" s="1517"/>
      <c r="H25" s="1499"/>
    </row>
    <row r="26" spans="1:8">
      <c r="A26" s="1488"/>
      <c r="B26" s="85"/>
      <c r="C26" s="78"/>
      <c r="D26" s="79"/>
      <c r="E26" s="156" t="s">
        <v>187</v>
      </c>
      <c r="F26" s="197"/>
      <c r="G26" s="1517"/>
      <c r="H26" s="1499"/>
    </row>
    <row r="27" spans="1:8">
      <c r="A27" s="1488"/>
      <c r="B27" s="85"/>
      <c r="C27" s="78"/>
      <c r="D27" s="79"/>
      <c r="E27" s="77" t="s">
        <v>10914</v>
      </c>
      <c r="F27" s="81">
        <f>0.8*9*0.1*2.2+0.8*18*0.1*2.2</f>
        <v>4.7520000000000007</v>
      </c>
      <c r="G27" s="1517"/>
      <c r="H27" s="1499"/>
    </row>
    <row r="28" spans="1:8">
      <c r="A28" s="1488"/>
      <c r="B28" s="85"/>
      <c r="C28" s="78"/>
      <c r="D28" s="79"/>
      <c r="E28" s="90"/>
      <c r="F28" s="197">
        <f>SUM(F25,F27)</f>
        <v>6.4420000000000002</v>
      </c>
      <c r="G28" s="1517"/>
      <c r="H28" s="1499"/>
    </row>
    <row r="29" spans="1:8">
      <c r="A29" s="1488"/>
      <c r="B29" s="85"/>
      <c r="C29" s="78"/>
      <c r="D29" s="79"/>
      <c r="E29" s="83"/>
      <c r="F29" s="1038"/>
      <c r="G29" s="1517"/>
      <c r="H29" s="1499"/>
    </row>
    <row r="30" spans="1:8" ht="26.4">
      <c r="A30" s="34">
        <f>MAX(A$1:A29)+1</f>
        <v>5</v>
      </c>
      <c r="B30" s="44"/>
      <c r="C30" s="36" t="s">
        <v>1171</v>
      </c>
      <c r="D30" s="37"/>
      <c r="E30" s="38" t="s">
        <v>1172</v>
      </c>
      <c r="F30" s="1214"/>
      <c r="G30" s="1534" t="s">
        <v>68</v>
      </c>
      <c r="H30" s="1498">
        <v>54</v>
      </c>
    </row>
    <row r="31" spans="1:8" ht="26.4">
      <c r="A31" s="1488"/>
      <c r="B31" s="44"/>
      <c r="C31" s="36"/>
      <c r="D31" s="79" t="s">
        <v>2383</v>
      </c>
      <c r="E31" s="83" t="s">
        <v>2384</v>
      </c>
      <c r="F31" s="73"/>
      <c r="G31" s="1517" t="s">
        <v>68</v>
      </c>
      <c r="H31" s="1499">
        <v>54</v>
      </c>
    </row>
    <row r="32" spans="1:8">
      <c r="A32" s="1488"/>
      <c r="B32" s="44"/>
      <c r="C32" s="36"/>
      <c r="D32" s="37"/>
      <c r="E32" s="77" t="s">
        <v>10915</v>
      </c>
      <c r="F32" s="49">
        <f>18+36</f>
        <v>54</v>
      </c>
      <c r="G32" s="1534"/>
      <c r="H32" s="1498"/>
    </row>
    <row r="33" spans="1:8">
      <c r="A33" s="1488"/>
      <c r="B33" s="44"/>
      <c r="C33" s="36"/>
      <c r="D33" s="37"/>
      <c r="E33" s="1511"/>
      <c r="F33" s="1536"/>
      <c r="G33" s="1534"/>
      <c r="H33" s="1498"/>
    </row>
    <row r="34" spans="1:8">
      <c r="A34" s="1488"/>
      <c r="B34" s="35" t="s">
        <v>194</v>
      </c>
      <c r="C34" s="119"/>
      <c r="D34" s="120"/>
      <c r="E34" s="53" t="s">
        <v>195</v>
      </c>
      <c r="F34" s="1038"/>
      <c r="G34" s="1517"/>
      <c r="H34" s="1499"/>
    </row>
    <row r="35" spans="1:8">
      <c r="A35" s="1488"/>
      <c r="B35" s="35"/>
      <c r="C35" s="119"/>
      <c r="D35" s="120"/>
      <c r="E35" s="53"/>
      <c r="F35" s="1038"/>
      <c r="G35" s="1517"/>
      <c r="H35" s="1499"/>
    </row>
    <row r="36" spans="1:8">
      <c r="A36" s="34">
        <f>MAX(A$1:A35)+1</f>
        <v>6</v>
      </c>
      <c r="B36" s="35"/>
      <c r="C36" s="36" t="s">
        <v>10683</v>
      </c>
      <c r="D36" s="37"/>
      <c r="E36" s="38" t="s">
        <v>10684</v>
      </c>
      <c r="F36" s="39"/>
      <c r="G36" s="1534" t="s">
        <v>742</v>
      </c>
      <c r="H36" s="1498">
        <v>100</v>
      </c>
    </row>
    <row r="37" spans="1:8">
      <c r="A37" s="1488"/>
      <c r="B37" s="35"/>
      <c r="C37" s="119"/>
      <c r="D37" s="79" t="s">
        <v>10685</v>
      </c>
      <c r="E37" s="83" t="s">
        <v>10686</v>
      </c>
      <c r="F37" s="73"/>
      <c r="G37" s="1517" t="s">
        <v>742</v>
      </c>
      <c r="H37" s="1499">
        <v>100</v>
      </c>
    </row>
    <row r="38" spans="1:8">
      <c r="A38" s="1488"/>
      <c r="B38" s="35"/>
      <c r="C38" s="119"/>
      <c r="D38" s="120"/>
      <c r="E38" s="53"/>
      <c r="F38" s="1038"/>
      <c r="G38" s="1517"/>
      <c r="H38" s="1499"/>
    </row>
    <row r="39" spans="1:8" ht="26.4">
      <c r="A39" s="34">
        <f>MAX(A$1:A38)+1</f>
        <v>7</v>
      </c>
      <c r="B39" s="35"/>
      <c r="C39" s="36" t="s">
        <v>746</v>
      </c>
      <c r="D39" s="37"/>
      <c r="E39" s="38" t="s">
        <v>747</v>
      </c>
      <c r="F39" s="39"/>
      <c r="G39" s="1534" t="s">
        <v>68</v>
      </c>
      <c r="H39" s="1498">
        <v>50</v>
      </c>
    </row>
    <row r="40" spans="1:8" ht="26.4">
      <c r="A40" s="1488"/>
      <c r="B40" s="35"/>
      <c r="C40" s="286"/>
      <c r="D40" s="79" t="s">
        <v>748</v>
      </c>
      <c r="E40" s="83" t="s">
        <v>749</v>
      </c>
      <c r="F40" s="73"/>
      <c r="G40" s="1517" t="s">
        <v>68</v>
      </c>
      <c r="H40" s="1499">
        <v>50</v>
      </c>
    </row>
    <row r="41" spans="1:8" ht="15.6">
      <c r="A41" s="1488"/>
      <c r="B41" s="35"/>
      <c r="C41" s="286"/>
      <c r="D41" s="79"/>
      <c r="E41" s="83"/>
      <c r="F41" s="73"/>
      <c r="G41" s="1517"/>
      <c r="H41" s="1499"/>
    </row>
    <row r="42" spans="1:8">
      <c r="A42" s="34">
        <f>MAX(A$1:A41)+1</f>
        <v>8</v>
      </c>
      <c r="B42" s="35"/>
      <c r="C42" s="36" t="s">
        <v>761</v>
      </c>
      <c r="D42" s="78"/>
      <c r="E42" s="38" t="s">
        <v>762</v>
      </c>
      <c r="F42" s="1214"/>
      <c r="G42" s="1534" t="s">
        <v>19</v>
      </c>
      <c r="H42" s="1498">
        <v>84.15</v>
      </c>
    </row>
    <row r="43" spans="1:8">
      <c r="A43" s="1488"/>
      <c r="B43" s="35"/>
      <c r="C43" s="37"/>
      <c r="D43" s="79" t="s">
        <v>763</v>
      </c>
      <c r="E43" s="83" t="s">
        <v>764</v>
      </c>
      <c r="F43" s="1038"/>
      <c r="G43" s="1517" t="s">
        <v>19</v>
      </c>
      <c r="H43" s="1499">
        <v>84.15</v>
      </c>
    </row>
    <row r="44" spans="1:8">
      <c r="A44" s="1488"/>
      <c r="B44" s="35"/>
      <c r="C44" s="37"/>
      <c r="D44" s="79"/>
      <c r="E44" s="512" t="s">
        <v>10916</v>
      </c>
      <c r="F44" s="49">
        <f>3*9*0.15</f>
        <v>4.05</v>
      </c>
      <c r="G44" s="1517"/>
      <c r="H44" s="1499"/>
    </row>
    <row r="45" spans="1:8">
      <c r="A45" s="1488"/>
      <c r="B45" s="35"/>
      <c r="C45" s="37"/>
      <c r="D45" s="79"/>
      <c r="E45" s="512" t="s">
        <v>10917</v>
      </c>
      <c r="F45" s="49">
        <f>2*3*2*0.15</f>
        <v>1.7999999999999998</v>
      </c>
      <c r="G45" s="1517"/>
      <c r="H45" s="1499"/>
    </row>
    <row r="46" spans="1:8">
      <c r="A46" s="1488"/>
      <c r="B46" s="35"/>
      <c r="C46" s="37"/>
      <c r="D46" s="79"/>
      <c r="E46" s="512" t="s">
        <v>10918</v>
      </c>
      <c r="F46" s="49">
        <f>3*60*0.15</f>
        <v>27</v>
      </c>
      <c r="G46" s="1517"/>
      <c r="H46" s="1499"/>
    </row>
    <row r="47" spans="1:8" ht="15.6">
      <c r="A47" s="1488"/>
      <c r="B47" s="35"/>
      <c r="C47" s="286"/>
      <c r="D47" s="79"/>
      <c r="E47" s="512" t="s">
        <v>10919</v>
      </c>
      <c r="F47" s="49">
        <f>3*72*0.15</f>
        <v>32.4</v>
      </c>
      <c r="G47" s="1517"/>
      <c r="H47" s="1499"/>
    </row>
    <row r="48" spans="1:8" ht="15.6">
      <c r="A48" s="1488"/>
      <c r="B48" s="35"/>
      <c r="C48" s="286"/>
      <c r="D48" s="79"/>
      <c r="E48" s="512" t="s">
        <v>10920</v>
      </c>
      <c r="F48" s="49">
        <f>3*9*0.15</f>
        <v>4.05</v>
      </c>
      <c r="G48" s="1517"/>
      <c r="H48" s="1499"/>
    </row>
    <row r="49" spans="1:8" ht="15.6">
      <c r="A49" s="1488"/>
      <c r="B49" s="35"/>
      <c r="C49" s="286"/>
      <c r="D49" s="79"/>
      <c r="E49" s="512" t="s">
        <v>10921</v>
      </c>
      <c r="F49" s="49">
        <f>3*12*0.15</f>
        <v>5.3999999999999995</v>
      </c>
      <c r="G49" s="1517"/>
      <c r="H49" s="1499"/>
    </row>
    <row r="50" spans="1:8" ht="15.6">
      <c r="A50" s="1488"/>
      <c r="B50" s="35"/>
      <c r="C50" s="286"/>
      <c r="D50" s="79"/>
      <c r="E50" s="512" t="s">
        <v>10922</v>
      </c>
      <c r="F50" s="49">
        <f>3*14*0.15</f>
        <v>6.3</v>
      </c>
      <c r="G50" s="1517"/>
      <c r="H50" s="1499"/>
    </row>
    <row r="51" spans="1:8" ht="15.6">
      <c r="A51" s="1488"/>
      <c r="B51" s="35"/>
      <c r="C51" s="286"/>
      <c r="D51" s="79"/>
      <c r="E51" s="512" t="s">
        <v>10923</v>
      </c>
      <c r="F51" s="49">
        <v>0</v>
      </c>
      <c r="G51" s="1517"/>
      <c r="H51" s="1499"/>
    </row>
    <row r="52" spans="1:8" ht="15.6">
      <c r="A52" s="1488"/>
      <c r="B52" s="35"/>
      <c r="C52" s="286"/>
      <c r="D52" s="79"/>
      <c r="E52" s="512" t="s">
        <v>10924</v>
      </c>
      <c r="F52" s="49">
        <f>3*7*0.15</f>
        <v>3.15</v>
      </c>
      <c r="G52" s="1517"/>
      <c r="H52" s="1499"/>
    </row>
    <row r="53" spans="1:8" ht="15.6">
      <c r="A53" s="1488"/>
      <c r="B53" s="35"/>
      <c r="C53" s="286"/>
      <c r="D53" s="79"/>
      <c r="E53" s="512" t="s">
        <v>10925</v>
      </c>
      <c r="F53" s="81">
        <v>0</v>
      </c>
      <c r="G53" s="1517"/>
      <c r="H53" s="1499"/>
    </row>
    <row r="54" spans="1:8" ht="15.6">
      <c r="A54" s="1488"/>
      <c r="B54" s="35"/>
      <c r="C54" s="286"/>
      <c r="D54" s="79"/>
      <c r="E54" s="512"/>
      <c r="F54" s="49">
        <f>SUM(F44:F53)</f>
        <v>84.15</v>
      </c>
      <c r="G54" s="1517"/>
      <c r="H54" s="1499"/>
    </row>
    <row r="55" spans="1:8" ht="15.6">
      <c r="A55" s="1488"/>
      <c r="B55" s="35"/>
      <c r="C55" s="286"/>
      <c r="D55" s="79"/>
      <c r="E55" s="512"/>
      <c r="F55" s="49"/>
      <c r="G55" s="1517"/>
      <c r="H55" s="1499"/>
    </row>
    <row r="56" spans="1:8">
      <c r="A56" s="34">
        <f>MAX(A$1:A55)+1</f>
        <v>9</v>
      </c>
      <c r="B56" s="35"/>
      <c r="C56" s="36" t="s">
        <v>767</v>
      </c>
      <c r="D56" s="37"/>
      <c r="E56" s="38" t="s">
        <v>768</v>
      </c>
      <c r="F56" s="1214"/>
      <c r="G56" s="1534" t="s">
        <v>19</v>
      </c>
      <c r="H56" s="1498">
        <v>24</v>
      </c>
    </row>
    <row r="57" spans="1:8">
      <c r="A57" s="1488"/>
      <c r="B57" s="35"/>
      <c r="C57" s="78"/>
      <c r="D57" s="79" t="s">
        <v>769</v>
      </c>
      <c r="E57" s="83" t="s">
        <v>770</v>
      </c>
      <c r="F57" s="1038"/>
      <c r="G57" s="1517" t="s">
        <v>19</v>
      </c>
      <c r="H57" s="1499">
        <v>24</v>
      </c>
    </row>
    <row r="58" spans="1:8">
      <c r="A58" s="1488"/>
      <c r="B58" s="35"/>
      <c r="C58" s="78"/>
      <c r="D58" s="79"/>
      <c r="E58" s="90" t="s">
        <v>10926</v>
      </c>
      <c r="F58" s="49">
        <f>2*3*2*2</f>
        <v>24</v>
      </c>
      <c r="G58" s="1517"/>
      <c r="H58" s="1499"/>
    </row>
    <row r="59" spans="1:8">
      <c r="A59" s="1488"/>
      <c r="B59" s="35"/>
      <c r="C59" s="78"/>
      <c r="D59" s="79"/>
      <c r="E59" s="90"/>
      <c r="F59" s="198"/>
      <c r="G59" s="1517"/>
      <c r="H59" s="1499"/>
    </row>
    <row r="60" spans="1:8">
      <c r="A60" s="34">
        <f>MAX(A$1:A59)+1</f>
        <v>10</v>
      </c>
      <c r="B60" s="35"/>
      <c r="C60" s="36" t="s">
        <v>776</v>
      </c>
      <c r="D60" s="37"/>
      <c r="E60" s="38" t="s">
        <v>777</v>
      </c>
      <c r="F60" s="1214"/>
      <c r="G60" s="1534" t="s">
        <v>19</v>
      </c>
      <c r="H60" s="1498">
        <v>64.320000000000007</v>
      </c>
    </row>
    <row r="61" spans="1:8">
      <c r="A61" s="1488"/>
      <c r="B61" s="35"/>
      <c r="C61" s="78"/>
      <c r="D61" s="79" t="s">
        <v>778</v>
      </c>
      <c r="E61" s="83" t="s">
        <v>779</v>
      </c>
      <c r="F61" s="1038"/>
      <c r="G61" s="1517" t="s">
        <v>19</v>
      </c>
      <c r="H61" s="1519">
        <v>64.320000000000007</v>
      </c>
    </row>
    <row r="62" spans="1:8">
      <c r="A62" s="1488"/>
      <c r="B62" s="35"/>
      <c r="C62" s="78"/>
      <c r="D62" s="79"/>
      <c r="E62" s="512" t="s">
        <v>10927</v>
      </c>
      <c r="F62" s="49">
        <f>0.6*1.3*9</f>
        <v>7.0200000000000005</v>
      </c>
      <c r="G62" s="1517"/>
      <c r="H62" s="1519"/>
    </row>
    <row r="63" spans="1:8">
      <c r="A63" s="1488"/>
      <c r="B63" s="35"/>
      <c r="C63" s="78"/>
      <c r="D63" s="79"/>
      <c r="E63" s="512" t="s">
        <v>10928</v>
      </c>
      <c r="F63" s="49">
        <v>0</v>
      </c>
      <c r="G63" s="1517"/>
      <c r="H63" s="1519"/>
    </row>
    <row r="64" spans="1:8">
      <c r="A64" s="1488"/>
      <c r="B64" s="35"/>
      <c r="C64" s="78"/>
      <c r="D64" s="79"/>
      <c r="E64" s="512" t="s">
        <v>10929</v>
      </c>
      <c r="F64" s="49">
        <f>0.6*1.3*60</f>
        <v>46.800000000000004</v>
      </c>
      <c r="G64" s="1517"/>
      <c r="H64" s="1519"/>
    </row>
    <row r="65" spans="1:8">
      <c r="A65" s="1488"/>
      <c r="B65" s="35"/>
      <c r="C65" s="78"/>
      <c r="D65" s="79"/>
      <c r="E65" s="512" t="s">
        <v>10930</v>
      </c>
      <c r="F65" s="49">
        <v>0</v>
      </c>
      <c r="G65" s="1517"/>
      <c r="H65" s="1519"/>
    </row>
    <row r="66" spans="1:8">
      <c r="A66" s="1488"/>
      <c r="B66" s="35"/>
      <c r="C66" s="78"/>
      <c r="D66" s="79"/>
      <c r="E66" s="512" t="s">
        <v>10931</v>
      </c>
      <c r="F66" s="49">
        <f>0.35*1*9</f>
        <v>3.15</v>
      </c>
      <c r="G66" s="1517"/>
      <c r="H66" s="1519"/>
    </row>
    <row r="67" spans="1:8">
      <c r="A67" s="1488"/>
      <c r="B67" s="35"/>
      <c r="C67" s="78"/>
      <c r="D67" s="79"/>
      <c r="E67" s="512" t="s">
        <v>10932</v>
      </c>
      <c r="F67" s="49">
        <v>0</v>
      </c>
      <c r="G67" s="1517"/>
      <c r="H67" s="1519"/>
    </row>
    <row r="68" spans="1:8">
      <c r="A68" s="1488"/>
      <c r="B68" s="35"/>
      <c r="C68" s="78"/>
      <c r="D68" s="79"/>
      <c r="E68" s="512" t="s">
        <v>10933</v>
      </c>
      <c r="F68" s="49">
        <f>0.35*1*14</f>
        <v>4.8999999999999995</v>
      </c>
      <c r="G68" s="1517"/>
      <c r="H68" s="1519"/>
    </row>
    <row r="69" spans="1:8">
      <c r="A69" s="1488"/>
      <c r="B69" s="35"/>
      <c r="C69" s="78"/>
      <c r="D69" s="79"/>
      <c r="E69" s="512" t="s">
        <v>10923</v>
      </c>
      <c r="F69" s="49">
        <v>0</v>
      </c>
      <c r="G69" s="1517"/>
      <c r="H69" s="1519"/>
    </row>
    <row r="70" spans="1:8">
      <c r="A70" s="1488"/>
      <c r="B70" s="35"/>
      <c r="C70" s="78"/>
      <c r="D70" s="79"/>
      <c r="E70" s="512" t="s">
        <v>10934</v>
      </c>
      <c r="F70" s="49">
        <f>0.35*1*7</f>
        <v>2.4499999999999997</v>
      </c>
      <c r="G70" s="1517"/>
      <c r="H70" s="1519"/>
    </row>
    <row r="71" spans="1:8">
      <c r="A71" s="1488"/>
      <c r="B71" s="35"/>
      <c r="C71" s="78"/>
      <c r="D71" s="79"/>
      <c r="E71" s="512" t="s">
        <v>10925</v>
      </c>
      <c r="F71" s="81">
        <v>0</v>
      </c>
      <c r="G71" s="1517"/>
      <c r="H71" s="1519"/>
    </row>
    <row r="72" spans="1:8">
      <c r="A72" s="1488"/>
      <c r="B72" s="35"/>
      <c r="C72" s="78"/>
      <c r="D72" s="79"/>
      <c r="E72" s="512"/>
      <c r="F72" s="49">
        <f>SUM(F62:F71)</f>
        <v>64.320000000000007</v>
      </c>
      <c r="G72" s="1517"/>
      <c r="H72" s="1519"/>
    </row>
    <row r="73" spans="1:8">
      <c r="A73" s="1488"/>
      <c r="B73" s="35"/>
      <c r="C73" s="78"/>
      <c r="D73" s="79"/>
      <c r="E73" s="77"/>
      <c r="F73" s="49"/>
      <c r="G73" s="1517"/>
      <c r="H73" s="1519"/>
    </row>
    <row r="74" spans="1:8">
      <c r="A74" s="34">
        <f>MAX(A$1:A73)+1</f>
        <v>11</v>
      </c>
      <c r="B74" s="35"/>
      <c r="C74" s="36" t="s">
        <v>784</v>
      </c>
      <c r="D74" s="37"/>
      <c r="E74" s="38" t="s">
        <v>10701</v>
      </c>
      <c r="F74" s="1214"/>
      <c r="G74" s="1534" t="s">
        <v>19</v>
      </c>
      <c r="H74" s="1539">
        <v>171.6</v>
      </c>
    </row>
    <row r="75" spans="1:8">
      <c r="A75" s="1488"/>
      <c r="B75" s="35"/>
      <c r="C75" s="78"/>
      <c r="D75" s="79" t="s">
        <v>786</v>
      </c>
      <c r="E75" s="83" t="s">
        <v>2999</v>
      </c>
      <c r="F75" s="1038"/>
      <c r="G75" s="1517" t="s">
        <v>19</v>
      </c>
      <c r="H75" s="1519">
        <v>171.6</v>
      </c>
    </row>
    <row r="76" spans="1:8">
      <c r="A76" s="1488"/>
      <c r="B76" s="35"/>
      <c r="C76" s="78"/>
      <c r="D76" s="79"/>
      <c r="E76" s="512" t="s">
        <v>10935</v>
      </c>
      <c r="F76" s="49">
        <v>0</v>
      </c>
      <c r="G76" s="1517"/>
      <c r="H76" s="1540"/>
    </row>
    <row r="77" spans="1:8">
      <c r="A77" s="1488"/>
      <c r="B77" s="35"/>
      <c r="C77" s="78"/>
      <c r="D77" s="79"/>
      <c r="E77" s="512" t="s">
        <v>10928</v>
      </c>
      <c r="F77" s="49">
        <v>0</v>
      </c>
      <c r="G77" s="1517"/>
      <c r="H77" s="1540"/>
    </row>
    <row r="78" spans="1:8">
      <c r="A78" s="1488"/>
      <c r="B78" s="35"/>
      <c r="C78" s="78"/>
      <c r="D78" s="79"/>
      <c r="E78" s="512" t="s">
        <v>10936</v>
      </c>
      <c r="F78" s="49">
        <v>0</v>
      </c>
      <c r="G78" s="1517"/>
      <c r="H78" s="1540"/>
    </row>
    <row r="79" spans="1:8">
      <c r="A79" s="1488"/>
      <c r="B79" s="35"/>
      <c r="C79" s="78"/>
      <c r="D79" s="79"/>
      <c r="E79" s="512" t="s">
        <v>10937</v>
      </c>
      <c r="F79" s="49">
        <f>1.3*1.4*72</f>
        <v>131.04</v>
      </c>
      <c r="G79" s="1517"/>
      <c r="H79" s="1540"/>
    </row>
    <row r="80" spans="1:8">
      <c r="A80" s="1488"/>
      <c r="B80" s="35"/>
      <c r="C80" s="78"/>
      <c r="D80" s="79"/>
      <c r="E80" s="512" t="s">
        <v>10938</v>
      </c>
      <c r="F80" s="49">
        <v>0</v>
      </c>
      <c r="G80" s="1517"/>
      <c r="H80" s="1540"/>
    </row>
    <row r="81" spans="1:8">
      <c r="A81" s="1488"/>
      <c r="B81" s="35"/>
      <c r="C81" s="78"/>
      <c r="D81" s="79"/>
      <c r="E81" s="512" t="s">
        <v>10939</v>
      </c>
      <c r="F81" s="49">
        <f>0.8*1.3*12</f>
        <v>12.48</v>
      </c>
      <c r="G81" s="1517"/>
      <c r="H81" s="1540"/>
    </row>
    <row r="82" spans="1:8">
      <c r="A82" s="1488"/>
      <c r="B82" s="35"/>
      <c r="C82" s="78"/>
      <c r="D82" s="79"/>
      <c r="E82" s="512" t="s">
        <v>10940</v>
      </c>
      <c r="F82" s="49">
        <v>0</v>
      </c>
      <c r="G82" s="1517"/>
      <c r="H82" s="1540"/>
    </row>
    <row r="83" spans="1:8">
      <c r="A83" s="1488"/>
      <c r="B83" s="35"/>
      <c r="C83" s="78"/>
      <c r="D83" s="79"/>
      <c r="E83" s="512" t="s">
        <v>10941</v>
      </c>
      <c r="F83" s="49">
        <f>0.8*1.3*9</f>
        <v>9.36</v>
      </c>
      <c r="G83" s="1517"/>
      <c r="H83" s="1540"/>
    </row>
    <row r="84" spans="1:8" ht="15.6">
      <c r="A84" s="1488"/>
      <c r="B84" s="35"/>
      <c r="C84" s="286"/>
      <c r="D84" s="79"/>
      <c r="E84" s="512" t="s">
        <v>10942</v>
      </c>
      <c r="F84" s="49">
        <v>0</v>
      </c>
      <c r="G84" s="1517"/>
      <c r="H84" s="1499"/>
    </row>
    <row r="85" spans="1:8" ht="15.6">
      <c r="A85" s="1488"/>
      <c r="B85" s="35"/>
      <c r="C85" s="286"/>
      <c r="D85" s="79"/>
      <c r="E85" s="512" t="s">
        <v>10943</v>
      </c>
      <c r="F85" s="81">
        <f>0.8*1.3*18</f>
        <v>18.72</v>
      </c>
      <c r="G85" s="1517"/>
      <c r="H85" s="1499"/>
    </row>
    <row r="86" spans="1:8" ht="15.6">
      <c r="A86" s="1488"/>
      <c r="B86" s="35"/>
      <c r="C86" s="286"/>
      <c r="D86" s="79"/>
      <c r="E86" s="512"/>
      <c r="F86" s="49">
        <f>SUM(F76:F85)</f>
        <v>171.6</v>
      </c>
      <c r="G86" s="1517"/>
      <c r="H86" s="1499"/>
    </row>
    <row r="87" spans="1:8" ht="15.6">
      <c r="A87" s="1488"/>
      <c r="B87" s="35"/>
      <c r="C87" s="286"/>
      <c r="D87" s="79"/>
      <c r="E87" s="512"/>
      <c r="F87" s="49"/>
      <c r="G87" s="1517"/>
      <c r="H87" s="1499"/>
    </row>
    <row r="88" spans="1:8">
      <c r="A88" s="34">
        <f>MAX(A$1:A87)+1</f>
        <v>12</v>
      </c>
      <c r="B88" s="35"/>
      <c r="C88" s="36" t="s">
        <v>131</v>
      </c>
      <c r="D88" s="37"/>
      <c r="E88" s="38" t="s">
        <v>132</v>
      </c>
      <c r="F88" s="1214"/>
      <c r="G88" s="1534" t="s">
        <v>19</v>
      </c>
      <c r="H88" s="1541">
        <v>275.45999999999998</v>
      </c>
    </row>
    <row r="89" spans="1:8">
      <c r="A89" s="1488"/>
      <c r="B89" s="35"/>
      <c r="C89" s="78"/>
      <c r="D89" s="79" t="s">
        <v>133</v>
      </c>
      <c r="E89" s="83" t="s">
        <v>134</v>
      </c>
      <c r="F89" s="1038"/>
      <c r="G89" s="1517" t="s">
        <v>19</v>
      </c>
      <c r="H89" s="1519">
        <v>275.45999999999998</v>
      </c>
    </row>
    <row r="90" spans="1:8">
      <c r="A90" s="1488"/>
      <c r="B90" s="35"/>
      <c r="C90" s="78"/>
      <c r="D90" s="79"/>
      <c r="E90" s="636" t="s">
        <v>10944</v>
      </c>
      <c r="F90" s="49"/>
      <c r="G90" s="1517"/>
      <c r="H90" s="1519"/>
    </row>
    <row r="91" spans="1:8">
      <c r="A91" s="1488"/>
      <c r="B91" s="35"/>
      <c r="C91" s="78"/>
      <c r="D91" s="79"/>
      <c r="E91" s="512" t="s">
        <v>10945</v>
      </c>
      <c r="F91" s="49">
        <f>0.6*0.4*9</f>
        <v>2.16</v>
      </c>
      <c r="G91" s="1517"/>
      <c r="H91" s="1519"/>
    </row>
    <row r="92" spans="1:8">
      <c r="A92" s="1488"/>
      <c r="B92" s="35"/>
      <c r="C92" s="78"/>
      <c r="D92" s="79"/>
      <c r="E92" s="512" t="s">
        <v>10928</v>
      </c>
      <c r="F92" s="49">
        <v>0</v>
      </c>
      <c r="G92" s="1517"/>
      <c r="H92" s="1519"/>
    </row>
    <row r="93" spans="1:8">
      <c r="A93" s="1488"/>
      <c r="B93" s="35"/>
      <c r="C93" s="78"/>
      <c r="D93" s="79"/>
      <c r="E93" s="512" t="s">
        <v>10946</v>
      </c>
      <c r="F93" s="49">
        <f>0.6*0.4*60</f>
        <v>14.399999999999999</v>
      </c>
      <c r="G93" s="1517"/>
      <c r="H93" s="1519"/>
    </row>
    <row r="94" spans="1:8">
      <c r="A94" s="1488"/>
      <c r="B94" s="35"/>
      <c r="C94" s="78"/>
      <c r="D94" s="79"/>
      <c r="E94" s="512" t="s">
        <v>10937</v>
      </c>
      <c r="F94" s="49">
        <f>1.3*1.4*72</f>
        <v>131.04</v>
      </c>
      <c r="G94" s="1517"/>
      <c r="H94" s="1519"/>
    </row>
    <row r="95" spans="1:8" ht="15.6">
      <c r="A95" s="1488"/>
      <c r="B95" s="35"/>
      <c r="C95" s="286"/>
      <c r="D95" s="79"/>
      <c r="E95" s="512" t="s">
        <v>10947</v>
      </c>
      <c r="F95" s="49">
        <f>0.35*0.3*9</f>
        <v>0.94499999999999995</v>
      </c>
      <c r="G95" s="1517"/>
      <c r="H95" s="1499"/>
    </row>
    <row r="96" spans="1:8" ht="15.6">
      <c r="A96" s="1488"/>
      <c r="B96" s="35"/>
      <c r="C96" s="286"/>
      <c r="D96" s="79"/>
      <c r="E96" s="512" t="s">
        <v>10939</v>
      </c>
      <c r="F96" s="49">
        <f>0.8*1.3*12</f>
        <v>12.48</v>
      </c>
      <c r="G96" s="1517"/>
      <c r="H96" s="1499"/>
    </row>
    <row r="97" spans="1:8" ht="15.6">
      <c r="A97" s="1488"/>
      <c r="B97" s="35"/>
      <c r="C97" s="286"/>
      <c r="D97" s="79"/>
      <c r="E97" s="512" t="s">
        <v>10948</v>
      </c>
      <c r="F97" s="49">
        <f>0.35*0.3*14</f>
        <v>1.47</v>
      </c>
      <c r="G97" s="1517"/>
      <c r="H97" s="1499"/>
    </row>
    <row r="98" spans="1:8" ht="15.6">
      <c r="A98" s="1488"/>
      <c r="B98" s="35"/>
      <c r="C98" s="286"/>
      <c r="D98" s="79"/>
      <c r="E98" s="512" t="s">
        <v>10941</v>
      </c>
      <c r="F98" s="49">
        <f>0.8*1.3*9</f>
        <v>9.36</v>
      </c>
      <c r="G98" s="1517"/>
      <c r="H98" s="1499"/>
    </row>
    <row r="99" spans="1:8" ht="15.6">
      <c r="A99" s="1488"/>
      <c r="B99" s="35"/>
      <c r="C99" s="286"/>
      <c r="D99" s="79"/>
      <c r="E99" s="512" t="s">
        <v>10949</v>
      </c>
      <c r="F99" s="49">
        <f>0.35*0.3*7</f>
        <v>0.73499999999999999</v>
      </c>
      <c r="G99" s="1517"/>
      <c r="H99" s="1499"/>
    </row>
    <row r="100" spans="1:8" ht="15.6">
      <c r="A100" s="1488"/>
      <c r="B100" s="35"/>
      <c r="C100" s="286"/>
      <c r="D100" s="79"/>
      <c r="E100" s="512" t="s">
        <v>10943</v>
      </c>
      <c r="F100" s="81">
        <f>0.8*1.3*18</f>
        <v>18.72</v>
      </c>
      <c r="G100" s="1517"/>
      <c r="H100" s="1499"/>
    </row>
    <row r="101" spans="1:8" ht="15.6">
      <c r="A101" s="1488"/>
      <c r="B101" s="35"/>
      <c r="C101" s="286"/>
      <c r="D101" s="79"/>
      <c r="E101" s="512"/>
      <c r="F101" s="49">
        <f>SUM(F91:F100)</f>
        <v>191.30999999999997</v>
      </c>
      <c r="G101" s="1517"/>
      <c r="H101" s="1499"/>
    </row>
    <row r="102" spans="1:8" ht="15.6">
      <c r="A102" s="1488"/>
      <c r="B102" s="35"/>
      <c r="C102" s="286"/>
      <c r="D102" s="79"/>
      <c r="E102" s="512"/>
      <c r="F102" s="49"/>
      <c r="G102" s="1517"/>
      <c r="H102" s="1499"/>
    </row>
    <row r="103" spans="1:8" ht="15.6">
      <c r="A103" s="1488"/>
      <c r="B103" s="35"/>
      <c r="C103" s="286"/>
      <c r="D103" s="79"/>
      <c r="E103" s="512" t="s">
        <v>790</v>
      </c>
      <c r="F103" s="197">
        <v>84.15</v>
      </c>
      <c r="G103" s="1517"/>
      <c r="H103" s="1499"/>
    </row>
    <row r="104" spans="1:8" ht="15.6">
      <c r="A104" s="1488"/>
      <c r="B104" s="35"/>
      <c r="C104" s="286"/>
      <c r="D104" s="79"/>
      <c r="E104" s="1509" t="s">
        <v>101</v>
      </c>
      <c r="F104" s="1542">
        <f>SUM(F101,F103)</f>
        <v>275.45999999999998</v>
      </c>
      <c r="G104" s="1517"/>
      <c r="H104" s="1499"/>
    </row>
    <row r="105" spans="1:8" ht="15.6">
      <c r="A105" s="1488"/>
      <c r="B105" s="35"/>
      <c r="C105" s="286"/>
      <c r="D105" s="79"/>
      <c r="E105" s="1509"/>
      <c r="F105" s="1542"/>
      <c r="G105" s="1517"/>
      <c r="H105" s="1499"/>
    </row>
    <row r="106" spans="1:8">
      <c r="A106" s="34">
        <f>MAX(A$1:A105)+1</f>
        <v>13</v>
      </c>
      <c r="B106" s="35"/>
      <c r="C106" s="36" t="s">
        <v>201</v>
      </c>
      <c r="D106" s="37"/>
      <c r="E106" s="38" t="s">
        <v>202</v>
      </c>
      <c r="F106" s="1214"/>
      <c r="G106" s="1534" t="s">
        <v>19</v>
      </c>
      <c r="H106" s="899">
        <v>240.21</v>
      </c>
    </row>
    <row r="107" spans="1:8" ht="14.4">
      <c r="A107" s="1488"/>
      <c r="B107" s="35"/>
      <c r="C107" s="36"/>
      <c r="D107" s="1505" t="s">
        <v>792</v>
      </c>
      <c r="E107" s="226" t="s">
        <v>793</v>
      </c>
      <c r="F107" s="1529"/>
      <c r="G107" s="1543" t="s">
        <v>19</v>
      </c>
      <c r="H107" s="1508">
        <v>171.6</v>
      </c>
    </row>
    <row r="108" spans="1:8" ht="14.4">
      <c r="A108" s="1488"/>
      <c r="B108" s="35"/>
      <c r="C108" s="36"/>
      <c r="D108" s="1505"/>
      <c r="E108" s="1544" t="s">
        <v>10950</v>
      </c>
      <c r="F108" s="1529"/>
      <c r="G108" s="1543"/>
      <c r="H108" s="1508"/>
    </row>
    <row r="109" spans="1:8" ht="14.4">
      <c r="A109" s="1488"/>
      <c r="B109" s="35"/>
      <c r="C109" s="36"/>
      <c r="D109" s="1505"/>
      <c r="E109" s="512" t="s">
        <v>10951</v>
      </c>
      <c r="F109" s="49">
        <v>0</v>
      </c>
      <c r="G109" s="1543"/>
      <c r="H109" s="1508"/>
    </row>
    <row r="110" spans="1:8" ht="14.4">
      <c r="A110" s="1488"/>
      <c r="B110" s="35"/>
      <c r="C110" s="36"/>
      <c r="D110" s="1505"/>
      <c r="E110" s="512" t="s">
        <v>10928</v>
      </c>
      <c r="F110" s="49">
        <v>0</v>
      </c>
      <c r="G110" s="1543"/>
      <c r="H110" s="1508"/>
    </row>
    <row r="111" spans="1:8" ht="14.4">
      <c r="A111" s="1488"/>
      <c r="B111" s="35"/>
      <c r="C111" s="36"/>
      <c r="D111" s="1505"/>
      <c r="E111" s="512" t="s">
        <v>10952</v>
      </c>
      <c r="F111" s="49">
        <v>0</v>
      </c>
      <c r="G111" s="1543"/>
      <c r="H111" s="1508"/>
    </row>
    <row r="112" spans="1:8" ht="14.4">
      <c r="A112" s="1488"/>
      <c r="B112" s="35"/>
      <c r="C112" s="36"/>
      <c r="D112" s="1505"/>
      <c r="E112" s="512" t="s">
        <v>10937</v>
      </c>
      <c r="F112" s="49">
        <f>1.3*1.4*72</f>
        <v>131.04</v>
      </c>
      <c r="G112" s="1543"/>
      <c r="H112" s="1508"/>
    </row>
    <row r="113" spans="1:8" ht="14.4">
      <c r="A113" s="1488"/>
      <c r="B113" s="35"/>
      <c r="C113" s="36"/>
      <c r="D113" s="1505"/>
      <c r="E113" s="512" t="s">
        <v>10938</v>
      </c>
      <c r="F113" s="49">
        <v>0</v>
      </c>
      <c r="G113" s="1543"/>
      <c r="H113" s="1508"/>
    </row>
    <row r="114" spans="1:8" ht="14.4">
      <c r="A114" s="1488"/>
      <c r="B114" s="35"/>
      <c r="C114" s="36"/>
      <c r="D114" s="1505"/>
      <c r="E114" s="512" t="s">
        <v>10939</v>
      </c>
      <c r="F114" s="49">
        <f>0.8*1.3*12</f>
        <v>12.48</v>
      </c>
      <c r="G114" s="1543"/>
      <c r="H114" s="1508"/>
    </row>
    <row r="115" spans="1:8" ht="14.4">
      <c r="A115" s="1488"/>
      <c r="B115" s="35"/>
      <c r="C115" s="36"/>
      <c r="D115" s="1505"/>
      <c r="E115" s="512" t="s">
        <v>10940</v>
      </c>
      <c r="F115" s="49">
        <v>0</v>
      </c>
      <c r="G115" s="1543"/>
      <c r="H115" s="1508"/>
    </row>
    <row r="116" spans="1:8" ht="14.4">
      <c r="A116" s="1488"/>
      <c r="B116" s="35"/>
      <c r="C116" s="36"/>
      <c r="D116" s="1505"/>
      <c r="E116" s="512" t="s">
        <v>10941</v>
      </c>
      <c r="F116" s="49">
        <f>0.8*1.3*9</f>
        <v>9.36</v>
      </c>
      <c r="G116" s="1543"/>
      <c r="H116" s="1508"/>
    </row>
    <row r="117" spans="1:8" ht="14.4">
      <c r="A117" s="1488"/>
      <c r="B117" s="35"/>
      <c r="C117" s="36"/>
      <c r="D117" s="1505"/>
      <c r="E117" s="512" t="s">
        <v>10942</v>
      </c>
      <c r="F117" s="49">
        <v>0</v>
      </c>
      <c r="G117" s="1543"/>
      <c r="H117" s="1508"/>
    </row>
    <row r="118" spans="1:8" ht="14.4">
      <c r="A118" s="1488"/>
      <c r="B118" s="35"/>
      <c r="C118" s="36"/>
      <c r="D118" s="1505"/>
      <c r="E118" s="512" t="s">
        <v>10943</v>
      </c>
      <c r="F118" s="81">
        <f>0.8*1.3*18</f>
        <v>18.72</v>
      </c>
      <c r="G118" s="1543"/>
      <c r="H118" s="1508"/>
    </row>
    <row r="119" spans="1:8" ht="14.4">
      <c r="A119" s="1488"/>
      <c r="B119" s="35"/>
      <c r="C119" s="36"/>
      <c r="D119" s="1505"/>
      <c r="E119" s="512"/>
      <c r="F119" s="49">
        <f>SUM(F109:F118)</f>
        <v>171.6</v>
      </c>
      <c r="G119" s="1543"/>
      <c r="H119" s="1508"/>
    </row>
    <row r="120" spans="1:8">
      <c r="A120" s="1488"/>
      <c r="B120" s="35"/>
      <c r="C120" s="78"/>
      <c r="D120" s="79" t="s">
        <v>203</v>
      </c>
      <c r="E120" s="83" t="s">
        <v>204</v>
      </c>
      <c r="F120" s="1038"/>
      <c r="G120" s="1517" t="s">
        <v>19</v>
      </c>
      <c r="H120" s="1090">
        <v>68.610000000000014</v>
      </c>
    </row>
    <row r="121" spans="1:8">
      <c r="A121" s="1488"/>
      <c r="B121" s="35"/>
      <c r="C121" s="78"/>
      <c r="D121" s="79"/>
      <c r="E121" s="98" t="s">
        <v>10953</v>
      </c>
      <c r="F121" s="49"/>
      <c r="G121" s="1517"/>
      <c r="H121" s="1090"/>
    </row>
    <row r="122" spans="1:8">
      <c r="A122" s="1488"/>
      <c r="B122" s="35"/>
      <c r="C122" s="78"/>
      <c r="D122" s="79"/>
      <c r="E122" s="512" t="s">
        <v>10954</v>
      </c>
      <c r="F122" s="49">
        <f>0.6*0.9*9</f>
        <v>4.8600000000000003</v>
      </c>
      <c r="G122" s="1517"/>
      <c r="H122" s="1090"/>
    </row>
    <row r="123" spans="1:8">
      <c r="A123" s="1488"/>
      <c r="B123" s="35"/>
      <c r="C123" s="78"/>
      <c r="D123" s="79"/>
      <c r="E123" s="512" t="s">
        <v>10955</v>
      </c>
      <c r="F123" s="49">
        <f>2*3*2*2</f>
        <v>24</v>
      </c>
      <c r="G123" s="1517"/>
      <c r="H123" s="1090"/>
    </row>
    <row r="124" spans="1:8">
      <c r="A124" s="1488"/>
      <c r="B124" s="35"/>
      <c r="C124" s="78"/>
      <c r="D124" s="79"/>
      <c r="E124" s="512" t="s">
        <v>10956</v>
      </c>
      <c r="F124" s="49">
        <f>0.6*0.9*60</f>
        <v>32.400000000000006</v>
      </c>
      <c r="G124" s="1517"/>
      <c r="H124" s="1090"/>
    </row>
    <row r="125" spans="1:8">
      <c r="A125" s="1488"/>
      <c r="B125" s="35"/>
      <c r="C125" s="78"/>
      <c r="D125" s="79"/>
      <c r="E125" s="512" t="s">
        <v>10930</v>
      </c>
      <c r="F125" s="49">
        <v>0</v>
      </c>
      <c r="G125" s="1517"/>
      <c r="H125" s="1090"/>
    </row>
    <row r="126" spans="1:8">
      <c r="A126" s="1488"/>
      <c r="B126" s="35"/>
      <c r="C126" s="78"/>
      <c r="D126" s="79"/>
      <c r="E126" s="512" t="s">
        <v>10957</v>
      </c>
      <c r="F126" s="49">
        <f>0.35*0.9*7</f>
        <v>2.2050000000000001</v>
      </c>
      <c r="G126" s="1517"/>
      <c r="H126" s="1090"/>
    </row>
    <row r="127" spans="1:8">
      <c r="A127" s="1488"/>
      <c r="B127" s="35"/>
      <c r="C127" s="78"/>
      <c r="D127" s="79"/>
      <c r="E127" s="512" t="s">
        <v>10932</v>
      </c>
      <c r="F127" s="49">
        <v>0</v>
      </c>
      <c r="G127" s="1517"/>
      <c r="H127" s="1090"/>
    </row>
    <row r="128" spans="1:8">
      <c r="A128" s="1488"/>
      <c r="B128" s="35"/>
      <c r="C128" s="78"/>
      <c r="D128" s="79"/>
      <c r="E128" s="512" t="s">
        <v>10958</v>
      </c>
      <c r="F128" s="49">
        <f>0.35*0.7*14</f>
        <v>3.4299999999999997</v>
      </c>
      <c r="G128" s="1517"/>
      <c r="H128" s="1090"/>
    </row>
    <row r="129" spans="1:8">
      <c r="A129" s="1488"/>
      <c r="B129" s="35"/>
      <c r="C129" s="78"/>
      <c r="D129" s="79"/>
      <c r="E129" s="512" t="s">
        <v>10923</v>
      </c>
      <c r="F129" s="49">
        <v>0</v>
      </c>
      <c r="G129" s="1517"/>
      <c r="H129" s="1090"/>
    </row>
    <row r="130" spans="1:8">
      <c r="A130" s="1488"/>
      <c r="B130" s="35"/>
      <c r="C130" s="78"/>
      <c r="D130" s="79"/>
      <c r="E130" s="512" t="s">
        <v>10959</v>
      </c>
      <c r="F130" s="49">
        <f>0.35*0.7*7</f>
        <v>1.7149999999999999</v>
      </c>
      <c r="G130" s="1517"/>
      <c r="H130" s="1090"/>
    </row>
    <row r="131" spans="1:8">
      <c r="A131" s="1488"/>
      <c r="B131" s="35"/>
      <c r="C131" s="78"/>
      <c r="D131" s="79"/>
      <c r="E131" s="512" t="s">
        <v>10925</v>
      </c>
      <c r="F131" s="81">
        <v>0</v>
      </c>
      <c r="G131" s="1517"/>
      <c r="H131" s="1090"/>
    </row>
    <row r="132" spans="1:8">
      <c r="A132" s="1488"/>
      <c r="B132" s="35"/>
      <c r="C132" s="78"/>
      <c r="D132" s="79"/>
      <c r="E132" s="512"/>
      <c r="F132" s="49">
        <f>SUM(F122:F131)</f>
        <v>68.610000000000014</v>
      </c>
      <c r="G132" s="1517"/>
      <c r="H132" s="1090"/>
    </row>
    <row r="133" spans="1:8">
      <c r="A133" s="1488"/>
      <c r="B133" s="35"/>
      <c r="C133" s="78"/>
      <c r="D133" s="79"/>
      <c r="E133" s="512"/>
      <c r="F133" s="49"/>
      <c r="G133" s="1517"/>
      <c r="H133" s="1090"/>
    </row>
    <row r="134" spans="1:8">
      <c r="A134" s="34">
        <f>MAX(A$1:A133)+1</f>
        <v>14</v>
      </c>
      <c r="B134" s="35"/>
      <c r="C134" s="36" t="s">
        <v>808</v>
      </c>
      <c r="D134" s="37"/>
      <c r="E134" s="38" t="s">
        <v>809</v>
      </c>
      <c r="F134" s="1214"/>
      <c r="G134" s="1534" t="s">
        <v>19</v>
      </c>
      <c r="H134" s="899">
        <v>19.709999999999997</v>
      </c>
    </row>
    <row r="135" spans="1:8">
      <c r="A135" s="1488"/>
      <c r="B135" s="35"/>
      <c r="C135" s="36"/>
      <c r="D135" s="79" t="s">
        <v>810</v>
      </c>
      <c r="E135" s="83" t="s">
        <v>811</v>
      </c>
      <c r="F135" s="73"/>
      <c r="G135" s="1545" t="s">
        <v>19</v>
      </c>
      <c r="H135" s="128">
        <v>19.709999999999997</v>
      </c>
    </row>
    <row r="136" spans="1:8">
      <c r="A136" s="1488"/>
      <c r="B136" s="35"/>
      <c r="C136" s="36"/>
      <c r="D136" s="37"/>
      <c r="E136" s="636" t="s">
        <v>10960</v>
      </c>
      <c r="F136" s="49"/>
      <c r="G136" s="1534"/>
      <c r="H136" s="899"/>
    </row>
    <row r="137" spans="1:8">
      <c r="A137" s="1488"/>
      <c r="B137" s="35"/>
      <c r="C137" s="36"/>
      <c r="D137" s="37"/>
      <c r="E137" s="512" t="s">
        <v>10945</v>
      </c>
      <c r="F137" s="49">
        <f>0.6*0.4*9</f>
        <v>2.16</v>
      </c>
      <c r="G137" s="1534"/>
      <c r="H137" s="899"/>
    </row>
    <row r="138" spans="1:8">
      <c r="A138" s="1488"/>
      <c r="B138" s="35"/>
      <c r="C138" s="36"/>
      <c r="D138" s="37"/>
      <c r="E138" s="512" t="s">
        <v>10955</v>
      </c>
      <c r="F138" s="49">
        <v>0</v>
      </c>
      <c r="G138" s="1534"/>
      <c r="H138" s="899"/>
    </row>
    <row r="139" spans="1:8">
      <c r="A139" s="1488"/>
      <c r="B139" s="35"/>
      <c r="C139" s="36"/>
      <c r="D139" s="37"/>
      <c r="E139" s="512" t="s">
        <v>10946</v>
      </c>
      <c r="F139" s="49">
        <f>0.6*0.4*60</f>
        <v>14.399999999999999</v>
      </c>
      <c r="G139" s="1534"/>
      <c r="H139" s="899"/>
    </row>
    <row r="140" spans="1:8">
      <c r="A140" s="1488"/>
      <c r="B140" s="35"/>
      <c r="C140" s="36"/>
      <c r="D140" s="37"/>
      <c r="E140" s="512" t="s">
        <v>10930</v>
      </c>
      <c r="F140" s="49">
        <v>0</v>
      </c>
      <c r="G140" s="1534"/>
      <c r="H140" s="899"/>
    </row>
    <row r="141" spans="1:8">
      <c r="A141" s="1488"/>
      <c r="B141" s="35"/>
      <c r="C141" s="36"/>
      <c r="D141" s="37"/>
      <c r="E141" s="512" t="s">
        <v>10961</v>
      </c>
      <c r="F141" s="49">
        <f>0.35*0.3*9</f>
        <v>0.94499999999999995</v>
      </c>
      <c r="G141" s="1534"/>
      <c r="H141" s="899"/>
    </row>
    <row r="142" spans="1:8">
      <c r="A142" s="1488"/>
      <c r="B142" s="35"/>
      <c r="C142" s="36"/>
      <c r="D142" s="37"/>
      <c r="E142" s="512" t="s">
        <v>10932</v>
      </c>
      <c r="F142" s="49">
        <v>0</v>
      </c>
      <c r="G142" s="1534"/>
      <c r="H142" s="899"/>
    </row>
    <row r="143" spans="1:8">
      <c r="A143" s="1488"/>
      <c r="B143" s="35"/>
      <c r="C143" s="36"/>
      <c r="D143" s="37"/>
      <c r="E143" s="512" t="s">
        <v>10948</v>
      </c>
      <c r="F143" s="49">
        <f>0.35*0.3*14</f>
        <v>1.47</v>
      </c>
      <c r="G143" s="1534"/>
      <c r="H143" s="899"/>
    </row>
    <row r="144" spans="1:8">
      <c r="A144" s="1488"/>
      <c r="B144" s="35"/>
      <c r="C144" s="36"/>
      <c r="D144" s="37"/>
      <c r="E144" s="512" t="s">
        <v>10923</v>
      </c>
      <c r="F144" s="49">
        <v>0</v>
      </c>
      <c r="G144" s="1534"/>
      <c r="H144" s="899"/>
    </row>
    <row r="145" spans="1:8">
      <c r="A145" s="1488"/>
      <c r="B145" s="35"/>
      <c r="C145" s="36"/>
      <c r="D145" s="37"/>
      <c r="E145" s="512" t="s">
        <v>10962</v>
      </c>
      <c r="F145" s="49">
        <f>0.35*0.3*7</f>
        <v>0.73499999999999999</v>
      </c>
      <c r="G145" s="1534"/>
      <c r="H145" s="899"/>
    </row>
    <row r="146" spans="1:8">
      <c r="A146" s="1488"/>
      <c r="B146" s="35"/>
      <c r="C146" s="36"/>
      <c r="D146" s="37"/>
      <c r="E146" s="512" t="s">
        <v>10925</v>
      </c>
      <c r="F146" s="81">
        <v>0</v>
      </c>
      <c r="G146" s="1534"/>
      <c r="H146" s="899"/>
    </row>
    <row r="147" spans="1:8">
      <c r="A147" s="1488"/>
      <c r="B147" s="35"/>
      <c r="C147" s="36"/>
      <c r="D147" s="37"/>
      <c r="E147" s="512"/>
      <c r="F147" s="49">
        <f>SUM(F137:F146)</f>
        <v>19.709999999999997</v>
      </c>
      <c r="G147" s="1534"/>
      <c r="H147" s="899"/>
    </row>
    <row r="148" spans="1:8">
      <c r="A148" s="1488"/>
      <c r="B148" s="35"/>
      <c r="C148" s="78"/>
      <c r="D148" s="79"/>
      <c r="E148" s="77" t="s">
        <v>10737</v>
      </c>
      <c r="F148" s="1503"/>
      <c r="G148" s="1517"/>
      <c r="H148" s="1519"/>
    </row>
    <row r="149" spans="1:8" ht="15.6">
      <c r="A149" s="1488"/>
      <c r="B149" s="35"/>
      <c r="C149" s="286"/>
      <c r="D149" s="79"/>
      <c r="E149" s="512" t="s">
        <v>10963</v>
      </c>
      <c r="F149" s="49"/>
      <c r="G149" s="1517"/>
      <c r="H149" s="1499"/>
    </row>
    <row r="150" spans="1:8" ht="15.6">
      <c r="A150" s="1488"/>
      <c r="B150" s="35"/>
      <c r="C150" s="286"/>
      <c r="D150" s="79"/>
      <c r="E150" s="77"/>
      <c r="F150" s="49"/>
      <c r="G150" s="1517"/>
      <c r="H150" s="1499"/>
    </row>
    <row r="151" spans="1:8" ht="15.6">
      <c r="A151" s="1488"/>
      <c r="B151" s="35"/>
      <c r="C151" s="286"/>
      <c r="D151" s="79"/>
      <c r="E151" s="77" t="s">
        <v>10739</v>
      </c>
      <c r="F151" s="1503"/>
      <c r="G151" s="1517"/>
      <c r="H151" s="1499"/>
    </row>
    <row r="152" spans="1:8" ht="15.6">
      <c r="A152" s="1488"/>
      <c r="B152" s="35"/>
      <c r="C152" s="286"/>
      <c r="D152" s="79"/>
      <c r="E152" s="512" t="s">
        <v>10964</v>
      </c>
      <c r="F152" s="49"/>
      <c r="G152" s="1517"/>
      <c r="H152" s="1499"/>
    </row>
    <row r="153" spans="1:8">
      <c r="A153" s="1488"/>
      <c r="B153" s="35"/>
      <c r="C153" s="119"/>
      <c r="D153" s="120"/>
      <c r="E153" s="38"/>
      <c r="F153" s="1038"/>
      <c r="G153" s="1517"/>
      <c r="H153" s="1499"/>
    </row>
    <row r="154" spans="1:8">
      <c r="A154" s="34">
        <f>MAX(A$1:A153)+1</f>
        <v>15</v>
      </c>
      <c r="B154" s="85"/>
      <c r="C154" s="36" t="s">
        <v>136</v>
      </c>
      <c r="D154" s="37"/>
      <c r="E154" s="38" t="s">
        <v>826</v>
      </c>
      <c r="F154" s="39"/>
      <c r="G154" s="1546" t="s">
        <v>19</v>
      </c>
      <c r="H154" s="145">
        <v>191.31</v>
      </c>
    </row>
    <row r="155" spans="1:8" ht="26.4">
      <c r="A155" s="1488"/>
      <c r="B155" s="85"/>
      <c r="C155" s="78"/>
      <c r="D155" s="79" t="s">
        <v>138</v>
      </c>
      <c r="E155" s="83" t="s">
        <v>218</v>
      </c>
      <c r="F155" s="73"/>
      <c r="G155" s="1545" t="s">
        <v>19</v>
      </c>
      <c r="H155" s="147">
        <v>191.31</v>
      </c>
    </row>
    <row r="156" spans="1:8">
      <c r="A156" s="1488"/>
      <c r="B156" s="85"/>
      <c r="C156" s="78"/>
      <c r="D156" s="993"/>
      <c r="E156" s="512" t="s">
        <v>10741</v>
      </c>
      <c r="F156" s="49">
        <v>84.15</v>
      </c>
      <c r="G156" s="1545"/>
      <c r="H156" s="147"/>
    </row>
    <row r="157" spans="1:8">
      <c r="A157" s="1488"/>
      <c r="B157" s="85"/>
      <c r="C157" s="78"/>
      <c r="D157" s="79"/>
      <c r="E157" s="512" t="s">
        <v>10742</v>
      </c>
      <c r="F157" s="81">
        <v>191.31</v>
      </c>
      <c r="G157" s="1517"/>
      <c r="H157" s="147"/>
    </row>
    <row r="158" spans="1:8">
      <c r="A158" s="1488"/>
      <c r="B158" s="85"/>
      <c r="C158" s="78"/>
      <c r="D158" s="79"/>
      <c r="E158" s="512"/>
      <c r="F158" s="49">
        <f>SUM(F156:F157)</f>
        <v>275.46000000000004</v>
      </c>
      <c r="G158" s="1517"/>
      <c r="H158" s="147"/>
    </row>
    <row r="159" spans="1:8">
      <c r="A159" s="1488"/>
      <c r="B159" s="85"/>
      <c r="C159" s="78"/>
      <c r="D159" s="79"/>
      <c r="E159" s="512"/>
      <c r="F159" s="49"/>
      <c r="G159" s="1517"/>
      <c r="H159" s="1499"/>
    </row>
    <row r="160" spans="1:8">
      <c r="A160" s="34">
        <f>MAX(A$1:A159)+1</f>
        <v>16</v>
      </c>
      <c r="B160" s="85"/>
      <c r="C160" s="36" t="s">
        <v>211</v>
      </c>
      <c r="D160" s="78"/>
      <c r="E160" s="38" t="s">
        <v>830</v>
      </c>
      <c r="F160" s="1214"/>
      <c r="G160" s="1534" t="s">
        <v>19</v>
      </c>
      <c r="H160" s="1539">
        <v>84.15</v>
      </c>
    </row>
    <row r="161" spans="1:8" ht="26.4">
      <c r="A161" s="1488"/>
      <c r="B161" s="85"/>
      <c r="C161" s="78"/>
      <c r="D161" s="79" t="s">
        <v>213</v>
      </c>
      <c r="E161" s="83" t="s">
        <v>831</v>
      </c>
      <c r="F161" s="1038"/>
      <c r="G161" s="1517" t="s">
        <v>19</v>
      </c>
      <c r="H161" s="1547">
        <v>84.15</v>
      </c>
    </row>
    <row r="162" spans="1:8">
      <c r="A162" s="1488"/>
      <c r="B162" s="85"/>
      <c r="C162" s="78"/>
      <c r="D162" s="79"/>
      <c r="E162" s="512" t="s">
        <v>832</v>
      </c>
      <c r="F162" s="49">
        <v>84.15</v>
      </c>
      <c r="G162" s="1517"/>
      <c r="H162" s="1540"/>
    </row>
    <row r="163" spans="1:8">
      <c r="A163" s="1488"/>
      <c r="B163" s="85"/>
      <c r="C163" s="78"/>
      <c r="D163" s="79"/>
      <c r="E163" s="512"/>
      <c r="F163" s="49"/>
      <c r="G163" s="1517"/>
      <c r="H163" s="1499"/>
    </row>
    <row r="164" spans="1:8">
      <c r="A164" s="34">
        <f>MAX(A$1:A163)+1</f>
        <v>17</v>
      </c>
      <c r="B164" s="85"/>
      <c r="C164" s="36" t="s">
        <v>2481</v>
      </c>
      <c r="D164" s="37"/>
      <c r="E164" s="38" t="s">
        <v>2482</v>
      </c>
      <c r="F164" s="39"/>
      <c r="G164" s="1546" t="s">
        <v>68</v>
      </c>
      <c r="H164" s="1498">
        <v>94</v>
      </c>
    </row>
    <row r="165" spans="1:8" ht="26.4">
      <c r="A165" s="1488"/>
      <c r="B165" s="85"/>
      <c r="C165" s="78"/>
      <c r="D165" s="79" t="s">
        <v>10965</v>
      </c>
      <c r="E165" s="83" t="s">
        <v>10966</v>
      </c>
      <c r="F165" s="73"/>
      <c r="G165" s="1545" t="s">
        <v>68</v>
      </c>
      <c r="H165" s="1499">
        <v>94</v>
      </c>
    </row>
    <row r="166" spans="1:8">
      <c r="A166" s="1488"/>
      <c r="B166" s="85"/>
      <c r="C166" s="78"/>
      <c r="D166" s="79"/>
      <c r="E166" s="77" t="s">
        <v>10967</v>
      </c>
      <c r="F166" s="49">
        <v>94</v>
      </c>
      <c r="G166" s="1517"/>
      <c r="H166" s="1499"/>
    </row>
    <row r="167" spans="1:8">
      <c r="A167" s="1488"/>
      <c r="B167" s="85"/>
      <c r="C167" s="78"/>
      <c r="D167" s="79"/>
      <c r="E167" s="1548"/>
      <c r="F167" s="1512"/>
      <c r="G167" s="1517"/>
      <c r="H167" s="1499"/>
    </row>
    <row r="168" spans="1:8">
      <c r="A168" s="1488"/>
      <c r="B168" s="833" t="s">
        <v>216</v>
      </c>
      <c r="C168" s="119"/>
      <c r="D168" s="120"/>
      <c r="E168" s="53" t="s">
        <v>217</v>
      </c>
      <c r="F168" s="1512"/>
      <c r="G168" s="1517"/>
      <c r="H168" s="147"/>
    </row>
    <row r="169" spans="1:8">
      <c r="A169" s="1488"/>
      <c r="B169" s="1549"/>
      <c r="C169" s="78"/>
      <c r="D169" s="79"/>
      <c r="E169" s="1548"/>
      <c r="F169" s="1512"/>
      <c r="G169" s="1517"/>
      <c r="H169" s="147"/>
    </row>
    <row r="170" spans="1:8">
      <c r="A170" s="34">
        <f>MAX(A$1:A169)+1</f>
        <v>18</v>
      </c>
      <c r="B170" s="1549"/>
      <c r="C170" s="36" t="s">
        <v>136</v>
      </c>
      <c r="D170" s="37"/>
      <c r="E170" s="38" t="s">
        <v>826</v>
      </c>
      <c r="F170" s="39"/>
      <c r="G170" s="1546" t="s">
        <v>19</v>
      </c>
      <c r="H170" s="145">
        <v>84.15</v>
      </c>
    </row>
    <row r="171" spans="1:8" ht="26.4">
      <c r="A171" s="1488"/>
      <c r="B171" s="1549"/>
      <c r="C171" s="78"/>
      <c r="D171" s="79" t="s">
        <v>138</v>
      </c>
      <c r="E171" s="83" t="s">
        <v>218</v>
      </c>
      <c r="F171" s="73"/>
      <c r="G171" s="1545" t="s">
        <v>19</v>
      </c>
      <c r="H171" s="147">
        <v>84.15</v>
      </c>
    </row>
    <row r="172" spans="1:8">
      <c r="A172" s="1488"/>
      <c r="B172" s="1549"/>
      <c r="C172" s="78"/>
      <c r="D172" s="79"/>
      <c r="E172" s="512" t="s">
        <v>10759</v>
      </c>
      <c r="F172" s="49">
        <v>84.15</v>
      </c>
      <c r="G172" s="1517"/>
      <c r="H172" s="147"/>
    </row>
    <row r="173" spans="1:8">
      <c r="A173" s="1488"/>
      <c r="B173" s="1549"/>
      <c r="C173" s="78"/>
      <c r="D173" s="79"/>
      <c r="E173" s="512"/>
      <c r="F173" s="49"/>
      <c r="G173" s="1517"/>
      <c r="H173" s="147"/>
    </row>
    <row r="174" spans="1:8">
      <c r="A174" s="34">
        <f>MAX(A$1:A173)+1</f>
        <v>19</v>
      </c>
      <c r="B174" s="1549"/>
      <c r="C174" s="36" t="s">
        <v>211</v>
      </c>
      <c r="D174" s="78"/>
      <c r="E174" s="38" t="s">
        <v>830</v>
      </c>
      <c r="F174" s="1214"/>
      <c r="G174" s="1534" t="s">
        <v>19</v>
      </c>
      <c r="H174" s="899">
        <v>84.15</v>
      </c>
    </row>
    <row r="175" spans="1:8" ht="26.4">
      <c r="A175" s="1488"/>
      <c r="B175" s="1549"/>
      <c r="C175" s="78"/>
      <c r="D175" s="79" t="s">
        <v>213</v>
      </c>
      <c r="E175" s="83" t="s">
        <v>831</v>
      </c>
      <c r="F175" s="1038"/>
      <c r="G175" s="1517" t="s">
        <v>19</v>
      </c>
      <c r="H175" s="1090">
        <v>84.15</v>
      </c>
    </row>
    <row r="176" spans="1:8">
      <c r="A176" s="1488"/>
      <c r="B176" s="1549"/>
      <c r="C176" s="78"/>
      <c r="D176" s="79"/>
      <c r="E176" s="512" t="s">
        <v>10611</v>
      </c>
      <c r="F176" s="49">
        <v>84.15</v>
      </c>
      <c r="G176" s="1517"/>
      <c r="H176" s="147"/>
    </row>
    <row r="177" spans="1:8">
      <c r="A177" s="1488"/>
      <c r="B177" s="85"/>
      <c r="C177" s="78"/>
      <c r="D177" s="79"/>
      <c r="E177" s="512"/>
      <c r="F177" s="49"/>
      <c r="G177" s="1517"/>
      <c r="H177" s="1499"/>
    </row>
    <row r="178" spans="1:8">
      <c r="A178" s="34">
        <f>MAX(A$1:A177)+1</f>
        <v>20</v>
      </c>
      <c r="B178" s="44"/>
      <c r="C178" s="36" t="s">
        <v>221</v>
      </c>
      <c r="D178" s="37"/>
      <c r="E178" s="38" t="s">
        <v>222</v>
      </c>
      <c r="F178" s="1214"/>
      <c r="G178" s="1534" t="s">
        <v>39</v>
      </c>
      <c r="H178" s="1498">
        <v>561</v>
      </c>
    </row>
    <row r="179" spans="1:8" ht="26.4">
      <c r="A179" s="1488"/>
      <c r="B179" s="85"/>
      <c r="C179" s="78"/>
      <c r="D179" s="79" t="s">
        <v>223</v>
      </c>
      <c r="E179" s="83" t="s">
        <v>224</v>
      </c>
      <c r="F179" s="1038"/>
      <c r="G179" s="1517" t="s">
        <v>39</v>
      </c>
      <c r="H179" s="1499">
        <v>561</v>
      </c>
    </row>
    <row r="180" spans="1:8">
      <c r="A180" s="1488"/>
      <c r="B180" s="85"/>
      <c r="C180" s="78"/>
      <c r="D180" s="79"/>
      <c r="E180" s="512" t="s">
        <v>10968</v>
      </c>
      <c r="F180" s="49">
        <f>3*9</f>
        <v>27</v>
      </c>
      <c r="G180" s="1517"/>
      <c r="H180" s="1499"/>
    </row>
    <row r="181" spans="1:8">
      <c r="A181" s="1488"/>
      <c r="B181" s="85"/>
      <c r="C181" s="78"/>
      <c r="D181" s="79"/>
      <c r="E181" s="512" t="s">
        <v>10969</v>
      </c>
      <c r="F181" s="49">
        <f>2*3*2</f>
        <v>12</v>
      </c>
      <c r="G181" s="1517"/>
      <c r="H181" s="1499"/>
    </row>
    <row r="182" spans="1:8">
      <c r="A182" s="1488"/>
      <c r="B182" s="85"/>
      <c r="C182" s="78"/>
      <c r="D182" s="79"/>
      <c r="E182" s="512" t="s">
        <v>10970</v>
      </c>
      <c r="F182" s="49">
        <f>3*60</f>
        <v>180</v>
      </c>
      <c r="G182" s="1517"/>
      <c r="H182" s="1499"/>
    </row>
    <row r="183" spans="1:8">
      <c r="A183" s="1488"/>
      <c r="B183" s="85"/>
      <c r="C183" s="78"/>
      <c r="D183" s="79"/>
      <c r="E183" s="512" t="s">
        <v>10971</v>
      </c>
      <c r="F183" s="49">
        <f>3*72</f>
        <v>216</v>
      </c>
      <c r="G183" s="1517"/>
      <c r="H183" s="1499"/>
    </row>
    <row r="184" spans="1:8">
      <c r="A184" s="1488"/>
      <c r="B184" s="85"/>
      <c r="C184" s="78"/>
      <c r="D184" s="79"/>
      <c r="E184" s="512" t="s">
        <v>10972</v>
      </c>
      <c r="F184" s="49">
        <f>3*9</f>
        <v>27</v>
      </c>
      <c r="G184" s="1517"/>
      <c r="H184" s="1499"/>
    </row>
    <row r="185" spans="1:8">
      <c r="A185" s="1488"/>
      <c r="B185" s="85"/>
      <c r="C185" s="78"/>
      <c r="D185" s="79"/>
      <c r="E185" s="512" t="s">
        <v>10973</v>
      </c>
      <c r="F185" s="49">
        <f>3*12</f>
        <v>36</v>
      </c>
      <c r="G185" s="1517"/>
      <c r="H185" s="1499"/>
    </row>
    <row r="186" spans="1:8">
      <c r="A186" s="1488"/>
      <c r="B186" s="85"/>
      <c r="C186" s="78"/>
      <c r="D186" s="79"/>
      <c r="E186" s="512" t="s">
        <v>10974</v>
      </c>
      <c r="F186" s="49">
        <f>3*14</f>
        <v>42</v>
      </c>
      <c r="G186" s="1517"/>
      <c r="H186" s="1499"/>
    </row>
    <row r="187" spans="1:8">
      <c r="A187" s="1488"/>
      <c r="B187" s="85"/>
      <c r="C187" s="78"/>
      <c r="D187" s="79"/>
      <c r="E187" s="512" t="s">
        <v>10923</v>
      </c>
      <c r="F187" s="49">
        <v>0</v>
      </c>
      <c r="G187" s="1517"/>
      <c r="H187" s="1499"/>
    </row>
    <row r="188" spans="1:8">
      <c r="A188" s="1488"/>
      <c r="B188" s="85"/>
      <c r="C188" s="78"/>
      <c r="D188" s="79"/>
      <c r="E188" s="512" t="s">
        <v>10975</v>
      </c>
      <c r="F188" s="49">
        <f>3*7</f>
        <v>21</v>
      </c>
      <c r="G188" s="1517"/>
      <c r="H188" s="1499"/>
    </row>
    <row r="189" spans="1:8">
      <c r="A189" s="1488"/>
      <c r="B189" s="85"/>
      <c r="C189" s="78"/>
      <c r="D189" s="79"/>
      <c r="E189" s="512" t="s">
        <v>10925</v>
      </c>
      <c r="F189" s="81">
        <v>0</v>
      </c>
      <c r="G189" s="1517"/>
      <c r="H189" s="1499"/>
    </row>
    <row r="190" spans="1:8">
      <c r="A190" s="1488"/>
      <c r="B190" s="85"/>
      <c r="C190" s="78"/>
      <c r="D190" s="79"/>
      <c r="E190" s="512"/>
      <c r="F190" s="49">
        <f>SUM(F180:F189)</f>
        <v>561</v>
      </c>
      <c r="G190" s="1517"/>
      <c r="H190" s="1499"/>
    </row>
    <row r="191" spans="1:8">
      <c r="A191" s="1488"/>
      <c r="B191" s="85"/>
      <c r="C191" s="78"/>
      <c r="D191" s="79"/>
      <c r="E191" s="512"/>
      <c r="F191" s="49"/>
      <c r="G191" s="1517"/>
      <c r="H191" s="1499"/>
    </row>
    <row r="192" spans="1:8" ht="26.4">
      <c r="A192" s="34">
        <f>MAX(A$1:A191)+1</f>
        <v>21</v>
      </c>
      <c r="B192" s="44"/>
      <c r="C192" s="36" t="s">
        <v>598</v>
      </c>
      <c r="D192" s="37"/>
      <c r="E192" s="38" t="s">
        <v>599</v>
      </c>
      <c r="F192" s="1214"/>
      <c r="G192" s="1534" t="s">
        <v>39</v>
      </c>
      <c r="H192" s="1498">
        <v>561</v>
      </c>
    </row>
    <row r="193" spans="1:8" ht="26.4">
      <c r="A193" s="1488"/>
      <c r="B193" s="85"/>
      <c r="C193" s="78"/>
      <c r="D193" s="79" t="s">
        <v>600</v>
      </c>
      <c r="E193" s="83" t="s">
        <v>601</v>
      </c>
      <c r="F193" s="1038"/>
      <c r="G193" s="1517" t="s">
        <v>39</v>
      </c>
      <c r="H193" s="1499">
        <v>561</v>
      </c>
    </row>
    <row r="194" spans="1:8">
      <c r="A194" s="1488"/>
      <c r="B194" s="85"/>
      <c r="C194" s="78"/>
      <c r="D194" s="79"/>
      <c r="E194" s="77" t="s">
        <v>10761</v>
      </c>
      <c r="F194" s="49">
        <v>561</v>
      </c>
      <c r="G194" s="1517"/>
      <c r="H194" s="1499"/>
    </row>
    <row r="195" spans="1:8">
      <c r="A195" s="1488"/>
      <c r="B195" s="85"/>
      <c r="C195" s="78"/>
      <c r="D195" s="79"/>
      <c r="E195" s="512"/>
      <c r="F195" s="49"/>
      <c r="G195" s="1517"/>
      <c r="H195" s="1499"/>
    </row>
    <row r="196" spans="1:8" ht="26.4">
      <c r="A196" s="34">
        <f>MAX(A$1:A195)+1</f>
        <v>22</v>
      </c>
      <c r="B196" s="85"/>
      <c r="C196" s="36" t="s">
        <v>230</v>
      </c>
      <c r="D196" s="37"/>
      <c r="E196" s="38" t="s">
        <v>231</v>
      </c>
      <c r="F196" s="39"/>
      <c r="G196" s="1534" t="s">
        <v>39</v>
      </c>
      <c r="H196" s="145">
        <v>561</v>
      </c>
    </row>
    <row r="197" spans="1:8" ht="26.4">
      <c r="A197" s="1488"/>
      <c r="B197" s="85"/>
      <c r="C197" s="78"/>
      <c r="D197" s="79" t="s">
        <v>232</v>
      </c>
      <c r="E197" s="83" t="s">
        <v>233</v>
      </c>
      <c r="F197" s="73"/>
      <c r="G197" s="1517" t="s">
        <v>39</v>
      </c>
      <c r="H197" s="147">
        <v>561</v>
      </c>
    </row>
    <row r="198" spans="1:8">
      <c r="A198" s="1488"/>
      <c r="B198" s="85"/>
      <c r="C198" s="78"/>
      <c r="D198" s="79"/>
      <c r="E198" s="77" t="s">
        <v>234</v>
      </c>
      <c r="F198" s="49">
        <v>561</v>
      </c>
      <c r="G198" s="1517"/>
      <c r="H198" s="147"/>
    </row>
    <row r="199" spans="1:8">
      <c r="A199" s="1488"/>
      <c r="B199" s="85"/>
      <c r="C199" s="78"/>
      <c r="D199" s="79"/>
      <c r="E199" s="1548"/>
      <c r="F199" s="1512"/>
      <c r="G199" s="1517"/>
      <c r="H199" s="1499"/>
    </row>
    <row r="200" spans="1:8" ht="26.4">
      <c r="A200" s="1488"/>
      <c r="B200" s="833" t="s">
        <v>1040</v>
      </c>
      <c r="C200" s="35"/>
      <c r="D200" s="120"/>
      <c r="E200" s="53" t="s">
        <v>1041</v>
      </c>
      <c r="F200" s="1512"/>
      <c r="G200" s="1517"/>
      <c r="H200" s="1499"/>
    </row>
    <row r="201" spans="1:8">
      <c r="A201" s="1488"/>
      <c r="B201" s="85"/>
      <c r="C201" s="78"/>
      <c r="D201" s="79"/>
      <c r="E201" s="1548"/>
      <c r="F201" s="1512"/>
      <c r="G201" s="1517"/>
      <c r="H201" s="1499"/>
    </row>
    <row r="202" spans="1:8" ht="26.4">
      <c r="A202" s="34">
        <f>MAX(A$1:A201)+1</f>
        <v>23</v>
      </c>
      <c r="B202" s="85"/>
      <c r="C202" s="36" t="s">
        <v>1930</v>
      </c>
      <c r="D202" s="37"/>
      <c r="E202" s="38" t="s">
        <v>1931</v>
      </c>
      <c r="F202" s="39"/>
      <c r="G202" s="1534" t="s">
        <v>19</v>
      </c>
      <c r="H202" s="1541">
        <v>2.16</v>
      </c>
    </row>
    <row r="203" spans="1:8" ht="26.4">
      <c r="A203" s="1488"/>
      <c r="B203" s="85"/>
      <c r="C203" s="78"/>
      <c r="D203" s="79" t="s">
        <v>10976</v>
      </c>
      <c r="E203" s="83" t="s">
        <v>10977</v>
      </c>
      <c r="F203" s="73"/>
      <c r="G203" s="1517" t="s">
        <v>19</v>
      </c>
      <c r="H203" s="1519">
        <v>2.16</v>
      </c>
    </row>
    <row r="204" spans="1:8">
      <c r="A204" s="1488"/>
      <c r="B204" s="85"/>
      <c r="C204" s="78"/>
      <c r="D204" s="79"/>
      <c r="E204" s="77" t="s">
        <v>10978</v>
      </c>
      <c r="F204" s="49"/>
      <c r="G204" s="1517"/>
      <c r="H204" s="1519"/>
    </row>
    <row r="205" spans="1:8">
      <c r="A205" s="1488"/>
      <c r="B205" s="85"/>
      <c r="C205" s="78"/>
      <c r="D205" s="79"/>
      <c r="E205" s="77" t="s">
        <v>10979</v>
      </c>
      <c r="F205" s="49">
        <f>0.8*9*0.1+0.8*18*0.1</f>
        <v>2.16</v>
      </c>
      <c r="G205" s="1517"/>
      <c r="H205" s="1519"/>
    </row>
    <row r="206" spans="1:8">
      <c r="A206" s="1488"/>
      <c r="B206" s="85"/>
      <c r="C206" s="78"/>
      <c r="D206" s="79"/>
      <c r="E206" s="1511"/>
      <c r="F206" s="1536"/>
      <c r="G206" s="1517"/>
      <c r="H206" s="1519"/>
    </row>
    <row r="207" spans="1:8" ht="26.4">
      <c r="A207" s="1488"/>
      <c r="B207" s="833" t="s">
        <v>1061</v>
      </c>
      <c r="C207" s="35"/>
      <c r="D207" s="120"/>
      <c r="E207" s="401" t="s">
        <v>1062</v>
      </c>
      <c r="F207" s="1512"/>
      <c r="G207" s="1517"/>
      <c r="H207" s="1499"/>
    </row>
    <row r="208" spans="1:8">
      <c r="A208" s="1488"/>
      <c r="B208" s="85"/>
      <c r="C208" s="78"/>
      <c r="D208" s="79"/>
      <c r="E208" s="1548"/>
      <c r="F208" s="1512"/>
      <c r="G208" s="1517"/>
      <c r="H208" s="1499"/>
    </row>
    <row r="209" spans="1:8" ht="26.4">
      <c r="A209" s="34">
        <f>MAX(A$1:A208)+1</f>
        <v>24</v>
      </c>
      <c r="B209" s="85"/>
      <c r="C209" s="36" t="s">
        <v>4352</v>
      </c>
      <c r="D209" s="37"/>
      <c r="E209" s="38" t="s">
        <v>4353</v>
      </c>
      <c r="F209" s="1214"/>
      <c r="G209" s="1534" t="s">
        <v>19</v>
      </c>
      <c r="H209" s="1541">
        <v>6.86</v>
      </c>
    </row>
    <row r="210" spans="1:8" ht="26.4">
      <c r="A210" s="1488"/>
      <c r="B210" s="85"/>
      <c r="C210" s="78"/>
      <c r="D210" s="361" t="s">
        <v>10785</v>
      </c>
      <c r="E210" s="370" t="s">
        <v>10786</v>
      </c>
      <c r="F210" s="1513"/>
      <c r="G210" s="1517" t="s">
        <v>19</v>
      </c>
      <c r="H210" s="1519">
        <v>6.86</v>
      </c>
    </row>
    <row r="211" spans="1:8">
      <c r="A211" s="1488"/>
      <c r="B211" s="85"/>
      <c r="C211" s="78"/>
      <c r="D211" s="79"/>
      <c r="E211" s="77" t="s">
        <v>10787</v>
      </c>
      <c r="F211" s="80"/>
      <c r="G211" s="1517"/>
      <c r="H211" s="1519"/>
    </row>
    <row r="212" spans="1:8">
      <c r="A212" s="1488"/>
      <c r="B212" s="85"/>
      <c r="C212" s="78"/>
      <c r="D212" s="79"/>
      <c r="E212" s="77" t="s">
        <v>10980</v>
      </c>
      <c r="F212" s="49">
        <f>1.3*0.3*(2.5+4)</f>
        <v>2.5350000000000001</v>
      </c>
      <c r="G212" s="1517"/>
      <c r="H212" s="1519"/>
    </row>
    <row r="213" spans="1:8">
      <c r="A213" s="1488"/>
      <c r="B213" s="85"/>
      <c r="C213" s="78"/>
      <c r="D213" s="79"/>
      <c r="E213" s="512" t="s">
        <v>10981</v>
      </c>
      <c r="F213" s="81">
        <f>0.8*0.3*18</f>
        <v>4.32</v>
      </c>
      <c r="G213" s="1517"/>
      <c r="H213" s="1499"/>
    </row>
    <row r="214" spans="1:8">
      <c r="A214" s="1488"/>
      <c r="B214" s="35"/>
      <c r="C214" s="35"/>
      <c r="D214" s="120"/>
      <c r="E214" s="38"/>
      <c r="F214" s="49">
        <f>SUM(F212:F213)</f>
        <v>6.8550000000000004</v>
      </c>
      <c r="G214" s="1517"/>
      <c r="H214" s="1519"/>
    </row>
    <row r="215" spans="1:8">
      <c r="A215" s="1488"/>
      <c r="B215" s="85"/>
      <c r="C215" s="36"/>
      <c r="D215" s="37"/>
      <c r="E215" s="512"/>
      <c r="F215" s="49"/>
      <c r="G215" s="1534"/>
      <c r="H215" s="1519"/>
    </row>
    <row r="216" spans="1:8" ht="26.4">
      <c r="A216" s="34">
        <f>MAX(A$1:A215)+1</f>
        <v>25</v>
      </c>
      <c r="B216" s="1550"/>
      <c r="C216" s="36" t="s">
        <v>5770</v>
      </c>
      <c r="D216" s="37"/>
      <c r="E216" s="38" t="s">
        <v>5771</v>
      </c>
      <c r="F216" s="1214"/>
      <c r="G216" s="1534" t="s">
        <v>68</v>
      </c>
      <c r="H216" s="2855">
        <v>351</v>
      </c>
    </row>
    <row r="217" spans="1:8" ht="26.4">
      <c r="A217" s="1488"/>
      <c r="B217" s="1551"/>
      <c r="C217" s="78"/>
      <c r="D217" s="79" t="s">
        <v>5772</v>
      </c>
      <c r="E217" s="83" t="s">
        <v>5773</v>
      </c>
      <c r="F217" s="1038"/>
      <c r="G217" s="1517" t="s">
        <v>68</v>
      </c>
      <c r="H217" s="2856">
        <v>351</v>
      </c>
    </row>
    <row r="218" spans="1:8">
      <c r="A218" s="1488"/>
      <c r="B218" s="1551"/>
      <c r="C218" s="1552"/>
      <c r="D218" s="1553"/>
      <c r="E218" s="98" t="s">
        <v>10796</v>
      </c>
      <c r="F218" s="1038"/>
      <c r="G218" s="1554"/>
      <c r="H218" s="1519"/>
    </row>
    <row r="219" spans="1:8">
      <c r="A219" s="1488"/>
      <c r="B219" s="1551"/>
      <c r="C219" s="1552"/>
      <c r="D219" s="1553"/>
      <c r="E219" s="77" t="s">
        <v>10982</v>
      </c>
      <c r="F219" s="49">
        <v>18</v>
      </c>
      <c r="G219" s="1554"/>
      <c r="H219" s="1519"/>
    </row>
    <row r="220" spans="1:8">
      <c r="A220" s="1488"/>
      <c r="B220" s="1551"/>
      <c r="C220" s="1552"/>
      <c r="D220" s="1553"/>
      <c r="E220" s="77" t="s">
        <v>10983</v>
      </c>
      <c r="F220" s="49">
        <v>54</v>
      </c>
      <c r="G220" s="1554"/>
      <c r="H220" s="1519"/>
    </row>
    <row r="221" spans="1:8">
      <c r="A221" s="1488"/>
      <c r="B221" s="1551"/>
      <c r="C221" s="1552"/>
      <c r="D221" s="1553"/>
      <c r="E221" s="77" t="s">
        <v>10984</v>
      </c>
      <c r="F221" s="49">
        <v>63</v>
      </c>
      <c r="G221" s="1554"/>
      <c r="H221" s="1519"/>
    </row>
    <row r="222" spans="1:8">
      <c r="A222" s="1488"/>
      <c r="B222" s="1551"/>
      <c r="C222" s="1552"/>
      <c r="D222" s="1553"/>
      <c r="E222" s="77" t="s">
        <v>10985</v>
      </c>
      <c r="F222" s="81">
        <v>216</v>
      </c>
      <c r="G222" s="1554"/>
      <c r="H222" s="1519"/>
    </row>
    <row r="223" spans="1:8">
      <c r="A223" s="1488"/>
      <c r="B223" s="1551"/>
      <c r="C223" s="1552"/>
      <c r="D223" s="1553"/>
      <c r="E223" s="77"/>
      <c r="F223" s="1133">
        <f>SUM(F219:F222)</f>
        <v>351</v>
      </c>
      <c r="G223" s="1554"/>
      <c r="H223" s="1519"/>
    </row>
    <row r="224" spans="1:8">
      <c r="A224" s="1488"/>
      <c r="B224" s="1551"/>
      <c r="C224" s="1552"/>
      <c r="D224" s="1553"/>
      <c r="E224" s="1511"/>
      <c r="F224" s="1555"/>
      <c r="G224" s="1554"/>
      <c r="H224" s="1519"/>
    </row>
    <row r="225" spans="1:8">
      <c r="A225" s="1488"/>
      <c r="B225" s="35" t="s">
        <v>10809</v>
      </c>
      <c r="C225" s="35"/>
      <c r="D225" s="120"/>
      <c r="E225" s="53" t="s">
        <v>10810</v>
      </c>
      <c r="F225" s="1038"/>
      <c r="G225" s="1517"/>
      <c r="H225" s="1519"/>
    </row>
    <row r="226" spans="1:8">
      <c r="A226" s="1488"/>
      <c r="B226" s="85"/>
      <c r="C226" s="78"/>
      <c r="D226" s="79"/>
      <c r="E226" s="83"/>
      <c r="F226" s="1038"/>
      <c r="G226" s="1517"/>
      <c r="H226" s="1519"/>
    </row>
    <row r="227" spans="1:8" ht="26.4">
      <c r="A227" s="34">
        <f>MAX(A$1:A226)+1</f>
        <v>26</v>
      </c>
      <c r="B227" s="44"/>
      <c r="C227" s="373">
        <v>91220301</v>
      </c>
      <c r="D227" s="374"/>
      <c r="E227" s="38" t="s">
        <v>5875</v>
      </c>
      <c r="F227" s="1214"/>
      <c r="G227" s="1534" t="s">
        <v>68</v>
      </c>
      <c r="H227" s="1541">
        <v>6</v>
      </c>
    </row>
    <row r="228" spans="1:8" ht="26.4">
      <c r="A228" s="1488"/>
      <c r="B228" s="85"/>
      <c r="C228" s="376"/>
      <c r="D228" s="377">
        <v>9122030103</v>
      </c>
      <c r="E228" s="83" t="s">
        <v>10813</v>
      </c>
      <c r="F228" s="1038"/>
      <c r="G228" s="1517" t="s">
        <v>68</v>
      </c>
      <c r="H228" s="1519">
        <v>6</v>
      </c>
    </row>
    <row r="229" spans="1:8">
      <c r="A229" s="1488"/>
      <c r="B229" s="85"/>
      <c r="C229" s="78"/>
      <c r="D229" s="79"/>
      <c r="E229" s="77" t="s">
        <v>10814</v>
      </c>
      <c r="F229" s="49">
        <v>6</v>
      </c>
      <c r="G229" s="1517"/>
      <c r="H229" s="1519"/>
    </row>
    <row r="230" spans="1:8">
      <c r="A230" s="1488"/>
      <c r="B230" s="44"/>
      <c r="C230" s="373"/>
      <c r="D230" s="374"/>
      <c r="E230" s="38"/>
      <c r="F230" s="1214"/>
      <c r="G230" s="1534"/>
      <c r="H230" s="1519"/>
    </row>
    <row r="231" spans="1:8" ht="26.4">
      <c r="A231" s="34">
        <f>MAX(A$1:A230)+1</f>
        <v>27</v>
      </c>
      <c r="B231" s="44"/>
      <c r="C231" s="373">
        <v>91220701</v>
      </c>
      <c r="D231" s="374"/>
      <c r="E231" s="38" t="s">
        <v>5878</v>
      </c>
      <c r="F231" s="1214"/>
      <c r="G231" s="1534" t="s">
        <v>64</v>
      </c>
      <c r="H231" s="1541">
        <v>2</v>
      </c>
    </row>
    <row r="232" spans="1:8" ht="26.4">
      <c r="A232" s="1488"/>
      <c r="B232" s="85"/>
      <c r="C232" s="376"/>
      <c r="D232" s="377">
        <v>9122070101</v>
      </c>
      <c r="E232" s="83" t="s">
        <v>5880</v>
      </c>
      <c r="F232" s="1038"/>
      <c r="G232" s="1517" t="s">
        <v>64</v>
      </c>
      <c r="H232" s="1519">
        <v>2</v>
      </c>
    </row>
    <row r="233" spans="1:8">
      <c r="A233" s="1488"/>
      <c r="B233" s="85"/>
      <c r="C233" s="78"/>
      <c r="D233" s="79"/>
      <c r="E233" s="77" t="s">
        <v>10815</v>
      </c>
      <c r="F233" s="49">
        <v>2</v>
      </c>
      <c r="G233" s="1517"/>
      <c r="H233" s="1519"/>
    </row>
    <row r="234" spans="1:8">
      <c r="A234" s="1488"/>
      <c r="B234" s="44"/>
      <c r="C234" s="373"/>
      <c r="D234" s="374"/>
      <c r="E234" s="38"/>
      <c r="F234" s="1214"/>
      <c r="G234" s="1534"/>
      <c r="H234" s="1519"/>
    </row>
    <row r="235" spans="1:8" ht="26.4">
      <c r="A235" s="34">
        <f>MAX(A$1:A234)+1</f>
        <v>28</v>
      </c>
      <c r="B235" s="44"/>
      <c r="C235" s="373">
        <v>91220702</v>
      </c>
      <c r="D235" s="374"/>
      <c r="E235" s="38" t="s">
        <v>10816</v>
      </c>
      <c r="F235" s="1214"/>
      <c r="G235" s="1534" t="s">
        <v>64</v>
      </c>
      <c r="H235" s="1541">
        <v>2</v>
      </c>
    </row>
    <row r="236" spans="1:8" ht="26.4">
      <c r="A236" s="1488"/>
      <c r="B236" s="85"/>
      <c r="C236" s="376"/>
      <c r="D236" s="377">
        <v>9122070201</v>
      </c>
      <c r="E236" s="83" t="s">
        <v>10817</v>
      </c>
      <c r="F236" s="1038"/>
      <c r="G236" s="1517" t="s">
        <v>64</v>
      </c>
      <c r="H236" s="1519">
        <v>2</v>
      </c>
    </row>
    <row r="237" spans="1:8">
      <c r="A237" s="1488"/>
      <c r="B237" s="85"/>
      <c r="C237" s="78"/>
      <c r="D237" s="79"/>
      <c r="E237" s="77" t="s">
        <v>10818</v>
      </c>
      <c r="F237" s="49">
        <v>2</v>
      </c>
      <c r="G237" s="1517"/>
      <c r="H237" s="1519"/>
    </row>
    <row r="238" spans="1:8">
      <c r="A238" s="1488"/>
      <c r="B238" s="85"/>
      <c r="C238" s="78"/>
      <c r="D238" s="79"/>
      <c r="E238" s="77"/>
      <c r="F238" s="81"/>
      <c r="G238" s="1517"/>
      <c r="H238" s="1519"/>
    </row>
    <row r="239" spans="1:8">
      <c r="A239" s="34">
        <f>MAX(A$1:A238)+1</f>
        <v>29</v>
      </c>
      <c r="B239" s="44"/>
      <c r="C239" s="373">
        <v>91221001</v>
      </c>
      <c r="D239" s="374"/>
      <c r="E239" s="38" t="s">
        <v>10600</v>
      </c>
      <c r="F239" s="1214"/>
      <c r="G239" s="1534" t="s">
        <v>68</v>
      </c>
      <c r="H239" s="1541">
        <v>35</v>
      </c>
    </row>
    <row r="240" spans="1:8">
      <c r="A240" s="1488"/>
      <c r="B240" s="85"/>
      <c r="C240" s="376"/>
      <c r="D240" s="377">
        <v>9122100103</v>
      </c>
      <c r="E240" s="83" t="s">
        <v>10601</v>
      </c>
      <c r="F240" s="1038"/>
      <c r="G240" s="1517" t="s">
        <v>68</v>
      </c>
      <c r="H240" s="1519">
        <v>35</v>
      </c>
    </row>
    <row r="241" spans="1:8">
      <c r="A241" s="1488"/>
      <c r="B241" s="44"/>
      <c r="C241" s="373"/>
      <c r="D241" s="374"/>
      <c r="E241" s="77" t="s">
        <v>10986</v>
      </c>
      <c r="F241" s="49">
        <v>35</v>
      </c>
      <c r="G241" s="1534"/>
      <c r="H241" s="1519"/>
    </row>
    <row r="242" spans="1:8">
      <c r="A242" s="1488"/>
      <c r="B242" s="85"/>
      <c r="C242" s="376"/>
      <c r="D242" s="377"/>
      <c r="E242" s="83"/>
      <c r="F242" s="1038"/>
      <c r="G242" s="1517"/>
      <c r="H242" s="1519"/>
    </row>
    <row r="243" spans="1:8" ht="26.4">
      <c r="A243" s="34">
        <f>MAX(A$1:A242)+1</f>
        <v>30</v>
      </c>
      <c r="B243" s="44"/>
      <c r="C243" s="373">
        <v>91221201</v>
      </c>
      <c r="D243" s="374"/>
      <c r="E243" s="38" t="s">
        <v>10823</v>
      </c>
      <c r="F243" s="1214"/>
      <c r="G243" s="1534" t="s">
        <v>68</v>
      </c>
      <c r="H243" s="1541">
        <v>6</v>
      </c>
    </row>
    <row r="244" spans="1:8" ht="26.4">
      <c r="A244" s="1488"/>
      <c r="B244" s="85"/>
      <c r="C244" s="376"/>
      <c r="D244" s="377">
        <v>9122120101</v>
      </c>
      <c r="E244" s="83" t="s">
        <v>10824</v>
      </c>
      <c r="F244" s="1038"/>
      <c r="G244" s="1517" t="s">
        <v>68</v>
      </c>
      <c r="H244" s="1519">
        <v>6</v>
      </c>
    </row>
    <row r="245" spans="1:8">
      <c r="A245" s="1488"/>
      <c r="B245" s="44"/>
      <c r="C245" s="373"/>
      <c r="D245" s="374"/>
      <c r="E245" s="77" t="s">
        <v>10987</v>
      </c>
      <c r="F245" s="49">
        <v>6</v>
      </c>
      <c r="G245" s="1534"/>
      <c r="H245" s="1519"/>
    </row>
    <row r="246" spans="1:8">
      <c r="A246" s="1488"/>
      <c r="B246" s="85"/>
      <c r="C246" s="376"/>
      <c r="D246" s="377"/>
      <c r="E246" s="83"/>
      <c r="F246" s="1038"/>
      <c r="G246" s="1517"/>
      <c r="H246" s="1519"/>
    </row>
    <row r="247" spans="1:8" ht="26.4">
      <c r="A247" s="34">
        <f>MAX(A$1:A246)+1</f>
        <v>31</v>
      </c>
      <c r="B247" s="44"/>
      <c r="C247" s="373">
        <v>91221401</v>
      </c>
      <c r="D247" s="374"/>
      <c r="E247" s="38" t="s">
        <v>10826</v>
      </c>
      <c r="F247" s="1214"/>
      <c r="G247" s="1534" t="s">
        <v>64</v>
      </c>
      <c r="H247" s="1541">
        <v>2</v>
      </c>
    </row>
    <row r="248" spans="1:8" ht="26.4">
      <c r="A248" s="1488"/>
      <c r="B248" s="85"/>
      <c r="C248" s="1516"/>
      <c r="D248" s="377">
        <v>9122140101</v>
      </c>
      <c r="E248" s="83" t="s">
        <v>10827</v>
      </c>
      <c r="F248" s="1038"/>
      <c r="G248" s="1517" t="s">
        <v>64</v>
      </c>
      <c r="H248" s="1519">
        <v>2</v>
      </c>
    </row>
    <row r="249" spans="1:8">
      <c r="A249" s="1488"/>
      <c r="B249" s="1556"/>
      <c r="C249" s="356"/>
      <c r="D249" s="1518"/>
      <c r="E249" s="1215" t="s">
        <v>10988</v>
      </c>
      <c r="F249" s="512">
        <v>2</v>
      </c>
      <c r="G249" s="1245"/>
      <c r="H249" s="1519"/>
    </row>
    <row r="250" spans="1:8">
      <c r="A250" s="1488"/>
      <c r="B250" s="1551"/>
      <c r="C250" s="1552"/>
      <c r="D250" s="1553"/>
      <c r="E250" s="1511"/>
      <c r="F250" s="1555"/>
      <c r="G250" s="1554"/>
      <c r="H250" s="1519"/>
    </row>
    <row r="251" spans="1:8">
      <c r="A251" s="1488"/>
      <c r="B251" s="35" t="s">
        <v>941</v>
      </c>
      <c r="C251" s="35"/>
      <c r="D251" s="120"/>
      <c r="E251" s="53" t="s">
        <v>942</v>
      </c>
      <c r="F251" s="1512"/>
      <c r="G251" s="1554"/>
      <c r="H251" s="1519"/>
    </row>
    <row r="252" spans="1:8">
      <c r="A252" s="1488"/>
      <c r="B252" s="1551"/>
      <c r="C252" s="1552"/>
      <c r="D252" s="1553"/>
      <c r="E252" s="1511"/>
      <c r="F252" s="1512"/>
      <c r="G252" s="1554"/>
      <c r="H252" s="1519"/>
    </row>
    <row r="253" spans="1:8">
      <c r="A253" s="34">
        <f>MAX(A$1:A252)+1</f>
        <v>32</v>
      </c>
      <c r="B253" s="1551"/>
      <c r="C253" s="373">
        <v>91022701</v>
      </c>
      <c r="D253" s="374"/>
      <c r="E253" s="38" t="s">
        <v>10989</v>
      </c>
      <c r="F253" s="39"/>
      <c r="G253" s="1546" t="s">
        <v>64</v>
      </c>
      <c r="H253" s="1541">
        <v>2</v>
      </c>
    </row>
    <row r="254" spans="1:8">
      <c r="A254" s="1488"/>
      <c r="B254" s="1551"/>
      <c r="C254" s="376"/>
      <c r="D254" s="377">
        <v>9102270101</v>
      </c>
      <c r="E254" s="83" t="s">
        <v>10990</v>
      </c>
      <c r="F254" s="73"/>
      <c r="G254" s="1545" t="s">
        <v>64</v>
      </c>
      <c r="H254" s="1519">
        <v>2</v>
      </c>
    </row>
    <row r="255" spans="1:8">
      <c r="A255" s="1488"/>
      <c r="B255" s="1551"/>
      <c r="C255" s="376"/>
      <c r="D255" s="377"/>
      <c r="E255" s="77" t="s">
        <v>10991</v>
      </c>
      <c r="F255" s="49">
        <v>2</v>
      </c>
      <c r="G255" s="1545"/>
      <c r="H255" s="1519"/>
    </row>
    <row r="256" spans="1:8">
      <c r="A256" s="1488"/>
      <c r="B256" s="1551"/>
      <c r="C256" s="1552"/>
      <c r="D256" s="1553"/>
      <c r="E256" s="77"/>
      <c r="F256" s="49"/>
      <c r="G256" s="1517"/>
      <c r="H256" s="1519"/>
    </row>
    <row r="257" spans="1:8">
      <c r="A257" s="34">
        <f>MAX(A$1:A256)+1</f>
        <v>33</v>
      </c>
      <c r="B257" s="1551"/>
      <c r="C257" s="373">
        <v>91090101</v>
      </c>
      <c r="D257" s="374"/>
      <c r="E257" s="38" t="s">
        <v>10992</v>
      </c>
      <c r="F257" s="39"/>
      <c r="G257" s="1546" t="s">
        <v>68</v>
      </c>
      <c r="H257" s="1541">
        <v>558</v>
      </c>
    </row>
    <row r="258" spans="1:8">
      <c r="A258" s="1488"/>
      <c r="B258" s="1551"/>
      <c r="C258" s="376"/>
      <c r="D258" s="377">
        <v>9109010102</v>
      </c>
      <c r="E258" s="83" t="s">
        <v>10993</v>
      </c>
      <c r="F258" s="73"/>
      <c r="G258" s="1545" t="s">
        <v>68</v>
      </c>
      <c r="H258" s="1519">
        <v>12</v>
      </c>
    </row>
    <row r="259" spans="1:8">
      <c r="A259" s="1488"/>
      <c r="B259" s="1551"/>
      <c r="C259" s="376"/>
      <c r="D259" s="377"/>
      <c r="E259" s="77" t="s">
        <v>10994</v>
      </c>
      <c r="F259" s="49">
        <v>12</v>
      </c>
      <c r="G259" s="1545"/>
      <c r="H259" s="1519"/>
    </row>
    <row r="260" spans="1:8">
      <c r="A260" s="1488"/>
      <c r="B260" s="1551"/>
      <c r="C260" s="376"/>
      <c r="D260" s="377"/>
      <c r="E260" s="83"/>
      <c r="F260" s="73"/>
      <c r="G260" s="1545"/>
      <c r="H260" s="1519"/>
    </row>
    <row r="261" spans="1:8">
      <c r="A261" s="1488"/>
      <c r="B261" s="1551"/>
      <c r="C261" s="376"/>
      <c r="D261" s="377">
        <v>9109010108</v>
      </c>
      <c r="E261" s="83" t="s">
        <v>10995</v>
      </c>
      <c r="F261" s="73"/>
      <c r="G261" s="1545" t="s">
        <v>68</v>
      </c>
      <c r="H261" s="1519">
        <v>546</v>
      </c>
    </row>
    <row r="262" spans="1:8">
      <c r="A262" s="1488"/>
      <c r="B262" s="1551"/>
      <c r="C262" s="1552"/>
      <c r="D262" s="1553"/>
      <c r="E262" s="77" t="s">
        <v>10996</v>
      </c>
      <c r="F262" s="49">
        <v>546</v>
      </c>
      <c r="G262" s="1517"/>
      <c r="H262" s="594"/>
    </row>
    <row r="263" spans="1:8">
      <c r="A263" s="1488"/>
      <c r="B263" s="1551"/>
      <c r="C263" s="1552"/>
      <c r="D263" s="1553"/>
      <c r="E263" s="77"/>
      <c r="F263" s="49"/>
      <c r="G263" s="1517"/>
      <c r="H263" s="1519"/>
    </row>
    <row r="264" spans="1:8">
      <c r="A264" s="34">
        <f>MAX(A$1:A263)+1</f>
        <v>34</v>
      </c>
      <c r="B264" s="1551"/>
      <c r="C264" s="373">
        <v>91090112</v>
      </c>
      <c r="D264" s="374"/>
      <c r="E264" s="38" t="s">
        <v>10997</v>
      </c>
      <c r="F264" s="39"/>
      <c r="G264" s="1546" t="s">
        <v>68</v>
      </c>
      <c r="H264" s="1541">
        <v>558</v>
      </c>
    </row>
    <row r="265" spans="1:8">
      <c r="A265" s="1488"/>
      <c r="B265" s="1551"/>
      <c r="C265" s="376"/>
      <c r="D265" s="377">
        <v>9109011201</v>
      </c>
      <c r="E265" s="83" t="s">
        <v>10998</v>
      </c>
      <c r="F265" s="73"/>
      <c r="G265" s="1545" t="s">
        <v>68</v>
      </c>
      <c r="H265" s="1519">
        <v>558</v>
      </c>
    </row>
    <row r="266" spans="1:8">
      <c r="A266" s="1488"/>
      <c r="B266" s="1551"/>
      <c r="C266" s="1552"/>
      <c r="D266" s="1553"/>
      <c r="E266" s="77" t="s">
        <v>10999</v>
      </c>
      <c r="F266" s="49">
        <v>558</v>
      </c>
      <c r="G266" s="1517"/>
      <c r="H266" s="1519"/>
    </row>
    <row r="267" spans="1:8">
      <c r="A267" s="1488"/>
      <c r="B267" s="1551"/>
      <c r="C267" s="1552"/>
      <c r="D267" s="1553"/>
      <c r="E267" s="77"/>
      <c r="F267" s="49"/>
      <c r="G267" s="1517"/>
      <c r="H267" s="1519"/>
    </row>
    <row r="268" spans="1:8">
      <c r="A268" s="34">
        <f>MAX(A$1:A267)+1</f>
        <v>35</v>
      </c>
      <c r="B268" s="1551"/>
      <c r="C268" s="373">
        <v>91090114</v>
      </c>
      <c r="D268" s="374"/>
      <c r="E268" s="38" t="s">
        <v>11000</v>
      </c>
      <c r="F268" s="39"/>
      <c r="G268" s="1546" t="s">
        <v>68</v>
      </c>
      <c r="H268" s="1541">
        <v>22</v>
      </c>
    </row>
    <row r="269" spans="1:8">
      <c r="A269" s="1488"/>
      <c r="B269" s="1551"/>
      <c r="C269" s="376"/>
      <c r="D269" s="377">
        <v>9109011402</v>
      </c>
      <c r="E269" s="83" t="s">
        <v>11001</v>
      </c>
      <c r="F269" s="73"/>
      <c r="G269" s="1545" t="s">
        <v>68</v>
      </c>
      <c r="H269" s="1519">
        <v>22</v>
      </c>
    </row>
    <row r="270" spans="1:8">
      <c r="A270" s="1488"/>
      <c r="B270" s="1551"/>
      <c r="C270" s="1552"/>
      <c r="D270" s="1553"/>
      <c r="E270" s="77" t="s">
        <v>11002</v>
      </c>
      <c r="F270" s="49">
        <v>22</v>
      </c>
      <c r="G270" s="1517"/>
      <c r="H270" s="1519"/>
    </row>
    <row r="271" spans="1:8">
      <c r="A271" s="1488"/>
      <c r="B271" s="1551"/>
      <c r="C271" s="1552"/>
      <c r="D271" s="1553"/>
      <c r="E271" s="77"/>
      <c r="F271" s="49"/>
      <c r="G271" s="1517"/>
      <c r="H271" s="1519"/>
    </row>
    <row r="272" spans="1:8">
      <c r="A272" s="34">
        <f>MAX(A$1:A271)+1</f>
        <v>36</v>
      </c>
      <c r="B272" s="1551"/>
      <c r="C272" s="373">
        <v>91100103</v>
      </c>
      <c r="D272" s="374"/>
      <c r="E272" s="38" t="s">
        <v>4674</v>
      </c>
      <c r="F272" s="39"/>
      <c r="G272" s="1546" t="s">
        <v>64</v>
      </c>
      <c r="H272" s="1541">
        <v>4</v>
      </c>
    </row>
    <row r="273" spans="1:8" ht="26.4">
      <c r="A273" s="1488"/>
      <c r="B273" s="1551"/>
      <c r="C273" s="376"/>
      <c r="D273" s="377">
        <v>9110010302</v>
      </c>
      <c r="E273" s="83" t="s">
        <v>11003</v>
      </c>
      <c r="F273" s="73"/>
      <c r="G273" s="1545" t="s">
        <v>64</v>
      </c>
      <c r="H273" s="1519">
        <v>4</v>
      </c>
    </row>
    <row r="274" spans="1:8">
      <c r="A274" s="1488"/>
      <c r="B274" s="1551"/>
      <c r="C274" s="376"/>
      <c r="D274" s="377"/>
      <c r="E274" s="77" t="s">
        <v>11004</v>
      </c>
      <c r="F274" s="49">
        <v>4</v>
      </c>
      <c r="G274" s="1545"/>
      <c r="H274" s="1519"/>
    </row>
    <row r="275" spans="1:8">
      <c r="A275" s="1488"/>
      <c r="B275" s="1551"/>
      <c r="C275" s="376"/>
      <c r="D275" s="377"/>
      <c r="E275" s="83"/>
      <c r="F275" s="73"/>
      <c r="G275" s="1545"/>
      <c r="H275" s="1519"/>
    </row>
    <row r="276" spans="1:8">
      <c r="A276" s="1488"/>
      <c r="B276" s="1551"/>
      <c r="C276" s="376"/>
      <c r="D276" s="377"/>
      <c r="E276" s="83"/>
      <c r="F276" s="73"/>
      <c r="G276" s="1545"/>
      <c r="H276" s="1519"/>
    </row>
    <row r="277" spans="1:8">
      <c r="A277" s="34">
        <f>MAX(A$1:A276)+1</f>
        <v>37</v>
      </c>
      <c r="B277" s="1551"/>
      <c r="C277" s="373">
        <v>91100106</v>
      </c>
      <c r="D277" s="374"/>
      <c r="E277" s="38" t="s">
        <v>4675</v>
      </c>
      <c r="F277" s="39"/>
      <c r="G277" s="1546" t="s">
        <v>64</v>
      </c>
      <c r="H277" s="1541">
        <v>36</v>
      </c>
    </row>
    <row r="278" spans="1:8">
      <c r="A278" s="1488"/>
      <c r="B278" s="1551"/>
      <c r="C278" s="376"/>
      <c r="D278" s="377">
        <v>9110010601</v>
      </c>
      <c r="E278" s="83" t="s">
        <v>4676</v>
      </c>
      <c r="F278" s="73"/>
      <c r="G278" s="1545" t="s">
        <v>64</v>
      </c>
      <c r="H278" s="1519">
        <v>36</v>
      </c>
    </row>
    <row r="279" spans="1:8">
      <c r="A279" s="1488"/>
      <c r="B279" s="1551"/>
      <c r="C279" s="376"/>
      <c r="D279" s="377"/>
      <c r="E279" s="77" t="s">
        <v>10895</v>
      </c>
      <c r="F279" s="49"/>
      <c r="G279" s="1545"/>
      <c r="H279" s="1519"/>
    </row>
    <row r="280" spans="1:8">
      <c r="A280" s="1488"/>
      <c r="B280" s="1551"/>
      <c r="C280" s="376"/>
      <c r="D280" s="377"/>
      <c r="E280" s="77" t="s">
        <v>11005</v>
      </c>
      <c r="F280" s="49">
        <v>16</v>
      </c>
      <c r="G280" s="1545"/>
      <c r="H280" s="1519"/>
    </row>
    <row r="281" spans="1:8">
      <c r="A281" s="1488"/>
      <c r="B281" s="1551"/>
      <c r="C281" s="376"/>
      <c r="D281" s="377"/>
      <c r="E281" s="77" t="s">
        <v>11006</v>
      </c>
      <c r="F281" s="49">
        <v>10</v>
      </c>
      <c r="G281" s="1545"/>
      <c r="H281" s="1519"/>
    </row>
    <row r="282" spans="1:8">
      <c r="A282" s="1488"/>
      <c r="B282" s="1551"/>
      <c r="C282" s="376"/>
      <c r="D282" s="377"/>
      <c r="E282" s="77" t="s">
        <v>11007</v>
      </c>
      <c r="F282" s="49">
        <v>6</v>
      </c>
      <c r="G282" s="1545"/>
      <c r="H282" s="1519"/>
    </row>
    <row r="283" spans="1:8">
      <c r="A283" s="1488"/>
      <c r="B283" s="1551"/>
      <c r="C283" s="376"/>
      <c r="D283" s="377"/>
      <c r="E283" s="77" t="s">
        <v>11008</v>
      </c>
      <c r="F283" s="81">
        <v>4</v>
      </c>
      <c r="G283" s="1545"/>
      <c r="H283" s="1519"/>
    </row>
    <row r="284" spans="1:8">
      <c r="A284" s="1488"/>
      <c r="B284" s="1551"/>
      <c r="C284" s="376"/>
      <c r="D284" s="377"/>
      <c r="E284" s="77"/>
      <c r="F284" s="49">
        <f>SUM(F280:F283)</f>
        <v>36</v>
      </c>
      <c r="G284" s="1545"/>
      <c r="H284" s="1519"/>
    </row>
    <row r="285" spans="1:8">
      <c r="A285" s="1488"/>
      <c r="B285" s="1551"/>
      <c r="C285" s="376"/>
      <c r="D285" s="377"/>
      <c r="E285" s="77"/>
      <c r="F285" s="49"/>
      <c r="G285" s="1545"/>
      <c r="H285" s="1519"/>
    </row>
    <row r="286" spans="1:8" ht="26.4">
      <c r="A286" s="34">
        <f>MAX(A$1:A285)+1</f>
        <v>38</v>
      </c>
      <c r="B286" s="1551"/>
      <c r="C286" s="373">
        <v>91100107</v>
      </c>
      <c r="D286" s="374"/>
      <c r="E286" s="38" t="s">
        <v>10598</v>
      </c>
      <c r="F286" s="39"/>
      <c r="G286" s="1546" t="s">
        <v>64</v>
      </c>
      <c r="H286" s="1541">
        <v>4</v>
      </c>
    </row>
    <row r="287" spans="1:8" ht="26.4">
      <c r="A287" s="1488"/>
      <c r="B287" s="1551"/>
      <c r="C287" s="376"/>
      <c r="D287" s="377">
        <v>9110010705</v>
      </c>
      <c r="E287" s="83" t="s">
        <v>11009</v>
      </c>
      <c r="F287" s="73"/>
      <c r="G287" s="1545" t="s">
        <v>64</v>
      </c>
      <c r="H287" s="1519">
        <v>4</v>
      </c>
    </row>
    <row r="288" spans="1:8">
      <c r="A288" s="1488"/>
      <c r="B288" s="1551"/>
      <c r="C288" s="1552"/>
      <c r="D288" s="1553"/>
      <c r="E288" s="77" t="s">
        <v>11010</v>
      </c>
      <c r="F288" s="49">
        <v>4</v>
      </c>
      <c r="G288" s="1517"/>
      <c r="H288" s="1519"/>
    </row>
    <row r="289" spans="1:9">
      <c r="A289" s="1488"/>
      <c r="B289" s="1551"/>
      <c r="C289" s="1552"/>
      <c r="D289" s="1553"/>
      <c r="E289" s="77"/>
      <c r="F289" s="49"/>
      <c r="G289" s="1517"/>
      <c r="H289" s="1519"/>
    </row>
    <row r="290" spans="1:9">
      <c r="A290" s="1488"/>
      <c r="B290" s="1551"/>
      <c r="C290" s="1552"/>
      <c r="D290" s="1553"/>
      <c r="E290" s="77"/>
      <c r="F290" s="49"/>
      <c r="G290" s="1517"/>
      <c r="H290" s="1519"/>
    </row>
    <row r="291" spans="1:9">
      <c r="A291" s="34">
        <f>MAX(A$1:A290)+1</f>
        <v>39</v>
      </c>
      <c r="B291" s="1551"/>
      <c r="C291" s="373">
        <v>91120102</v>
      </c>
      <c r="D291" s="374"/>
      <c r="E291" s="38" t="s">
        <v>11011</v>
      </c>
      <c r="F291" s="39"/>
      <c r="G291" s="1546" t="s">
        <v>64</v>
      </c>
      <c r="H291" s="1541">
        <v>12</v>
      </c>
    </row>
    <row r="292" spans="1:9">
      <c r="A292" s="1488"/>
      <c r="B292" s="1551"/>
      <c r="C292" s="376"/>
      <c r="D292" s="377">
        <v>9112010201</v>
      </c>
      <c r="E292" s="83" t="s">
        <v>11012</v>
      </c>
      <c r="F292" s="73"/>
      <c r="G292" s="1545" t="s">
        <v>64</v>
      </c>
      <c r="H292" s="1519">
        <v>12</v>
      </c>
    </row>
    <row r="293" spans="1:9">
      <c r="A293" s="1488"/>
      <c r="B293" s="1551"/>
      <c r="C293" s="1552"/>
      <c r="D293" s="1553"/>
      <c r="E293" s="77" t="s">
        <v>11013</v>
      </c>
      <c r="F293" s="49">
        <v>6</v>
      </c>
      <c r="G293" s="1517"/>
      <c r="H293" s="1519"/>
    </row>
    <row r="294" spans="1:9">
      <c r="A294" s="1488"/>
      <c r="B294" s="1551"/>
      <c r="C294" s="1552"/>
      <c r="D294" s="1553"/>
      <c r="E294" s="77" t="s">
        <v>11014</v>
      </c>
      <c r="F294" s="81">
        <v>6</v>
      </c>
      <c r="G294" s="1517"/>
      <c r="H294" s="1519"/>
    </row>
    <row r="295" spans="1:9">
      <c r="A295" s="1488"/>
      <c r="B295" s="1551"/>
      <c r="C295" s="1552"/>
      <c r="D295" s="1553"/>
      <c r="E295" s="77"/>
      <c r="F295" s="49">
        <f>SUM(F293:F294)</f>
        <v>12</v>
      </c>
      <c r="G295" s="1517"/>
      <c r="H295" s="1519"/>
    </row>
    <row r="296" spans="1:9" ht="14.4" thickBot="1">
      <c r="A296" s="1520"/>
      <c r="B296" s="1557"/>
      <c r="C296" s="1558"/>
      <c r="D296" s="1559"/>
      <c r="E296" s="1560"/>
      <c r="F296" s="1561"/>
      <c r="G296" s="1562"/>
      <c r="H296" s="1563"/>
    </row>
    <row r="297" spans="1:9">
      <c r="H297" s="6"/>
      <c r="I29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0"/>
  <dimension ref="A1:K122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2132" customWidth="1"/>
  </cols>
  <sheetData>
    <row r="1" spans="1:10" ht="13.8">
      <c r="A1" s="2" t="s">
        <v>1</v>
      </c>
      <c r="B1" s="158"/>
      <c r="C1" s="3"/>
      <c r="D1" s="4"/>
      <c r="E1" s="4" t="s">
        <v>12164</v>
      </c>
      <c r="F1" s="791"/>
      <c r="G1" s="7"/>
      <c r="H1" s="2119"/>
    </row>
    <row r="2" spans="1:10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10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10">
      <c r="A5" s="1341"/>
      <c r="B5" s="1342"/>
      <c r="C5" s="1343"/>
      <c r="D5" s="1343"/>
      <c r="E5" s="1344"/>
      <c r="F5" s="1345"/>
      <c r="G5" s="1343"/>
      <c r="H5" s="2121"/>
    </row>
    <row r="6" spans="1:10">
      <c r="A6" s="178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10">
      <c r="A7" s="1780"/>
      <c r="B7" s="1781"/>
      <c r="C7" s="1452"/>
      <c r="D7" s="1452"/>
      <c r="E7" s="1455"/>
      <c r="F7" s="1451"/>
      <c r="G7" s="1452"/>
      <c r="H7" s="1453"/>
    </row>
    <row r="8" spans="1:10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5.76</v>
      </c>
    </row>
    <row r="9" spans="1:10" ht="13.8">
      <c r="A9" s="34"/>
      <c r="B9" s="1781"/>
      <c r="C9" s="36"/>
      <c r="D9" s="37"/>
      <c r="E9" s="38"/>
      <c r="F9" s="49">
        <v>5.76</v>
      </c>
      <c r="G9" s="40"/>
      <c r="H9" s="1453"/>
    </row>
    <row r="10" spans="1:10" ht="13.8">
      <c r="A10" s="34"/>
      <c r="B10" s="1781"/>
      <c r="C10" s="36"/>
      <c r="D10" s="37"/>
      <c r="E10" s="38"/>
      <c r="F10" s="49"/>
      <c r="G10" s="40"/>
      <c r="H10" s="1453"/>
    </row>
    <row r="11" spans="1:10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36</v>
      </c>
    </row>
    <row r="12" spans="1:10" ht="13.8">
      <c r="A12" s="34"/>
      <c r="B12" s="1781"/>
      <c r="C12" s="36"/>
      <c r="D12" s="37"/>
      <c r="E12" s="38"/>
      <c r="F12" s="49">
        <f>H43</f>
        <v>36</v>
      </c>
      <c r="G12" s="40"/>
      <c r="H12" s="1453"/>
    </row>
    <row r="13" spans="1:10" s="140" customFormat="1" ht="13.2">
      <c r="A13" s="23"/>
      <c r="B13" s="545"/>
      <c r="C13" s="1830"/>
      <c r="D13" s="1831"/>
      <c r="E13" s="1832"/>
      <c r="F13" s="1833"/>
      <c r="G13" s="1105"/>
      <c r="H13" s="676"/>
    </row>
    <row r="14" spans="1:10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10" s="1784" customFormat="1" ht="13.8">
      <c r="A15" s="1783"/>
      <c r="B15" s="1785"/>
      <c r="C15" s="238"/>
      <c r="D15" s="37"/>
      <c r="E15" s="1786"/>
      <c r="F15" s="644"/>
      <c r="G15" s="40"/>
      <c r="H15" s="1459"/>
    </row>
    <row r="16" spans="1:10" ht="26.4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4"/>
      <c r="G16" s="40" t="s">
        <v>39</v>
      </c>
      <c r="H16" s="76">
        <v>20</v>
      </c>
      <c r="J16" s="1726"/>
    </row>
    <row r="17" spans="1:10" ht="26.4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1">
        <v>20</v>
      </c>
      <c r="J17" s="1726"/>
    </row>
    <row r="18" spans="1:10" ht="26.4">
      <c r="A18" s="465"/>
      <c r="B18" s="522"/>
      <c r="C18" s="36"/>
      <c r="D18" s="523"/>
      <c r="E18" s="77" t="s">
        <v>12132</v>
      </c>
      <c r="F18" s="512">
        <v>20</v>
      </c>
      <c r="G18" s="29"/>
      <c r="H18" s="1361"/>
      <c r="J18" s="1726"/>
    </row>
    <row r="19" spans="1:10" ht="13.8">
      <c r="A19" s="84"/>
      <c r="B19" s="1363"/>
      <c r="C19" s="36"/>
      <c r="D19" s="37"/>
      <c r="E19" s="38"/>
      <c r="F19" s="159"/>
      <c r="G19" s="40"/>
      <c r="H19" s="128"/>
      <c r="J19" s="1726"/>
    </row>
    <row r="20" spans="1:10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20</v>
      </c>
      <c r="J20" s="1726"/>
    </row>
    <row r="21" spans="1:10" ht="26.4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1361">
        <v>20</v>
      </c>
      <c r="J21" s="1726"/>
    </row>
    <row r="22" spans="1:10" ht="13.8">
      <c r="A22" s="23"/>
      <c r="B22" s="535"/>
      <c r="C22" s="78"/>
      <c r="D22" s="79"/>
      <c r="E22" s="90" t="s">
        <v>12133</v>
      </c>
      <c r="F22" s="49">
        <v>20</v>
      </c>
      <c r="G22" s="74"/>
      <c r="H22" s="1361"/>
      <c r="J22" s="1726"/>
    </row>
    <row r="23" spans="1:10" ht="13.8">
      <c r="A23" s="465"/>
      <c r="B23" s="535"/>
      <c r="C23" s="36"/>
      <c r="D23" s="37"/>
      <c r="E23" s="247"/>
      <c r="F23" s="49"/>
      <c r="G23" s="40"/>
      <c r="H23" s="76"/>
      <c r="J23" s="1726"/>
    </row>
    <row r="24" spans="1:10" ht="13.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10.459999999999999</v>
      </c>
      <c r="J24" s="1726"/>
    </row>
    <row r="25" spans="1:10" ht="13.8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1361">
        <v>10.459999999999999</v>
      </c>
      <c r="J25" s="1726"/>
    </row>
    <row r="26" spans="1:10" ht="13.8">
      <c r="A26" s="23"/>
      <c r="B26" s="535"/>
      <c r="C26" s="78"/>
      <c r="D26" s="548"/>
      <c r="E26" s="98" t="s">
        <v>2188</v>
      </c>
      <c r="F26" s="49"/>
      <c r="G26" s="74"/>
      <c r="H26" s="1361"/>
      <c r="J26" s="1726"/>
    </row>
    <row r="27" spans="1:10" ht="26.4">
      <c r="A27" s="23"/>
      <c r="B27" s="535"/>
      <c r="C27" s="78"/>
      <c r="D27" s="548"/>
      <c r="E27" s="77" t="s">
        <v>12789</v>
      </c>
      <c r="F27" s="49"/>
      <c r="G27" s="74"/>
      <c r="H27" s="1361"/>
      <c r="J27" s="1726"/>
    </row>
    <row r="28" spans="1:10" ht="13.8">
      <c r="A28" s="23"/>
      <c r="B28" s="535"/>
      <c r="C28" s="78"/>
      <c r="D28" s="548"/>
      <c r="E28" s="77" t="s">
        <v>12790</v>
      </c>
      <c r="F28" s="49">
        <f>20*0.288</f>
        <v>5.76</v>
      </c>
      <c r="G28" s="74"/>
      <c r="H28" s="1361"/>
      <c r="J28" s="1726"/>
    </row>
    <row r="29" spans="1:10" ht="13.8">
      <c r="A29" s="23"/>
      <c r="B29" s="535"/>
      <c r="C29" s="78"/>
      <c r="D29" s="548"/>
      <c r="E29" s="77"/>
      <c r="F29" s="49"/>
      <c r="G29" s="74"/>
      <c r="H29" s="1361"/>
      <c r="J29" s="1726"/>
    </row>
    <row r="30" spans="1:10" ht="13.8">
      <c r="A30" s="23"/>
      <c r="B30" s="535"/>
      <c r="C30" s="78"/>
      <c r="D30" s="548"/>
      <c r="E30" s="98" t="s">
        <v>2185</v>
      </c>
      <c r="F30" s="49"/>
      <c r="G30" s="74"/>
      <c r="H30" s="1361"/>
      <c r="J30" s="1726"/>
    </row>
    <row r="31" spans="1:10" ht="13.8">
      <c r="A31" s="465"/>
      <c r="B31" s="535"/>
      <c r="C31" s="36"/>
      <c r="D31" s="37"/>
      <c r="E31" s="90" t="s">
        <v>12791</v>
      </c>
      <c r="F31" s="49"/>
      <c r="G31" s="40"/>
      <c r="H31" s="533"/>
      <c r="J31" s="1726"/>
    </row>
    <row r="32" spans="1:10" ht="13.8">
      <c r="A32" s="465"/>
      <c r="B32" s="535"/>
      <c r="C32" s="36"/>
      <c r="D32" s="37"/>
      <c r="E32" s="90" t="s">
        <v>12792</v>
      </c>
      <c r="F32" s="49">
        <f>20*0.235</f>
        <v>4.6999999999999993</v>
      </c>
      <c r="G32" s="40"/>
      <c r="H32" s="533"/>
      <c r="J32" s="1726"/>
    </row>
    <row r="33" spans="1:10" s="127" customFormat="1" ht="13.8">
      <c r="A33" s="657"/>
      <c r="C33" s="119"/>
      <c r="D33" s="120"/>
      <c r="E33" s="876"/>
      <c r="F33" s="49">
        <f>SUM(F28:F32)</f>
        <v>10.459999999999999</v>
      </c>
      <c r="G33" s="126"/>
      <c r="H33" s="43"/>
      <c r="I33"/>
      <c r="J33" s="1726"/>
    </row>
    <row r="34" spans="1:10" s="127" customFormat="1" ht="13.8">
      <c r="A34" s="657"/>
      <c r="B34" s="658"/>
      <c r="C34" s="119"/>
      <c r="D34" s="1829"/>
      <c r="E34" s="876"/>
      <c r="F34" s="49"/>
      <c r="G34" s="126"/>
      <c r="H34" s="839"/>
      <c r="I34"/>
      <c r="J34" s="1726"/>
    </row>
    <row r="35" spans="1:10" s="140" customFormat="1" ht="13.2">
      <c r="A35" s="657"/>
      <c r="B35" s="658" t="s">
        <v>110</v>
      </c>
      <c r="C35" s="119"/>
      <c r="D35" s="1829"/>
      <c r="E35" s="124" t="s">
        <v>111</v>
      </c>
      <c r="F35" s="49"/>
      <c r="G35" s="126"/>
      <c r="H35" s="839"/>
      <c r="J35" s="1726"/>
    </row>
    <row r="36" spans="1:10" ht="13.8">
      <c r="A36" s="23"/>
      <c r="B36" s="545"/>
      <c r="C36" s="546"/>
      <c r="D36" s="1829"/>
      <c r="E36" s="90"/>
      <c r="F36" s="95"/>
      <c r="G36" s="29"/>
      <c r="H36" s="524"/>
      <c r="J36" s="1726"/>
    </row>
    <row r="37" spans="1:10" ht="13.8">
      <c r="A37" s="34">
        <f>MAX(A$1:A36)+1</f>
        <v>6</v>
      </c>
      <c r="B37" s="44"/>
      <c r="C37" s="36" t="s">
        <v>1180</v>
      </c>
      <c r="D37" s="547"/>
      <c r="E37" s="38" t="s">
        <v>1181</v>
      </c>
      <c r="F37" s="39"/>
      <c r="G37" s="40" t="s">
        <v>39</v>
      </c>
      <c r="H37" s="76">
        <v>180</v>
      </c>
      <c r="J37" s="1726"/>
    </row>
    <row r="38" spans="1:10" s="140" customFormat="1" ht="13.8">
      <c r="A38" s="84"/>
      <c r="B38" s="85"/>
      <c r="C38" s="78"/>
      <c r="D38" s="79" t="s">
        <v>1182</v>
      </c>
      <c r="E38" s="83" t="s">
        <v>1183</v>
      </c>
      <c r="F38" s="73"/>
      <c r="G38" s="74" t="s">
        <v>39</v>
      </c>
      <c r="H38" s="97">
        <v>180</v>
      </c>
      <c r="J38" s="1726"/>
    </row>
    <row r="39" spans="1:10" s="144" customFormat="1" ht="13.8">
      <c r="A39" s="23"/>
      <c r="B39" s="545"/>
      <c r="C39" s="546"/>
      <c r="D39" s="547"/>
      <c r="E39" s="90" t="s">
        <v>2687</v>
      </c>
      <c r="F39" s="95"/>
      <c r="G39" s="29"/>
      <c r="H39" s="524"/>
      <c r="J39" s="1726"/>
    </row>
    <row r="40" spans="1:10" s="144" customFormat="1" ht="13.8">
      <c r="A40" s="1783"/>
      <c r="B40" s="168"/>
      <c r="C40" s="238"/>
      <c r="D40" s="37"/>
      <c r="E40" s="90" t="s">
        <v>12134</v>
      </c>
      <c r="F40" s="95">
        <v>180</v>
      </c>
      <c r="G40" s="40"/>
      <c r="H40" s="676"/>
      <c r="J40" s="1726"/>
    </row>
    <row r="41" spans="1:10" ht="13.8">
      <c r="A41" s="1783"/>
      <c r="B41" s="168"/>
      <c r="C41" s="238"/>
      <c r="D41" s="37"/>
      <c r="E41" s="876"/>
      <c r="F41" s="95"/>
      <c r="G41" s="40"/>
      <c r="H41" s="676"/>
      <c r="J41" s="1726"/>
    </row>
    <row r="42" spans="1:10" ht="13.8">
      <c r="A42" s="465">
        <f>MAX(A$1:A38)+1</f>
        <v>7</v>
      </c>
      <c r="B42" s="44"/>
      <c r="C42" s="36" t="s">
        <v>117</v>
      </c>
      <c r="D42" s="37"/>
      <c r="E42" s="38" t="s">
        <v>118</v>
      </c>
      <c r="F42" s="39"/>
      <c r="G42" s="40" t="s">
        <v>19</v>
      </c>
      <c r="H42" s="57">
        <v>36</v>
      </c>
      <c r="J42" s="1726"/>
    </row>
    <row r="43" spans="1:10" ht="13.8">
      <c r="A43" s="84"/>
      <c r="B43" s="85"/>
      <c r="C43" s="78"/>
      <c r="D43" s="79" t="s">
        <v>1185</v>
      </c>
      <c r="E43" s="83" t="s">
        <v>1186</v>
      </c>
      <c r="F43" s="73"/>
      <c r="G43" s="74" t="s">
        <v>19</v>
      </c>
      <c r="H43" s="128">
        <v>36</v>
      </c>
      <c r="J43" s="1726"/>
    </row>
    <row r="44" spans="1:10" s="140" customFormat="1" ht="13.2">
      <c r="A44" s="268"/>
      <c r="B44" s="35"/>
      <c r="C44" s="119"/>
      <c r="D44" s="120"/>
      <c r="E44" s="90" t="s">
        <v>2692</v>
      </c>
      <c r="F44" s="49">
        <v>36</v>
      </c>
      <c r="G44" s="74"/>
      <c r="H44" s="528"/>
      <c r="J44" s="1726"/>
    </row>
    <row r="45" spans="1:10" s="144" customFormat="1" ht="13.8">
      <c r="A45" s="23"/>
      <c r="B45" s="545"/>
      <c r="C45" s="546"/>
      <c r="D45" s="547"/>
      <c r="E45" s="90"/>
      <c r="F45" s="95"/>
      <c r="G45" s="29"/>
      <c r="H45" s="524"/>
      <c r="J45" s="1726"/>
    </row>
    <row r="46" spans="1:10" s="144" customFormat="1" ht="13.8">
      <c r="A46" s="1783"/>
      <c r="B46" s="35" t="s">
        <v>194</v>
      </c>
      <c r="C46" s="238"/>
      <c r="D46" s="37"/>
      <c r="E46" s="53" t="s">
        <v>195</v>
      </c>
      <c r="F46" s="644"/>
      <c r="G46" s="40"/>
      <c r="H46" s="676"/>
      <c r="J46" s="1726"/>
    </row>
    <row r="47" spans="1:10" ht="13.8">
      <c r="A47" s="1783"/>
      <c r="B47" s="168"/>
      <c r="C47" s="238"/>
      <c r="D47" s="37"/>
      <c r="E47" s="38"/>
      <c r="F47" s="644"/>
      <c r="G47" s="40"/>
      <c r="H47" s="676"/>
      <c r="J47" s="1726"/>
    </row>
    <row r="48" spans="1:10" ht="13.8">
      <c r="A48" s="34">
        <f>MAX(A$1:A47)+1</f>
        <v>8</v>
      </c>
      <c r="B48" s="1363"/>
      <c r="C48" s="36" t="s">
        <v>196</v>
      </c>
      <c r="D48" s="37"/>
      <c r="E48" s="38" t="s">
        <v>197</v>
      </c>
      <c r="F48" s="159"/>
      <c r="G48" s="40" t="s">
        <v>19</v>
      </c>
      <c r="H48" s="76">
        <v>0.72</v>
      </c>
      <c r="J48" s="1726"/>
    </row>
    <row r="49" spans="1:11" ht="13.8">
      <c r="A49" s="1457"/>
      <c r="B49" s="1366"/>
      <c r="C49" s="78"/>
      <c r="D49" s="79" t="s">
        <v>198</v>
      </c>
      <c r="E49" s="83" t="s">
        <v>199</v>
      </c>
      <c r="F49" s="49"/>
      <c r="G49" s="74" t="s">
        <v>19</v>
      </c>
      <c r="H49" s="676">
        <v>0.72</v>
      </c>
      <c r="J49" s="1726"/>
    </row>
    <row r="50" spans="1:11" ht="13.8">
      <c r="A50" s="1457"/>
      <c r="B50" s="1366"/>
      <c r="C50" s="78"/>
      <c r="D50" s="79"/>
      <c r="E50" s="1787" t="s">
        <v>12793</v>
      </c>
      <c r="F50" s="49">
        <f>(0.6*0.6*1)*2</f>
        <v>0.72</v>
      </c>
      <c r="G50" s="74"/>
      <c r="H50" s="676"/>
      <c r="J50" s="1726"/>
    </row>
    <row r="51" spans="1:11" s="144" customFormat="1" ht="13.8">
      <c r="A51" s="1457"/>
      <c r="B51" s="1366"/>
      <c r="C51" s="78"/>
      <c r="D51" s="79"/>
      <c r="E51" s="1394"/>
      <c r="F51" s="49"/>
      <c r="G51" s="74"/>
      <c r="H51" s="676"/>
      <c r="J51" s="1726"/>
    </row>
    <row r="52" spans="1:11" ht="13.8">
      <c r="A52" s="34">
        <f>MAX(A$1:A48)+1</f>
        <v>9</v>
      </c>
      <c r="B52" s="1363"/>
      <c r="C52" s="36" t="s">
        <v>776</v>
      </c>
      <c r="D52" s="37"/>
      <c r="E52" s="38" t="s">
        <v>777</v>
      </c>
      <c r="F52" s="159"/>
      <c r="G52" s="40" t="s">
        <v>19</v>
      </c>
      <c r="H52" s="76">
        <v>72</v>
      </c>
      <c r="J52" s="1726"/>
      <c r="K52" s="155"/>
    </row>
    <row r="53" spans="1:11" ht="13.8">
      <c r="A53" s="1182"/>
      <c r="B53" s="93"/>
      <c r="C53" s="78"/>
      <c r="D53" s="79" t="s">
        <v>778</v>
      </c>
      <c r="E53" s="83" t="s">
        <v>779</v>
      </c>
      <c r="F53" s="49"/>
      <c r="G53" s="74" t="s">
        <v>19</v>
      </c>
      <c r="H53" s="128">
        <v>72</v>
      </c>
      <c r="J53" s="1726"/>
      <c r="K53" s="155"/>
    </row>
    <row r="54" spans="1:11" ht="13.8">
      <c r="A54" s="1182"/>
      <c r="B54" s="93"/>
      <c r="C54" s="78"/>
      <c r="D54" s="79"/>
      <c r="E54" s="90" t="s">
        <v>12794</v>
      </c>
      <c r="F54" s="49">
        <f>(180*0.5*0.8)</f>
        <v>72</v>
      </c>
      <c r="G54" s="74"/>
      <c r="H54" s="128"/>
      <c r="J54" s="1726"/>
      <c r="K54" s="155"/>
    </row>
    <row r="55" spans="1:11" s="144" customFormat="1" ht="13.8">
      <c r="A55" s="1182"/>
      <c r="B55" s="93"/>
      <c r="C55" s="78"/>
      <c r="D55" s="79"/>
      <c r="E55" s="876"/>
      <c r="F55" s="49"/>
      <c r="G55" s="74"/>
      <c r="H55" s="128"/>
      <c r="J55" s="1726"/>
    </row>
    <row r="56" spans="1:11" ht="13.8">
      <c r="A56" s="34">
        <f>MAX(A$1:A52)+1</f>
        <v>10</v>
      </c>
      <c r="B56" s="1363"/>
      <c r="C56" s="36" t="s">
        <v>131</v>
      </c>
      <c r="D56" s="37"/>
      <c r="E56" s="38" t="s">
        <v>132</v>
      </c>
      <c r="F56" s="159"/>
      <c r="G56" s="40" t="s">
        <v>19</v>
      </c>
      <c r="H56" s="76">
        <v>18</v>
      </c>
      <c r="J56" s="1726"/>
    </row>
    <row r="57" spans="1:11" ht="13.8">
      <c r="A57" s="1788"/>
      <c r="B57" s="1789"/>
      <c r="C57" s="78"/>
      <c r="D57" s="79" t="s">
        <v>133</v>
      </c>
      <c r="E57" s="83" t="s">
        <v>134</v>
      </c>
      <c r="F57" s="49"/>
      <c r="G57" s="74" t="s">
        <v>19</v>
      </c>
      <c r="H57" s="676">
        <v>18</v>
      </c>
      <c r="J57" s="1726"/>
    </row>
    <row r="58" spans="1:11" ht="13.8">
      <c r="A58" s="1788"/>
      <c r="B58" s="1789"/>
      <c r="C58" s="78"/>
      <c r="D58" s="79"/>
      <c r="E58" s="90" t="s">
        <v>10136</v>
      </c>
      <c r="F58" s="49">
        <f>F72</f>
        <v>18</v>
      </c>
      <c r="G58" s="74"/>
      <c r="H58" s="1365"/>
      <c r="J58" s="1726"/>
    </row>
    <row r="59" spans="1:11" ht="13.8">
      <c r="A59" s="84"/>
      <c r="B59" s="1363"/>
      <c r="C59" s="36"/>
      <c r="D59" s="37"/>
      <c r="E59" s="38"/>
      <c r="F59" s="159"/>
      <c r="G59" s="40"/>
      <c r="H59" s="128"/>
      <c r="J59" s="1726"/>
    </row>
    <row r="60" spans="1:11" ht="13.8">
      <c r="A60" s="34">
        <f>MAX(A$1:A59)+1</f>
        <v>11</v>
      </c>
      <c r="B60" s="1363"/>
      <c r="C60" s="36" t="s">
        <v>201</v>
      </c>
      <c r="D60" s="37"/>
      <c r="E60" s="38" t="s">
        <v>202</v>
      </c>
      <c r="F60" s="159"/>
      <c r="G60" s="40" t="s">
        <v>19</v>
      </c>
      <c r="H60" s="76">
        <v>54.72</v>
      </c>
      <c r="J60" s="1726"/>
    </row>
    <row r="61" spans="1:11" ht="13.8">
      <c r="A61" s="915"/>
      <c r="B61" s="1364"/>
      <c r="C61" s="78"/>
      <c r="D61" s="79" t="s">
        <v>203</v>
      </c>
      <c r="E61" s="83" t="s">
        <v>204</v>
      </c>
      <c r="F61" s="49"/>
      <c r="G61" s="74" t="s">
        <v>19</v>
      </c>
      <c r="H61" s="676">
        <v>54.72</v>
      </c>
      <c r="J61" s="1726"/>
    </row>
    <row r="62" spans="1:11" ht="13.8">
      <c r="A62" s="915"/>
      <c r="B62" s="1364"/>
      <c r="C62" s="78"/>
      <c r="D62" s="79"/>
      <c r="E62" s="90" t="s">
        <v>12795</v>
      </c>
      <c r="F62" s="49">
        <v>54.72</v>
      </c>
      <c r="G62" s="74"/>
      <c r="H62" s="1365"/>
      <c r="J62" s="1726"/>
    </row>
    <row r="63" spans="1:11" ht="13.8">
      <c r="A63" s="915"/>
      <c r="B63" s="1364"/>
      <c r="C63" s="78"/>
      <c r="D63" s="79"/>
      <c r="E63" s="83"/>
      <c r="F63" s="49"/>
      <c r="G63" s="74"/>
      <c r="H63" s="1365"/>
      <c r="J63" s="1726"/>
    </row>
    <row r="64" spans="1:11" ht="13.8">
      <c r="A64" s="34">
        <f>MAX(A$1:A60)+1</f>
        <v>12</v>
      </c>
      <c r="B64" s="1363"/>
      <c r="C64" s="36" t="s">
        <v>2401</v>
      </c>
      <c r="D64" s="37"/>
      <c r="E64" s="38" t="s">
        <v>2402</v>
      </c>
      <c r="F64" s="159"/>
      <c r="G64" s="40" t="s">
        <v>19</v>
      </c>
      <c r="H64" s="76">
        <v>18</v>
      </c>
      <c r="J64" s="1726"/>
    </row>
    <row r="65" spans="1:10" ht="13.8">
      <c r="A65" s="915"/>
      <c r="B65" s="1364"/>
      <c r="C65" s="78"/>
      <c r="D65" s="79" t="s">
        <v>2403</v>
      </c>
      <c r="E65" s="83" t="s">
        <v>2404</v>
      </c>
      <c r="F65" s="49"/>
      <c r="G65" s="74" t="s">
        <v>19</v>
      </c>
      <c r="H65" s="676">
        <v>18</v>
      </c>
      <c r="J65" s="1726"/>
    </row>
    <row r="66" spans="1:10" ht="13.8">
      <c r="A66" s="915"/>
      <c r="B66" s="1364"/>
      <c r="C66" s="78"/>
      <c r="D66" s="79"/>
      <c r="E66" s="90" t="s">
        <v>12796</v>
      </c>
      <c r="F66" s="49">
        <v>18</v>
      </c>
      <c r="G66" s="74"/>
      <c r="H66" s="676"/>
      <c r="J66" s="1726"/>
    </row>
    <row r="67" spans="1:10" ht="13.8">
      <c r="A67" s="915"/>
      <c r="B67" s="1364"/>
      <c r="C67" s="78"/>
      <c r="D67" s="79"/>
      <c r="E67" s="1787" t="s">
        <v>12797</v>
      </c>
      <c r="F67" s="49"/>
      <c r="G67" s="74"/>
      <c r="H67" s="676"/>
      <c r="J67" s="1726"/>
    </row>
    <row r="68" spans="1:10" ht="13.8">
      <c r="A68" s="84"/>
      <c r="B68" s="1363"/>
      <c r="C68" s="36"/>
      <c r="D68" s="37"/>
      <c r="E68" s="1787" t="s">
        <v>12798</v>
      </c>
      <c r="F68" s="159"/>
      <c r="G68" s="40"/>
      <c r="H68" s="128"/>
      <c r="J68" s="1726"/>
    </row>
    <row r="69" spans="1:10" ht="13.8">
      <c r="A69" s="84"/>
      <c r="B69" s="1363"/>
      <c r="C69" s="36"/>
      <c r="D69" s="37"/>
      <c r="E69" s="1394"/>
      <c r="F69" s="159"/>
      <c r="G69" s="40"/>
      <c r="H69" s="128"/>
      <c r="J69" s="1726"/>
    </row>
    <row r="70" spans="1:10" ht="13.8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2090"/>
      <c r="G70" s="2049" t="s">
        <v>19</v>
      </c>
      <c r="H70" s="314">
        <v>18</v>
      </c>
      <c r="J70" s="1726"/>
    </row>
    <row r="71" spans="1:10" ht="26.4">
      <c r="A71" s="84"/>
      <c r="B71" s="85"/>
      <c r="C71" s="1746"/>
      <c r="D71" s="79" t="s">
        <v>138</v>
      </c>
      <c r="E71" s="83" t="s">
        <v>218</v>
      </c>
      <c r="F71" s="2087"/>
      <c r="G71" s="2050" t="s">
        <v>19</v>
      </c>
      <c r="H71" s="510">
        <v>18</v>
      </c>
      <c r="J71" s="1726"/>
    </row>
    <row r="72" spans="1:10" ht="13.8">
      <c r="A72" s="23"/>
      <c r="B72" s="522"/>
      <c r="C72" s="31"/>
      <c r="D72" s="523"/>
      <c r="E72" s="2088" t="s">
        <v>12799</v>
      </c>
      <c r="F72" s="95">
        <f>180*0.2*0.5</f>
        <v>18</v>
      </c>
      <c r="G72" s="29"/>
      <c r="H72" s="1790"/>
      <c r="J72" s="1726"/>
    </row>
    <row r="73" spans="1:10" s="127" customFormat="1" ht="13.8">
      <c r="A73" s="123"/>
      <c r="B73" s="35"/>
      <c r="C73" s="35"/>
      <c r="D73" s="79"/>
      <c r="E73" s="83"/>
      <c r="F73" s="95"/>
      <c r="G73" s="126"/>
      <c r="H73" s="1791"/>
      <c r="I73"/>
      <c r="J73" s="1726"/>
    </row>
    <row r="74" spans="1:10" ht="26.4">
      <c r="A74" s="123"/>
      <c r="B74" s="35" t="s">
        <v>1061</v>
      </c>
      <c r="C74" s="35"/>
      <c r="D74" s="120"/>
      <c r="E74" s="401" t="s">
        <v>1062</v>
      </c>
      <c r="F74" s="129"/>
      <c r="G74" s="126"/>
      <c r="H74" s="1792"/>
      <c r="J74" s="1726"/>
    </row>
    <row r="75" spans="1:10" ht="13.8">
      <c r="A75" s="23"/>
      <c r="B75" s="522"/>
      <c r="C75" s="31"/>
      <c r="D75" s="523"/>
      <c r="E75" s="33"/>
      <c r="F75" s="28"/>
      <c r="G75" s="29"/>
      <c r="H75" s="1790"/>
      <c r="J75" s="1726"/>
    </row>
    <row r="76" spans="1:10" ht="26.4">
      <c r="A76" s="34">
        <f>MAX(A$1:A75)+1</f>
        <v>14</v>
      </c>
      <c r="B76" s="1363"/>
      <c r="C76" s="36" t="s">
        <v>5770</v>
      </c>
      <c r="D76" s="37"/>
      <c r="E76" s="38" t="s">
        <v>5771</v>
      </c>
      <c r="F76" s="159"/>
      <c r="G76" s="40" t="s">
        <v>68</v>
      </c>
      <c r="H76" s="76">
        <v>80</v>
      </c>
      <c r="J76" s="1726"/>
    </row>
    <row r="77" spans="1:10" ht="26.4">
      <c r="A77" s="84"/>
      <c r="B77" s="1366"/>
      <c r="C77" s="78"/>
      <c r="D77" s="79" t="s">
        <v>5772</v>
      </c>
      <c r="E77" s="83" t="s">
        <v>5773</v>
      </c>
      <c r="F77" s="49"/>
      <c r="G77" s="74" t="s">
        <v>68</v>
      </c>
      <c r="H77" s="128">
        <v>80</v>
      </c>
      <c r="J77" s="1726"/>
    </row>
    <row r="78" spans="1:10" ht="13.8">
      <c r="A78" s="84"/>
      <c r="B78" s="1366"/>
      <c r="C78" s="78"/>
      <c r="D78" s="79"/>
      <c r="E78" s="90" t="s">
        <v>12135</v>
      </c>
      <c r="F78" s="49">
        <v>80</v>
      </c>
      <c r="G78" s="74"/>
      <c r="H78" s="1368"/>
      <c r="J78" s="1726"/>
    </row>
    <row r="79" spans="1:10" ht="13.8">
      <c r="A79" s="84"/>
      <c r="B79" s="1366"/>
      <c r="C79" s="78"/>
      <c r="D79" s="79"/>
      <c r="E79" s="876"/>
      <c r="F79" s="49"/>
      <c r="G79" s="74"/>
      <c r="H79" s="1368"/>
      <c r="J79" s="1726"/>
    </row>
    <row r="80" spans="1:10" ht="13.8">
      <c r="A80" s="915"/>
      <c r="B80" s="35" t="s">
        <v>1831</v>
      </c>
      <c r="C80" s="35"/>
      <c r="D80" s="120"/>
      <c r="E80" s="53" t="s">
        <v>1832</v>
      </c>
      <c r="F80" s="1774"/>
      <c r="G80" s="1377"/>
      <c r="H80" s="917"/>
      <c r="J80" s="1726"/>
    </row>
    <row r="81" spans="1:10" ht="13.8">
      <c r="A81" s="915"/>
      <c r="B81" s="1364"/>
      <c r="C81" s="1375"/>
      <c r="D81" s="1376"/>
      <c r="E81" s="1394"/>
      <c r="F81" s="1774"/>
      <c r="G81" s="1377"/>
      <c r="H81" s="917"/>
      <c r="J81" s="1726"/>
    </row>
    <row r="82" spans="1:10" ht="13.8">
      <c r="A82" s="1379">
        <f>MAX(A$1:A81)+1</f>
        <v>15</v>
      </c>
      <c r="B82" s="1364"/>
      <c r="C82" s="36" t="s">
        <v>1833</v>
      </c>
      <c r="D82" s="37"/>
      <c r="E82" s="38" t="s">
        <v>1834</v>
      </c>
      <c r="F82" s="39"/>
      <c r="G82" s="40" t="s">
        <v>19</v>
      </c>
      <c r="H82" s="76">
        <v>8</v>
      </c>
      <c r="J82" s="1726"/>
    </row>
    <row r="83" spans="1:10" ht="13.8">
      <c r="A83" s="915"/>
      <c r="B83" s="1364"/>
      <c r="C83" s="146"/>
      <c r="D83" s="361" t="s">
        <v>12136</v>
      </c>
      <c r="E83" s="370" t="s">
        <v>12137</v>
      </c>
      <c r="F83" s="363"/>
      <c r="G83" s="32" t="s">
        <v>19</v>
      </c>
      <c r="H83" s="1368">
        <v>8</v>
      </c>
      <c r="J83" s="1726"/>
    </row>
    <row r="84" spans="1:10" ht="13.8">
      <c r="A84" s="915"/>
      <c r="B84" s="1364"/>
      <c r="C84" s="146"/>
      <c r="D84" s="37"/>
      <c r="E84" s="1787" t="s">
        <v>12165</v>
      </c>
      <c r="F84" s="1774">
        <v>8</v>
      </c>
      <c r="G84" s="40"/>
      <c r="H84" s="839"/>
      <c r="J84" s="1726"/>
    </row>
    <row r="85" spans="1:10" s="144" customFormat="1" ht="13.8">
      <c r="A85" s="84"/>
      <c r="B85" s="1366"/>
      <c r="C85" s="78"/>
      <c r="D85" s="79"/>
      <c r="E85" s="876"/>
      <c r="F85" s="49"/>
      <c r="G85" s="74"/>
      <c r="H85" s="1368"/>
      <c r="J85" s="1726"/>
    </row>
    <row r="86" spans="1:10" ht="15.6">
      <c r="A86" s="915"/>
      <c r="B86" s="1369" t="s">
        <v>941</v>
      </c>
      <c r="C86" s="1370"/>
      <c r="D86" s="1370"/>
      <c r="E86" s="1371" t="s">
        <v>942</v>
      </c>
      <c r="F86" s="916"/>
      <c r="G86" s="565"/>
      <c r="H86" s="917"/>
      <c r="J86" s="1726"/>
    </row>
    <row r="87" spans="1:10" ht="13.8">
      <c r="A87" s="915"/>
      <c r="B87" s="1364"/>
      <c r="C87" s="1375"/>
      <c r="D87" s="1376"/>
      <c r="E87" s="481"/>
      <c r="F87" s="1774"/>
      <c r="G87" s="1377"/>
      <c r="H87" s="917"/>
      <c r="J87" s="1726"/>
    </row>
    <row r="88" spans="1:10" ht="13.8">
      <c r="A88" s="34">
        <f>MAX(A$1:A87)+1</f>
        <v>16</v>
      </c>
      <c r="B88" s="557"/>
      <c r="C88" s="373">
        <v>91090101</v>
      </c>
      <c r="D88" s="374"/>
      <c r="E88" s="38" t="s">
        <v>10992</v>
      </c>
      <c r="F88" s="159"/>
      <c r="G88" s="40" t="s">
        <v>68</v>
      </c>
      <c r="H88" s="76">
        <v>200</v>
      </c>
      <c r="J88" s="1726"/>
    </row>
    <row r="89" spans="1:10" ht="13.8">
      <c r="A89" s="915"/>
      <c r="B89" s="558"/>
      <c r="C89" s="376"/>
      <c r="D89" s="377">
        <v>9109010101</v>
      </c>
      <c r="E89" s="83" t="s">
        <v>12121</v>
      </c>
      <c r="F89" s="49"/>
      <c r="G89" s="74" t="s">
        <v>68</v>
      </c>
      <c r="H89" s="1386">
        <v>160</v>
      </c>
      <c r="J89" s="1726"/>
    </row>
    <row r="90" spans="1:10" ht="13.8">
      <c r="A90" s="915"/>
      <c r="B90" s="1364"/>
      <c r="C90" s="1375"/>
      <c r="D90" s="1376"/>
      <c r="E90" s="1367" t="s">
        <v>12800</v>
      </c>
      <c r="F90" s="1771">
        <v>160</v>
      </c>
      <c r="G90" s="1377"/>
      <c r="H90" s="917"/>
      <c r="J90" s="1726"/>
    </row>
    <row r="91" spans="1:10" ht="13.8">
      <c r="A91" s="84"/>
      <c r="B91" s="1366"/>
      <c r="C91" s="376"/>
      <c r="D91" s="377">
        <v>9109010108</v>
      </c>
      <c r="E91" s="83" t="s">
        <v>10995</v>
      </c>
      <c r="F91" s="49"/>
      <c r="G91" s="74" t="s">
        <v>68</v>
      </c>
      <c r="H91" s="128">
        <v>40</v>
      </c>
      <c r="J91" s="1726"/>
    </row>
    <row r="92" spans="1:10" ht="13.8">
      <c r="A92" s="915"/>
      <c r="B92" s="1364"/>
      <c r="C92" s="1375"/>
      <c r="D92" s="1376"/>
      <c r="E92" s="1367" t="s">
        <v>12800</v>
      </c>
      <c r="F92" s="1771">
        <v>40</v>
      </c>
      <c r="G92" s="1377"/>
      <c r="H92" s="1793"/>
      <c r="J92" s="1726"/>
    </row>
    <row r="93" spans="1:10" ht="13.8">
      <c r="A93" s="915"/>
      <c r="B93" s="1364"/>
      <c r="C93" s="1375"/>
      <c r="D93" s="1376"/>
      <c r="E93" s="1367"/>
      <c r="F93" s="1771"/>
      <c r="G93" s="1377"/>
      <c r="H93" s="1793"/>
      <c r="J93" s="1726"/>
    </row>
    <row r="94" spans="1:10" s="1726" customFormat="1" ht="13.2">
      <c r="A94" s="1379">
        <f>MAX(A$1:A93)+1</f>
        <v>17</v>
      </c>
      <c r="B94" s="1380"/>
      <c r="C94" s="373">
        <v>91090112</v>
      </c>
      <c r="D94" s="374"/>
      <c r="E94" s="38" t="s">
        <v>10997</v>
      </c>
      <c r="F94" s="1761"/>
      <c r="G94" s="1382" t="s">
        <v>68</v>
      </c>
      <c r="H94" s="1383">
        <v>40</v>
      </c>
    </row>
    <row r="95" spans="1:10" s="1726" customFormat="1" ht="13.2">
      <c r="A95" s="920"/>
      <c r="B95" s="1380"/>
      <c r="C95" s="376"/>
      <c r="D95" s="377">
        <v>9109011201</v>
      </c>
      <c r="E95" s="83" t="s">
        <v>10998</v>
      </c>
      <c r="F95" s="1762"/>
      <c r="G95" s="1385" t="s">
        <v>68</v>
      </c>
      <c r="H95" s="1386">
        <v>40</v>
      </c>
    </row>
    <row r="96" spans="1:10" s="1726" customFormat="1" ht="13.2">
      <c r="A96" s="920"/>
      <c r="B96" s="1387"/>
      <c r="C96" s="1388"/>
      <c r="D96" s="1389"/>
      <c r="E96" s="1794" t="s">
        <v>12138</v>
      </c>
      <c r="F96" s="1768">
        <v>40</v>
      </c>
      <c r="G96" s="1385"/>
      <c r="H96" s="1391"/>
    </row>
    <row r="97" spans="1:10" ht="13.8">
      <c r="A97" s="920"/>
      <c r="B97" s="1380"/>
      <c r="C97" s="1772"/>
      <c r="D97" s="1389"/>
      <c r="E97" s="1052"/>
      <c r="F97" s="1762"/>
      <c r="G97" s="1385"/>
      <c r="H97" s="1391"/>
      <c r="J97" s="1726"/>
    </row>
    <row r="98" spans="1:10" ht="26.4">
      <c r="A98" s="1379">
        <f>MAX(A$1:A97)+1</f>
        <v>18</v>
      </c>
      <c r="B98" s="557"/>
      <c r="C98" s="373">
        <v>91100102</v>
      </c>
      <c r="D98" s="374"/>
      <c r="E98" s="38" t="s">
        <v>10593</v>
      </c>
      <c r="F98" s="159"/>
      <c r="G98" s="40" t="s">
        <v>64</v>
      </c>
      <c r="H98" s="76">
        <v>4</v>
      </c>
      <c r="J98" s="1726"/>
    </row>
    <row r="99" spans="1:10" ht="26.4">
      <c r="A99" s="915"/>
      <c r="B99" s="558"/>
      <c r="C99" s="376"/>
      <c r="D99" s="377">
        <v>9110010202</v>
      </c>
      <c r="E99" s="83" t="s">
        <v>10594</v>
      </c>
      <c r="F99" s="49"/>
      <c r="G99" s="74" t="s">
        <v>64</v>
      </c>
      <c r="H99" s="676">
        <v>4</v>
      </c>
      <c r="J99" s="1726"/>
    </row>
    <row r="100" spans="1:10" ht="13.8">
      <c r="A100" s="915"/>
      <c r="B100" s="1364"/>
      <c r="C100" s="1375"/>
      <c r="D100" s="1376"/>
      <c r="E100" s="1787" t="s">
        <v>12783</v>
      </c>
      <c r="F100" s="1774">
        <v>4</v>
      </c>
      <c r="G100" s="1377"/>
      <c r="H100" s="917"/>
      <c r="J100" s="1726"/>
    </row>
    <row r="101" spans="1:10" ht="13.8">
      <c r="A101" s="915"/>
      <c r="B101" s="1364"/>
      <c r="C101" s="1375"/>
      <c r="D101" s="1376"/>
      <c r="E101" s="1394"/>
      <c r="F101" s="1774"/>
      <c r="G101" s="1377"/>
      <c r="H101" s="917"/>
      <c r="J101" s="1726"/>
    </row>
    <row r="102" spans="1:10" ht="13.8">
      <c r="A102" s="915"/>
      <c r="B102" s="1364"/>
      <c r="C102" s="1375"/>
      <c r="D102" s="1376"/>
      <c r="E102" s="1394"/>
      <c r="F102" s="1771"/>
      <c r="G102" s="1377"/>
      <c r="H102" s="917"/>
      <c r="J102" s="1726"/>
    </row>
    <row r="103" spans="1:10" ht="13.8">
      <c r="A103" s="1379">
        <f>MAX(A$1:A102)+1</f>
        <v>19</v>
      </c>
      <c r="B103" s="557"/>
      <c r="C103" s="373">
        <v>91190103</v>
      </c>
      <c r="D103" s="374"/>
      <c r="E103" s="38" t="s">
        <v>11955</v>
      </c>
      <c r="F103" s="159"/>
      <c r="G103" s="40" t="s">
        <v>64</v>
      </c>
      <c r="H103" s="76">
        <v>1</v>
      </c>
      <c r="J103" s="1726"/>
    </row>
    <row r="104" spans="1:10" ht="13.8">
      <c r="A104" s="915"/>
      <c r="B104" s="558"/>
      <c r="C104" s="376"/>
      <c r="D104" s="377">
        <v>9119010301</v>
      </c>
      <c r="E104" s="83" t="s">
        <v>11956</v>
      </c>
      <c r="F104" s="49"/>
      <c r="G104" s="74" t="s">
        <v>64</v>
      </c>
      <c r="H104" s="676">
        <v>1</v>
      </c>
      <c r="J104" s="1726"/>
    </row>
    <row r="105" spans="1:10" ht="13.8">
      <c r="A105" s="915"/>
      <c r="B105" s="1364"/>
      <c r="C105" s="1375"/>
      <c r="D105" s="1376"/>
      <c r="E105" s="2713" t="s">
        <v>16419</v>
      </c>
      <c r="F105" s="1774">
        <v>1</v>
      </c>
      <c r="G105" s="1377"/>
      <c r="H105" s="917"/>
      <c r="J105" s="1726"/>
    </row>
    <row r="106" spans="1:10" ht="13.8">
      <c r="A106" s="915"/>
      <c r="B106" s="1364"/>
      <c r="C106" s="1375"/>
      <c r="D106" s="1376"/>
      <c r="E106" s="1394"/>
      <c r="F106" s="1774"/>
      <c r="G106" s="1377"/>
      <c r="H106" s="917"/>
    </row>
    <row r="107" spans="1:10" s="1767" customFormat="1" ht="26.4">
      <c r="A107" s="2059"/>
      <c r="B107" s="35" t="s">
        <v>2465</v>
      </c>
      <c r="C107" s="35"/>
      <c r="D107" s="120"/>
      <c r="E107" s="53" t="s">
        <v>2466</v>
      </c>
      <c r="F107" s="2053"/>
      <c r="G107" s="2054"/>
      <c r="H107" s="917"/>
    </row>
    <row r="108" spans="1:10" ht="13.8">
      <c r="A108" s="915"/>
      <c r="B108" s="1364"/>
      <c r="C108" s="1375"/>
      <c r="D108" s="1376"/>
      <c r="E108" s="1394"/>
      <c r="F108" s="1771"/>
      <c r="G108" s="1377"/>
      <c r="H108" s="917"/>
      <c r="J108" s="1726"/>
    </row>
    <row r="109" spans="1:10" ht="26.4">
      <c r="A109" s="1379">
        <f>MAX(A$1:A108)+1</f>
        <v>20</v>
      </c>
      <c r="B109" s="44"/>
      <c r="C109" s="373">
        <v>91220702</v>
      </c>
      <c r="D109" s="374"/>
      <c r="E109" s="38" t="s">
        <v>10816</v>
      </c>
      <c r="F109" s="39"/>
      <c r="G109" s="40" t="s">
        <v>64</v>
      </c>
      <c r="H109" s="76">
        <v>4</v>
      </c>
      <c r="J109" s="1726"/>
    </row>
    <row r="110" spans="1:10" ht="26.4">
      <c r="A110" s="84"/>
      <c r="B110" s="44"/>
      <c r="C110" s="373"/>
      <c r="D110" s="377">
        <v>9122070201</v>
      </c>
      <c r="E110" s="83" t="s">
        <v>10817</v>
      </c>
      <c r="F110" s="73"/>
      <c r="G110" s="74" t="s">
        <v>64</v>
      </c>
      <c r="H110" s="676">
        <v>4</v>
      </c>
      <c r="J110" s="1726"/>
    </row>
    <row r="111" spans="1:10" ht="13.8">
      <c r="A111" s="84"/>
      <c r="B111" s="44"/>
      <c r="C111" s="373"/>
      <c r="D111" s="374"/>
      <c r="E111" s="1787" t="s">
        <v>10818</v>
      </c>
      <c r="F111" s="1774">
        <v>2</v>
      </c>
      <c r="G111" s="40"/>
      <c r="H111" s="43"/>
      <c r="J111" s="1726"/>
    </row>
    <row r="112" spans="1:10" ht="13.8">
      <c r="A112" s="84"/>
      <c r="B112" s="44"/>
      <c r="C112" s="373"/>
      <c r="D112" s="374"/>
      <c r="E112" s="1787" t="s">
        <v>12768</v>
      </c>
      <c r="F112" s="1775">
        <v>2</v>
      </c>
      <c r="G112" s="40"/>
      <c r="H112" s="43"/>
      <c r="J112" s="1726"/>
    </row>
    <row r="113" spans="1:10" ht="13.8">
      <c r="A113" s="84"/>
      <c r="B113" s="44"/>
      <c r="C113" s="373"/>
      <c r="D113" s="374"/>
      <c r="E113" s="1394"/>
      <c r="F113" s="1771">
        <f>SUM(F111:F112)</f>
        <v>4</v>
      </c>
      <c r="G113" s="40"/>
      <c r="H113" s="43"/>
      <c r="J113" s="1726"/>
    </row>
    <row r="114" spans="1:10" ht="13.8">
      <c r="A114" s="84"/>
      <c r="B114" s="44"/>
      <c r="C114" s="373"/>
      <c r="D114" s="374"/>
      <c r="E114" s="38"/>
      <c r="F114" s="39"/>
      <c r="G114" s="40"/>
      <c r="H114" s="43"/>
      <c r="J114" s="1726"/>
    </row>
    <row r="115" spans="1:10" ht="13.8">
      <c r="A115" s="1379">
        <f>MAX(A$1:A114)+1</f>
        <v>21</v>
      </c>
      <c r="B115" s="1364"/>
      <c r="C115" s="373">
        <v>91221001</v>
      </c>
      <c r="D115" s="374"/>
      <c r="E115" s="38" t="s">
        <v>10600</v>
      </c>
      <c r="F115" s="159"/>
      <c r="G115" s="40" t="s">
        <v>68</v>
      </c>
      <c r="H115" s="76">
        <v>34</v>
      </c>
      <c r="J115" s="1726"/>
    </row>
    <row r="116" spans="1:10" ht="13.8">
      <c r="A116" s="915"/>
      <c r="B116" s="1364"/>
      <c r="C116" s="376"/>
      <c r="D116" s="377">
        <v>9122100101</v>
      </c>
      <c r="E116" s="83" t="s">
        <v>10820</v>
      </c>
      <c r="F116" s="49"/>
      <c r="G116" s="74" t="s">
        <v>68</v>
      </c>
      <c r="H116" s="676">
        <v>4</v>
      </c>
      <c r="J116" s="1726"/>
    </row>
    <row r="117" spans="1:10" ht="13.8">
      <c r="A117" s="915"/>
      <c r="B117" s="1364"/>
      <c r="C117" s="1375"/>
      <c r="D117" s="1376"/>
      <c r="E117" s="1787" t="s">
        <v>12131</v>
      </c>
      <c r="F117" s="1774">
        <v>4</v>
      </c>
      <c r="G117" s="1377"/>
      <c r="H117" s="917"/>
      <c r="J117" s="1726"/>
    </row>
    <row r="118" spans="1:10" ht="13.8">
      <c r="A118" s="915"/>
      <c r="B118" s="1364"/>
      <c r="C118" s="376"/>
      <c r="D118" s="377">
        <v>9122100103</v>
      </c>
      <c r="E118" s="83" t="s">
        <v>10601</v>
      </c>
      <c r="F118" s="49"/>
      <c r="G118" s="74" t="s">
        <v>68</v>
      </c>
      <c r="H118" s="676">
        <v>30</v>
      </c>
      <c r="J118" s="1726"/>
    </row>
    <row r="119" spans="1:10" ht="13.8">
      <c r="A119" s="915"/>
      <c r="B119" s="1364"/>
      <c r="C119" s="1375"/>
      <c r="D119" s="1376"/>
      <c r="E119" s="1787" t="s">
        <v>12769</v>
      </c>
      <c r="F119" s="1774">
        <v>30</v>
      </c>
      <c r="G119" s="1377"/>
      <c r="H119" s="917"/>
      <c r="J119" s="1726"/>
    </row>
    <row r="120" spans="1:10" ht="13.8">
      <c r="A120" s="915"/>
      <c r="B120" s="1364"/>
      <c r="C120" s="1375"/>
      <c r="D120" s="1376"/>
      <c r="E120" s="1787"/>
      <c r="F120" s="1774"/>
      <c r="G120" s="1377"/>
      <c r="H120" s="917"/>
      <c r="J120" s="1726"/>
    </row>
    <row r="121" spans="1:10" thickBot="1">
      <c r="A121" s="1795"/>
      <c r="B121" s="1796"/>
      <c r="C121" s="1797"/>
      <c r="D121" s="1798"/>
      <c r="E121" s="1799"/>
      <c r="F121" s="1800"/>
      <c r="G121" s="1801"/>
      <c r="H121" s="1802"/>
    </row>
    <row r="122" spans="1:10" ht="13.8">
      <c r="A122" s="1803"/>
      <c r="B122" s="1804"/>
      <c r="C122" s="1375"/>
      <c r="D122" s="1805"/>
      <c r="E122" s="481"/>
      <c r="F122" s="1771"/>
      <c r="G122" s="1806"/>
      <c r="H122" s="2133"/>
      <c r="I12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1"/>
  <dimension ref="A1:IT142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8984375" style="2132" bestFit="1" customWidth="1"/>
  </cols>
  <sheetData>
    <row r="1" spans="1:8" ht="13.8">
      <c r="A1" s="2134" t="s">
        <v>1</v>
      </c>
      <c r="B1" s="2135"/>
      <c r="C1" s="2136"/>
      <c r="D1" s="2137"/>
      <c r="E1" s="2138" t="s">
        <v>12166</v>
      </c>
      <c r="F1" s="2139"/>
      <c r="G1" s="2140"/>
      <c r="H1" s="2141"/>
    </row>
    <row r="2" spans="1:8" thickBot="1">
      <c r="A2" s="2142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454"/>
      <c r="C7" s="1452"/>
      <c r="D7" s="1452"/>
      <c r="E7" s="1455"/>
      <c r="F7" s="1451"/>
      <c r="G7" s="1452"/>
      <c r="H7" s="2122"/>
    </row>
    <row r="8" spans="1:8" ht="13.8">
      <c r="A8" s="34">
        <f>MAX(A$1:A6)+1</f>
        <v>1</v>
      </c>
      <c r="B8" s="1454"/>
      <c r="C8" s="36" t="s">
        <v>947</v>
      </c>
      <c r="D8" s="37"/>
      <c r="E8" s="38" t="s">
        <v>948</v>
      </c>
      <c r="F8" s="39"/>
      <c r="G8" s="40" t="s">
        <v>19</v>
      </c>
      <c r="H8" s="2044">
        <f>F9</f>
        <v>60</v>
      </c>
    </row>
    <row r="9" spans="1:8" ht="13.8">
      <c r="A9" s="1780"/>
      <c r="B9" s="1454"/>
      <c r="C9" s="1452"/>
      <c r="D9" s="1452"/>
      <c r="E9" s="1455"/>
      <c r="F9" s="1456">
        <f>F40</f>
        <v>60</v>
      </c>
      <c r="G9" s="1452"/>
      <c r="H9" s="2122"/>
    </row>
    <row r="10" spans="1:8">
      <c r="A10" s="1780"/>
      <c r="B10" s="1454"/>
      <c r="C10" s="1452"/>
      <c r="D10" s="1452"/>
      <c r="E10" s="1455"/>
      <c r="F10" s="1451"/>
      <c r="G10" s="1452"/>
      <c r="H10" s="2122"/>
    </row>
    <row r="11" spans="1:8" s="144" customFormat="1" ht="13.8">
      <c r="A11" s="1783"/>
      <c r="B11" s="35" t="s">
        <v>194</v>
      </c>
      <c r="C11" s="238"/>
      <c r="D11" s="37"/>
      <c r="E11" s="53" t="s">
        <v>195</v>
      </c>
      <c r="F11" s="644"/>
      <c r="G11" s="40"/>
      <c r="H11" s="1499"/>
    </row>
    <row r="12" spans="1:8" ht="13.8">
      <c r="A12" s="84"/>
      <c r="B12" s="44"/>
      <c r="C12" s="36"/>
      <c r="D12" s="37"/>
      <c r="E12" s="38"/>
      <c r="F12" s="39"/>
      <c r="G12" s="40"/>
      <c r="H12" s="1840"/>
    </row>
    <row r="13" spans="1:8" ht="13.8">
      <c r="A13" s="34">
        <f>MAX(A$1:A11)+1</f>
        <v>2</v>
      </c>
      <c r="B13" s="1363"/>
      <c r="C13" s="36" t="s">
        <v>196</v>
      </c>
      <c r="D13" s="37"/>
      <c r="E13" s="38" t="s">
        <v>197</v>
      </c>
      <c r="F13" s="159"/>
      <c r="G13" s="40" t="s">
        <v>19</v>
      </c>
      <c r="H13" s="264">
        <f>SUM(H14)</f>
        <v>12</v>
      </c>
    </row>
    <row r="14" spans="1:8" ht="13.8">
      <c r="A14" s="1457"/>
      <c r="B14" s="1366"/>
      <c r="C14" s="78"/>
      <c r="D14" s="79" t="s">
        <v>198</v>
      </c>
      <c r="E14" s="83" t="s">
        <v>199</v>
      </c>
      <c r="F14" s="49"/>
      <c r="G14" s="74" t="s">
        <v>19</v>
      </c>
      <c r="H14" s="1499">
        <f>F15</f>
        <v>12</v>
      </c>
    </row>
    <row r="15" spans="1:8" ht="13.8">
      <c r="A15" s="1457"/>
      <c r="B15" s="1366"/>
      <c r="C15" s="78"/>
      <c r="D15" s="79"/>
      <c r="E15" s="1367" t="s">
        <v>12167</v>
      </c>
      <c r="F15" s="49">
        <v>12</v>
      </c>
      <c r="G15" s="74"/>
      <c r="H15" s="1499"/>
    </row>
    <row r="16" spans="1:8" ht="13.8">
      <c r="A16" s="1457"/>
      <c r="B16" s="1366"/>
      <c r="C16" s="78"/>
      <c r="D16" s="79"/>
      <c r="E16" s="1394"/>
      <c r="F16" s="49"/>
      <c r="G16" s="74"/>
      <c r="H16" s="1499"/>
    </row>
    <row r="17" spans="1:11" s="144" customFormat="1" ht="13.8">
      <c r="A17" s="34">
        <f>MAX(A$1:A13)+1</f>
        <v>3</v>
      </c>
      <c r="B17" s="1363"/>
      <c r="C17" s="36" t="s">
        <v>776</v>
      </c>
      <c r="D17" s="37"/>
      <c r="E17" s="38" t="s">
        <v>777</v>
      </c>
      <c r="F17" s="159"/>
      <c r="G17" s="40" t="s">
        <v>19</v>
      </c>
      <c r="H17" s="264">
        <f>SUM(H18)</f>
        <v>192</v>
      </c>
    </row>
    <row r="18" spans="1:11" ht="13.8">
      <c r="A18" s="1182"/>
      <c r="B18" s="93"/>
      <c r="C18" s="78"/>
      <c r="D18" s="79" t="s">
        <v>778</v>
      </c>
      <c r="E18" s="83" t="s">
        <v>779</v>
      </c>
      <c r="F18" s="49"/>
      <c r="G18" s="74" t="s">
        <v>19</v>
      </c>
      <c r="H18" s="1838">
        <f>SUM(F19)</f>
        <v>192</v>
      </c>
    </row>
    <row r="19" spans="1:11" ht="13.8">
      <c r="A19" s="1182"/>
      <c r="B19" s="93"/>
      <c r="C19" s="78"/>
      <c r="D19" s="79"/>
      <c r="E19" s="1367" t="s">
        <v>12801</v>
      </c>
      <c r="F19" s="49">
        <v>192</v>
      </c>
      <c r="G19" s="74"/>
      <c r="H19" s="1838"/>
    </row>
    <row r="20" spans="1:11" ht="13.8">
      <c r="A20" s="1182"/>
      <c r="B20" s="93"/>
      <c r="C20" s="78"/>
      <c r="D20" s="79"/>
      <c r="E20" s="876"/>
      <c r="F20" s="49"/>
      <c r="G20" s="74"/>
      <c r="H20" s="1838"/>
    </row>
    <row r="21" spans="1:11" s="144" customFormat="1" ht="13.8">
      <c r="A21" s="34">
        <f>MAX(A$1:A17)+1</f>
        <v>4</v>
      </c>
      <c r="B21" s="1363"/>
      <c r="C21" s="36" t="s">
        <v>131</v>
      </c>
      <c r="D21" s="37"/>
      <c r="E21" s="38" t="s">
        <v>132</v>
      </c>
      <c r="F21" s="159"/>
      <c r="G21" s="40" t="s">
        <v>19</v>
      </c>
      <c r="H21" s="264">
        <f>SUM(H22)</f>
        <v>60</v>
      </c>
    </row>
    <row r="22" spans="1:11" ht="13.8">
      <c r="A22" s="1788"/>
      <c r="B22" s="1789"/>
      <c r="C22" s="78"/>
      <c r="D22" s="79" t="s">
        <v>133</v>
      </c>
      <c r="E22" s="83" t="s">
        <v>134</v>
      </c>
      <c r="F22" s="49"/>
      <c r="G22" s="74" t="s">
        <v>19</v>
      </c>
      <c r="H22" s="1499">
        <f>F25</f>
        <v>60</v>
      </c>
    </row>
    <row r="23" spans="1:11" ht="13.8">
      <c r="A23" s="1788"/>
      <c r="B23" s="1789"/>
      <c r="C23" s="78"/>
      <c r="D23" s="79"/>
      <c r="E23" s="2153" t="s">
        <v>12802</v>
      </c>
      <c r="F23" s="2633">
        <v>48</v>
      </c>
      <c r="G23" s="74"/>
      <c r="H23" s="2154"/>
      <c r="I23" s="1358"/>
      <c r="J23" s="1358"/>
      <c r="K23" s="1358"/>
    </row>
    <row r="24" spans="1:11" ht="13.8">
      <c r="A24" s="1788"/>
      <c r="B24" s="1789"/>
      <c r="C24" s="78"/>
      <c r="D24" s="79"/>
      <c r="E24" s="2153" t="s">
        <v>12803</v>
      </c>
      <c r="F24" s="2634">
        <v>12</v>
      </c>
      <c r="G24" s="74"/>
      <c r="H24" s="2154"/>
      <c r="I24" s="1358"/>
      <c r="J24" s="1358"/>
      <c r="K24" s="1358"/>
    </row>
    <row r="25" spans="1:11" ht="13.8">
      <c r="A25" s="1788"/>
      <c r="B25" s="1789"/>
      <c r="C25" s="78"/>
      <c r="D25" s="79"/>
      <c r="E25" s="2153"/>
      <c r="F25" s="2633">
        <f>SUM(F23:F24)</f>
        <v>60</v>
      </c>
      <c r="G25" s="74"/>
      <c r="H25" s="2154"/>
      <c r="I25" s="1358"/>
      <c r="J25" s="1358"/>
      <c r="K25" s="1358"/>
    </row>
    <row r="26" spans="1:11" ht="13.8">
      <c r="A26" s="84"/>
      <c r="B26" s="1363"/>
      <c r="C26" s="36"/>
      <c r="D26" s="37"/>
      <c r="E26" s="38"/>
      <c r="F26" s="159"/>
      <c r="G26" s="40"/>
      <c r="H26" s="1838"/>
    </row>
    <row r="27" spans="1:11" ht="13.8">
      <c r="A27" s="34">
        <f>MAX(A$1:A26)+1</f>
        <v>5</v>
      </c>
      <c r="B27" s="1363"/>
      <c r="C27" s="36" t="s">
        <v>201</v>
      </c>
      <c r="D27" s="37"/>
      <c r="E27" s="38" t="s">
        <v>202</v>
      </c>
      <c r="F27" s="159"/>
      <c r="G27" s="40" t="s">
        <v>19</v>
      </c>
      <c r="H27" s="264">
        <f>SUM(H28)</f>
        <v>144</v>
      </c>
    </row>
    <row r="28" spans="1:11" ht="13.8">
      <c r="A28" s="915"/>
      <c r="B28" s="1364"/>
      <c r="C28" s="78"/>
      <c r="D28" s="79" t="s">
        <v>203</v>
      </c>
      <c r="E28" s="83" t="s">
        <v>204</v>
      </c>
      <c r="F28" s="49"/>
      <c r="G28" s="74" t="s">
        <v>19</v>
      </c>
      <c r="H28" s="1499">
        <f>F29</f>
        <v>144</v>
      </c>
      <c r="J28" s="155"/>
    </row>
    <row r="29" spans="1:11" ht="13.8">
      <c r="A29" s="915"/>
      <c r="B29" s="1364"/>
      <c r="C29" s="78"/>
      <c r="D29" s="79"/>
      <c r="E29" s="1367" t="s">
        <v>12804</v>
      </c>
      <c r="F29" s="2633">
        <v>144</v>
      </c>
      <c r="G29" s="74"/>
      <c r="H29" s="2154"/>
      <c r="J29" s="155"/>
    </row>
    <row r="30" spans="1:11" ht="13.8">
      <c r="A30" s="915"/>
      <c r="B30" s="1364"/>
      <c r="C30" s="78"/>
      <c r="D30" s="79"/>
      <c r="E30" s="1367"/>
      <c r="F30" s="2633"/>
      <c r="G30" s="74"/>
      <c r="H30" s="2154"/>
      <c r="J30" s="155"/>
    </row>
    <row r="31" spans="1:11" ht="13.8">
      <c r="A31" s="34">
        <f>MAX(A$1:A27)+1</f>
        <v>6</v>
      </c>
      <c r="B31" s="1363"/>
      <c r="C31" s="36" t="s">
        <v>2401</v>
      </c>
      <c r="D31" s="37"/>
      <c r="E31" s="38" t="s">
        <v>2402</v>
      </c>
      <c r="F31" s="159"/>
      <c r="G31" s="40" t="s">
        <v>19</v>
      </c>
      <c r="H31" s="264">
        <f>SUM(H32)</f>
        <v>48</v>
      </c>
    </row>
    <row r="32" spans="1:11" ht="13.8">
      <c r="A32" s="915"/>
      <c r="B32" s="1364"/>
      <c r="C32" s="78"/>
      <c r="D32" s="79" t="s">
        <v>2403</v>
      </c>
      <c r="E32" s="83" t="s">
        <v>2404</v>
      </c>
      <c r="F32" s="49"/>
      <c r="G32" s="74" t="s">
        <v>19</v>
      </c>
      <c r="H32" s="1499">
        <f>SUM(F33)</f>
        <v>48</v>
      </c>
    </row>
    <row r="33" spans="1:10" ht="13.8">
      <c r="A33" s="915"/>
      <c r="B33" s="1364"/>
      <c r="C33" s="78"/>
      <c r="D33" s="79"/>
      <c r="E33" s="1367" t="s">
        <v>12805</v>
      </c>
      <c r="F33" s="49">
        <f>480*0.5*0.2</f>
        <v>48</v>
      </c>
      <c r="G33" s="74"/>
      <c r="H33" s="1499"/>
    </row>
    <row r="34" spans="1:10" ht="13.8">
      <c r="A34" s="915"/>
      <c r="B34" s="1364"/>
      <c r="C34" s="78"/>
      <c r="D34" s="79"/>
      <c r="E34" s="2153" t="s">
        <v>12806</v>
      </c>
      <c r="F34" s="49"/>
      <c r="G34" s="74"/>
      <c r="H34" s="1499"/>
    </row>
    <row r="35" spans="1:10" ht="13.8">
      <c r="A35" s="84"/>
      <c r="B35" s="1363"/>
      <c r="C35" s="36"/>
      <c r="D35" s="37"/>
      <c r="E35" s="1367" t="s">
        <v>12807</v>
      </c>
      <c r="F35" s="159"/>
      <c r="G35" s="40"/>
      <c r="H35" s="1838"/>
    </row>
    <row r="36" spans="1:10" ht="13.8">
      <c r="A36" s="84"/>
      <c r="B36" s="1363"/>
      <c r="C36" s="36"/>
      <c r="D36" s="37"/>
      <c r="E36" s="1394"/>
      <c r="F36" s="159"/>
      <c r="G36" s="40"/>
      <c r="H36" s="1838"/>
    </row>
    <row r="37" spans="1:10" ht="13.8">
      <c r="A37" s="34">
        <f>MAX(A$1:A36)+1</f>
        <v>7</v>
      </c>
      <c r="B37" s="44"/>
      <c r="C37" s="36" t="s">
        <v>117</v>
      </c>
      <c r="D37" s="37"/>
      <c r="E37" s="38" t="s">
        <v>118</v>
      </c>
      <c r="F37" s="1214"/>
      <c r="G37" s="40" t="s">
        <v>19</v>
      </c>
      <c r="H37" s="264">
        <f>SUM(H38:H42)</f>
        <v>60</v>
      </c>
    </row>
    <row r="38" spans="1:10" ht="26.4">
      <c r="A38" s="84"/>
      <c r="B38" s="85"/>
      <c r="C38" s="78"/>
      <c r="D38" s="79" t="s">
        <v>496</v>
      </c>
      <c r="E38" s="83" t="s">
        <v>497</v>
      </c>
      <c r="F38" s="1038"/>
      <c r="G38" s="74" t="s">
        <v>19</v>
      </c>
      <c r="H38" s="1838">
        <f>F40</f>
        <v>60</v>
      </c>
    </row>
    <row r="39" spans="1:10" ht="13.8">
      <c r="A39" s="84"/>
      <c r="B39" s="529"/>
      <c r="C39" s="78"/>
      <c r="D39" s="548"/>
      <c r="E39" s="156" t="s">
        <v>12168</v>
      </c>
      <c r="F39" s="73"/>
      <c r="G39" s="74"/>
      <c r="H39" s="2155"/>
    </row>
    <row r="40" spans="1:10" ht="13.8">
      <c r="A40" s="134"/>
      <c r="B40" s="1366"/>
      <c r="C40" s="78"/>
      <c r="D40" s="79"/>
      <c r="E40" s="1367"/>
      <c r="F40" s="2633">
        <f>F25</f>
        <v>60</v>
      </c>
      <c r="G40" s="74"/>
      <c r="H40" s="2156"/>
    </row>
    <row r="41" spans="1:10" ht="13.8">
      <c r="A41" s="134"/>
      <c r="B41" s="1366"/>
      <c r="C41" s="78"/>
      <c r="D41" s="79"/>
      <c r="E41" s="1367"/>
      <c r="F41" s="2633"/>
      <c r="G41" s="74"/>
      <c r="H41" s="2156"/>
    </row>
    <row r="42" spans="1:10" s="127" customFormat="1" ht="26.4">
      <c r="A42" s="123"/>
      <c r="B42" s="35" t="s">
        <v>1061</v>
      </c>
      <c r="C42" s="35"/>
      <c r="D42" s="120"/>
      <c r="E42" s="401" t="s">
        <v>1062</v>
      </c>
      <c r="F42" s="129"/>
      <c r="G42" s="126"/>
      <c r="H42" s="2157"/>
      <c r="I42"/>
      <c r="J42"/>
    </row>
    <row r="43" spans="1:10" ht="13.8">
      <c r="A43" s="23"/>
      <c r="B43" s="522"/>
      <c r="C43" s="31"/>
      <c r="D43" s="523"/>
      <c r="E43" s="33"/>
      <c r="F43" s="28"/>
      <c r="G43" s="29"/>
      <c r="H43" s="2130"/>
    </row>
    <row r="44" spans="1:10" ht="26.4">
      <c r="A44" s="465">
        <f>MAX(A$1:A43)+1</f>
        <v>8</v>
      </c>
      <c r="B44" s="1363"/>
      <c r="C44" s="36" t="s">
        <v>5770</v>
      </c>
      <c r="D44" s="37"/>
      <c r="E44" s="38" t="s">
        <v>5771</v>
      </c>
      <c r="F44" s="159"/>
      <c r="G44" s="40" t="s">
        <v>68</v>
      </c>
      <c r="H44" s="264">
        <f>SUM(H45)</f>
        <v>30</v>
      </c>
    </row>
    <row r="45" spans="1:10" ht="26.4">
      <c r="A45" s="84"/>
      <c r="B45" s="1366"/>
      <c r="C45" s="78"/>
      <c r="D45" s="79" t="s">
        <v>5772</v>
      </c>
      <c r="E45" s="83" t="s">
        <v>5773</v>
      </c>
      <c r="F45" s="49"/>
      <c r="G45" s="74" t="s">
        <v>68</v>
      </c>
      <c r="H45" s="1117">
        <f>SUM(F48)</f>
        <v>30</v>
      </c>
    </row>
    <row r="46" spans="1:10" ht="13.8">
      <c r="A46" s="84"/>
      <c r="B46" s="1366"/>
      <c r="C46" s="78"/>
      <c r="D46" s="79"/>
      <c r="E46" s="1828" t="s">
        <v>12808</v>
      </c>
      <c r="F46" s="49">
        <v>10</v>
      </c>
      <c r="G46" s="74"/>
      <c r="H46" s="2156"/>
    </row>
    <row r="47" spans="1:10" ht="13.8">
      <c r="A47" s="84"/>
      <c r="B47" s="1366"/>
      <c r="C47" s="78"/>
      <c r="D47" s="79"/>
      <c r="E47" s="1828" t="s">
        <v>12809</v>
      </c>
      <c r="F47" s="214">
        <v>20</v>
      </c>
      <c r="G47" s="74"/>
      <c r="H47" s="2156"/>
    </row>
    <row r="48" spans="1:10" ht="13.8">
      <c r="A48" s="84"/>
      <c r="B48" s="1366"/>
      <c r="C48" s="78"/>
      <c r="D48" s="79"/>
      <c r="E48" s="1828"/>
      <c r="F48" s="108">
        <f>SUM(F46:F47)</f>
        <v>30</v>
      </c>
      <c r="G48" s="74"/>
      <c r="H48" s="2156"/>
    </row>
    <row r="49" spans="1:8" ht="13.8">
      <c r="A49" s="84"/>
      <c r="B49" s="1366"/>
      <c r="C49" s="78"/>
      <c r="D49" s="79"/>
      <c r="E49" s="1828"/>
      <c r="F49" s="49"/>
      <c r="G49" s="74"/>
      <c r="H49" s="2156"/>
    </row>
    <row r="50" spans="1:8" ht="13.8">
      <c r="A50" s="915"/>
      <c r="B50" s="35" t="s">
        <v>1831</v>
      </c>
      <c r="C50" s="35"/>
      <c r="D50" s="120"/>
      <c r="E50" s="53" t="s">
        <v>1832</v>
      </c>
      <c r="F50" s="1774"/>
      <c r="G50" s="1377"/>
      <c r="H50" s="2113"/>
    </row>
    <row r="51" spans="1:8" ht="13.8">
      <c r="A51" s="915"/>
      <c r="B51" s="1364"/>
      <c r="C51" s="1375"/>
      <c r="D51" s="1376"/>
      <c r="E51" s="1394"/>
      <c r="F51" s="1774"/>
      <c r="G51" s="1377"/>
      <c r="H51" s="2113"/>
    </row>
    <row r="52" spans="1:8" ht="13.8">
      <c r="A52" s="34">
        <f>MAX(A$1:A51)+1</f>
        <v>9</v>
      </c>
      <c r="B52" s="37"/>
      <c r="C52" s="36" t="s">
        <v>1843</v>
      </c>
      <c r="D52" s="37"/>
      <c r="E52" s="38" t="s">
        <v>1844</v>
      </c>
      <c r="F52" s="39"/>
      <c r="G52" s="40" t="s">
        <v>19</v>
      </c>
      <c r="H52" s="899">
        <f>H53</f>
        <v>25</v>
      </c>
    </row>
    <row r="53" spans="1:8" ht="13.8">
      <c r="A53" s="1760"/>
      <c r="B53" s="1004"/>
      <c r="C53" s="78"/>
      <c r="D53" s="361" t="s">
        <v>5102</v>
      </c>
      <c r="E53" s="370" t="s">
        <v>5103</v>
      </c>
      <c r="F53" s="363"/>
      <c r="G53" s="32" t="s">
        <v>19</v>
      </c>
      <c r="H53" s="1090">
        <f>F54</f>
        <v>25</v>
      </c>
    </row>
    <row r="54" spans="1:8" ht="13.8">
      <c r="A54" s="1760"/>
      <c r="B54" s="1004"/>
      <c r="C54" s="78"/>
      <c r="D54" s="361"/>
      <c r="E54" s="1367" t="s">
        <v>12810</v>
      </c>
      <c r="F54" s="2635">
        <v>25</v>
      </c>
      <c r="G54" s="32"/>
      <c r="H54" s="1090"/>
    </row>
    <row r="55" spans="1:8" ht="13.8">
      <c r="A55" s="84"/>
      <c r="B55" s="1366"/>
      <c r="C55" s="78"/>
      <c r="D55" s="79"/>
      <c r="E55" s="1828"/>
      <c r="F55" s="49"/>
      <c r="G55" s="74"/>
      <c r="H55" s="2156"/>
    </row>
    <row r="56" spans="1:8" s="144" customFormat="1" ht="26.4">
      <c r="A56" s="915"/>
      <c r="B56" s="35" t="s">
        <v>2465</v>
      </c>
      <c r="C56" s="35"/>
      <c r="D56" s="120"/>
      <c r="E56" s="53" t="s">
        <v>2466</v>
      </c>
      <c r="F56" s="916"/>
      <c r="G56" s="565"/>
      <c r="H56" s="2113"/>
    </row>
    <row r="57" spans="1:8" ht="13.8">
      <c r="A57" s="915"/>
      <c r="B57" s="1364"/>
      <c r="C57" s="1375"/>
      <c r="D57" s="1376"/>
      <c r="E57" s="481"/>
      <c r="F57" s="1774"/>
      <c r="G57" s="1377"/>
      <c r="H57" s="2113"/>
    </row>
    <row r="58" spans="1:8" ht="13.8">
      <c r="A58" s="1379">
        <f>MAX(A$1:A57)+1</f>
        <v>10</v>
      </c>
      <c r="B58" s="44"/>
      <c r="C58" s="1772">
        <v>91010601</v>
      </c>
      <c r="D58" s="1773"/>
      <c r="E58" s="1753" t="s">
        <v>12129</v>
      </c>
      <c r="F58" s="39"/>
      <c r="G58" s="40" t="s">
        <v>68</v>
      </c>
      <c r="H58" s="2158">
        <f>H59</f>
        <v>480</v>
      </c>
    </row>
    <row r="59" spans="1:8" ht="13.8">
      <c r="A59" s="84"/>
      <c r="B59" s="85"/>
      <c r="C59" s="1388"/>
      <c r="D59" s="1389">
        <v>9101060101</v>
      </c>
      <c r="E59" s="1052" t="s">
        <v>12130</v>
      </c>
      <c r="F59" s="73"/>
      <c r="G59" s="74" t="s">
        <v>68</v>
      </c>
      <c r="H59" s="2159">
        <f>F60</f>
        <v>480</v>
      </c>
    </row>
    <row r="60" spans="1:8" ht="13.8">
      <c r="A60" s="342"/>
      <c r="B60" s="35"/>
      <c r="C60" s="1388"/>
      <c r="D60" s="1389"/>
      <c r="E60" s="1367" t="s">
        <v>12180</v>
      </c>
      <c r="F60" s="190">
        <v>480</v>
      </c>
      <c r="G60" s="126"/>
      <c r="H60" s="1090"/>
    </row>
    <row r="61" spans="1:8" ht="13.8">
      <c r="A61" s="342"/>
      <c r="B61" s="35"/>
      <c r="C61" s="119"/>
      <c r="D61" s="120"/>
      <c r="E61" s="2160"/>
      <c r="F61" s="190"/>
      <c r="G61" s="126"/>
      <c r="H61" s="1090"/>
    </row>
    <row r="62" spans="1:8" ht="13.8">
      <c r="A62" s="465">
        <f>MAX(A$1:A59)+1</f>
        <v>11</v>
      </c>
      <c r="B62" s="557"/>
      <c r="C62" s="373">
        <v>91080101</v>
      </c>
      <c r="D62" s="377"/>
      <c r="E62" s="38" t="s">
        <v>12181</v>
      </c>
      <c r="F62" s="159"/>
      <c r="G62" s="40" t="s">
        <v>68</v>
      </c>
      <c r="H62" s="264">
        <f>SUM(H63:H63)</f>
        <v>680</v>
      </c>
    </row>
    <row r="63" spans="1:8" ht="13.8">
      <c r="A63" s="342"/>
      <c r="B63" s="35"/>
      <c r="C63" s="376"/>
      <c r="D63" s="377">
        <v>9108010101</v>
      </c>
      <c r="E63" s="83" t="s">
        <v>12119</v>
      </c>
      <c r="F63" s="73"/>
      <c r="G63" s="74" t="s">
        <v>68</v>
      </c>
      <c r="H63" s="1090">
        <f>SUM(F66)</f>
        <v>680</v>
      </c>
    </row>
    <row r="64" spans="1:8" ht="13.8">
      <c r="A64" s="342"/>
      <c r="B64" s="35"/>
      <c r="C64" s="119"/>
      <c r="D64" s="120"/>
      <c r="E64" s="1367" t="s">
        <v>12811</v>
      </c>
      <c r="F64" s="190">
        <v>200</v>
      </c>
      <c r="G64" s="126"/>
      <c r="H64" s="1090"/>
    </row>
    <row r="65" spans="1:254" ht="13.8">
      <c r="A65" s="342"/>
      <c r="B65" s="35"/>
      <c r="C65" s="119"/>
      <c r="D65" s="120"/>
      <c r="E65" s="1367" t="s">
        <v>12812</v>
      </c>
      <c r="F65" s="1054">
        <v>480</v>
      </c>
      <c r="G65" s="126"/>
      <c r="H65" s="1090"/>
    </row>
    <row r="66" spans="1:254" ht="13.8">
      <c r="A66" s="342"/>
      <c r="B66" s="35"/>
      <c r="C66" s="119"/>
      <c r="D66" s="120"/>
      <c r="E66" s="1367"/>
      <c r="F66" s="190">
        <f>SUM(F64:F65)</f>
        <v>680</v>
      </c>
      <c r="G66" s="126"/>
      <c r="H66" s="1090"/>
      <c r="IT66">
        <f>SUM(A66:IS66)</f>
        <v>680</v>
      </c>
    </row>
    <row r="67" spans="1:254" ht="13.8">
      <c r="A67" s="915"/>
      <c r="B67" s="1364"/>
      <c r="C67" s="1375"/>
      <c r="D67" s="1376"/>
      <c r="E67" s="481"/>
      <c r="F67" s="1771"/>
      <c r="G67" s="1377"/>
      <c r="H67" s="2113"/>
    </row>
    <row r="68" spans="1:254" s="1726" customFormat="1" ht="13.2">
      <c r="A68" s="1379">
        <f>MAX(A$1:A67)+1</f>
        <v>12</v>
      </c>
      <c r="B68" s="1380"/>
      <c r="C68" s="1772">
        <v>91080118</v>
      </c>
      <c r="D68" s="1389"/>
      <c r="E68" s="1753" t="s">
        <v>4931</v>
      </c>
      <c r="F68" s="1761"/>
      <c r="G68" s="1382" t="s">
        <v>68</v>
      </c>
      <c r="H68" s="2158">
        <f>H69</f>
        <v>480</v>
      </c>
    </row>
    <row r="69" spans="1:254" s="1726" customFormat="1" ht="13.2">
      <c r="A69" s="920"/>
      <c r="B69" s="1380"/>
      <c r="C69" s="1772"/>
      <c r="D69" s="1389">
        <v>9108011801</v>
      </c>
      <c r="E69" s="1052" t="s">
        <v>4932</v>
      </c>
      <c r="F69" s="1762"/>
      <c r="G69" s="1385" t="s">
        <v>68</v>
      </c>
      <c r="H69" s="2159">
        <f>F70</f>
        <v>480</v>
      </c>
    </row>
    <row r="70" spans="1:254" s="1726" customFormat="1" ht="13.2">
      <c r="A70" s="920"/>
      <c r="B70" s="1387"/>
      <c r="C70" s="1388"/>
      <c r="D70" s="1389"/>
      <c r="E70" s="1367" t="s">
        <v>12182</v>
      </c>
      <c r="F70" s="2161">
        <v>480</v>
      </c>
      <c r="G70" s="1385"/>
      <c r="H70" s="2162"/>
    </row>
    <row r="71" spans="1:254" s="1726" customFormat="1" ht="13.2">
      <c r="A71" s="920"/>
      <c r="B71" s="1380"/>
      <c r="C71" s="1772"/>
      <c r="D71" s="1389"/>
      <c r="E71" s="1052"/>
      <c r="F71" s="1762"/>
      <c r="G71" s="1385"/>
      <c r="H71" s="2162"/>
    </row>
    <row r="72" spans="1:254" ht="26.4">
      <c r="A72" s="1379">
        <f>MAX(A$1:A71)+1</f>
        <v>13</v>
      </c>
      <c r="B72" s="557"/>
      <c r="C72" s="373">
        <v>91100102</v>
      </c>
      <c r="D72" s="374"/>
      <c r="E72" s="38" t="s">
        <v>10593</v>
      </c>
      <c r="F72" s="159"/>
      <c r="G72" s="40" t="s">
        <v>64</v>
      </c>
      <c r="H72" s="264">
        <f>SUM(H73)</f>
        <v>50</v>
      </c>
    </row>
    <row r="73" spans="1:254" ht="26.4">
      <c r="A73" s="915"/>
      <c r="B73" s="558"/>
      <c r="C73" s="376"/>
      <c r="D73" s="377">
        <v>9110010202</v>
      </c>
      <c r="E73" s="83" t="s">
        <v>10594</v>
      </c>
      <c r="F73" s="49"/>
      <c r="G73" s="74" t="s">
        <v>64</v>
      </c>
      <c r="H73" s="1499">
        <f>F74</f>
        <v>50</v>
      </c>
    </row>
    <row r="74" spans="1:254" ht="13.8">
      <c r="A74" s="915"/>
      <c r="B74" s="1364"/>
      <c r="C74" s="1375"/>
      <c r="D74" s="1376"/>
      <c r="E74" s="1367" t="s">
        <v>12183</v>
      </c>
      <c r="F74" s="2143">
        <v>50</v>
      </c>
      <c r="G74" s="1377"/>
      <c r="H74" s="2113"/>
    </row>
    <row r="75" spans="1:254" ht="13.8">
      <c r="A75" s="915"/>
      <c r="B75" s="1364"/>
      <c r="C75" s="1375"/>
      <c r="D75" s="1376"/>
      <c r="E75" s="1367"/>
      <c r="F75" s="2143"/>
      <c r="G75" s="1377"/>
      <c r="H75" s="2113"/>
    </row>
    <row r="76" spans="1:254" ht="26.4">
      <c r="A76" s="1379">
        <f>MAX(A$1:A75)+1</f>
        <v>14</v>
      </c>
      <c r="B76" s="44"/>
      <c r="C76" s="373">
        <v>91100111</v>
      </c>
      <c r="D76" s="374"/>
      <c r="E76" s="38" t="s">
        <v>4677</v>
      </c>
      <c r="F76" s="39"/>
      <c r="G76" s="40" t="s">
        <v>64</v>
      </c>
      <c r="H76" s="264">
        <f>H77</f>
        <v>20</v>
      </c>
    </row>
    <row r="77" spans="1:254" ht="26.4">
      <c r="A77" s="84"/>
      <c r="B77" s="85"/>
      <c r="C77" s="376"/>
      <c r="D77" s="377">
        <v>9110011106</v>
      </c>
      <c r="E77" s="83" t="s">
        <v>12184</v>
      </c>
      <c r="F77" s="73"/>
      <c r="G77" s="74" t="s">
        <v>64</v>
      </c>
      <c r="H77" s="1499">
        <f>F78</f>
        <v>20</v>
      </c>
    </row>
    <row r="78" spans="1:254" ht="13.8">
      <c r="A78" s="915"/>
      <c r="B78" s="1364"/>
      <c r="C78" s="1375"/>
      <c r="D78" s="1376"/>
      <c r="E78" s="1367" t="s">
        <v>12185</v>
      </c>
      <c r="F78" s="1774">
        <v>20</v>
      </c>
      <c r="G78" s="1377"/>
      <c r="H78" s="2113"/>
    </row>
    <row r="79" spans="1:254" ht="13.8">
      <c r="A79" s="915"/>
      <c r="B79" s="1364"/>
      <c r="C79" s="1375"/>
      <c r="D79" s="1376"/>
      <c r="E79" s="1367"/>
      <c r="F79" s="1771"/>
      <c r="G79" s="1377"/>
      <c r="H79" s="2113"/>
    </row>
    <row r="80" spans="1:254" ht="13.8">
      <c r="A80" s="1379">
        <f>MAX(A$1:A79)+1</f>
        <v>15</v>
      </c>
      <c r="B80" s="44"/>
      <c r="C80" s="373">
        <v>91200101</v>
      </c>
      <c r="D80" s="374"/>
      <c r="E80" s="38" t="s">
        <v>12187</v>
      </c>
      <c r="F80" s="39"/>
      <c r="G80" s="40" t="s">
        <v>64</v>
      </c>
      <c r="H80" s="899">
        <f>H81</f>
        <v>20</v>
      </c>
    </row>
    <row r="81" spans="1:8" ht="13.8">
      <c r="A81" s="84"/>
      <c r="B81" s="85"/>
      <c r="C81" s="376"/>
      <c r="D81" s="377">
        <v>9120010101</v>
      </c>
      <c r="E81" s="83" t="s">
        <v>12188</v>
      </c>
      <c r="F81" s="73"/>
      <c r="G81" s="74" t="s">
        <v>64</v>
      </c>
      <c r="H81" s="1090">
        <f>F82</f>
        <v>20</v>
      </c>
    </row>
    <row r="82" spans="1:8" ht="26.4">
      <c r="A82" s="342"/>
      <c r="B82" s="35"/>
      <c r="C82" s="119"/>
      <c r="D82" s="120"/>
      <c r="E82" s="2713" t="s">
        <v>16420</v>
      </c>
      <c r="F82" s="2636">
        <v>20</v>
      </c>
      <c r="G82" s="126"/>
      <c r="H82" s="1090"/>
    </row>
    <row r="83" spans="1:8" ht="13.8">
      <c r="A83" s="84"/>
      <c r="B83" s="85"/>
      <c r="C83" s="376"/>
      <c r="D83" s="377"/>
      <c r="E83" s="83"/>
      <c r="F83" s="2637"/>
      <c r="G83" s="74"/>
      <c r="H83" s="1840"/>
    </row>
    <row r="84" spans="1:8" ht="13.8">
      <c r="A84" s="34">
        <f>MAX(A$1:A81)+1</f>
        <v>16</v>
      </c>
      <c r="B84" s="35"/>
      <c r="C84" s="373">
        <v>91200202</v>
      </c>
      <c r="D84" s="374"/>
      <c r="E84" s="38" t="s">
        <v>11962</v>
      </c>
      <c r="F84" s="39"/>
      <c r="G84" s="40" t="s">
        <v>64</v>
      </c>
      <c r="H84" s="899">
        <f>H85</f>
        <v>20</v>
      </c>
    </row>
    <row r="85" spans="1:8" ht="13.8">
      <c r="A85" s="342"/>
      <c r="B85" s="35"/>
      <c r="C85" s="376"/>
      <c r="D85" s="377">
        <v>9120020204</v>
      </c>
      <c r="E85" s="83" t="s">
        <v>12190</v>
      </c>
      <c r="F85" s="73"/>
      <c r="G85" s="74" t="s">
        <v>64</v>
      </c>
      <c r="H85" s="1090">
        <f>F86</f>
        <v>20</v>
      </c>
    </row>
    <row r="86" spans="1:8" ht="26.4">
      <c r="A86" s="342"/>
      <c r="B86" s="35"/>
      <c r="C86" s="119"/>
      <c r="D86" s="120"/>
      <c r="E86" s="1367" t="s">
        <v>12191</v>
      </c>
      <c r="F86" s="2635">
        <v>20</v>
      </c>
      <c r="G86" s="126"/>
      <c r="H86" s="1090"/>
    </row>
    <row r="87" spans="1:8" ht="13.8">
      <c r="A87" s="342"/>
      <c r="B87" s="35"/>
      <c r="C87" s="119"/>
      <c r="D87" s="120"/>
      <c r="E87" s="2160"/>
      <c r="F87" s="190" t="s">
        <v>12003</v>
      </c>
      <c r="G87" s="126"/>
      <c r="H87" s="1090"/>
    </row>
    <row r="88" spans="1:8" ht="13.8">
      <c r="A88" s="34">
        <f>MAX(A$1:A87)+1</f>
        <v>17</v>
      </c>
      <c r="B88" s="35"/>
      <c r="C88" s="373">
        <v>91200502</v>
      </c>
      <c r="D88" s="374"/>
      <c r="E88" s="38" t="s">
        <v>12192</v>
      </c>
      <c r="F88" s="39"/>
      <c r="G88" s="40" t="s">
        <v>64</v>
      </c>
      <c r="H88" s="899">
        <f>H89</f>
        <v>20</v>
      </c>
    </row>
    <row r="89" spans="1:8" ht="26.4">
      <c r="A89" s="342"/>
      <c r="B89" s="35"/>
      <c r="C89" s="376"/>
      <c r="D89" s="377">
        <v>9120050201</v>
      </c>
      <c r="E89" s="83" t="s">
        <v>12193</v>
      </c>
      <c r="F89" s="73"/>
      <c r="G89" s="74" t="s">
        <v>64</v>
      </c>
      <c r="H89" s="1090">
        <f>F90</f>
        <v>20</v>
      </c>
    </row>
    <row r="90" spans="1:8" ht="13.8">
      <c r="A90" s="342"/>
      <c r="B90" s="35"/>
      <c r="C90" s="119"/>
      <c r="D90" s="120"/>
      <c r="E90" s="1367" t="s">
        <v>12194</v>
      </c>
      <c r="F90" s="2636">
        <v>20</v>
      </c>
      <c r="G90" s="126"/>
      <c r="H90" s="1090"/>
    </row>
    <row r="91" spans="1:8" ht="13.8">
      <c r="A91" s="342"/>
      <c r="B91" s="35"/>
      <c r="C91" s="119"/>
      <c r="D91" s="120"/>
      <c r="E91" s="1367"/>
      <c r="F91" s="2636"/>
      <c r="G91" s="126"/>
      <c r="H91" s="1090"/>
    </row>
    <row r="92" spans="1:8" ht="13.8">
      <c r="A92" s="1379">
        <f>MAX(A$1:A91)+1</f>
        <v>18</v>
      </c>
      <c r="B92" s="44"/>
      <c r="C92" s="373">
        <v>91120102</v>
      </c>
      <c r="D92" s="374"/>
      <c r="E92" s="38" t="s">
        <v>11011</v>
      </c>
      <c r="F92" s="39"/>
      <c r="G92" s="40" t="s">
        <v>64</v>
      </c>
      <c r="H92" s="264">
        <f>H93</f>
        <v>9</v>
      </c>
    </row>
    <row r="93" spans="1:8" ht="13.8">
      <c r="A93" s="84"/>
      <c r="B93" s="85"/>
      <c r="C93" s="376"/>
      <c r="D93" s="377">
        <v>9112010201</v>
      </c>
      <c r="E93" s="83" t="s">
        <v>11012</v>
      </c>
      <c r="F93" s="73"/>
      <c r="G93" s="74" t="s">
        <v>64</v>
      </c>
      <c r="H93" s="1499">
        <v>9</v>
      </c>
    </row>
    <row r="94" spans="1:8" ht="13.8">
      <c r="A94" s="84"/>
      <c r="B94" s="85"/>
      <c r="C94" s="376"/>
      <c r="D94" s="377"/>
      <c r="E94" s="83"/>
      <c r="F94" s="73"/>
      <c r="G94" s="74"/>
      <c r="H94" s="1840"/>
    </row>
    <row r="95" spans="1:8" ht="13.8">
      <c r="A95" s="1379">
        <f>MAX(A$1:A94)+1</f>
        <v>19</v>
      </c>
      <c r="B95" s="557"/>
      <c r="C95" s="373">
        <v>91190103</v>
      </c>
      <c r="D95" s="374"/>
      <c r="E95" s="38" t="s">
        <v>11955</v>
      </c>
      <c r="F95" s="159"/>
      <c r="G95" s="40" t="s">
        <v>64</v>
      </c>
      <c r="H95" s="264">
        <f>H96</f>
        <v>3</v>
      </c>
    </row>
    <row r="96" spans="1:8" ht="13.8">
      <c r="A96" s="915"/>
      <c r="B96" s="558"/>
      <c r="C96" s="376"/>
      <c r="D96" s="377">
        <v>9119010301</v>
      </c>
      <c r="E96" s="83" t="s">
        <v>11956</v>
      </c>
      <c r="F96" s="49"/>
      <c r="G96" s="74" t="s">
        <v>64</v>
      </c>
      <c r="H96" s="1499">
        <f>F97</f>
        <v>3</v>
      </c>
    </row>
    <row r="97" spans="1:8" ht="26.4">
      <c r="A97" s="915"/>
      <c r="B97" s="1364"/>
      <c r="C97" s="1375"/>
      <c r="D97" s="1376"/>
      <c r="E97" s="1367" t="s">
        <v>12186</v>
      </c>
      <c r="F97" s="2144">
        <v>3</v>
      </c>
      <c r="G97" s="1377"/>
      <c r="H97" s="2113"/>
    </row>
    <row r="98" spans="1:8" ht="13.8">
      <c r="A98" s="2145"/>
      <c r="B98" s="1364"/>
      <c r="C98" s="1375"/>
      <c r="D98" s="1376"/>
      <c r="E98" s="1367"/>
      <c r="F98" s="2146"/>
      <c r="G98" s="1377"/>
      <c r="H98" s="2113"/>
    </row>
    <row r="99" spans="1:8" ht="26.4">
      <c r="A99" s="34">
        <f>MAX(A$1:A98)+1</f>
        <v>20</v>
      </c>
      <c r="B99" s="35"/>
      <c r="C99" s="373">
        <v>91220702</v>
      </c>
      <c r="D99" s="374"/>
      <c r="E99" s="38" t="s">
        <v>10816</v>
      </c>
      <c r="F99" s="368"/>
      <c r="G99" s="40" t="s">
        <v>64</v>
      </c>
      <c r="H99" s="2717">
        <f>H100</f>
        <v>42</v>
      </c>
    </row>
    <row r="100" spans="1:8" ht="26.4">
      <c r="A100" s="84"/>
      <c r="B100" s="44"/>
      <c r="C100" s="373"/>
      <c r="D100" s="377">
        <v>9122070201</v>
      </c>
      <c r="E100" s="83" t="s">
        <v>10817</v>
      </c>
      <c r="F100" s="1224"/>
      <c r="G100" s="932" t="s">
        <v>64</v>
      </c>
      <c r="H100" s="2718">
        <f>F103</f>
        <v>42</v>
      </c>
    </row>
    <row r="101" spans="1:8" ht="13.8">
      <c r="A101" s="84"/>
      <c r="B101" s="44"/>
      <c r="C101" s="373"/>
      <c r="D101" s="374"/>
      <c r="E101" s="2714" t="s">
        <v>10818</v>
      </c>
      <c r="F101" s="2715">
        <v>40</v>
      </c>
      <c r="G101" s="898"/>
      <c r="H101" s="2103"/>
    </row>
    <row r="102" spans="1:8" ht="13.8">
      <c r="A102" s="84"/>
      <c r="B102" s="44"/>
      <c r="C102" s="373"/>
      <c r="D102" s="374"/>
      <c r="E102" s="1394" t="s">
        <v>12768</v>
      </c>
      <c r="F102" s="2061">
        <v>2</v>
      </c>
      <c r="G102" s="898"/>
      <c r="H102" s="2103"/>
    </row>
    <row r="103" spans="1:8" ht="13.8">
      <c r="A103" s="84"/>
      <c r="B103" s="44"/>
      <c r="C103" s="373"/>
      <c r="D103" s="374"/>
      <c r="E103" s="1394"/>
      <c r="F103" s="2716">
        <f>SUM(F101:F102)</f>
        <v>42</v>
      </c>
      <c r="G103" s="898"/>
      <c r="H103" s="2103"/>
    </row>
    <row r="104" spans="1:8" ht="13.8">
      <c r="A104" s="84"/>
      <c r="B104" s="44"/>
      <c r="C104" s="373"/>
      <c r="D104" s="374"/>
      <c r="E104" s="1394"/>
      <c r="F104" s="2112"/>
      <c r="G104" s="898"/>
      <c r="H104" s="2103"/>
    </row>
    <row r="105" spans="1:8" ht="13.8">
      <c r="A105" s="1379">
        <f>MAX(A$1:A102)+1</f>
        <v>21</v>
      </c>
      <c r="B105" s="44"/>
      <c r="C105" s="373">
        <v>91221001</v>
      </c>
      <c r="D105" s="374"/>
      <c r="E105" s="38" t="s">
        <v>10600</v>
      </c>
      <c r="F105" s="644"/>
      <c r="G105" s="898" t="s">
        <v>68</v>
      </c>
      <c r="H105" s="2079">
        <f>SUM(H106:H110)</f>
        <v>486</v>
      </c>
    </row>
    <row r="106" spans="1:8" ht="13.8">
      <c r="A106" s="915"/>
      <c r="B106" s="1364"/>
      <c r="C106" s="376"/>
      <c r="D106" s="377">
        <v>9122100101</v>
      </c>
      <c r="E106" s="83" t="s">
        <v>10820</v>
      </c>
      <c r="F106" s="402"/>
      <c r="G106" s="932" t="s">
        <v>68</v>
      </c>
      <c r="H106" s="2080">
        <f>F107</f>
        <v>2</v>
      </c>
    </row>
    <row r="107" spans="1:8" ht="13.8">
      <c r="A107" s="915"/>
      <c r="B107" s="1364"/>
      <c r="C107" s="1375"/>
      <c r="D107" s="1376"/>
      <c r="E107" s="1367" t="s">
        <v>12131</v>
      </c>
      <c r="F107" s="2060">
        <v>2</v>
      </c>
      <c r="G107" s="2062"/>
      <c r="H107" s="2163"/>
    </row>
    <row r="108" spans="1:8" s="1726" customFormat="1" ht="13.2">
      <c r="A108" s="920"/>
      <c r="B108" s="1756"/>
      <c r="C108" s="1388"/>
      <c r="D108" s="1389">
        <v>9122100102</v>
      </c>
      <c r="E108" s="1052" t="s">
        <v>12195</v>
      </c>
      <c r="F108" s="1841"/>
      <c r="G108" s="1842" t="s">
        <v>68</v>
      </c>
      <c r="H108" s="165">
        <f>F109</f>
        <v>4</v>
      </c>
    </row>
    <row r="109" spans="1:8" s="1726" customFormat="1" ht="13.2">
      <c r="A109" s="1763"/>
      <c r="B109" s="1764"/>
      <c r="C109" s="2164"/>
      <c r="D109" s="1389"/>
      <c r="E109" s="90" t="s">
        <v>12196</v>
      </c>
      <c r="F109" s="1843">
        <v>4</v>
      </c>
      <c r="G109" s="1842"/>
      <c r="H109" s="1844"/>
    </row>
    <row r="110" spans="1:8" ht="13.8">
      <c r="A110" s="342"/>
      <c r="B110" s="35"/>
      <c r="C110" s="376"/>
      <c r="D110" s="377">
        <v>9122100103</v>
      </c>
      <c r="E110" s="83" t="s">
        <v>10601</v>
      </c>
      <c r="F110" s="368"/>
      <c r="G110" s="74" t="s">
        <v>68</v>
      </c>
      <c r="H110" s="1090">
        <f>F111</f>
        <v>480</v>
      </c>
    </row>
    <row r="111" spans="1:8" ht="13.8">
      <c r="A111" s="342"/>
      <c r="B111" s="35"/>
      <c r="C111" s="119"/>
      <c r="D111" s="1740"/>
      <c r="E111" s="90" t="s">
        <v>12197</v>
      </c>
      <c r="F111" s="368">
        <v>480</v>
      </c>
      <c r="G111" s="32"/>
      <c r="H111" s="1090"/>
    </row>
    <row r="112" spans="1:8" ht="13.8">
      <c r="A112" s="342"/>
      <c r="B112" s="35"/>
      <c r="C112" s="877"/>
      <c r="D112" s="1740"/>
      <c r="E112" s="90"/>
      <c r="F112" s="368"/>
      <c r="G112" s="32"/>
      <c r="H112" s="1090"/>
    </row>
    <row r="113" spans="1:17" s="127" customFormat="1" ht="13.8">
      <c r="A113" s="123"/>
      <c r="B113" s="35" t="s">
        <v>10809</v>
      </c>
      <c r="C113" s="35"/>
      <c r="D113" s="120"/>
      <c r="E113" s="53" t="s">
        <v>10810</v>
      </c>
      <c r="F113" s="129"/>
      <c r="G113" s="126"/>
      <c r="H113" s="1840"/>
      <c r="I113"/>
      <c r="J113" s="2147"/>
      <c r="K113" s="2147"/>
      <c r="L113" s="2147"/>
      <c r="M113" s="2147"/>
      <c r="N113" s="2147"/>
      <c r="O113" s="2147"/>
      <c r="P113" s="2147"/>
      <c r="Q113" s="2147"/>
    </row>
    <row r="114" spans="1:17" s="127" customFormat="1" ht="13.8">
      <c r="A114" s="123"/>
      <c r="B114" s="35"/>
      <c r="C114" s="35"/>
      <c r="D114" s="120"/>
      <c r="E114" s="53"/>
      <c r="F114" s="129"/>
      <c r="G114" s="126"/>
      <c r="H114" s="1840"/>
      <c r="I114"/>
      <c r="J114" s="2147"/>
      <c r="K114" s="2147"/>
      <c r="L114" s="2147"/>
      <c r="M114" s="2147"/>
      <c r="N114" s="2147"/>
      <c r="O114" s="2147"/>
      <c r="P114" s="2147"/>
      <c r="Q114" s="2147"/>
    </row>
    <row r="115" spans="1:17" ht="15.6">
      <c r="A115" s="1379">
        <f>MAX(A$1:A112)+1</f>
        <v>22</v>
      </c>
      <c r="B115" s="285"/>
      <c r="C115" s="1835" t="s">
        <v>12169</v>
      </c>
      <c r="D115" s="1835"/>
      <c r="E115" s="239" t="s">
        <v>12170</v>
      </c>
      <c r="F115" s="239"/>
      <c r="G115" s="203" t="s">
        <v>68</v>
      </c>
      <c r="H115" s="1839">
        <f>H116</f>
        <v>90</v>
      </c>
      <c r="J115" s="2147"/>
      <c r="K115" s="2147"/>
      <c r="L115" s="2147"/>
      <c r="M115" s="2147"/>
      <c r="N115" s="2147"/>
      <c r="O115" s="2147"/>
      <c r="P115" s="2147"/>
      <c r="Q115" s="2147"/>
    </row>
    <row r="116" spans="1:17" ht="15.6">
      <c r="A116" s="34"/>
      <c r="B116" s="285"/>
      <c r="C116" s="578"/>
      <c r="D116" s="1836" t="s">
        <v>12171</v>
      </c>
      <c r="E116" s="370" t="s">
        <v>12198</v>
      </c>
      <c r="F116" s="370"/>
      <c r="G116" s="1837" t="s">
        <v>68</v>
      </c>
      <c r="H116" s="1838">
        <v>90</v>
      </c>
    </row>
    <row r="117" spans="1:17" ht="15.6">
      <c r="A117" s="34"/>
      <c r="B117" s="285"/>
      <c r="C117" s="578"/>
      <c r="D117" s="1836"/>
      <c r="E117" s="370"/>
      <c r="F117" s="370"/>
      <c r="G117" s="1837"/>
      <c r="H117" s="1838"/>
    </row>
    <row r="118" spans="1:17" ht="13.8">
      <c r="A118" s="1379">
        <f>MAX(A$1:A115)+1</f>
        <v>23</v>
      </c>
      <c r="B118" s="44"/>
      <c r="C118" s="373">
        <v>91010802</v>
      </c>
      <c r="D118" s="374"/>
      <c r="E118" s="38" t="s">
        <v>12172</v>
      </c>
      <c r="F118" s="39"/>
      <c r="G118" s="40" t="s">
        <v>68</v>
      </c>
      <c r="H118" s="1839">
        <f>H119</f>
        <v>45</v>
      </c>
    </row>
    <row r="119" spans="1:17" ht="13.8">
      <c r="A119" s="34"/>
      <c r="B119" s="85"/>
      <c r="C119" s="376"/>
      <c r="D119" s="377">
        <v>9101080201</v>
      </c>
      <c r="E119" s="83" t="s">
        <v>12173</v>
      </c>
      <c r="F119" s="73"/>
      <c r="G119" s="74" t="s">
        <v>68</v>
      </c>
      <c r="H119" s="1838">
        <v>45</v>
      </c>
    </row>
    <row r="120" spans="1:17" ht="13.8">
      <c r="A120" s="34"/>
      <c r="B120" s="85"/>
      <c r="C120" s="376"/>
      <c r="D120" s="377"/>
      <c r="E120" s="83"/>
      <c r="F120" s="73"/>
      <c r="G120" s="74"/>
      <c r="H120" s="1838"/>
    </row>
    <row r="121" spans="1:17" ht="13.8">
      <c r="A121" s="1379">
        <f>MAX(A$1:A118)+1</f>
        <v>24</v>
      </c>
      <c r="B121" s="44"/>
      <c r="C121" s="373">
        <v>91011202</v>
      </c>
      <c r="D121" s="374"/>
      <c r="E121" s="38" t="s">
        <v>12174</v>
      </c>
      <c r="F121" s="39"/>
      <c r="G121" s="40" t="s">
        <v>64</v>
      </c>
      <c r="H121" s="1839">
        <f>H122</f>
        <v>4</v>
      </c>
    </row>
    <row r="122" spans="1:17" ht="13.8">
      <c r="A122" s="34"/>
      <c r="B122" s="85"/>
      <c r="C122" s="376"/>
      <c r="D122" s="377">
        <v>9101120201</v>
      </c>
      <c r="E122" s="83" t="s">
        <v>12175</v>
      </c>
      <c r="F122" s="73"/>
      <c r="G122" s="74" t="s">
        <v>64</v>
      </c>
      <c r="H122" s="1838">
        <v>4</v>
      </c>
    </row>
    <row r="123" spans="1:17" ht="13.8">
      <c r="A123" s="34"/>
      <c r="B123" s="85"/>
      <c r="C123" s="376"/>
      <c r="D123" s="377"/>
      <c r="E123" s="83"/>
      <c r="F123" s="73"/>
      <c r="G123" s="74"/>
      <c r="H123" s="1838"/>
    </row>
    <row r="124" spans="1:17" ht="13.8">
      <c r="A124" s="1379">
        <f>MAX(A$1:A121)+1</f>
        <v>25</v>
      </c>
      <c r="B124" s="44"/>
      <c r="C124" s="373">
        <v>91011203</v>
      </c>
      <c r="D124" s="374"/>
      <c r="E124" s="38" t="s">
        <v>12176</v>
      </c>
      <c r="F124" s="39"/>
      <c r="G124" s="40" t="s">
        <v>64</v>
      </c>
      <c r="H124" s="1839">
        <f>H125</f>
        <v>4</v>
      </c>
    </row>
    <row r="125" spans="1:17" ht="26.4">
      <c r="A125" s="34"/>
      <c r="B125" s="85"/>
      <c r="C125" s="376"/>
      <c r="D125" s="377">
        <v>9101120301</v>
      </c>
      <c r="E125" s="83" t="s">
        <v>12177</v>
      </c>
      <c r="F125" s="73"/>
      <c r="G125" s="74" t="s">
        <v>64</v>
      </c>
      <c r="H125" s="1838">
        <v>4</v>
      </c>
    </row>
    <row r="126" spans="1:17" ht="13.8">
      <c r="A126" s="34"/>
      <c r="B126" s="85"/>
      <c r="C126" s="376"/>
      <c r="D126" s="377"/>
      <c r="E126" s="83"/>
      <c r="F126" s="73"/>
      <c r="G126" s="74"/>
      <c r="H126" s="1838"/>
    </row>
    <row r="127" spans="1:17" ht="13.8">
      <c r="A127" s="1379">
        <f>MAX(A$1:A124)+1</f>
        <v>26</v>
      </c>
      <c r="B127" s="44"/>
      <c r="C127" s="373">
        <v>91011301</v>
      </c>
      <c r="D127" s="374"/>
      <c r="E127" s="38" t="s">
        <v>12178</v>
      </c>
      <c r="F127" s="39"/>
      <c r="G127" s="40" t="s">
        <v>64</v>
      </c>
      <c r="H127" s="1839">
        <f>H128</f>
        <v>100</v>
      </c>
    </row>
    <row r="128" spans="1:17" ht="26.4">
      <c r="A128" s="34"/>
      <c r="B128" s="85"/>
      <c r="C128" s="376"/>
      <c r="D128" s="376">
        <v>9101130103</v>
      </c>
      <c r="E128" s="83" t="s">
        <v>12179</v>
      </c>
      <c r="F128" s="73"/>
      <c r="G128" s="74" t="s">
        <v>64</v>
      </c>
      <c r="H128" s="1838">
        <v>100</v>
      </c>
    </row>
    <row r="129" spans="1:9" ht="13.8">
      <c r="A129" s="34"/>
      <c r="B129" s="85"/>
      <c r="C129" s="376"/>
      <c r="D129" s="376"/>
      <c r="E129" s="83"/>
      <c r="F129" s="73"/>
      <c r="G129" s="74"/>
      <c r="H129" s="1838"/>
    </row>
    <row r="130" spans="1:9" ht="13.8">
      <c r="A130" s="1379">
        <f>MAX(A$1:A127)+1</f>
        <v>27</v>
      </c>
      <c r="B130" s="372"/>
      <c r="C130" s="373">
        <v>91041901</v>
      </c>
      <c r="D130" s="374"/>
      <c r="E130" s="38" t="s">
        <v>12020</v>
      </c>
      <c r="F130" s="39"/>
      <c r="G130" s="40" t="s">
        <v>68</v>
      </c>
      <c r="H130" s="1839">
        <f>H131</f>
        <v>45</v>
      </c>
    </row>
    <row r="131" spans="1:9" ht="13.8">
      <c r="A131" s="34"/>
      <c r="B131" s="375"/>
      <c r="C131" s="376"/>
      <c r="D131" s="377">
        <v>9104190102</v>
      </c>
      <c r="E131" s="83" t="s">
        <v>12023</v>
      </c>
      <c r="F131" s="73"/>
      <c r="G131" s="74" t="s">
        <v>68</v>
      </c>
      <c r="H131" s="1838">
        <v>45</v>
      </c>
    </row>
    <row r="132" spans="1:9" ht="13.8">
      <c r="A132" s="34"/>
      <c r="B132" s="375"/>
      <c r="C132" s="376"/>
      <c r="D132" s="377"/>
      <c r="E132" s="83"/>
      <c r="F132" s="73"/>
      <c r="G132" s="74"/>
      <c r="H132" s="1838"/>
    </row>
    <row r="133" spans="1:9" ht="13.8">
      <c r="A133" s="1379">
        <f>MAX(A$1:A130)+1</f>
        <v>28</v>
      </c>
      <c r="B133" s="44"/>
      <c r="C133" s="373">
        <v>91080101</v>
      </c>
      <c r="D133" s="374"/>
      <c r="E133" s="38" t="s">
        <v>10589</v>
      </c>
      <c r="F133" s="39"/>
      <c r="G133" s="40" t="s">
        <v>68</v>
      </c>
      <c r="H133" s="2719">
        <f>H134</f>
        <v>10</v>
      </c>
    </row>
    <row r="134" spans="1:9" ht="13.8">
      <c r="A134" s="34"/>
      <c r="B134" s="85"/>
      <c r="C134" s="376"/>
      <c r="D134" s="377">
        <v>9108010102</v>
      </c>
      <c r="E134" s="83" t="s">
        <v>12199</v>
      </c>
      <c r="F134" s="73"/>
      <c r="G134" s="74" t="s">
        <v>68</v>
      </c>
      <c r="H134" s="2720">
        <v>10</v>
      </c>
    </row>
    <row r="135" spans="1:9" ht="13.8">
      <c r="A135" s="34"/>
      <c r="B135" s="85"/>
      <c r="C135" s="376"/>
      <c r="D135" s="377"/>
      <c r="E135" s="90" t="s">
        <v>12813</v>
      </c>
      <c r="F135" s="2060">
        <v>10</v>
      </c>
      <c r="G135" s="74"/>
      <c r="H135" s="1838"/>
    </row>
    <row r="136" spans="1:9" ht="13.8">
      <c r="A136" s="34"/>
      <c r="B136" s="85"/>
      <c r="C136" s="376"/>
      <c r="D136" s="377"/>
      <c r="E136" s="90"/>
      <c r="F136" s="2060"/>
      <c r="G136" s="74"/>
      <c r="H136" s="2156"/>
    </row>
    <row r="137" spans="1:9" ht="13.8">
      <c r="A137" s="2721">
        <f>MAX(A$1:A134)+1</f>
        <v>29</v>
      </c>
      <c r="B137" s="1550"/>
      <c r="C137" s="2722">
        <v>91200203</v>
      </c>
      <c r="D137" s="2723"/>
      <c r="E137" s="1019" t="s">
        <v>12849</v>
      </c>
      <c r="F137" s="1020"/>
      <c r="G137" s="1018" t="s">
        <v>64</v>
      </c>
      <c r="H137" s="2724">
        <v>4</v>
      </c>
    </row>
    <row r="138" spans="1:9" ht="13.8">
      <c r="A138" s="2725"/>
      <c r="B138" s="1551"/>
      <c r="C138" s="2726"/>
      <c r="D138" s="2727">
        <v>9120020304</v>
      </c>
      <c r="E138" s="1032" t="s">
        <v>12850</v>
      </c>
      <c r="F138" s="980"/>
      <c r="G138" s="991" t="s">
        <v>64</v>
      </c>
      <c r="H138" s="2728">
        <v>4</v>
      </c>
    </row>
    <row r="139" spans="1:9" ht="13.8">
      <c r="A139" s="2725"/>
      <c r="B139" s="1551"/>
      <c r="C139" s="2726"/>
      <c r="D139" s="2727"/>
      <c r="E139" s="2729" t="s">
        <v>12851</v>
      </c>
      <c r="F139" s="2378">
        <v>4</v>
      </c>
      <c r="G139" s="991"/>
      <c r="H139" s="2728"/>
    </row>
    <row r="140" spans="1:9" ht="13.8">
      <c r="A140" s="34"/>
      <c r="B140" s="85"/>
      <c r="C140" s="376"/>
      <c r="D140" s="377"/>
      <c r="E140" s="90"/>
      <c r="F140" s="2060"/>
      <c r="G140" s="74"/>
      <c r="H140" s="2156"/>
    </row>
    <row r="141" spans="1:9" ht="15" thickBot="1">
      <c r="A141" s="1845"/>
      <c r="B141" s="2148"/>
      <c r="C141" s="2149"/>
      <c r="D141" s="2149"/>
      <c r="E141" s="2150"/>
      <c r="F141" s="2151"/>
      <c r="G141" s="2149"/>
      <c r="H141" s="2152"/>
    </row>
    <row r="142" spans="1:9">
      <c r="I14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2"/>
  <dimension ref="A1:I196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11.59765625" style="155" customWidth="1"/>
    <col min="9" max="9" width="10" bestFit="1" customWidth="1"/>
  </cols>
  <sheetData>
    <row r="1" spans="1:8" ht="13.8">
      <c r="A1" s="2" t="s">
        <v>1</v>
      </c>
      <c r="B1" s="158"/>
      <c r="C1" s="3"/>
      <c r="D1" s="4"/>
      <c r="E1" s="39" t="s">
        <v>12814</v>
      </c>
      <c r="F1" s="791"/>
      <c r="G1" s="7"/>
      <c r="H1" s="133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1340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56" t="s">
        <v>6</v>
      </c>
      <c r="H3" s="295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57"/>
      <c r="H4" s="2959"/>
    </row>
    <row r="5" spans="1:8">
      <c r="A5" s="1341"/>
      <c r="B5" s="1342"/>
      <c r="C5" s="1343"/>
      <c r="D5" s="1343"/>
      <c r="E5" s="1344"/>
      <c r="F5" s="1345"/>
      <c r="G5" s="2165"/>
      <c r="H5" s="216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2167"/>
      <c r="H6" s="2168"/>
    </row>
    <row r="7" spans="1:8">
      <c r="A7" s="1780"/>
      <c r="B7" s="1781"/>
      <c r="C7" s="1452"/>
      <c r="D7" s="1452"/>
      <c r="E7" s="1455"/>
      <c r="F7" s="1451"/>
      <c r="G7" s="2167"/>
      <c r="H7" s="2168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2169" t="s">
        <v>16</v>
      </c>
      <c r="H8" s="1782">
        <v>115.19999999999999</v>
      </c>
    </row>
    <row r="9" spans="1:8" ht="13.8">
      <c r="A9" s="34"/>
      <c r="B9" s="1781"/>
      <c r="C9" s="36"/>
      <c r="D9" s="37"/>
      <c r="E9" s="38"/>
      <c r="F9" s="49">
        <f>F27</f>
        <v>115.19999999999999</v>
      </c>
      <c r="G9" s="2169"/>
      <c r="H9" s="2168"/>
    </row>
    <row r="10" spans="1:8" ht="13.8">
      <c r="A10" s="34"/>
      <c r="B10" s="1781"/>
      <c r="C10" s="36"/>
      <c r="D10" s="37"/>
      <c r="E10" s="38"/>
      <c r="F10" s="49"/>
      <c r="G10" s="2169"/>
      <c r="H10" s="2168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2169" t="s">
        <v>19</v>
      </c>
      <c r="H11" s="1782">
        <v>659.6</v>
      </c>
    </row>
    <row r="12" spans="1:8" ht="13.8">
      <c r="A12" s="34"/>
      <c r="B12" s="1781"/>
      <c r="C12" s="36"/>
      <c r="D12" s="37"/>
      <c r="E12" s="38"/>
      <c r="F12" s="49">
        <f>H40</f>
        <v>659.6</v>
      </c>
      <c r="G12" s="2169"/>
      <c r="H12" s="2168"/>
    </row>
    <row r="13" spans="1:8" s="140" customFormat="1" ht="13.2">
      <c r="A13" s="23"/>
      <c r="B13" s="545"/>
      <c r="C13" s="1830"/>
      <c r="D13" s="1831"/>
      <c r="E13" s="1832"/>
      <c r="F13" s="1833"/>
      <c r="G13" s="2170"/>
      <c r="H13" s="2171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2169"/>
      <c r="H14" s="2172"/>
    </row>
    <row r="15" spans="1:8" s="1784" customFormat="1" ht="13.8">
      <c r="A15" s="1783"/>
      <c r="B15" s="1785"/>
      <c r="C15" s="238"/>
      <c r="D15" s="37"/>
      <c r="E15" s="1786"/>
      <c r="F15" s="644"/>
      <c r="G15" s="2169"/>
      <c r="H15" s="2172"/>
    </row>
    <row r="16" spans="1:8" ht="26.4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4"/>
      <c r="G16" s="2169" t="s">
        <v>39</v>
      </c>
      <c r="H16" s="2096">
        <v>400</v>
      </c>
    </row>
    <row r="17" spans="1:8" ht="26.4">
      <c r="A17" s="465"/>
      <c r="B17" s="522"/>
      <c r="C17" s="36"/>
      <c r="D17" s="79" t="s">
        <v>286</v>
      </c>
      <c r="E17" s="83" t="s">
        <v>287</v>
      </c>
      <c r="F17" s="73"/>
      <c r="G17" s="2173" t="s">
        <v>39</v>
      </c>
      <c r="H17" s="2174">
        <v>400</v>
      </c>
    </row>
    <row r="18" spans="1:8" ht="26.4">
      <c r="A18" s="465"/>
      <c r="B18" s="522"/>
      <c r="C18" s="36"/>
      <c r="D18" s="523"/>
      <c r="E18" s="77" t="s">
        <v>12132</v>
      </c>
      <c r="F18" s="512">
        <v>400</v>
      </c>
      <c r="G18" s="2175"/>
      <c r="H18" s="2174"/>
    </row>
    <row r="19" spans="1:8" ht="13.8">
      <c r="A19" s="84"/>
      <c r="B19" s="1363"/>
      <c r="C19" s="36"/>
      <c r="D19" s="37"/>
      <c r="E19" s="38"/>
      <c r="F19" s="159"/>
      <c r="G19" s="2169"/>
      <c r="H19" s="2097"/>
    </row>
    <row r="20" spans="1:8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2169" t="s">
        <v>39</v>
      </c>
      <c r="H20" s="2096">
        <v>400</v>
      </c>
    </row>
    <row r="21" spans="1:8" ht="26.4">
      <c r="A21" s="23"/>
      <c r="B21" s="535"/>
      <c r="C21" s="78"/>
      <c r="D21" s="79" t="s">
        <v>951</v>
      </c>
      <c r="E21" s="83" t="s">
        <v>952</v>
      </c>
      <c r="F21" s="49"/>
      <c r="G21" s="2173" t="s">
        <v>39</v>
      </c>
      <c r="H21" s="2174">
        <v>400</v>
      </c>
    </row>
    <row r="22" spans="1:8" ht="13.8">
      <c r="A22" s="23"/>
      <c r="B22" s="535"/>
      <c r="C22" s="78"/>
      <c r="D22" s="79"/>
      <c r="E22" s="90" t="s">
        <v>12133</v>
      </c>
      <c r="F22" s="49">
        <v>400</v>
      </c>
      <c r="G22" s="2173"/>
      <c r="H22" s="2174"/>
    </row>
    <row r="23" spans="1:8" ht="13.8">
      <c r="A23" s="465"/>
      <c r="B23" s="535"/>
      <c r="C23" s="36"/>
      <c r="D23" s="37"/>
      <c r="E23" s="247"/>
      <c r="F23" s="49"/>
      <c r="G23" s="2169"/>
      <c r="H23" s="2096"/>
    </row>
    <row r="24" spans="1:8" ht="13.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2169" t="s">
        <v>16</v>
      </c>
      <c r="H24" s="2096">
        <v>209.2</v>
      </c>
    </row>
    <row r="25" spans="1:8" ht="13.8">
      <c r="A25" s="23"/>
      <c r="B25" s="535"/>
      <c r="C25" s="78"/>
      <c r="D25" s="79" t="s">
        <v>74</v>
      </c>
      <c r="E25" s="83" t="s">
        <v>75</v>
      </c>
      <c r="F25" s="49"/>
      <c r="G25" s="2173" t="s">
        <v>16</v>
      </c>
      <c r="H25" s="2174">
        <v>209.2</v>
      </c>
    </row>
    <row r="26" spans="1:8" ht="13.8">
      <c r="A26" s="23"/>
      <c r="B26" s="535"/>
      <c r="C26" s="78"/>
      <c r="D26" s="548"/>
      <c r="E26" s="98" t="s">
        <v>2188</v>
      </c>
      <c r="F26" s="49"/>
      <c r="G26" s="2173"/>
      <c r="H26" s="2174"/>
    </row>
    <row r="27" spans="1:8" ht="26.4">
      <c r="A27" s="23"/>
      <c r="B27" s="535"/>
      <c r="C27" s="78"/>
      <c r="D27" s="548"/>
      <c r="E27" s="77" t="s">
        <v>12815</v>
      </c>
      <c r="F27" s="49">
        <f>F18*0.288</f>
        <v>115.19999999999999</v>
      </c>
      <c r="G27" s="2173"/>
      <c r="H27" s="2174"/>
    </row>
    <row r="28" spans="1:8" ht="13.8">
      <c r="A28" s="465"/>
      <c r="B28" s="535"/>
      <c r="C28" s="36"/>
      <c r="D28" s="37"/>
      <c r="E28" s="876"/>
      <c r="F28" s="49"/>
      <c r="G28" s="2169"/>
      <c r="H28" s="2118"/>
    </row>
    <row r="29" spans="1:8" ht="13.8">
      <c r="A29" s="465"/>
      <c r="B29" s="535"/>
      <c r="C29" s="36"/>
      <c r="D29" s="37"/>
      <c r="E29" s="98" t="s">
        <v>2185</v>
      </c>
      <c r="F29" s="49"/>
      <c r="G29" s="2169"/>
      <c r="H29" s="2118"/>
    </row>
    <row r="30" spans="1:8" ht="26.4">
      <c r="A30" s="465"/>
      <c r="B30" s="535"/>
      <c r="C30" s="36"/>
      <c r="D30" s="37"/>
      <c r="E30" s="90" t="s">
        <v>15464</v>
      </c>
      <c r="F30" s="81">
        <f>F22*0.235</f>
        <v>94</v>
      </c>
      <c r="G30" s="2169"/>
      <c r="H30" s="2118"/>
    </row>
    <row r="31" spans="1:8" ht="13.8">
      <c r="A31" s="465"/>
      <c r="B31" s="535"/>
      <c r="C31" s="36"/>
      <c r="D31" s="37"/>
      <c r="E31" s="109"/>
      <c r="F31" s="49">
        <f>F27+F30</f>
        <v>209.2</v>
      </c>
      <c r="G31" s="2169"/>
      <c r="H31" s="2118"/>
    </row>
    <row r="32" spans="1:8" ht="13.8">
      <c r="A32" s="465"/>
      <c r="B32" s="535"/>
      <c r="C32" s="36"/>
      <c r="D32" s="37"/>
      <c r="E32" s="876"/>
      <c r="F32" s="49"/>
      <c r="G32" s="2169"/>
      <c r="H32" s="2118"/>
    </row>
    <row r="33" spans="1:9" s="127" customFormat="1" ht="13.8">
      <c r="A33" s="123"/>
      <c r="B33" s="35" t="s">
        <v>110</v>
      </c>
      <c r="C33" s="119"/>
      <c r="D33" s="120"/>
      <c r="E33" s="124" t="s">
        <v>111</v>
      </c>
      <c r="F33" s="125"/>
      <c r="G33" s="2176"/>
      <c r="H33" s="2177"/>
      <c r="I33"/>
    </row>
    <row r="34" spans="1:9" s="140" customFormat="1" ht="13.2">
      <c r="A34" s="23"/>
      <c r="B34" s="545"/>
      <c r="C34" s="546"/>
      <c r="D34" s="547"/>
      <c r="E34" s="90"/>
      <c r="F34" s="95"/>
      <c r="G34" s="2175"/>
      <c r="H34" s="2178"/>
    </row>
    <row r="35" spans="1:9" ht="13.8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9"/>
      <c r="G35" s="2169" t="s">
        <v>39</v>
      </c>
      <c r="H35" s="2096">
        <v>3298</v>
      </c>
    </row>
    <row r="36" spans="1:9" ht="13.8">
      <c r="A36" s="84"/>
      <c r="B36" s="85"/>
      <c r="C36" s="78"/>
      <c r="D36" s="79" t="s">
        <v>1182</v>
      </c>
      <c r="E36" s="83" t="s">
        <v>1183</v>
      </c>
      <c r="F36" s="73"/>
      <c r="G36" s="2173" t="s">
        <v>39</v>
      </c>
      <c r="H36" s="2179">
        <v>3298</v>
      </c>
    </row>
    <row r="37" spans="1:9" s="140" customFormat="1" ht="13.2">
      <c r="A37" s="23"/>
      <c r="B37" s="545"/>
      <c r="C37" s="546"/>
      <c r="D37" s="547"/>
      <c r="E37" s="90" t="s">
        <v>2687</v>
      </c>
      <c r="F37" s="95"/>
      <c r="G37" s="2175"/>
      <c r="H37" s="2178"/>
    </row>
    <row r="38" spans="1:9" s="144" customFormat="1" ht="13.8">
      <c r="A38" s="1783"/>
      <c r="B38" s="168"/>
      <c r="C38" s="238"/>
      <c r="D38" s="37"/>
      <c r="E38" s="90" t="s">
        <v>12816</v>
      </c>
      <c r="F38" s="95">
        <f>F42/0.2</f>
        <v>3298</v>
      </c>
      <c r="G38" s="2169"/>
      <c r="H38" s="2171"/>
    </row>
    <row r="39" spans="1:9" s="144" customFormat="1" ht="13.8">
      <c r="A39" s="1783"/>
      <c r="B39" s="168"/>
      <c r="C39" s="238"/>
      <c r="D39" s="37"/>
      <c r="E39" s="876"/>
      <c r="F39" s="95"/>
      <c r="G39" s="2169"/>
      <c r="H39" s="2171"/>
    </row>
    <row r="40" spans="1:9" ht="13.8">
      <c r="A40" s="465">
        <f>MAX(A$1:A36)+1</f>
        <v>7</v>
      </c>
      <c r="B40" s="44"/>
      <c r="C40" s="36" t="s">
        <v>117</v>
      </c>
      <c r="D40" s="37"/>
      <c r="E40" s="38" t="s">
        <v>118</v>
      </c>
      <c r="F40" s="39"/>
      <c r="G40" s="2169" t="s">
        <v>19</v>
      </c>
      <c r="H40" s="2096">
        <v>659.6</v>
      </c>
    </row>
    <row r="41" spans="1:9" ht="13.8">
      <c r="A41" s="84"/>
      <c r="B41" s="85"/>
      <c r="C41" s="78"/>
      <c r="D41" s="79" t="s">
        <v>1185</v>
      </c>
      <c r="E41" s="83" t="s">
        <v>1186</v>
      </c>
      <c r="F41" s="73"/>
      <c r="G41" s="2173" t="s">
        <v>19</v>
      </c>
      <c r="H41" s="2097">
        <v>659.6</v>
      </c>
    </row>
    <row r="42" spans="1:9" ht="13.8">
      <c r="A42" s="268"/>
      <c r="B42" s="35"/>
      <c r="C42" s="119"/>
      <c r="D42" s="120"/>
      <c r="E42" s="90" t="s">
        <v>2692</v>
      </c>
      <c r="F42" s="49">
        <v>659.6</v>
      </c>
      <c r="G42" s="2173"/>
      <c r="H42" s="2179"/>
    </row>
    <row r="43" spans="1:9" s="140" customFormat="1" ht="13.2">
      <c r="A43" s="23"/>
      <c r="B43" s="545"/>
      <c r="C43" s="546"/>
      <c r="D43" s="547"/>
      <c r="E43" s="90"/>
      <c r="F43" s="95"/>
      <c r="G43" s="2175"/>
      <c r="H43" s="2178"/>
    </row>
    <row r="44" spans="1:9" s="144" customFormat="1" ht="13.8">
      <c r="A44" s="1783"/>
      <c r="B44" s="35" t="s">
        <v>194</v>
      </c>
      <c r="C44" s="238"/>
      <c r="D44" s="37"/>
      <c r="E44" s="53" t="s">
        <v>195</v>
      </c>
      <c r="F44" s="644"/>
      <c r="G44" s="2169"/>
      <c r="H44" s="2171"/>
    </row>
    <row r="45" spans="1:9" s="144" customFormat="1" ht="13.8">
      <c r="A45" s="1783"/>
      <c r="B45" s="168"/>
      <c r="C45" s="238"/>
      <c r="D45" s="37"/>
      <c r="E45" s="38"/>
      <c r="F45" s="644"/>
      <c r="G45" s="2169"/>
      <c r="H45" s="2171"/>
    </row>
    <row r="46" spans="1:9" ht="13.8">
      <c r="A46" s="34">
        <f>MAX(A$1:A45)+1</f>
        <v>8</v>
      </c>
      <c r="B46" s="1363"/>
      <c r="C46" s="36" t="s">
        <v>196</v>
      </c>
      <c r="D46" s="37"/>
      <c r="E46" s="38" t="s">
        <v>197</v>
      </c>
      <c r="F46" s="159"/>
      <c r="G46" s="2169" t="s">
        <v>19</v>
      </c>
      <c r="H46" s="2096">
        <v>2.52</v>
      </c>
    </row>
    <row r="47" spans="1:9" ht="13.8">
      <c r="A47" s="1457"/>
      <c r="B47" s="1366"/>
      <c r="C47" s="78"/>
      <c r="D47" s="79" t="s">
        <v>198</v>
      </c>
      <c r="E47" s="83" t="s">
        <v>199</v>
      </c>
      <c r="F47" s="49"/>
      <c r="G47" s="2173" t="s">
        <v>19</v>
      </c>
      <c r="H47" s="2171">
        <v>2.52</v>
      </c>
    </row>
    <row r="48" spans="1:9" ht="13.8">
      <c r="A48" s="1457"/>
      <c r="B48" s="1366"/>
      <c r="C48" s="78"/>
      <c r="D48" s="79"/>
      <c r="E48" s="1787" t="s">
        <v>12817</v>
      </c>
      <c r="F48" s="49">
        <f>(0.6*0.6*1)*7</f>
        <v>2.52</v>
      </c>
      <c r="G48" s="2173"/>
      <c r="H48" s="2171"/>
    </row>
    <row r="49" spans="1:8" ht="13.8">
      <c r="A49" s="1457"/>
      <c r="B49" s="1366"/>
      <c r="C49" s="78"/>
      <c r="D49" s="79"/>
      <c r="E49" s="1394"/>
      <c r="F49" s="49"/>
      <c r="G49" s="2173"/>
      <c r="H49" s="2171"/>
    </row>
    <row r="50" spans="1:8" s="144" customFormat="1" ht="13.8">
      <c r="A50" s="34">
        <f>MAX(A$1:A46)+1</f>
        <v>9</v>
      </c>
      <c r="B50" s="1363"/>
      <c r="C50" s="36" t="s">
        <v>776</v>
      </c>
      <c r="D50" s="37"/>
      <c r="E50" s="38" t="s">
        <v>777</v>
      </c>
      <c r="F50" s="39"/>
      <c r="G50" s="2169" t="s">
        <v>19</v>
      </c>
      <c r="H50" s="2096">
        <v>1370.8000000000002</v>
      </c>
    </row>
    <row r="51" spans="1:8" ht="13.8">
      <c r="A51" s="1182"/>
      <c r="B51" s="93"/>
      <c r="C51" s="78"/>
      <c r="D51" s="79" t="s">
        <v>778</v>
      </c>
      <c r="E51" s="83" t="s">
        <v>779</v>
      </c>
      <c r="F51" s="73"/>
      <c r="G51" s="2173" t="s">
        <v>19</v>
      </c>
      <c r="H51" s="2179">
        <v>1370.8000000000002</v>
      </c>
    </row>
    <row r="52" spans="1:8" ht="13.8">
      <c r="A52" s="1182"/>
      <c r="B52" s="93"/>
      <c r="C52" s="78"/>
      <c r="D52" s="79"/>
      <c r="E52" s="90" t="s">
        <v>12818</v>
      </c>
      <c r="F52" s="108">
        <f>(0.5*0.8*3427)</f>
        <v>1370.8000000000002</v>
      </c>
      <c r="G52" s="2173"/>
      <c r="H52" s="2097"/>
    </row>
    <row r="53" spans="1:8" ht="13.8">
      <c r="A53" s="1182"/>
      <c r="B53" s="93"/>
      <c r="C53" s="78"/>
      <c r="D53" s="79"/>
      <c r="E53" s="876"/>
      <c r="F53" s="49"/>
      <c r="G53" s="2173"/>
      <c r="H53" s="2097"/>
    </row>
    <row r="54" spans="1:8" s="144" customFormat="1" ht="13.8">
      <c r="A54" s="34">
        <f>MAX(A$1:A50)+1</f>
        <v>10</v>
      </c>
      <c r="B54" s="1363"/>
      <c r="C54" s="36" t="s">
        <v>131</v>
      </c>
      <c r="D54" s="37"/>
      <c r="E54" s="38" t="s">
        <v>132</v>
      </c>
      <c r="F54" s="159"/>
      <c r="G54" s="2169" t="s">
        <v>19</v>
      </c>
      <c r="H54" s="2096">
        <v>376.2</v>
      </c>
    </row>
    <row r="55" spans="1:8" ht="13.8">
      <c r="A55" s="1788"/>
      <c r="B55" s="1789"/>
      <c r="C55" s="78"/>
      <c r="D55" s="79" t="s">
        <v>133</v>
      </c>
      <c r="E55" s="83" t="s">
        <v>134</v>
      </c>
      <c r="F55" s="49"/>
      <c r="G55" s="2173" t="s">
        <v>19</v>
      </c>
      <c r="H55" s="2171">
        <v>376.2</v>
      </c>
    </row>
    <row r="56" spans="1:8" ht="13.8">
      <c r="A56" s="1788"/>
      <c r="B56" s="1789"/>
      <c r="C56" s="78"/>
      <c r="D56" s="79"/>
      <c r="E56" s="90" t="s">
        <v>12819</v>
      </c>
      <c r="F56" s="49">
        <v>376.2</v>
      </c>
      <c r="G56" s="2173"/>
      <c r="H56" s="2180"/>
    </row>
    <row r="57" spans="1:8" ht="13.8">
      <c r="A57" s="84"/>
      <c r="B57" s="1363"/>
      <c r="C57" s="36"/>
      <c r="D57" s="37"/>
      <c r="E57" s="38"/>
      <c r="F57" s="159"/>
      <c r="G57" s="2169"/>
      <c r="H57" s="2097"/>
    </row>
    <row r="58" spans="1:8" ht="13.8">
      <c r="A58" s="34">
        <f>MAX(A$1:A57)+1</f>
        <v>11</v>
      </c>
      <c r="B58" s="1363"/>
      <c r="C58" s="36" t="s">
        <v>201</v>
      </c>
      <c r="D58" s="37"/>
      <c r="E58" s="38" t="s">
        <v>202</v>
      </c>
      <c r="F58" s="159"/>
      <c r="G58" s="2169" t="s">
        <v>19</v>
      </c>
      <c r="H58" s="2096">
        <v>997.11999999999989</v>
      </c>
    </row>
    <row r="59" spans="1:8" ht="13.8">
      <c r="A59" s="915"/>
      <c r="B59" s="1364"/>
      <c r="C59" s="78"/>
      <c r="D59" s="79" t="s">
        <v>203</v>
      </c>
      <c r="E59" s="83" t="s">
        <v>204</v>
      </c>
      <c r="F59" s="49"/>
      <c r="G59" s="2173" t="s">
        <v>19</v>
      </c>
      <c r="H59" s="2181">
        <v>997.11999999999989</v>
      </c>
    </row>
    <row r="60" spans="1:8" ht="13.8">
      <c r="A60" s="915"/>
      <c r="B60" s="1364"/>
      <c r="C60" s="78"/>
      <c r="D60" s="79"/>
      <c r="E60" s="90" t="s">
        <v>12820</v>
      </c>
      <c r="F60" s="108">
        <v>1373.32</v>
      </c>
      <c r="G60" s="2173"/>
      <c r="H60" s="2180"/>
    </row>
    <row r="61" spans="1:8" ht="13.8">
      <c r="A61" s="915"/>
      <c r="B61" s="1364"/>
      <c r="C61" s="78"/>
      <c r="D61" s="79"/>
      <c r="E61" s="90" t="s">
        <v>12821</v>
      </c>
      <c r="F61" s="214">
        <v>-376.2</v>
      </c>
      <c r="G61" s="2173"/>
      <c r="H61" s="2180"/>
    </row>
    <row r="62" spans="1:8" ht="13.8">
      <c r="A62" s="915"/>
      <c r="B62" s="1364"/>
      <c r="C62" s="78"/>
      <c r="D62" s="79"/>
      <c r="E62" s="90"/>
      <c r="F62" s="108">
        <f>SUM(F60:F61)</f>
        <v>997.11999999999989</v>
      </c>
      <c r="G62" s="2173"/>
      <c r="H62" s="2180"/>
    </row>
    <row r="63" spans="1:8" ht="13.8">
      <c r="A63" s="915"/>
      <c r="B63" s="1364"/>
      <c r="C63" s="78"/>
      <c r="D63" s="79"/>
      <c r="E63" s="83"/>
      <c r="F63" s="49"/>
      <c r="G63" s="2173"/>
      <c r="H63" s="2180"/>
    </row>
    <row r="64" spans="1:8" ht="13.8">
      <c r="A64" s="34">
        <f>MAX(A$1:A58)+1</f>
        <v>12</v>
      </c>
      <c r="B64" s="1363"/>
      <c r="C64" s="36" t="s">
        <v>2401</v>
      </c>
      <c r="D64" s="37"/>
      <c r="E64" s="38" t="s">
        <v>2402</v>
      </c>
      <c r="F64" s="159"/>
      <c r="G64" s="2169" t="s">
        <v>19</v>
      </c>
      <c r="H64" s="2096">
        <v>309.2</v>
      </c>
    </row>
    <row r="65" spans="1:9" ht="13.8">
      <c r="A65" s="915"/>
      <c r="B65" s="1364"/>
      <c r="C65" s="78"/>
      <c r="D65" s="79" t="s">
        <v>2403</v>
      </c>
      <c r="E65" s="83" t="s">
        <v>2404</v>
      </c>
      <c r="F65" s="49"/>
      <c r="G65" s="2173" t="s">
        <v>19</v>
      </c>
      <c r="H65" s="2171">
        <v>309.2</v>
      </c>
    </row>
    <row r="66" spans="1:9" ht="13.8">
      <c r="A66" s="915"/>
      <c r="B66" s="1364"/>
      <c r="C66" s="78"/>
      <c r="D66" s="79"/>
      <c r="E66" s="90" t="s">
        <v>12822</v>
      </c>
      <c r="F66" s="49">
        <v>309.2</v>
      </c>
      <c r="G66" s="2173"/>
      <c r="H66" s="2171"/>
    </row>
    <row r="67" spans="1:9" ht="13.8">
      <c r="A67" s="915"/>
      <c r="B67" s="1364"/>
      <c r="C67" s="78"/>
      <c r="D67" s="79"/>
      <c r="E67" s="1787" t="s">
        <v>12823</v>
      </c>
      <c r="F67" s="49"/>
      <c r="G67" s="2173"/>
      <c r="H67" s="2171"/>
    </row>
    <row r="68" spans="1:9" ht="13.8">
      <c r="A68" s="84"/>
      <c r="B68" s="1363"/>
      <c r="C68" s="36"/>
      <c r="D68" s="37"/>
      <c r="E68" s="1787" t="s">
        <v>12824</v>
      </c>
      <c r="F68" s="159"/>
      <c r="G68" s="2169"/>
      <c r="H68" s="2097"/>
    </row>
    <row r="69" spans="1:9" ht="13.8">
      <c r="A69" s="84"/>
      <c r="B69" s="1363"/>
      <c r="C69" s="36"/>
      <c r="D69" s="37"/>
      <c r="E69" s="1394"/>
      <c r="F69" s="159"/>
      <c r="G69" s="2169"/>
      <c r="H69" s="2097"/>
    </row>
    <row r="70" spans="1:9" ht="13.8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39"/>
      <c r="G70" s="2169" t="s">
        <v>19</v>
      </c>
      <c r="H70" s="2096">
        <v>376.20000000000027</v>
      </c>
    </row>
    <row r="71" spans="1:9" ht="26.4">
      <c r="A71" s="84"/>
      <c r="B71" s="85"/>
      <c r="C71" s="78"/>
      <c r="D71" s="79" t="s">
        <v>138</v>
      </c>
      <c r="E71" s="83" t="s">
        <v>218</v>
      </c>
      <c r="F71" s="73"/>
      <c r="G71" s="2173" t="s">
        <v>19</v>
      </c>
      <c r="H71" s="2181">
        <v>376.20000000000027</v>
      </c>
    </row>
    <row r="72" spans="1:9" ht="13.8">
      <c r="A72" s="23"/>
      <c r="B72" s="522"/>
      <c r="C72" s="31"/>
      <c r="D72" s="523"/>
      <c r="E72" s="156" t="s">
        <v>12825</v>
      </c>
      <c r="F72" s="95"/>
      <c r="G72" s="2175"/>
      <c r="H72" s="2095"/>
    </row>
    <row r="73" spans="1:9" ht="13.8">
      <c r="A73" s="23"/>
      <c r="B73" s="522"/>
      <c r="C73" s="31"/>
      <c r="D73" s="523"/>
      <c r="E73" s="90" t="s">
        <v>141</v>
      </c>
      <c r="F73" s="95">
        <f>F48+F52</f>
        <v>1373.3200000000002</v>
      </c>
      <c r="G73" s="2175"/>
      <c r="H73" s="2095"/>
    </row>
    <row r="74" spans="1:9" s="127" customFormat="1" ht="13.8">
      <c r="A74" s="123"/>
      <c r="B74" s="35"/>
      <c r="C74" s="35"/>
      <c r="D74" s="79"/>
      <c r="E74" s="90" t="s">
        <v>210</v>
      </c>
      <c r="F74" s="196">
        <f>-H58</f>
        <v>-997.11999999999989</v>
      </c>
      <c r="G74" s="2176"/>
      <c r="H74" s="2094"/>
      <c r="I74"/>
    </row>
    <row r="75" spans="1:9" s="127" customFormat="1" ht="13.8">
      <c r="A75" s="123"/>
      <c r="B75" s="35"/>
      <c r="C75" s="35"/>
      <c r="D75" s="79"/>
      <c r="E75" s="83"/>
      <c r="F75" s="95">
        <f>SUM(F73:F74)</f>
        <v>376.20000000000027</v>
      </c>
      <c r="G75" s="2176"/>
      <c r="H75" s="2094"/>
      <c r="I75"/>
    </row>
    <row r="76" spans="1:9" s="127" customFormat="1" ht="13.8">
      <c r="A76" s="123"/>
      <c r="B76" s="35"/>
      <c r="C76" s="35"/>
      <c r="D76" s="79"/>
      <c r="E76" s="83"/>
      <c r="F76" s="95"/>
      <c r="G76" s="2176"/>
      <c r="H76" s="2094"/>
      <c r="I76"/>
    </row>
    <row r="77" spans="1:9" s="127" customFormat="1" ht="26.4">
      <c r="A77" s="123"/>
      <c r="B77" s="35" t="s">
        <v>1061</v>
      </c>
      <c r="C77" s="35"/>
      <c r="D77" s="120"/>
      <c r="E77" s="401" t="s">
        <v>1062</v>
      </c>
      <c r="F77" s="129"/>
      <c r="G77" s="2176"/>
      <c r="H77" s="2094"/>
      <c r="I77"/>
    </row>
    <row r="78" spans="1:9" ht="13.8">
      <c r="A78" s="23"/>
      <c r="B78" s="522"/>
      <c r="C78" s="31"/>
      <c r="D78" s="523"/>
      <c r="E78" s="33"/>
      <c r="F78" s="28"/>
      <c r="G78" s="2175"/>
      <c r="H78" s="2095"/>
    </row>
    <row r="79" spans="1:9" ht="26.4">
      <c r="A79" s="34">
        <f>MAX(A$1:A78)+1</f>
        <v>14</v>
      </c>
      <c r="B79" s="1363"/>
      <c r="C79" s="36" t="s">
        <v>5770</v>
      </c>
      <c r="D79" s="37"/>
      <c r="E79" s="38" t="s">
        <v>5771</v>
      </c>
      <c r="F79" s="159"/>
      <c r="G79" s="2169" t="s">
        <v>68</v>
      </c>
      <c r="H79" s="2096">
        <v>670</v>
      </c>
    </row>
    <row r="80" spans="1:9" ht="26.4">
      <c r="A80" s="84"/>
      <c r="B80" s="1366"/>
      <c r="C80" s="78"/>
      <c r="D80" s="79" t="s">
        <v>5772</v>
      </c>
      <c r="E80" s="83" t="s">
        <v>5773</v>
      </c>
      <c r="F80" s="49"/>
      <c r="G80" s="2173" t="s">
        <v>68</v>
      </c>
      <c r="H80" s="2097">
        <v>670</v>
      </c>
    </row>
    <row r="81" spans="1:8" ht="13.8">
      <c r="A81" s="84"/>
      <c r="B81" s="1366"/>
      <c r="C81" s="78"/>
      <c r="D81" s="79"/>
      <c r="E81" s="90" t="s">
        <v>12135</v>
      </c>
      <c r="F81" s="49">
        <v>670</v>
      </c>
      <c r="G81" s="2173"/>
      <c r="H81" s="2097"/>
    </row>
    <row r="82" spans="1:8" ht="13.8">
      <c r="A82" s="84"/>
      <c r="B82" s="1366"/>
      <c r="C82" s="78"/>
      <c r="D82" s="79"/>
      <c r="E82" s="876"/>
      <c r="F82" s="49"/>
      <c r="G82" s="2173"/>
      <c r="H82" s="2097"/>
    </row>
    <row r="83" spans="1:8" ht="13.8">
      <c r="A83" s="915"/>
      <c r="B83" s="35" t="s">
        <v>1831</v>
      </c>
      <c r="C83" s="35"/>
      <c r="D83" s="120"/>
      <c r="E83" s="53" t="s">
        <v>1832</v>
      </c>
      <c r="F83" s="1774"/>
      <c r="G83" s="2182"/>
      <c r="H83" s="917"/>
    </row>
    <row r="84" spans="1:8" ht="13.8">
      <c r="A84" s="915"/>
      <c r="B84" s="1364"/>
      <c r="C84" s="1375"/>
      <c r="D84" s="1376"/>
      <c r="E84" s="1394"/>
      <c r="F84" s="1774"/>
      <c r="G84" s="2182"/>
      <c r="H84" s="917"/>
    </row>
    <row r="85" spans="1:8" ht="13.8">
      <c r="A85" s="1379">
        <f>MAX(A$1:A84)+1</f>
        <v>15</v>
      </c>
      <c r="B85" s="1364"/>
      <c r="C85" s="36" t="s">
        <v>1833</v>
      </c>
      <c r="D85" s="37"/>
      <c r="E85" s="38" t="s">
        <v>1834</v>
      </c>
      <c r="F85" s="39"/>
      <c r="G85" s="2169" t="s">
        <v>19</v>
      </c>
      <c r="H85" s="2096">
        <v>67</v>
      </c>
    </row>
    <row r="86" spans="1:8" ht="13.8">
      <c r="A86" s="915"/>
      <c r="B86" s="1364"/>
      <c r="C86" s="146"/>
      <c r="D86" s="361" t="s">
        <v>12136</v>
      </c>
      <c r="E86" s="370" t="s">
        <v>12137</v>
      </c>
      <c r="F86" s="363"/>
      <c r="G86" s="2183" t="s">
        <v>19</v>
      </c>
      <c r="H86" s="2097">
        <v>67</v>
      </c>
    </row>
    <row r="87" spans="1:8" ht="13.8">
      <c r="A87" s="915"/>
      <c r="B87" s="1364"/>
      <c r="C87" s="146"/>
      <c r="D87" s="37"/>
      <c r="E87" s="1787" t="s">
        <v>12826</v>
      </c>
      <c r="F87" s="1774">
        <v>67</v>
      </c>
      <c r="G87" s="2169"/>
      <c r="H87" s="2177"/>
    </row>
    <row r="88" spans="1:8" ht="13.8">
      <c r="A88" s="84"/>
      <c r="B88" s="1366"/>
      <c r="C88" s="78"/>
      <c r="D88" s="79"/>
      <c r="E88" s="876"/>
      <c r="F88" s="49"/>
      <c r="G88" s="2173"/>
      <c r="H88" s="2097"/>
    </row>
    <row r="89" spans="1:8" s="144" customFormat="1" ht="15.6">
      <c r="A89" s="915"/>
      <c r="B89" s="1369" t="s">
        <v>941</v>
      </c>
      <c r="C89" s="1370"/>
      <c r="D89" s="1370"/>
      <c r="E89" s="1371" t="s">
        <v>10585</v>
      </c>
      <c r="F89" s="916"/>
      <c r="G89" s="2184"/>
      <c r="H89" s="917"/>
    </row>
    <row r="90" spans="1:8" ht="13.8">
      <c r="A90" s="915"/>
      <c r="B90" s="1364"/>
      <c r="C90" s="1375"/>
      <c r="D90" s="1376"/>
      <c r="E90" s="481"/>
      <c r="F90" s="1774"/>
      <c r="G90" s="2182"/>
      <c r="H90" s="917"/>
    </row>
    <row r="91" spans="1:8" ht="13.8">
      <c r="A91" s="34">
        <f>MAX(A$1:A90)+1</f>
        <v>16</v>
      </c>
      <c r="B91" s="557"/>
      <c r="C91" s="373">
        <v>91080101</v>
      </c>
      <c r="D91" s="374"/>
      <c r="E91" s="38" t="s">
        <v>943</v>
      </c>
      <c r="F91" s="159"/>
      <c r="G91" s="2169" t="s">
        <v>68</v>
      </c>
      <c r="H91" s="2096">
        <v>3753</v>
      </c>
    </row>
    <row r="92" spans="1:8" ht="13.8">
      <c r="A92" s="915"/>
      <c r="B92" s="558"/>
      <c r="C92" s="376"/>
      <c r="D92" s="377">
        <v>9108010101</v>
      </c>
      <c r="E92" s="83" t="s">
        <v>12762</v>
      </c>
      <c r="F92" s="49"/>
      <c r="G92" s="2173" t="s">
        <v>68</v>
      </c>
      <c r="H92" s="2185">
        <v>3283</v>
      </c>
    </row>
    <row r="93" spans="1:8" ht="13.8">
      <c r="A93" s="915"/>
      <c r="B93" s="1364"/>
      <c r="C93" s="1375"/>
      <c r="D93" s="1376"/>
      <c r="E93" s="1367" t="s">
        <v>12827</v>
      </c>
      <c r="F93" s="1771">
        <v>550</v>
      </c>
      <c r="G93" s="2182"/>
      <c r="H93" s="2186"/>
    </row>
    <row r="94" spans="1:8" ht="13.8">
      <c r="A94" s="915"/>
      <c r="B94" s="1364"/>
      <c r="C94" s="1375"/>
      <c r="D94" s="1376"/>
      <c r="E94" s="1367" t="s">
        <v>12828</v>
      </c>
      <c r="F94" s="1771">
        <v>2121</v>
      </c>
      <c r="G94" s="2182"/>
      <c r="H94" s="2186"/>
    </row>
    <row r="95" spans="1:8" ht="13.8">
      <c r="A95" s="915"/>
      <c r="B95" s="1364"/>
      <c r="C95" s="1375"/>
      <c r="D95" s="1376"/>
      <c r="E95" s="1367" t="s">
        <v>12829</v>
      </c>
      <c r="F95" s="2187">
        <v>612</v>
      </c>
      <c r="G95" s="2182"/>
      <c r="H95" s="2186"/>
    </row>
    <row r="96" spans="1:8" ht="13.8">
      <c r="A96" s="915"/>
      <c r="B96" s="1364"/>
      <c r="C96" s="1375"/>
      <c r="D96" s="1376"/>
      <c r="E96" s="1367"/>
      <c r="F96" s="1771">
        <f>SUM(F93:F95)</f>
        <v>3283</v>
      </c>
      <c r="G96" s="2182"/>
      <c r="H96" s="2186"/>
    </row>
    <row r="97" spans="1:8" ht="13.8">
      <c r="A97" s="84"/>
      <c r="B97" s="1366"/>
      <c r="C97" s="376"/>
      <c r="D97" s="377">
        <v>9108010108</v>
      </c>
      <c r="E97" s="83" t="s">
        <v>12024</v>
      </c>
      <c r="F97" s="1133"/>
      <c r="G97" s="2173" t="s">
        <v>68</v>
      </c>
      <c r="H97" s="2171">
        <v>470</v>
      </c>
    </row>
    <row r="98" spans="1:8" ht="13.8">
      <c r="A98" s="915"/>
      <c r="B98" s="1364"/>
      <c r="C98" s="1375"/>
      <c r="D98" s="1376"/>
      <c r="E98" s="1367" t="s">
        <v>12827</v>
      </c>
      <c r="F98" s="1771">
        <v>50</v>
      </c>
      <c r="G98" s="2182"/>
      <c r="H98" s="1793"/>
    </row>
    <row r="99" spans="1:8" ht="13.8">
      <c r="A99" s="915"/>
      <c r="B99" s="1364"/>
      <c r="C99" s="1375"/>
      <c r="D99" s="1376"/>
      <c r="E99" s="1367" t="s">
        <v>12828</v>
      </c>
      <c r="F99" s="1771">
        <v>270</v>
      </c>
      <c r="G99" s="2182"/>
      <c r="H99" s="1793"/>
    </row>
    <row r="100" spans="1:8" ht="13.8">
      <c r="A100" s="915"/>
      <c r="B100" s="1364"/>
      <c r="C100" s="1375"/>
      <c r="D100" s="1376"/>
      <c r="E100" s="1367" t="s">
        <v>12829</v>
      </c>
      <c r="F100" s="2187">
        <v>150</v>
      </c>
      <c r="G100" s="2182"/>
      <c r="H100" s="1793"/>
    </row>
    <row r="101" spans="1:8" ht="13.8">
      <c r="A101" s="915"/>
      <c r="B101" s="1364"/>
      <c r="C101" s="1375"/>
      <c r="D101" s="1376"/>
      <c r="E101" s="1367"/>
      <c r="F101" s="1771">
        <f>SUM(F98:F100)</f>
        <v>470</v>
      </c>
      <c r="G101" s="2182"/>
      <c r="H101" s="1793"/>
    </row>
    <row r="102" spans="1:8" ht="13.8">
      <c r="A102" s="915"/>
      <c r="B102" s="1364"/>
      <c r="C102" s="1375"/>
      <c r="D102" s="1376"/>
      <c r="E102" s="1367"/>
      <c r="F102" s="1771"/>
      <c r="G102" s="2182"/>
      <c r="H102" s="1793"/>
    </row>
    <row r="103" spans="1:8" s="1726" customFormat="1" ht="13.2">
      <c r="A103" s="34">
        <f>MAX(A$1:A102)+1</f>
        <v>17</v>
      </c>
      <c r="B103" s="1380"/>
      <c r="C103" s="373">
        <v>91080118</v>
      </c>
      <c r="D103" s="374"/>
      <c r="E103" s="38" t="s">
        <v>4931</v>
      </c>
      <c r="F103" s="1761"/>
      <c r="G103" s="2188" t="s">
        <v>68</v>
      </c>
      <c r="H103" s="2096">
        <v>470</v>
      </c>
    </row>
    <row r="104" spans="1:8" s="1726" customFormat="1" ht="13.2">
      <c r="A104" s="920"/>
      <c r="B104" s="1380"/>
      <c r="C104" s="376"/>
      <c r="D104" s="377">
        <v>9108011801</v>
      </c>
      <c r="E104" s="83" t="s">
        <v>4932</v>
      </c>
      <c r="F104" s="1762"/>
      <c r="G104" s="2189" t="s">
        <v>68</v>
      </c>
      <c r="H104" s="2185">
        <v>470</v>
      </c>
    </row>
    <row r="105" spans="1:8" s="1726" customFormat="1" ht="13.2">
      <c r="A105" s="920"/>
      <c r="B105" s="1387"/>
      <c r="C105" s="1388"/>
      <c r="D105" s="1389"/>
      <c r="E105" s="1794" t="s">
        <v>12138</v>
      </c>
      <c r="F105" s="1768">
        <v>470</v>
      </c>
      <c r="G105" s="2189"/>
      <c r="H105" s="2190"/>
    </row>
    <row r="106" spans="1:8" s="1726" customFormat="1" ht="13.2">
      <c r="A106" s="920"/>
      <c r="B106" s="1380"/>
      <c r="C106" s="1772"/>
      <c r="D106" s="1389"/>
      <c r="E106" s="1052"/>
      <c r="F106" s="1762"/>
      <c r="G106" s="2189"/>
      <c r="H106" s="2190"/>
    </row>
    <row r="107" spans="1:8" ht="13.8">
      <c r="A107" s="34">
        <f>MAX(A$1:A106)+1</f>
        <v>18</v>
      </c>
      <c r="B107" s="557"/>
      <c r="C107" s="373">
        <v>91090101</v>
      </c>
      <c r="D107" s="374"/>
      <c r="E107" s="38" t="s">
        <v>10992</v>
      </c>
      <c r="F107" s="159"/>
      <c r="G107" s="2169" t="s">
        <v>68</v>
      </c>
      <c r="H107" s="2096">
        <v>160</v>
      </c>
    </row>
    <row r="108" spans="1:8" ht="13.8">
      <c r="A108" s="915"/>
      <c r="B108" s="558"/>
      <c r="C108" s="376"/>
      <c r="D108" s="377">
        <v>9109010101</v>
      </c>
      <c r="E108" s="83" t="s">
        <v>12121</v>
      </c>
      <c r="F108" s="49"/>
      <c r="G108" s="2173" t="s">
        <v>68</v>
      </c>
      <c r="H108" s="2171">
        <v>160</v>
      </c>
    </row>
    <row r="109" spans="1:8" ht="13.8">
      <c r="A109" s="915"/>
      <c r="B109" s="1364"/>
      <c r="C109" s="1375"/>
      <c r="D109" s="1376"/>
      <c r="E109" s="1787" t="s">
        <v>12830</v>
      </c>
      <c r="F109" s="1771">
        <v>160</v>
      </c>
      <c r="G109" s="2182"/>
      <c r="H109" s="917"/>
    </row>
    <row r="110" spans="1:8" ht="13.8">
      <c r="A110" s="915"/>
      <c r="B110" s="1364"/>
      <c r="C110" s="1375"/>
      <c r="D110" s="1376"/>
      <c r="E110" s="481"/>
      <c r="F110" s="1771"/>
      <c r="G110" s="2182"/>
      <c r="H110" s="917"/>
    </row>
    <row r="111" spans="1:8" ht="26.4">
      <c r="A111" s="1379">
        <f>MAX(A$1:A110)+1</f>
        <v>19</v>
      </c>
      <c r="B111" s="557"/>
      <c r="C111" s="373">
        <v>91100102</v>
      </c>
      <c r="D111" s="374"/>
      <c r="E111" s="38" t="s">
        <v>10593</v>
      </c>
      <c r="F111" s="159"/>
      <c r="G111" s="2169" t="s">
        <v>64</v>
      </c>
      <c r="H111" s="2096">
        <v>32</v>
      </c>
    </row>
    <row r="112" spans="1:8" ht="26.4">
      <c r="A112" s="915"/>
      <c r="B112" s="558"/>
      <c r="C112" s="376"/>
      <c r="D112" s="377">
        <v>9110010202</v>
      </c>
      <c r="E112" s="83" t="s">
        <v>10594</v>
      </c>
      <c r="F112" s="49"/>
      <c r="G112" s="2173" t="s">
        <v>64</v>
      </c>
      <c r="H112" s="2171">
        <v>32</v>
      </c>
    </row>
    <row r="113" spans="1:9" ht="13.8">
      <c r="A113" s="915"/>
      <c r="B113" s="1364"/>
      <c r="C113" s="1375"/>
      <c r="D113" s="1376"/>
      <c r="E113" s="1787" t="s">
        <v>12783</v>
      </c>
      <c r="F113" s="1774">
        <v>20</v>
      </c>
      <c r="G113" s="2182"/>
      <c r="H113" s="917"/>
    </row>
    <row r="114" spans="1:9" ht="13.8">
      <c r="A114" s="915"/>
      <c r="B114" s="1364"/>
      <c r="C114" s="1375"/>
      <c r="D114" s="1376"/>
      <c r="E114" s="1787" t="s">
        <v>12831</v>
      </c>
      <c r="F114" s="1774">
        <v>10</v>
      </c>
      <c r="G114" s="2182"/>
      <c r="H114" s="917"/>
    </row>
    <row r="115" spans="1:9" ht="13.8">
      <c r="A115" s="915"/>
      <c r="B115" s="1364"/>
      <c r="C115" s="1375"/>
      <c r="D115" s="1376"/>
      <c r="E115" s="1787" t="s">
        <v>12832</v>
      </c>
      <c r="F115" s="1775">
        <v>2</v>
      </c>
      <c r="G115" s="2182"/>
      <c r="H115" s="917"/>
    </row>
    <row r="116" spans="1:9" ht="13.8">
      <c r="A116" s="915"/>
      <c r="B116" s="1364"/>
      <c r="C116" s="1375"/>
      <c r="D116" s="1376"/>
      <c r="E116" s="1787"/>
      <c r="F116" s="1771">
        <f>SUM(F113:F115)</f>
        <v>32</v>
      </c>
      <c r="G116" s="2182"/>
      <c r="H116" s="917"/>
    </row>
    <row r="117" spans="1:9" ht="13.8">
      <c r="A117" s="915"/>
      <c r="B117" s="1364"/>
      <c r="C117" s="1375"/>
      <c r="D117" s="1376"/>
      <c r="E117" s="1394"/>
      <c r="F117" s="1771"/>
      <c r="G117" s="2182"/>
      <c r="H117" s="917"/>
    </row>
    <row r="118" spans="1:9" s="127" customFormat="1" ht="13.8">
      <c r="A118" s="123"/>
      <c r="B118" s="35" t="s">
        <v>10809</v>
      </c>
      <c r="C118" s="35"/>
      <c r="D118" s="120"/>
      <c r="E118" s="53" t="s">
        <v>10810</v>
      </c>
      <c r="F118" s="129"/>
      <c r="G118" s="2176"/>
      <c r="H118" s="2177"/>
      <c r="I118"/>
    </row>
    <row r="119" spans="1:9" s="127" customFormat="1" ht="13.8">
      <c r="A119" s="123"/>
      <c r="B119" s="35"/>
      <c r="C119" s="35"/>
      <c r="D119" s="120"/>
      <c r="E119" s="53"/>
      <c r="F119" s="129"/>
      <c r="G119" s="2176"/>
      <c r="H119" s="2177"/>
      <c r="I119"/>
    </row>
    <row r="120" spans="1:9" ht="15.6">
      <c r="A120" s="1379">
        <f>MAX(A$1:A119)+1</f>
        <v>20</v>
      </c>
      <c r="B120" s="285"/>
      <c r="C120" s="1835" t="s">
        <v>12169</v>
      </c>
      <c r="D120" s="1835"/>
      <c r="E120" s="239" t="s">
        <v>12170</v>
      </c>
      <c r="F120" s="239"/>
      <c r="G120" s="2191" t="s">
        <v>68</v>
      </c>
      <c r="H120" s="2096">
        <v>29400</v>
      </c>
    </row>
    <row r="121" spans="1:9" ht="15.6">
      <c r="A121" s="84"/>
      <c r="B121" s="285"/>
      <c r="C121" s="578"/>
      <c r="D121" s="1836" t="s">
        <v>12171</v>
      </c>
      <c r="E121" s="370" t="s">
        <v>12198</v>
      </c>
      <c r="F121" s="370"/>
      <c r="G121" s="2192" t="s">
        <v>68</v>
      </c>
      <c r="H121" s="2111">
        <v>29400</v>
      </c>
    </row>
    <row r="122" spans="1:9" ht="15.6">
      <c r="A122" s="84"/>
      <c r="B122" s="285"/>
      <c r="C122" s="578"/>
      <c r="D122" s="1836"/>
      <c r="E122" s="132" t="s">
        <v>12833</v>
      </c>
      <c r="F122" s="2193">
        <v>21960</v>
      </c>
      <c r="G122" s="2192"/>
      <c r="H122" s="2194"/>
    </row>
    <row r="123" spans="1:9" ht="15.6">
      <c r="A123" s="84"/>
      <c r="B123" s="285"/>
      <c r="C123" s="578"/>
      <c r="D123" s="1836"/>
      <c r="E123" s="132" t="s">
        <v>12834</v>
      </c>
      <c r="F123" s="2195">
        <v>7440</v>
      </c>
      <c r="G123" s="2192"/>
      <c r="H123" s="2194"/>
    </row>
    <row r="124" spans="1:9" ht="15.6">
      <c r="A124" s="84"/>
      <c r="B124" s="285"/>
      <c r="C124" s="578"/>
      <c r="D124" s="1836"/>
      <c r="E124" s="370"/>
      <c r="F124" s="2193">
        <f>SUM(F122:F123)</f>
        <v>29400</v>
      </c>
      <c r="G124" s="2192"/>
      <c r="H124" s="2194"/>
    </row>
    <row r="125" spans="1:9" ht="15.6">
      <c r="A125" s="84"/>
      <c r="B125" s="285"/>
      <c r="C125" s="578"/>
      <c r="D125" s="1836"/>
      <c r="E125" s="370"/>
      <c r="F125" s="370"/>
      <c r="G125" s="2192"/>
      <c r="H125" s="2194"/>
    </row>
    <row r="126" spans="1:9" ht="13.8">
      <c r="A126" s="1379">
        <f>MAX(A$1:A125)+1</f>
        <v>21</v>
      </c>
      <c r="B126" s="44"/>
      <c r="C126" s="373">
        <v>91010802</v>
      </c>
      <c r="D126" s="374"/>
      <c r="E126" s="38" t="s">
        <v>12172</v>
      </c>
      <c r="F126" s="39"/>
      <c r="G126" s="2169" t="s">
        <v>68</v>
      </c>
      <c r="H126" s="2096">
        <v>14730</v>
      </c>
    </row>
    <row r="127" spans="1:9" ht="13.8">
      <c r="A127" s="84"/>
      <c r="B127" s="85"/>
      <c r="C127" s="376"/>
      <c r="D127" s="377">
        <v>9101080201</v>
      </c>
      <c r="E127" s="83" t="s">
        <v>12173</v>
      </c>
      <c r="F127" s="73"/>
      <c r="G127" s="2173" t="s">
        <v>68</v>
      </c>
      <c r="H127" s="2179">
        <v>14730</v>
      </c>
    </row>
    <row r="128" spans="1:9" ht="13.8">
      <c r="A128" s="84"/>
      <c r="B128" s="85"/>
      <c r="C128" s="376"/>
      <c r="D128" s="377"/>
      <c r="E128" s="83"/>
      <c r="F128" s="73"/>
      <c r="G128" s="2173"/>
      <c r="H128" s="2179"/>
    </row>
    <row r="129" spans="1:8" ht="13.8">
      <c r="A129" s="1379">
        <f>MAX(A$1:A128)+1</f>
        <v>22</v>
      </c>
      <c r="B129" s="44"/>
      <c r="C129" s="373">
        <v>91011202</v>
      </c>
      <c r="D129" s="374"/>
      <c r="E129" s="38" t="s">
        <v>12174</v>
      </c>
      <c r="F129" s="39"/>
      <c r="G129" s="2169" t="s">
        <v>64</v>
      </c>
      <c r="H129" s="2096">
        <v>250</v>
      </c>
    </row>
    <row r="130" spans="1:8" ht="13.8">
      <c r="A130" s="84"/>
      <c r="B130" s="85"/>
      <c r="C130" s="376"/>
      <c r="D130" s="377">
        <v>9101120201</v>
      </c>
      <c r="E130" s="83" t="s">
        <v>12175</v>
      </c>
      <c r="F130" s="73"/>
      <c r="G130" s="2173" t="s">
        <v>64</v>
      </c>
      <c r="H130" s="2179">
        <v>250</v>
      </c>
    </row>
    <row r="131" spans="1:8" ht="13.8">
      <c r="A131" s="84"/>
      <c r="B131" s="85"/>
      <c r="C131" s="376"/>
      <c r="D131" s="377"/>
      <c r="E131" s="83"/>
      <c r="F131" s="73"/>
      <c r="G131" s="2173"/>
      <c r="H131" s="2179"/>
    </row>
    <row r="132" spans="1:8" ht="13.8">
      <c r="A132" s="1379">
        <f>MAX(A$1:A131)+1</f>
        <v>23</v>
      </c>
      <c r="B132" s="44"/>
      <c r="C132" s="373">
        <v>91011203</v>
      </c>
      <c r="D132" s="374"/>
      <c r="E132" s="38" t="s">
        <v>12176</v>
      </c>
      <c r="F132" s="39"/>
      <c r="G132" s="2169" t="s">
        <v>64</v>
      </c>
      <c r="H132" s="2096">
        <v>250</v>
      </c>
    </row>
    <row r="133" spans="1:8" ht="26.4">
      <c r="A133" s="84"/>
      <c r="B133" s="85"/>
      <c r="C133" s="376"/>
      <c r="D133" s="377">
        <v>9101120301</v>
      </c>
      <c r="E133" s="83" t="s">
        <v>12177</v>
      </c>
      <c r="F133" s="73"/>
      <c r="G133" s="2173" t="s">
        <v>64</v>
      </c>
      <c r="H133" s="2179">
        <v>250</v>
      </c>
    </row>
    <row r="134" spans="1:8" ht="13.8">
      <c r="A134" s="84"/>
      <c r="B134" s="85"/>
      <c r="C134" s="376"/>
      <c r="D134" s="377"/>
      <c r="E134" s="83"/>
      <c r="F134" s="73"/>
      <c r="G134" s="2173"/>
      <c r="H134" s="2179"/>
    </row>
    <row r="135" spans="1:8" ht="13.8">
      <c r="A135" s="1379">
        <f>MAX(A$1:A134)+1</f>
        <v>24</v>
      </c>
      <c r="B135" s="44"/>
      <c r="C135" s="373">
        <v>91011301</v>
      </c>
      <c r="D135" s="374"/>
      <c r="E135" s="38" t="s">
        <v>12178</v>
      </c>
      <c r="F135" s="39"/>
      <c r="G135" s="2169" t="s">
        <v>64</v>
      </c>
      <c r="H135" s="2096">
        <v>29330</v>
      </c>
    </row>
    <row r="136" spans="1:8" ht="26.4">
      <c r="A136" s="84"/>
      <c r="B136" s="85"/>
      <c r="C136" s="376"/>
      <c r="D136" s="376">
        <v>9101130103</v>
      </c>
      <c r="E136" s="83" t="s">
        <v>12179</v>
      </c>
      <c r="F136" s="73"/>
      <c r="G136" s="2173" t="s">
        <v>64</v>
      </c>
      <c r="H136" s="2179">
        <v>29330</v>
      </c>
    </row>
    <row r="137" spans="1:8" ht="13.8">
      <c r="A137" s="84"/>
      <c r="B137" s="85"/>
      <c r="C137" s="376"/>
      <c r="D137" s="376"/>
      <c r="E137" s="83"/>
      <c r="F137" s="73"/>
      <c r="G137" s="2173"/>
      <c r="H137" s="2097"/>
    </row>
    <row r="138" spans="1:8" s="654" customFormat="1" ht="13.8">
      <c r="A138" s="1379">
        <f>MAX(A$1:A137)+1</f>
        <v>25</v>
      </c>
      <c r="B138" s="372"/>
      <c r="C138" s="373">
        <v>91022701</v>
      </c>
      <c r="D138" s="374"/>
      <c r="E138" s="38" t="s">
        <v>10989</v>
      </c>
      <c r="F138" s="39"/>
      <c r="G138" s="2169" t="s">
        <v>64</v>
      </c>
      <c r="H138" s="2196">
        <v>268</v>
      </c>
    </row>
    <row r="139" spans="1:8" s="654" customFormat="1" ht="13.8">
      <c r="A139" s="511"/>
      <c r="B139" s="375"/>
      <c r="C139" s="376"/>
      <c r="D139" s="377">
        <v>9102270101</v>
      </c>
      <c r="E139" s="83" t="s">
        <v>10990</v>
      </c>
      <c r="F139" s="73"/>
      <c r="G139" s="2173" t="s">
        <v>64</v>
      </c>
      <c r="H139" s="2097">
        <v>268</v>
      </c>
    </row>
    <row r="140" spans="1:8" ht="13.8">
      <c r="A140" s="915"/>
      <c r="B140" s="1364"/>
      <c r="C140" s="1375"/>
      <c r="D140" s="1376"/>
      <c r="E140" s="1787"/>
      <c r="F140" s="1774"/>
      <c r="G140" s="2182"/>
      <c r="H140" s="2177"/>
    </row>
    <row r="141" spans="1:8" ht="13.8">
      <c r="A141" s="1379">
        <f>MAX(A$1:A140)+1</f>
        <v>26</v>
      </c>
      <c r="B141" s="372"/>
      <c r="C141" s="373">
        <v>91041901</v>
      </c>
      <c r="D141" s="374"/>
      <c r="E141" s="38" t="s">
        <v>12020</v>
      </c>
      <c r="F141" s="39"/>
      <c r="G141" s="2169" t="s">
        <v>68</v>
      </c>
      <c r="H141" s="2196">
        <v>276</v>
      </c>
    </row>
    <row r="142" spans="1:8" ht="13.8">
      <c r="A142" s="84"/>
      <c r="B142" s="375"/>
      <c r="C142" s="376"/>
      <c r="D142" s="377">
        <v>9104190102</v>
      </c>
      <c r="E142" s="83" t="s">
        <v>12023</v>
      </c>
      <c r="F142" s="73"/>
      <c r="G142" s="2173" t="s">
        <v>68</v>
      </c>
      <c r="H142" s="2097">
        <v>276</v>
      </c>
    </row>
    <row r="143" spans="1:8" ht="13.8">
      <c r="A143" s="84"/>
      <c r="B143" s="375"/>
      <c r="C143" s="376"/>
      <c r="D143" s="377"/>
      <c r="E143" s="83"/>
      <c r="F143" s="73"/>
      <c r="G143" s="2173"/>
      <c r="H143" s="2177"/>
    </row>
    <row r="144" spans="1:8" ht="13.8">
      <c r="A144" s="1379">
        <f>MAX(A$1:A143)+1</f>
        <v>27</v>
      </c>
      <c r="B144" s="44"/>
      <c r="C144" s="373">
        <v>91080101</v>
      </c>
      <c r="D144" s="374"/>
      <c r="E144" s="38" t="s">
        <v>10589</v>
      </c>
      <c r="F144" s="39"/>
      <c r="G144" s="2169" t="s">
        <v>68</v>
      </c>
      <c r="H144" s="2096">
        <v>38080</v>
      </c>
    </row>
    <row r="145" spans="1:8" ht="13.8">
      <c r="A145" s="84"/>
      <c r="B145" s="85"/>
      <c r="C145" s="376"/>
      <c r="D145" s="377">
        <v>9108010102</v>
      </c>
      <c r="E145" s="83" t="s">
        <v>12199</v>
      </c>
      <c r="F145" s="73"/>
      <c r="G145" s="2173" t="s">
        <v>68</v>
      </c>
      <c r="H145" s="2179">
        <v>38080</v>
      </c>
    </row>
    <row r="146" spans="1:8" ht="13.8">
      <c r="A146" s="84"/>
      <c r="B146" s="85"/>
      <c r="C146" s="376"/>
      <c r="D146" s="377"/>
      <c r="E146" s="77" t="s">
        <v>12835</v>
      </c>
      <c r="F146" s="108">
        <v>11340</v>
      </c>
      <c r="G146" s="2173"/>
      <c r="H146" s="2097"/>
    </row>
    <row r="147" spans="1:8" ht="13.8">
      <c r="A147" s="84"/>
      <c r="B147" s="85"/>
      <c r="C147" s="376"/>
      <c r="D147" s="377"/>
      <c r="E147" s="77" t="s">
        <v>12836</v>
      </c>
      <c r="F147" s="108">
        <v>7510</v>
      </c>
      <c r="G147" s="2173"/>
      <c r="H147" s="2097"/>
    </row>
    <row r="148" spans="1:8" ht="13.8">
      <c r="A148" s="84"/>
      <c r="B148" s="85"/>
      <c r="C148" s="376"/>
      <c r="D148" s="377"/>
      <c r="E148" s="77" t="s">
        <v>12837</v>
      </c>
      <c r="F148" s="108">
        <v>11340</v>
      </c>
      <c r="G148" s="2173"/>
      <c r="H148" s="2097"/>
    </row>
    <row r="149" spans="1:8" ht="13.8">
      <c r="A149" s="84"/>
      <c r="B149" s="85"/>
      <c r="C149" s="376"/>
      <c r="D149" s="377"/>
      <c r="E149" s="77" t="s">
        <v>12838</v>
      </c>
      <c r="F149" s="214">
        <v>7890</v>
      </c>
      <c r="G149" s="2173"/>
      <c r="H149" s="2097"/>
    </row>
    <row r="150" spans="1:8" ht="13.8">
      <c r="A150" s="84"/>
      <c r="B150" s="85"/>
      <c r="C150" s="376"/>
      <c r="D150" s="377"/>
      <c r="E150" s="83"/>
      <c r="F150" s="108">
        <f>SUM(F146:F149)</f>
        <v>38080</v>
      </c>
      <c r="G150" s="2173"/>
      <c r="H150" s="2097"/>
    </row>
    <row r="151" spans="1:8" ht="13.8">
      <c r="A151" s="84"/>
      <c r="B151" s="85"/>
      <c r="C151" s="376"/>
      <c r="D151" s="377"/>
      <c r="E151" s="83"/>
      <c r="F151" s="73"/>
      <c r="G151" s="2173"/>
      <c r="H151" s="2097"/>
    </row>
    <row r="152" spans="1:8" ht="26.4">
      <c r="A152" s="1379">
        <f>MAX(A$1:A151)+1</f>
        <v>28</v>
      </c>
      <c r="B152" s="44"/>
      <c r="C152" s="373">
        <v>91100111</v>
      </c>
      <c r="D152" s="374"/>
      <c r="E152" s="38" t="s">
        <v>4677</v>
      </c>
      <c r="F152" s="39"/>
      <c r="G152" s="2169" t="s">
        <v>64</v>
      </c>
      <c r="H152" s="2196">
        <v>669</v>
      </c>
    </row>
    <row r="153" spans="1:8" ht="26.4">
      <c r="A153" s="84"/>
      <c r="B153" s="85"/>
      <c r="C153" s="376"/>
      <c r="D153" s="377">
        <v>9110011105</v>
      </c>
      <c r="E153" s="83" t="s">
        <v>11941</v>
      </c>
      <c r="F153" s="73"/>
      <c r="G153" s="2173" t="s">
        <v>64</v>
      </c>
      <c r="H153" s="2097">
        <v>669</v>
      </c>
    </row>
    <row r="154" spans="1:8" ht="13.8">
      <c r="A154" s="84"/>
      <c r="B154" s="85"/>
      <c r="C154" s="376"/>
      <c r="D154" s="377"/>
      <c r="E154" s="83"/>
      <c r="F154" s="73"/>
      <c r="G154" s="2173"/>
      <c r="H154" s="2097"/>
    </row>
    <row r="155" spans="1:8" ht="26.4">
      <c r="A155" s="1379">
        <f>MAX(A$1:A154)+1</f>
        <v>29</v>
      </c>
      <c r="B155" s="44"/>
      <c r="C155" s="373">
        <v>91110701</v>
      </c>
      <c r="D155" s="374"/>
      <c r="E155" s="38" t="s">
        <v>12839</v>
      </c>
      <c r="F155" s="39"/>
      <c r="G155" s="2169" t="s">
        <v>64</v>
      </c>
      <c r="H155" s="2196">
        <v>143</v>
      </c>
    </row>
    <row r="156" spans="1:8" ht="26.4">
      <c r="A156" s="84"/>
      <c r="B156" s="85"/>
      <c r="C156" s="376"/>
      <c r="D156" s="377">
        <v>9111070104</v>
      </c>
      <c r="E156" s="83" t="s">
        <v>12840</v>
      </c>
      <c r="F156" s="73"/>
      <c r="G156" s="2173" t="s">
        <v>64</v>
      </c>
      <c r="H156" s="2097">
        <v>143</v>
      </c>
    </row>
    <row r="157" spans="1:8" ht="13.8">
      <c r="A157" s="84"/>
      <c r="B157" s="85"/>
      <c r="C157" s="376"/>
      <c r="D157" s="377"/>
      <c r="E157" s="83"/>
      <c r="F157" s="73"/>
      <c r="G157" s="2173"/>
      <c r="H157" s="2097"/>
    </row>
    <row r="158" spans="1:8" ht="26.4">
      <c r="A158" s="1379">
        <f>MAX(A$1:A157)+1</f>
        <v>30</v>
      </c>
      <c r="B158" s="44"/>
      <c r="C158" s="373">
        <v>91140101</v>
      </c>
      <c r="D158" s="374"/>
      <c r="E158" s="38" t="s">
        <v>12841</v>
      </c>
      <c r="F158" s="39"/>
      <c r="G158" s="2169" t="s">
        <v>64</v>
      </c>
      <c r="H158" s="2196">
        <v>143</v>
      </c>
    </row>
    <row r="159" spans="1:8" ht="26.4">
      <c r="A159" s="84"/>
      <c r="B159" s="85"/>
      <c r="C159" s="376"/>
      <c r="D159" s="377">
        <v>9114010102</v>
      </c>
      <c r="E159" s="83" t="s">
        <v>12842</v>
      </c>
      <c r="F159" s="73"/>
      <c r="G159" s="2173" t="s">
        <v>64</v>
      </c>
      <c r="H159" s="2097">
        <v>143</v>
      </c>
    </row>
    <row r="160" spans="1:8" ht="13.8">
      <c r="A160" s="84"/>
      <c r="B160" s="85"/>
      <c r="C160" s="376"/>
      <c r="D160" s="377"/>
      <c r="E160" s="83"/>
      <c r="F160" s="73"/>
      <c r="G160" s="2173"/>
      <c r="H160" s="2097"/>
    </row>
    <row r="161" spans="1:9" ht="13.8">
      <c r="A161" s="1379">
        <f>MAX(A$1:A160)+1</f>
        <v>31</v>
      </c>
      <c r="B161" s="44"/>
      <c r="C161" s="373">
        <v>91190101</v>
      </c>
      <c r="D161" s="374"/>
      <c r="E161" s="38" t="s">
        <v>12843</v>
      </c>
      <c r="F161" s="39"/>
      <c r="G161" s="2169" t="s">
        <v>64</v>
      </c>
      <c r="H161" s="2196">
        <v>16</v>
      </c>
    </row>
    <row r="162" spans="1:9" ht="13.8">
      <c r="A162" s="84"/>
      <c r="B162" s="85"/>
      <c r="C162" s="376"/>
      <c r="D162" s="377">
        <v>9119010101</v>
      </c>
      <c r="E162" s="83" t="s">
        <v>12844</v>
      </c>
      <c r="F162" s="73"/>
      <c r="G162" s="2173" t="s">
        <v>64</v>
      </c>
      <c r="H162" s="2097">
        <v>16</v>
      </c>
    </row>
    <row r="163" spans="1:9" ht="13.8">
      <c r="A163" s="84"/>
      <c r="B163" s="85"/>
      <c r="C163" s="376"/>
      <c r="D163" s="377"/>
      <c r="E163" s="77" t="s">
        <v>12845</v>
      </c>
      <c r="F163" s="108">
        <v>16</v>
      </c>
      <c r="G163" s="2173"/>
      <c r="H163" s="2097"/>
    </row>
    <row r="164" spans="1:9" ht="13.8">
      <c r="A164" s="84"/>
      <c r="B164" s="85"/>
      <c r="C164" s="376"/>
      <c r="D164" s="377"/>
      <c r="E164" s="77"/>
      <c r="F164" s="108"/>
      <c r="G164" s="2173"/>
      <c r="H164" s="2097"/>
    </row>
    <row r="165" spans="1:9" ht="13.8">
      <c r="A165" s="1379">
        <f>MAX(A$1:A163)+1</f>
        <v>32</v>
      </c>
      <c r="B165" s="44"/>
      <c r="C165" s="373">
        <v>91190102</v>
      </c>
      <c r="D165" s="374"/>
      <c r="E165" s="38" t="s">
        <v>12124</v>
      </c>
      <c r="F165" s="39"/>
      <c r="G165" s="2169" t="s">
        <v>64</v>
      </c>
      <c r="H165" s="2196">
        <v>116</v>
      </c>
    </row>
    <row r="166" spans="1:9" ht="13.8">
      <c r="A166" s="84"/>
      <c r="B166" s="85"/>
      <c r="C166" s="376"/>
      <c r="D166" s="377">
        <v>9119010201</v>
      </c>
      <c r="E166" s="83" t="s">
        <v>12125</v>
      </c>
      <c r="F166" s="73"/>
      <c r="G166" s="2173" t="s">
        <v>64</v>
      </c>
      <c r="H166" s="2097">
        <v>116</v>
      </c>
    </row>
    <row r="167" spans="1:9" ht="13.8">
      <c r="A167" s="84"/>
      <c r="B167" s="85"/>
      <c r="C167" s="376"/>
      <c r="D167" s="377"/>
      <c r="E167" s="77" t="s">
        <v>12846</v>
      </c>
      <c r="F167" s="108">
        <v>116</v>
      </c>
      <c r="G167" s="2173"/>
      <c r="H167" s="2097"/>
    </row>
    <row r="168" spans="1:9" ht="13.8">
      <c r="A168" s="84"/>
      <c r="B168" s="85"/>
      <c r="C168" s="376"/>
      <c r="D168" s="377"/>
      <c r="E168" s="77"/>
      <c r="F168" s="73"/>
      <c r="G168" s="2173"/>
      <c r="H168" s="2097"/>
    </row>
    <row r="169" spans="1:9" ht="13.8">
      <c r="A169" s="1379">
        <f>MAX(A$1:A167)+1</f>
        <v>33</v>
      </c>
      <c r="B169" s="557"/>
      <c r="C169" s="373">
        <v>91190103</v>
      </c>
      <c r="D169" s="374"/>
      <c r="E169" s="38" t="s">
        <v>11955</v>
      </c>
      <c r="F169" s="159"/>
      <c r="G169" s="2169" t="s">
        <v>64</v>
      </c>
      <c r="H169" s="2096">
        <v>13</v>
      </c>
      <c r="I169" s="654"/>
    </row>
    <row r="170" spans="1:9" ht="13.8">
      <c r="A170" s="915"/>
      <c r="B170" s="558"/>
      <c r="C170" s="376"/>
      <c r="D170" s="377">
        <v>9119010301</v>
      </c>
      <c r="E170" s="83" t="s">
        <v>11956</v>
      </c>
      <c r="F170" s="49"/>
      <c r="G170" s="2173" t="s">
        <v>64</v>
      </c>
      <c r="H170" s="2171">
        <v>13</v>
      </c>
    </row>
    <row r="171" spans="1:9" ht="13.8">
      <c r="A171" s="915"/>
      <c r="B171" s="1364"/>
      <c r="C171" s="1375"/>
      <c r="D171" s="1376"/>
      <c r="E171" s="1367" t="s">
        <v>12847</v>
      </c>
      <c r="F171" s="1774">
        <v>8</v>
      </c>
      <c r="G171" s="2182"/>
      <c r="H171" s="917"/>
    </row>
    <row r="172" spans="1:9" ht="13.8">
      <c r="A172" s="2145"/>
      <c r="B172" s="1364"/>
      <c r="C172" s="1375"/>
      <c r="D172" s="1376"/>
      <c r="E172" s="1367" t="s">
        <v>12848</v>
      </c>
      <c r="F172" s="2187">
        <v>5</v>
      </c>
      <c r="G172" s="2182"/>
      <c r="H172" s="917"/>
    </row>
    <row r="173" spans="1:9" ht="13.8">
      <c r="A173" s="2145"/>
      <c r="B173" s="1364"/>
      <c r="C173" s="1375"/>
      <c r="D173" s="1376"/>
      <c r="E173" s="1367"/>
      <c r="F173" s="1771">
        <f>SUM(F171:F172)</f>
        <v>13</v>
      </c>
      <c r="G173" s="2182"/>
      <c r="H173" s="917"/>
    </row>
    <row r="174" spans="1:9" ht="13.8">
      <c r="A174" s="2145"/>
      <c r="B174" s="1364"/>
      <c r="C174" s="1375"/>
      <c r="D174" s="1376"/>
      <c r="E174" s="1367"/>
      <c r="F174" s="1771"/>
      <c r="G174" s="2182"/>
      <c r="H174" s="917"/>
    </row>
    <row r="175" spans="1:9" ht="13.8">
      <c r="A175" s="1379">
        <f>MAX(A$1:A173)+1</f>
        <v>34</v>
      </c>
      <c r="B175" s="44"/>
      <c r="C175" s="373">
        <v>91200203</v>
      </c>
      <c r="D175" s="374"/>
      <c r="E175" s="38" t="s">
        <v>12849</v>
      </c>
      <c r="F175" s="39"/>
      <c r="G175" s="2169" t="s">
        <v>64</v>
      </c>
      <c r="H175" s="2096">
        <v>2937</v>
      </c>
    </row>
    <row r="176" spans="1:9" ht="13.8">
      <c r="A176" s="84"/>
      <c r="B176" s="85"/>
      <c r="C176" s="376"/>
      <c r="D176" s="377">
        <v>9120020304</v>
      </c>
      <c r="E176" s="83" t="s">
        <v>12850</v>
      </c>
      <c r="F176" s="73"/>
      <c r="G176" s="2173" t="s">
        <v>64</v>
      </c>
      <c r="H176" s="2179">
        <v>2937</v>
      </c>
    </row>
    <row r="177" spans="1:8" ht="13.8">
      <c r="A177" s="84"/>
      <c r="B177" s="85"/>
      <c r="C177" s="376"/>
      <c r="D177" s="377"/>
      <c r="E177" s="77" t="s">
        <v>12851</v>
      </c>
      <c r="F177" s="108">
        <v>2937</v>
      </c>
      <c r="G177" s="2173"/>
      <c r="H177" s="2179"/>
    </row>
    <row r="178" spans="1:8" ht="13.8">
      <c r="A178" s="84"/>
      <c r="B178" s="85"/>
      <c r="C178" s="376"/>
      <c r="D178" s="377"/>
      <c r="E178" s="77"/>
      <c r="F178" s="73"/>
      <c r="G178" s="2173"/>
      <c r="H178" s="2179"/>
    </row>
    <row r="179" spans="1:8" ht="26.4">
      <c r="A179" s="1379">
        <f>MAX(A$1:A177)+1</f>
        <v>35</v>
      </c>
      <c r="B179" s="44"/>
      <c r="C179" s="373">
        <v>91220702</v>
      </c>
      <c r="D179" s="374"/>
      <c r="E179" s="38" t="s">
        <v>10816</v>
      </c>
      <c r="F179" s="39"/>
      <c r="G179" s="2169" t="s">
        <v>64</v>
      </c>
      <c r="H179" s="2096">
        <v>48</v>
      </c>
    </row>
    <row r="180" spans="1:8" ht="26.4">
      <c r="A180" s="84"/>
      <c r="B180" s="44"/>
      <c r="C180" s="373"/>
      <c r="D180" s="377">
        <v>9122070201</v>
      </c>
      <c r="E180" s="83" t="s">
        <v>10817</v>
      </c>
      <c r="F180" s="73"/>
      <c r="G180" s="2173" t="s">
        <v>64</v>
      </c>
      <c r="H180" s="2171">
        <v>48</v>
      </c>
    </row>
    <row r="181" spans="1:8" ht="13.8">
      <c r="A181" s="84"/>
      <c r="B181" s="44"/>
      <c r="C181" s="373"/>
      <c r="D181" s="374"/>
      <c r="E181" s="1787" t="s">
        <v>10818</v>
      </c>
      <c r="F181" s="1774">
        <v>32</v>
      </c>
      <c r="G181" s="2169"/>
      <c r="H181" s="2177"/>
    </row>
    <row r="182" spans="1:8" ht="13.8">
      <c r="A182" s="84"/>
      <c r="B182" s="44"/>
      <c r="C182" s="373"/>
      <c r="D182" s="374"/>
      <c r="E182" s="1787" t="s">
        <v>12768</v>
      </c>
      <c r="F182" s="1775">
        <v>16</v>
      </c>
      <c r="G182" s="2169"/>
      <c r="H182" s="2177"/>
    </row>
    <row r="183" spans="1:8" ht="13.8">
      <c r="A183" s="84"/>
      <c r="B183" s="44"/>
      <c r="C183" s="373"/>
      <c r="D183" s="374"/>
      <c r="E183" s="1394"/>
      <c r="F183" s="1771">
        <f>SUM(F181:F182)</f>
        <v>48</v>
      </c>
      <c r="G183" s="2169"/>
      <c r="H183" s="2177"/>
    </row>
    <row r="184" spans="1:8" ht="13.8">
      <c r="A184" s="2145"/>
      <c r="B184" s="1364"/>
      <c r="C184" s="1375"/>
      <c r="D184" s="1376"/>
      <c r="E184" s="1367"/>
      <c r="F184" s="1771"/>
      <c r="G184" s="2182"/>
      <c r="H184" s="917"/>
    </row>
    <row r="185" spans="1:8" ht="13.8">
      <c r="A185" s="1379">
        <f>MAX(A$1:A183)+1</f>
        <v>36</v>
      </c>
      <c r="B185" s="1364"/>
      <c r="C185" s="373">
        <v>91221001</v>
      </c>
      <c r="D185" s="374"/>
      <c r="E185" s="38" t="s">
        <v>10600</v>
      </c>
      <c r="F185" s="159"/>
      <c r="G185" s="2169" t="s">
        <v>68</v>
      </c>
      <c r="H185" s="2096">
        <v>272</v>
      </c>
    </row>
    <row r="186" spans="1:8" ht="13.8">
      <c r="A186" s="915"/>
      <c r="B186" s="1364"/>
      <c r="C186" s="376"/>
      <c r="D186" s="377">
        <v>9122100101</v>
      </c>
      <c r="E186" s="83" t="s">
        <v>10820</v>
      </c>
      <c r="F186" s="1133"/>
      <c r="G186" s="2173" t="s">
        <v>68</v>
      </c>
      <c r="H186" s="2171">
        <v>32</v>
      </c>
    </row>
    <row r="187" spans="1:8" ht="13.8">
      <c r="A187" s="915"/>
      <c r="B187" s="1364"/>
      <c r="C187" s="1375"/>
      <c r="D187" s="1376"/>
      <c r="E187" s="1787" t="s">
        <v>12131</v>
      </c>
      <c r="F187" s="1774">
        <v>32</v>
      </c>
      <c r="G187" s="2182"/>
      <c r="H187" s="917"/>
    </row>
    <row r="188" spans="1:8" ht="13.8">
      <c r="A188" s="915"/>
      <c r="B188" s="1364"/>
      <c r="C188" s="376"/>
      <c r="D188" s="377">
        <v>9122100103</v>
      </c>
      <c r="E188" s="83" t="s">
        <v>10601</v>
      </c>
      <c r="F188" s="49"/>
      <c r="G188" s="2173" t="s">
        <v>68</v>
      </c>
      <c r="H188" s="2171">
        <v>240</v>
      </c>
    </row>
    <row r="189" spans="1:8" ht="13.8">
      <c r="A189" s="915"/>
      <c r="B189" s="1364"/>
      <c r="C189" s="1375"/>
      <c r="D189" s="1376"/>
      <c r="E189" s="1787" t="s">
        <v>12769</v>
      </c>
      <c r="F189" s="1774">
        <v>240</v>
      </c>
      <c r="G189" s="2182"/>
      <c r="H189" s="2186"/>
    </row>
    <row r="190" spans="1:8" ht="13.8">
      <c r="A190" s="915"/>
      <c r="B190" s="1364"/>
      <c r="C190" s="1375"/>
      <c r="D190" s="1376"/>
      <c r="E190" s="1787"/>
      <c r="F190" s="2197"/>
      <c r="G190" s="2182"/>
      <c r="H190" s="2186"/>
    </row>
    <row r="191" spans="1:8" s="654" customFormat="1" ht="26.4">
      <c r="A191" s="1379">
        <f>MAX(A$1:A189)+1</f>
        <v>37</v>
      </c>
      <c r="B191" s="44"/>
      <c r="C191" s="373">
        <v>91221102</v>
      </c>
      <c r="D191" s="374"/>
      <c r="E191" s="38" t="s">
        <v>12852</v>
      </c>
      <c r="F191" s="39"/>
      <c r="G191" s="2169" t="s">
        <v>68</v>
      </c>
      <c r="H191" s="2096">
        <v>8390</v>
      </c>
    </row>
    <row r="192" spans="1:8" s="654" customFormat="1" ht="26.4">
      <c r="A192" s="511"/>
      <c r="B192" s="85"/>
      <c r="C192" s="376"/>
      <c r="D192" s="377">
        <v>9122110203</v>
      </c>
      <c r="E192" s="83" t="s">
        <v>12853</v>
      </c>
      <c r="F192" s="73"/>
      <c r="G192" s="2173" t="s">
        <v>68</v>
      </c>
      <c r="H192" s="2179">
        <v>8390</v>
      </c>
    </row>
    <row r="193" spans="1:9" s="654" customFormat="1" ht="13.8">
      <c r="A193" s="511"/>
      <c r="B193" s="85"/>
      <c r="C193" s="376"/>
      <c r="D193" s="377"/>
      <c r="E193" s="77" t="s">
        <v>12854</v>
      </c>
      <c r="F193" s="108">
        <v>8390</v>
      </c>
      <c r="G193" s="2173"/>
      <c r="H193" s="2179"/>
    </row>
    <row r="194" spans="1:9" s="654" customFormat="1" ht="13.8">
      <c r="A194" s="511"/>
      <c r="B194" s="85"/>
      <c r="C194" s="376"/>
      <c r="D194" s="377"/>
      <c r="E194" s="83"/>
      <c r="F194" s="73"/>
      <c r="G194" s="2173"/>
      <c r="H194" s="2097"/>
    </row>
    <row r="195" spans="1:9" s="1726" customFormat="1" thickBot="1">
      <c r="A195" s="2198"/>
      <c r="B195" s="2199"/>
      <c r="C195" s="2200"/>
      <c r="D195" s="1397"/>
      <c r="E195" s="1524"/>
      <c r="F195" s="2201"/>
      <c r="G195" s="2202"/>
      <c r="H195" s="2203"/>
    </row>
    <row r="196" spans="1:9">
      <c r="H196" s="394"/>
      <c r="I19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3"/>
  <dimension ref="A1:L18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12994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76">
        <v>1.57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97">
        <v>1.57</v>
      </c>
    </row>
    <row r="10" spans="1:12">
      <c r="A10" s="23"/>
      <c r="B10" s="31"/>
      <c r="C10" s="31"/>
      <c r="D10" s="32"/>
      <c r="E10" s="90" t="s">
        <v>12995</v>
      </c>
      <c r="F10" s="95">
        <v>1.32</v>
      </c>
      <c r="G10" s="29"/>
      <c r="H10" s="30"/>
    </row>
    <row r="11" spans="1:12">
      <c r="A11" s="23"/>
      <c r="B11" s="31"/>
      <c r="C11" s="31"/>
      <c r="D11" s="32"/>
      <c r="E11" s="90" t="s">
        <v>12996</v>
      </c>
      <c r="F11" s="196">
        <v>0.25</v>
      </c>
      <c r="G11" s="29"/>
      <c r="H11" s="30"/>
    </row>
    <row r="12" spans="1:12">
      <c r="A12" s="23"/>
      <c r="B12" s="31"/>
      <c r="C12" s="31"/>
      <c r="D12" s="32"/>
      <c r="E12" s="33"/>
      <c r="F12" s="95">
        <f>SUM(F10:F11)</f>
        <v>1.57</v>
      </c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>
      <c r="A14" s="34">
        <f>MAX(A$1:A13)+1</f>
        <v>2</v>
      </c>
      <c r="B14" s="44"/>
      <c r="C14" s="36" t="s">
        <v>776</v>
      </c>
      <c r="D14" s="37"/>
      <c r="E14" s="38" t="s">
        <v>777</v>
      </c>
      <c r="F14" s="39"/>
      <c r="G14" s="40" t="s">
        <v>19</v>
      </c>
      <c r="H14" s="76">
        <v>12.75</v>
      </c>
    </row>
    <row r="15" spans="1:12">
      <c r="A15" s="84"/>
      <c r="B15" s="85"/>
      <c r="C15" s="78"/>
      <c r="D15" s="79" t="s">
        <v>778</v>
      </c>
      <c r="E15" s="83" t="s">
        <v>779</v>
      </c>
      <c r="F15" s="73"/>
      <c r="G15" s="74" t="s">
        <v>19</v>
      </c>
      <c r="H15" s="97">
        <v>12.75</v>
      </c>
    </row>
    <row r="16" spans="1:12" ht="26.4">
      <c r="A16" s="23"/>
      <c r="B16" s="31"/>
      <c r="C16" s="31"/>
      <c r="D16" s="32"/>
      <c r="E16" s="90" t="s">
        <v>12997</v>
      </c>
      <c r="F16" s="265">
        <f>0.5*0.85*30</f>
        <v>12.75</v>
      </c>
      <c r="G16" s="29"/>
      <c r="H16" s="30"/>
    </row>
    <row r="17" spans="1:8">
      <c r="A17" s="23"/>
      <c r="B17" s="31"/>
      <c r="C17" s="31"/>
      <c r="D17" s="32"/>
      <c r="E17" s="90"/>
      <c r="F17" s="265"/>
      <c r="G17" s="29"/>
      <c r="H17" s="30"/>
    </row>
    <row r="18" spans="1:8">
      <c r="A18" s="34">
        <f>MAX(A$1:A17)+1</f>
        <v>3</v>
      </c>
      <c r="B18" s="44"/>
      <c r="C18" s="36" t="s">
        <v>131</v>
      </c>
      <c r="D18" s="37"/>
      <c r="E18" s="38" t="s">
        <v>132</v>
      </c>
      <c r="F18" s="39"/>
      <c r="G18" s="40" t="s">
        <v>19</v>
      </c>
      <c r="H18" s="76">
        <v>3.25</v>
      </c>
    </row>
    <row r="19" spans="1:8">
      <c r="A19" s="84"/>
      <c r="B19" s="85"/>
      <c r="C19" s="78"/>
      <c r="D19" s="79" t="s">
        <v>133</v>
      </c>
      <c r="E19" s="83" t="s">
        <v>134</v>
      </c>
      <c r="F19" s="73"/>
      <c r="G19" s="74" t="s">
        <v>19</v>
      </c>
      <c r="H19" s="97">
        <v>3.25</v>
      </c>
    </row>
    <row r="20" spans="1:8">
      <c r="A20" s="84"/>
      <c r="B20" s="85"/>
      <c r="C20" s="78"/>
      <c r="D20" s="79"/>
      <c r="E20" s="90" t="s">
        <v>12998</v>
      </c>
      <c r="F20" s="108">
        <f>F43</f>
        <v>3.25</v>
      </c>
      <c r="G20" s="74"/>
      <c r="H20" s="43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4</v>
      </c>
      <c r="B22" s="44"/>
      <c r="C22" s="36" t="s">
        <v>12999</v>
      </c>
      <c r="D22" s="37"/>
      <c r="E22" s="38" t="s">
        <v>13000</v>
      </c>
      <c r="F22" s="39"/>
      <c r="G22" s="40" t="s">
        <v>19</v>
      </c>
      <c r="H22" s="76">
        <v>1.32</v>
      </c>
    </row>
    <row r="23" spans="1:8">
      <c r="A23" s="84"/>
      <c r="B23" s="85"/>
      <c r="C23" s="78"/>
      <c r="D23" s="79" t="s">
        <v>13001</v>
      </c>
      <c r="E23" s="83" t="s">
        <v>13002</v>
      </c>
      <c r="F23" s="73"/>
      <c r="G23" s="74" t="s">
        <v>19</v>
      </c>
      <c r="H23" s="97">
        <v>1.32</v>
      </c>
    </row>
    <row r="24" spans="1:8" ht="26.4">
      <c r="A24" s="23"/>
      <c r="B24" s="31"/>
      <c r="C24" s="31"/>
      <c r="D24" s="32"/>
      <c r="E24" s="90" t="s">
        <v>13003</v>
      </c>
      <c r="F24" s="95">
        <f>F10</f>
        <v>1.32</v>
      </c>
      <c r="G24" s="29"/>
      <c r="H24" s="30"/>
    </row>
    <row r="25" spans="1:8">
      <c r="A25" s="23"/>
      <c r="B25" s="31"/>
      <c r="C25" s="31"/>
      <c r="D25" s="32"/>
      <c r="E25" s="33"/>
      <c r="F25" s="28"/>
      <c r="G25" s="29"/>
      <c r="H25" s="30"/>
    </row>
    <row r="26" spans="1:8">
      <c r="A26" s="34">
        <f>MAX(A$1:A25)+1</f>
        <v>5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76">
        <v>9.75</v>
      </c>
    </row>
    <row r="27" spans="1:8">
      <c r="A27" s="84"/>
      <c r="B27" s="85"/>
      <c r="C27" s="78"/>
      <c r="D27" s="79" t="s">
        <v>203</v>
      </c>
      <c r="E27" s="83" t="s">
        <v>204</v>
      </c>
      <c r="F27" s="73"/>
      <c r="G27" s="74" t="s">
        <v>19</v>
      </c>
      <c r="H27" s="97">
        <v>9.75</v>
      </c>
    </row>
    <row r="28" spans="1:8">
      <c r="A28" s="23"/>
      <c r="B28" s="31"/>
      <c r="C28" s="31"/>
      <c r="D28" s="32"/>
      <c r="E28" s="90" t="s">
        <v>13004</v>
      </c>
      <c r="F28" s="95">
        <f>F16-F32</f>
        <v>9.75</v>
      </c>
      <c r="G28" s="29"/>
      <c r="H28" s="30"/>
    </row>
    <row r="29" spans="1:8">
      <c r="A29" s="23"/>
      <c r="B29" s="31"/>
      <c r="C29" s="31"/>
      <c r="D29" s="32"/>
      <c r="E29" s="90"/>
      <c r="F29" s="28"/>
      <c r="G29" s="29"/>
      <c r="H29" s="30"/>
    </row>
    <row r="30" spans="1:8">
      <c r="A30" s="34">
        <f>MAX(A$1:A29)+1</f>
        <v>6</v>
      </c>
      <c r="B30" s="44"/>
      <c r="C30" s="36" t="s">
        <v>2401</v>
      </c>
      <c r="D30" s="37"/>
      <c r="E30" s="38" t="s">
        <v>2402</v>
      </c>
      <c r="F30" s="39"/>
      <c r="G30" s="40" t="s">
        <v>19</v>
      </c>
      <c r="H30" s="76">
        <v>3</v>
      </c>
    </row>
    <row r="31" spans="1:8">
      <c r="A31" s="84"/>
      <c r="B31" s="85"/>
      <c r="C31" s="78"/>
      <c r="D31" s="79" t="s">
        <v>2403</v>
      </c>
      <c r="E31" s="83" t="s">
        <v>2404</v>
      </c>
      <c r="F31" s="73"/>
      <c r="G31" s="74" t="s">
        <v>19</v>
      </c>
      <c r="H31" s="97">
        <v>3</v>
      </c>
    </row>
    <row r="32" spans="1:8">
      <c r="A32" s="23"/>
      <c r="B32" s="31"/>
      <c r="C32" s="31"/>
      <c r="D32" s="32"/>
      <c r="E32" s="2033" t="s">
        <v>13005</v>
      </c>
      <c r="F32" s="95">
        <f>0.5*0.2*30</f>
        <v>3</v>
      </c>
      <c r="G32" s="29"/>
      <c r="H32" s="30"/>
    </row>
    <row r="33" spans="1:8" ht="26.4">
      <c r="A33" s="23"/>
      <c r="B33" s="31"/>
      <c r="C33" s="31"/>
      <c r="D33" s="32"/>
      <c r="E33" s="2033" t="s">
        <v>13006</v>
      </c>
      <c r="F33" s="28"/>
      <c r="G33" s="29"/>
      <c r="H33" s="30"/>
    </row>
    <row r="34" spans="1:8">
      <c r="A34" s="23"/>
      <c r="B34" s="31"/>
      <c r="C34" s="31"/>
      <c r="D34" s="32"/>
      <c r="E34" s="2033" t="s">
        <v>13007</v>
      </c>
      <c r="F34" s="28"/>
      <c r="G34" s="29"/>
      <c r="H34" s="30"/>
    </row>
    <row r="35" spans="1:8">
      <c r="A35" s="23"/>
      <c r="B35" s="31"/>
      <c r="C35" s="31"/>
      <c r="D35" s="32"/>
      <c r="E35" s="2033" t="s">
        <v>13008</v>
      </c>
      <c r="F35" s="28"/>
      <c r="G35" s="29"/>
      <c r="H35" s="30"/>
    </row>
    <row r="36" spans="1:8">
      <c r="A36" s="23"/>
      <c r="B36" s="31"/>
      <c r="C36" s="31"/>
      <c r="D36" s="32"/>
      <c r="E36" s="33"/>
      <c r="F36" s="28"/>
      <c r="G36" s="29"/>
      <c r="H36" s="30"/>
    </row>
    <row r="37" spans="1:8">
      <c r="A37" s="34">
        <f>MAX(A$1:A36)+1</f>
        <v>7</v>
      </c>
      <c r="B37" s="44"/>
      <c r="C37" s="36" t="s">
        <v>136</v>
      </c>
      <c r="D37" s="37"/>
      <c r="E37" s="38" t="s">
        <v>826</v>
      </c>
      <c r="F37" s="39"/>
      <c r="G37" s="40" t="s">
        <v>19</v>
      </c>
      <c r="H37" s="76">
        <v>3.25</v>
      </c>
    </row>
    <row r="38" spans="1:8" ht="26.4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3.25</v>
      </c>
    </row>
    <row r="39" spans="1:8">
      <c r="A39" s="23"/>
      <c r="B39" s="31"/>
      <c r="C39" s="31"/>
      <c r="D39" s="32"/>
      <c r="E39" s="156" t="s">
        <v>13009</v>
      </c>
      <c r="F39" s="28"/>
      <c r="G39" s="29"/>
      <c r="H39" s="30"/>
    </row>
    <row r="40" spans="1:8">
      <c r="A40" s="23"/>
      <c r="B40" s="31"/>
      <c r="C40" s="31"/>
      <c r="D40" s="32"/>
      <c r="E40" s="90" t="s">
        <v>1611</v>
      </c>
      <c r="F40" s="95">
        <f>F12+F16</f>
        <v>14.32</v>
      </c>
      <c r="G40" s="29"/>
      <c r="H40" s="30"/>
    </row>
    <row r="41" spans="1:8">
      <c r="A41" s="23"/>
      <c r="B41" s="31"/>
      <c r="C41" s="31"/>
      <c r="D41" s="32"/>
      <c r="E41" s="90" t="s">
        <v>13010</v>
      </c>
      <c r="F41" s="95">
        <f>-F28</f>
        <v>-9.75</v>
      </c>
      <c r="G41" s="29"/>
      <c r="H41" s="30"/>
    </row>
    <row r="42" spans="1:8">
      <c r="A42" s="23"/>
      <c r="B42" s="31"/>
      <c r="C42" s="31"/>
      <c r="D42" s="32"/>
      <c r="E42" s="90" t="s">
        <v>6145</v>
      </c>
      <c r="F42" s="196">
        <f>-F24</f>
        <v>-1.32</v>
      </c>
      <c r="G42" s="29"/>
      <c r="H42" s="30"/>
    </row>
    <row r="43" spans="1:8">
      <c r="A43" s="23"/>
      <c r="B43" s="31"/>
      <c r="C43" s="31"/>
      <c r="D43" s="32"/>
      <c r="E43" s="33"/>
      <c r="F43" s="95">
        <f>SUM(F40:F42)</f>
        <v>3.25</v>
      </c>
      <c r="G43" s="29"/>
      <c r="H43" s="30"/>
    </row>
    <row r="44" spans="1:8">
      <c r="A44" s="23"/>
      <c r="B44" s="31"/>
      <c r="C44" s="31"/>
      <c r="D44" s="32"/>
      <c r="E44" s="33"/>
      <c r="F44" s="95"/>
      <c r="G44" s="29"/>
      <c r="H44" s="30"/>
    </row>
    <row r="45" spans="1:8" ht="26.4">
      <c r="A45" s="34">
        <f>MAX(A$1:A44)+1</f>
        <v>8</v>
      </c>
      <c r="B45" s="44"/>
      <c r="C45" s="36" t="s">
        <v>838</v>
      </c>
      <c r="D45" s="37"/>
      <c r="E45" s="38" t="s">
        <v>839</v>
      </c>
      <c r="F45" s="39"/>
      <c r="G45" s="40" t="s">
        <v>39</v>
      </c>
      <c r="H45" s="76">
        <v>30</v>
      </c>
    </row>
    <row r="46" spans="1:8" ht="26.4">
      <c r="A46" s="84"/>
      <c r="B46" s="85"/>
      <c r="C46" s="78"/>
      <c r="D46" s="79" t="s">
        <v>840</v>
      </c>
      <c r="E46" s="83" t="s">
        <v>841</v>
      </c>
      <c r="F46" s="73"/>
      <c r="G46" s="74" t="s">
        <v>39</v>
      </c>
      <c r="H46" s="97">
        <v>30</v>
      </c>
    </row>
    <row r="47" spans="1:8">
      <c r="A47" s="23"/>
      <c r="B47" s="31"/>
      <c r="C47" s="31"/>
      <c r="D47" s="32"/>
      <c r="E47" s="90" t="s">
        <v>13011</v>
      </c>
      <c r="F47" s="95">
        <v>30</v>
      </c>
      <c r="G47" s="29"/>
      <c r="H47" s="30"/>
    </row>
    <row r="48" spans="1:8">
      <c r="A48" s="23"/>
      <c r="B48" s="31"/>
      <c r="C48" s="31"/>
      <c r="D48" s="32"/>
      <c r="E48" s="33"/>
      <c r="F48" s="28"/>
      <c r="G48" s="29"/>
      <c r="H48" s="30"/>
    </row>
    <row r="49" spans="1:12" s="127" customFormat="1">
      <c r="A49" s="123"/>
      <c r="B49" s="35" t="s">
        <v>216</v>
      </c>
      <c r="C49" s="119"/>
      <c r="D49" s="120"/>
      <c r="E49" s="53" t="s">
        <v>217</v>
      </c>
      <c r="F49" s="129"/>
      <c r="G49" s="130"/>
      <c r="H49" s="43"/>
      <c r="I49"/>
      <c r="J49"/>
      <c r="K49"/>
      <c r="L49"/>
    </row>
    <row r="50" spans="1:12">
      <c r="A50" s="23"/>
      <c r="B50" s="31"/>
      <c r="C50" s="31"/>
      <c r="D50" s="32"/>
      <c r="E50" s="33"/>
      <c r="F50" s="28"/>
      <c r="G50" s="29"/>
      <c r="H50" s="30"/>
    </row>
    <row r="51" spans="1:12" ht="26.4">
      <c r="A51" s="34">
        <f>MAX(A$1:A50)+1</f>
        <v>9</v>
      </c>
      <c r="B51" s="44"/>
      <c r="C51" s="36" t="s">
        <v>598</v>
      </c>
      <c r="D51" s="37"/>
      <c r="E51" s="38" t="s">
        <v>599</v>
      </c>
      <c r="F51" s="39"/>
      <c r="G51" s="40" t="s">
        <v>39</v>
      </c>
      <c r="H51" s="76">
        <v>15</v>
      </c>
    </row>
    <row r="52" spans="1:12" ht="26.4">
      <c r="A52" s="84"/>
      <c r="B52" s="85"/>
      <c r="C52" s="78"/>
      <c r="D52" s="79" t="s">
        <v>600</v>
      </c>
      <c r="E52" s="83" t="s">
        <v>601</v>
      </c>
      <c r="F52" s="73"/>
      <c r="G52" s="74" t="s">
        <v>39</v>
      </c>
      <c r="H52" s="97">
        <v>15</v>
      </c>
    </row>
    <row r="53" spans="1:12">
      <c r="A53" s="23"/>
      <c r="B53" s="31"/>
      <c r="C53" s="31"/>
      <c r="D53" s="32"/>
      <c r="E53" s="90" t="s">
        <v>13012</v>
      </c>
      <c r="F53" s="95">
        <v>15</v>
      </c>
      <c r="G53" s="29"/>
      <c r="H53" s="30"/>
    </row>
    <row r="54" spans="1:12">
      <c r="A54" s="23"/>
      <c r="B54" s="31"/>
      <c r="C54" s="31"/>
      <c r="D54" s="32"/>
      <c r="E54" s="90"/>
      <c r="F54" s="95"/>
      <c r="G54" s="29"/>
      <c r="H54" s="30"/>
    </row>
    <row r="55" spans="1:12" s="127" customFormat="1" ht="26.4">
      <c r="A55" s="34">
        <f>MAX(A$1:A54)+1</f>
        <v>10</v>
      </c>
      <c r="B55" s="31"/>
      <c r="C55" s="36" t="s">
        <v>230</v>
      </c>
      <c r="D55" s="37"/>
      <c r="E55" s="38" t="s">
        <v>231</v>
      </c>
      <c r="F55" s="39"/>
      <c r="G55" s="40" t="s">
        <v>39</v>
      </c>
      <c r="H55" s="174">
        <v>15</v>
      </c>
      <c r="I55"/>
      <c r="J55"/>
      <c r="K55"/>
      <c r="L55"/>
    </row>
    <row r="56" spans="1:12" ht="26.4">
      <c r="A56" s="23"/>
      <c r="B56" s="31"/>
      <c r="C56" s="78"/>
      <c r="D56" s="79" t="s">
        <v>232</v>
      </c>
      <c r="E56" s="83" t="s">
        <v>233</v>
      </c>
      <c r="F56" s="73"/>
      <c r="G56" s="74" t="s">
        <v>39</v>
      </c>
      <c r="H56" s="165">
        <v>15</v>
      </c>
    </row>
    <row r="57" spans="1:12">
      <c r="A57" s="23"/>
      <c r="B57" s="31"/>
      <c r="C57" s="31"/>
      <c r="D57" s="32"/>
      <c r="E57" s="90"/>
      <c r="F57" s="95">
        <f>F53</f>
        <v>15</v>
      </c>
      <c r="G57" s="29"/>
      <c r="H57" s="30"/>
    </row>
    <row r="58" spans="1:12">
      <c r="A58" s="656"/>
      <c r="B58" s="31"/>
      <c r="C58" s="31"/>
      <c r="D58" s="32"/>
      <c r="E58" s="90"/>
      <c r="F58" s="95"/>
      <c r="G58" s="29"/>
      <c r="H58" s="30"/>
    </row>
    <row r="59" spans="1:12">
      <c r="A59" s="123"/>
      <c r="B59" s="35" t="s">
        <v>3238</v>
      </c>
      <c r="C59" s="35"/>
      <c r="D59" s="120"/>
      <c r="E59" s="53" t="s">
        <v>3239</v>
      </c>
      <c r="F59" s="129"/>
      <c r="G59" s="126"/>
      <c r="H59" s="43"/>
    </row>
    <row r="60" spans="1:12">
      <c r="A60" s="23"/>
      <c r="B60" s="31"/>
      <c r="C60" s="31"/>
      <c r="D60" s="32"/>
      <c r="E60" s="90"/>
      <c r="F60" s="95"/>
      <c r="G60" s="29"/>
      <c r="H60" s="30"/>
    </row>
    <row r="61" spans="1:12" s="127" customFormat="1">
      <c r="A61" s="34">
        <f>MAX(A$1:A60)+1</f>
        <v>11</v>
      </c>
      <c r="B61" s="44"/>
      <c r="C61" s="36" t="s">
        <v>13013</v>
      </c>
      <c r="D61" s="37"/>
      <c r="E61" s="38" t="s">
        <v>13014</v>
      </c>
      <c r="F61" s="39"/>
      <c r="G61" s="40" t="s">
        <v>19</v>
      </c>
      <c r="H61" s="76">
        <v>0.25</v>
      </c>
      <c r="I61"/>
      <c r="J61"/>
      <c r="K61"/>
      <c r="L61"/>
    </row>
    <row r="62" spans="1:12" ht="26.4">
      <c r="A62" s="23"/>
      <c r="B62" s="31"/>
      <c r="C62" s="31"/>
      <c r="D62" s="32"/>
      <c r="E62" s="2033" t="s">
        <v>13015</v>
      </c>
      <c r="F62" s="95">
        <v>0.25</v>
      </c>
      <c r="G62" s="29"/>
      <c r="H62" s="30"/>
    </row>
    <row r="63" spans="1:12" ht="26.4">
      <c r="A63" s="23"/>
      <c r="B63" s="31"/>
      <c r="C63" s="31"/>
      <c r="D63" s="32"/>
      <c r="E63" s="2033" t="s">
        <v>13016</v>
      </c>
      <c r="F63" s="95"/>
      <c r="G63" s="29"/>
      <c r="H63" s="30"/>
    </row>
    <row r="64" spans="1:12">
      <c r="A64" s="23"/>
      <c r="B64" s="31"/>
      <c r="C64" s="31"/>
      <c r="D64" s="32"/>
      <c r="E64" s="90"/>
      <c r="F64" s="95"/>
      <c r="G64" s="29"/>
      <c r="H64" s="30"/>
    </row>
    <row r="65" spans="1:12">
      <c r="A65" s="123"/>
      <c r="B65" s="35" t="s">
        <v>1831</v>
      </c>
      <c r="C65" s="35"/>
      <c r="D65" s="120"/>
      <c r="E65" s="53" t="s">
        <v>1832</v>
      </c>
      <c r="F65" s="129"/>
      <c r="G65" s="126"/>
      <c r="H65" s="43"/>
    </row>
    <row r="66" spans="1:12">
      <c r="A66" s="23"/>
      <c r="B66" s="31"/>
      <c r="C66" s="31"/>
      <c r="D66" s="32"/>
      <c r="E66" s="33"/>
      <c r="F66" s="28"/>
      <c r="G66" s="29"/>
      <c r="H66" s="30"/>
    </row>
    <row r="67" spans="1:12">
      <c r="A67" s="34">
        <f>MAX(A$1:A66)+1</f>
        <v>12</v>
      </c>
      <c r="B67" s="44"/>
      <c r="C67" s="36" t="s">
        <v>1843</v>
      </c>
      <c r="D67" s="37"/>
      <c r="E67" s="38" t="s">
        <v>1844</v>
      </c>
      <c r="F67" s="39"/>
      <c r="G67" s="40" t="s">
        <v>19</v>
      </c>
      <c r="H67" s="76">
        <v>1.36</v>
      </c>
    </row>
    <row r="68" spans="1:12">
      <c r="A68" s="84"/>
      <c r="B68" s="85"/>
      <c r="C68" s="78"/>
      <c r="D68" s="361" t="s">
        <v>5102</v>
      </c>
      <c r="E68" s="370" t="s">
        <v>5103</v>
      </c>
      <c r="F68" s="363"/>
      <c r="G68" s="32" t="s">
        <v>19</v>
      </c>
      <c r="H68" s="97">
        <v>1.36</v>
      </c>
    </row>
    <row r="69" spans="1:12">
      <c r="A69" s="23"/>
      <c r="B69" s="31"/>
      <c r="C69" s="31"/>
      <c r="D69" s="32"/>
      <c r="E69" s="90" t="s">
        <v>13017</v>
      </c>
      <c r="F69" s="95">
        <v>1.36</v>
      </c>
      <c r="G69" s="29"/>
      <c r="H69" s="30"/>
    </row>
    <row r="70" spans="1:12">
      <c r="A70" s="23"/>
      <c r="B70" s="31"/>
      <c r="C70" s="31"/>
      <c r="D70" s="32"/>
      <c r="E70" s="33"/>
      <c r="F70" s="28"/>
      <c r="G70" s="29"/>
      <c r="H70" s="30"/>
    </row>
    <row r="71" spans="1:12">
      <c r="A71" s="34">
        <f>MAX(A$1:A70)+1</f>
        <v>13</v>
      </c>
      <c r="B71" s="44"/>
      <c r="C71" s="36" t="s">
        <v>11068</v>
      </c>
      <c r="D71" s="37"/>
      <c r="E71" s="38" t="s">
        <v>11069</v>
      </c>
      <c r="F71" s="39"/>
      <c r="G71" s="40" t="s">
        <v>39</v>
      </c>
      <c r="H71" s="76">
        <v>0.72</v>
      </c>
    </row>
    <row r="72" spans="1:12">
      <c r="A72" s="84"/>
      <c r="B72" s="85"/>
      <c r="C72" s="78"/>
      <c r="D72" s="79" t="s">
        <v>11070</v>
      </c>
      <c r="E72" s="83" t="s">
        <v>11071</v>
      </c>
      <c r="F72" s="73"/>
      <c r="G72" s="74" t="s">
        <v>39</v>
      </c>
      <c r="H72" s="97">
        <v>0.72</v>
      </c>
    </row>
    <row r="73" spans="1:12">
      <c r="A73" s="23"/>
      <c r="B73" s="31"/>
      <c r="C73" s="31"/>
      <c r="D73" s="32"/>
      <c r="E73" s="90" t="s">
        <v>13018</v>
      </c>
      <c r="F73" s="95">
        <v>0.72</v>
      </c>
      <c r="G73" s="29"/>
      <c r="H73" s="30"/>
    </row>
    <row r="74" spans="1:12">
      <c r="A74" s="23"/>
      <c r="B74" s="31"/>
      <c r="C74" s="31"/>
      <c r="D74" s="32"/>
      <c r="E74" s="33"/>
      <c r="F74" s="28"/>
      <c r="G74" s="29"/>
      <c r="H74" s="30"/>
    </row>
    <row r="75" spans="1:12" s="127" customFormat="1">
      <c r="A75" s="34">
        <f>MAX(A$1:A74)+1</f>
        <v>14</v>
      </c>
      <c r="B75" s="44"/>
      <c r="C75" s="36" t="s">
        <v>13019</v>
      </c>
      <c r="D75" s="37"/>
      <c r="E75" s="38" t="s">
        <v>13020</v>
      </c>
      <c r="F75" s="39"/>
      <c r="G75" s="40" t="s">
        <v>16</v>
      </c>
      <c r="H75" s="76">
        <v>0.02</v>
      </c>
      <c r="I75"/>
      <c r="J75"/>
      <c r="K75"/>
      <c r="L75"/>
    </row>
    <row r="76" spans="1:12">
      <c r="A76" s="84"/>
      <c r="B76" s="85"/>
      <c r="C76" s="78"/>
      <c r="D76" s="79" t="s">
        <v>13021</v>
      </c>
      <c r="E76" s="83" t="s">
        <v>13022</v>
      </c>
      <c r="F76" s="73"/>
      <c r="G76" s="74" t="s">
        <v>16</v>
      </c>
      <c r="H76" s="97">
        <v>0.02</v>
      </c>
    </row>
    <row r="77" spans="1:12">
      <c r="A77" s="23"/>
      <c r="B77" s="31"/>
      <c r="C77" s="31"/>
      <c r="D77" s="32"/>
      <c r="E77" s="90" t="s">
        <v>13023</v>
      </c>
      <c r="F77" s="95">
        <v>0.02</v>
      </c>
      <c r="G77" s="29"/>
      <c r="H77" s="30"/>
    </row>
    <row r="78" spans="1:12">
      <c r="A78" s="23"/>
      <c r="B78" s="31"/>
      <c r="C78" s="31"/>
      <c r="D78" s="32"/>
      <c r="E78" s="90"/>
      <c r="F78" s="95"/>
      <c r="G78" s="29"/>
      <c r="H78" s="30"/>
    </row>
    <row r="79" spans="1:12">
      <c r="A79" s="123"/>
      <c r="B79" s="35" t="s">
        <v>12418</v>
      </c>
      <c r="C79" s="35"/>
      <c r="D79" s="120"/>
      <c r="E79" s="53" t="s">
        <v>12419</v>
      </c>
      <c r="F79" s="129"/>
      <c r="G79" s="126"/>
      <c r="H79" s="43"/>
    </row>
    <row r="80" spans="1:12">
      <c r="A80" s="23"/>
      <c r="B80" s="31"/>
      <c r="C80" s="31"/>
      <c r="D80" s="32"/>
      <c r="E80" s="90"/>
      <c r="F80" s="95"/>
      <c r="G80" s="29"/>
      <c r="H80" s="30"/>
    </row>
    <row r="81" spans="1:12" s="127" customFormat="1" ht="26.4">
      <c r="A81" s="34">
        <f>MAX(A$1:A80)+1</f>
        <v>15</v>
      </c>
      <c r="B81" s="44"/>
      <c r="C81" s="373">
        <v>91220201</v>
      </c>
      <c r="D81" s="374"/>
      <c r="E81" s="38" t="s">
        <v>12421</v>
      </c>
      <c r="F81" s="39"/>
      <c r="G81" s="40" t="s">
        <v>68</v>
      </c>
      <c r="H81" s="76">
        <v>50</v>
      </c>
      <c r="I81"/>
      <c r="J81"/>
      <c r="K81"/>
      <c r="L81"/>
    </row>
    <row r="82" spans="1:12" s="127" customFormat="1" ht="26.4">
      <c r="A82" s="84"/>
      <c r="B82" s="85"/>
      <c r="C82" s="376"/>
      <c r="D82" s="377">
        <v>9122020104</v>
      </c>
      <c r="E82" s="83" t="s">
        <v>13024</v>
      </c>
      <c r="F82" s="73"/>
      <c r="G82" s="74" t="s">
        <v>68</v>
      </c>
      <c r="H82" s="97">
        <v>50</v>
      </c>
      <c r="I82"/>
      <c r="J82"/>
      <c r="K82"/>
      <c r="L82"/>
    </row>
    <row r="83" spans="1:12" ht="26.4">
      <c r="A83" s="23"/>
      <c r="B83" s="31"/>
      <c r="C83" s="31"/>
      <c r="D83" s="32"/>
      <c r="E83" s="90" t="s">
        <v>13025</v>
      </c>
      <c r="F83" s="95">
        <v>50</v>
      </c>
      <c r="G83" s="29"/>
      <c r="H83" s="30"/>
    </row>
    <row r="84" spans="1:12">
      <c r="A84" s="23"/>
      <c r="B84" s="31"/>
      <c r="C84" s="31"/>
      <c r="D84" s="32"/>
      <c r="E84" s="90"/>
      <c r="F84" s="95"/>
      <c r="G84" s="29"/>
      <c r="H84" s="30"/>
    </row>
    <row r="85" spans="1:12" s="127" customFormat="1" ht="26.4">
      <c r="A85" s="123"/>
      <c r="B85" s="35" t="s">
        <v>2465</v>
      </c>
      <c r="C85" s="35"/>
      <c r="D85" s="120"/>
      <c r="E85" s="53" t="s">
        <v>2466</v>
      </c>
      <c r="F85" s="129"/>
      <c r="G85" s="126"/>
      <c r="H85" s="43"/>
      <c r="I85"/>
      <c r="J85"/>
      <c r="K85"/>
      <c r="L85"/>
    </row>
    <row r="86" spans="1:12" s="127" customFormat="1">
      <c r="A86" s="123"/>
      <c r="B86" s="35"/>
      <c r="C86" s="35"/>
      <c r="D86" s="120"/>
      <c r="E86" s="53"/>
      <c r="F86" s="129"/>
      <c r="G86" s="126"/>
      <c r="H86" s="43"/>
      <c r="I86"/>
      <c r="J86"/>
      <c r="K86"/>
      <c r="L86"/>
    </row>
    <row r="87" spans="1:12" s="127" customFormat="1">
      <c r="A87" s="34">
        <f>MAX(A$1:A86)+1</f>
        <v>16</v>
      </c>
      <c r="B87" s="44"/>
      <c r="C87" s="373">
        <v>91021301</v>
      </c>
      <c r="D87" s="374"/>
      <c r="E87" s="38" t="s">
        <v>10829</v>
      </c>
      <c r="F87" s="39"/>
      <c r="G87" s="40" t="s">
        <v>68</v>
      </c>
      <c r="H87" s="57">
        <v>105</v>
      </c>
      <c r="I87"/>
      <c r="J87"/>
      <c r="K87"/>
      <c r="L87"/>
    </row>
    <row r="88" spans="1:12" s="127" customFormat="1">
      <c r="A88" s="84"/>
      <c r="B88" s="85"/>
      <c r="C88" s="376"/>
      <c r="D88" s="377">
        <v>9102130101</v>
      </c>
      <c r="E88" s="83" t="s">
        <v>10830</v>
      </c>
      <c r="F88" s="73"/>
      <c r="G88" s="74" t="s">
        <v>68</v>
      </c>
      <c r="H88" s="128">
        <v>105</v>
      </c>
      <c r="I88"/>
      <c r="J88"/>
      <c r="K88"/>
      <c r="L88"/>
    </row>
    <row r="89" spans="1:12" s="127" customFormat="1" ht="39.6">
      <c r="A89" s="123"/>
      <c r="B89" s="35"/>
      <c r="C89" s="35"/>
      <c r="D89" s="120"/>
      <c r="E89" s="2330" t="s">
        <v>13026</v>
      </c>
      <c r="F89" s="402">
        <v>9</v>
      </c>
      <c r="G89" s="126"/>
      <c r="H89" s="43"/>
      <c r="I89"/>
      <c r="J89"/>
      <c r="K89"/>
      <c r="L89"/>
    </row>
    <row r="90" spans="1:12" ht="39.6">
      <c r="A90" s="123"/>
      <c r="B90" s="35"/>
      <c r="C90" s="35"/>
      <c r="D90" s="120"/>
      <c r="E90" s="2330" t="s">
        <v>13027</v>
      </c>
      <c r="F90" s="403">
        <v>96</v>
      </c>
      <c r="G90" s="126"/>
      <c r="H90" s="43"/>
    </row>
    <row r="91" spans="1:12">
      <c r="A91" s="123"/>
      <c r="B91" s="35"/>
      <c r="C91" s="35"/>
      <c r="D91" s="120"/>
      <c r="E91" s="2330" t="s">
        <v>13028</v>
      </c>
      <c r="F91" s="129"/>
      <c r="G91" s="126"/>
      <c r="H91" s="43"/>
    </row>
    <row r="92" spans="1:12" s="127" customFormat="1">
      <c r="A92" s="123"/>
      <c r="B92" s="35"/>
      <c r="C92" s="35"/>
      <c r="D92" s="120"/>
      <c r="E92" s="53"/>
      <c r="F92" s="402">
        <f>SUM(F89:F91)</f>
        <v>105</v>
      </c>
      <c r="G92" s="126"/>
      <c r="H92" s="43"/>
      <c r="I92"/>
      <c r="J92"/>
      <c r="K92"/>
      <c r="L92"/>
    </row>
    <row r="93" spans="1:12" s="127" customFormat="1">
      <c r="A93" s="123"/>
      <c r="B93" s="35"/>
      <c r="C93" s="35"/>
      <c r="D93" s="120"/>
      <c r="E93" s="53"/>
      <c r="F93" s="402"/>
      <c r="G93" s="126"/>
      <c r="H93" s="43"/>
      <c r="I93"/>
      <c r="J93"/>
      <c r="K93"/>
      <c r="L93"/>
    </row>
    <row r="94" spans="1:12" s="127" customFormat="1">
      <c r="A94" s="34">
        <f>MAX(A$1:A93)+1</f>
        <v>17</v>
      </c>
      <c r="B94" s="85"/>
      <c r="C94" s="373">
        <v>91080101</v>
      </c>
      <c r="D94" s="377"/>
      <c r="E94" s="38" t="s">
        <v>12181</v>
      </c>
      <c r="F94" s="39"/>
      <c r="G94" s="40" t="s">
        <v>68</v>
      </c>
      <c r="H94" s="57">
        <v>840</v>
      </c>
      <c r="I94"/>
      <c r="J94"/>
      <c r="K94"/>
      <c r="L94"/>
    </row>
    <row r="95" spans="1:12">
      <c r="A95" s="84"/>
      <c r="B95" s="85"/>
      <c r="C95" s="376"/>
      <c r="D95" s="377">
        <v>9108010101</v>
      </c>
      <c r="E95" s="83" t="s">
        <v>12119</v>
      </c>
      <c r="F95" s="73"/>
      <c r="G95" s="74" t="s">
        <v>68</v>
      </c>
      <c r="H95" s="128">
        <v>740</v>
      </c>
    </row>
    <row r="96" spans="1:12" s="127" customFormat="1" ht="26.4">
      <c r="A96" s="123"/>
      <c r="B96" s="35"/>
      <c r="C96" s="35"/>
      <c r="D96" s="120"/>
      <c r="E96" s="2330" t="s">
        <v>13029</v>
      </c>
      <c r="F96" s="402">
        <v>40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2330" t="s">
        <v>13030</v>
      </c>
      <c r="F97" s="403">
        <v>700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53"/>
      <c r="F98" s="402">
        <f>SUM(F96:F97)</f>
        <v>740</v>
      </c>
      <c r="G98" s="126"/>
      <c r="H98" s="43"/>
      <c r="I98"/>
      <c r="J98"/>
      <c r="K98"/>
      <c r="L98"/>
    </row>
    <row r="99" spans="1:12" s="127" customFormat="1">
      <c r="A99" s="84"/>
      <c r="B99" s="85"/>
      <c r="C99" s="376"/>
      <c r="D99" s="377">
        <v>9108010108</v>
      </c>
      <c r="E99" s="83" t="s">
        <v>10590</v>
      </c>
      <c r="F99" s="73"/>
      <c r="G99" s="74" t="s">
        <v>68</v>
      </c>
      <c r="H99" s="128">
        <v>100</v>
      </c>
      <c r="I99"/>
      <c r="J99"/>
      <c r="K99"/>
      <c r="L99"/>
    </row>
    <row r="100" spans="1:12" ht="26.4">
      <c r="A100" s="123"/>
      <c r="B100" s="35"/>
      <c r="C100" s="35"/>
      <c r="D100" s="120"/>
      <c r="E100" s="2330" t="s">
        <v>13031</v>
      </c>
      <c r="F100" s="402">
        <v>50</v>
      </c>
      <c r="G100" s="126"/>
      <c r="H100" s="43"/>
    </row>
    <row r="101" spans="1:12" ht="26.4">
      <c r="A101" s="123"/>
      <c r="B101" s="35"/>
      <c r="C101" s="35"/>
      <c r="D101" s="120"/>
      <c r="E101" s="2330" t="s">
        <v>13032</v>
      </c>
      <c r="F101" s="403">
        <v>50</v>
      </c>
      <c r="G101" s="126"/>
      <c r="H101" s="43"/>
    </row>
    <row r="102" spans="1:12" s="127" customFormat="1">
      <c r="A102" s="123"/>
      <c r="B102" s="35"/>
      <c r="C102" s="35"/>
      <c r="D102" s="120"/>
      <c r="E102" s="53"/>
      <c r="F102" s="402">
        <f>SUM(F100:F101)</f>
        <v>100</v>
      </c>
      <c r="G102" s="126"/>
      <c r="H102" s="43"/>
      <c r="I102"/>
      <c r="J102"/>
      <c r="K102"/>
      <c r="L102"/>
    </row>
    <row r="103" spans="1:12" s="127" customFormat="1">
      <c r="A103" s="123"/>
      <c r="B103" s="35"/>
      <c r="C103" s="35"/>
      <c r="D103" s="120"/>
      <c r="E103" s="53"/>
      <c r="F103" s="402"/>
      <c r="G103" s="126"/>
      <c r="H103" s="43"/>
      <c r="I103"/>
      <c r="J103"/>
      <c r="K103"/>
      <c r="L103"/>
    </row>
    <row r="104" spans="1:12" s="127" customFormat="1">
      <c r="A104" s="34">
        <f>MAX(A$1:A102)+1</f>
        <v>18</v>
      </c>
      <c r="B104" s="44"/>
      <c r="C104" s="373">
        <v>91080104</v>
      </c>
      <c r="D104" s="374"/>
      <c r="E104" s="38" t="s">
        <v>13033</v>
      </c>
      <c r="F104" s="39"/>
      <c r="G104" s="40" t="s">
        <v>68</v>
      </c>
      <c r="H104" s="57">
        <v>700</v>
      </c>
      <c r="I104"/>
      <c r="J104"/>
      <c r="K104"/>
      <c r="L104"/>
    </row>
    <row r="105" spans="1:12" s="127" customFormat="1">
      <c r="A105" s="84"/>
      <c r="B105" s="85"/>
      <c r="C105" s="376"/>
      <c r="D105" s="377">
        <v>9108010402</v>
      </c>
      <c r="E105" s="83" t="s">
        <v>13034</v>
      </c>
      <c r="F105" s="73"/>
      <c r="G105" s="74" t="s">
        <v>68</v>
      </c>
      <c r="H105" s="128">
        <v>700</v>
      </c>
      <c r="I105"/>
      <c r="J105"/>
      <c r="K105"/>
      <c r="L105"/>
    </row>
    <row r="106" spans="1:12" s="127" customFormat="1" ht="26.4">
      <c r="A106" s="123"/>
      <c r="B106" s="35"/>
      <c r="C106" s="35"/>
      <c r="D106" s="120"/>
      <c r="E106" s="2330" t="s">
        <v>13035</v>
      </c>
      <c r="F106" s="402">
        <v>100</v>
      </c>
      <c r="G106" s="126"/>
      <c r="H106" s="43"/>
      <c r="I106"/>
      <c r="J106"/>
      <c r="K106"/>
      <c r="L106"/>
    </row>
    <row r="107" spans="1:12" s="127" customFormat="1" ht="26.4">
      <c r="A107" s="123"/>
      <c r="B107" s="35"/>
      <c r="C107" s="35"/>
      <c r="D107" s="120"/>
      <c r="E107" s="2330" t="s">
        <v>13036</v>
      </c>
      <c r="F107" s="402">
        <v>100</v>
      </c>
      <c r="G107" s="126"/>
      <c r="H107" s="43"/>
      <c r="I107"/>
      <c r="J107"/>
      <c r="K107"/>
      <c r="L107"/>
    </row>
    <row r="108" spans="1:12" ht="26.4">
      <c r="A108" s="123"/>
      <c r="B108" s="35"/>
      <c r="C108" s="35"/>
      <c r="D108" s="120"/>
      <c r="E108" s="2330" t="s">
        <v>13037</v>
      </c>
      <c r="F108" s="402">
        <v>150</v>
      </c>
      <c r="G108" s="126"/>
      <c r="H108" s="43"/>
    </row>
    <row r="109" spans="1:12" ht="26.4">
      <c r="A109" s="123"/>
      <c r="B109" s="35"/>
      <c r="C109" s="35"/>
      <c r="D109" s="120"/>
      <c r="E109" s="2330" t="s">
        <v>13038</v>
      </c>
      <c r="F109" s="403">
        <v>350</v>
      </c>
      <c r="G109" s="126"/>
      <c r="H109" s="43"/>
    </row>
    <row r="110" spans="1:12" s="127" customFormat="1">
      <c r="A110" s="123"/>
      <c r="B110" s="35"/>
      <c r="C110" s="35"/>
      <c r="D110" s="120"/>
      <c r="E110" s="53"/>
      <c r="F110" s="402">
        <f>SUM(F106:F109)</f>
        <v>700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402"/>
      <c r="G111" s="126"/>
      <c r="H111" s="43"/>
      <c r="I111"/>
      <c r="J111"/>
      <c r="K111"/>
      <c r="L111"/>
    </row>
    <row r="112" spans="1:12" ht="26.4">
      <c r="A112" s="34">
        <f>MAX(A$1:A110)+1</f>
        <v>19</v>
      </c>
      <c r="B112" s="44"/>
      <c r="C112" s="373">
        <v>91100111</v>
      </c>
      <c r="D112" s="374"/>
      <c r="E112" s="38" t="s">
        <v>4677</v>
      </c>
      <c r="F112" s="39"/>
      <c r="G112" s="40" t="s">
        <v>64</v>
      </c>
      <c r="H112" s="57">
        <v>378</v>
      </c>
    </row>
    <row r="113" spans="1:12" ht="26.4">
      <c r="A113" s="84"/>
      <c r="B113" s="85"/>
      <c r="C113" s="376"/>
      <c r="D113" s="377">
        <v>9110011105</v>
      </c>
      <c r="E113" s="83" t="s">
        <v>11941</v>
      </c>
      <c r="F113" s="73"/>
      <c r="G113" s="74" t="s">
        <v>64</v>
      </c>
      <c r="H113" s="128">
        <v>378</v>
      </c>
    </row>
    <row r="114" spans="1:12" s="127" customFormat="1" ht="26.4">
      <c r="A114" s="123"/>
      <c r="B114" s="35"/>
      <c r="C114" s="35"/>
      <c r="D114" s="120"/>
      <c r="E114" s="77" t="s">
        <v>13039</v>
      </c>
      <c r="F114" s="402">
        <v>378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53"/>
      <c r="F115" s="402"/>
      <c r="G115" s="126"/>
      <c r="H115" s="43"/>
      <c r="I115"/>
      <c r="J115"/>
      <c r="K115"/>
      <c r="L115"/>
    </row>
    <row r="116" spans="1:12">
      <c r="A116" s="34">
        <f>MAX(A$1:A114)+1</f>
        <v>20</v>
      </c>
      <c r="B116" s="44"/>
      <c r="C116" s="373">
        <v>91200101</v>
      </c>
      <c r="D116" s="374"/>
      <c r="E116" s="38" t="s">
        <v>12187</v>
      </c>
      <c r="F116" s="39"/>
      <c r="G116" s="40" t="s">
        <v>64</v>
      </c>
      <c r="H116" s="57">
        <v>1</v>
      </c>
    </row>
    <row r="117" spans="1:12">
      <c r="A117" s="84"/>
      <c r="B117" s="85"/>
      <c r="C117" s="376"/>
      <c r="D117" s="377">
        <v>9120010101</v>
      </c>
      <c r="E117" s="83" t="s">
        <v>12188</v>
      </c>
      <c r="F117" s="73"/>
      <c r="G117" s="74" t="s">
        <v>64</v>
      </c>
      <c r="H117" s="128">
        <v>1</v>
      </c>
    </row>
    <row r="118" spans="1:12">
      <c r="A118" s="123"/>
      <c r="B118" s="35"/>
      <c r="C118" s="35"/>
      <c r="D118" s="120"/>
      <c r="E118" s="2331" t="s">
        <v>13040</v>
      </c>
      <c r="F118" s="402">
        <v>1</v>
      </c>
      <c r="G118" s="126"/>
      <c r="H118" s="43"/>
    </row>
    <row r="119" spans="1:12">
      <c r="A119" s="123"/>
      <c r="B119" s="35"/>
      <c r="C119" s="35"/>
      <c r="D119" s="120"/>
      <c r="E119" s="2332"/>
      <c r="F119" s="402"/>
      <c r="G119" s="126"/>
      <c r="H119" s="43"/>
    </row>
    <row r="120" spans="1:12">
      <c r="A120" s="34">
        <f>MAX(A$1:A119)+1</f>
        <v>21</v>
      </c>
      <c r="B120" s="44"/>
      <c r="C120" s="373">
        <v>91200202</v>
      </c>
      <c r="D120" s="374"/>
      <c r="E120" s="38" t="s">
        <v>11962</v>
      </c>
      <c r="F120" s="39"/>
      <c r="G120" s="40" t="s">
        <v>64</v>
      </c>
      <c r="H120" s="57">
        <v>71</v>
      </c>
    </row>
    <row r="121" spans="1:12">
      <c r="A121" s="84"/>
      <c r="B121" s="85"/>
      <c r="C121" s="376"/>
      <c r="D121" s="377">
        <v>9120020204</v>
      </c>
      <c r="E121" s="83" t="s">
        <v>13041</v>
      </c>
      <c r="F121" s="73"/>
      <c r="G121" s="74" t="s">
        <v>64</v>
      </c>
      <c r="H121" s="128">
        <v>71</v>
      </c>
    </row>
    <row r="122" spans="1:12" ht="26.4">
      <c r="A122" s="84"/>
      <c r="B122" s="85"/>
      <c r="C122" s="376"/>
      <c r="D122" s="377"/>
      <c r="E122" s="2330" t="s">
        <v>13042</v>
      </c>
      <c r="F122" s="49">
        <v>71</v>
      </c>
      <c r="G122" s="74"/>
      <c r="H122" s="43"/>
    </row>
    <row r="123" spans="1:12" s="127" customFormat="1">
      <c r="A123" s="84"/>
      <c r="B123" s="85"/>
      <c r="C123" s="376"/>
      <c r="D123" s="377"/>
      <c r="E123" s="2331" t="s">
        <v>13043</v>
      </c>
      <c r="F123" s="73"/>
      <c r="G123" s="74"/>
      <c r="H123" s="43"/>
      <c r="I123"/>
      <c r="J123"/>
      <c r="K123"/>
      <c r="L123"/>
    </row>
    <row r="124" spans="1:12" ht="26.4">
      <c r="A124" s="84"/>
      <c r="B124" s="85"/>
      <c r="C124" s="376"/>
      <c r="D124" s="377"/>
      <c r="E124" s="2330" t="s">
        <v>13044</v>
      </c>
      <c r="F124" s="73"/>
      <c r="G124" s="74"/>
      <c r="H124" s="43"/>
    </row>
    <row r="125" spans="1:12">
      <c r="A125" s="84"/>
      <c r="B125" s="85"/>
      <c r="C125" s="376"/>
      <c r="D125" s="377"/>
      <c r="E125" s="2331" t="s">
        <v>13045</v>
      </c>
      <c r="F125" s="73"/>
      <c r="G125" s="74"/>
      <c r="H125" s="43"/>
    </row>
    <row r="126" spans="1:12">
      <c r="A126" s="134"/>
      <c r="B126" s="85"/>
      <c r="C126" s="376"/>
      <c r="D126" s="377"/>
      <c r="E126" s="2332"/>
      <c r="F126" s="73"/>
      <c r="G126" s="74"/>
      <c r="H126" s="43"/>
    </row>
    <row r="127" spans="1:12">
      <c r="A127" s="123"/>
      <c r="B127" s="35" t="s">
        <v>10603</v>
      </c>
      <c r="C127" s="35"/>
      <c r="D127" s="120"/>
      <c r="E127" s="53" t="s">
        <v>10604</v>
      </c>
      <c r="F127" s="129"/>
      <c r="G127" s="126"/>
      <c r="H127" s="43"/>
    </row>
    <row r="128" spans="1:12">
      <c r="A128" s="134"/>
      <c r="B128" s="85"/>
      <c r="C128" s="376"/>
      <c r="D128" s="377"/>
      <c r="E128" s="2332"/>
      <c r="F128" s="73"/>
      <c r="G128" s="74"/>
      <c r="H128" s="43"/>
    </row>
    <row r="129" spans="1:12">
      <c r="A129" s="34">
        <f>MAX(A$1:A128)+1</f>
        <v>22</v>
      </c>
      <c r="B129" s="44"/>
      <c r="C129" s="373">
        <v>92022501</v>
      </c>
      <c r="D129" s="374"/>
      <c r="E129" s="38" t="s">
        <v>2418</v>
      </c>
      <c r="F129" s="39"/>
      <c r="G129" s="40" t="s">
        <v>64</v>
      </c>
      <c r="H129" s="57">
        <v>904</v>
      </c>
    </row>
    <row r="130" spans="1:12" ht="26.4">
      <c r="A130" s="84"/>
      <c r="B130" s="85"/>
      <c r="C130" s="376"/>
      <c r="D130" s="377">
        <v>9202250102</v>
      </c>
      <c r="E130" s="83" t="s">
        <v>2419</v>
      </c>
      <c r="F130" s="73"/>
      <c r="G130" s="74" t="s">
        <v>64</v>
      </c>
      <c r="H130" s="128">
        <v>386</v>
      </c>
    </row>
    <row r="131" spans="1:12" ht="26.4">
      <c r="A131" s="84"/>
      <c r="B131" s="85"/>
      <c r="C131" s="376"/>
      <c r="D131" s="377"/>
      <c r="E131" s="77" t="s">
        <v>13046</v>
      </c>
      <c r="F131" s="49">
        <v>386</v>
      </c>
      <c r="G131" s="74"/>
      <c r="H131" s="43"/>
    </row>
    <row r="132" spans="1:12" ht="26.4">
      <c r="A132" s="84"/>
      <c r="B132" s="85"/>
      <c r="C132" s="376"/>
      <c r="D132" s="377">
        <v>9202250104</v>
      </c>
      <c r="E132" s="83" t="s">
        <v>12258</v>
      </c>
      <c r="F132" s="73"/>
      <c r="G132" s="74" t="s">
        <v>64</v>
      </c>
      <c r="H132" s="128">
        <v>140</v>
      </c>
    </row>
    <row r="133" spans="1:12" ht="26.4">
      <c r="A133" s="84"/>
      <c r="B133" s="85"/>
      <c r="C133" s="376"/>
      <c r="D133" s="377"/>
      <c r="E133" s="77" t="s">
        <v>13047</v>
      </c>
      <c r="F133" s="49">
        <v>140</v>
      </c>
      <c r="G133" s="74"/>
      <c r="H133" s="43"/>
    </row>
    <row r="134" spans="1:12" ht="26.4">
      <c r="A134" s="84"/>
      <c r="B134" s="85"/>
      <c r="C134" s="376"/>
      <c r="D134" s="377">
        <v>9202250111</v>
      </c>
      <c r="E134" s="83" t="s">
        <v>13048</v>
      </c>
      <c r="F134" s="73"/>
      <c r="G134" s="74" t="s">
        <v>64</v>
      </c>
      <c r="H134" s="128">
        <v>378</v>
      </c>
    </row>
    <row r="135" spans="1:12" ht="26.4">
      <c r="A135" s="84"/>
      <c r="B135" s="85"/>
      <c r="C135" s="376"/>
      <c r="D135" s="377"/>
      <c r="E135" s="77" t="s">
        <v>13049</v>
      </c>
      <c r="F135" s="49">
        <v>378</v>
      </c>
      <c r="G135" s="74"/>
      <c r="H135" s="43"/>
    </row>
    <row r="136" spans="1:12">
      <c r="A136" s="134"/>
      <c r="B136" s="85"/>
      <c r="C136" s="376"/>
      <c r="D136" s="377"/>
      <c r="E136" s="2332"/>
      <c r="F136" s="73"/>
      <c r="G136" s="74"/>
      <c r="H136" s="43"/>
    </row>
    <row r="137" spans="1:12" s="127" customFormat="1" ht="26.4">
      <c r="A137" s="34">
        <f>MAX(A$1:A136)+1</f>
        <v>23</v>
      </c>
      <c r="B137" s="44"/>
      <c r="C137" s="373">
        <v>92022901</v>
      </c>
      <c r="D137" s="374"/>
      <c r="E137" s="38" t="s">
        <v>13050</v>
      </c>
      <c r="F137" s="39"/>
      <c r="G137" s="40" t="s">
        <v>68</v>
      </c>
      <c r="H137" s="57">
        <v>2</v>
      </c>
      <c r="I137"/>
      <c r="J137"/>
      <c r="K137"/>
      <c r="L137"/>
    </row>
    <row r="138" spans="1:12" ht="26.4">
      <c r="A138" s="84"/>
      <c r="B138" s="85"/>
      <c r="C138" s="376"/>
      <c r="D138" s="377">
        <v>9202290101</v>
      </c>
      <c r="E138" s="83" t="s">
        <v>13051</v>
      </c>
      <c r="F138" s="73"/>
      <c r="G138" s="74" t="s">
        <v>68</v>
      </c>
      <c r="H138" s="128">
        <v>2</v>
      </c>
    </row>
    <row r="139" spans="1:12" ht="26.4">
      <c r="A139" s="84"/>
      <c r="B139" s="85"/>
      <c r="C139" s="376"/>
      <c r="D139" s="377"/>
      <c r="E139" s="80" t="s">
        <v>13052</v>
      </c>
      <c r="F139" s="49">
        <v>2</v>
      </c>
      <c r="G139" s="74"/>
      <c r="H139" s="43"/>
      <c r="I139" s="654"/>
    </row>
    <row r="140" spans="1:12">
      <c r="A140" s="134"/>
      <c r="B140" s="85"/>
      <c r="C140" s="376"/>
      <c r="D140" s="377"/>
      <c r="E140" s="2332"/>
      <c r="F140" s="73"/>
      <c r="G140" s="74"/>
      <c r="H140" s="43"/>
      <c r="I140" s="654"/>
    </row>
    <row r="141" spans="1:12">
      <c r="A141" s="123"/>
      <c r="B141" s="35" t="s">
        <v>13053</v>
      </c>
      <c r="C141" s="35"/>
      <c r="D141" s="120"/>
      <c r="E141" s="53" t="s">
        <v>13054</v>
      </c>
      <c r="F141" s="129"/>
      <c r="G141" s="126"/>
      <c r="H141" s="43"/>
    </row>
    <row r="142" spans="1:12">
      <c r="A142" s="23"/>
      <c r="B142" s="31"/>
      <c r="C142" s="31"/>
      <c r="D142" s="32"/>
      <c r="E142" s="33"/>
      <c r="F142" s="28"/>
      <c r="G142" s="29"/>
      <c r="H142" s="30"/>
    </row>
    <row r="143" spans="1:12" ht="15.6">
      <c r="A143" s="34">
        <f>MAX(A$1:A142)+1</f>
        <v>24</v>
      </c>
      <c r="B143" s="285"/>
      <c r="C143" s="2333" t="s">
        <v>13055</v>
      </c>
      <c r="D143" s="2333"/>
      <c r="E143" s="2029" t="s">
        <v>13056</v>
      </c>
      <c r="F143" s="2029"/>
      <c r="G143" s="269" t="s">
        <v>68</v>
      </c>
      <c r="H143" s="76">
        <v>160</v>
      </c>
    </row>
    <row r="144" spans="1:12" ht="15.6">
      <c r="A144" s="84"/>
      <c r="B144" s="285"/>
      <c r="C144" s="578"/>
      <c r="D144" s="2334" t="s">
        <v>13057</v>
      </c>
      <c r="E144" s="937" t="s">
        <v>13058</v>
      </c>
      <c r="F144" s="937"/>
      <c r="G144" s="592" t="s">
        <v>68</v>
      </c>
      <c r="H144" s="97">
        <v>160</v>
      </c>
    </row>
    <row r="145" spans="1:8" ht="26.4">
      <c r="A145" s="23"/>
      <c r="B145" s="31"/>
      <c r="C145" s="31"/>
      <c r="D145" s="32"/>
      <c r="E145" s="90" t="s">
        <v>13059</v>
      </c>
      <c r="F145" s="95">
        <v>160</v>
      </c>
      <c r="G145" s="29"/>
      <c r="H145" s="30"/>
    </row>
    <row r="146" spans="1:8">
      <c r="A146" s="23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25</v>
      </c>
      <c r="B147" s="44"/>
      <c r="C147" s="373">
        <v>91190102</v>
      </c>
      <c r="D147" s="374"/>
      <c r="E147" s="38" t="s">
        <v>12124</v>
      </c>
      <c r="F147" s="39"/>
      <c r="G147" s="40" t="s">
        <v>64</v>
      </c>
      <c r="H147" s="76">
        <v>1</v>
      </c>
    </row>
    <row r="148" spans="1:8">
      <c r="A148" s="84"/>
      <c r="B148" s="85"/>
      <c r="C148" s="376"/>
      <c r="D148" s="377">
        <v>9119010201</v>
      </c>
      <c r="E148" s="83" t="s">
        <v>12125</v>
      </c>
      <c r="F148" s="73"/>
      <c r="G148" s="74" t="s">
        <v>64</v>
      </c>
      <c r="H148" s="97">
        <v>1</v>
      </c>
    </row>
    <row r="149" spans="1:8">
      <c r="A149" s="23"/>
      <c r="B149" s="31"/>
      <c r="C149" s="31"/>
      <c r="D149" s="32"/>
      <c r="E149" s="2331" t="s">
        <v>13060</v>
      </c>
      <c r="F149" s="95">
        <v>1</v>
      </c>
      <c r="G149" s="29"/>
      <c r="H149" s="30"/>
    </row>
    <row r="150" spans="1:8">
      <c r="A150" s="23"/>
      <c r="B150" s="31"/>
      <c r="C150" s="31"/>
      <c r="D150" s="32"/>
      <c r="E150" s="2331" t="s">
        <v>13061</v>
      </c>
      <c r="F150" s="28"/>
      <c r="G150" s="29"/>
      <c r="H150" s="30"/>
    </row>
    <row r="151" spans="1:8" ht="26.4">
      <c r="A151" s="23"/>
      <c r="B151" s="31"/>
      <c r="C151" s="31"/>
      <c r="D151" s="32"/>
      <c r="E151" s="2330" t="s">
        <v>13062</v>
      </c>
      <c r="F151" s="28"/>
      <c r="G151" s="29"/>
      <c r="H151" s="30"/>
    </row>
    <row r="152" spans="1:8">
      <c r="A152" s="23"/>
      <c r="B152" s="31"/>
      <c r="C152" s="31"/>
      <c r="D152" s="32"/>
      <c r="E152" s="2331" t="s">
        <v>13063</v>
      </c>
      <c r="F152" s="28"/>
      <c r="G152" s="29"/>
      <c r="H152" s="30"/>
    </row>
    <row r="153" spans="1:8">
      <c r="A153" s="23"/>
      <c r="B153" s="31"/>
      <c r="C153" s="31"/>
      <c r="D153" s="32"/>
      <c r="E153" s="2331" t="s">
        <v>13064</v>
      </c>
      <c r="F153" s="28"/>
      <c r="G153" s="29"/>
      <c r="H153" s="30"/>
    </row>
    <row r="154" spans="1:8">
      <c r="A154" s="23"/>
      <c r="B154" s="31"/>
      <c r="C154" s="31"/>
      <c r="D154" s="32"/>
      <c r="E154" s="2331" t="s">
        <v>13065</v>
      </c>
      <c r="F154" s="28"/>
      <c r="G154" s="29"/>
      <c r="H154" s="30"/>
    </row>
    <row r="155" spans="1:8">
      <c r="A155" s="23"/>
      <c r="B155" s="31"/>
      <c r="C155" s="31"/>
      <c r="D155" s="32"/>
      <c r="E155" s="2331" t="s">
        <v>13066</v>
      </c>
      <c r="F155" s="28"/>
      <c r="G155" s="29"/>
      <c r="H155" s="30"/>
    </row>
    <row r="156" spans="1:8">
      <c r="A156" s="23"/>
      <c r="B156" s="31"/>
      <c r="C156" s="31"/>
      <c r="D156" s="32"/>
      <c r="E156" s="2331" t="s">
        <v>13067</v>
      </c>
      <c r="F156" s="28"/>
      <c r="G156" s="29"/>
      <c r="H156" s="30"/>
    </row>
    <row r="157" spans="1:8">
      <c r="A157" s="23"/>
      <c r="B157" s="31"/>
      <c r="C157" s="31"/>
      <c r="D157" s="32"/>
      <c r="E157" s="2331" t="s">
        <v>13068</v>
      </c>
      <c r="F157" s="28"/>
      <c r="G157" s="29"/>
      <c r="H157" s="30"/>
    </row>
    <row r="158" spans="1:8">
      <c r="A158" s="23"/>
      <c r="B158" s="31"/>
      <c r="C158" s="31"/>
      <c r="D158" s="32"/>
      <c r="E158" s="2331" t="s">
        <v>13069</v>
      </c>
      <c r="F158" s="28"/>
      <c r="G158" s="29"/>
      <c r="H158" s="30"/>
    </row>
    <row r="159" spans="1:8">
      <c r="A159" s="23"/>
      <c r="B159" s="31"/>
      <c r="C159" s="31"/>
      <c r="D159" s="32"/>
      <c r="E159" s="2331" t="s">
        <v>13070</v>
      </c>
      <c r="F159" s="28"/>
      <c r="G159" s="29"/>
      <c r="H159" s="30"/>
    </row>
    <row r="160" spans="1:8">
      <c r="A160" s="23"/>
      <c r="B160" s="31"/>
      <c r="C160" s="31"/>
      <c r="D160" s="32"/>
      <c r="E160" s="2331" t="s">
        <v>13071</v>
      </c>
      <c r="F160" s="28"/>
      <c r="G160" s="29"/>
      <c r="H160" s="30"/>
    </row>
    <row r="161" spans="1:8">
      <c r="A161" s="23"/>
      <c r="B161" s="31"/>
      <c r="C161" s="31"/>
      <c r="D161" s="32"/>
      <c r="E161" s="2331" t="s">
        <v>13072</v>
      </c>
      <c r="F161" s="28"/>
      <c r="G161" s="29"/>
      <c r="H161" s="30"/>
    </row>
    <row r="162" spans="1:8">
      <c r="A162" s="23"/>
      <c r="B162" s="31"/>
      <c r="C162" s="31"/>
      <c r="D162" s="32"/>
      <c r="E162" s="2331" t="s">
        <v>13073</v>
      </c>
      <c r="F162" s="28"/>
      <c r="G162" s="29"/>
      <c r="H162" s="30"/>
    </row>
    <row r="163" spans="1:8">
      <c r="A163" s="23"/>
      <c r="B163" s="31"/>
      <c r="C163" s="31"/>
      <c r="D163" s="32"/>
      <c r="E163" s="2331" t="s">
        <v>13074</v>
      </c>
      <c r="F163" s="28"/>
      <c r="G163" s="29"/>
      <c r="H163" s="30"/>
    </row>
    <row r="164" spans="1:8">
      <c r="A164" s="23"/>
      <c r="B164" s="31"/>
      <c r="C164" s="31"/>
      <c r="D164" s="32"/>
      <c r="E164" s="2331" t="s">
        <v>13075</v>
      </c>
      <c r="F164" s="28"/>
      <c r="G164" s="29"/>
      <c r="H164" s="30"/>
    </row>
    <row r="165" spans="1:8">
      <c r="A165" s="23"/>
      <c r="B165" s="31"/>
      <c r="C165" s="31"/>
      <c r="D165" s="32"/>
      <c r="E165" s="2331" t="s">
        <v>13076</v>
      </c>
      <c r="F165" s="28"/>
      <c r="G165" s="29"/>
      <c r="H165" s="30"/>
    </row>
    <row r="166" spans="1:8">
      <c r="A166" s="23"/>
      <c r="B166" s="31"/>
      <c r="C166" s="31"/>
      <c r="D166" s="32"/>
      <c r="E166" s="2331" t="s">
        <v>13077</v>
      </c>
      <c r="F166" s="28"/>
      <c r="G166" s="29"/>
      <c r="H166" s="30"/>
    </row>
    <row r="167" spans="1:8">
      <c r="A167" s="23"/>
      <c r="B167" s="31"/>
      <c r="C167" s="31"/>
      <c r="D167" s="32"/>
      <c r="E167" s="33"/>
      <c r="F167" s="28"/>
      <c r="G167" s="29"/>
      <c r="H167" s="30"/>
    </row>
    <row r="168" spans="1:8">
      <c r="A168" s="34">
        <f>MAX(A$1:A167)+1</f>
        <v>26</v>
      </c>
      <c r="B168" s="44"/>
      <c r="C168" s="373">
        <v>91190207</v>
      </c>
      <c r="D168" s="374"/>
      <c r="E168" s="38" t="s">
        <v>13078</v>
      </c>
      <c r="F168" s="39"/>
      <c r="G168" s="40" t="s">
        <v>64</v>
      </c>
      <c r="H168" s="57">
        <v>1</v>
      </c>
    </row>
    <row r="169" spans="1:8" s="838" customFormat="1">
      <c r="A169" s="84"/>
      <c r="B169" s="85"/>
      <c r="C169" s="376"/>
      <c r="D169" s="377">
        <v>9119020701</v>
      </c>
      <c r="E169" s="83" t="s">
        <v>13079</v>
      </c>
      <c r="F169" s="73"/>
      <c r="G169" s="74" t="s">
        <v>64</v>
      </c>
      <c r="H169" s="128">
        <v>1</v>
      </c>
    </row>
    <row r="170" spans="1:8">
      <c r="A170" s="84"/>
      <c r="B170" s="85"/>
      <c r="C170" s="376"/>
      <c r="D170" s="377"/>
      <c r="E170" s="2330" t="s">
        <v>13080</v>
      </c>
      <c r="F170" s="49">
        <v>1</v>
      </c>
      <c r="G170" s="74"/>
      <c r="H170" s="43"/>
    </row>
    <row r="171" spans="1:8">
      <c r="A171" s="84"/>
      <c r="B171" s="85"/>
      <c r="C171" s="376"/>
      <c r="D171" s="377"/>
      <c r="E171" s="2331" t="s">
        <v>13081</v>
      </c>
      <c r="F171" s="73"/>
      <c r="G171" s="74"/>
      <c r="H171" s="43"/>
    </row>
    <row r="172" spans="1:8">
      <c r="A172" s="84"/>
      <c r="B172" s="85"/>
      <c r="C172" s="376"/>
      <c r="D172" s="377"/>
      <c r="E172" s="2332"/>
      <c r="F172" s="73"/>
      <c r="G172" s="74"/>
      <c r="H172" s="43"/>
    </row>
    <row r="173" spans="1:8">
      <c r="A173" s="832"/>
      <c r="B173" s="833" t="s">
        <v>5395</v>
      </c>
      <c r="C173" s="833"/>
      <c r="D173" s="834"/>
      <c r="E173" s="401" t="s">
        <v>5396</v>
      </c>
      <c r="F173" s="835"/>
      <c r="G173" s="836"/>
      <c r="H173" s="837"/>
    </row>
    <row r="174" spans="1:8">
      <c r="A174" s="23"/>
      <c r="B174" s="31"/>
      <c r="C174" s="31"/>
      <c r="D174" s="32"/>
      <c r="E174" s="33"/>
      <c r="F174" s="28"/>
      <c r="G174" s="29"/>
      <c r="H174" s="30"/>
    </row>
    <row r="175" spans="1:8">
      <c r="A175" s="34">
        <f>MAX(A$1:A174)+1</f>
        <v>27</v>
      </c>
      <c r="B175" s="44"/>
      <c r="C175" s="36" t="s">
        <v>5397</v>
      </c>
      <c r="D175" s="37"/>
      <c r="E175" s="38" t="s">
        <v>5398</v>
      </c>
      <c r="F175" s="39"/>
      <c r="G175" s="40" t="s">
        <v>2872</v>
      </c>
      <c r="H175" s="76">
        <v>122.46</v>
      </c>
    </row>
    <row r="176" spans="1:8" ht="26.4">
      <c r="A176" s="23"/>
      <c r="B176" s="31"/>
      <c r="C176" s="31"/>
      <c r="D176" s="32"/>
      <c r="E176" s="90" t="s">
        <v>13082</v>
      </c>
      <c r="F176" s="95">
        <v>15</v>
      </c>
      <c r="G176" s="29"/>
      <c r="H176" s="30"/>
    </row>
    <row r="177" spans="1:9" ht="39.6">
      <c r="A177" s="23"/>
      <c r="B177" s="31"/>
      <c r="C177" s="31"/>
      <c r="D177" s="32"/>
      <c r="E177" s="2330" t="s">
        <v>13083</v>
      </c>
      <c r="F177" s="196">
        <v>107.46</v>
      </c>
      <c r="G177" s="29"/>
      <c r="H177" s="30"/>
    </row>
    <row r="178" spans="1:9">
      <c r="A178" s="23"/>
      <c r="B178" s="31"/>
      <c r="C178" s="31"/>
      <c r="D178" s="32"/>
      <c r="E178" s="2331"/>
      <c r="F178" s="95">
        <f>SUM(F176:F177)</f>
        <v>122.46</v>
      </c>
      <c r="G178" s="29"/>
      <c r="H178" s="30"/>
    </row>
    <row r="179" spans="1:9">
      <c r="A179" s="23"/>
      <c r="B179" s="31"/>
      <c r="C179" s="31"/>
      <c r="D179" s="32"/>
      <c r="E179" s="2331"/>
      <c r="F179" s="95"/>
      <c r="G179" s="29"/>
      <c r="H179" s="30"/>
    </row>
    <row r="180" spans="1:9">
      <c r="A180" s="23"/>
      <c r="B180" s="31"/>
      <c r="C180" s="31"/>
      <c r="D180" s="32"/>
      <c r="E180" s="2331"/>
      <c r="F180" s="28"/>
      <c r="G180" s="29"/>
      <c r="H180" s="30"/>
    </row>
    <row r="181" spans="1:9" ht="14.4" thickBot="1">
      <c r="A181" s="135"/>
      <c r="B181" s="136"/>
      <c r="C181" s="136"/>
      <c r="D181" s="136"/>
      <c r="E181" s="137"/>
      <c r="F181" s="138"/>
      <c r="G181" s="136"/>
      <c r="H181" s="139"/>
    </row>
    <row r="182" spans="1:9">
      <c r="E182" s="6"/>
      <c r="F182" s="141"/>
      <c r="H182" s="531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4"/>
  <dimension ref="A1:J126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12855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2224</v>
      </c>
      <c r="F2" s="791"/>
      <c r="G2" s="11"/>
      <c r="H2" s="1340"/>
    </row>
    <row r="3" spans="1:10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>
      <c r="A6" s="178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10">
      <c r="A7" s="1780"/>
      <c r="B7" s="1781"/>
      <c r="C7" s="1452"/>
      <c r="D7" s="1452"/>
      <c r="E7" s="1455"/>
      <c r="F7" s="1451"/>
      <c r="G7" s="1452"/>
      <c r="H7" s="1453"/>
    </row>
    <row r="8" spans="1:10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5.76</v>
      </c>
    </row>
    <row r="9" spans="1:10" ht="13.8">
      <c r="A9" s="34"/>
      <c r="B9" s="1781"/>
      <c r="C9" s="36"/>
      <c r="D9" s="37"/>
      <c r="E9" s="38"/>
      <c r="F9" s="49">
        <v>5.76</v>
      </c>
      <c r="G9" s="40"/>
      <c r="H9" s="1453"/>
    </row>
    <row r="10" spans="1:10" ht="13.8">
      <c r="A10" s="34"/>
      <c r="B10" s="1781"/>
      <c r="C10" s="36"/>
      <c r="D10" s="37"/>
      <c r="E10" s="38"/>
      <c r="F10" s="49"/>
      <c r="G10" s="40"/>
      <c r="H10" s="1453"/>
    </row>
    <row r="11" spans="1:10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28</v>
      </c>
    </row>
    <row r="12" spans="1:10" ht="13.8">
      <c r="A12" s="34"/>
      <c r="B12" s="1781"/>
      <c r="C12" s="36"/>
      <c r="D12" s="37"/>
      <c r="E12" s="38"/>
      <c r="F12" s="49">
        <v>28</v>
      </c>
      <c r="G12" s="40"/>
      <c r="H12" s="1453"/>
    </row>
    <row r="13" spans="1:10" s="140" customFormat="1" ht="13.2">
      <c r="A13" s="23"/>
      <c r="B13" s="545"/>
      <c r="C13" s="1830"/>
      <c r="D13" s="1831"/>
      <c r="E13" s="1832"/>
      <c r="F13" s="1833"/>
      <c r="G13" s="1105"/>
      <c r="H13" s="676"/>
    </row>
    <row r="14" spans="1:10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10" s="1784" customFormat="1" ht="13.8">
      <c r="A15" s="1783"/>
      <c r="B15" s="1785"/>
      <c r="C15" s="238"/>
      <c r="D15" s="37"/>
      <c r="E15" s="1786"/>
      <c r="F15" s="644"/>
      <c r="G15" s="40"/>
      <c r="H15" s="1459"/>
    </row>
    <row r="16" spans="1:10" s="144" customFormat="1" ht="13.8">
      <c r="A16" s="1783"/>
      <c r="B16" s="1834"/>
      <c r="C16" s="238"/>
      <c r="D16" s="37"/>
      <c r="E16" s="1786"/>
      <c r="F16" s="644"/>
      <c r="G16" s="40"/>
      <c r="H16" s="1349"/>
      <c r="J16" s="1726"/>
    </row>
    <row r="17" spans="1:10" ht="26.4">
      <c r="A17" s="34">
        <f>MAX(A$1:A15)+1</f>
        <v>3</v>
      </c>
      <c r="B17" s="522"/>
      <c r="C17" s="36" t="s">
        <v>49</v>
      </c>
      <c r="D17" s="37"/>
      <c r="E17" s="38" t="s">
        <v>50</v>
      </c>
      <c r="F17" s="1214"/>
      <c r="G17" s="40" t="s">
        <v>39</v>
      </c>
      <c r="H17" s="76">
        <v>20</v>
      </c>
      <c r="J17" s="1726"/>
    </row>
    <row r="18" spans="1:10" ht="26.4">
      <c r="A18" s="465"/>
      <c r="B18" s="522"/>
      <c r="C18" s="36"/>
      <c r="D18" s="79" t="s">
        <v>286</v>
      </c>
      <c r="E18" s="83" t="s">
        <v>287</v>
      </c>
      <c r="F18" s="73"/>
      <c r="G18" s="74" t="s">
        <v>39</v>
      </c>
      <c r="H18" s="1361">
        <v>20</v>
      </c>
      <c r="J18" s="1726"/>
    </row>
    <row r="19" spans="1:10" ht="26.4">
      <c r="A19" s="465"/>
      <c r="B19" s="522"/>
      <c r="C19" s="36"/>
      <c r="D19" s="523"/>
      <c r="E19" s="77" t="s">
        <v>12132</v>
      </c>
      <c r="F19" s="512">
        <v>20</v>
      </c>
      <c r="G19" s="29"/>
      <c r="H19" s="1361"/>
      <c r="J19" s="1726"/>
    </row>
    <row r="20" spans="1:10" ht="13.8">
      <c r="A20" s="84"/>
      <c r="B20" s="1363"/>
      <c r="C20" s="36"/>
      <c r="D20" s="37"/>
      <c r="E20" s="38"/>
      <c r="F20" s="159"/>
      <c r="G20" s="40"/>
      <c r="H20" s="128"/>
      <c r="J20" s="1726"/>
    </row>
    <row r="21" spans="1:10" ht="26.4">
      <c r="A21" s="34">
        <f>MAX(A$1:A20)+1</f>
        <v>4</v>
      </c>
      <c r="B21" s="535"/>
      <c r="C21" s="36" t="s">
        <v>384</v>
      </c>
      <c r="D21" s="37"/>
      <c r="E21" s="38" t="s">
        <v>385</v>
      </c>
      <c r="F21" s="159"/>
      <c r="G21" s="40" t="s">
        <v>39</v>
      </c>
      <c r="H21" s="76">
        <v>20</v>
      </c>
      <c r="J21" s="1726"/>
    </row>
    <row r="22" spans="1:10" ht="26.4">
      <c r="A22" s="23"/>
      <c r="B22" s="535"/>
      <c r="C22" s="78"/>
      <c r="D22" s="79" t="s">
        <v>951</v>
      </c>
      <c r="E22" s="83" t="s">
        <v>952</v>
      </c>
      <c r="F22" s="49"/>
      <c r="G22" s="74" t="s">
        <v>39</v>
      </c>
      <c r="H22" s="1361">
        <v>20</v>
      </c>
      <c r="J22" s="1726"/>
    </row>
    <row r="23" spans="1:10" ht="13.8">
      <c r="A23" s="23"/>
      <c r="B23" s="535"/>
      <c r="C23" s="78"/>
      <c r="D23" s="79"/>
      <c r="E23" s="90" t="s">
        <v>12133</v>
      </c>
      <c r="F23" s="49">
        <v>20</v>
      </c>
      <c r="G23" s="74"/>
      <c r="H23" s="1361"/>
      <c r="J23" s="1726"/>
    </row>
    <row r="24" spans="1:10" ht="13.8">
      <c r="A24" s="465"/>
      <c r="B24" s="535"/>
      <c r="C24" s="36"/>
      <c r="D24" s="37"/>
      <c r="E24" s="247"/>
      <c r="F24" s="49"/>
      <c r="G24" s="40"/>
      <c r="H24" s="76"/>
      <c r="J24" s="1726"/>
    </row>
    <row r="25" spans="1:10" ht="13.8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76">
        <v>10.46</v>
      </c>
      <c r="J25" s="1726"/>
    </row>
    <row r="26" spans="1:10" ht="13.8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1">
        <v>10.46</v>
      </c>
      <c r="J26" s="1726"/>
    </row>
    <row r="27" spans="1:10" ht="13.8">
      <c r="A27" s="23"/>
      <c r="B27" s="535"/>
      <c r="C27" s="78"/>
      <c r="D27" s="548"/>
      <c r="E27" s="98" t="s">
        <v>2188</v>
      </c>
      <c r="F27" s="49"/>
      <c r="G27" s="74"/>
      <c r="H27" s="1361"/>
      <c r="J27" s="1726"/>
    </row>
    <row r="28" spans="1:10" ht="26.4">
      <c r="A28" s="23"/>
      <c r="B28" s="535"/>
      <c r="C28" s="78"/>
      <c r="D28" s="548"/>
      <c r="E28" s="77" t="s">
        <v>12132</v>
      </c>
      <c r="F28" s="49"/>
      <c r="G28" s="74"/>
      <c r="H28" s="1361"/>
      <c r="J28" s="1726"/>
    </row>
    <row r="29" spans="1:10" ht="13.8">
      <c r="A29" s="23"/>
      <c r="B29" s="535"/>
      <c r="C29" s="78"/>
      <c r="D29" s="548"/>
      <c r="E29" s="77" t="s">
        <v>12856</v>
      </c>
      <c r="F29" s="49">
        <v>5.76</v>
      </c>
      <c r="G29" s="74"/>
      <c r="H29" s="1361"/>
      <c r="J29" s="1726"/>
    </row>
    <row r="30" spans="1:10" ht="13.8">
      <c r="A30" s="23"/>
      <c r="B30" s="535"/>
      <c r="C30" s="78"/>
      <c r="D30" s="548"/>
      <c r="E30" s="77"/>
      <c r="F30" s="49"/>
      <c r="G30" s="74"/>
      <c r="H30" s="1361"/>
      <c r="J30" s="1726"/>
    </row>
    <row r="31" spans="1:10" ht="13.8">
      <c r="A31" s="23"/>
      <c r="B31" s="535"/>
      <c r="C31" s="78"/>
      <c r="D31" s="548"/>
      <c r="E31" s="98" t="s">
        <v>2185</v>
      </c>
      <c r="F31" s="49"/>
      <c r="G31" s="74"/>
      <c r="H31" s="1361"/>
      <c r="J31" s="1726"/>
    </row>
    <row r="32" spans="1:10" ht="13.8">
      <c r="A32" s="465"/>
      <c r="B32" s="535"/>
      <c r="C32" s="36"/>
      <c r="D32" s="37"/>
      <c r="E32" s="90" t="s">
        <v>12857</v>
      </c>
      <c r="F32" s="81"/>
      <c r="G32" s="40"/>
      <c r="H32" s="533"/>
      <c r="J32" s="1726"/>
    </row>
    <row r="33" spans="1:10" ht="13.8">
      <c r="A33" s="465"/>
      <c r="B33" s="535"/>
      <c r="C33" s="36"/>
      <c r="D33" s="37"/>
      <c r="E33" s="90" t="s">
        <v>12858</v>
      </c>
      <c r="F33" s="81">
        <v>4.7</v>
      </c>
      <c r="G33" s="40"/>
      <c r="H33" s="533"/>
      <c r="J33" s="1726"/>
    </row>
    <row r="34" spans="1:10" ht="13.8">
      <c r="A34" s="465"/>
      <c r="B34" s="535"/>
      <c r="C34" s="36"/>
      <c r="D34" s="37"/>
      <c r="E34" s="876"/>
      <c r="F34" s="49">
        <f>SUM(F29:F33)</f>
        <v>10.46</v>
      </c>
      <c r="G34" s="40"/>
      <c r="H34" s="533"/>
      <c r="J34" s="1726"/>
    </row>
    <row r="35" spans="1:10" ht="13.8">
      <c r="A35" s="465"/>
      <c r="B35" s="535"/>
      <c r="C35" s="36"/>
      <c r="D35" s="37"/>
      <c r="E35" s="876"/>
      <c r="F35" s="49"/>
      <c r="G35" s="40"/>
      <c r="H35" s="533"/>
      <c r="J35" s="1726"/>
    </row>
    <row r="36" spans="1:10" s="127" customFormat="1" ht="13.8">
      <c r="A36" s="123"/>
      <c r="B36" s="35" t="s">
        <v>110</v>
      </c>
      <c r="C36" s="119"/>
      <c r="D36" s="120"/>
      <c r="E36" s="124" t="s">
        <v>111</v>
      </c>
      <c r="F36" s="125"/>
      <c r="G36" s="126"/>
      <c r="H36" s="43"/>
      <c r="I36"/>
      <c r="J36" s="1726"/>
    </row>
    <row r="37" spans="1:10" s="140" customFormat="1" ht="13.2">
      <c r="A37" s="23"/>
      <c r="B37" s="545"/>
      <c r="C37" s="546"/>
      <c r="D37" s="547"/>
      <c r="E37" s="90"/>
      <c r="F37" s="95"/>
      <c r="G37" s="29"/>
      <c r="H37" s="524"/>
      <c r="J37" s="1726"/>
    </row>
    <row r="38" spans="1:10" ht="13.8">
      <c r="A38" s="34">
        <f>MAX(A$1:A37)+1</f>
        <v>6</v>
      </c>
      <c r="B38" s="44"/>
      <c r="C38" s="36" t="s">
        <v>1180</v>
      </c>
      <c r="D38" s="37"/>
      <c r="E38" s="38" t="s">
        <v>1181</v>
      </c>
      <c r="F38" s="39"/>
      <c r="G38" s="40" t="s">
        <v>39</v>
      </c>
      <c r="H38" s="76">
        <v>140</v>
      </c>
      <c r="J38" s="1726"/>
    </row>
    <row r="39" spans="1:10" ht="13.8">
      <c r="A39" s="84"/>
      <c r="B39" s="85"/>
      <c r="C39" s="78"/>
      <c r="D39" s="79" t="s">
        <v>1182</v>
      </c>
      <c r="E39" s="83" t="s">
        <v>1183</v>
      </c>
      <c r="F39" s="73"/>
      <c r="G39" s="74" t="s">
        <v>39</v>
      </c>
      <c r="H39" s="97">
        <v>140</v>
      </c>
      <c r="J39" s="1726"/>
    </row>
    <row r="40" spans="1:10" s="140" customFormat="1" ht="13.2">
      <c r="A40" s="23"/>
      <c r="B40" s="545"/>
      <c r="C40" s="546"/>
      <c r="D40" s="547"/>
      <c r="E40" s="90" t="s">
        <v>2687</v>
      </c>
      <c r="F40" s="95"/>
      <c r="G40" s="29"/>
      <c r="H40" s="524"/>
      <c r="J40" s="1726"/>
    </row>
    <row r="41" spans="1:10" s="144" customFormat="1" ht="13.8">
      <c r="A41" s="1783"/>
      <c r="B41" s="168"/>
      <c r="C41" s="238"/>
      <c r="D41" s="37"/>
      <c r="E41" s="90" t="s">
        <v>12134</v>
      </c>
      <c r="F41" s="95">
        <v>140</v>
      </c>
      <c r="G41" s="40"/>
      <c r="H41" s="676"/>
      <c r="J41" s="1726"/>
    </row>
    <row r="42" spans="1:10" s="144" customFormat="1" ht="13.8">
      <c r="A42" s="1783"/>
      <c r="B42" s="168"/>
      <c r="C42" s="238"/>
      <c r="D42" s="37"/>
      <c r="E42" s="876"/>
      <c r="F42" s="95"/>
      <c r="G42" s="40"/>
      <c r="H42" s="676"/>
      <c r="J42" s="1726"/>
    </row>
    <row r="43" spans="1:10" ht="13.8">
      <c r="A43" s="465">
        <f>MAX(A$1:A39)+1</f>
        <v>7</v>
      </c>
      <c r="B43" s="44"/>
      <c r="C43" s="36" t="s">
        <v>117</v>
      </c>
      <c r="D43" s="37"/>
      <c r="E43" s="38" t="s">
        <v>118</v>
      </c>
      <c r="F43" s="39"/>
      <c r="G43" s="40" t="s">
        <v>19</v>
      </c>
      <c r="H43" s="57">
        <v>28</v>
      </c>
      <c r="J43" s="1726"/>
    </row>
    <row r="44" spans="1:10" ht="13.8">
      <c r="A44" s="84"/>
      <c r="B44" s="85"/>
      <c r="C44" s="78"/>
      <c r="D44" s="79" t="s">
        <v>1185</v>
      </c>
      <c r="E44" s="83" t="s">
        <v>1186</v>
      </c>
      <c r="F44" s="73"/>
      <c r="G44" s="74" t="s">
        <v>19</v>
      </c>
      <c r="H44" s="128">
        <v>28</v>
      </c>
      <c r="J44" s="1726"/>
    </row>
    <row r="45" spans="1:10" ht="13.8">
      <c r="A45" s="268"/>
      <c r="B45" s="35"/>
      <c r="C45" s="119"/>
      <c r="D45" s="120"/>
      <c r="E45" s="90" t="s">
        <v>2692</v>
      </c>
      <c r="F45" s="49">
        <v>28</v>
      </c>
      <c r="G45" s="74"/>
      <c r="H45" s="528"/>
      <c r="J45" s="1726"/>
    </row>
    <row r="46" spans="1:10" s="140" customFormat="1" ht="13.2">
      <c r="A46" s="23"/>
      <c r="B46" s="545"/>
      <c r="C46" s="546"/>
      <c r="D46" s="547"/>
      <c r="E46" s="90"/>
      <c r="F46" s="95"/>
      <c r="G46" s="29"/>
      <c r="H46" s="524"/>
      <c r="J46" s="1726"/>
    </row>
    <row r="47" spans="1:10" s="144" customFormat="1" ht="13.8">
      <c r="A47" s="1783"/>
      <c r="B47" s="35" t="s">
        <v>194</v>
      </c>
      <c r="C47" s="238"/>
      <c r="D47" s="37"/>
      <c r="E47" s="53" t="s">
        <v>195</v>
      </c>
      <c r="F47" s="644"/>
      <c r="G47" s="40"/>
      <c r="H47" s="676"/>
      <c r="J47" s="1726"/>
    </row>
    <row r="48" spans="1:10" s="144" customFormat="1" ht="13.8">
      <c r="A48" s="1783"/>
      <c r="B48" s="168"/>
      <c r="C48" s="238"/>
      <c r="D48" s="37"/>
      <c r="E48" s="38"/>
      <c r="F48" s="644"/>
      <c r="G48" s="40"/>
      <c r="H48" s="676"/>
      <c r="J48" s="1726"/>
    </row>
    <row r="49" spans="1:10" ht="13.8">
      <c r="A49" s="34">
        <f>MAX(A$1:A48)+1</f>
        <v>8</v>
      </c>
      <c r="B49" s="1363"/>
      <c r="C49" s="36" t="s">
        <v>196</v>
      </c>
      <c r="D49" s="37"/>
      <c r="E49" s="38" t="s">
        <v>197</v>
      </c>
      <c r="F49" s="159"/>
      <c r="G49" s="40" t="s">
        <v>19</v>
      </c>
      <c r="H49" s="76">
        <v>0.72</v>
      </c>
      <c r="J49" s="1726"/>
    </row>
    <row r="50" spans="1:10" ht="13.8">
      <c r="A50" s="1457"/>
      <c r="B50" s="1366"/>
      <c r="C50" s="78"/>
      <c r="D50" s="79" t="s">
        <v>198</v>
      </c>
      <c r="E50" s="83" t="s">
        <v>199</v>
      </c>
      <c r="F50" s="49"/>
      <c r="G50" s="74" t="s">
        <v>19</v>
      </c>
      <c r="H50" s="676">
        <v>0.72</v>
      </c>
      <c r="J50" s="1726"/>
    </row>
    <row r="51" spans="1:10" ht="13.8">
      <c r="A51" s="1457"/>
      <c r="B51" s="1366"/>
      <c r="C51" s="78"/>
      <c r="D51" s="79"/>
      <c r="E51" s="1787" t="s">
        <v>12859</v>
      </c>
      <c r="F51" s="49">
        <f>(0.6*0.6*1)*2</f>
        <v>0.72</v>
      </c>
      <c r="G51" s="74"/>
      <c r="H51" s="676"/>
      <c r="J51" s="1726"/>
    </row>
    <row r="52" spans="1:10" ht="13.8">
      <c r="A52" s="1457"/>
      <c r="B52" s="1366"/>
      <c r="C52" s="78"/>
      <c r="D52" s="79"/>
      <c r="E52" s="1394"/>
      <c r="F52" s="49"/>
      <c r="G52" s="74"/>
      <c r="H52" s="676"/>
      <c r="J52" s="1726"/>
    </row>
    <row r="53" spans="1:10" s="144" customFormat="1" ht="13.8">
      <c r="A53" s="34">
        <f>MAX(A$1:A49)+1</f>
        <v>9</v>
      </c>
      <c r="B53" s="1363"/>
      <c r="C53" s="36" t="s">
        <v>776</v>
      </c>
      <c r="D53" s="37"/>
      <c r="E53" s="38" t="s">
        <v>777</v>
      </c>
      <c r="F53" s="159"/>
      <c r="G53" s="40" t="s">
        <v>19</v>
      </c>
      <c r="H53" s="76">
        <v>38</v>
      </c>
      <c r="J53" s="1726"/>
    </row>
    <row r="54" spans="1:10" ht="13.8">
      <c r="A54" s="1182"/>
      <c r="B54" s="93"/>
      <c r="C54" s="78"/>
      <c r="D54" s="79" t="s">
        <v>778</v>
      </c>
      <c r="E54" s="83" t="s">
        <v>779</v>
      </c>
      <c r="F54" s="49"/>
      <c r="G54" s="74" t="s">
        <v>19</v>
      </c>
      <c r="H54" s="128">
        <v>38</v>
      </c>
      <c r="J54" s="1726"/>
    </row>
    <row r="55" spans="1:10" ht="13.8">
      <c r="A55" s="1182"/>
      <c r="B55" s="93"/>
      <c r="C55" s="78"/>
      <c r="D55" s="79"/>
      <c r="E55" s="90" t="s">
        <v>12860</v>
      </c>
      <c r="F55" s="49">
        <f>(95*0.5*0.8)</f>
        <v>38</v>
      </c>
      <c r="G55" s="74"/>
      <c r="H55" s="128"/>
      <c r="J55" s="1726"/>
    </row>
    <row r="56" spans="1:10" ht="13.8">
      <c r="A56" s="1182"/>
      <c r="B56" s="93"/>
      <c r="C56" s="78"/>
      <c r="D56" s="79"/>
      <c r="E56" s="876"/>
      <c r="F56" s="49"/>
      <c r="G56" s="74"/>
      <c r="H56" s="128"/>
      <c r="J56" s="1726"/>
    </row>
    <row r="57" spans="1:10" s="144" customFormat="1" ht="13.8">
      <c r="A57" s="34">
        <f>MAX(A$1:A53)+1</f>
        <v>10</v>
      </c>
      <c r="B57" s="1363"/>
      <c r="C57" s="36" t="s">
        <v>131</v>
      </c>
      <c r="D57" s="37"/>
      <c r="E57" s="38" t="s">
        <v>132</v>
      </c>
      <c r="F57" s="159"/>
      <c r="G57" s="40" t="s">
        <v>19</v>
      </c>
      <c r="H57" s="76">
        <v>9.5</v>
      </c>
      <c r="J57" s="1726"/>
    </row>
    <row r="58" spans="1:10" ht="13.8">
      <c r="A58" s="1788"/>
      <c r="B58" s="1789"/>
      <c r="C58" s="78"/>
      <c r="D58" s="79" t="s">
        <v>133</v>
      </c>
      <c r="E58" s="83" t="s">
        <v>134</v>
      </c>
      <c r="F58" s="49"/>
      <c r="G58" s="74" t="s">
        <v>19</v>
      </c>
      <c r="H58" s="676">
        <v>9.5</v>
      </c>
      <c r="J58" s="1726"/>
    </row>
    <row r="59" spans="1:10" ht="13.8">
      <c r="A59" s="1788"/>
      <c r="B59" s="1789"/>
      <c r="C59" s="78"/>
      <c r="D59" s="79"/>
      <c r="E59" s="90" t="s">
        <v>12861</v>
      </c>
      <c r="F59" s="49">
        <v>9.5</v>
      </c>
      <c r="G59" s="74"/>
      <c r="H59" s="1365"/>
      <c r="J59" s="1726"/>
    </row>
    <row r="60" spans="1:10" ht="13.8">
      <c r="A60" s="84"/>
      <c r="B60" s="1363"/>
      <c r="C60" s="36"/>
      <c r="D60" s="37"/>
      <c r="E60" s="38"/>
      <c r="F60" s="159"/>
      <c r="G60" s="40"/>
      <c r="H60" s="128"/>
      <c r="J60" s="1726"/>
    </row>
    <row r="61" spans="1:10" ht="13.8">
      <c r="A61" s="34">
        <f>MAX(A$1:A60)+1</f>
        <v>11</v>
      </c>
      <c r="B61" s="1363"/>
      <c r="C61" s="36" t="s">
        <v>201</v>
      </c>
      <c r="D61" s="37"/>
      <c r="E61" s="38" t="s">
        <v>202</v>
      </c>
      <c r="F61" s="159"/>
      <c r="G61" s="40" t="s">
        <v>19</v>
      </c>
      <c r="H61" s="76">
        <v>29.22</v>
      </c>
      <c r="J61" s="1726"/>
    </row>
    <row r="62" spans="1:10" ht="13.8">
      <c r="A62" s="915"/>
      <c r="B62" s="1364"/>
      <c r="C62" s="78"/>
      <c r="D62" s="79" t="s">
        <v>203</v>
      </c>
      <c r="E62" s="83" t="s">
        <v>204</v>
      </c>
      <c r="F62" s="49"/>
      <c r="G62" s="74" t="s">
        <v>19</v>
      </c>
      <c r="H62" s="676">
        <v>29.22</v>
      </c>
      <c r="J62" s="1726"/>
    </row>
    <row r="63" spans="1:10" ht="13.8">
      <c r="A63" s="915"/>
      <c r="B63" s="1364"/>
      <c r="C63" s="78"/>
      <c r="D63" s="79"/>
      <c r="E63" s="90" t="s">
        <v>12862</v>
      </c>
      <c r="F63" s="49">
        <v>29.22</v>
      </c>
      <c r="G63" s="74"/>
      <c r="H63" s="1365"/>
      <c r="J63" s="2204"/>
    </row>
    <row r="64" spans="1:10" ht="13.8">
      <c r="A64" s="915"/>
      <c r="B64" s="1364"/>
      <c r="C64" s="78"/>
      <c r="D64" s="79"/>
      <c r="E64" s="83"/>
      <c r="F64" s="49"/>
      <c r="G64" s="74"/>
      <c r="H64" s="1365"/>
      <c r="J64" s="2204"/>
    </row>
    <row r="65" spans="1:10" ht="13.8">
      <c r="A65" s="34">
        <f>MAX(A$1:A61)+1</f>
        <v>12</v>
      </c>
      <c r="B65" s="1363"/>
      <c r="C65" s="36" t="s">
        <v>2401</v>
      </c>
      <c r="D65" s="37"/>
      <c r="E65" s="38" t="s">
        <v>2402</v>
      </c>
      <c r="F65" s="159"/>
      <c r="G65" s="40" t="s">
        <v>19</v>
      </c>
      <c r="H65" s="76">
        <v>9.5</v>
      </c>
      <c r="J65" s="2204"/>
    </row>
    <row r="66" spans="1:10" ht="13.8">
      <c r="A66" s="915"/>
      <c r="B66" s="1364"/>
      <c r="C66" s="78"/>
      <c r="D66" s="79" t="s">
        <v>2403</v>
      </c>
      <c r="E66" s="83" t="s">
        <v>2404</v>
      </c>
      <c r="F66" s="49"/>
      <c r="G66" s="74" t="s">
        <v>19</v>
      </c>
      <c r="H66" s="676">
        <v>9.5</v>
      </c>
      <c r="J66" s="1726"/>
    </row>
    <row r="67" spans="1:10" ht="13.8">
      <c r="A67" s="915"/>
      <c r="B67" s="1364"/>
      <c r="C67" s="78"/>
      <c r="D67" s="79"/>
      <c r="E67" s="90" t="s">
        <v>12863</v>
      </c>
      <c r="F67" s="49">
        <v>9.5</v>
      </c>
      <c r="G67" s="74"/>
      <c r="H67" s="676"/>
      <c r="J67" s="1726"/>
    </row>
    <row r="68" spans="1:10" ht="13.8">
      <c r="A68" s="915"/>
      <c r="B68" s="1364"/>
      <c r="C68" s="78"/>
      <c r="D68" s="79"/>
      <c r="E68" s="1787" t="s">
        <v>12864</v>
      </c>
      <c r="F68" s="49"/>
      <c r="G68" s="74"/>
      <c r="H68" s="676"/>
      <c r="J68" s="1726"/>
    </row>
    <row r="69" spans="1:10" ht="13.8">
      <c r="A69" s="84"/>
      <c r="B69" s="1363"/>
      <c r="C69" s="36"/>
      <c r="D69" s="37"/>
      <c r="E69" s="1787" t="s">
        <v>12865</v>
      </c>
      <c r="F69" s="159"/>
      <c r="G69" s="40"/>
      <c r="H69" s="128"/>
      <c r="J69" s="1726"/>
    </row>
    <row r="70" spans="1:10" ht="13.8">
      <c r="A70" s="84"/>
      <c r="B70" s="1363"/>
      <c r="C70" s="36"/>
      <c r="D70" s="37"/>
      <c r="E70" s="1394"/>
      <c r="F70" s="159"/>
      <c r="G70" s="40"/>
      <c r="H70" s="128"/>
      <c r="J70" s="1726"/>
    </row>
    <row r="71" spans="1:10" ht="13.8">
      <c r="A71" s="34">
        <f>MAX(A$1:A67)+1</f>
        <v>13</v>
      </c>
      <c r="B71" s="44"/>
      <c r="C71" s="36" t="s">
        <v>136</v>
      </c>
      <c r="D71" s="37"/>
      <c r="E71" s="38" t="s">
        <v>826</v>
      </c>
      <c r="F71" s="39"/>
      <c r="G71" s="40" t="s">
        <v>19</v>
      </c>
      <c r="H71" s="497">
        <v>9.5</v>
      </c>
      <c r="J71" s="1726"/>
    </row>
    <row r="72" spans="1:10" ht="26.4">
      <c r="A72" s="84"/>
      <c r="B72" s="85"/>
      <c r="C72" s="78"/>
      <c r="D72" s="79" t="s">
        <v>138</v>
      </c>
      <c r="E72" s="83" t="s">
        <v>218</v>
      </c>
      <c r="F72" s="73"/>
      <c r="G72" s="74" t="s">
        <v>19</v>
      </c>
      <c r="H72" s="498">
        <v>9.5</v>
      </c>
      <c r="J72" s="1726"/>
    </row>
    <row r="73" spans="1:10" ht="13.8">
      <c r="A73" s="23"/>
      <c r="B73" s="522"/>
      <c r="C73" s="31"/>
      <c r="D73" s="523"/>
      <c r="E73" s="90" t="s">
        <v>12866</v>
      </c>
      <c r="F73" s="95">
        <f>F59</f>
        <v>9.5</v>
      </c>
      <c r="G73" s="29"/>
      <c r="H73" s="1790"/>
      <c r="J73" s="1726"/>
    </row>
    <row r="74" spans="1:10" ht="13.8">
      <c r="A74" s="23"/>
      <c r="B74" s="522"/>
      <c r="C74" s="31"/>
      <c r="D74" s="523"/>
      <c r="E74" s="33"/>
      <c r="F74" s="28"/>
      <c r="G74" s="29"/>
      <c r="H74" s="1790"/>
      <c r="J74" s="1726"/>
    </row>
    <row r="75" spans="1:10" s="127" customFormat="1" ht="13.8">
      <c r="A75" s="123"/>
      <c r="B75" s="35"/>
      <c r="C75" s="35"/>
      <c r="D75" s="79"/>
      <c r="E75" s="83"/>
      <c r="F75" s="95"/>
      <c r="G75" s="126"/>
      <c r="H75" s="1791"/>
      <c r="I75"/>
      <c r="J75" s="1726"/>
    </row>
    <row r="76" spans="1:10" s="127" customFormat="1" ht="26.4">
      <c r="A76" s="123"/>
      <c r="B76" s="35" t="s">
        <v>1061</v>
      </c>
      <c r="C76" s="35"/>
      <c r="D76" s="120"/>
      <c r="E76" s="401" t="s">
        <v>1062</v>
      </c>
      <c r="F76" s="129"/>
      <c r="G76" s="126"/>
      <c r="H76" s="1792"/>
      <c r="I76"/>
      <c r="J76" s="1726"/>
    </row>
    <row r="77" spans="1:10" ht="13.8">
      <c r="A77" s="23"/>
      <c r="B77" s="522"/>
      <c r="C77" s="31"/>
      <c r="D77" s="523"/>
      <c r="E77" s="33"/>
      <c r="F77" s="28"/>
      <c r="G77" s="29"/>
      <c r="H77" s="1790"/>
      <c r="J77" s="1726"/>
    </row>
    <row r="78" spans="1:10" ht="26.4">
      <c r="A78" s="34">
        <f>MAX(A$1:A77)+1</f>
        <v>14</v>
      </c>
      <c r="B78" s="1363"/>
      <c r="C78" s="36" t="s">
        <v>5770</v>
      </c>
      <c r="D78" s="37"/>
      <c r="E78" s="38" t="s">
        <v>5771</v>
      </c>
      <c r="F78" s="159"/>
      <c r="G78" s="40" t="s">
        <v>68</v>
      </c>
      <c r="H78" s="76">
        <v>70</v>
      </c>
      <c r="J78" s="1726"/>
    </row>
    <row r="79" spans="1:10" ht="26.4">
      <c r="A79" s="84"/>
      <c r="B79" s="1366"/>
      <c r="C79" s="78"/>
      <c r="D79" s="79" t="s">
        <v>5772</v>
      </c>
      <c r="E79" s="83" t="s">
        <v>5773</v>
      </c>
      <c r="F79" s="49"/>
      <c r="G79" s="74" t="s">
        <v>68</v>
      </c>
      <c r="H79" s="128">
        <v>70</v>
      </c>
      <c r="J79" s="1726"/>
    </row>
    <row r="80" spans="1:10" ht="13.8">
      <c r="A80" s="84"/>
      <c r="B80" s="1366"/>
      <c r="C80" s="78"/>
      <c r="D80" s="79"/>
      <c r="E80" s="90" t="s">
        <v>12135</v>
      </c>
      <c r="F80" s="49">
        <v>70</v>
      </c>
      <c r="G80" s="74"/>
      <c r="H80" s="1368"/>
      <c r="J80" s="1726"/>
    </row>
    <row r="81" spans="1:10" ht="13.8">
      <c r="A81" s="84"/>
      <c r="B81" s="1366"/>
      <c r="C81" s="78"/>
      <c r="D81" s="79"/>
      <c r="E81" s="876"/>
      <c r="F81" s="49"/>
      <c r="G81" s="74"/>
      <c r="H81" s="1368"/>
      <c r="J81" s="1726"/>
    </row>
    <row r="82" spans="1:10" ht="13.8">
      <c r="A82" s="915"/>
      <c r="B82" s="35" t="s">
        <v>1831</v>
      </c>
      <c r="C82" s="35"/>
      <c r="D82" s="120"/>
      <c r="E82" s="53" t="s">
        <v>1832</v>
      </c>
      <c r="F82" s="1774"/>
      <c r="G82" s="1377"/>
      <c r="H82" s="917"/>
      <c r="J82" s="1726"/>
    </row>
    <row r="83" spans="1:10" ht="13.8">
      <c r="A83" s="915"/>
      <c r="B83" s="1364"/>
      <c r="C83" s="1375"/>
      <c r="D83" s="1376"/>
      <c r="E83" s="1394"/>
      <c r="F83" s="1774"/>
      <c r="G83" s="1377"/>
      <c r="H83" s="917"/>
      <c r="J83" s="1726"/>
    </row>
    <row r="84" spans="1:10" ht="13.8">
      <c r="A84" s="1379">
        <f>MAX(A$1:A83)+1</f>
        <v>15</v>
      </c>
      <c r="B84" s="1364"/>
      <c r="C84" s="36" t="s">
        <v>1833</v>
      </c>
      <c r="D84" s="37"/>
      <c r="E84" s="38" t="s">
        <v>1834</v>
      </c>
      <c r="F84" s="39"/>
      <c r="G84" s="40" t="s">
        <v>19</v>
      </c>
      <c r="H84" s="76">
        <v>7</v>
      </c>
      <c r="J84" s="1726"/>
    </row>
    <row r="85" spans="1:10" ht="13.8">
      <c r="A85" s="915"/>
      <c r="B85" s="1364"/>
      <c r="C85" s="146"/>
      <c r="D85" s="361" t="s">
        <v>12136</v>
      </c>
      <c r="E85" s="370" t="s">
        <v>12137</v>
      </c>
      <c r="F85" s="363"/>
      <c r="G85" s="32" t="s">
        <v>19</v>
      </c>
      <c r="H85" s="1368">
        <v>7</v>
      </c>
      <c r="J85" s="1726"/>
    </row>
    <row r="86" spans="1:10" ht="13.8">
      <c r="A86" s="915"/>
      <c r="B86" s="1364"/>
      <c r="C86" s="146"/>
      <c r="D86" s="37"/>
      <c r="E86" s="1787" t="s">
        <v>12867</v>
      </c>
      <c r="F86" s="1774">
        <v>7</v>
      </c>
      <c r="G86" s="40"/>
      <c r="H86" s="839"/>
      <c r="J86" s="1726"/>
    </row>
    <row r="87" spans="1:10" ht="13.8">
      <c r="A87" s="84"/>
      <c r="B87" s="1366"/>
      <c r="C87" s="78"/>
      <c r="D87" s="79"/>
      <c r="E87" s="876"/>
      <c r="F87" s="49"/>
      <c r="G87" s="74"/>
      <c r="H87" s="1368"/>
      <c r="J87" s="1726"/>
    </row>
    <row r="88" spans="1:10" s="144" customFormat="1" ht="15.6">
      <c r="A88" s="915"/>
      <c r="B88" s="1369" t="s">
        <v>941</v>
      </c>
      <c r="C88" s="1370"/>
      <c r="D88" s="1370"/>
      <c r="E88" s="1371" t="s">
        <v>10585</v>
      </c>
      <c r="F88" s="916"/>
      <c r="G88" s="565"/>
      <c r="H88" s="917"/>
      <c r="J88" s="1726"/>
    </row>
    <row r="89" spans="1:10" ht="13.8">
      <c r="A89" s="915"/>
      <c r="B89" s="1364"/>
      <c r="C89" s="1375"/>
      <c r="D89" s="1376"/>
      <c r="E89" s="481"/>
      <c r="F89" s="1774"/>
      <c r="G89" s="1377"/>
      <c r="H89" s="917"/>
      <c r="J89" s="1726"/>
    </row>
    <row r="90" spans="1:10" ht="13.8">
      <c r="A90" s="34">
        <f>MAX(A$1:A89)+1</f>
        <v>16</v>
      </c>
      <c r="B90" s="557"/>
      <c r="C90" s="373">
        <v>91080101</v>
      </c>
      <c r="D90" s="374"/>
      <c r="E90" s="38" t="s">
        <v>943</v>
      </c>
      <c r="F90" s="159"/>
      <c r="G90" s="40" t="s">
        <v>68</v>
      </c>
      <c r="H90" s="76">
        <v>75</v>
      </c>
      <c r="J90" s="1726"/>
    </row>
    <row r="91" spans="1:10" ht="13.8">
      <c r="A91" s="915"/>
      <c r="B91" s="558"/>
      <c r="C91" s="376"/>
      <c r="D91" s="377">
        <v>9108010101</v>
      </c>
      <c r="E91" s="83" t="s">
        <v>12762</v>
      </c>
      <c r="F91" s="49"/>
      <c r="G91" s="74" t="s">
        <v>68</v>
      </c>
      <c r="H91" s="1386">
        <v>50</v>
      </c>
      <c r="J91" s="1726"/>
    </row>
    <row r="92" spans="1:10" ht="13.8">
      <c r="A92" s="915"/>
      <c r="B92" s="1364"/>
      <c r="C92" s="1375"/>
      <c r="D92" s="1376"/>
      <c r="E92" s="1367" t="s">
        <v>12868</v>
      </c>
      <c r="F92" s="1771">
        <v>50</v>
      </c>
      <c r="G92" s="1377"/>
      <c r="H92" s="917"/>
      <c r="J92" s="1726"/>
    </row>
    <row r="93" spans="1:10" ht="13.8">
      <c r="A93" s="84"/>
      <c r="B93" s="1366"/>
      <c r="C93" s="376"/>
      <c r="D93" s="377">
        <v>9108010108</v>
      </c>
      <c r="E93" s="83" t="s">
        <v>12024</v>
      </c>
      <c r="F93" s="49"/>
      <c r="G93" s="74" t="s">
        <v>68</v>
      </c>
      <c r="H93" s="128">
        <v>25</v>
      </c>
      <c r="J93" s="1726"/>
    </row>
    <row r="94" spans="1:10" ht="13.8">
      <c r="A94" s="915"/>
      <c r="B94" s="1364"/>
      <c r="C94" s="1375"/>
      <c r="D94" s="1376"/>
      <c r="E94" s="1367" t="s">
        <v>12868</v>
      </c>
      <c r="F94" s="1771">
        <v>25</v>
      </c>
      <c r="G94" s="1377"/>
      <c r="H94" s="1793"/>
      <c r="J94" s="1726"/>
    </row>
    <row r="95" spans="1:10" ht="13.8">
      <c r="A95" s="915"/>
      <c r="B95" s="1364"/>
      <c r="C95" s="1375"/>
      <c r="D95" s="1376"/>
      <c r="E95" s="1367"/>
      <c r="F95" s="1771"/>
      <c r="G95" s="1377"/>
      <c r="H95" s="1793"/>
      <c r="J95" s="1726"/>
    </row>
    <row r="96" spans="1:10" ht="13.8">
      <c r="A96" s="34">
        <f>MAX(A$1:A90)+1</f>
        <v>17</v>
      </c>
      <c r="B96" s="557"/>
      <c r="C96" s="373">
        <v>91090101</v>
      </c>
      <c r="D96" s="374"/>
      <c r="E96" s="38" t="s">
        <v>10992</v>
      </c>
      <c r="F96" s="159"/>
      <c r="G96" s="40" t="s">
        <v>68</v>
      </c>
      <c r="H96" s="76">
        <v>20</v>
      </c>
      <c r="J96" s="1726"/>
    </row>
    <row r="97" spans="1:10" ht="13.8">
      <c r="A97" s="915"/>
      <c r="B97" s="558"/>
      <c r="C97" s="376"/>
      <c r="D97" s="377">
        <v>9109010101</v>
      </c>
      <c r="E97" s="83" t="s">
        <v>12121</v>
      </c>
      <c r="F97" s="49"/>
      <c r="G97" s="74" t="s">
        <v>68</v>
      </c>
      <c r="H97" s="676">
        <v>20</v>
      </c>
      <c r="J97" s="1726"/>
    </row>
    <row r="98" spans="1:10" ht="13.8">
      <c r="A98" s="915"/>
      <c r="B98" s="1364"/>
      <c r="C98" s="1375"/>
      <c r="D98" s="1376"/>
      <c r="E98" s="1787" t="s">
        <v>12869</v>
      </c>
      <c r="F98" s="1771">
        <v>20</v>
      </c>
      <c r="G98" s="1377"/>
      <c r="H98" s="917"/>
      <c r="J98" s="1726"/>
    </row>
    <row r="99" spans="1:10" ht="13.8">
      <c r="A99" s="915"/>
      <c r="B99" s="1364"/>
      <c r="C99" s="1375"/>
      <c r="D99" s="1376"/>
      <c r="E99" s="1394"/>
      <c r="F99" s="1771"/>
      <c r="G99" s="1377"/>
      <c r="H99" s="917"/>
      <c r="J99" s="1726"/>
    </row>
    <row r="100" spans="1:10" s="1726" customFormat="1" ht="13.2">
      <c r="A100" s="1379">
        <f>MAX(A$1:A99)+1</f>
        <v>18</v>
      </c>
      <c r="B100" s="1380"/>
      <c r="C100" s="373">
        <v>91090112</v>
      </c>
      <c r="D100" s="374"/>
      <c r="E100" s="38" t="s">
        <v>10997</v>
      </c>
      <c r="F100" s="1761"/>
      <c r="G100" s="1382" t="s">
        <v>68</v>
      </c>
      <c r="H100" s="1383">
        <v>20</v>
      </c>
    </row>
    <row r="101" spans="1:10" s="1726" customFormat="1" ht="13.2">
      <c r="A101" s="920"/>
      <c r="B101" s="1380"/>
      <c r="C101" s="376"/>
      <c r="D101" s="377">
        <v>9109011201</v>
      </c>
      <c r="E101" s="83" t="s">
        <v>10998</v>
      </c>
      <c r="F101" s="1762"/>
      <c r="G101" s="1385" t="s">
        <v>68</v>
      </c>
      <c r="H101" s="1386">
        <v>20</v>
      </c>
    </row>
    <row r="102" spans="1:10" s="1726" customFormat="1" ht="13.2">
      <c r="A102" s="920"/>
      <c r="B102" s="1387"/>
      <c r="C102" s="1388"/>
      <c r="D102" s="1389"/>
      <c r="E102" s="1794" t="s">
        <v>12138</v>
      </c>
      <c r="F102" s="1768">
        <v>20</v>
      </c>
      <c r="G102" s="1385"/>
      <c r="H102" s="1391"/>
    </row>
    <row r="103" spans="1:10" s="1726" customFormat="1" ht="13.2">
      <c r="A103" s="920"/>
      <c r="B103" s="1380"/>
      <c r="C103" s="1772"/>
      <c r="D103" s="1389"/>
      <c r="E103" s="1052"/>
      <c r="F103" s="1762"/>
      <c r="G103" s="1385"/>
      <c r="H103" s="1391"/>
    </row>
    <row r="104" spans="1:10" ht="26.4">
      <c r="A104" s="1379">
        <f>MAX(A$1:A103)+1</f>
        <v>19</v>
      </c>
      <c r="B104" s="557"/>
      <c r="C104" s="373">
        <v>91100102</v>
      </c>
      <c r="D104" s="374"/>
      <c r="E104" s="38" t="s">
        <v>10593</v>
      </c>
      <c r="F104" s="159"/>
      <c r="G104" s="40" t="s">
        <v>64</v>
      </c>
      <c r="H104" s="76">
        <v>4</v>
      </c>
      <c r="J104" s="1726"/>
    </row>
    <row r="105" spans="1:10" ht="26.4">
      <c r="A105" s="915"/>
      <c r="B105" s="558"/>
      <c r="C105" s="376"/>
      <c r="D105" s="377">
        <v>9110010202</v>
      </c>
      <c r="E105" s="83" t="s">
        <v>10594</v>
      </c>
      <c r="F105" s="49"/>
      <c r="G105" s="74" t="s">
        <v>64</v>
      </c>
      <c r="H105" s="676">
        <v>4</v>
      </c>
      <c r="J105" s="1726"/>
    </row>
    <row r="106" spans="1:10" ht="13.8">
      <c r="A106" s="915"/>
      <c r="B106" s="1364"/>
      <c r="C106" s="1375"/>
      <c r="D106" s="1376"/>
      <c r="E106" s="1787" t="s">
        <v>12870</v>
      </c>
      <c r="F106" s="1774">
        <v>4</v>
      </c>
      <c r="G106" s="1377"/>
      <c r="H106" s="917"/>
      <c r="J106" s="1726"/>
    </row>
    <row r="107" spans="1:10" ht="13.8">
      <c r="A107" s="915"/>
      <c r="B107" s="1364"/>
      <c r="C107" s="1375"/>
      <c r="D107" s="1376"/>
      <c r="E107" s="1787"/>
      <c r="F107" s="1774"/>
      <c r="G107" s="1377"/>
      <c r="H107" s="917"/>
      <c r="J107" s="1726"/>
    </row>
    <row r="108" spans="1:10" ht="13.8">
      <c r="A108" s="1379">
        <f>MAX(A$1:A107)+1</f>
        <v>20</v>
      </c>
      <c r="B108" s="557"/>
      <c r="C108" s="373">
        <v>91190103</v>
      </c>
      <c r="D108" s="374"/>
      <c r="E108" s="38" t="s">
        <v>11955</v>
      </c>
      <c r="F108" s="159"/>
      <c r="G108" s="40" t="s">
        <v>64</v>
      </c>
      <c r="H108" s="76">
        <v>1</v>
      </c>
      <c r="J108" s="1726"/>
    </row>
    <row r="109" spans="1:10" ht="13.8">
      <c r="A109" s="915"/>
      <c r="B109" s="558"/>
      <c r="C109" s="376"/>
      <c r="D109" s="377">
        <v>9119010301</v>
      </c>
      <c r="E109" s="83" t="s">
        <v>11956</v>
      </c>
      <c r="F109" s="49"/>
      <c r="G109" s="74" t="s">
        <v>64</v>
      </c>
      <c r="H109" s="676">
        <v>1</v>
      </c>
      <c r="J109" s="1726"/>
    </row>
    <row r="110" spans="1:10" ht="13.8">
      <c r="A110" s="915"/>
      <c r="B110" s="1364"/>
      <c r="C110" s="1375"/>
      <c r="D110" s="1376"/>
      <c r="E110" s="1367" t="s">
        <v>12871</v>
      </c>
      <c r="F110" s="1774">
        <v>1</v>
      </c>
      <c r="G110" s="1377"/>
      <c r="H110" s="917"/>
      <c r="J110" s="1726"/>
    </row>
    <row r="111" spans="1:10" ht="13.8">
      <c r="A111" s="915"/>
      <c r="B111" s="1364"/>
      <c r="C111" s="1375"/>
      <c r="D111" s="1376"/>
      <c r="E111" s="1394"/>
      <c r="F111" s="1771"/>
      <c r="G111" s="1377"/>
      <c r="H111" s="917"/>
      <c r="J111" s="1726"/>
    </row>
    <row r="112" spans="1:10" s="1767" customFormat="1" ht="26.4">
      <c r="A112" s="2059"/>
      <c r="B112" s="35" t="s">
        <v>2465</v>
      </c>
      <c r="C112" s="35"/>
      <c r="D112" s="120"/>
      <c r="E112" s="53" t="s">
        <v>2466</v>
      </c>
      <c r="F112" s="2053"/>
      <c r="G112" s="1766"/>
      <c r="H112" s="917"/>
    </row>
    <row r="113" spans="1:10" ht="13.8">
      <c r="A113" s="915"/>
      <c r="B113" s="1364"/>
      <c r="C113" s="1375"/>
      <c r="D113" s="1376"/>
      <c r="E113" s="1394"/>
      <c r="F113" s="1771"/>
      <c r="G113" s="1377"/>
      <c r="H113" s="917"/>
    </row>
    <row r="114" spans="1:10" ht="26.4">
      <c r="A114" s="1379">
        <f>MAX(A$1:A111)+1</f>
        <v>21</v>
      </c>
      <c r="B114" s="44"/>
      <c r="C114" s="373">
        <v>91220702</v>
      </c>
      <c r="D114" s="374"/>
      <c r="E114" s="38" t="s">
        <v>10816</v>
      </c>
      <c r="F114" s="39"/>
      <c r="G114" s="40" t="s">
        <v>64</v>
      </c>
      <c r="H114" s="76">
        <v>6</v>
      </c>
      <c r="J114" s="1726"/>
    </row>
    <row r="115" spans="1:10" ht="26.4">
      <c r="A115" s="84"/>
      <c r="B115" s="44"/>
      <c r="C115" s="373"/>
      <c r="D115" s="377">
        <v>9122070201</v>
      </c>
      <c r="E115" s="83" t="s">
        <v>10817</v>
      </c>
      <c r="F115" s="73"/>
      <c r="G115" s="74" t="s">
        <v>64</v>
      </c>
      <c r="H115" s="676">
        <v>6</v>
      </c>
      <c r="J115" s="1726"/>
    </row>
    <row r="116" spans="1:10" ht="13.8">
      <c r="A116" s="84"/>
      <c r="B116" s="44"/>
      <c r="C116" s="373"/>
      <c r="D116" s="374"/>
      <c r="E116" s="1787" t="s">
        <v>10818</v>
      </c>
      <c r="F116" s="1774">
        <v>2</v>
      </c>
      <c r="G116" s="40"/>
      <c r="H116" s="43"/>
      <c r="J116" s="1726"/>
    </row>
    <row r="117" spans="1:10" ht="13.8">
      <c r="A117" s="84"/>
      <c r="B117" s="44"/>
      <c r="C117" s="373"/>
      <c r="D117" s="374"/>
      <c r="E117" s="1787" t="s">
        <v>12768</v>
      </c>
      <c r="F117" s="1775">
        <v>4</v>
      </c>
      <c r="G117" s="40"/>
      <c r="H117" s="43"/>
      <c r="J117" s="1726"/>
    </row>
    <row r="118" spans="1:10" ht="13.8">
      <c r="A118" s="84"/>
      <c r="B118" s="44"/>
      <c r="C118" s="373"/>
      <c r="D118" s="374"/>
      <c r="E118" s="1394"/>
      <c r="F118" s="1771">
        <f>SUM(F116:F117)</f>
        <v>6</v>
      </c>
      <c r="G118" s="40"/>
      <c r="H118" s="43"/>
      <c r="J118" s="1726"/>
    </row>
    <row r="119" spans="1:10" ht="13.8">
      <c r="A119" s="84"/>
      <c r="B119" s="44"/>
      <c r="C119" s="373"/>
      <c r="D119" s="374"/>
      <c r="E119" s="38"/>
      <c r="F119" s="39"/>
      <c r="G119" s="40"/>
      <c r="H119" s="43"/>
      <c r="J119" s="1726"/>
    </row>
    <row r="120" spans="1:10" ht="13.8">
      <c r="A120" s="1379">
        <f>MAX(A$1:A119)+1</f>
        <v>22</v>
      </c>
      <c r="B120" s="1364"/>
      <c r="C120" s="373">
        <v>91221001</v>
      </c>
      <c r="D120" s="374"/>
      <c r="E120" s="38" t="s">
        <v>10600</v>
      </c>
      <c r="F120" s="159"/>
      <c r="G120" s="40" t="s">
        <v>68</v>
      </c>
      <c r="H120" s="76">
        <v>34</v>
      </c>
      <c r="J120" s="1726"/>
    </row>
    <row r="121" spans="1:10" s="144" customFormat="1" ht="13.8">
      <c r="A121" s="915"/>
      <c r="B121" s="1364"/>
      <c r="C121" s="376"/>
      <c r="D121" s="377">
        <v>9122100101</v>
      </c>
      <c r="E121" s="83" t="s">
        <v>10820</v>
      </c>
      <c r="F121" s="49"/>
      <c r="G121" s="74" t="s">
        <v>68</v>
      </c>
      <c r="H121" s="676">
        <v>4</v>
      </c>
    </row>
    <row r="122" spans="1:10" s="144" customFormat="1" ht="13.8">
      <c r="A122" s="915"/>
      <c r="B122" s="1364"/>
      <c r="C122" s="1375"/>
      <c r="D122" s="1376"/>
      <c r="E122" s="1787" t="s">
        <v>12131</v>
      </c>
      <c r="F122" s="1774">
        <v>4</v>
      </c>
      <c r="G122" s="1377"/>
      <c r="H122" s="917"/>
    </row>
    <row r="123" spans="1:10" ht="13.8">
      <c r="A123" s="915"/>
      <c r="B123" s="1364"/>
      <c r="C123" s="376"/>
      <c r="D123" s="377">
        <v>9122100103</v>
      </c>
      <c r="E123" s="83" t="s">
        <v>10601</v>
      </c>
      <c r="F123" s="49"/>
      <c r="G123" s="74" t="s">
        <v>68</v>
      </c>
      <c r="H123" s="676">
        <v>30</v>
      </c>
      <c r="J123" s="1726"/>
    </row>
    <row r="124" spans="1:10" ht="13.8">
      <c r="A124" s="915"/>
      <c r="B124" s="1364"/>
      <c r="C124" s="1375"/>
      <c r="D124" s="1376"/>
      <c r="E124" s="1787" t="s">
        <v>12769</v>
      </c>
      <c r="F124" s="1774">
        <v>30</v>
      </c>
      <c r="G124" s="1377"/>
      <c r="H124" s="917"/>
      <c r="J124" s="1726"/>
    </row>
    <row r="125" spans="1:10" thickBot="1">
      <c r="A125" s="1795"/>
      <c r="B125" s="1796"/>
      <c r="C125" s="1797"/>
      <c r="D125" s="1798"/>
      <c r="E125" s="1799"/>
      <c r="F125" s="1800"/>
      <c r="G125" s="1801"/>
      <c r="H125" s="1802"/>
    </row>
    <row r="126" spans="1:10" ht="13.8">
      <c r="A126" s="1803"/>
      <c r="B126" s="1804"/>
      <c r="C126" s="1375"/>
      <c r="D126" s="1805"/>
      <c r="E126" s="481"/>
      <c r="F126" s="1771"/>
      <c r="G126" s="1806"/>
      <c r="H126" s="2205"/>
      <c r="I12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5">
    <tabColor rgb="FF0070C0"/>
  </sheetPr>
  <dimension ref="A1:J28"/>
  <sheetViews>
    <sheetView showGridLines="0" workbookViewId="0">
      <selection activeCell="H3" sqref="H3:H4"/>
    </sheetView>
  </sheetViews>
  <sheetFormatPr defaultRowHeight="13.8"/>
  <cols>
    <col min="1" max="1" width="4.69921875" style="1726" customWidth="1"/>
    <col min="2" max="2" width="9.19921875" style="1726" customWidth="1"/>
    <col min="3" max="3" width="9" style="1726" customWidth="1"/>
    <col min="4" max="4" width="10.8984375" style="1726" customWidth="1"/>
    <col min="5" max="5" width="52.69921875" style="1726" customWidth="1"/>
    <col min="6" max="6" width="9.8984375" style="2206" customWidth="1"/>
    <col min="7" max="7" width="5.69921875" style="1726" customWidth="1"/>
    <col min="8" max="8" width="10.09765625" style="2037" customWidth="1"/>
    <col min="9" max="9" width="9.09765625" style="1726"/>
    <col min="11" max="252" width="9.09765625" style="1726"/>
    <col min="253" max="253" width="4.69921875" style="1726" customWidth="1"/>
    <col min="254" max="254" width="9.19921875" style="1726" customWidth="1"/>
    <col min="255" max="255" width="9" style="1726" customWidth="1"/>
    <col min="256" max="256" width="10.8984375" style="1726" customWidth="1"/>
    <col min="257" max="257" width="52.69921875" style="1726" customWidth="1"/>
    <col min="258" max="258" width="9.8984375" style="1726" customWidth="1"/>
    <col min="259" max="259" width="5.69921875" style="1726" customWidth="1"/>
    <col min="260" max="260" width="10.09765625" style="1726" customWidth="1"/>
    <col min="261" max="262" width="10.69921875" style="1726" customWidth="1"/>
    <col min="263" max="263" width="10.59765625" style="1726" customWidth="1"/>
    <col min="264" max="508" width="9.09765625" style="1726"/>
    <col min="509" max="509" width="4.69921875" style="1726" customWidth="1"/>
    <col min="510" max="510" width="9.19921875" style="1726" customWidth="1"/>
    <col min="511" max="511" width="9" style="1726" customWidth="1"/>
    <col min="512" max="512" width="10.8984375" style="1726" customWidth="1"/>
    <col min="513" max="513" width="52.69921875" style="1726" customWidth="1"/>
    <col min="514" max="514" width="9.8984375" style="1726" customWidth="1"/>
    <col min="515" max="515" width="5.69921875" style="1726" customWidth="1"/>
    <col min="516" max="516" width="10.09765625" style="1726" customWidth="1"/>
    <col min="517" max="518" width="10.69921875" style="1726" customWidth="1"/>
    <col min="519" max="519" width="10.59765625" style="1726" customWidth="1"/>
    <col min="520" max="764" width="9.09765625" style="1726"/>
    <col min="765" max="765" width="4.69921875" style="1726" customWidth="1"/>
    <col min="766" max="766" width="9.19921875" style="1726" customWidth="1"/>
    <col min="767" max="767" width="9" style="1726" customWidth="1"/>
    <col min="768" max="768" width="10.8984375" style="1726" customWidth="1"/>
    <col min="769" max="769" width="52.69921875" style="1726" customWidth="1"/>
    <col min="770" max="770" width="9.8984375" style="1726" customWidth="1"/>
    <col min="771" max="771" width="5.69921875" style="1726" customWidth="1"/>
    <col min="772" max="772" width="10.09765625" style="1726" customWidth="1"/>
    <col min="773" max="774" width="10.69921875" style="1726" customWidth="1"/>
    <col min="775" max="775" width="10.59765625" style="1726" customWidth="1"/>
    <col min="776" max="1020" width="9.09765625" style="1726"/>
    <col min="1021" max="1021" width="4.69921875" style="1726" customWidth="1"/>
    <col min="1022" max="1022" width="9.19921875" style="1726" customWidth="1"/>
    <col min="1023" max="1023" width="9" style="1726" customWidth="1"/>
    <col min="1024" max="1024" width="10.8984375" style="1726" customWidth="1"/>
    <col min="1025" max="1025" width="52.69921875" style="1726" customWidth="1"/>
    <col min="1026" max="1026" width="9.8984375" style="1726" customWidth="1"/>
    <col min="1027" max="1027" width="5.69921875" style="1726" customWidth="1"/>
    <col min="1028" max="1028" width="10.09765625" style="1726" customWidth="1"/>
    <col min="1029" max="1030" width="10.69921875" style="1726" customWidth="1"/>
    <col min="1031" max="1031" width="10.59765625" style="1726" customWidth="1"/>
    <col min="1032" max="1276" width="9.09765625" style="1726"/>
    <col min="1277" max="1277" width="4.69921875" style="1726" customWidth="1"/>
    <col min="1278" max="1278" width="9.19921875" style="1726" customWidth="1"/>
    <col min="1279" max="1279" width="9" style="1726" customWidth="1"/>
    <col min="1280" max="1280" width="10.8984375" style="1726" customWidth="1"/>
    <col min="1281" max="1281" width="52.69921875" style="1726" customWidth="1"/>
    <col min="1282" max="1282" width="9.8984375" style="1726" customWidth="1"/>
    <col min="1283" max="1283" width="5.69921875" style="1726" customWidth="1"/>
    <col min="1284" max="1284" width="10.09765625" style="1726" customWidth="1"/>
    <col min="1285" max="1286" width="10.69921875" style="1726" customWidth="1"/>
    <col min="1287" max="1287" width="10.59765625" style="1726" customWidth="1"/>
    <col min="1288" max="1532" width="9.09765625" style="1726"/>
    <col min="1533" max="1533" width="4.69921875" style="1726" customWidth="1"/>
    <col min="1534" max="1534" width="9.19921875" style="1726" customWidth="1"/>
    <col min="1535" max="1535" width="9" style="1726" customWidth="1"/>
    <col min="1536" max="1536" width="10.8984375" style="1726" customWidth="1"/>
    <col min="1537" max="1537" width="52.69921875" style="1726" customWidth="1"/>
    <col min="1538" max="1538" width="9.8984375" style="1726" customWidth="1"/>
    <col min="1539" max="1539" width="5.69921875" style="1726" customWidth="1"/>
    <col min="1540" max="1540" width="10.09765625" style="1726" customWidth="1"/>
    <col min="1541" max="1542" width="10.69921875" style="1726" customWidth="1"/>
    <col min="1543" max="1543" width="10.59765625" style="1726" customWidth="1"/>
    <col min="1544" max="1788" width="9.09765625" style="1726"/>
    <col min="1789" max="1789" width="4.69921875" style="1726" customWidth="1"/>
    <col min="1790" max="1790" width="9.19921875" style="1726" customWidth="1"/>
    <col min="1791" max="1791" width="9" style="1726" customWidth="1"/>
    <col min="1792" max="1792" width="10.8984375" style="1726" customWidth="1"/>
    <col min="1793" max="1793" width="52.69921875" style="1726" customWidth="1"/>
    <col min="1794" max="1794" width="9.8984375" style="1726" customWidth="1"/>
    <col min="1795" max="1795" width="5.69921875" style="1726" customWidth="1"/>
    <col min="1796" max="1796" width="10.09765625" style="1726" customWidth="1"/>
    <col min="1797" max="1798" width="10.69921875" style="1726" customWidth="1"/>
    <col min="1799" max="1799" width="10.59765625" style="1726" customWidth="1"/>
    <col min="1800" max="2044" width="9.09765625" style="1726"/>
    <col min="2045" max="2045" width="4.69921875" style="1726" customWidth="1"/>
    <col min="2046" max="2046" width="9.19921875" style="1726" customWidth="1"/>
    <col min="2047" max="2047" width="9" style="1726" customWidth="1"/>
    <col min="2048" max="2048" width="10.8984375" style="1726" customWidth="1"/>
    <col min="2049" max="2049" width="52.69921875" style="1726" customWidth="1"/>
    <col min="2050" max="2050" width="9.8984375" style="1726" customWidth="1"/>
    <col min="2051" max="2051" width="5.69921875" style="1726" customWidth="1"/>
    <col min="2052" max="2052" width="10.09765625" style="1726" customWidth="1"/>
    <col min="2053" max="2054" width="10.69921875" style="1726" customWidth="1"/>
    <col min="2055" max="2055" width="10.59765625" style="1726" customWidth="1"/>
    <col min="2056" max="2300" width="9.09765625" style="1726"/>
    <col min="2301" max="2301" width="4.69921875" style="1726" customWidth="1"/>
    <col min="2302" max="2302" width="9.19921875" style="1726" customWidth="1"/>
    <col min="2303" max="2303" width="9" style="1726" customWidth="1"/>
    <col min="2304" max="2304" width="10.8984375" style="1726" customWidth="1"/>
    <col min="2305" max="2305" width="52.69921875" style="1726" customWidth="1"/>
    <col min="2306" max="2306" width="9.8984375" style="1726" customWidth="1"/>
    <col min="2307" max="2307" width="5.69921875" style="1726" customWidth="1"/>
    <col min="2308" max="2308" width="10.09765625" style="1726" customWidth="1"/>
    <col min="2309" max="2310" width="10.69921875" style="1726" customWidth="1"/>
    <col min="2311" max="2311" width="10.59765625" style="1726" customWidth="1"/>
    <col min="2312" max="2556" width="9.09765625" style="1726"/>
    <col min="2557" max="2557" width="4.69921875" style="1726" customWidth="1"/>
    <col min="2558" max="2558" width="9.19921875" style="1726" customWidth="1"/>
    <col min="2559" max="2559" width="9" style="1726" customWidth="1"/>
    <col min="2560" max="2560" width="10.8984375" style="1726" customWidth="1"/>
    <col min="2561" max="2561" width="52.69921875" style="1726" customWidth="1"/>
    <col min="2562" max="2562" width="9.8984375" style="1726" customWidth="1"/>
    <col min="2563" max="2563" width="5.69921875" style="1726" customWidth="1"/>
    <col min="2564" max="2564" width="10.09765625" style="1726" customWidth="1"/>
    <col min="2565" max="2566" width="10.69921875" style="1726" customWidth="1"/>
    <col min="2567" max="2567" width="10.59765625" style="1726" customWidth="1"/>
    <col min="2568" max="2812" width="9.09765625" style="1726"/>
    <col min="2813" max="2813" width="4.69921875" style="1726" customWidth="1"/>
    <col min="2814" max="2814" width="9.19921875" style="1726" customWidth="1"/>
    <col min="2815" max="2815" width="9" style="1726" customWidth="1"/>
    <col min="2816" max="2816" width="10.8984375" style="1726" customWidth="1"/>
    <col min="2817" max="2817" width="52.69921875" style="1726" customWidth="1"/>
    <col min="2818" max="2818" width="9.8984375" style="1726" customWidth="1"/>
    <col min="2819" max="2819" width="5.69921875" style="1726" customWidth="1"/>
    <col min="2820" max="2820" width="10.09765625" style="1726" customWidth="1"/>
    <col min="2821" max="2822" width="10.69921875" style="1726" customWidth="1"/>
    <col min="2823" max="2823" width="10.59765625" style="1726" customWidth="1"/>
    <col min="2824" max="3068" width="9.09765625" style="1726"/>
    <col min="3069" max="3069" width="4.69921875" style="1726" customWidth="1"/>
    <col min="3070" max="3070" width="9.19921875" style="1726" customWidth="1"/>
    <col min="3071" max="3071" width="9" style="1726" customWidth="1"/>
    <col min="3072" max="3072" width="10.8984375" style="1726" customWidth="1"/>
    <col min="3073" max="3073" width="52.69921875" style="1726" customWidth="1"/>
    <col min="3074" max="3074" width="9.8984375" style="1726" customWidth="1"/>
    <col min="3075" max="3075" width="5.69921875" style="1726" customWidth="1"/>
    <col min="3076" max="3076" width="10.09765625" style="1726" customWidth="1"/>
    <col min="3077" max="3078" width="10.69921875" style="1726" customWidth="1"/>
    <col min="3079" max="3079" width="10.59765625" style="1726" customWidth="1"/>
    <col min="3080" max="3324" width="9.09765625" style="1726"/>
    <col min="3325" max="3325" width="4.69921875" style="1726" customWidth="1"/>
    <col min="3326" max="3326" width="9.19921875" style="1726" customWidth="1"/>
    <col min="3327" max="3327" width="9" style="1726" customWidth="1"/>
    <col min="3328" max="3328" width="10.8984375" style="1726" customWidth="1"/>
    <col min="3329" max="3329" width="52.69921875" style="1726" customWidth="1"/>
    <col min="3330" max="3330" width="9.8984375" style="1726" customWidth="1"/>
    <col min="3331" max="3331" width="5.69921875" style="1726" customWidth="1"/>
    <col min="3332" max="3332" width="10.09765625" style="1726" customWidth="1"/>
    <col min="3333" max="3334" width="10.69921875" style="1726" customWidth="1"/>
    <col min="3335" max="3335" width="10.59765625" style="1726" customWidth="1"/>
    <col min="3336" max="3580" width="9.09765625" style="1726"/>
    <col min="3581" max="3581" width="4.69921875" style="1726" customWidth="1"/>
    <col min="3582" max="3582" width="9.19921875" style="1726" customWidth="1"/>
    <col min="3583" max="3583" width="9" style="1726" customWidth="1"/>
    <col min="3584" max="3584" width="10.8984375" style="1726" customWidth="1"/>
    <col min="3585" max="3585" width="52.69921875" style="1726" customWidth="1"/>
    <col min="3586" max="3586" width="9.8984375" style="1726" customWidth="1"/>
    <col min="3587" max="3587" width="5.69921875" style="1726" customWidth="1"/>
    <col min="3588" max="3588" width="10.09765625" style="1726" customWidth="1"/>
    <col min="3589" max="3590" width="10.69921875" style="1726" customWidth="1"/>
    <col min="3591" max="3591" width="10.59765625" style="1726" customWidth="1"/>
    <col min="3592" max="3836" width="9.09765625" style="1726"/>
    <col min="3837" max="3837" width="4.69921875" style="1726" customWidth="1"/>
    <col min="3838" max="3838" width="9.19921875" style="1726" customWidth="1"/>
    <col min="3839" max="3839" width="9" style="1726" customWidth="1"/>
    <col min="3840" max="3840" width="10.8984375" style="1726" customWidth="1"/>
    <col min="3841" max="3841" width="52.69921875" style="1726" customWidth="1"/>
    <col min="3842" max="3842" width="9.8984375" style="1726" customWidth="1"/>
    <col min="3843" max="3843" width="5.69921875" style="1726" customWidth="1"/>
    <col min="3844" max="3844" width="10.09765625" style="1726" customWidth="1"/>
    <col min="3845" max="3846" width="10.69921875" style="1726" customWidth="1"/>
    <col min="3847" max="3847" width="10.59765625" style="1726" customWidth="1"/>
    <col min="3848" max="4092" width="9.09765625" style="1726"/>
    <col min="4093" max="4093" width="4.69921875" style="1726" customWidth="1"/>
    <col min="4094" max="4094" width="9.19921875" style="1726" customWidth="1"/>
    <col min="4095" max="4095" width="9" style="1726" customWidth="1"/>
    <col min="4096" max="4096" width="10.8984375" style="1726" customWidth="1"/>
    <col min="4097" max="4097" width="52.69921875" style="1726" customWidth="1"/>
    <col min="4098" max="4098" width="9.8984375" style="1726" customWidth="1"/>
    <col min="4099" max="4099" width="5.69921875" style="1726" customWidth="1"/>
    <col min="4100" max="4100" width="10.09765625" style="1726" customWidth="1"/>
    <col min="4101" max="4102" width="10.69921875" style="1726" customWidth="1"/>
    <col min="4103" max="4103" width="10.59765625" style="1726" customWidth="1"/>
    <col min="4104" max="4348" width="9.09765625" style="1726"/>
    <col min="4349" max="4349" width="4.69921875" style="1726" customWidth="1"/>
    <col min="4350" max="4350" width="9.19921875" style="1726" customWidth="1"/>
    <col min="4351" max="4351" width="9" style="1726" customWidth="1"/>
    <col min="4352" max="4352" width="10.8984375" style="1726" customWidth="1"/>
    <col min="4353" max="4353" width="52.69921875" style="1726" customWidth="1"/>
    <col min="4354" max="4354" width="9.8984375" style="1726" customWidth="1"/>
    <col min="4355" max="4355" width="5.69921875" style="1726" customWidth="1"/>
    <col min="4356" max="4356" width="10.09765625" style="1726" customWidth="1"/>
    <col min="4357" max="4358" width="10.69921875" style="1726" customWidth="1"/>
    <col min="4359" max="4359" width="10.59765625" style="1726" customWidth="1"/>
    <col min="4360" max="4604" width="9.09765625" style="1726"/>
    <col min="4605" max="4605" width="4.69921875" style="1726" customWidth="1"/>
    <col min="4606" max="4606" width="9.19921875" style="1726" customWidth="1"/>
    <col min="4607" max="4607" width="9" style="1726" customWidth="1"/>
    <col min="4608" max="4608" width="10.8984375" style="1726" customWidth="1"/>
    <col min="4609" max="4609" width="52.69921875" style="1726" customWidth="1"/>
    <col min="4610" max="4610" width="9.8984375" style="1726" customWidth="1"/>
    <col min="4611" max="4611" width="5.69921875" style="1726" customWidth="1"/>
    <col min="4612" max="4612" width="10.09765625" style="1726" customWidth="1"/>
    <col min="4613" max="4614" width="10.69921875" style="1726" customWidth="1"/>
    <col min="4615" max="4615" width="10.59765625" style="1726" customWidth="1"/>
    <col min="4616" max="4860" width="9.09765625" style="1726"/>
    <col min="4861" max="4861" width="4.69921875" style="1726" customWidth="1"/>
    <col min="4862" max="4862" width="9.19921875" style="1726" customWidth="1"/>
    <col min="4863" max="4863" width="9" style="1726" customWidth="1"/>
    <col min="4864" max="4864" width="10.8984375" style="1726" customWidth="1"/>
    <col min="4865" max="4865" width="52.69921875" style="1726" customWidth="1"/>
    <col min="4866" max="4866" width="9.8984375" style="1726" customWidth="1"/>
    <col min="4867" max="4867" width="5.69921875" style="1726" customWidth="1"/>
    <col min="4868" max="4868" width="10.09765625" style="1726" customWidth="1"/>
    <col min="4869" max="4870" width="10.69921875" style="1726" customWidth="1"/>
    <col min="4871" max="4871" width="10.59765625" style="1726" customWidth="1"/>
    <col min="4872" max="5116" width="9.09765625" style="1726"/>
    <col min="5117" max="5117" width="4.69921875" style="1726" customWidth="1"/>
    <col min="5118" max="5118" width="9.19921875" style="1726" customWidth="1"/>
    <col min="5119" max="5119" width="9" style="1726" customWidth="1"/>
    <col min="5120" max="5120" width="10.8984375" style="1726" customWidth="1"/>
    <col min="5121" max="5121" width="52.69921875" style="1726" customWidth="1"/>
    <col min="5122" max="5122" width="9.8984375" style="1726" customWidth="1"/>
    <col min="5123" max="5123" width="5.69921875" style="1726" customWidth="1"/>
    <col min="5124" max="5124" width="10.09765625" style="1726" customWidth="1"/>
    <col min="5125" max="5126" width="10.69921875" style="1726" customWidth="1"/>
    <col min="5127" max="5127" width="10.59765625" style="1726" customWidth="1"/>
    <col min="5128" max="5372" width="9.09765625" style="1726"/>
    <col min="5373" max="5373" width="4.69921875" style="1726" customWidth="1"/>
    <col min="5374" max="5374" width="9.19921875" style="1726" customWidth="1"/>
    <col min="5375" max="5375" width="9" style="1726" customWidth="1"/>
    <col min="5376" max="5376" width="10.8984375" style="1726" customWidth="1"/>
    <col min="5377" max="5377" width="52.69921875" style="1726" customWidth="1"/>
    <col min="5378" max="5378" width="9.8984375" style="1726" customWidth="1"/>
    <col min="5379" max="5379" width="5.69921875" style="1726" customWidth="1"/>
    <col min="5380" max="5380" width="10.09765625" style="1726" customWidth="1"/>
    <col min="5381" max="5382" width="10.69921875" style="1726" customWidth="1"/>
    <col min="5383" max="5383" width="10.59765625" style="1726" customWidth="1"/>
    <col min="5384" max="5628" width="9.09765625" style="1726"/>
    <col min="5629" max="5629" width="4.69921875" style="1726" customWidth="1"/>
    <col min="5630" max="5630" width="9.19921875" style="1726" customWidth="1"/>
    <col min="5631" max="5631" width="9" style="1726" customWidth="1"/>
    <col min="5632" max="5632" width="10.8984375" style="1726" customWidth="1"/>
    <col min="5633" max="5633" width="52.69921875" style="1726" customWidth="1"/>
    <col min="5634" max="5634" width="9.8984375" style="1726" customWidth="1"/>
    <col min="5635" max="5635" width="5.69921875" style="1726" customWidth="1"/>
    <col min="5636" max="5636" width="10.09765625" style="1726" customWidth="1"/>
    <col min="5637" max="5638" width="10.69921875" style="1726" customWidth="1"/>
    <col min="5639" max="5639" width="10.59765625" style="1726" customWidth="1"/>
    <col min="5640" max="5884" width="9.09765625" style="1726"/>
    <col min="5885" max="5885" width="4.69921875" style="1726" customWidth="1"/>
    <col min="5886" max="5886" width="9.19921875" style="1726" customWidth="1"/>
    <col min="5887" max="5887" width="9" style="1726" customWidth="1"/>
    <col min="5888" max="5888" width="10.8984375" style="1726" customWidth="1"/>
    <col min="5889" max="5889" width="52.69921875" style="1726" customWidth="1"/>
    <col min="5890" max="5890" width="9.8984375" style="1726" customWidth="1"/>
    <col min="5891" max="5891" width="5.69921875" style="1726" customWidth="1"/>
    <col min="5892" max="5892" width="10.09765625" style="1726" customWidth="1"/>
    <col min="5893" max="5894" width="10.69921875" style="1726" customWidth="1"/>
    <col min="5895" max="5895" width="10.59765625" style="1726" customWidth="1"/>
    <col min="5896" max="6140" width="9.09765625" style="1726"/>
    <col min="6141" max="6141" width="4.69921875" style="1726" customWidth="1"/>
    <col min="6142" max="6142" width="9.19921875" style="1726" customWidth="1"/>
    <col min="6143" max="6143" width="9" style="1726" customWidth="1"/>
    <col min="6144" max="6144" width="10.8984375" style="1726" customWidth="1"/>
    <col min="6145" max="6145" width="52.69921875" style="1726" customWidth="1"/>
    <col min="6146" max="6146" width="9.8984375" style="1726" customWidth="1"/>
    <col min="6147" max="6147" width="5.69921875" style="1726" customWidth="1"/>
    <col min="6148" max="6148" width="10.09765625" style="1726" customWidth="1"/>
    <col min="6149" max="6150" width="10.69921875" style="1726" customWidth="1"/>
    <col min="6151" max="6151" width="10.59765625" style="1726" customWidth="1"/>
    <col min="6152" max="6396" width="9.09765625" style="1726"/>
    <col min="6397" max="6397" width="4.69921875" style="1726" customWidth="1"/>
    <col min="6398" max="6398" width="9.19921875" style="1726" customWidth="1"/>
    <col min="6399" max="6399" width="9" style="1726" customWidth="1"/>
    <col min="6400" max="6400" width="10.8984375" style="1726" customWidth="1"/>
    <col min="6401" max="6401" width="52.69921875" style="1726" customWidth="1"/>
    <col min="6402" max="6402" width="9.8984375" style="1726" customWidth="1"/>
    <col min="6403" max="6403" width="5.69921875" style="1726" customWidth="1"/>
    <col min="6404" max="6404" width="10.09765625" style="1726" customWidth="1"/>
    <col min="6405" max="6406" width="10.69921875" style="1726" customWidth="1"/>
    <col min="6407" max="6407" width="10.59765625" style="1726" customWidth="1"/>
    <col min="6408" max="6652" width="9.09765625" style="1726"/>
    <col min="6653" max="6653" width="4.69921875" style="1726" customWidth="1"/>
    <col min="6654" max="6654" width="9.19921875" style="1726" customWidth="1"/>
    <col min="6655" max="6655" width="9" style="1726" customWidth="1"/>
    <col min="6656" max="6656" width="10.8984375" style="1726" customWidth="1"/>
    <col min="6657" max="6657" width="52.69921875" style="1726" customWidth="1"/>
    <col min="6658" max="6658" width="9.8984375" style="1726" customWidth="1"/>
    <col min="6659" max="6659" width="5.69921875" style="1726" customWidth="1"/>
    <col min="6660" max="6660" width="10.09765625" style="1726" customWidth="1"/>
    <col min="6661" max="6662" width="10.69921875" style="1726" customWidth="1"/>
    <col min="6663" max="6663" width="10.59765625" style="1726" customWidth="1"/>
    <col min="6664" max="6908" width="9.09765625" style="1726"/>
    <col min="6909" max="6909" width="4.69921875" style="1726" customWidth="1"/>
    <col min="6910" max="6910" width="9.19921875" style="1726" customWidth="1"/>
    <col min="6911" max="6911" width="9" style="1726" customWidth="1"/>
    <col min="6912" max="6912" width="10.8984375" style="1726" customWidth="1"/>
    <col min="6913" max="6913" width="52.69921875" style="1726" customWidth="1"/>
    <col min="6914" max="6914" width="9.8984375" style="1726" customWidth="1"/>
    <col min="6915" max="6915" width="5.69921875" style="1726" customWidth="1"/>
    <col min="6916" max="6916" width="10.09765625" style="1726" customWidth="1"/>
    <col min="6917" max="6918" width="10.69921875" style="1726" customWidth="1"/>
    <col min="6919" max="6919" width="10.59765625" style="1726" customWidth="1"/>
    <col min="6920" max="7164" width="9.09765625" style="1726"/>
    <col min="7165" max="7165" width="4.69921875" style="1726" customWidth="1"/>
    <col min="7166" max="7166" width="9.19921875" style="1726" customWidth="1"/>
    <col min="7167" max="7167" width="9" style="1726" customWidth="1"/>
    <col min="7168" max="7168" width="10.8984375" style="1726" customWidth="1"/>
    <col min="7169" max="7169" width="52.69921875" style="1726" customWidth="1"/>
    <col min="7170" max="7170" width="9.8984375" style="1726" customWidth="1"/>
    <col min="7171" max="7171" width="5.69921875" style="1726" customWidth="1"/>
    <col min="7172" max="7172" width="10.09765625" style="1726" customWidth="1"/>
    <col min="7173" max="7174" width="10.69921875" style="1726" customWidth="1"/>
    <col min="7175" max="7175" width="10.59765625" style="1726" customWidth="1"/>
    <col min="7176" max="7420" width="9.09765625" style="1726"/>
    <col min="7421" max="7421" width="4.69921875" style="1726" customWidth="1"/>
    <col min="7422" max="7422" width="9.19921875" style="1726" customWidth="1"/>
    <col min="7423" max="7423" width="9" style="1726" customWidth="1"/>
    <col min="7424" max="7424" width="10.8984375" style="1726" customWidth="1"/>
    <col min="7425" max="7425" width="52.69921875" style="1726" customWidth="1"/>
    <col min="7426" max="7426" width="9.8984375" style="1726" customWidth="1"/>
    <col min="7427" max="7427" width="5.69921875" style="1726" customWidth="1"/>
    <col min="7428" max="7428" width="10.09765625" style="1726" customWidth="1"/>
    <col min="7429" max="7430" width="10.69921875" style="1726" customWidth="1"/>
    <col min="7431" max="7431" width="10.59765625" style="1726" customWidth="1"/>
    <col min="7432" max="7676" width="9.09765625" style="1726"/>
    <col min="7677" max="7677" width="4.69921875" style="1726" customWidth="1"/>
    <col min="7678" max="7678" width="9.19921875" style="1726" customWidth="1"/>
    <col min="7679" max="7679" width="9" style="1726" customWidth="1"/>
    <col min="7680" max="7680" width="10.8984375" style="1726" customWidth="1"/>
    <col min="7681" max="7681" width="52.69921875" style="1726" customWidth="1"/>
    <col min="7682" max="7682" width="9.8984375" style="1726" customWidth="1"/>
    <col min="7683" max="7683" width="5.69921875" style="1726" customWidth="1"/>
    <col min="7684" max="7684" width="10.09765625" style="1726" customWidth="1"/>
    <col min="7685" max="7686" width="10.69921875" style="1726" customWidth="1"/>
    <col min="7687" max="7687" width="10.59765625" style="1726" customWidth="1"/>
    <col min="7688" max="7932" width="9.09765625" style="1726"/>
    <col min="7933" max="7933" width="4.69921875" style="1726" customWidth="1"/>
    <col min="7934" max="7934" width="9.19921875" style="1726" customWidth="1"/>
    <col min="7935" max="7935" width="9" style="1726" customWidth="1"/>
    <col min="7936" max="7936" width="10.8984375" style="1726" customWidth="1"/>
    <col min="7937" max="7937" width="52.69921875" style="1726" customWidth="1"/>
    <col min="7938" max="7938" width="9.8984375" style="1726" customWidth="1"/>
    <col min="7939" max="7939" width="5.69921875" style="1726" customWidth="1"/>
    <col min="7940" max="7940" width="10.09765625" style="1726" customWidth="1"/>
    <col min="7941" max="7942" width="10.69921875" style="1726" customWidth="1"/>
    <col min="7943" max="7943" width="10.59765625" style="1726" customWidth="1"/>
    <col min="7944" max="8188" width="9.09765625" style="1726"/>
    <col min="8189" max="8189" width="4.69921875" style="1726" customWidth="1"/>
    <col min="8190" max="8190" width="9.19921875" style="1726" customWidth="1"/>
    <col min="8191" max="8191" width="9" style="1726" customWidth="1"/>
    <col min="8192" max="8192" width="10.8984375" style="1726" customWidth="1"/>
    <col min="8193" max="8193" width="52.69921875" style="1726" customWidth="1"/>
    <col min="8194" max="8194" width="9.8984375" style="1726" customWidth="1"/>
    <col min="8195" max="8195" width="5.69921875" style="1726" customWidth="1"/>
    <col min="8196" max="8196" width="10.09765625" style="1726" customWidth="1"/>
    <col min="8197" max="8198" width="10.69921875" style="1726" customWidth="1"/>
    <col min="8199" max="8199" width="10.59765625" style="1726" customWidth="1"/>
    <col min="8200" max="8444" width="9.09765625" style="1726"/>
    <col min="8445" max="8445" width="4.69921875" style="1726" customWidth="1"/>
    <col min="8446" max="8446" width="9.19921875" style="1726" customWidth="1"/>
    <col min="8447" max="8447" width="9" style="1726" customWidth="1"/>
    <col min="8448" max="8448" width="10.8984375" style="1726" customWidth="1"/>
    <col min="8449" max="8449" width="52.69921875" style="1726" customWidth="1"/>
    <col min="8450" max="8450" width="9.8984375" style="1726" customWidth="1"/>
    <col min="8451" max="8451" width="5.69921875" style="1726" customWidth="1"/>
    <col min="8452" max="8452" width="10.09765625" style="1726" customWidth="1"/>
    <col min="8453" max="8454" width="10.69921875" style="1726" customWidth="1"/>
    <col min="8455" max="8455" width="10.59765625" style="1726" customWidth="1"/>
    <col min="8456" max="8700" width="9.09765625" style="1726"/>
    <col min="8701" max="8701" width="4.69921875" style="1726" customWidth="1"/>
    <col min="8702" max="8702" width="9.19921875" style="1726" customWidth="1"/>
    <col min="8703" max="8703" width="9" style="1726" customWidth="1"/>
    <col min="8704" max="8704" width="10.8984375" style="1726" customWidth="1"/>
    <col min="8705" max="8705" width="52.69921875" style="1726" customWidth="1"/>
    <col min="8706" max="8706" width="9.8984375" style="1726" customWidth="1"/>
    <col min="8707" max="8707" width="5.69921875" style="1726" customWidth="1"/>
    <col min="8708" max="8708" width="10.09765625" style="1726" customWidth="1"/>
    <col min="8709" max="8710" width="10.69921875" style="1726" customWidth="1"/>
    <col min="8711" max="8711" width="10.59765625" style="1726" customWidth="1"/>
    <col min="8712" max="8956" width="9.09765625" style="1726"/>
    <col min="8957" max="8957" width="4.69921875" style="1726" customWidth="1"/>
    <col min="8958" max="8958" width="9.19921875" style="1726" customWidth="1"/>
    <col min="8959" max="8959" width="9" style="1726" customWidth="1"/>
    <col min="8960" max="8960" width="10.8984375" style="1726" customWidth="1"/>
    <col min="8961" max="8961" width="52.69921875" style="1726" customWidth="1"/>
    <col min="8962" max="8962" width="9.8984375" style="1726" customWidth="1"/>
    <col min="8963" max="8963" width="5.69921875" style="1726" customWidth="1"/>
    <col min="8964" max="8964" width="10.09765625" style="1726" customWidth="1"/>
    <col min="8965" max="8966" width="10.69921875" style="1726" customWidth="1"/>
    <col min="8967" max="8967" width="10.59765625" style="1726" customWidth="1"/>
    <col min="8968" max="9212" width="9.09765625" style="1726"/>
    <col min="9213" max="9213" width="4.69921875" style="1726" customWidth="1"/>
    <col min="9214" max="9214" width="9.19921875" style="1726" customWidth="1"/>
    <col min="9215" max="9215" width="9" style="1726" customWidth="1"/>
    <col min="9216" max="9216" width="10.8984375" style="1726" customWidth="1"/>
    <col min="9217" max="9217" width="52.69921875" style="1726" customWidth="1"/>
    <col min="9218" max="9218" width="9.8984375" style="1726" customWidth="1"/>
    <col min="9219" max="9219" width="5.69921875" style="1726" customWidth="1"/>
    <col min="9220" max="9220" width="10.09765625" style="1726" customWidth="1"/>
    <col min="9221" max="9222" width="10.69921875" style="1726" customWidth="1"/>
    <col min="9223" max="9223" width="10.59765625" style="1726" customWidth="1"/>
    <col min="9224" max="9468" width="9.09765625" style="1726"/>
    <col min="9469" max="9469" width="4.69921875" style="1726" customWidth="1"/>
    <col min="9470" max="9470" width="9.19921875" style="1726" customWidth="1"/>
    <col min="9471" max="9471" width="9" style="1726" customWidth="1"/>
    <col min="9472" max="9472" width="10.8984375" style="1726" customWidth="1"/>
    <col min="9473" max="9473" width="52.69921875" style="1726" customWidth="1"/>
    <col min="9474" max="9474" width="9.8984375" style="1726" customWidth="1"/>
    <col min="9475" max="9475" width="5.69921875" style="1726" customWidth="1"/>
    <col min="9476" max="9476" width="10.09765625" style="1726" customWidth="1"/>
    <col min="9477" max="9478" width="10.69921875" style="1726" customWidth="1"/>
    <col min="9479" max="9479" width="10.59765625" style="1726" customWidth="1"/>
    <col min="9480" max="9724" width="9.09765625" style="1726"/>
    <col min="9725" max="9725" width="4.69921875" style="1726" customWidth="1"/>
    <col min="9726" max="9726" width="9.19921875" style="1726" customWidth="1"/>
    <col min="9727" max="9727" width="9" style="1726" customWidth="1"/>
    <col min="9728" max="9728" width="10.8984375" style="1726" customWidth="1"/>
    <col min="9729" max="9729" width="52.69921875" style="1726" customWidth="1"/>
    <col min="9730" max="9730" width="9.8984375" style="1726" customWidth="1"/>
    <col min="9731" max="9731" width="5.69921875" style="1726" customWidth="1"/>
    <col min="9732" max="9732" width="10.09765625" style="1726" customWidth="1"/>
    <col min="9733" max="9734" width="10.69921875" style="1726" customWidth="1"/>
    <col min="9735" max="9735" width="10.59765625" style="1726" customWidth="1"/>
    <col min="9736" max="9980" width="9.09765625" style="1726"/>
    <col min="9981" max="9981" width="4.69921875" style="1726" customWidth="1"/>
    <col min="9982" max="9982" width="9.19921875" style="1726" customWidth="1"/>
    <col min="9983" max="9983" width="9" style="1726" customWidth="1"/>
    <col min="9984" max="9984" width="10.8984375" style="1726" customWidth="1"/>
    <col min="9985" max="9985" width="52.69921875" style="1726" customWidth="1"/>
    <col min="9986" max="9986" width="9.8984375" style="1726" customWidth="1"/>
    <col min="9987" max="9987" width="5.69921875" style="1726" customWidth="1"/>
    <col min="9988" max="9988" width="10.09765625" style="1726" customWidth="1"/>
    <col min="9989" max="9990" width="10.69921875" style="1726" customWidth="1"/>
    <col min="9991" max="9991" width="10.59765625" style="1726" customWidth="1"/>
    <col min="9992" max="10236" width="9.09765625" style="1726"/>
    <col min="10237" max="10237" width="4.69921875" style="1726" customWidth="1"/>
    <col min="10238" max="10238" width="9.19921875" style="1726" customWidth="1"/>
    <col min="10239" max="10239" width="9" style="1726" customWidth="1"/>
    <col min="10240" max="10240" width="10.8984375" style="1726" customWidth="1"/>
    <col min="10241" max="10241" width="52.69921875" style="1726" customWidth="1"/>
    <col min="10242" max="10242" width="9.8984375" style="1726" customWidth="1"/>
    <col min="10243" max="10243" width="5.69921875" style="1726" customWidth="1"/>
    <col min="10244" max="10244" width="10.09765625" style="1726" customWidth="1"/>
    <col min="10245" max="10246" width="10.69921875" style="1726" customWidth="1"/>
    <col min="10247" max="10247" width="10.59765625" style="1726" customWidth="1"/>
    <col min="10248" max="10492" width="9.09765625" style="1726"/>
    <col min="10493" max="10493" width="4.69921875" style="1726" customWidth="1"/>
    <col min="10494" max="10494" width="9.19921875" style="1726" customWidth="1"/>
    <col min="10495" max="10495" width="9" style="1726" customWidth="1"/>
    <col min="10496" max="10496" width="10.8984375" style="1726" customWidth="1"/>
    <col min="10497" max="10497" width="52.69921875" style="1726" customWidth="1"/>
    <col min="10498" max="10498" width="9.8984375" style="1726" customWidth="1"/>
    <col min="10499" max="10499" width="5.69921875" style="1726" customWidth="1"/>
    <col min="10500" max="10500" width="10.09765625" style="1726" customWidth="1"/>
    <col min="10501" max="10502" width="10.69921875" style="1726" customWidth="1"/>
    <col min="10503" max="10503" width="10.59765625" style="1726" customWidth="1"/>
    <col min="10504" max="10748" width="9.09765625" style="1726"/>
    <col min="10749" max="10749" width="4.69921875" style="1726" customWidth="1"/>
    <col min="10750" max="10750" width="9.19921875" style="1726" customWidth="1"/>
    <col min="10751" max="10751" width="9" style="1726" customWidth="1"/>
    <col min="10752" max="10752" width="10.8984375" style="1726" customWidth="1"/>
    <col min="10753" max="10753" width="52.69921875" style="1726" customWidth="1"/>
    <col min="10754" max="10754" width="9.8984375" style="1726" customWidth="1"/>
    <col min="10755" max="10755" width="5.69921875" style="1726" customWidth="1"/>
    <col min="10756" max="10756" width="10.09765625" style="1726" customWidth="1"/>
    <col min="10757" max="10758" width="10.69921875" style="1726" customWidth="1"/>
    <col min="10759" max="10759" width="10.59765625" style="1726" customWidth="1"/>
    <col min="10760" max="11004" width="9.09765625" style="1726"/>
    <col min="11005" max="11005" width="4.69921875" style="1726" customWidth="1"/>
    <col min="11006" max="11006" width="9.19921875" style="1726" customWidth="1"/>
    <col min="11007" max="11007" width="9" style="1726" customWidth="1"/>
    <col min="11008" max="11008" width="10.8984375" style="1726" customWidth="1"/>
    <col min="11009" max="11009" width="52.69921875" style="1726" customWidth="1"/>
    <col min="11010" max="11010" width="9.8984375" style="1726" customWidth="1"/>
    <col min="11011" max="11011" width="5.69921875" style="1726" customWidth="1"/>
    <col min="11012" max="11012" width="10.09765625" style="1726" customWidth="1"/>
    <col min="11013" max="11014" width="10.69921875" style="1726" customWidth="1"/>
    <col min="11015" max="11015" width="10.59765625" style="1726" customWidth="1"/>
    <col min="11016" max="11260" width="9.09765625" style="1726"/>
    <col min="11261" max="11261" width="4.69921875" style="1726" customWidth="1"/>
    <col min="11262" max="11262" width="9.19921875" style="1726" customWidth="1"/>
    <col min="11263" max="11263" width="9" style="1726" customWidth="1"/>
    <col min="11264" max="11264" width="10.8984375" style="1726" customWidth="1"/>
    <col min="11265" max="11265" width="52.69921875" style="1726" customWidth="1"/>
    <col min="11266" max="11266" width="9.8984375" style="1726" customWidth="1"/>
    <col min="11267" max="11267" width="5.69921875" style="1726" customWidth="1"/>
    <col min="11268" max="11268" width="10.09765625" style="1726" customWidth="1"/>
    <col min="11269" max="11270" width="10.69921875" style="1726" customWidth="1"/>
    <col min="11271" max="11271" width="10.59765625" style="1726" customWidth="1"/>
    <col min="11272" max="11516" width="9.09765625" style="1726"/>
    <col min="11517" max="11517" width="4.69921875" style="1726" customWidth="1"/>
    <col min="11518" max="11518" width="9.19921875" style="1726" customWidth="1"/>
    <col min="11519" max="11519" width="9" style="1726" customWidth="1"/>
    <col min="11520" max="11520" width="10.8984375" style="1726" customWidth="1"/>
    <col min="11521" max="11521" width="52.69921875" style="1726" customWidth="1"/>
    <col min="11522" max="11522" width="9.8984375" style="1726" customWidth="1"/>
    <col min="11523" max="11523" width="5.69921875" style="1726" customWidth="1"/>
    <col min="11524" max="11524" width="10.09765625" style="1726" customWidth="1"/>
    <col min="11525" max="11526" width="10.69921875" style="1726" customWidth="1"/>
    <col min="11527" max="11527" width="10.59765625" style="1726" customWidth="1"/>
    <col min="11528" max="11772" width="9.09765625" style="1726"/>
    <col min="11773" max="11773" width="4.69921875" style="1726" customWidth="1"/>
    <col min="11774" max="11774" width="9.19921875" style="1726" customWidth="1"/>
    <col min="11775" max="11775" width="9" style="1726" customWidth="1"/>
    <col min="11776" max="11776" width="10.8984375" style="1726" customWidth="1"/>
    <col min="11777" max="11777" width="52.69921875" style="1726" customWidth="1"/>
    <col min="11778" max="11778" width="9.8984375" style="1726" customWidth="1"/>
    <col min="11779" max="11779" width="5.69921875" style="1726" customWidth="1"/>
    <col min="11780" max="11780" width="10.09765625" style="1726" customWidth="1"/>
    <col min="11781" max="11782" width="10.69921875" style="1726" customWidth="1"/>
    <col min="11783" max="11783" width="10.59765625" style="1726" customWidth="1"/>
    <col min="11784" max="12028" width="9.09765625" style="1726"/>
    <col min="12029" max="12029" width="4.69921875" style="1726" customWidth="1"/>
    <col min="12030" max="12030" width="9.19921875" style="1726" customWidth="1"/>
    <col min="12031" max="12031" width="9" style="1726" customWidth="1"/>
    <col min="12032" max="12032" width="10.8984375" style="1726" customWidth="1"/>
    <col min="12033" max="12033" width="52.69921875" style="1726" customWidth="1"/>
    <col min="12034" max="12034" width="9.8984375" style="1726" customWidth="1"/>
    <col min="12035" max="12035" width="5.69921875" style="1726" customWidth="1"/>
    <col min="12036" max="12036" width="10.09765625" style="1726" customWidth="1"/>
    <col min="12037" max="12038" width="10.69921875" style="1726" customWidth="1"/>
    <col min="12039" max="12039" width="10.59765625" style="1726" customWidth="1"/>
    <col min="12040" max="12284" width="9.09765625" style="1726"/>
    <col min="12285" max="12285" width="4.69921875" style="1726" customWidth="1"/>
    <col min="12286" max="12286" width="9.19921875" style="1726" customWidth="1"/>
    <col min="12287" max="12287" width="9" style="1726" customWidth="1"/>
    <col min="12288" max="12288" width="10.8984375" style="1726" customWidth="1"/>
    <col min="12289" max="12289" width="52.69921875" style="1726" customWidth="1"/>
    <col min="12290" max="12290" width="9.8984375" style="1726" customWidth="1"/>
    <col min="12291" max="12291" width="5.69921875" style="1726" customWidth="1"/>
    <col min="12292" max="12292" width="10.09765625" style="1726" customWidth="1"/>
    <col min="12293" max="12294" width="10.69921875" style="1726" customWidth="1"/>
    <col min="12295" max="12295" width="10.59765625" style="1726" customWidth="1"/>
    <col min="12296" max="12540" width="9.09765625" style="1726"/>
    <col min="12541" max="12541" width="4.69921875" style="1726" customWidth="1"/>
    <col min="12542" max="12542" width="9.19921875" style="1726" customWidth="1"/>
    <col min="12543" max="12543" width="9" style="1726" customWidth="1"/>
    <col min="12544" max="12544" width="10.8984375" style="1726" customWidth="1"/>
    <col min="12545" max="12545" width="52.69921875" style="1726" customWidth="1"/>
    <col min="12546" max="12546" width="9.8984375" style="1726" customWidth="1"/>
    <col min="12547" max="12547" width="5.69921875" style="1726" customWidth="1"/>
    <col min="12548" max="12548" width="10.09765625" style="1726" customWidth="1"/>
    <col min="12549" max="12550" width="10.69921875" style="1726" customWidth="1"/>
    <col min="12551" max="12551" width="10.59765625" style="1726" customWidth="1"/>
    <col min="12552" max="12796" width="9.09765625" style="1726"/>
    <col min="12797" max="12797" width="4.69921875" style="1726" customWidth="1"/>
    <col min="12798" max="12798" width="9.19921875" style="1726" customWidth="1"/>
    <col min="12799" max="12799" width="9" style="1726" customWidth="1"/>
    <col min="12800" max="12800" width="10.8984375" style="1726" customWidth="1"/>
    <col min="12801" max="12801" width="52.69921875" style="1726" customWidth="1"/>
    <col min="12802" max="12802" width="9.8984375" style="1726" customWidth="1"/>
    <col min="12803" max="12803" width="5.69921875" style="1726" customWidth="1"/>
    <col min="12804" max="12804" width="10.09765625" style="1726" customWidth="1"/>
    <col min="12805" max="12806" width="10.69921875" style="1726" customWidth="1"/>
    <col min="12807" max="12807" width="10.59765625" style="1726" customWidth="1"/>
    <col min="12808" max="13052" width="9.09765625" style="1726"/>
    <col min="13053" max="13053" width="4.69921875" style="1726" customWidth="1"/>
    <col min="13054" max="13054" width="9.19921875" style="1726" customWidth="1"/>
    <col min="13055" max="13055" width="9" style="1726" customWidth="1"/>
    <col min="13056" max="13056" width="10.8984375" style="1726" customWidth="1"/>
    <col min="13057" max="13057" width="52.69921875" style="1726" customWidth="1"/>
    <col min="13058" max="13058" width="9.8984375" style="1726" customWidth="1"/>
    <col min="13059" max="13059" width="5.69921875" style="1726" customWidth="1"/>
    <col min="13060" max="13060" width="10.09765625" style="1726" customWidth="1"/>
    <col min="13061" max="13062" width="10.69921875" style="1726" customWidth="1"/>
    <col min="13063" max="13063" width="10.59765625" style="1726" customWidth="1"/>
    <col min="13064" max="13308" width="9.09765625" style="1726"/>
    <col min="13309" max="13309" width="4.69921875" style="1726" customWidth="1"/>
    <col min="13310" max="13310" width="9.19921875" style="1726" customWidth="1"/>
    <col min="13311" max="13311" width="9" style="1726" customWidth="1"/>
    <col min="13312" max="13312" width="10.8984375" style="1726" customWidth="1"/>
    <col min="13313" max="13313" width="52.69921875" style="1726" customWidth="1"/>
    <col min="13314" max="13314" width="9.8984375" style="1726" customWidth="1"/>
    <col min="13315" max="13315" width="5.69921875" style="1726" customWidth="1"/>
    <col min="13316" max="13316" width="10.09765625" style="1726" customWidth="1"/>
    <col min="13317" max="13318" width="10.69921875" style="1726" customWidth="1"/>
    <col min="13319" max="13319" width="10.59765625" style="1726" customWidth="1"/>
    <col min="13320" max="13564" width="9.09765625" style="1726"/>
    <col min="13565" max="13565" width="4.69921875" style="1726" customWidth="1"/>
    <col min="13566" max="13566" width="9.19921875" style="1726" customWidth="1"/>
    <col min="13567" max="13567" width="9" style="1726" customWidth="1"/>
    <col min="13568" max="13568" width="10.8984375" style="1726" customWidth="1"/>
    <col min="13569" max="13569" width="52.69921875" style="1726" customWidth="1"/>
    <col min="13570" max="13570" width="9.8984375" style="1726" customWidth="1"/>
    <col min="13571" max="13571" width="5.69921875" style="1726" customWidth="1"/>
    <col min="13572" max="13572" width="10.09765625" style="1726" customWidth="1"/>
    <col min="13573" max="13574" width="10.69921875" style="1726" customWidth="1"/>
    <col min="13575" max="13575" width="10.59765625" style="1726" customWidth="1"/>
    <col min="13576" max="13820" width="9.09765625" style="1726"/>
    <col min="13821" max="13821" width="4.69921875" style="1726" customWidth="1"/>
    <col min="13822" max="13822" width="9.19921875" style="1726" customWidth="1"/>
    <col min="13823" max="13823" width="9" style="1726" customWidth="1"/>
    <col min="13824" max="13824" width="10.8984375" style="1726" customWidth="1"/>
    <col min="13825" max="13825" width="52.69921875" style="1726" customWidth="1"/>
    <col min="13826" max="13826" width="9.8984375" style="1726" customWidth="1"/>
    <col min="13827" max="13827" width="5.69921875" style="1726" customWidth="1"/>
    <col min="13828" max="13828" width="10.09765625" style="1726" customWidth="1"/>
    <col min="13829" max="13830" width="10.69921875" style="1726" customWidth="1"/>
    <col min="13831" max="13831" width="10.59765625" style="1726" customWidth="1"/>
    <col min="13832" max="14076" width="9.09765625" style="1726"/>
    <col min="14077" max="14077" width="4.69921875" style="1726" customWidth="1"/>
    <col min="14078" max="14078" width="9.19921875" style="1726" customWidth="1"/>
    <col min="14079" max="14079" width="9" style="1726" customWidth="1"/>
    <col min="14080" max="14080" width="10.8984375" style="1726" customWidth="1"/>
    <col min="14081" max="14081" width="52.69921875" style="1726" customWidth="1"/>
    <col min="14082" max="14082" width="9.8984375" style="1726" customWidth="1"/>
    <col min="14083" max="14083" width="5.69921875" style="1726" customWidth="1"/>
    <col min="14084" max="14084" width="10.09765625" style="1726" customWidth="1"/>
    <col min="14085" max="14086" width="10.69921875" style="1726" customWidth="1"/>
    <col min="14087" max="14087" width="10.59765625" style="1726" customWidth="1"/>
    <col min="14088" max="14332" width="9.09765625" style="1726"/>
    <col min="14333" max="14333" width="4.69921875" style="1726" customWidth="1"/>
    <col min="14334" max="14334" width="9.19921875" style="1726" customWidth="1"/>
    <col min="14335" max="14335" width="9" style="1726" customWidth="1"/>
    <col min="14336" max="14336" width="10.8984375" style="1726" customWidth="1"/>
    <col min="14337" max="14337" width="52.69921875" style="1726" customWidth="1"/>
    <col min="14338" max="14338" width="9.8984375" style="1726" customWidth="1"/>
    <col min="14339" max="14339" width="5.69921875" style="1726" customWidth="1"/>
    <col min="14340" max="14340" width="10.09765625" style="1726" customWidth="1"/>
    <col min="14341" max="14342" width="10.69921875" style="1726" customWidth="1"/>
    <col min="14343" max="14343" width="10.59765625" style="1726" customWidth="1"/>
    <col min="14344" max="14588" width="9.09765625" style="1726"/>
    <col min="14589" max="14589" width="4.69921875" style="1726" customWidth="1"/>
    <col min="14590" max="14590" width="9.19921875" style="1726" customWidth="1"/>
    <col min="14591" max="14591" width="9" style="1726" customWidth="1"/>
    <col min="14592" max="14592" width="10.8984375" style="1726" customWidth="1"/>
    <col min="14593" max="14593" width="52.69921875" style="1726" customWidth="1"/>
    <col min="14594" max="14594" width="9.8984375" style="1726" customWidth="1"/>
    <col min="14595" max="14595" width="5.69921875" style="1726" customWidth="1"/>
    <col min="14596" max="14596" width="10.09765625" style="1726" customWidth="1"/>
    <col min="14597" max="14598" width="10.69921875" style="1726" customWidth="1"/>
    <col min="14599" max="14599" width="10.59765625" style="1726" customWidth="1"/>
    <col min="14600" max="14844" width="9.09765625" style="1726"/>
    <col min="14845" max="14845" width="4.69921875" style="1726" customWidth="1"/>
    <col min="14846" max="14846" width="9.19921875" style="1726" customWidth="1"/>
    <col min="14847" max="14847" width="9" style="1726" customWidth="1"/>
    <col min="14848" max="14848" width="10.8984375" style="1726" customWidth="1"/>
    <col min="14849" max="14849" width="52.69921875" style="1726" customWidth="1"/>
    <col min="14850" max="14850" width="9.8984375" style="1726" customWidth="1"/>
    <col min="14851" max="14851" width="5.69921875" style="1726" customWidth="1"/>
    <col min="14852" max="14852" width="10.09765625" style="1726" customWidth="1"/>
    <col min="14853" max="14854" width="10.69921875" style="1726" customWidth="1"/>
    <col min="14855" max="14855" width="10.59765625" style="1726" customWidth="1"/>
    <col min="14856" max="15100" width="9.09765625" style="1726"/>
    <col min="15101" max="15101" width="4.69921875" style="1726" customWidth="1"/>
    <col min="15102" max="15102" width="9.19921875" style="1726" customWidth="1"/>
    <col min="15103" max="15103" width="9" style="1726" customWidth="1"/>
    <col min="15104" max="15104" width="10.8984375" style="1726" customWidth="1"/>
    <col min="15105" max="15105" width="52.69921875" style="1726" customWidth="1"/>
    <col min="15106" max="15106" width="9.8984375" style="1726" customWidth="1"/>
    <col min="15107" max="15107" width="5.69921875" style="1726" customWidth="1"/>
    <col min="15108" max="15108" width="10.09765625" style="1726" customWidth="1"/>
    <col min="15109" max="15110" width="10.69921875" style="1726" customWidth="1"/>
    <col min="15111" max="15111" width="10.59765625" style="1726" customWidth="1"/>
    <col min="15112" max="15356" width="9.09765625" style="1726"/>
    <col min="15357" max="15357" width="4.69921875" style="1726" customWidth="1"/>
    <col min="15358" max="15358" width="9.19921875" style="1726" customWidth="1"/>
    <col min="15359" max="15359" width="9" style="1726" customWidth="1"/>
    <col min="15360" max="15360" width="10.8984375" style="1726" customWidth="1"/>
    <col min="15361" max="15361" width="52.69921875" style="1726" customWidth="1"/>
    <col min="15362" max="15362" width="9.8984375" style="1726" customWidth="1"/>
    <col min="15363" max="15363" width="5.69921875" style="1726" customWidth="1"/>
    <col min="15364" max="15364" width="10.09765625" style="1726" customWidth="1"/>
    <col min="15365" max="15366" width="10.69921875" style="1726" customWidth="1"/>
    <col min="15367" max="15367" width="10.59765625" style="1726" customWidth="1"/>
    <col min="15368" max="15612" width="9.09765625" style="1726"/>
    <col min="15613" max="15613" width="4.69921875" style="1726" customWidth="1"/>
    <col min="15614" max="15614" width="9.19921875" style="1726" customWidth="1"/>
    <col min="15615" max="15615" width="9" style="1726" customWidth="1"/>
    <col min="15616" max="15616" width="10.8984375" style="1726" customWidth="1"/>
    <col min="15617" max="15617" width="52.69921875" style="1726" customWidth="1"/>
    <col min="15618" max="15618" width="9.8984375" style="1726" customWidth="1"/>
    <col min="15619" max="15619" width="5.69921875" style="1726" customWidth="1"/>
    <col min="15620" max="15620" width="10.09765625" style="1726" customWidth="1"/>
    <col min="15621" max="15622" width="10.69921875" style="1726" customWidth="1"/>
    <col min="15623" max="15623" width="10.59765625" style="1726" customWidth="1"/>
    <col min="15624" max="15868" width="9.09765625" style="1726"/>
    <col min="15869" max="15869" width="4.69921875" style="1726" customWidth="1"/>
    <col min="15870" max="15870" width="9.19921875" style="1726" customWidth="1"/>
    <col min="15871" max="15871" width="9" style="1726" customWidth="1"/>
    <col min="15872" max="15872" width="10.8984375" style="1726" customWidth="1"/>
    <col min="15873" max="15873" width="52.69921875" style="1726" customWidth="1"/>
    <col min="15874" max="15874" width="9.8984375" style="1726" customWidth="1"/>
    <col min="15875" max="15875" width="5.69921875" style="1726" customWidth="1"/>
    <col min="15876" max="15876" width="10.09765625" style="1726" customWidth="1"/>
    <col min="15877" max="15878" width="10.69921875" style="1726" customWidth="1"/>
    <col min="15879" max="15879" width="10.59765625" style="1726" customWidth="1"/>
    <col min="15880" max="16124" width="9.09765625" style="1726"/>
    <col min="16125" max="16125" width="4.69921875" style="1726" customWidth="1"/>
    <col min="16126" max="16126" width="9.19921875" style="1726" customWidth="1"/>
    <col min="16127" max="16127" width="9" style="1726" customWidth="1"/>
    <col min="16128" max="16128" width="10.8984375" style="1726" customWidth="1"/>
    <col min="16129" max="16129" width="52.69921875" style="1726" customWidth="1"/>
    <col min="16130" max="16130" width="9.8984375" style="1726" customWidth="1"/>
    <col min="16131" max="16131" width="5.69921875" style="1726" customWidth="1"/>
    <col min="16132" max="16132" width="10.09765625" style="1726" customWidth="1"/>
    <col min="16133" max="16134" width="10.69921875" style="1726" customWidth="1"/>
    <col min="16135" max="16135" width="10.59765625" style="1726" customWidth="1"/>
    <col min="16136" max="16384" width="9.09765625" style="1726"/>
  </cols>
  <sheetData>
    <row r="1" spans="1:8">
      <c r="A1" s="1722" t="s">
        <v>1</v>
      </c>
      <c r="B1" s="1722"/>
      <c r="C1" s="1723"/>
      <c r="D1" s="1724"/>
      <c r="E1" s="1725" t="s">
        <v>12872</v>
      </c>
      <c r="G1" s="2207"/>
    </row>
    <row r="2" spans="1:8" ht="14.4" thickBot="1">
      <c r="A2" s="1727" t="s">
        <v>3</v>
      </c>
      <c r="B2" s="1722"/>
      <c r="C2" s="1723"/>
      <c r="D2" s="1724"/>
      <c r="E2" s="1728">
        <v>2224</v>
      </c>
      <c r="G2" s="2208"/>
      <c r="H2" s="2040"/>
    </row>
    <row r="3" spans="1:8">
      <c r="A3" s="2943" t="s">
        <v>4</v>
      </c>
      <c r="B3" s="2944"/>
      <c r="C3" s="2944"/>
      <c r="D3" s="1729"/>
      <c r="E3" s="2945" t="s">
        <v>5</v>
      </c>
      <c r="F3" s="2946"/>
      <c r="G3" s="2949" t="s">
        <v>6</v>
      </c>
      <c r="H3" s="2951" t="s">
        <v>7</v>
      </c>
    </row>
    <row r="4" spans="1:8" ht="14.4" thickBot="1">
      <c r="A4" s="1730" t="s">
        <v>8</v>
      </c>
      <c r="B4" s="1731" t="s">
        <v>9</v>
      </c>
      <c r="C4" s="1731" t="s">
        <v>10</v>
      </c>
      <c r="D4" s="1731" t="s">
        <v>11</v>
      </c>
      <c r="E4" s="2947"/>
      <c r="F4" s="2948"/>
      <c r="G4" s="2950"/>
      <c r="H4" s="2952"/>
    </row>
    <row r="5" spans="1:8">
      <c r="A5" s="1732"/>
      <c r="B5" s="1733"/>
      <c r="C5" s="1734"/>
      <c r="D5" s="1735"/>
      <c r="E5" s="1736"/>
      <c r="F5" s="2209"/>
      <c r="G5" s="2210"/>
      <c r="H5" s="2211"/>
    </row>
    <row r="6" spans="1:8" customFormat="1" ht="14.4">
      <c r="A6" s="1780"/>
      <c r="B6" s="24" t="s">
        <v>12</v>
      </c>
      <c r="C6" s="25"/>
      <c r="D6" s="26"/>
      <c r="E6" s="27" t="s">
        <v>13</v>
      </c>
      <c r="F6" s="1451"/>
      <c r="G6" s="1452"/>
      <c r="H6" s="2168"/>
    </row>
    <row r="7" spans="1:8" customFormat="1" ht="14.4">
      <c r="A7" s="1780"/>
      <c r="B7" s="1781"/>
      <c r="C7" s="1452"/>
      <c r="D7" s="1452"/>
      <c r="E7" s="1455"/>
      <c r="F7" s="1451"/>
      <c r="G7" s="1452"/>
      <c r="H7" s="2168"/>
    </row>
    <row r="8" spans="1:8" customFormat="1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f>F9</f>
        <v>346.15000000000003</v>
      </c>
    </row>
    <row r="9" spans="1:8" customFormat="1">
      <c r="A9" s="34"/>
      <c r="B9" s="1781"/>
      <c r="C9" s="36"/>
      <c r="D9" s="37"/>
      <c r="E9" s="38"/>
      <c r="F9" s="49">
        <f>F26</f>
        <v>346.15000000000003</v>
      </c>
      <c r="G9" s="40"/>
      <c r="H9" s="2168"/>
    </row>
    <row r="10" spans="1:8">
      <c r="A10" s="1754"/>
      <c r="B10" s="2212"/>
      <c r="C10" s="2212"/>
      <c r="D10" s="1750"/>
      <c r="E10" s="2213"/>
      <c r="F10" s="2223"/>
      <c r="G10" s="2214"/>
      <c r="H10" s="2215"/>
    </row>
    <row r="11" spans="1:8" customFormat="1">
      <c r="A11" s="645"/>
      <c r="B11" s="24" t="s">
        <v>21</v>
      </c>
      <c r="C11" s="1738"/>
      <c r="D11" s="1738"/>
      <c r="E11" s="53" t="s">
        <v>22</v>
      </c>
      <c r="F11" s="325"/>
      <c r="G11" s="2216"/>
      <c r="H11" s="2217"/>
    </row>
    <row r="12" spans="1:8" customFormat="1">
      <c r="A12" s="645"/>
      <c r="B12" s="1737"/>
      <c r="C12" s="1738"/>
      <c r="D12" s="1738"/>
      <c r="E12" s="356"/>
      <c r="F12" s="325"/>
      <c r="G12" s="2216"/>
      <c r="H12" s="2217"/>
    </row>
    <row r="13" spans="1:8" customFormat="1">
      <c r="A13" s="826">
        <f>MAX(A$1:A12)+1</f>
        <v>2</v>
      </c>
      <c r="B13" s="1737"/>
      <c r="C13" s="36" t="s">
        <v>143</v>
      </c>
      <c r="D13" s="37"/>
      <c r="E13" s="38" t="s">
        <v>144</v>
      </c>
      <c r="F13" s="689"/>
      <c r="G13" s="40" t="s">
        <v>19</v>
      </c>
      <c r="H13" s="2218">
        <f>F16</f>
        <v>138</v>
      </c>
    </row>
    <row r="14" spans="1:8" customFormat="1">
      <c r="A14" s="645"/>
      <c r="B14" s="1737"/>
      <c r="C14" s="36"/>
      <c r="D14" s="37"/>
      <c r="E14" s="77" t="s">
        <v>12873</v>
      </c>
      <c r="F14" s="108">
        <v>126</v>
      </c>
      <c r="G14" s="40"/>
      <c r="H14" s="2217"/>
    </row>
    <row r="15" spans="1:8" customFormat="1">
      <c r="A15" s="645"/>
      <c r="B15" s="1737"/>
      <c r="C15" s="36"/>
      <c r="D15" s="37"/>
      <c r="E15" s="77" t="s">
        <v>12874</v>
      </c>
      <c r="F15" s="214">
        <v>12</v>
      </c>
      <c r="G15" s="40"/>
      <c r="H15" s="2217"/>
    </row>
    <row r="16" spans="1:8" customFormat="1">
      <c r="A16" s="645"/>
      <c r="B16" s="1737"/>
      <c r="C16" s="36"/>
      <c r="D16" s="37"/>
      <c r="E16" s="77"/>
      <c r="F16" s="108">
        <f>SUM(F14:F15)</f>
        <v>138</v>
      </c>
      <c r="G16" s="40"/>
      <c r="H16" s="2217"/>
    </row>
    <row r="17" spans="1:8" customFormat="1">
      <c r="A17" s="645"/>
      <c r="B17" s="1739"/>
      <c r="C17" s="1738"/>
      <c r="D17" s="1738"/>
      <c r="E17" s="650"/>
      <c r="F17" s="325" t="s">
        <v>12003</v>
      </c>
      <c r="G17" s="2216"/>
      <c r="H17" s="2217"/>
    </row>
    <row r="18" spans="1:8" customFormat="1" ht="26.4">
      <c r="A18" s="826">
        <f>MAX(A$1:A17)+1</f>
        <v>3</v>
      </c>
      <c r="B18" s="85"/>
      <c r="C18" s="36" t="s">
        <v>269</v>
      </c>
      <c r="D18" s="37"/>
      <c r="E18" s="38" t="s">
        <v>270</v>
      </c>
      <c r="F18" s="39"/>
      <c r="G18" s="40" t="s">
        <v>64</v>
      </c>
      <c r="H18" s="2218">
        <f>H19</f>
        <v>21</v>
      </c>
    </row>
    <row r="19" spans="1:8" customFormat="1" ht="26.4">
      <c r="A19" s="645"/>
      <c r="B19" s="1739"/>
      <c r="C19" s="1738"/>
      <c r="D19" s="79" t="s">
        <v>10666</v>
      </c>
      <c r="E19" s="83" t="s">
        <v>10667</v>
      </c>
      <c r="F19" s="1224"/>
      <c r="G19" s="74" t="s">
        <v>64</v>
      </c>
      <c r="H19" s="2224">
        <f>F20</f>
        <v>21</v>
      </c>
    </row>
    <row r="20" spans="1:8" customFormat="1">
      <c r="A20" s="645"/>
      <c r="B20" s="1739"/>
      <c r="C20" s="1738"/>
      <c r="D20" s="79"/>
      <c r="E20" s="77" t="s">
        <v>12102</v>
      </c>
      <c r="F20" s="469">
        <v>21</v>
      </c>
      <c r="G20" s="74"/>
      <c r="H20" s="2217"/>
    </row>
    <row r="21" spans="1:8" customFormat="1">
      <c r="A21" s="645"/>
      <c r="B21" s="1739"/>
      <c r="C21" s="1738"/>
      <c r="D21" s="1740"/>
      <c r="E21" s="512"/>
      <c r="F21" s="327"/>
      <c r="G21" s="32"/>
      <c r="H21" s="2217"/>
    </row>
    <row r="22" spans="1:8" customFormat="1">
      <c r="A22" s="826">
        <f>MAX(A$1:A21)+1</f>
        <v>4</v>
      </c>
      <c r="B22" s="1739"/>
      <c r="C22" s="36" t="s">
        <v>72</v>
      </c>
      <c r="D22" s="37"/>
      <c r="E22" s="38" t="s">
        <v>73</v>
      </c>
      <c r="F22" s="39"/>
      <c r="G22" s="40" t="s">
        <v>16</v>
      </c>
      <c r="H22" s="2218">
        <f>H23</f>
        <v>346.15000000000003</v>
      </c>
    </row>
    <row r="23" spans="1:8" customFormat="1">
      <c r="A23" s="826"/>
      <c r="B23" s="1741"/>
      <c r="C23" s="1742"/>
      <c r="D23" s="79" t="s">
        <v>74</v>
      </c>
      <c r="E23" s="83" t="s">
        <v>75</v>
      </c>
      <c r="F23" s="73"/>
      <c r="G23" s="74" t="s">
        <v>16</v>
      </c>
      <c r="H23" s="2219">
        <f>F26</f>
        <v>346.15000000000003</v>
      </c>
    </row>
    <row r="24" spans="1:8" customFormat="1">
      <c r="A24" s="826"/>
      <c r="B24" s="822"/>
      <c r="C24" s="1742"/>
      <c r="D24" s="1740"/>
      <c r="E24" s="1065" t="s">
        <v>12875</v>
      </c>
      <c r="F24" s="325">
        <v>42.55</v>
      </c>
      <c r="G24" s="32"/>
      <c r="H24" s="2220"/>
    </row>
    <row r="25" spans="1:8" customFormat="1">
      <c r="A25" s="826"/>
      <c r="B25" s="822"/>
      <c r="C25" s="1742"/>
      <c r="D25" s="1740"/>
      <c r="E25" s="1065" t="s">
        <v>12876</v>
      </c>
      <c r="F25" s="343">
        <v>303.60000000000002</v>
      </c>
      <c r="G25" s="32"/>
      <c r="H25" s="2220"/>
    </row>
    <row r="26" spans="1:8">
      <c r="A26" s="826"/>
      <c r="B26" s="822"/>
      <c r="C26" s="1742"/>
      <c r="D26" s="1740"/>
      <c r="E26" s="608"/>
      <c r="F26" s="325">
        <f>SUM(F24:F25)</f>
        <v>346.15000000000003</v>
      </c>
      <c r="G26" s="32"/>
      <c r="H26" s="2220"/>
    </row>
    <row r="27" spans="1:8">
      <c r="A27" s="826"/>
      <c r="B27" s="822"/>
      <c r="C27" s="1742"/>
      <c r="D27" s="1740"/>
      <c r="E27" s="608"/>
      <c r="F27" s="325"/>
      <c r="G27" s="32"/>
      <c r="H27" s="2220"/>
    </row>
    <row r="28" spans="1:8" ht="14.4" thickBot="1">
      <c r="A28" s="1776"/>
      <c r="B28" s="1777"/>
      <c r="C28" s="1599"/>
      <c r="D28" s="1778"/>
      <c r="E28" s="1779"/>
      <c r="F28" s="2221"/>
      <c r="G28" s="1401"/>
      <c r="H28" s="222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6">
    <tabColor rgb="FF0070C0"/>
  </sheetPr>
  <dimension ref="A1:H43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11823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2224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82.57</v>
      </c>
    </row>
    <row r="9" spans="1:8">
      <c r="A9" s="1488"/>
      <c r="B9" s="1549"/>
      <c r="C9" s="78"/>
      <c r="D9" s="79"/>
      <c r="E9" s="90" t="s">
        <v>10640</v>
      </c>
      <c r="F9" s="197">
        <v>0.01</v>
      </c>
      <c r="G9" s="1534"/>
      <c r="H9" s="1499"/>
    </row>
    <row r="10" spans="1:8">
      <c r="A10" s="1488"/>
      <c r="B10" s="1549"/>
      <c r="C10" s="78"/>
      <c r="D10" s="79"/>
      <c r="E10" s="90" t="s">
        <v>11824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11825</v>
      </c>
      <c r="F11" s="197">
        <f>3*1.1*2</f>
        <v>6.6000000000000005</v>
      </c>
      <c r="G11" s="1534"/>
      <c r="H11" s="1499"/>
    </row>
    <row r="12" spans="1:8">
      <c r="A12" s="1488"/>
      <c r="B12" s="1549"/>
      <c r="C12" s="78"/>
      <c r="D12" s="79"/>
      <c r="E12" s="90" t="s">
        <v>11826</v>
      </c>
      <c r="F12" s="197">
        <f>1.5*1.5*1*6*2.2</f>
        <v>29.700000000000003</v>
      </c>
      <c r="G12" s="1534"/>
      <c r="H12" s="1499"/>
    </row>
    <row r="13" spans="1:8">
      <c r="A13" s="1488"/>
      <c r="B13" s="1549"/>
      <c r="C13" s="78"/>
      <c r="D13" s="79"/>
      <c r="E13" s="90" t="s">
        <v>11827</v>
      </c>
      <c r="F13" s="197">
        <f>0.5*7*0.1*2.2+0.8*28*0.1*2.2</f>
        <v>5.6980000000000013</v>
      </c>
      <c r="G13" s="1534"/>
      <c r="H13" s="1499"/>
    </row>
    <row r="14" spans="1:8">
      <c r="A14" s="1488"/>
      <c r="B14" s="1549"/>
      <c r="C14" s="78"/>
      <c r="D14" s="79"/>
      <c r="E14" s="90" t="s">
        <v>11828</v>
      </c>
      <c r="F14" s="197">
        <f>0.5*7*0.1*1.8+0.8*28*0.1*1.8</f>
        <v>4.6620000000000008</v>
      </c>
      <c r="G14" s="1534"/>
      <c r="H14" s="1499"/>
    </row>
    <row r="15" spans="1:8">
      <c r="A15" s="1488"/>
      <c r="B15" s="1549"/>
      <c r="C15" s="78"/>
      <c r="D15" s="79"/>
      <c r="E15" s="90" t="s">
        <v>11020</v>
      </c>
      <c r="F15" s="198">
        <v>32.6</v>
      </c>
      <c r="G15" s="1534"/>
      <c r="H15" s="1499"/>
    </row>
    <row r="16" spans="1:8">
      <c r="A16" s="1488"/>
      <c r="B16" s="1549"/>
      <c r="C16" s="78"/>
      <c r="D16" s="79"/>
      <c r="E16" s="90"/>
      <c r="F16" s="197">
        <f>SUM(F9:F15)</f>
        <v>82.57</v>
      </c>
      <c r="G16" s="1534"/>
      <c r="H16" s="1499"/>
    </row>
    <row r="17" spans="1:8">
      <c r="A17" s="1488"/>
      <c r="B17" s="1567"/>
      <c r="C17" s="36"/>
      <c r="D17" s="37"/>
      <c r="E17" s="38"/>
      <c r="F17" s="39"/>
      <c r="G17" s="1534"/>
      <c r="H17" s="1499"/>
    </row>
    <row r="18" spans="1:8" ht="15.6">
      <c r="A18" s="1488"/>
      <c r="B18" s="951" t="s">
        <v>21</v>
      </c>
      <c r="C18" s="51"/>
      <c r="D18" s="52"/>
      <c r="E18" s="53" t="s">
        <v>22</v>
      </c>
      <c r="F18" s="1490"/>
      <c r="G18" s="1537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>
      <c r="A20" s="34">
        <f>MAX(A$1:A19)+1</f>
        <v>2</v>
      </c>
      <c r="B20" s="1567"/>
      <c r="C20" s="36" t="s">
        <v>143</v>
      </c>
      <c r="D20" s="37"/>
      <c r="E20" s="38" t="s">
        <v>144</v>
      </c>
      <c r="F20" s="1214"/>
      <c r="G20" s="1534" t="s">
        <v>19</v>
      </c>
      <c r="H20" s="1498">
        <v>13.5</v>
      </c>
    </row>
    <row r="21" spans="1:8">
      <c r="A21" s="1488"/>
      <c r="B21" s="1567"/>
      <c r="C21" s="36"/>
      <c r="D21" s="37"/>
      <c r="E21" s="90" t="s">
        <v>10643</v>
      </c>
      <c r="F21" s="49"/>
      <c r="G21" s="1492" t="s">
        <v>19</v>
      </c>
      <c r="H21" s="1499">
        <v>13.5</v>
      </c>
    </row>
    <row r="22" spans="1:8">
      <c r="A22" s="1488"/>
      <c r="B22" s="1567"/>
      <c r="C22" s="36"/>
      <c r="D22" s="37"/>
      <c r="E22" s="90" t="s">
        <v>11829</v>
      </c>
      <c r="F22" s="49">
        <f>1.5*1.5*1*6</f>
        <v>13.5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6.4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98">
        <v>987</v>
      </c>
    </row>
    <row r="25" spans="1:8" ht="26.4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99">
        <v>987</v>
      </c>
    </row>
    <row r="26" spans="1:8">
      <c r="A26" s="1488"/>
      <c r="B26" s="1549"/>
      <c r="C26" s="78"/>
      <c r="D26" s="79"/>
      <c r="E26" s="77" t="s">
        <v>11830</v>
      </c>
      <c r="F26" s="49">
        <v>227</v>
      </c>
      <c r="G26" s="1532"/>
      <c r="H26" s="1499"/>
    </row>
    <row r="27" spans="1:8">
      <c r="A27" s="1488"/>
      <c r="B27" s="1549"/>
      <c r="C27" s="78"/>
      <c r="D27" s="79"/>
      <c r="E27" s="77" t="s">
        <v>11217</v>
      </c>
      <c r="F27" s="49">
        <v>468</v>
      </c>
      <c r="G27" s="1532"/>
      <c r="H27" s="1499"/>
    </row>
    <row r="28" spans="1:8">
      <c r="A28" s="1488"/>
      <c r="B28" s="1549"/>
      <c r="C28" s="78"/>
      <c r="D28" s="79"/>
      <c r="E28" s="77" t="s">
        <v>11831</v>
      </c>
      <c r="F28" s="49">
        <v>211</v>
      </c>
      <c r="G28" s="1532"/>
      <c r="H28" s="1499"/>
    </row>
    <row r="29" spans="1:8">
      <c r="A29" s="1488"/>
      <c r="B29" s="1549"/>
      <c r="C29" s="78"/>
      <c r="D29" s="79"/>
      <c r="E29" s="77" t="s">
        <v>11832</v>
      </c>
      <c r="F29" s="49">
        <v>16</v>
      </c>
      <c r="G29" s="1532"/>
      <c r="H29" s="1499"/>
    </row>
    <row r="30" spans="1:8">
      <c r="A30" s="1488"/>
      <c r="B30" s="1549"/>
      <c r="C30" s="78"/>
      <c r="D30" s="79"/>
      <c r="E30" s="77" t="s">
        <v>11833</v>
      </c>
      <c r="F30" s="49">
        <v>33</v>
      </c>
      <c r="G30" s="1532"/>
      <c r="H30" s="1499"/>
    </row>
    <row r="31" spans="1:8">
      <c r="A31" s="1488"/>
      <c r="B31" s="1549"/>
      <c r="C31" s="78"/>
      <c r="D31" s="79"/>
      <c r="E31" s="77" t="s">
        <v>11834</v>
      </c>
      <c r="F31" s="81">
        <v>32</v>
      </c>
      <c r="G31" s="1532"/>
      <c r="H31" s="1499"/>
    </row>
    <row r="32" spans="1:8">
      <c r="A32" s="1488"/>
      <c r="B32" s="1549"/>
      <c r="C32" s="78"/>
      <c r="D32" s="79"/>
      <c r="E32" s="77"/>
      <c r="F32" s="49">
        <f>SUM(F26:F31)</f>
        <v>987</v>
      </c>
      <c r="G32" s="1607"/>
      <c r="H32" s="1499"/>
    </row>
    <row r="33" spans="1:8" ht="26.4">
      <c r="A33" s="1488"/>
      <c r="B33" s="1549"/>
      <c r="C33" s="78"/>
      <c r="D33" s="79" t="s">
        <v>10649</v>
      </c>
      <c r="E33" s="83" t="s">
        <v>10650</v>
      </c>
      <c r="F33" s="1038"/>
      <c r="G33" s="1517" t="s">
        <v>64</v>
      </c>
      <c r="H33" s="1499">
        <v>63</v>
      </c>
    </row>
    <row r="34" spans="1:8">
      <c r="A34" s="1488"/>
      <c r="B34" s="1549"/>
      <c r="C34" s="78"/>
      <c r="D34" s="79"/>
      <c r="E34" s="77" t="s">
        <v>10651</v>
      </c>
      <c r="F34" s="49">
        <v>9</v>
      </c>
      <c r="G34" s="1568"/>
      <c r="H34" s="1499"/>
    </row>
    <row r="35" spans="1:8">
      <c r="A35" s="1488"/>
      <c r="B35" s="1549"/>
      <c r="C35" s="78"/>
      <c r="D35" s="79"/>
      <c r="E35" s="77" t="s">
        <v>11835</v>
      </c>
      <c r="F35" s="49">
        <v>5</v>
      </c>
      <c r="G35" s="1568"/>
      <c r="H35" s="1499"/>
    </row>
    <row r="36" spans="1:8">
      <c r="A36" s="1488"/>
      <c r="B36" s="1549"/>
      <c r="C36" s="78"/>
      <c r="D36" s="79"/>
      <c r="E36" s="77" t="s">
        <v>11836</v>
      </c>
      <c r="F36" s="49">
        <v>28</v>
      </c>
      <c r="G36" s="1568"/>
      <c r="H36" s="1499"/>
    </row>
    <row r="37" spans="1:8">
      <c r="A37" s="1488"/>
      <c r="B37" s="1549"/>
      <c r="C37" s="78"/>
      <c r="D37" s="79"/>
      <c r="E37" s="77" t="s">
        <v>11837</v>
      </c>
      <c r="F37" s="49">
        <v>7</v>
      </c>
      <c r="G37" s="1568"/>
      <c r="H37" s="1499"/>
    </row>
    <row r="38" spans="1:8">
      <c r="A38" s="1488"/>
      <c r="B38" s="1549"/>
      <c r="C38" s="78"/>
      <c r="D38" s="79"/>
      <c r="E38" s="77" t="s">
        <v>11838</v>
      </c>
      <c r="F38" s="49">
        <v>2</v>
      </c>
      <c r="G38" s="1568"/>
      <c r="H38" s="1499"/>
    </row>
    <row r="39" spans="1:8">
      <c r="A39" s="1488"/>
      <c r="B39" s="1549"/>
      <c r="C39" s="78"/>
      <c r="D39" s="79"/>
      <c r="E39" s="77" t="s">
        <v>11839</v>
      </c>
      <c r="F39" s="49">
        <v>5</v>
      </c>
      <c r="G39" s="1568"/>
      <c r="H39" s="1499"/>
    </row>
    <row r="40" spans="1:8">
      <c r="A40" s="1488"/>
      <c r="B40" s="1549"/>
      <c r="C40" s="78"/>
      <c r="D40" s="79"/>
      <c r="E40" s="77" t="s">
        <v>11840</v>
      </c>
      <c r="F40" s="49">
        <v>4</v>
      </c>
      <c r="G40" s="1568"/>
      <c r="H40" s="1499"/>
    </row>
    <row r="41" spans="1:8">
      <c r="A41" s="1488"/>
      <c r="B41" s="1549"/>
      <c r="C41" s="78"/>
      <c r="D41" s="79"/>
      <c r="E41" s="77" t="s">
        <v>11841</v>
      </c>
      <c r="F41" s="81">
        <v>3</v>
      </c>
      <c r="G41" s="1568"/>
      <c r="H41" s="1499"/>
    </row>
    <row r="42" spans="1:8">
      <c r="A42" s="1488"/>
      <c r="B42" s="1549"/>
      <c r="C42" s="78"/>
      <c r="D42" s="79"/>
      <c r="E42" s="77"/>
      <c r="F42" s="49">
        <f>SUM(F34:F41)</f>
        <v>63</v>
      </c>
      <c r="G42" s="1568"/>
      <c r="H42" s="1499"/>
    </row>
    <row r="43" spans="1:8">
      <c r="A43" s="1488"/>
      <c r="B43" s="1549"/>
      <c r="C43" s="78"/>
      <c r="D43" s="79"/>
      <c r="E43" s="77"/>
      <c r="F43" s="49"/>
      <c r="G43" s="1568"/>
      <c r="H43" s="1499"/>
    </row>
    <row r="44" spans="1:8" ht="26.4">
      <c r="A44" s="34">
        <f>MAX(A$1:A43)+1</f>
        <v>4</v>
      </c>
      <c r="B44" s="1549"/>
      <c r="C44" s="1570" t="s">
        <v>269</v>
      </c>
      <c r="D44" s="1571"/>
      <c r="E44" s="1572" t="s">
        <v>270</v>
      </c>
      <c r="F44" s="1573"/>
      <c r="G44" s="1649" t="s">
        <v>64</v>
      </c>
      <c r="H44" s="1590">
        <v>6</v>
      </c>
    </row>
    <row r="45" spans="1:8" ht="26.4">
      <c r="A45" s="1488"/>
      <c r="B45" s="1549"/>
      <c r="C45" s="78"/>
      <c r="D45" s="79" t="s">
        <v>10666</v>
      </c>
      <c r="E45" s="83" t="s">
        <v>10667</v>
      </c>
      <c r="F45" s="1038"/>
      <c r="G45" s="1517" t="s">
        <v>64</v>
      </c>
      <c r="H45" s="1499">
        <v>6</v>
      </c>
    </row>
    <row r="46" spans="1:8">
      <c r="A46" s="1488"/>
      <c r="B46" s="1566"/>
      <c r="C46" s="150"/>
      <c r="D46" s="150"/>
      <c r="E46" s="77" t="s">
        <v>10668</v>
      </c>
      <c r="F46" s="49">
        <v>3</v>
      </c>
      <c r="G46" s="1532"/>
      <c r="H46" s="1499"/>
    </row>
    <row r="47" spans="1:8">
      <c r="A47" s="1488"/>
      <c r="B47" s="1566"/>
      <c r="C47" s="150"/>
      <c r="D47" s="150"/>
      <c r="E47" s="77" t="s">
        <v>11137</v>
      </c>
      <c r="F47" s="81">
        <v>3</v>
      </c>
      <c r="G47" s="1532"/>
      <c r="H47" s="1499"/>
    </row>
    <row r="48" spans="1:8">
      <c r="A48" s="1488"/>
      <c r="B48" s="1566"/>
      <c r="C48" s="150"/>
      <c r="D48" s="150"/>
      <c r="E48" s="77"/>
      <c r="F48" s="49">
        <f>SUM(F46:F47)</f>
        <v>6</v>
      </c>
      <c r="G48" s="1532"/>
      <c r="H48" s="1499"/>
    </row>
    <row r="49" spans="1:8">
      <c r="A49" s="1488"/>
      <c r="B49" s="1566"/>
      <c r="C49" s="150"/>
      <c r="D49" s="150"/>
      <c r="E49" s="77"/>
      <c r="F49" s="49"/>
      <c r="G49" s="1532"/>
      <c r="H49" s="1499"/>
    </row>
    <row r="50" spans="1:8" ht="26.4">
      <c r="A50" s="34">
        <f>MAX(A$1:A49)+1</f>
        <v>5</v>
      </c>
      <c r="B50" s="1567"/>
      <c r="C50" s="36" t="s">
        <v>41</v>
      </c>
      <c r="D50" s="37"/>
      <c r="E50" s="38" t="s">
        <v>42</v>
      </c>
      <c r="F50" s="1214"/>
      <c r="G50" s="1534" t="s">
        <v>39</v>
      </c>
      <c r="H50" s="1498">
        <v>25.900000000000002</v>
      </c>
    </row>
    <row r="51" spans="1:8" ht="26.4">
      <c r="A51" s="1488"/>
      <c r="B51" s="1567"/>
      <c r="C51" s="36"/>
      <c r="D51" s="79" t="s">
        <v>43</v>
      </c>
      <c r="E51" s="83" t="s">
        <v>44</v>
      </c>
      <c r="F51" s="73"/>
      <c r="G51" s="1517" t="s">
        <v>39</v>
      </c>
      <c r="H51" s="1499">
        <v>25.900000000000002</v>
      </c>
    </row>
    <row r="52" spans="1:8">
      <c r="A52" s="1488"/>
      <c r="B52" s="1567"/>
      <c r="C52" s="36"/>
      <c r="D52" s="79"/>
      <c r="E52" s="77" t="s">
        <v>11513</v>
      </c>
      <c r="F52" s="49"/>
      <c r="G52" s="1517"/>
      <c r="H52" s="1498"/>
    </row>
    <row r="53" spans="1:8">
      <c r="A53" s="1488"/>
      <c r="B53" s="1567"/>
      <c r="C53" s="36"/>
      <c r="D53" s="37"/>
      <c r="E53" s="77" t="s">
        <v>11842</v>
      </c>
      <c r="F53" s="49">
        <f>0.5*7</f>
        <v>3.5</v>
      </c>
      <c r="G53" s="1534"/>
      <c r="H53" s="1498"/>
    </row>
    <row r="54" spans="1:8">
      <c r="A54" s="1488"/>
      <c r="B54" s="1567"/>
      <c r="C54" s="36"/>
      <c r="D54" s="37"/>
      <c r="E54" s="77" t="s">
        <v>11843</v>
      </c>
      <c r="F54" s="198">
        <f>0.8*28</f>
        <v>22.400000000000002</v>
      </c>
      <c r="G54" s="1534"/>
      <c r="H54" s="1498"/>
    </row>
    <row r="55" spans="1:8">
      <c r="A55" s="1488"/>
      <c r="B55" s="1567"/>
      <c r="C55" s="36"/>
      <c r="D55" s="37"/>
      <c r="E55" s="77"/>
      <c r="F55" s="49">
        <f>SUM(F53:F54)</f>
        <v>25.900000000000002</v>
      </c>
      <c r="G55" s="898"/>
      <c r="H55" s="1498"/>
    </row>
    <row r="56" spans="1:8">
      <c r="A56" s="1488"/>
      <c r="B56" s="1567"/>
      <c r="C56" s="36"/>
      <c r="D56" s="37"/>
      <c r="E56" s="77"/>
      <c r="F56" s="49"/>
      <c r="G56" s="1534"/>
      <c r="H56" s="1498"/>
    </row>
    <row r="57" spans="1:8" ht="26.4">
      <c r="A57" s="34">
        <f>MAX(A$1:A56)+1</f>
        <v>6</v>
      </c>
      <c r="B57" s="1567"/>
      <c r="C57" s="36" t="s">
        <v>279</v>
      </c>
      <c r="D57" s="37"/>
      <c r="E57" s="38" t="s">
        <v>280</v>
      </c>
      <c r="F57" s="39"/>
      <c r="G57" s="1534" t="s">
        <v>39</v>
      </c>
      <c r="H57" s="1498">
        <v>25.900000000000002</v>
      </c>
    </row>
    <row r="58" spans="1:8" ht="26.4">
      <c r="A58" s="1488"/>
      <c r="B58" s="1567"/>
      <c r="C58" s="78"/>
      <c r="D58" s="79" t="s">
        <v>281</v>
      </c>
      <c r="E58" s="83" t="s">
        <v>282</v>
      </c>
      <c r="F58" s="73"/>
      <c r="G58" s="1517" t="s">
        <v>39</v>
      </c>
      <c r="H58" s="1499">
        <v>25.900000000000002</v>
      </c>
    </row>
    <row r="59" spans="1:8">
      <c r="A59" s="1488"/>
      <c r="B59" s="1567"/>
      <c r="C59" s="36"/>
      <c r="D59" s="37"/>
      <c r="E59" s="77" t="s">
        <v>11513</v>
      </c>
      <c r="F59" s="49"/>
      <c r="G59" s="1492"/>
      <c r="H59" s="1499"/>
    </row>
    <row r="60" spans="1:8">
      <c r="A60" s="1488"/>
      <c r="B60" s="1566"/>
      <c r="C60" s="150"/>
      <c r="D60" s="150"/>
      <c r="E60" s="77" t="s">
        <v>11842</v>
      </c>
      <c r="F60" s="49">
        <f>0.5*7</f>
        <v>3.5</v>
      </c>
      <c r="G60" s="1532"/>
      <c r="H60" s="1499"/>
    </row>
    <row r="61" spans="1:8">
      <c r="A61" s="1488"/>
      <c r="B61" s="1566"/>
      <c r="C61" s="150"/>
      <c r="D61" s="150"/>
      <c r="E61" s="77" t="s">
        <v>11843</v>
      </c>
      <c r="F61" s="198">
        <f>0.8*28</f>
        <v>22.400000000000002</v>
      </c>
      <c r="G61" s="1532"/>
      <c r="H61" s="1499"/>
    </row>
    <row r="62" spans="1:8">
      <c r="A62" s="1488"/>
      <c r="B62" s="1549"/>
      <c r="C62" s="78"/>
      <c r="D62" s="79"/>
      <c r="E62" s="77"/>
      <c r="F62" s="49">
        <f>SUM(F60:F61)</f>
        <v>25.900000000000002</v>
      </c>
      <c r="G62" s="1532"/>
      <c r="H62" s="1499"/>
    </row>
    <row r="63" spans="1:8">
      <c r="A63" s="1488"/>
      <c r="B63" s="1549"/>
      <c r="C63" s="78"/>
      <c r="D63" s="79"/>
      <c r="E63" s="77"/>
      <c r="F63" s="49"/>
      <c r="G63" s="1517"/>
      <c r="H63" s="1499"/>
    </row>
    <row r="64" spans="1:8">
      <c r="A64" s="34">
        <f>MAX(A$1:A63)+1</f>
        <v>7</v>
      </c>
      <c r="B64" s="1567"/>
      <c r="C64" s="36" t="s">
        <v>72</v>
      </c>
      <c r="D64" s="37"/>
      <c r="E64" s="38" t="s">
        <v>73</v>
      </c>
      <c r="F64" s="1214"/>
      <c r="G64" s="1534" t="s">
        <v>16</v>
      </c>
      <c r="H64" s="1498">
        <v>82.86</v>
      </c>
    </row>
    <row r="65" spans="1:8">
      <c r="A65" s="1488"/>
      <c r="B65" s="1549"/>
      <c r="C65" s="78"/>
      <c r="D65" s="79" t="s">
        <v>74</v>
      </c>
      <c r="E65" s="83" t="s">
        <v>75</v>
      </c>
      <c r="F65" s="1038"/>
      <c r="G65" s="1517" t="s">
        <v>16</v>
      </c>
      <c r="H65" s="1499">
        <v>82.86</v>
      </c>
    </row>
    <row r="66" spans="1:8">
      <c r="A66" s="1488"/>
      <c r="B66" s="1549"/>
      <c r="C66" s="78"/>
      <c r="D66" s="79"/>
      <c r="E66" s="98" t="s">
        <v>738</v>
      </c>
      <c r="F66" s="1038"/>
      <c r="G66" s="1517"/>
      <c r="H66" s="1499"/>
    </row>
    <row r="67" spans="1:8">
      <c r="A67" s="1488"/>
      <c r="B67" s="1549"/>
      <c r="C67" s="78"/>
      <c r="D67" s="79"/>
      <c r="E67" s="90" t="s">
        <v>11699</v>
      </c>
      <c r="F67" s="197">
        <v>4.4999999999999998E-2</v>
      </c>
      <c r="G67" s="1517"/>
      <c r="H67" s="1499"/>
    </row>
    <row r="68" spans="1:8">
      <c r="A68" s="1488"/>
      <c r="B68" s="1549"/>
      <c r="C68" s="78"/>
      <c r="D68" s="79"/>
      <c r="E68" s="90" t="s">
        <v>11844</v>
      </c>
      <c r="F68" s="197">
        <v>0.124</v>
      </c>
      <c r="G68" s="1517"/>
      <c r="H68" s="1499"/>
    </row>
    <row r="69" spans="1:8">
      <c r="A69" s="1488"/>
      <c r="B69" s="1549"/>
      <c r="C69" s="78"/>
      <c r="D69" s="79"/>
      <c r="E69" s="90" t="s">
        <v>10677</v>
      </c>
      <c r="F69" s="198">
        <v>0.124</v>
      </c>
      <c r="G69" s="1517"/>
      <c r="H69" s="1499"/>
    </row>
    <row r="70" spans="1:8">
      <c r="A70" s="1488"/>
      <c r="B70" s="1549"/>
      <c r="C70" s="78"/>
      <c r="D70" s="79"/>
      <c r="E70" s="90"/>
      <c r="F70" s="197">
        <f>SUM(F67:F69)</f>
        <v>0.29299999999999998</v>
      </c>
      <c r="G70" s="1517"/>
      <c r="H70" s="1499"/>
    </row>
    <row r="71" spans="1:8">
      <c r="A71" s="1488"/>
      <c r="B71" s="1549"/>
      <c r="C71" s="78"/>
      <c r="D71" s="79"/>
      <c r="E71" s="90"/>
      <c r="F71" s="197"/>
      <c r="G71" s="1517"/>
      <c r="H71" s="1499"/>
    </row>
    <row r="72" spans="1:8">
      <c r="A72" s="1488"/>
      <c r="B72" s="1549"/>
      <c r="C72" s="78"/>
      <c r="D72" s="79"/>
      <c r="E72" s="156" t="s">
        <v>187</v>
      </c>
      <c r="F72" s="197"/>
      <c r="G72" s="1517"/>
      <c r="H72" s="1499"/>
    </row>
    <row r="73" spans="1:8">
      <c r="A73" s="1488"/>
      <c r="B73" s="1549"/>
      <c r="C73" s="78"/>
      <c r="D73" s="79"/>
      <c r="E73" s="90" t="s">
        <v>10640</v>
      </c>
      <c r="F73" s="197">
        <v>0.01</v>
      </c>
      <c r="G73" s="1517"/>
      <c r="H73" s="1499"/>
    </row>
    <row r="74" spans="1:8">
      <c r="A74" s="1488"/>
      <c r="B74" s="1549"/>
      <c r="C74" s="78"/>
      <c r="D74" s="79"/>
      <c r="E74" s="90" t="s">
        <v>11824</v>
      </c>
      <c r="F74" s="197">
        <f>3*1.1</f>
        <v>3.3000000000000003</v>
      </c>
      <c r="G74" s="1517"/>
      <c r="H74" s="1499"/>
    </row>
    <row r="75" spans="1:8">
      <c r="A75" s="1488"/>
      <c r="B75" s="1549"/>
      <c r="C75" s="78"/>
      <c r="D75" s="79"/>
      <c r="E75" s="90" t="s">
        <v>11825</v>
      </c>
      <c r="F75" s="197">
        <f>3*1.1*2</f>
        <v>6.6000000000000005</v>
      </c>
      <c r="G75" s="1517"/>
      <c r="H75" s="1499"/>
    </row>
    <row r="76" spans="1:8">
      <c r="A76" s="1488"/>
      <c r="B76" s="1549"/>
      <c r="C76" s="78"/>
      <c r="D76" s="79"/>
      <c r="E76" s="90" t="s">
        <v>11826</v>
      </c>
      <c r="F76" s="197">
        <f>1.5*1.5*1*6*2.2</f>
        <v>29.700000000000003</v>
      </c>
      <c r="G76" s="1517"/>
      <c r="H76" s="1499"/>
    </row>
    <row r="77" spans="1:8">
      <c r="A77" s="1488"/>
      <c r="B77" s="1549"/>
      <c r="C77" s="78"/>
      <c r="D77" s="79"/>
      <c r="E77" s="90" t="s">
        <v>11827</v>
      </c>
      <c r="F77" s="197">
        <f>0.5*7*0.1*2.2+0.8*28*0.1*2.2</f>
        <v>5.6980000000000013</v>
      </c>
      <c r="G77" s="1517"/>
      <c r="H77" s="1499"/>
    </row>
    <row r="78" spans="1:8">
      <c r="A78" s="1488"/>
      <c r="B78" s="1549"/>
      <c r="C78" s="78"/>
      <c r="D78" s="79"/>
      <c r="E78" s="90" t="s">
        <v>11828</v>
      </c>
      <c r="F78" s="197">
        <f>0.5*7*0.1*1.8+0.8*28*0.1*1.8</f>
        <v>4.6620000000000008</v>
      </c>
      <c r="G78" s="1517"/>
      <c r="H78" s="1499"/>
    </row>
    <row r="79" spans="1:8">
      <c r="A79" s="1488"/>
      <c r="B79" s="1549"/>
      <c r="C79" s="78"/>
      <c r="D79" s="79"/>
      <c r="E79" s="90" t="s">
        <v>11020</v>
      </c>
      <c r="F79" s="198">
        <v>32.6</v>
      </c>
      <c r="G79" s="1517"/>
      <c r="H79" s="1499"/>
    </row>
    <row r="80" spans="1:8">
      <c r="A80" s="1488"/>
      <c r="B80" s="1549"/>
      <c r="C80" s="78"/>
      <c r="D80" s="79"/>
      <c r="E80" s="90"/>
      <c r="F80" s="197">
        <f>SUM(F73:F79)</f>
        <v>82.57</v>
      </c>
      <c r="G80" s="1517"/>
      <c r="H80" s="1499"/>
    </row>
    <row r="81" spans="1:8">
      <c r="A81" s="1488"/>
      <c r="B81" s="1549"/>
      <c r="C81" s="78"/>
      <c r="D81" s="79"/>
      <c r="E81" s="1063" t="s">
        <v>101</v>
      </c>
      <c r="F81" s="1542">
        <f>SUM(F70,F80)</f>
        <v>82.863</v>
      </c>
      <c r="G81" s="1517"/>
      <c r="H81" s="1499"/>
    </row>
    <row r="82" spans="1:8">
      <c r="A82" s="1488"/>
      <c r="B82" s="1549"/>
      <c r="C82" s="78"/>
      <c r="D82" s="79"/>
      <c r="E82" s="83"/>
      <c r="F82" s="1038"/>
      <c r="G82" s="1517"/>
      <c r="H82" s="1499"/>
    </row>
    <row r="83" spans="1:8" ht="26.4">
      <c r="A83" s="34">
        <f>MAX(A$1:A82)+1</f>
        <v>8</v>
      </c>
      <c r="B83" s="1567"/>
      <c r="C83" s="36" t="s">
        <v>1171</v>
      </c>
      <c r="D83" s="37"/>
      <c r="E83" s="38" t="s">
        <v>1172</v>
      </c>
      <c r="F83" s="1214"/>
      <c r="G83" s="1534" t="s">
        <v>68</v>
      </c>
      <c r="H83" s="1498">
        <v>70</v>
      </c>
    </row>
    <row r="84" spans="1:8" ht="26.4">
      <c r="A84" s="1488"/>
      <c r="B84" s="1567"/>
      <c r="C84" s="36"/>
      <c r="D84" s="79" t="s">
        <v>2383</v>
      </c>
      <c r="E84" s="83" t="s">
        <v>2384</v>
      </c>
      <c r="F84" s="73"/>
      <c r="G84" s="1517" t="s">
        <v>68</v>
      </c>
      <c r="H84" s="1499">
        <v>70</v>
      </c>
    </row>
    <row r="85" spans="1:8">
      <c r="A85" s="1488"/>
      <c r="B85" s="1567"/>
      <c r="C85" s="36"/>
      <c r="D85" s="37"/>
      <c r="E85" s="77" t="s">
        <v>11845</v>
      </c>
      <c r="F85" s="197">
        <f>2*7+2*28</f>
        <v>70</v>
      </c>
      <c r="G85" s="1534"/>
      <c r="H85" s="1498"/>
    </row>
    <row r="86" spans="1:8">
      <c r="A86" s="1488"/>
      <c r="B86" s="1567"/>
      <c r="C86" s="36"/>
      <c r="D86" s="37"/>
      <c r="E86" s="77"/>
      <c r="F86" s="197"/>
      <c r="G86" s="1534"/>
      <c r="H86" s="1498"/>
    </row>
    <row r="87" spans="1:8" ht="26.4">
      <c r="A87" s="34">
        <f>MAX(A$1:A86)+1</f>
        <v>9</v>
      </c>
      <c r="B87" s="1549"/>
      <c r="C87" s="36" t="s">
        <v>969</v>
      </c>
      <c r="D87" s="37"/>
      <c r="E87" s="38" t="s">
        <v>970</v>
      </c>
      <c r="F87" s="39"/>
      <c r="G87" s="1534" t="s">
        <v>68</v>
      </c>
      <c r="H87" s="1498">
        <v>70</v>
      </c>
    </row>
    <row r="88" spans="1:8" ht="26.4">
      <c r="A88" s="1488"/>
      <c r="B88" s="1549"/>
      <c r="C88" s="78"/>
      <c r="D88" s="79" t="s">
        <v>971</v>
      </c>
      <c r="E88" s="83" t="s">
        <v>972</v>
      </c>
      <c r="F88" s="73"/>
      <c r="G88" s="1517" t="s">
        <v>68</v>
      </c>
      <c r="H88" s="1499">
        <v>70</v>
      </c>
    </row>
    <row r="89" spans="1:8">
      <c r="A89" s="1488"/>
      <c r="B89" s="1549"/>
      <c r="C89" s="78"/>
      <c r="D89" s="79"/>
      <c r="E89" s="77" t="s">
        <v>11845</v>
      </c>
      <c r="F89" s="197">
        <f>2*7+2*28</f>
        <v>70</v>
      </c>
      <c r="G89" s="1517"/>
      <c r="H89" s="1499"/>
    </row>
    <row r="90" spans="1:8">
      <c r="A90" s="1488"/>
      <c r="B90" s="1549"/>
      <c r="C90" s="78"/>
      <c r="D90" s="79"/>
      <c r="E90" s="77"/>
      <c r="F90" s="197"/>
      <c r="G90" s="1517"/>
      <c r="H90" s="1499"/>
    </row>
    <row r="91" spans="1:8">
      <c r="A91" s="1488"/>
      <c r="B91" s="35" t="s">
        <v>110</v>
      </c>
      <c r="C91" s="119"/>
      <c r="D91" s="120"/>
      <c r="E91" s="124" t="s">
        <v>111</v>
      </c>
      <c r="F91" s="197"/>
      <c r="G91" s="1517"/>
      <c r="H91" s="1499"/>
    </row>
    <row r="92" spans="1:8">
      <c r="A92" s="1488"/>
      <c r="B92" s="1549"/>
      <c r="C92" s="78"/>
      <c r="D92" s="79"/>
      <c r="E92" s="77"/>
      <c r="F92" s="197"/>
      <c r="G92" s="1517"/>
      <c r="H92" s="1499"/>
    </row>
    <row r="93" spans="1:8">
      <c r="A93" s="34">
        <f>MAX(A$1:A92)+1</f>
        <v>10</v>
      </c>
      <c r="B93" s="833"/>
      <c r="C93" s="36" t="s">
        <v>11033</v>
      </c>
      <c r="D93" s="37"/>
      <c r="E93" s="38" t="s">
        <v>11034</v>
      </c>
      <c r="F93" s="39"/>
      <c r="G93" s="1534" t="s">
        <v>64</v>
      </c>
      <c r="H93" s="1498">
        <v>20</v>
      </c>
    </row>
    <row r="94" spans="1:8">
      <c r="A94" s="1488"/>
      <c r="B94" s="833"/>
      <c r="C94" s="78"/>
      <c r="D94" s="79" t="s">
        <v>11035</v>
      </c>
      <c r="E94" s="83" t="s">
        <v>11036</v>
      </c>
      <c r="F94" s="73"/>
      <c r="G94" s="1517" t="s">
        <v>64</v>
      </c>
      <c r="H94" s="1499">
        <v>20</v>
      </c>
    </row>
    <row r="95" spans="1:8">
      <c r="A95" s="1488"/>
      <c r="B95" s="833"/>
      <c r="C95" s="78"/>
      <c r="D95" s="79"/>
      <c r="E95" s="77" t="s">
        <v>11037</v>
      </c>
      <c r="F95" s="197">
        <v>20</v>
      </c>
      <c r="G95" s="1517"/>
      <c r="H95" s="1499"/>
    </row>
    <row r="96" spans="1:8">
      <c r="A96" s="1488"/>
      <c r="B96" s="833"/>
      <c r="C96" s="78"/>
      <c r="D96" s="79"/>
      <c r="E96" s="83"/>
      <c r="F96" s="73"/>
      <c r="G96" s="1517"/>
      <c r="H96" s="1499"/>
    </row>
    <row r="97" spans="1:8">
      <c r="A97" s="34">
        <f>MAX(A$1:A96)+1</f>
        <v>11</v>
      </c>
      <c r="B97" s="833"/>
      <c r="C97" s="36" t="s">
        <v>11038</v>
      </c>
      <c r="D97" s="37"/>
      <c r="E97" s="38" t="s">
        <v>11039</v>
      </c>
      <c r="F97" s="39"/>
      <c r="G97" s="1534" t="s">
        <v>64</v>
      </c>
      <c r="H97" s="1499">
        <v>20</v>
      </c>
    </row>
    <row r="98" spans="1:8">
      <c r="A98" s="1488"/>
      <c r="B98" s="833"/>
      <c r="C98" s="78"/>
      <c r="D98" s="79" t="s">
        <v>11040</v>
      </c>
      <c r="E98" s="83" t="s">
        <v>11041</v>
      </c>
      <c r="F98" s="73"/>
      <c r="G98" s="1517" t="s">
        <v>64</v>
      </c>
      <c r="H98" s="1499">
        <v>20</v>
      </c>
    </row>
    <row r="99" spans="1:8">
      <c r="A99" s="1488"/>
      <c r="B99" s="833"/>
      <c r="C99" s="78"/>
      <c r="D99" s="79"/>
      <c r="E99" s="77" t="s">
        <v>11037</v>
      </c>
      <c r="F99" s="197">
        <v>20</v>
      </c>
      <c r="G99" s="1517"/>
      <c r="H99" s="1499"/>
    </row>
    <row r="100" spans="1:8">
      <c r="A100" s="1488"/>
      <c r="B100" s="1549"/>
      <c r="C100" s="78"/>
      <c r="D100" s="79"/>
      <c r="E100" s="77"/>
      <c r="F100" s="197"/>
      <c r="G100" s="1517"/>
      <c r="H100" s="1499"/>
    </row>
    <row r="101" spans="1:8">
      <c r="A101" s="34">
        <f>MAX(A$1:A100)+1</f>
        <v>12</v>
      </c>
      <c r="B101" s="1549"/>
      <c r="C101" s="36" t="s">
        <v>136</v>
      </c>
      <c r="D101" s="37"/>
      <c r="E101" s="38" t="s">
        <v>826</v>
      </c>
      <c r="F101" s="39"/>
      <c r="G101" s="1546" t="s">
        <v>19</v>
      </c>
      <c r="H101" s="1590">
        <v>65.2</v>
      </c>
    </row>
    <row r="102" spans="1:8">
      <c r="A102" s="1488"/>
      <c r="B102" s="1549"/>
      <c r="C102" s="78"/>
      <c r="D102" s="79" t="s">
        <v>11054</v>
      </c>
      <c r="E102" s="83" t="s">
        <v>11055</v>
      </c>
      <c r="F102" s="73"/>
      <c r="G102" s="74" t="s">
        <v>19</v>
      </c>
      <c r="H102" s="1589">
        <v>15.2</v>
      </c>
    </row>
    <row r="103" spans="1:8">
      <c r="A103" s="1488"/>
      <c r="B103" s="1549"/>
      <c r="C103" s="78"/>
      <c r="D103" s="79"/>
      <c r="E103" s="512" t="s">
        <v>11056</v>
      </c>
      <c r="F103" s="1583">
        <v>15.2</v>
      </c>
      <c r="G103" s="74"/>
      <c r="H103" s="1589"/>
    </row>
    <row r="104" spans="1:8">
      <c r="A104" s="1488"/>
      <c r="B104" s="1549"/>
      <c r="C104" s="78"/>
      <c r="D104" s="79"/>
      <c r="E104" s="83"/>
      <c r="F104" s="73"/>
      <c r="G104" s="74"/>
      <c r="H104" s="1589"/>
    </row>
    <row r="105" spans="1:8">
      <c r="A105" s="1488"/>
      <c r="B105" s="1549"/>
      <c r="C105" s="78"/>
      <c r="D105" s="79" t="s">
        <v>11057</v>
      </c>
      <c r="E105" s="83" t="s">
        <v>11058</v>
      </c>
      <c r="F105" s="73"/>
      <c r="G105" s="74" t="s">
        <v>19</v>
      </c>
      <c r="H105" s="1589">
        <v>30</v>
      </c>
    </row>
    <row r="106" spans="1:8">
      <c r="A106" s="1488"/>
      <c r="B106" s="1549"/>
      <c r="C106" s="78"/>
      <c r="D106" s="79"/>
      <c r="E106" s="512" t="s">
        <v>11056</v>
      </c>
      <c r="F106" s="1583">
        <v>30</v>
      </c>
      <c r="G106" s="74"/>
      <c r="H106" s="1589"/>
    </row>
    <row r="107" spans="1:8">
      <c r="A107" s="1488"/>
      <c r="B107" s="1549"/>
      <c r="C107" s="78"/>
      <c r="D107" s="79"/>
      <c r="E107" s="83"/>
      <c r="F107" s="73"/>
      <c r="G107" s="74"/>
      <c r="H107" s="1589"/>
    </row>
    <row r="108" spans="1:8">
      <c r="A108" s="1488"/>
      <c r="B108" s="1549"/>
      <c r="C108" s="78"/>
      <c r="D108" s="79" t="s">
        <v>11059</v>
      </c>
      <c r="E108" s="83" t="s">
        <v>11060</v>
      </c>
      <c r="F108" s="73"/>
      <c r="G108" s="74" t="s">
        <v>19</v>
      </c>
      <c r="H108" s="1589">
        <v>20</v>
      </c>
    </row>
    <row r="109" spans="1:8">
      <c r="A109" s="1488"/>
      <c r="B109" s="1549"/>
      <c r="C109" s="78"/>
      <c r="D109" s="1577"/>
      <c r="E109" s="512" t="s">
        <v>11056</v>
      </c>
      <c r="F109" s="1583">
        <v>20</v>
      </c>
      <c r="G109" s="1580"/>
      <c r="H109" s="1589"/>
    </row>
    <row r="110" spans="1:8">
      <c r="A110" s="1488"/>
      <c r="B110" s="1549"/>
      <c r="C110" s="78"/>
      <c r="D110" s="79"/>
      <c r="E110" s="77"/>
      <c r="F110" s="197"/>
      <c r="G110" s="1517"/>
      <c r="H110" s="1499"/>
    </row>
    <row r="111" spans="1:8">
      <c r="A111" s="1488"/>
      <c r="B111" s="833" t="s">
        <v>194</v>
      </c>
      <c r="C111" s="119"/>
      <c r="D111" s="120"/>
      <c r="E111" s="53" t="s">
        <v>195</v>
      </c>
      <c r="F111" s="1038"/>
      <c r="G111" s="1517"/>
      <c r="H111" s="1499"/>
    </row>
    <row r="112" spans="1:8">
      <c r="A112" s="1488"/>
      <c r="B112" s="833"/>
      <c r="C112" s="119"/>
      <c r="D112" s="120"/>
      <c r="E112" s="53"/>
      <c r="F112" s="1038"/>
      <c r="G112" s="1517"/>
      <c r="H112" s="1499"/>
    </row>
    <row r="113" spans="1:8">
      <c r="A113" s="34">
        <f>MAX(A$1:A112)+1</f>
        <v>13</v>
      </c>
      <c r="B113" s="833"/>
      <c r="C113" s="36" t="s">
        <v>761</v>
      </c>
      <c r="D113" s="78"/>
      <c r="E113" s="38" t="s">
        <v>762</v>
      </c>
      <c r="F113" s="1214"/>
      <c r="G113" s="1534" t="s">
        <v>19</v>
      </c>
      <c r="H113" s="1498">
        <v>43.574999999999996</v>
      </c>
    </row>
    <row r="114" spans="1:8">
      <c r="A114" s="1488"/>
      <c r="B114" s="833"/>
      <c r="C114" s="37"/>
      <c r="D114" s="79" t="s">
        <v>763</v>
      </c>
      <c r="E114" s="83" t="s">
        <v>764</v>
      </c>
      <c r="F114" s="1038"/>
      <c r="G114" s="1517" t="s">
        <v>19</v>
      </c>
      <c r="H114" s="1499">
        <v>43.574999999999996</v>
      </c>
    </row>
    <row r="115" spans="1:8">
      <c r="A115" s="1488"/>
      <c r="B115" s="833"/>
      <c r="C115" s="37"/>
      <c r="D115" s="79"/>
      <c r="E115" s="77" t="s">
        <v>11846</v>
      </c>
      <c r="F115" s="49">
        <f>0.35*50*0.15</f>
        <v>2.625</v>
      </c>
      <c r="G115" s="1517"/>
      <c r="H115" s="1499"/>
    </row>
    <row r="116" spans="1:8">
      <c r="A116" s="1488"/>
      <c r="B116" s="833"/>
      <c r="C116" s="37"/>
      <c r="D116" s="79"/>
      <c r="E116" s="512" t="s">
        <v>11847</v>
      </c>
      <c r="F116" s="49">
        <f>5*5*6*0.15</f>
        <v>22.5</v>
      </c>
      <c r="G116" s="1517"/>
      <c r="H116" s="1499"/>
    </row>
    <row r="117" spans="1:8">
      <c r="A117" s="1488"/>
      <c r="B117" s="833"/>
      <c r="C117" s="37"/>
      <c r="D117" s="79"/>
      <c r="E117" s="512" t="s">
        <v>11848</v>
      </c>
      <c r="F117" s="49">
        <f>5*5*3*0.15</f>
        <v>11.25</v>
      </c>
      <c r="G117" s="1517"/>
      <c r="H117" s="1499"/>
    </row>
    <row r="118" spans="1:8">
      <c r="A118" s="1488"/>
      <c r="B118" s="833"/>
      <c r="C118" s="37"/>
      <c r="D118" s="79"/>
      <c r="E118" s="512" t="s">
        <v>11849</v>
      </c>
      <c r="F118" s="49">
        <f>3*9*0.15</f>
        <v>4.05</v>
      </c>
      <c r="G118" s="1517"/>
      <c r="H118" s="1499"/>
    </row>
    <row r="119" spans="1:8">
      <c r="A119" s="1488"/>
      <c r="B119" s="833"/>
      <c r="C119" s="37"/>
      <c r="D119" s="79"/>
      <c r="E119" s="512" t="s">
        <v>11850</v>
      </c>
      <c r="F119" s="81">
        <f>3*7*0.15</f>
        <v>3.15</v>
      </c>
      <c r="G119" s="1517"/>
      <c r="H119" s="1499"/>
    </row>
    <row r="120" spans="1:8">
      <c r="A120" s="1488"/>
      <c r="B120" s="833"/>
      <c r="C120" s="37"/>
      <c r="D120" s="79"/>
      <c r="E120" s="512"/>
      <c r="F120" s="49">
        <f>SUM(F115:F119)</f>
        <v>43.574999999999996</v>
      </c>
      <c r="G120" s="1517"/>
      <c r="H120" s="1499"/>
    </row>
    <row r="121" spans="1:8">
      <c r="A121" s="1488"/>
      <c r="B121" s="833"/>
      <c r="C121" s="37"/>
      <c r="D121" s="79"/>
      <c r="E121" s="512"/>
      <c r="F121" s="49"/>
      <c r="G121" s="1517"/>
      <c r="H121" s="1499"/>
    </row>
    <row r="122" spans="1:8">
      <c r="A122" s="34">
        <f>MAX(A$1:A121)+1</f>
        <v>14</v>
      </c>
      <c r="B122" s="833"/>
      <c r="C122" s="36" t="s">
        <v>767</v>
      </c>
      <c r="D122" s="37"/>
      <c r="E122" s="38" t="s">
        <v>768</v>
      </c>
      <c r="F122" s="1214"/>
      <c r="G122" s="1534" t="s">
        <v>19</v>
      </c>
      <c r="H122" s="1498">
        <v>35.620000000000005</v>
      </c>
    </row>
    <row r="123" spans="1:8">
      <c r="A123" s="1488"/>
      <c r="B123" s="833"/>
      <c r="C123" s="78"/>
      <c r="D123" s="79" t="s">
        <v>769</v>
      </c>
      <c r="E123" s="83" t="s">
        <v>770</v>
      </c>
      <c r="F123" s="1038"/>
      <c r="G123" s="1517" t="s">
        <v>19</v>
      </c>
      <c r="H123" s="1499">
        <v>35.620000000000005</v>
      </c>
    </row>
    <row r="124" spans="1:8">
      <c r="A124" s="1488"/>
      <c r="B124" s="833"/>
      <c r="C124" s="78"/>
      <c r="D124" s="79"/>
      <c r="E124" s="512" t="s">
        <v>11851</v>
      </c>
      <c r="F124" s="49">
        <f>1.5*1.5*1*6</f>
        <v>13.5</v>
      </c>
      <c r="G124" s="1517"/>
      <c r="H124" s="1499"/>
    </row>
    <row r="125" spans="1:8">
      <c r="A125" s="1488"/>
      <c r="B125" s="833"/>
      <c r="C125" s="78"/>
      <c r="D125" s="79"/>
      <c r="E125" s="512" t="s">
        <v>11852</v>
      </c>
      <c r="F125" s="49">
        <v>22.12</v>
      </c>
      <c r="G125" s="1517"/>
      <c r="H125" s="1499"/>
    </row>
    <row r="126" spans="1:8">
      <c r="A126" s="1488"/>
      <c r="B126" s="833"/>
      <c r="C126" s="78"/>
      <c r="D126" s="79"/>
      <c r="E126" s="90"/>
      <c r="F126" s="197">
        <f>SUM(F124:F125)</f>
        <v>35.620000000000005</v>
      </c>
      <c r="G126" s="1517"/>
      <c r="H126" s="1499"/>
    </row>
    <row r="127" spans="1:8">
      <c r="A127" s="34">
        <f>MAX(A$1:A126)+1</f>
        <v>15</v>
      </c>
      <c r="B127" s="833"/>
      <c r="C127" s="36" t="s">
        <v>776</v>
      </c>
      <c r="D127" s="37"/>
      <c r="E127" s="38" t="s">
        <v>777</v>
      </c>
      <c r="F127" s="1214"/>
      <c r="G127" s="1534" t="s">
        <v>19</v>
      </c>
      <c r="H127" s="1498">
        <v>41.99</v>
      </c>
    </row>
    <row r="128" spans="1:8">
      <c r="A128" s="1488"/>
      <c r="B128" s="833"/>
      <c r="C128" s="78"/>
      <c r="D128" s="79" t="s">
        <v>778</v>
      </c>
      <c r="E128" s="83" t="s">
        <v>779</v>
      </c>
      <c r="F128" s="1038"/>
      <c r="G128" s="1517" t="s">
        <v>19</v>
      </c>
      <c r="H128" s="1519">
        <v>41.99</v>
      </c>
    </row>
    <row r="129" spans="1:8">
      <c r="A129" s="1488"/>
      <c r="B129" s="833"/>
      <c r="C129" s="78"/>
      <c r="D129" s="79"/>
      <c r="E129" s="77" t="s">
        <v>11853</v>
      </c>
      <c r="F129" s="49">
        <f>0.35*0.9*50</f>
        <v>15.75</v>
      </c>
      <c r="G129" s="1517"/>
      <c r="H129" s="1519"/>
    </row>
    <row r="130" spans="1:8">
      <c r="A130" s="1488"/>
      <c r="B130" s="833"/>
      <c r="C130" s="78"/>
      <c r="D130" s="79"/>
      <c r="E130" s="77" t="s">
        <v>11589</v>
      </c>
      <c r="F130" s="49"/>
      <c r="G130" s="1517"/>
      <c r="H130" s="1519"/>
    </row>
    <row r="131" spans="1:8">
      <c r="A131" s="1488"/>
      <c r="B131" s="833"/>
      <c r="C131" s="78"/>
      <c r="D131" s="79"/>
      <c r="E131" s="77" t="s">
        <v>11854</v>
      </c>
      <c r="F131" s="49">
        <f>0.35*0.9*9</f>
        <v>2.835</v>
      </c>
      <c r="G131" s="1517"/>
      <c r="H131" s="1519"/>
    </row>
    <row r="132" spans="1:8">
      <c r="A132" s="1488"/>
      <c r="B132" s="833"/>
      <c r="C132" s="78"/>
      <c r="D132" s="79"/>
      <c r="E132" s="77" t="s">
        <v>11855</v>
      </c>
      <c r="F132" s="81">
        <f>0.6*1.3*30</f>
        <v>23.400000000000002</v>
      </c>
      <c r="G132" s="1517"/>
      <c r="H132" s="1519"/>
    </row>
    <row r="133" spans="1:8">
      <c r="A133" s="1488"/>
      <c r="B133" s="833"/>
      <c r="C133" s="78"/>
      <c r="D133" s="79"/>
      <c r="E133" s="77"/>
      <c r="F133" s="197">
        <f>SUM(F129:F132)</f>
        <v>41.984999999999999</v>
      </c>
      <c r="G133" s="1517"/>
      <c r="H133" s="1519"/>
    </row>
    <row r="134" spans="1:8">
      <c r="A134" s="1488"/>
      <c r="B134" s="833"/>
      <c r="C134" s="78"/>
      <c r="D134" s="79"/>
      <c r="E134" s="83"/>
      <c r="F134" s="197"/>
      <c r="G134" s="1517"/>
      <c r="H134" s="1519"/>
    </row>
    <row r="135" spans="1:8">
      <c r="A135" s="34">
        <f>MAX(A$1:A134)+1</f>
        <v>16</v>
      </c>
      <c r="B135" s="833"/>
      <c r="C135" s="36" t="s">
        <v>784</v>
      </c>
      <c r="D135" s="37"/>
      <c r="E135" s="38" t="s">
        <v>10701</v>
      </c>
      <c r="F135" s="1214"/>
      <c r="G135" s="1534" t="s">
        <v>19</v>
      </c>
      <c r="H135" s="1539">
        <v>29.12</v>
      </c>
    </row>
    <row r="136" spans="1:8">
      <c r="A136" s="1488"/>
      <c r="B136" s="833"/>
      <c r="C136" s="78"/>
      <c r="D136" s="79" t="s">
        <v>786</v>
      </c>
      <c r="E136" s="83" t="s">
        <v>2999</v>
      </c>
      <c r="F136" s="1038"/>
      <c r="G136" s="1517" t="s">
        <v>19</v>
      </c>
      <c r="H136" s="1519">
        <v>29.12</v>
      </c>
    </row>
    <row r="137" spans="1:8">
      <c r="A137" s="1488"/>
      <c r="B137" s="833"/>
      <c r="C137" s="78"/>
      <c r="D137" s="79"/>
      <c r="E137" s="512" t="s">
        <v>11856</v>
      </c>
      <c r="F137" s="49">
        <f>0.8*1.3*28</f>
        <v>29.12</v>
      </c>
      <c r="G137" s="1517"/>
      <c r="H137" s="1540"/>
    </row>
    <row r="138" spans="1:8">
      <c r="A138" s="1488"/>
      <c r="B138" s="833"/>
      <c r="C138" s="78"/>
      <c r="D138" s="79"/>
      <c r="E138" s="512"/>
      <c r="F138" s="49"/>
      <c r="G138" s="1517"/>
      <c r="H138" s="1540"/>
    </row>
    <row r="139" spans="1:8">
      <c r="A139" s="34">
        <f>MAX(A$1:A138)+1</f>
        <v>17</v>
      </c>
      <c r="B139" s="833"/>
      <c r="C139" s="36" t="s">
        <v>131</v>
      </c>
      <c r="D139" s="37"/>
      <c r="E139" s="38" t="s">
        <v>132</v>
      </c>
      <c r="F139" s="1214"/>
      <c r="G139" s="1534" t="s">
        <v>19</v>
      </c>
      <c r="H139" s="1541">
        <v>118.12</v>
      </c>
    </row>
    <row r="140" spans="1:8">
      <c r="A140" s="1488"/>
      <c r="B140" s="833"/>
      <c r="C140" s="78"/>
      <c r="D140" s="79" t="s">
        <v>133</v>
      </c>
      <c r="E140" s="83" t="s">
        <v>134</v>
      </c>
      <c r="F140" s="1038"/>
      <c r="G140" s="1517" t="s">
        <v>19</v>
      </c>
      <c r="H140" s="1519">
        <v>118.12</v>
      </c>
    </row>
    <row r="141" spans="1:8">
      <c r="A141" s="1488"/>
      <c r="B141" s="833"/>
      <c r="C141" s="78"/>
      <c r="D141" s="79"/>
      <c r="E141" s="636" t="s">
        <v>10944</v>
      </c>
      <c r="F141" s="49"/>
      <c r="G141" s="1517"/>
      <c r="H141" s="1519"/>
    </row>
    <row r="142" spans="1:8">
      <c r="A142" s="1488"/>
      <c r="B142" s="833"/>
      <c r="C142" s="78"/>
      <c r="D142" s="79"/>
      <c r="E142" s="90" t="s">
        <v>11857</v>
      </c>
      <c r="F142" s="49">
        <v>21.07</v>
      </c>
      <c r="G142" s="1517"/>
      <c r="H142" s="1519"/>
    </row>
    <row r="143" spans="1:8">
      <c r="A143" s="1488"/>
      <c r="B143" s="833"/>
      <c r="C143" s="78"/>
      <c r="D143" s="79"/>
      <c r="E143" s="636" t="s">
        <v>11858</v>
      </c>
      <c r="F143" s="49"/>
      <c r="G143" s="1517"/>
      <c r="H143" s="1519"/>
    </row>
    <row r="144" spans="1:8">
      <c r="A144" s="1488"/>
      <c r="B144" s="833"/>
      <c r="C144" s="78"/>
      <c r="D144" s="79"/>
      <c r="E144" s="512" t="s">
        <v>11859</v>
      </c>
      <c r="F144" s="49">
        <f>0.35*0.3*9</f>
        <v>0.94499999999999995</v>
      </c>
      <c r="G144" s="1517"/>
      <c r="H144" s="1519"/>
    </row>
    <row r="145" spans="1:8">
      <c r="A145" s="1488"/>
      <c r="B145" s="833"/>
      <c r="C145" s="78"/>
      <c r="D145" s="79"/>
      <c r="E145" s="512" t="s">
        <v>11855</v>
      </c>
      <c r="F145" s="49">
        <f>0.6*1.3*30</f>
        <v>23.400000000000002</v>
      </c>
      <c r="G145" s="1517"/>
      <c r="H145" s="1519"/>
    </row>
    <row r="146" spans="1:8">
      <c r="A146" s="1488"/>
      <c r="B146" s="833"/>
      <c r="C146" s="78"/>
      <c r="D146" s="79"/>
      <c r="E146" s="512" t="s">
        <v>11856</v>
      </c>
      <c r="F146" s="81">
        <f>0.8*1.3*28</f>
        <v>29.12</v>
      </c>
      <c r="G146" s="1517"/>
      <c r="H146" s="1519"/>
    </row>
    <row r="147" spans="1:8">
      <c r="A147" s="1488"/>
      <c r="B147" s="833"/>
      <c r="C147" s="78"/>
      <c r="D147" s="79"/>
      <c r="E147" s="512"/>
      <c r="F147" s="49">
        <f>SUM(F142:F146)</f>
        <v>74.535000000000011</v>
      </c>
      <c r="G147" s="1517"/>
      <c r="H147" s="1519"/>
    </row>
    <row r="148" spans="1:8">
      <c r="A148" s="1488"/>
      <c r="B148" s="833"/>
      <c r="C148" s="78"/>
      <c r="D148" s="79"/>
      <c r="E148" s="512" t="s">
        <v>790</v>
      </c>
      <c r="F148" s="198">
        <v>43.58</v>
      </c>
      <c r="G148" s="1517"/>
      <c r="H148" s="1519"/>
    </row>
    <row r="149" spans="1:8">
      <c r="A149" s="1488"/>
      <c r="B149" s="833"/>
      <c r="C149" s="78"/>
      <c r="D149" s="79"/>
      <c r="E149" s="1509" t="s">
        <v>101</v>
      </c>
      <c r="F149" s="1542">
        <f>SUM(F147:F148)</f>
        <v>118.11500000000001</v>
      </c>
      <c r="G149" s="1517"/>
      <c r="H149" s="1519"/>
    </row>
    <row r="150" spans="1:8">
      <c r="A150" s="1488"/>
      <c r="B150" s="833"/>
      <c r="C150" s="78"/>
      <c r="D150" s="79"/>
      <c r="E150" s="83"/>
      <c r="F150" s="197"/>
      <c r="G150" s="1517"/>
      <c r="H150" s="1519"/>
    </row>
    <row r="151" spans="1:8">
      <c r="A151" s="34">
        <f>MAX(A$1:A150)+1</f>
        <v>18</v>
      </c>
      <c r="B151" s="833"/>
      <c r="C151" s="1570" t="s">
        <v>201</v>
      </c>
      <c r="D151" s="1571"/>
      <c r="E151" s="1572" t="s">
        <v>202</v>
      </c>
      <c r="F151" s="1573"/>
      <c r="G151" s="1574" t="s">
        <v>19</v>
      </c>
      <c r="H151" s="1575">
        <v>84.71</v>
      </c>
    </row>
    <row r="152" spans="1:8" ht="14.4">
      <c r="A152" s="1488"/>
      <c r="B152" s="833"/>
      <c r="C152" s="1570"/>
      <c r="D152" s="1505" t="s">
        <v>792</v>
      </c>
      <c r="E152" s="226" t="s">
        <v>793</v>
      </c>
      <c r="F152" s="1529"/>
      <c r="G152" s="1612" t="s">
        <v>19</v>
      </c>
      <c r="H152" s="1613">
        <v>52.52</v>
      </c>
    </row>
    <row r="153" spans="1:8" ht="14.4">
      <c r="A153" s="1488"/>
      <c r="B153" s="833"/>
      <c r="C153" s="1570"/>
      <c r="D153" s="1505"/>
      <c r="E153" s="1544" t="s">
        <v>10950</v>
      </c>
      <c r="F153" s="1529"/>
      <c r="G153" s="1612"/>
      <c r="H153" s="1613"/>
    </row>
    <row r="154" spans="1:8" ht="14.4">
      <c r="A154" s="1488"/>
      <c r="B154" s="833"/>
      <c r="C154" s="1570"/>
      <c r="D154" s="1505"/>
      <c r="E154" s="512" t="s">
        <v>11855</v>
      </c>
      <c r="F154" s="49">
        <f>0.6*1.3*30</f>
        <v>23.400000000000002</v>
      </c>
      <c r="G154" s="1612"/>
      <c r="H154" s="1613"/>
    </row>
    <row r="155" spans="1:8" ht="14.4">
      <c r="A155" s="1488"/>
      <c r="B155" s="833"/>
      <c r="C155" s="1570"/>
      <c r="D155" s="1505"/>
      <c r="E155" s="512" t="s">
        <v>11856</v>
      </c>
      <c r="F155" s="81">
        <f>0.8*1.3*28</f>
        <v>29.12</v>
      </c>
      <c r="G155" s="1612"/>
      <c r="H155" s="1613"/>
    </row>
    <row r="156" spans="1:8" ht="14.4">
      <c r="A156" s="1488"/>
      <c r="B156" s="833"/>
      <c r="C156" s="1570"/>
      <c r="D156" s="1505"/>
      <c r="E156" s="512"/>
      <c r="F156" s="49">
        <f>SUM(F154:F155)</f>
        <v>52.52</v>
      </c>
      <c r="G156" s="1612"/>
      <c r="H156" s="1613"/>
    </row>
    <row r="157" spans="1:8">
      <c r="A157" s="1488"/>
      <c r="B157" s="833"/>
      <c r="C157" s="1576"/>
      <c r="D157" s="1577" t="s">
        <v>203</v>
      </c>
      <c r="E157" s="1578" t="s">
        <v>204</v>
      </c>
      <c r="F157" s="1579"/>
      <c r="G157" s="1580" t="s">
        <v>19</v>
      </c>
      <c r="H157" s="1581">
        <v>32.19</v>
      </c>
    </row>
    <row r="158" spans="1:8">
      <c r="A158" s="1488"/>
      <c r="B158" s="833"/>
      <c r="C158" s="1576"/>
      <c r="D158" s="1577"/>
      <c r="E158" s="1582" t="s">
        <v>11860</v>
      </c>
      <c r="F158" s="1583"/>
      <c r="G158" s="1580"/>
      <c r="H158" s="1581"/>
    </row>
    <row r="159" spans="1:8">
      <c r="A159" s="1488"/>
      <c r="B159" s="833"/>
      <c r="C159" s="1576"/>
      <c r="D159" s="1577"/>
      <c r="E159" s="1584" t="s">
        <v>11861</v>
      </c>
      <c r="F159" s="1583">
        <f>0.35*0.9*50</f>
        <v>15.75</v>
      </c>
      <c r="G159" s="1580"/>
      <c r="H159" s="1581"/>
    </row>
    <row r="160" spans="1:8">
      <c r="A160" s="1488"/>
      <c r="B160" s="833"/>
      <c r="C160" s="1576"/>
      <c r="D160" s="1577"/>
      <c r="E160" s="512" t="s">
        <v>11862</v>
      </c>
      <c r="F160" s="49">
        <v>1.054</v>
      </c>
      <c r="G160" s="1580"/>
      <c r="H160" s="1581"/>
    </row>
    <row r="161" spans="1:8">
      <c r="A161" s="1488"/>
      <c r="B161" s="833"/>
      <c r="C161" s="1576"/>
      <c r="D161" s="1577"/>
      <c r="E161" s="512" t="s">
        <v>11863</v>
      </c>
      <c r="F161" s="49">
        <f>0.35*0.6*9</f>
        <v>1.89</v>
      </c>
      <c r="G161" s="1580"/>
      <c r="H161" s="1581"/>
    </row>
    <row r="162" spans="1:8">
      <c r="A162" s="1488"/>
      <c r="B162" s="833"/>
      <c r="C162" s="1576"/>
      <c r="D162" s="1577"/>
      <c r="E162" s="512" t="s">
        <v>11864</v>
      </c>
      <c r="F162" s="81">
        <f>1.5*1.5*1*6</f>
        <v>13.5</v>
      </c>
      <c r="G162" s="1580"/>
      <c r="H162" s="1581"/>
    </row>
    <row r="163" spans="1:8">
      <c r="A163" s="1488"/>
      <c r="B163" s="833"/>
      <c r="C163" s="1576"/>
      <c r="D163" s="1577"/>
      <c r="E163" s="512"/>
      <c r="F163" s="49">
        <f>SUM(F159:F162)</f>
        <v>32.194000000000003</v>
      </c>
      <c r="G163" s="1580"/>
      <c r="H163" s="1581"/>
    </row>
    <row r="164" spans="1:8">
      <c r="A164" s="1488"/>
      <c r="B164" s="833"/>
      <c r="C164" s="1576"/>
      <c r="D164" s="1577"/>
      <c r="E164" s="512"/>
      <c r="F164" s="49"/>
      <c r="G164" s="1580"/>
      <c r="H164" s="1581"/>
    </row>
    <row r="165" spans="1:8">
      <c r="A165" s="34">
        <f>MAX(A$1:A164)+1</f>
        <v>19</v>
      </c>
      <c r="B165" s="833"/>
      <c r="C165" s="1570" t="s">
        <v>808</v>
      </c>
      <c r="D165" s="1571"/>
      <c r="E165" s="1572" t="s">
        <v>809</v>
      </c>
      <c r="F165" s="1573"/>
      <c r="G165" s="1574" t="s">
        <v>19</v>
      </c>
      <c r="H165" s="1575">
        <v>0.95</v>
      </c>
    </row>
    <row r="166" spans="1:8">
      <c r="A166" s="1488"/>
      <c r="B166" s="833"/>
      <c r="C166" s="1570"/>
      <c r="D166" s="79" t="s">
        <v>810</v>
      </c>
      <c r="E166" s="83" t="s">
        <v>811</v>
      </c>
      <c r="F166" s="73"/>
      <c r="G166" s="1545" t="s">
        <v>19</v>
      </c>
      <c r="H166" s="128">
        <v>0.95</v>
      </c>
    </row>
    <row r="167" spans="1:8">
      <c r="A167" s="1488"/>
      <c r="B167" s="833"/>
      <c r="C167" s="1570"/>
      <c r="D167" s="1571"/>
      <c r="E167" s="1614" t="s">
        <v>10960</v>
      </c>
      <c r="F167" s="1583"/>
      <c r="G167" s="1574"/>
      <c r="H167" s="1575"/>
    </row>
    <row r="168" spans="1:8">
      <c r="A168" s="1488"/>
      <c r="B168" s="833"/>
      <c r="C168" s="1570"/>
      <c r="D168" s="1571"/>
      <c r="E168" s="512" t="s">
        <v>11859</v>
      </c>
      <c r="F168" s="49">
        <f>0.35*0.3*9</f>
        <v>0.94499999999999995</v>
      </c>
      <c r="G168" s="1574"/>
      <c r="H168" s="1575"/>
    </row>
    <row r="169" spans="1:8">
      <c r="A169" s="1488"/>
      <c r="B169" s="833"/>
      <c r="C169" s="1570"/>
      <c r="D169" s="1571"/>
      <c r="E169" s="512"/>
      <c r="F169" s="49"/>
      <c r="G169" s="1574"/>
      <c r="H169" s="1575"/>
    </row>
    <row r="170" spans="1:8">
      <c r="A170" s="1488"/>
      <c r="B170" s="833"/>
      <c r="C170" s="78"/>
      <c r="D170" s="79"/>
      <c r="E170" s="1582" t="s">
        <v>10737</v>
      </c>
      <c r="F170" s="1588"/>
      <c r="G170" s="1517"/>
      <c r="H170" s="1519"/>
    </row>
    <row r="171" spans="1:8" ht="15.6">
      <c r="A171" s="1488"/>
      <c r="B171" s="833"/>
      <c r="C171" s="286"/>
      <c r="D171" s="79"/>
      <c r="E171" s="1584" t="s">
        <v>11865</v>
      </c>
      <c r="F171" s="1583"/>
      <c r="G171" s="1517"/>
      <c r="H171" s="1499"/>
    </row>
    <row r="172" spans="1:8" ht="15.6">
      <c r="A172" s="1488"/>
      <c r="B172" s="833"/>
      <c r="C172" s="286"/>
      <c r="D172" s="79"/>
      <c r="E172" s="83"/>
      <c r="F172" s="73"/>
      <c r="G172" s="1517"/>
      <c r="H172" s="1499"/>
    </row>
    <row r="173" spans="1:8">
      <c r="A173" s="34">
        <f>MAX(A$1:A172)+1</f>
        <v>20</v>
      </c>
      <c r="B173" s="1549"/>
      <c r="C173" s="36" t="s">
        <v>136</v>
      </c>
      <c r="D173" s="37"/>
      <c r="E173" s="38" t="s">
        <v>826</v>
      </c>
      <c r="F173" s="39"/>
      <c r="G173" s="1546" t="s">
        <v>19</v>
      </c>
      <c r="H173" s="1590">
        <v>118.12</v>
      </c>
    </row>
    <row r="174" spans="1:8" ht="26.4">
      <c r="A174" s="1488"/>
      <c r="B174" s="1549"/>
      <c r="C174" s="78"/>
      <c r="D174" s="79" t="s">
        <v>138</v>
      </c>
      <c r="E174" s="83" t="s">
        <v>218</v>
      </c>
      <c r="F174" s="73"/>
      <c r="G174" s="1545" t="s">
        <v>19</v>
      </c>
      <c r="H174" s="1589">
        <v>118.11999999999999</v>
      </c>
    </row>
    <row r="175" spans="1:8">
      <c r="A175" s="1488"/>
      <c r="B175" s="1549"/>
      <c r="C175" s="1576"/>
      <c r="D175" s="1577"/>
      <c r="E175" s="1585" t="s">
        <v>11866</v>
      </c>
      <c r="F175" s="1583">
        <f>21.07+53.47</f>
        <v>74.539999999999992</v>
      </c>
      <c r="G175" s="1580"/>
      <c r="H175" s="1589"/>
    </row>
    <row r="176" spans="1:8">
      <c r="A176" s="1488"/>
      <c r="B176" s="1549"/>
      <c r="C176" s="1576"/>
      <c r="D176" s="1577"/>
      <c r="E176" s="1585" t="s">
        <v>10741</v>
      </c>
      <c r="F176" s="1615">
        <v>43.58</v>
      </c>
      <c r="G176" s="1580"/>
      <c r="H176" s="1589"/>
    </row>
    <row r="177" spans="1:8">
      <c r="A177" s="1488"/>
      <c r="B177" s="1549"/>
      <c r="C177" s="1576"/>
      <c r="D177" s="1577"/>
      <c r="E177" s="1585"/>
      <c r="F177" s="1583">
        <f>SUM(F175:F176)</f>
        <v>118.11999999999999</v>
      </c>
      <c r="G177" s="1580"/>
      <c r="H177" s="1589"/>
    </row>
    <row r="178" spans="1:8">
      <c r="A178" s="1488"/>
      <c r="B178" s="1549"/>
      <c r="C178" s="1576"/>
      <c r="D178" s="1577"/>
      <c r="E178" s="1585"/>
      <c r="F178" s="1583"/>
      <c r="G178" s="1580"/>
      <c r="H178" s="1589"/>
    </row>
    <row r="179" spans="1:8">
      <c r="A179" s="34">
        <f>MAX(A$1:A178)+1</f>
        <v>21</v>
      </c>
      <c r="B179" s="1549"/>
      <c r="C179" s="36" t="s">
        <v>211</v>
      </c>
      <c r="D179" s="78"/>
      <c r="E179" s="38" t="s">
        <v>830</v>
      </c>
      <c r="F179" s="1214"/>
      <c r="G179" s="1534" t="s">
        <v>19</v>
      </c>
      <c r="H179" s="1539">
        <v>43.58</v>
      </c>
    </row>
    <row r="180" spans="1:8" ht="26.4">
      <c r="A180" s="1488"/>
      <c r="B180" s="1549"/>
      <c r="C180" s="78"/>
      <c r="D180" s="79" t="s">
        <v>213</v>
      </c>
      <c r="E180" s="83" t="s">
        <v>831</v>
      </c>
      <c r="F180" s="1038"/>
      <c r="G180" s="1517" t="s">
        <v>19</v>
      </c>
      <c r="H180" s="1547">
        <v>43.58</v>
      </c>
    </row>
    <row r="181" spans="1:8">
      <c r="A181" s="1488"/>
      <c r="B181" s="1549"/>
      <c r="C181" s="78"/>
      <c r="D181" s="79"/>
      <c r="E181" s="512" t="s">
        <v>832</v>
      </c>
      <c r="F181" s="49">
        <v>43.58</v>
      </c>
      <c r="G181" s="1517"/>
      <c r="H181" s="1499"/>
    </row>
    <row r="182" spans="1:8">
      <c r="A182" s="1488"/>
      <c r="B182" s="1549"/>
      <c r="C182" s="78"/>
      <c r="D182" s="79"/>
      <c r="E182" s="512"/>
      <c r="F182" s="49"/>
      <c r="G182" s="1517"/>
      <c r="H182" s="1499"/>
    </row>
    <row r="183" spans="1:8">
      <c r="A183" s="34">
        <f>MAX(A$1:A182)+1</f>
        <v>22</v>
      </c>
      <c r="B183" s="1549"/>
      <c r="C183" s="36" t="s">
        <v>10743</v>
      </c>
      <c r="D183" s="37"/>
      <c r="E183" s="38" t="s">
        <v>10744</v>
      </c>
      <c r="F183" s="39"/>
      <c r="G183" s="1546" t="s">
        <v>39</v>
      </c>
      <c r="H183" s="1575">
        <v>78</v>
      </c>
    </row>
    <row r="184" spans="1:8" ht="26.4">
      <c r="A184" s="1488"/>
      <c r="B184" s="1549"/>
      <c r="C184" s="78"/>
      <c r="D184" s="79" t="s">
        <v>10745</v>
      </c>
      <c r="E184" s="83" t="s">
        <v>10746</v>
      </c>
      <c r="F184" s="73"/>
      <c r="G184" s="1545" t="s">
        <v>39</v>
      </c>
      <c r="H184" s="1581">
        <v>78</v>
      </c>
    </row>
    <row r="185" spans="1:8">
      <c r="A185" s="1488"/>
      <c r="B185" s="1549"/>
      <c r="C185" s="1576"/>
      <c r="D185" s="1577"/>
      <c r="E185" s="1585" t="s">
        <v>11867</v>
      </c>
      <c r="F185" s="1583">
        <f>26*1.5*2</f>
        <v>78</v>
      </c>
      <c r="G185" s="1580"/>
      <c r="H185" s="1589"/>
    </row>
    <row r="186" spans="1:8">
      <c r="A186" s="1488"/>
      <c r="B186" s="1549"/>
      <c r="C186" s="1576"/>
      <c r="D186" s="1577"/>
      <c r="E186" s="1591"/>
      <c r="F186" s="1592"/>
      <c r="G186" s="1580"/>
      <c r="H186" s="1589"/>
    </row>
    <row r="187" spans="1:8">
      <c r="A187" s="1488"/>
      <c r="B187" s="833" t="s">
        <v>216</v>
      </c>
      <c r="C187" s="119"/>
      <c r="D187" s="120"/>
      <c r="E187" s="53" t="s">
        <v>217</v>
      </c>
      <c r="F187" s="1592"/>
      <c r="G187" s="1580"/>
      <c r="H187" s="1589"/>
    </row>
    <row r="188" spans="1:8">
      <c r="A188" s="1488"/>
      <c r="B188" s="1549"/>
      <c r="C188" s="1576"/>
      <c r="D188" s="1577"/>
      <c r="E188" s="1591"/>
      <c r="F188" s="1592"/>
      <c r="G188" s="1580"/>
      <c r="H188" s="1589"/>
    </row>
    <row r="189" spans="1:8">
      <c r="A189" s="34">
        <f>MAX(A$1:A188)+1</f>
        <v>23</v>
      </c>
      <c r="B189" s="1549"/>
      <c r="C189" s="36" t="s">
        <v>136</v>
      </c>
      <c r="D189" s="37"/>
      <c r="E189" s="38" t="s">
        <v>826</v>
      </c>
      <c r="F189" s="39"/>
      <c r="G189" s="1546" t="s">
        <v>19</v>
      </c>
      <c r="H189" s="1590">
        <v>43.58</v>
      </c>
    </row>
    <row r="190" spans="1:8" ht="26.4">
      <c r="A190" s="1488"/>
      <c r="B190" s="1549"/>
      <c r="C190" s="78"/>
      <c r="D190" s="79" t="s">
        <v>138</v>
      </c>
      <c r="E190" s="83" t="s">
        <v>218</v>
      </c>
      <c r="F190" s="73"/>
      <c r="G190" s="1545" t="s">
        <v>19</v>
      </c>
      <c r="H190" s="1589">
        <v>43.58</v>
      </c>
    </row>
    <row r="191" spans="1:8">
      <c r="A191" s="1488"/>
      <c r="B191" s="1549"/>
      <c r="C191" s="1576"/>
      <c r="D191" s="1577"/>
      <c r="E191" s="1585" t="s">
        <v>10759</v>
      </c>
      <c r="F191" s="1583">
        <v>43.58</v>
      </c>
      <c r="G191" s="1580"/>
      <c r="H191" s="1589"/>
    </row>
    <row r="192" spans="1:8">
      <c r="A192" s="1488"/>
      <c r="B192" s="1549"/>
      <c r="C192" s="1576"/>
      <c r="D192" s="1577"/>
      <c r="E192" s="1585"/>
      <c r="F192" s="1583"/>
      <c r="G192" s="1580"/>
      <c r="H192" s="1589"/>
    </row>
    <row r="193" spans="1:8">
      <c r="A193" s="34">
        <f>MAX(A$1:A192)+1</f>
        <v>24</v>
      </c>
      <c r="B193" s="1549"/>
      <c r="C193" s="1570" t="s">
        <v>211</v>
      </c>
      <c r="D193" s="1576"/>
      <c r="E193" s="1572" t="s">
        <v>830</v>
      </c>
      <c r="F193" s="1573"/>
      <c r="G193" s="1574" t="s">
        <v>19</v>
      </c>
      <c r="H193" s="1575">
        <v>43.58</v>
      </c>
    </row>
    <row r="194" spans="1:8" ht="26.4">
      <c r="A194" s="1488"/>
      <c r="B194" s="1549"/>
      <c r="C194" s="1576"/>
      <c r="D194" s="1577" t="s">
        <v>213</v>
      </c>
      <c r="E194" s="1578" t="s">
        <v>831</v>
      </c>
      <c r="F194" s="1579"/>
      <c r="G194" s="1580" t="s">
        <v>19</v>
      </c>
      <c r="H194" s="1581">
        <v>43.58</v>
      </c>
    </row>
    <row r="195" spans="1:8">
      <c r="A195" s="1488"/>
      <c r="B195" s="1549"/>
      <c r="C195" s="1576"/>
      <c r="D195" s="1577"/>
      <c r="E195" s="1585" t="s">
        <v>10611</v>
      </c>
      <c r="F195" s="1583">
        <v>43.58</v>
      </c>
      <c r="G195" s="1580"/>
      <c r="H195" s="1589"/>
    </row>
    <row r="196" spans="1:8">
      <c r="A196" s="1488"/>
      <c r="B196" s="1549"/>
      <c r="C196" s="1576"/>
      <c r="D196" s="1577"/>
      <c r="E196" s="1585"/>
      <c r="F196" s="1583"/>
      <c r="G196" s="1580"/>
      <c r="H196" s="1589"/>
    </row>
    <row r="197" spans="1:8">
      <c r="A197" s="34">
        <f>MAX(A$1:A196)+1</f>
        <v>25</v>
      </c>
      <c r="B197" s="1567"/>
      <c r="C197" s="36" t="s">
        <v>221</v>
      </c>
      <c r="D197" s="37"/>
      <c r="E197" s="38" t="s">
        <v>222</v>
      </c>
      <c r="F197" s="1214"/>
      <c r="G197" s="1534" t="s">
        <v>39</v>
      </c>
      <c r="H197" s="1498">
        <v>290.5</v>
      </c>
    </row>
    <row r="198" spans="1:8" ht="26.4">
      <c r="A198" s="1488"/>
      <c r="B198" s="1549"/>
      <c r="C198" s="78"/>
      <c r="D198" s="79" t="s">
        <v>223</v>
      </c>
      <c r="E198" s="83" t="s">
        <v>224</v>
      </c>
      <c r="F198" s="1038"/>
      <c r="G198" s="1517" t="s">
        <v>39</v>
      </c>
      <c r="H198" s="1499">
        <v>290.5</v>
      </c>
    </row>
    <row r="199" spans="1:8">
      <c r="A199" s="1488"/>
      <c r="B199" s="1549"/>
      <c r="C199" s="1576"/>
      <c r="D199" s="1577"/>
      <c r="E199" s="512" t="s">
        <v>11868</v>
      </c>
      <c r="F199" s="49">
        <f>5*5*6</f>
        <v>150</v>
      </c>
      <c r="G199" s="1580"/>
      <c r="H199" s="1589"/>
    </row>
    <row r="200" spans="1:8">
      <c r="A200" s="1488"/>
      <c r="B200" s="1549"/>
      <c r="C200" s="1576"/>
      <c r="D200" s="1577"/>
      <c r="E200" s="512" t="s">
        <v>11869</v>
      </c>
      <c r="F200" s="49">
        <f>5*5*3</f>
        <v>75</v>
      </c>
      <c r="G200" s="1580"/>
      <c r="H200" s="1589"/>
    </row>
    <row r="201" spans="1:8">
      <c r="A201" s="1488"/>
      <c r="B201" s="1549"/>
      <c r="C201" s="1576"/>
      <c r="D201" s="1577"/>
      <c r="E201" s="512" t="s">
        <v>11870</v>
      </c>
      <c r="F201" s="49">
        <f>3*9</f>
        <v>27</v>
      </c>
      <c r="G201" s="1580"/>
      <c r="H201" s="1589"/>
    </row>
    <row r="202" spans="1:8">
      <c r="A202" s="1488"/>
      <c r="B202" s="1549"/>
      <c r="C202" s="1576"/>
      <c r="D202" s="1577"/>
      <c r="E202" s="512" t="s">
        <v>11871</v>
      </c>
      <c r="F202" s="49">
        <f>3*7</f>
        <v>21</v>
      </c>
      <c r="G202" s="1580"/>
      <c r="H202" s="1589"/>
    </row>
    <row r="203" spans="1:8">
      <c r="A203" s="1488"/>
      <c r="B203" s="1549"/>
      <c r="C203" s="1576"/>
      <c r="D203" s="1577"/>
      <c r="E203" s="512" t="s">
        <v>11872</v>
      </c>
      <c r="F203" s="81">
        <f>0.35*50</f>
        <v>17.5</v>
      </c>
      <c r="G203" s="1580"/>
      <c r="H203" s="1589"/>
    </row>
    <row r="204" spans="1:8">
      <c r="A204" s="1488"/>
      <c r="B204" s="1549"/>
      <c r="C204" s="1576"/>
      <c r="D204" s="1577"/>
      <c r="E204" s="512"/>
      <c r="F204" s="49">
        <f>SUM(F199:F203)</f>
        <v>290.5</v>
      </c>
      <c r="G204" s="1580"/>
      <c r="H204" s="1589"/>
    </row>
    <row r="205" spans="1:8">
      <c r="A205" s="1488"/>
      <c r="B205" s="1549"/>
      <c r="C205" s="1576"/>
      <c r="D205" s="1577"/>
      <c r="E205" s="512"/>
      <c r="F205" s="49"/>
      <c r="G205" s="1580"/>
      <c r="H205" s="1589"/>
    </row>
    <row r="206" spans="1:8" ht="26.4">
      <c r="A206" s="34">
        <f>MAX(A$1:A205)+1</f>
        <v>26</v>
      </c>
      <c r="B206" s="1549"/>
      <c r="C206" s="1570" t="s">
        <v>598</v>
      </c>
      <c r="D206" s="1571"/>
      <c r="E206" s="1572" t="s">
        <v>599</v>
      </c>
      <c r="F206" s="1573"/>
      <c r="G206" s="1574" t="s">
        <v>39</v>
      </c>
      <c r="H206" s="1590">
        <v>290.5</v>
      </c>
    </row>
    <row r="207" spans="1:8" ht="26.4">
      <c r="A207" s="1488"/>
      <c r="B207" s="1549"/>
      <c r="C207" s="1576"/>
      <c r="D207" s="1577" t="s">
        <v>600</v>
      </c>
      <c r="E207" s="1578" t="s">
        <v>601</v>
      </c>
      <c r="F207" s="1579"/>
      <c r="G207" s="1580" t="s">
        <v>39</v>
      </c>
      <c r="H207" s="1589">
        <v>290.5</v>
      </c>
    </row>
    <row r="208" spans="1:8">
      <c r="A208" s="1488"/>
      <c r="B208" s="1549"/>
      <c r="C208" s="1576"/>
      <c r="D208" s="1577"/>
      <c r="E208" s="1584" t="s">
        <v>10761</v>
      </c>
      <c r="F208" s="1583">
        <v>290.5</v>
      </c>
      <c r="G208" s="1580"/>
      <c r="H208" s="1589"/>
    </row>
    <row r="209" spans="1:8">
      <c r="A209" s="1488"/>
      <c r="B209" s="1549"/>
      <c r="C209" s="78"/>
      <c r="D209" s="79"/>
      <c r="E209" s="512"/>
      <c r="F209" s="49"/>
      <c r="G209" s="1517"/>
      <c r="H209" s="1499"/>
    </row>
    <row r="210" spans="1:8" ht="26.4">
      <c r="A210" s="34">
        <f>MAX(A$1:A209)+1</f>
        <v>27</v>
      </c>
      <c r="B210" s="1549"/>
      <c r="C210" s="36" t="s">
        <v>230</v>
      </c>
      <c r="D210" s="37"/>
      <c r="E210" s="38" t="s">
        <v>231</v>
      </c>
      <c r="F210" s="39"/>
      <c r="G210" s="1534" t="s">
        <v>39</v>
      </c>
      <c r="H210" s="1590">
        <v>290.5</v>
      </c>
    </row>
    <row r="211" spans="1:8" ht="26.4">
      <c r="A211" s="341"/>
      <c r="C211" s="78"/>
      <c r="D211" s="79" t="s">
        <v>232</v>
      </c>
      <c r="E211" s="83" t="s">
        <v>233</v>
      </c>
      <c r="F211" s="73"/>
      <c r="G211" s="1517" t="s">
        <v>39</v>
      </c>
      <c r="H211" s="1589">
        <v>290.5</v>
      </c>
    </row>
    <row r="212" spans="1:8">
      <c r="A212" s="341"/>
      <c r="C212" s="1576"/>
      <c r="D212" s="1577"/>
      <c r="E212" s="1584" t="s">
        <v>234</v>
      </c>
      <c r="F212" s="1583">
        <v>290.5</v>
      </c>
      <c r="G212" s="1580"/>
      <c r="H212" s="1589"/>
    </row>
    <row r="213" spans="1:8">
      <c r="A213" s="1488"/>
      <c r="B213" s="1549"/>
      <c r="C213" s="78"/>
      <c r="D213" s="79"/>
      <c r="E213" s="1548"/>
      <c r="F213" s="1512"/>
      <c r="G213" s="1517"/>
      <c r="H213" s="1499"/>
    </row>
    <row r="214" spans="1:8" ht="26.4">
      <c r="A214" s="1488"/>
      <c r="B214" s="833" t="s">
        <v>1040</v>
      </c>
      <c r="C214" s="35"/>
      <c r="D214" s="120"/>
      <c r="E214" s="53" t="s">
        <v>1041</v>
      </c>
      <c r="F214" s="1512"/>
      <c r="G214" s="1517"/>
      <c r="H214" s="1499"/>
    </row>
    <row r="215" spans="1:8">
      <c r="A215" s="1488"/>
      <c r="B215" s="1549"/>
      <c r="C215" s="78"/>
      <c r="D215" s="79"/>
      <c r="E215" s="1511"/>
      <c r="F215" s="1512"/>
      <c r="G215" s="1517"/>
      <c r="H215" s="1499"/>
    </row>
    <row r="216" spans="1:8" ht="26.4">
      <c r="A216" s="34">
        <f>MAX(A$1:A215)+1</f>
        <v>28</v>
      </c>
      <c r="B216" s="1549"/>
      <c r="C216" s="36" t="s">
        <v>1930</v>
      </c>
      <c r="D216" s="37"/>
      <c r="E216" s="38" t="s">
        <v>1931</v>
      </c>
      <c r="F216" s="39"/>
      <c r="G216" s="1534" t="s">
        <v>19</v>
      </c>
      <c r="H216" s="1541">
        <v>2.5900000000000003</v>
      </c>
    </row>
    <row r="217" spans="1:8" ht="26.4">
      <c r="A217" s="1488"/>
      <c r="B217" s="1549"/>
      <c r="C217" s="78"/>
      <c r="D217" s="79" t="s">
        <v>10976</v>
      </c>
      <c r="E217" s="83" t="s">
        <v>10977</v>
      </c>
      <c r="F217" s="73"/>
      <c r="G217" s="1517" t="s">
        <v>19</v>
      </c>
      <c r="H217" s="1519">
        <v>2.5900000000000003</v>
      </c>
    </row>
    <row r="218" spans="1:8">
      <c r="A218" s="1488"/>
      <c r="B218" s="1549"/>
      <c r="C218" s="78"/>
      <c r="D218" s="79"/>
      <c r="E218" s="77" t="s">
        <v>11513</v>
      </c>
      <c r="F218" s="49"/>
      <c r="G218" s="1517"/>
      <c r="H218" s="1519"/>
    </row>
    <row r="219" spans="1:8">
      <c r="A219" s="1488"/>
      <c r="B219" s="1549"/>
      <c r="C219" s="78"/>
      <c r="D219" s="79"/>
      <c r="E219" s="77" t="s">
        <v>11873</v>
      </c>
      <c r="F219" s="49">
        <f>0.5*7*0.1</f>
        <v>0.35000000000000003</v>
      </c>
      <c r="G219" s="1517"/>
      <c r="H219" s="1519"/>
    </row>
    <row r="220" spans="1:8">
      <c r="A220" s="1488"/>
      <c r="B220" s="1549"/>
      <c r="C220" s="78"/>
      <c r="D220" s="79"/>
      <c r="E220" s="77" t="s">
        <v>11874</v>
      </c>
      <c r="F220" s="198">
        <f>0.8*28*0.1</f>
        <v>2.2400000000000002</v>
      </c>
      <c r="G220" s="1517"/>
      <c r="H220" s="1519"/>
    </row>
    <row r="221" spans="1:8">
      <c r="A221" s="1488"/>
      <c r="B221" s="1549"/>
      <c r="C221" s="78"/>
      <c r="D221" s="79"/>
      <c r="E221" s="77"/>
      <c r="F221" s="49">
        <f>SUM(F219:F220)</f>
        <v>2.5900000000000003</v>
      </c>
      <c r="G221" s="1517"/>
      <c r="H221" s="1519"/>
    </row>
    <row r="222" spans="1:8">
      <c r="A222" s="1488"/>
      <c r="B222" s="1549"/>
      <c r="C222" s="78"/>
      <c r="D222" s="79"/>
      <c r="E222" s="77"/>
      <c r="F222" s="49"/>
      <c r="G222" s="1517"/>
      <c r="H222" s="1499"/>
    </row>
    <row r="223" spans="1:8" ht="26.4">
      <c r="A223" s="34">
        <f>MAX(A$1:A222)+1</f>
        <v>29</v>
      </c>
      <c r="B223" s="1549"/>
      <c r="C223" s="36" t="s">
        <v>2611</v>
      </c>
      <c r="D223" s="37"/>
      <c r="E223" s="38" t="s">
        <v>2612</v>
      </c>
      <c r="F223" s="39"/>
      <c r="G223" s="1534" t="s">
        <v>19</v>
      </c>
      <c r="H223" s="1541">
        <v>2.5900000000000003</v>
      </c>
    </row>
    <row r="224" spans="1:8" ht="26.4">
      <c r="A224" s="1488"/>
      <c r="B224" s="1549"/>
      <c r="C224" s="78"/>
      <c r="D224" s="79" t="s">
        <v>11375</v>
      </c>
      <c r="E224" s="83" t="s">
        <v>11376</v>
      </c>
      <c r="F224" s="73"/>
      <c r="G224" s="1517" t="s">
        <v>19</v>
      </c>
      <c r="H224" s="1519">
        <v>2.5900000000000003</v>
      </c>
    </row>
    <row r="225" spans="1:8">
      <c r="A225" s="1488"/>
      <c r="B225" s="1549"/>
      <c r="C225" s="78"/>
      <c r="D225" s="79"/>
      <c r="E225" s="77" t="s">
        <v>11513</v>
      </c>
      <c r="F225" s="49"/>
      <c r="G225" s="1517"/>
      <c r="H225" s="1519"/>
    </row>
    <row r="226" spans="1:8">
      <c r="A226" s="1488"/>
      <c r="B226" s="1549"/>
      <c r="C226" s="78"/>
      <c r="D226" s="79"/>
      <c r="E226" s="77" t="s">
        <v>11873</v>
      </c>
      <c r="F226" s="49">
        <f>0.5*7*0.1</f>
        <v>0.35000000000000003</v>
      </c>
      <c r="G226" s="1517"/>
      <c r="H226" s="1519"/>
    </row>
    <row r="227" spans="1:8">
      <c r="A227" s="1488"/>
      <c r="B227" s="1549"/>
      <c r="C227" s="78"/>
      <c r="D227" s="79"/>
      <c r="E227" s="77" t="s">
        <v>11874</v>
      </c>
      <c r="F227" s="198">
        <f>0.8*28*0.1</f>
        <v>2.2400000000000002</v>
      </c>
      <c r="G227" s="1517"/>
      <c r="H227" s="1519"/>
    </row>
    <row r="228" spans="1:8">
      <c r="A228" s="1488"/>
      <c r="B228" s="1549"/>
      <c r="C228" s="78"/>
      <c r="D228" s="79"/>
      <c r="E228" s="77"/>
      <c r="F228" s="49">
        <f>SUM(F226:F227)</f>
        <v>2.5900000000000003</v>
      </c>
      <c r="G228" s="1517"/>
      <c r="H228" s="1519"/>
    </row>
    <row r="229" spans="1:8">
      <c r="A229" s="1488"/>
      <c r="B229" s="1549"/>
      <c r="C229" s="78"/>
      <c r="D229" s="79"/>
      <c r="E229" s="1721"/>
      <c r="F229" s="1512"/>
      <c r="G229" s="1517"/>
      <c r="H229" s="1519"/>
    </row>
    <row r="230" spans="1:8" ht="26.4">
      <c r="A230" s="1488"/>
      <c r="B230" s="833" t="s">
        <v>1061</v>
      </c>
      <c r="C230" s="35"/>
      <c r="D230" s="120"/>
      <c r="E230" s="401" t="s">
        <v>1062</v>
      </c>
      <c r="F230" s="1512"/>
      <c r="G230" s="1517"/>
      <c r="H230" s="1499"/>
    </row>
    <row r="231" spans="1:8">
      <c r="A231" s="1488"/>
      <c r="B231" s="1549"/>
      <c r="C231" s="78"/>
      <c r="D231" s="79"/>
      <c r="E231" s="1511"/>
      <c r="F231" s="1512"/>
      <c r="G231" s="1517"/>
      <c r="H231" s="1499"/>
    </row>
    <row r="232" spans="1:8" ht="26.4">
      <c r="A232" s="34">
        <f>MAX(A$1:A231)+1</f>
        <v>30</v>
      </c>
      <c r="B232" s="1549"/>
      <c r="C232" s="36" t="s">
        <v>4352</v>
      </c>
      <c r="D232" s="37"/>
      <c r="E232" s="38" t="s">
        <v>4353</v>
      </c>
      <c r="F232" s="1214"/>
      <c r="G232" s="1534" t="s">
        <v>19</v>
      </c>
      <c r="H232" s="1541">
        <v>2.02</v>
      </c>
    </row>
    <row r="233" spans="1:8" ht="26.4">
      <c r="A233" s="1488"/>
      <c r="B233" s="1549"/>
      <c r="C233" s="78"/>
      <c r="D233" s="361" t="s">
        <v>10785</v>
      </c>
      <c r="E233" s="370" t="s">
        <v>10786</v>
      </c>
      <c r="F233" s="1513"/>
      <c r="G233" s="1517" t="s">
        <v>19</v>
      </c>
      <c r="H233" s="1519">
        <v>2.02</v>
      </c>
    </row>
    <row r="234" spans="1:8">
      <c r="A234" s="1488"/>
      <c r="B234" s="1549"/>
      <c r="C234" s="78"/>
      <c r="D234" s="79"/>
      <c r="E234" s="77" t="s">
        <v>11379</v>
      </c>
      <c r="F234" s="80"/>
      <c r="G234" s="1517"/>
      <c r="H234" s="1519"/>
    </row>
    <row r="235" spans="1:8">
      <c r="A235" s="1488"/>
      <c r="B235" s="1549"/>
      <c r="C235" s="78"/>
      <c r="D235" s="79"/>
      <c r="E235" s="77" t="s">
        <v>11875</v>
      </c>
      <c r="F235" s="49">
        <f>0.6*0.05*30</f>
        <v>0.89999999999999991</v>
      </c>
      <c r="G235" s="1517"/>
      <c r="H235" s="1519"/>
    </row>
    <row r="236" spans="1:8">
      <c r="A236" s="1488"/>
      <c r="B236" s="1549"/>
      <c r="C236" s="78"/>
      <c r="D236" s="79"/>
      <c r="E236" s="77" t="s">
        <v>11876</v>
      </c>
      <c r="F236" s="81">
        <f>0.8*0.05*28</f>
        <v>1.1200000000000001</v>
      </c>
      <c r="G236" s="1517"/>
      <c r="H236" s="1499"/>
    </row>
    <row r="237" spans="1:8">
      <c r="A237" s="1488"/>
      <c r="B237" s="1549"/>
      <c r="C237" s="78"/>
      <c r="D237" s="79"/>
      <c r="E237" s="77"/>
      <c r="F237" s="49">
        <f>SUM(F235:F236)</f>
        <v>2.02</v>
      </c>
      <c r="G237" s="1517"/>
      <c r="H237" s="1499"/>
    </row>
    <row r="238" spans="1:8">
      <c r="A238" s="1488"/>
      <c r="B238" s="1549"/>
      <c r="C238" s="78"/>
      <c r="D238" s="79"/>
      <c r="E238" s="77"/>
      <c r="F238" s="49"/>
      <c r="G238" s="1517"/>
      <c r="H238" s="1499"/>
    </row>
    <row r="239" spans="1:8" ht="26.4">
      <c r="A239" s="34">
        <f>MAX(A$1:A238)+1</f>
        <v>31</v>
      </c>
      <c r="B239" s="1549"/>
      <c r="C239" s="36" t="s">
        <v>5770</v>
      </c>
      <c r="D239" s="37"/>
      <c r="E239" s="38" t="s">
        <v>5771</v>
      </c>
      <c r="F239" s="1214"/>
      <c r="G239" s="1534" t="s">
        <v>68</v>
      </c>
      <c r="H239" s="1541">
        <v>213</v>
      </c>
    </row>
    <row r="240" spans="1:8" ht="26.4">
      <c r="A240" s="1488"/>
      <c r="B240" s="1549"/>
      <c r="C240" s="78"/>
      <c r="D240" s="79" t="s">
        <v>5772</v>
      </c>
      <c r="E240" s="83" t="s">
        <v>5773</v>
      </c>
      <c r="F240" s="1038"/>
      <c r="G240" s="1517" t="s">
        <v>68</v>
      </c>
      <c r="H240" s="1519">
        <v>213</v>
      </c>
    </row>
    <row r="241" spans="1:8">
      <c r="A241" s="1488"/>
      <c r="B241" s="1549"/>
      <c r="C241" s="1552"/>
      <c r="D241" s="1553"/>
      <c r="E241" s="77" t="s">
        <v>10796</v>
      </c>
      <c r="F241" s="49"/>
      <c r="G241" s="1554"/>
      <c r="H241" s="1519"/>
    </row>
    <row r="242" spans="1:8">
      <c r="A242" s="1488"/>
      <c r="B242" s="1549"/>
      <c r="C242" s="1552"/>
      <c r="D242" s="1553"/>
      <c r="E242" s="77" t="s">
        <v>11392</v>
      </c>
      <c r="F242" s="49"/>
      <c r="G242" s="1554"/>
      <c r="H242" s="1519"/>
    </row>
    <row r="243" spans="1:8">
      <c r="A243" s="1488"/>
      <c r="B243" s="1549"/>
      <c r="C243" s="1552"/>
      <c r="D243" s="1553"/>
      <c r="E243" s="77" t="s">
        <v>11877</v>
      </c>
      <c r="F243" s="49">
        <f>7+28</f>
        <v>35</v>
      </c>
      <c r="G243" s="1554"/>
      <c r="H243" s="1519"/>
    </row>
    <row r="244" spans="1:8">
      <c r="A244" s="1488"/>
      <c r="B244" s="1549"/>
      <c r="C244" s="1552"/>
      <c r="D244" s="1553"/>
      <c r="E244" s="77" t="s">
        <v>11878</v>
      </c>
      <c r="F244" s="49">
        <f>30+2*28</f>
        <v>86</v>
      </c>
      <c r="G244" s="1554"/>
      <c r="H244" s="1519"/>
    </row>
    <row r="245" spans="1:8">
      <c r="A245" s="1488"/>
      <c r="B245" s="1549"/>
      <c r="C245" s="990"/>
      <c r="D245" s="993"/>
      <c r="E245" s="77" t="s">
        <v>11879</v>
      </c>
      <c r="F245" s="49">
        <f>7+28</f>
        <v>35</v>
      </c>
      <c r="G245" s="1568"/>
      <c r="H245" s="1519"/>
    </row>
    <row r="246" spans="1:8">
      <c r="A246" s="1488"/>
      <c r="B246" s="1549"/>
      <c r="C246" s="990"/>
      <c r="D246" s="993"/>
      <c r="E246" s="77" t="s">
        <v>11880</v>
      </c>
      <c r="F246" s="49">
        <f>6*8</f>
        <v>48</v>
      </c>
      <c r="G246" s="1568"/>
      <c r="H246" s="1519"/>
    </row>
    <row r="247" spans="1:8">
      <c r="A247" s="1488"/>
      <c r="B247" s="1549"/>
      <c r="C247" s="990"/>
      <c r="D247" s="993"/>
      <c r="E247" s="77" t="s">
        <v>11881</v>
      </c>
      <c r="F247" s="81">
        <f>3*3</f>
        <v>9</v>
      </c>
      <c r="G247" s="1568"/>
      <c r="H247" s="1519"/>
    </row>
    <row r="248" spans="1:8">
      <c r="A248" s="1488"/>
      <c r="B248" s="1549"/>
      <c r="C248" s="990"/>
      <c r="D248" s="993"/>
      <c r="E248" s="77"/>
      <c r="F248" s="49">
        <f>SUM(F243:F247)</f>
        <v>213</v>
      </c>
      <c r="G248" s="1568"/>
      <c r="H248" s="1519"/>
    </row>
    <row r="249" spans="1:8">
      <c r="A249" s="1488"/>
      <c r="B249" s="1549"/>
      <c r="C249" s="36"/>
      <c r="D249" s="37"/>
      <c r="E249" s="512"/>
      <c r="F249" s="49"/>
      <c r="G249" s="1534"/>
      <c r="H249" s="1519"/>
    </row>
    <row r="250" spans="1:8">
      <c r="A250" s="1488"/>
      <c r="B250" s="833" t="s">
        <v>1831</v>
      </c>
      <c r="C250" s="35"/>
      <c r="D250" s="120"/>
      <c r="E250" s="53" t="s">
        <v>1832</v>
      </c>
      <c r="F250" s="1512"/>
      <c r="G250" s="1534"/>
      <c r="H250" s="1519"/>
    </row>
    <row r="251" spans="1:8">
      <c r="A251" s="1488"/>
      <c r="B251" s="1549"/>
      <c r="C251" s="36"/>
      <c r="D251" s="37"/>
      <c r="E251" s="1548"/>
      <c r="F251" s="1512"/>
      <c r="G251" s="1534"/>
      <c r="H251" s="1519"/>
    </row>
    <row r="252" spans="1:8">
      <c r="A252" s="34">
        <f>MAX(A$1:A251)+1</f>
        <v>32</v>
      </c>
      <c r="B252" s="1567"/>
      <c r="C252" s="36" t="s">
        <v>1843</v>
      </c>
      <c r="D252" s="37"/>
      <c r="E252" s="38" t="s">
        <v>1844</v>
      </c>
      <c r="F252" s="1214"/>
      <c r="G252" s="1534" t="s">
        <v>19</v>
      </c>
      <c r="H252" s="1541">
        <v>21.07</v>
      </c>
    </row>
    <row r="253" spans="1:8">
      <c r="A253" s="1488"/>
      <c r="B253" s="1549"/>
      <c r="C253" s="78"/>
      <c r="D253" s="361" t="s">
        <v>10806</v>
      </c>
      <c r="E253" s="370" t="s">
        <v>10807</v>
      </c>
      <c r="F253" s="1513"/>
      <c r="G253" s="1594" t="s">
        <v>19</v>
      </c>
      <c r="H253" s="1519">
        <v>21.07</v>
      </c>
    </row>
    <row r="254" spans="1:8">
      <c r="A254" s="1488"/>
      <c r="B254" s="1549"/>
      <c r="C254" s="78"/>
      <c r="D254" s="79"/>
      <c r="E254" s="77" t="s">
        <v>11882</v>
      </c>
      <c r="F254" s="49">
        <v>21.07</v>
      </c>
      <c r="G254" s="1517"/>
      <c r="H254" s="1519"/>
    </row>
    <row r="255" spans="1:8">
      <c r="A255" s="1488"/>
      <c r="B255" s="1549"/>
      <c r="C255" s="78"/>
      <c r="D255" s="79"/>
      <c r="E255" s="83"/>
      <c r="F255" s="1038"/>
      <c r="G255" s="1517"/>
      <c r="H255" s="1519"/>
    </row>
    <row r="256" spans="1:8">
      <c r="A256" s="1488"/>
      <c r="B256" s="833" t="s">
        <v>10809</v>
      </c>
      <c r="C256" s="35"/>
      <c r="D256" s="120"/>
      <c r="E256" s="53" t="s">
        <v>10810</v>
      </c>
      <c r="F256" s="1038"/>
      <c r="G256" s="1517"/>
      <c r="H256" s="1519"/>
    </row>
    <row r="257" spans="1:8">
      <c r="A257" s="1488"/>
      <c r="B257" s="1549"/>
      <c r="C257" s="78"/>
      <c r="D257" s="79"/>
      <c r="E257" s="83"/>
      <c r="F257" s="1038"/>
      <c r="G257" s="1517"/>
      <c r="H257" s="1519"/>
    </row>
    <row r="258" spans="1:8" ht="26.4">
      <c r="A258" s="34">
        <f>MAX(A$1:A257)+1</f>
        <v>33</v>
      </c>
      <c r="B258" s="1567"/>
      <c r="C258" s="373">
        <v>91220301</v>
      </c>
      <c r="D258" s="374"/>
      <c r="E258" s="38" t="s">
        <v>5875</v>
      </c>
      <c r="F258" s="1214"/>
      <c r="G258" s="1534" t="s">
        <v>68</v>
      </c>
      <c r="H258" s="1541">
        <v>33</v>
      </c>
    </row>
    <row r="259" spans="1:8" ht="26.4">
      <c r="A259" s="1488"/>
      <c r="B259" s="1549"/>
      <c r="C259" s="376"/>
      <c r="D259" s="377">
        <v>9122030102</v>
      </c>
      <c r="E259" s="83" t="s">
        <v>10811</v>
      </c>
      <c r="F259" s="1038"/>
      <c r="G259" s="1517" t="s">
        <v>68</v>
      </c>
      <c r="H259" s="1519">
        <v>24</v>
      </c>
    </row>
    <row r="260" spans="1:8">
      <c r="A260" s="1488"/>
      <c r="B260" s="1549"/>
      <c r="C260" s="376"/>
      <c r="D260" s="377"/>
      <c r="E260" s="77" t="s">
        <v>11883</v>
      </c>
      <c r="F260" s="49">
        <f>3*8</f>
        <v>24</v>
      </c>
      <c r="G260" s="1517"/>
      <c r="H260" s="1519"/>
    </row>
    <row r="261" spans="1:8" ht="26.4">
      <c r="A261" s="1488"/>
      <c r="B261" s="1549"/>
      <c r="C261" s="376"/>
      <c r="D261" s="377">
        <v>9122030103</v>
      </c>
      <c r="E261" s="83" t="s">
        <v>10813</v>
      </c>
      <c r="F261" s="1038"/>
      <c r="G261" s="1517" t="s">
        <v>68</v>
      </c>
      <c r="H261" s="1519">
        <v>9</v>
      </c>
    </row>
    <row r="262" spans="1:8">
      <c r="A262" s="1488"/>
      <c r="B262" s="1549"/>
      <c r="C262" s="78"/>
      <c r="D262" s="79"/>
      <c r="E262" s="77" t="s">
        <v>10814</v>
      </c>
      <c r="F262" s="49">
        <v>9</v>
      </c>
      <c r="G262" s="1517"/>
      <c r="H262" s="1519"/>
    </row>
    <row r="263" spans="1:8">
      <c r="A263" s="1488"/>
      <c r="B263" s="1567"/>
      <c r="C263" s="373"/>
      <c r="D263" s="374"/>
      <c r="E263" s="38"/>
      <c r="F263" s="1214"/>
      <c r="G263" s="1534"/>
      <c r="H263" s="1519"/>
    </row>
    <row r="264" spans="1:8" ht="26.4">
      <c r="A264" s="34">
        <f>MAX(A$1:A263)+1</f>
        <v>34</v>
      </c>
      <c r="B264" s="1567"/>
      <c r="C264" s="373">
        <v>91220701</v>
      </c>
      <c r="D264" s="374"/>
      <c r="E264" s="38" t="s">
        <v>5878</v>
      </c>
      <c r="F264" s="1214"/>
      <c r="G264" s="1534" t="s">
        <v>64</v>
      </c>
      <c r="H264" s="1541">
        <v>3</v>
      </c>
    </row>
    <row r="265" spans="1:8" ht="26.4">
      <c r="A265" s="1488"/>
      <c r="B265" s="1549"/>
      <c r="C265" s="376"/>
      <c r="D265" s="377">
        <v>9122070101</v>
      </c>
      <c r="E265" s="83" t="s">
        <v>5880</v>
      </c>
      <c r="F265" s="1038"/>
      <c r="G265" s="1517" t="s">
        <v>64</v>
      </c>
      <c r="H265" s="1519">
        <v>3</v>
      </c>
    </row>
    <row r="266" spans="1:8">
      <c r="A266" s="1488"/>
      <c r="B266" s="1549"/>
      <c r="C266" s="78"/>
      <c r="D266" s="79"/>
      <c r="E266" s="77" t="s">
        <v>11072</v>
      </c>
      <c r="F266" s="49">
        <v>3</v>
      </c>
      <c r="G266" s="1517"/>
      <c r="H266" s="1519"/>
    </row>
    <row r="267" spans="1:8">
      <c r="A267" s="1488"/>
      <c r="B267" s="1567"/>
      <c r="C267" s="373"/>
      <c r="D267" s="374"/>
      <c r="E267" s="38"/>
      <c r="F267" s="1214"/>
      <c r="G267" s="1534"/>
      <c r="H267" s="1519"/>
    </row>
    <row r="268" spans="1:8" ht="26.4">
      <c r="A268" s="34">
        <f>MAX(A$1:A267)+1</f>
        <v>35</v>
      </c>
      <c r="B268" s="1567"/>
      <c r="C268" s="373">
        <v>91220702</v>
      </c>
      <c r="D268" s="374"/>
      <c r="E268" s="38" t="s">
        <v>10816</v>
      </c>
      <c r="F268" s="1214"/>
      <c r="G268" s="1534" t="s">
        <v>64</v>
      </c>
      <c r="H268" s="1541">
        <v>16</v>
      </c>
    </row>
    <row r="269" spans="1:8" ht="26.4">
      <c r="A269" s="1488"/>
      <c r="B269" s="1549"/>
      <c r="C269" s="376"/>
      <c r="D269" s="377">
        <v>9122070201</v>
      </c>
      <c r="E269" s="83" t="s">
        <v>10817</v>
      </c>
      <c r="F269" s="1038"/>
      <c r="G269" s="1517" t="s">
        <v>64</v>
      </c>
      <c r="H269" s="1519">
        <v>16</v>
      </c>
    </row>
    <row r="270" spans="1:8">
      <c r="A270" s="1488"/>
      <c r="B270" s="1549"/>
      <c r="C270" s="78"/>
      <c r="D270" s="79"/>
      <c r="E270" s="77" t="s">
        <v>10818</v>
      </c>
      <c r="F270" s="49">
        <v>10</v>
      </c>
      <c r="G270" s="1517"/>
      <c r="H270" s="1519"/>
    </row>
    <row r="271" spans="1:8">
      <c r="A271" s="1488"/>
      <c r="B271" s="1549"/>
      <c r="C271" s="78"/>
      <c r="D271" s="79"/>
      <c r="E271" s="77" t="s">
        <v>10819</v>
      </c>
      <c r="F271" s="81">
        <v>6</v>
      </c>
      <c r="G271" s="1517"/>
      <c r="H271" s="1519"/>
    </row>
    <row r="272" spans="1:8">
      <c r="A272" s="1488"/>
      <c r="B272" s="1549"/>
      <c r="C272" s="78"/>
      <c r="D272" s="79"/>
      <c r="E272" s="77"/>
      <c r="F272" s="49">
        <f>SUM(F270:F271)</f>
        <v>16</v>
      </c>
      <c r="G272" s="1517"/>
      <c r="H272" s="1519"/>
    </row>
    <row r="273" spans="1:8">
      <c r="A273" s="1488"/>
      <c r="B273" s="1567"/>
      <c r="C273" s="373"/>
      <c r="D273" s="374"/>
      <c r="E273" s="38"/>
      <c r="F273" s="1214"/>
      <c r="G273" s="1534"/>
      <c r="H273" s="1519"/>
    </row>
    <row r="274" spans="1:8">
      <c r="A274" s="34">
        <f>MAX(A$1:A273)+1</f>
        <v>36</v>
      </c>
      <c r="B274" s="1567"/>
      <c r="C274" s="373">
        <v>91221001</v>
      </c>
      <c r="D274" s="374"/>
      <c r="E274" s="38" t="s">
        <v>10600</v>
      </c>
      <c r="F274" s="1214"/>
      <c r="G274" s="1534" t="s">
        <v>68</v>
      </c>
      <c r="H274" s="1541">
        <v>112</v>
      </c>
    </row>
    <row r="275" spans="1:8">
      <c r="A275" s="1488"/>
      <c r="B275" s="1549"/>
      <c r="C275" s="376"/>
      <c r="D275" s="377">
        <v>9122100101</v>
      </c>
      <c r="E275" s="83" t="s">
        <v>10820</v>
      </c>
      <c r="F275" s="1038"/>
      <c r="G275" s="1517" t="s">
        <v>64</v>
      </c>
      <c r="H275" s="1519">
        <v>6</v>
      </c>
    </row>
    <row r="276" spans="1:8">
      <c r="A276" s="1488"/>
      <c r="B276" s="1549"/>
      <c r="C276" s="376"/>
      <c r="D276" s="377"/>
      <c r="E276" s="77" t="s">
        <v>10821</v>
      </c>
      <c r="F276" s="49">
        <v>6</v>
      </c>
      <c r="G276" s="1517"/>
      <c r="H276" s="1519"/>
    </row>
    <row r="277" spans="1:8">
      <c r="A277" s="1488"/>
      <c r="B277" s="1549"/>
      <c r="C277" s="376"/>
      <c r="D277" s="377">
        <v>9122100103</v>
      </c>
      <c r="E277" s="83" t="s">
        <v>10601</v>
      </c>
      <c r="F277" s="1038"/>
      <c r="G277" s="1517" t="s">
        <v>68</v>
      </c>
      <c r="H277" s="1519">
        <v>112</v>
      </c>
    </row>
    <row r="278" spans="1:8">
      <c r="A278" s="1488"/>
      <c r="B278" s="1567"/>
      <c r="C278" s="373"/>
      <c r="D278" s="374"/>
      <c r="E278" s="77" t="s">
        <v>11884</v>
      </c>
      <c r="F278" s="49">
        <f>50+32+30</f>
        <v>112</v>
      </c>
      <c r="G278" s="1534"/>
      <c r="H278" s="1519"/>
    </row>
    <row r="279" spans="1:8">
      <c r="A279" s="1488"/>
      <c r="B279" s="1549"/>
      <c r="C279" s="376"/>
      <c r="D279" s="377"/>
      <c r="E279" s="83"/>
      <c r="F279" s="1038"/>
      <c r="G279" s="1517"/>
      <c r="H279" s="1519"/>
    </row>
    <row r="280" spans="1:8" ht="26.4">
      <c r="A280" s="34">
        <f>MAX(A$1:A279)+1</f>
        <v>37</v>
      </c>
      <c r="B280" s="1567"/>
      <c r="C280" s="373">
        <v>91221201</v>
      </c>
      <c r="D280" s="374"/>
      <c r="E280" s="38" t="s">
        <v>10823</v>
      </c>
      <c r="F280" s="1214"/>
      <c r="G280" s="1534" t="s">
        <v>68</v>
      </c>
      <c r="H280" s="1541">
        <v>9</v>
      </c>
    </row>
    <row r="281" spans="1:8" ht="26.4">
      <c r="A281" s="1488"/>
      <c r="B281" s="1549"/>
      <c r="C281" s="376"/>
      <c r="D281" s="377">
        <v>9122120101</v>
      </c>
      <c r="E281" s="83" t="s">
        <v>10824</v>
      </c>
      <c r="F281" s="1038"/>
      <c r="G281" s="1517" t="s">
        <v>68</v>
      </c>
      <c r="H281" s="1519">
        <v>9</v>
      </c>
    </row>
    <row r="282" spans="1:8">
      <c r="A282" s="1488"/>
      <c r="B282" s="1567"/>
      <c r="C282" s="373"/>
      <c r="D282" s="374"/>
      <c r="E282" s="77" t="s">
        <v>10987</v>
      </c>
      <c r="F282" s="49">
        <v>9</v>
      </c>
      <c r="G282" s="1534"/>
      <c r="H282" s="1519"/>
    </row>
    <row r="283" spans="1:8">
      <c r="A283" s="1488"/>
      <c r="B283" s="1549"/>
      <c r="C283" s="376"/>
      <c r="D283" s="377"/>
      <c r="E283" s="83"/>
      <c r="F283" s="1038"/>
      <c r="G283" s="1517"/>
      <c r="H283" s="1519"/>
    </row>
    <row r="284" spans="1:8" ht="26.4">
      <c r="A284" s="34">
        <f>MAX(A$1:A283)+1</f>
        <v>38</v>
      </c>
      <c r="B284" s="1567"/>
      <c r="C284" s="373">
        <v>91221401</v>
      </c>
      <c r="D284" s="374"/>
      <c r="E284" s="38" t="s">
        <v>10826</v>
      </c>
      <c r="F284" s="1214"/>
      <c r="G284" s="1534" t="s">
        <v>64</v>
      </c>
      <c r="H284" s="1541">
        <v>3</v>
      </c>
    </row>
    <row r="285" spans="1:8" ht="26.4">
      <c r="A285" s="1488"/>
      <c r="B285" s="1549"/>
      <c r="C285" s="1516"/>
      <c r="D285" s="377">
        <v>9122140101</v>
      </c>
      <c r="E285" s="83" t="s">
        <v>10827</v>
      </c>
      <c r="F285" s="1038"/>
      <c r="G285" s="1517" t="s">
        <v>64</v>
      </c>
      <c r="H285" s="1519">
        <v>3</v>
      </c>
    </row>
    <row r="286" spans="1:8">
      <c r="A286" s="1488"/>
      <c r="B286" s="1595"/>
      <c r="C286" s="356"/>
      <c r="D286" s="1518"/>
      <c r="E286" s="1215" t="s">
        <v>10828</v>
      </c>
      <c r="F286" s="512">
        <v>3</v>
      </c>
      <c r="G286" s="1245"/>
      <c r="H286" s="1519"/>
    </row>
    <row r="287" spans="1:8">
      <c r="A287" s="1488"/>
      <c r="B287" s="1549"/>
      <c r="C287" s="78"/>
      <c r="D287" s="79"/>
      <c r="E287" s="83"/>
      <c r="F287" s="1038"/>
      <c r="G287" s="1517"/>
      <c r="H287" s="1519"/>
    </row>
    <row r="288" spans="1:8">
      <c r="A288" s="1488"/>
      <c r="B288" s="35" t="s">
        <v>941</v>
      </c>
      <c r="C288" s="35"/>
      <c r="D288" s="120"/>
      <c r="E288" s="53" t="s">
        <v>942</v>
      </c>
      <c r="F288" s="1038"/>
      <c r="G288" s="1517"/>
      <c r="H288" s="1519"/>
    </row>
    <row r="289" spans="1:8">
      <c r="A289" s="1488"/>
      <c r="B289" s="1549"/>
      <c r="C289" s="78"/>
      <c r="D289" s="79"/>
      <c r="E289" s="83"/>
      <c r="F289" s="1038"/>
      <c r="G289" s="1517"/>
      <c r="H289" s="1519"/>
    </row>
    <row r="290" spans="1:8">
      <c r="A290" s="34">
        <f>MAX(A$1:A289)+1</f>
        <v>39</v>
      </c>
      <c r="B290" s="1549"/>
      <c r="C290" s="373">
        <v>91023001</v>
      </c>
      <c r="D290" s="374"/>
      <c r="E290" s="38" t="s">
        <v>10832</v>
      </c>
      <c r="F290" s="39"/>
      <c r="G290" s="40" t="s">
        <v>64</v>
      </c>
      <c r="H290" s="1541">
        <v>66</v>
      </c>
    </row>
    <row r="291" spans="1:8">
      <c r="A291" s="1488"/>
      <c r="B291" s="1597"/>
      <c r="C291" s="376"/>
      <c r="D291" s="377">
        <v>9102300102</v>
      </c>
      <c r="E291" s="83" t="s">
        <v>11885</v>
      </c>
      <c r="F291" s="73"/>
      <c r="G291" s="74" t="s">
        <v>64</v>
      </c>
      <c r="H291" s="1519">
        <v>66</v>
      </c>
    </row>
    <row r="292" spans="1:8">
      <c r="A292" s="1488"/>
      <c r="B292" s="1597"/>
      <c r="C292" s="376"/>
      <c r="D292" s="377"/>
      <c r="E292" s="77" t="s">
        <v>11886</v>
      </c>
      <c r="F292" s="49">
        <v>66</v>
      </c>
      <c r="G292" s="1517"/>
      <c r="H292" s="1519"/>
    </row>
    <row r="293" spans="1:8">
      <c r="A293" s="1488"/>
      <c r="B293" s="1597"/>
      <c r="C293" s="376"/>
      <c r="D293" s="377"/>
      <c r="E293" s="77"/>
      <c r="F293" s="49"/>
      <c r="G293" s="1517"/>
      <c r="H293" s="1519"/>
    </row>
    <row r="294" spans="1:8">
      <c r="A294" s="34">
        <f>MAX(A$1:A293)+1</f>
        <v>40</v>
      </c>
      <c r="B294" s="1597"/>
      <c r="C294" s="373">
        <v>91040101</v>
      </c>
      <c r="D294" s="374"/>
      <c r="E294" s="38" t="s">
        <v>11887</v>
      </c>
      <c r="F294" s="39"/>
      <c r="G294" s="40" t="s">
        <v>64</v>
      </c>
      <c r="H294" s="1541">
        <v>2</v>
      </c>
    </row>
    <row r="295" spans="1:8" ht="26.4">
      <c r="A295" s="1488"/>
      <c r="B295" s="1597"/>
      <c r="C295" s="376"/>
      <c r="D295" s="377">
        <v>9104010105</v>
      </c>
      <c r="E295" s="83" t="s">
        <v>11888</v>
      </c>
      <c r="F295" s="73"/>
      <c r="G295" s="74" t="s">
        <v>64</v>
      </c>
      <c r="H295" s="1519">
        <v>2</v>
      </c>
    </row>
    <row r="296" spans="1:8">
      <c r="A296" s="1488"/>
      <c r="B296" s="1597"/>
      <c r="C296" s="376"/>
      <c r="D296" s="377"/>
      <c r="E296" s="77" t="s">
        <v>11889</v>
      </c>
      <c r="F296" s="49">
        <v>2</v>
      </c>
      <c r="G296" s="1545"/>
      <c r="H296" s="1519"/>
    </row>
    <row r="297" spans="1:8">
      <c r="A297" s="1488"/>
      <c r="B297" s="1597"/>
      <c r="C297" s="376"/>
      <c r="D297" s="377"/>
      <c r="E297" s="77"/>
      <c r="F297" s="49"/>
      <c r="G297" s="1517"/>
      <c r="H297" s="1519"/>
    </row>
    <row r="298" spans="1:8">
      <c r="A298" s="1488"/>
      <c r="B298" s="1597"/>
      <c r="C298" s="376"/>
      <c r="D298" s="377"/>
      <c r="E298" s="77"/>
      <c r="F298" s="81"/>
      <c r="G298" s="1517"/>
      <c r="H298" s="1519"/>
    </row>
    <row r="299" spans="1:8">
      <c r="A299" s="34">
        <f>MAX(A$1:A298)+1</f>
        <v>41</v>
      </c>
      <c r="B299" s="1597"/>
      <c r="C299" s="373">
        <v>91040201</v>
      </c>
      <c r="D299" s="374"/>
      <c r="E299" s="38" t="s">
        <v>11890</v>
      </c>
      <c r="F299" s="39"/>
      <c r="G299" s="40" t="s">
        <v>64</v>
      </c>
      <c r="H299" s="1541">
        <v>1</v>
      </c>
    </row>
    <row r="300" spans="1:8" ht="26.4">
      <c r="A300" s="1488"/>
      <c r="B300" s="1549"/>
      <c r="C300" s="376"/>
      <c r="D300" s="377">
        <v>9104020105</v>
      </c>
      <c r="E300" s="83" t="s">
        <v>11891</v>
      </c>
      <c r="F300" s="73"/>
      <c r="G300" s="74" t="s">
        <v>64</v>
      </c>
      <c r="H300" s="1519">
        <v>1</v>
      </c>
    </row>
    <row r="301" spans="1:8">
      <c r="A301" s="1488"/>
      <c r="B301" s="1549"/>
      <c r="C301" s="373"/>
      <c r="D301" s="374"/>
      <c r="E301" s="77" t="s">
        <v>11892</v>
      </c>
      <c r="F301" s="49">
        <v>1</v>
      </c>
      <c r="G301" s="1534"/>
      <c r="H301" s="1541"/>
    </row>
    <row r="302" spans="1:8">
      <c r="A302" s="1488"/>
      <c r="B302" s="1549"/>
      <c r="C302" s="376"/>
      <c r="D302" s="377"/>
      <c r="E302" s="83"/>
      <c r="F302" s="73"/>
      <c r="G302" s="1517"/>
      <c r="H302" s="1519"/>
    </row>
    <row r="303" spans="1:8">
      <c r="A303" s="34">
        <f>MAX(A$1:A302)+1</f>
        <v>42</v>
      </c>
      <c r="B303" s="1549"/>
      <c r="C303" s="373">
        <v>91040301</v>
      </c>
      <c r="D303" s="374"/>
      <c r="E303" s="38" t="s">
        <v>11893</v>
      </c>
      <c r="F303" s="39"/>
      <c r="G303" s="40" t="s">
        <v>68</v>
      </c>
      <c r="H303" s="899">
        <v>1145</v>
      </c>
    </row>
    <row r="304" spans="1:8">
      <c r="A304" s="1488"/>
      <c r="B304" s="1549"/>
      <c r="C304" s="376"/>
      <c r="D304" s="377">
        <v>9104030101</v>
      </c>
      <c r="E304" s="83" t="s">
        <v>11894</v>
      </c>
      <c r="F304" s="73"/>
      <c r="G304" s="74" t="s">
        <v>68</v>
      </c>
      <c r="H304" s="1090">
        <v>1145</v>
      </c>
    </row>
    <row r="305" spans="1:8">
      <c r="A305" s="1488"/>
      <c r="B305" s="1549"/>
      <c r="C305" s="376"/>
      <c r="D305" s="377"/>
      <c r="E305" s="77" t="s">
        <v>11895</v>
      </c>
      <c r="F305" s="49">
        <v>916</v>
      </c>
      <c r="G305" s="1545"/>
      <c r="H305" s="1519"/>
    </row>
    <row r="306" spans="1:8">
      <c r="A306" s="1488"/>
      <c r="B306" s="1549"/>
      <c r="C306" s="376"/>
      <c r="D306" s="377"/>
      <c r="E306" s="77" t="s">
        <v>11896</v>
      </c>
      <c r="F306" s="81">
        <v>229</v>
      </c>
      <c r="G306" s="1545"/>
      <c r="H306" s="1519"/>
    </row>
    <row r="307" spans="1:8">
      <c r="A307" s="1488"/>
      <c r="B307" s="1549"/>
      <c r="C307" s="376"/>
      <c r="D307" s="377"/>
      <c r="E307" s="83"/>
      <c r="F307" s="108">
        <f>SUM(F305:F306)</f>
        <v>1145</v>
      </c>
      <c r="G307" s="1545"/>
      <c r="H307" s="1519"/>
    </row>
    <row r="308" spans="1:8">
      <c r="A308" s="1488"/>
      <c r="B308" s="1549"/>
      <c r="C308" s="376"/>
      <c r="D308" s="377"/>
      <c r="E308" s="83"/>
      <c r="F308" s="49"/>
      <c r="G308" s="1517"/>
      <c r="H308" s="1519"/>
    </row>
    <row r="309" spans="1:8">
      <c r="A309" s="34">
        <f>MAX(A$1:A308)+1</f>
        <v>43</v>
      </c>
      <c r="B309" s="1549"/>
      <c r="C309" s="373">
        <v>91040601</v>
      </c>
      <c r="D309" s="374"/>
      <c r="E309" s="38" t="s">
        <v>11897</v>
      </c>
      <c r="F309" s="39"/>
      <c r="G309" s="40" t="s">
        <v>64</v>
      </c>
      <c r="H309" s="1541">
        <v>5</v>
      </c>
    </row>
    <row r="310" spans="1:8" ht="26.4">
      <c r="A310" s="1488"/>
      <c r="B310" s="1596"/>
      <c r="C310" s="376"/>
      <c r="D310" s="377">
        <v>9104060101</v>
      </c>
      <c r="E310" s="83" t="s">
        <v>11898</v>
      </c>
      <c r="F310" s="73"/>
      <c r="G310" s="74" t="s">
        <v>64</v>
      </c>
      <c r="H310" s="1519">
        <v>5</v>
      </c>
    </row>
    <row r="311" spans="1:8">
      <c r="A311" s="1488"/>
      <c r="B311" s="1596"/>
      <c r="C311" s="376"/>
      <c r="D311" s="377"/>
      <c r="E311" s="77" t="s">
        <v>11899</v>
      </c>
      <c r="F311" s="49">
        <v>3</v>
      </c>
      <c r="G311" s="1545"/>
      <c r="H311" s="1541"/>
    </row>
    <row r="312" spans="1:8">
      <c r="A312" s="1488"/>
      <c r="B312" s="1596"/>
      <c r="C312" s="376"/>
      <c r="D312" s="377"/>
      <c r="E312" s="77" t="s">
        <v>11900</v>
      </c>
      <c r="F312" s="49">
        <v>1</v>
      </c>
      <c r="G312" s="1545"/>
      <c r="H312" s="1541"/>
    </row>
    <row r="313" spans="1:8">
      <c r="A313" s="1488"/>
      <c r="B313" s="1596"/>
      <c r="C313" s="376"/>
      <c r="D313" s="377"/>
      <c r="E313" s="77" t="s">
        <v>11901</v>
      </c>
      <c r="F313" s="81">
        <v>1</v>
      </c>
      <c r="G313" s="1545"/>
      <c r="H313" s="1541"/>
    </row>
    <row r="314" spans="1:8">
      <c r="A314" s="1488"/>
      <c r="B314" s="1596"/>
      <c r="C314" s="376"/>
      <c r="D314" s="377"/>
      <c r="E314" s="77"/>
      <c r="F314" s="49">
        <f>SUM(F311:F313)</f>
        <v>5</v>
      </c>
      <c r="G314" s="1545"/>
      <c r="H314" s="1541"/>
    </row>
    <row r="315" spans="1:8">
      <c r="A315" s="1488"/>
      <c r="B315" s="1549"/>
      <c r="C315" s="78"/>
      <c r="D315" s="79"/>
      <c r="E315" s="77"/>
      <c r="F315" s="81"/>
      <c r="G315" s="1517"/>
      <c r="H315" s="1519"/>
    </row>
    <row r="316" spans="1:8">
      <c r="A316" s="34">
        <f>MAX(A$1:A315)+1</f>
        <v>44</v>
      </c>
      <c r="B316" s="1549"/>
      <c r="C316" s="373">
        <v>91040901</v>
      </c>
      <c r="D316" s="374"/>
      <c r="E316" s="38" t="s">
        <v>11902</v>
      </c>
      <c r="F316" s="39"/>
      <c r="G316" s="40" t="s">
        <v>64</v>
      </c>
      <c r="H316" s="1541">
        <v>29</v>
      </c>
    </row>
    <row r="317" spans="1:8">
      <c r="A317" s="1488"/>
      <c r="B317" s="1549"/>
      <c r="C317" s="376"/>
      <c r="D317" s="377">
        <v>9104090101</v>
      </c>
      <c r="E317" s="83" t="s">
        <v>11903</v>
      </c>
      <c r="F317" s="73"/>
      <c r="G317" s="74" t="s">
        <v>64</v>
      </c>
      <c r="H317" s="1519">
        <v>29</v>
      </c>
    </row>
    <row r="318" spans="1:8">
      <c r="A318" s="1488"/>
      <c r="B318" s="1549"/>
      <c r="C318" s="376"/>
      <c r="D318" s="377"/>
      <c r="E318" s="77" t="s">
        <v>11904</v>
      </c>
      <c r="F318" s="49">
        <v>16</v>
      </c>
      <c r="G318" s="1545"/>
      <c r="H318" s="1519"/>
    </row>
    <row r="319" spans="1:8">
      <c r="A319" s="1488"/>
      <c r="B319" s="1549"/>
      <c r="C319" s="376"/>
      <c r="D319" s="377"/>
      <c r="E319" s="77" t="s">
        <v>11905</v>
      </c>
      <c r="F319" s="49">
        <v>8</v>
      </c>
      <c r="G319" s="1545"/>
      <c r="H319" s="1519"/>
    </row>
    <row r="320" spans="1:8">
      <c r="A320" s="1488"/>
      <c r="B320" s="1549"/>
      <c r="C320" s="376"/>
      <c r="D320" s="377"/>
      <c r="E320" s="77" t="s">
        <v>11906</v>
      </c>
      <c r="F320" s="81">
        <v>5</v>
      </c>
      <c r="G320" s="1545"/>
      <c r="H320" s="1519"/>
    </row>
    <row r="321" spans="1:8">
      <c r="A321" s="1488"/>
      <c r="B321" s="1549"/>
      <c r="C321" s="376"/>
      <c r="D321" s="377"/>
      <c r="E321" s="77"/>
      <c r="F321" s="49">
        <f>SUM(F318:F320)</f>
        <v>29</v>
      </c>
      <c r="G321" s="1545"/>
      <c r="H321" s="1519"/>
    </row>
    <row r="322" spans="1:8">
      <c r="A322" s="1488"/>
      <c r="B322" s="1549"/>
      <c r="C322" s="376"/>
      <c r="D322" s="377"/>
      <c r="E322" s="77"/>
      <c r="F322" s="49"/>
      <c r="G322" s="1545"/>
      <c r="H322" s="1519"/>
    </row>
    <row r="323" spans="1:8">
      <c r="A323" s="34">
        <f>MAX(A$1:A322)+1</f>
        <v>45</v>
      </c>
      <c r="B323" s="1596"/>
      <c r="C323" s="373">
        <v>91041401</v>
      </c>
      <c r="D323" s="374"/>
      <c r="E323" s="38" t="s">
        <v>11907</v>
      </c>
      <c r="F323" s="39"/>
      <c r="G323" s="40" t="s">
        <v>64</v>
      </c>
      <c r="H323" s="1541">
        <v>10</v>
      </c>
    </row>
    <row r="324" spans="1:8">
      <c r="A324" s="1488"/>
      <c r="B324" s="1597"/>
      <c r="C324" s="376"/>
      <c r="D324" s="377">
        <v>9104140101</v>
      </c>
      <c r="E324" s="83" t="s">
        <v>11908</v>
      </c>
      <c r="F324" s="73"/>
      <c r="G324" s="74" t="s">
        <v>64</v>
      </c>
      <c r="H324" s="1519">
        <v>10</v>
      </c>
    </row>
    <row r="325" spans="1:8">
      <c r="A325" s="1488"/>
      <c r="B325" s="1597"/>
      <c r="C325" s="376"/>
      <c r="D325" s="377"/>
      <c r="E325" s="77" t="s">
        <v>11909</v>
      </c>
      <c r="F325" s="49">
        <v>3</v>
      </c>
      <c r="G325" s="74"/>
      <c r="H325" s="1519"/>
    </row>
    <row r="326" spans="1:8">
      <c r="A326" s="1488"/>
      <c r="B326" s="1597"/>
      <c r="C326" s="376"/>
      <c r="D326" s="377"/>
      <c r="E326" s="77" t="s">
        <v>11910</v>
      </c>
      <c r="F326" s="49">
        <v>4</v>
      </c>
      <c r="G326" s="74"/>
      <c r="H326" s="1519"/>
    </row>
    <row r="327" spans="1:8">
      <c r="A327" s="1488"/>
      <c r="B327" s="1597"/>
      <c r="C327" s="376"/>
      <c r="D327" s="377"/>
      <c r="E327" s="77" t="s">
        <v>11911</v>
      </c>
      <c r="F327" s="81">
        <v>3</v>
      </c>
      <c r="G327" s="74"/>
      <c r="H327" s="1519"/>
    </row>
    <row r="328" spans="1:8">
      <c r="A328" s="1488"/>
      <c r="B328" s="1597"/>
      <c r="C328" s="376"/>
      <c r="D328" s="377"/>
      <c r="E328" s="77"/>
      <c r="F328" s="49">
        <f>SUM(F325:F327)</f>
        <v>10</v>
      </c>
      <c r="G328" s="74"/>
      <c r="H328" s="1519"/>
    </row>
    <row r="329" spans="1:8">
      <c r="A329" s="1488"/>
      <c r="B329" s="1549"/>
      <c r="C329" s="78"/>
      <c r="D329" s="79"/>
      <c r="E329" s="77"/>
      <c r="F329" s="49"/>
      <c r="G329" s="1517"/>
      <c r="H329" s="1519"/>
    </row>
    <row r="330" spans="1:8">
      <c r="A330" s="34">
        <f>MAX(A$1:A329)+1</f>
        <v>46</v>
      </c>
      <c r="B330" s="1549"/>
      <c r="C330" s="373">
        <v>91041403</v>
      </c>
      <c r="D330" s="374"/>
      <c r="E330" s="38" t="s">
        <v>11912</v>
      </c>
      <c r="F330" s="39"/>
      <c r="G330" s="40" t="s">
        <v>64</v>
      </c>
      <c r="H330" s="1541">
        <v>11</v>
      </c>
    </row>
    <row r="331" spans="1:8">
      <c r="A331" s="1488"/>
      <c r="B331" s="1549"/>
      <c r="C331" s="376"/>
      <c r="D331" s="377">
        <v>9104140301</v>
      </c>
      <c r="E331" s="83" t="s">
        <v>11913</v>
      </c>
      <c r="F331" s="73"/>
      <c r="G331" s="74" t="s">
        <v>64</v>
      </c>
      <c r="H331" s="1519">
        <v>11</v>
      </c>
    </row>
    <row r="332" spans="1:8">
      <c r="A332" s="1488"/>
      <c r="B332" s="1549"/>
      <c r="C332" s="376"/>
      <c r="D332" s="377"/>
      <c r="E332" s="77" t="s">
        <v>11914</v>
      </c>
      <c r="F332" s="49">
        <v>3</v>
      </c>
      <c r="G332" s="74"/>
      <c r="H332" s="1519"/>
    </row>
    <row r="333" spans="1:8">
      <c r="A333" s="1488"/>
      <c r="B333" s="1549"/>
      <c r="C333" s="376"/>
      <c r="D333" s="377"/>
      <c r="E333" s="77" t="s">
        <v>11915</v>
      </c>
      <c r="F333" s="49">
        <v>3</v>
      </c>
      <c r="G333" s="74"/>
      <c r="H333" s="1519"/>
    </row>
    <row r="334" spans="1:8">
      <c r="A334" s="1488"/>
      <c r="B334" s="1549"/>
      <c r="C334" s="376"/>
      <c r="D334" s="377"/>
      <c r="E334" s="77" t="s">
        <v>11916</v>
      </c>
      <c r="F334" s="81">
        <v>5</v>
      </c>
      <c r="G334" s="74"/>
      <c r="H334" s="1519"/>
    </row>
    <row r="335" spans="1:8">
      <c r="A335" s="1488"/>
      <c r="B335" s="1549"/>
      <c r="C335" s="376"/>
      <c r="D335" s="377"/>
      <c r="E335" s="77"/>
      <c r="F335" s="49">
        <f>SUM(F332:F334)</f>
        <v>11</v>
      </c>
      <c r="G335" s="74"/>
      <c r="H335" s="1519"/>
    </row>
    <row r="336" spans="1:8">
      <c r="A336" s="1488"/>
      <c r="B336" s="1549"/>
      <c r="C336" s="376"/>
      <c r="D336" s="377"/>
      <c r="E336" s="77"/>
      <c r="F336" s="49"/>
      <c r="G336" s="74"/>
      <c r="H336" s="1519"/>
    </row>
    <row r="337" spans="1:8">
      <c r="A337" s="34">
        <f>MAX(A$1:A336)+1</f>
        <v>47</v>
      </c>
      <c r="B337" s="1549"/>
      <c r="C337" s="373">
        <v>91041501</v>
      </c>
      <c r="D337" s="374"/>
      <c r="E337" s="38" t="s">
        <v>11917</v>
      </c>
      <c r="F337" s="39"/>
      <c r="G337" s="40" t="s">
        <v>64</v>
      </c>
      <c r="H337" s="1541">
        <v>28</v>
      </c>
    </row>
    <row r="338" spans="1:8">
      <c r="A338" s="1488"/>
      <c r="B338" s="1549"/>
      <c r="C338" s="376"/>
      <c r="D338" s="377">
        <v>9104150102</v>
      </c>
      <c r="E338" s="83" t="s">
        <v>11918</v>
      </c>
      <c r="F338" s="73"/>
      <c r="G338" s="74" t="s">
        <v>64</v>
      </c>
      <c r="H338" s="1519">
        <v>28</v>
      </c>
    </row>
    <row r="339" spans="1:8">
      <c r="A339" s="1488"/>
      <c r="B339" s="1549"/>
      <c r="C339" s="376"/>
      <c r="D339" s="377"/>
      <c r="E339" s="77" t="s">
        <v>11217</v>
      </c>
      <c r="F339" s="49">
        <v>28</v>
      </c>
      <c r="G339" s="1545"/>
      <c r="H339" s="1519"/>
    </row>
    <row r="340" spans="1:8">
      <c r="A340" s="1488"/>
      <c r="B340" s="1549"/>
      <c r="C340" s="376"/>
      <c r="D340" s="377"/>
      <c r="E340" s="83"/>
      <c r="F340" s="73"/>
      <c r="G340" s="1545"/>
      <c r="H340" s="1519"/>
    </row>
    <row r="341" spans="1:8">
      <c r="A341" s="34">
        <f>MAX(A$1:A340)+1</f>
        <v>48</v>
      </c>
      <c r="B341" s="1549"/>
      <c r="C341" s="373">
        <v>91041702</v>
      </c>
      <c r="D341" s="374"/>
      <c r="E341" s="38" t="s">
        <v>11919</v>
      </c>
      <c r="F341" s="39"/>
      <c r="G341" s="40" t="s">
        <v>64</v>
      </c>
      <c r="H341" s="1541">
        <v>18</v>
      </c>
    </row>
    <row r="342" spans="1:8">
      <c r="A342" s="1488"/>
      <c r="B342" s="1549"/>
      <c r="C342" s="376"/>
      <c r="D342" s="377">
        <v>9104170201</v>
      </c>
      <c r="E342" s="83" t="s">
        <v>11920</v>
      </c>
      <c r="F342" s="73"/>
      <c r="G342" s="74" t="s">
        <v>64</v>
      </c>
      <c r="H342" s="1519">
        <v>18</v>
      </c>
    </row>
    <row r="343" spans="1:8">
      <c r="A343" s="1488"/>
      <c r="B343" s="1549"/>
      <c r="C343" s="376"/>
      <c r="D343" s="377"/>
      <c r="E343" s="77" t="s">
        <v>11921</v>
      </c>
      <c r="F343" s="49">
        <v>18</v>
      </c>
      <c r="G343" s="74"/>
      <c r="H343" s="1541"/>
    </row>
    <row r="344" spans="1:8">
      <c r="A344" s="1488"/>
      <c r="B344" s="1549"/>
      <c r="C344" s="78"/>
      <c r="D344" s="377"/>
      <c r="E344" s="83"/>
      <c r="F344" s="73"/>
      <c r="G344" s="1517"/>
      <c r="H344" s="1519"/>
    </row>
    <row r="345" spans="1:8">
      <c r="A345" s="34">
        <f>MAX(A$1:A344)+1</f>
        <v>49</v>
      </c>
      <c r="B345" s="1549"/>
      <c r="C345" s="373">
        <v>91041801</v>
      </c>
      <c r="D345" s="374"/>
      <c r="E345" s="38" t="s">
        <v>11922</v>
      </c>
      <c r="F345" s="39"/>
      <c r="G345" s="40" t="s">
        <v>64</v>
      </c>
      <c r="H345" s="1541">
        <v>3</v>
      </c>
    </row>
    <row r="346" spans="1:8">
      <c r="A346" s="1488"/>
      <c r="B346" s="1549"/>
      <c r="C346" s="376"/>
      <c r="D346" s="377">
        <v>9104180103</v>
      </c>
      <c r="E346" s="83" t="s">
        <v>11923</v>
      </c>
      <c r="F346" s="73"/>
      <c r="G346" s="74" t="s">
        <v>64</v>
      </c>
      <c r="H346" s="1519">
        <v>3</v>
      </c>
    </row>
    <row r="347" spans="1:8">
      <c r="A347" s="1488"/>
      <c r="B347" s="1549"/>
      <c r="C347" s="376"/>
      <c r="D347" s="377"/>
      <c r="E347" s="77" t="s">
        <v>11924</v>
      </c>
      <c r="F347" s="49">
        <v>3</v>
      </c>
      <c r="G347" s="74"/>
      <c r="H347" s="1519"/>
    </row>
    <row r="348" spans="1:8">
      <c r="A348" s="1488"/>
      <c r="B348" s="1549"/>
      <c r="C348" s="78"/>
      <c r="D348" s="79"/>
      <c r="E348" s="77"/>
      <c r="F348" s="49"/>
      <c r="G348" s="1517"/>
      <c r="H348" s="1519"/>
    </row>
    <row r="349" spans="1:8">
      <c r="A349" s="34">
        <f>MAX(A$1:A348)+1</f>
        <v>50</v>
      </c>
      <c r="B349" s="1597"/>
      <c r="C349" s="373">
        <v>91090101</v>
      </c>
      <c r="D349" s="374"/>
      <c r="E349" s="38" t="s">
        <v>10992</v>
      </c>
      <c r="F349" s="39"/>
      <c r="G349" s="40" t="s">
        <v>68</v>
      </c>
      <c r="H349" s="1541">
        <v>220</v>
      </c>
    </row>
    <row r="350" spans="1:8">
      <c r="A350" s="1488"/>
      <c r="B350" s="1597"/>
      <c r="C350" s="373"/>
      <c r="D350" s="377">
        <v>9109010102</v>
      </c>
      <c r="E350" s="83" t="s">
        <v>10993</v>
      </c>
      <c r="F350" s="73"/>
      <c r="G350" s="74" t="s">
        <v>68</v>
      </c>
      <c r="H350" s="1519">
        <v>63</v>
      </c>
    </row>
    <row r="351" spans="1:8">
      <c r="A351" s="1488"/>
      <c r="B351" s="1597"/>
      <c r="C351" s="373"/>
      <c r="D351" s="374"/>
      <c r="E351" s="77" t="s">
        <v>11925</v>
      </c>
      <c r="F351" s="49">
        <v>19</v>
      </c>
      <c r="G351" s="40"/>
      <c r="H351" s="1519"/>
    </row>
    <row r="352" spans="1:8">
      <c r="A352" s="1488"/>
      <c r="B352" s="1597"/>
      <c r="C352" s="373"/>
      <c r="D352" s="374"/>
      <c r="E352" s="77" t="s">
        <v>11926</v>
      </c>
      <c r="F352" s="49">
        <v>20</v>
      </c>
      <c r="G352" s="40"/>
      <c r="H352" s="1519"/>
    </row>
    <row r="353" spans="1:8">
      <c r="A353" s="1488"/>
      <c r="B353" s="1597"/>
      <c r="C353" s="373"/>
      <c r="D353" s="374"/>
      <c r="E353" s="77" t="s">
        <v>11927</v>
      </c>
      <c r="F353" s="49">
        <v>16</v>
      </c>
      <c r="G353" s="40"/>
      <c r="H353" s="1519"/>
    </row>
    <row r="354" spans="1:8">
      <c r="A354" s="1488"/>
      <c r="B354" s="1597"/>
      <c r="C354" s="373"/>
      <c r="D354" s="374"/>
      <c r="E354" s="77" t="s">
        <v>11928</v>
      </c>
      <c r="F354" s="81">
        <v>8</v>
      </c>
      <c r="G354" s="40"/>
      <c r="H354" s="1519"/>
    </row>
    <row r="355" spans="1:8">
      <c r="A355" s="1488"/>
      <c r="B355" s="1597"/>
      <c r="C355" s="373"/>
      <c r="D355" s="374"/>
      <c r="E355" s="77"/>
      <c r="F355" s="49">
        <f>SUM(F351:F354)</f>
        <v>63</v>
      </c>
      <c r="G355" s="40"/>
      <c r="H355" s="1519"/>
    </row>
    <row r="356" spans="1:8">
      <c r="A356" s="1488"/>
      <c r="B356" s="1549"/>
      <c r="C356" s="376"/>
      <c r="D356" s="377">
        <v>9109010108</v>
      </c>
      <c r="E356" s="83" t="s">
        <v>10995</v>
      </c>
      <c r="F356" s="73"/>
      <c r="G356" s="74" t="s">
        <v>68</v>
      </c>
      <c r="H356" s="1519">
        <v>157</v>
      </c>
    </row>
    <row r="357" spans="1:8">
      <c r="A357" s="1488"/>
      <c r="B357" s="1549"/>
      <c r="C357" s="376"/>
      <c r="D357" s="377"/>
      <c r="E357" s="77" t="s">
        <v>11929</v>
      </c>
      <c r="F357" s="49">
        <v>47</v>
      </c>
      <c r="G357" s="1545"/>
      <c r="H357" s="1519"/>
    </row>
    <row r="358" spans="1:8">
      <c r="A358" s="1488"/>
      <c r="B358" s="1549"/>
      <c r="C358" s="376"/>
      <c r="D358" s="377"/>
      <c r="E358" s="77" t="s">
        <v>11930</v>
      </c>
      <c r="F358" s="49">
        <f>2*43</f>
        <v>86</v>
      </c>
      <c r="G358" s="1545"/>
      <c r="H358" s="1519"/>
    </row>
    <row r="359" spans="1:8">
      <c r="A359" s="1488"/>
      <c r="B359" s="1549"/>
      <c r="C359" s="376"/>
      <c r="D359" s="377"/>
      <c r="E359" s="77" t="s">
        <v>11931</v>
      </c>
      <c r="F359" s="81">
        <f>3*8</f>
        <v>24</v>
      </c>
      <c r="G359" s="1545"/>
      <c r="H359" s="1519"/>
    </row>
    <row r="360" spans="1:8">
      <c r="A360" s="1488"/>
      <c r="B360" s="1549"/>
      <c r="C360" s="376"/>
      <c r="D360" s="377"/>
      <c r="E360" s="77"/>
      <c r="F360" s="49">
        <f>SUM(F357:F359)</f>
        <v>157</v>
      </c>
      <c r="G360" s="1545"/>
      <c r="H360" s="1519"/>
    </row>
    <row r="361" spans="1:8">
      <c r="A361" s="1488"/>
      <c r="B361" s="1549"/>
      <c r="C361" s="376"/>
      <c r="D361" s="377"/>
      <c r="E361" s="77"/>
      <c r="F361" s="49"/>
      <c r="G361" s="1545"/>
      <c r="H361" s="1519"/>
    </row>
    <row r="362" spans="1:8">
      <c r="A362" s="34">
        <f>MAX(A$1:A361)+1</f>
        <v>51</v>
      </c>
      <c r="B362" s="1549"/>
      <c r="C362" s="373">
        <v>91080102</v>
      </c>
      <c r="D362" s="374"/>
      <c r="E362" s="38" t="s">
        <v>11932</v>
      </c>
      <c r="F362" s="39"/>
      <c r="G362" s="40" t="s">
        <v>68</v>
      </c>
      <c r="H362" s="1541">
        <v>45</v>
      </c>
    </row>
    <row r="363" spans="1:8">
      <c r="A363" s="1488"/>
      <c r="B363" s="1549"/>
      <c r="C363" s="376"/>
      <c r="D363" s="377">
        <v>9108010201</v>
      </c>
      <c r="E363" s="83" t="s">
        <v>11933</v>
      </c>
      <c r="F363" s="73"/>
      <c r="G363" s="74" t="s">
        <v>68</v>
      </c>
      <c r="H363" s="1519">
        <v>45</v>
      </c>
    </row>
    <row r="364" spans="1:8">
      <c r="A364" s="1488"/>
      <c r="B364" s="1549"/>
      <c r="C364" s="376"/>
      <c r="D364" s="377"/>
      <c r="E364" s="77" t="s">
        <v>11934</v>
      </c>
      <c r="F364" s="49">
        <v>45</v>
      </c>
      <c r="G364" s="1545"/>
      <c r="H364" s="1519"/>
    </row>
    <row r="365" spans="1:8">
      <c r="A365" s="1488"/>
      <c r="B365" s="1549"/>
      <c r="C365" s="376"/>
      <c r="D365" s="377"/>
      <c r="E365" s="77"/>
      <c r="F365" s="49"/>
      <c r="G365" s="1545"/>
      <c r="H365" s="1519"/>
    </row>
    <row r="366" spans="1:8">
      <c r="A366" s="1488"/>
      <c r="B366" s="1549"/>
      <c r="C366" s="376"/>
      <c r="D366" s="377"/>
      <c r="E366" s="77"/>
      <c r="F366" s="49"/>
      <c r="G366" s="1545"/>
      <c r="H366" s="1519"/>
    </row>
    <row r="367" spans="1:8">
      <c r="A367" s="34">
        <f>MAX(A$1:A366)+1</f>
        <v>52</v>
      </c>
      <c r="B367" s="1549"/>
      <c r="C367" s="373">
        <v>91090102</v>
      </c>
      <c r="D367" s="374"/>
      <c r="E367" s="38" t="s">
        <v>11935</v>
      </c>
      <c r="F367" s="39"/>
      <c r="G367" s="40" t="s">
        <v>68</v>
      </c>
      <c r="H367" s="1541">
        <v>51</v>
      </c>
    </row>
    <row r="368" spans="1:8">
      <c r="A368" s="1488"/>
      <c r="B368" s="1549"/>
      <c r="C368" s="376"/>
      <c r="D368" s="377">
        <v>9109010201</v>
      </c>
      <c r="E368" s="83" t="s">
        <v>11936</v>
      </c>
      <c r="F368" s="73"/>
      <c r="G368" s="74" t="s">
        <v>68</v>
      </c>
      <c r="H368" s="1519">
        <v>51</v>
      </c>
    </row>
    <row r="369" spans="1:8">
      <c r="A369" s="1488"/>
      <c r="B369" s="1549"/>
      <c r="C369" s="376"/>
      <c r="D369" s="377"/>
      <c r="E369" s="77" t="s">
        <v>11937</v>
      </c>
      <c r="F369" s="49">
        <v>39</v>
      </c>
      <c r="G369" s="74"/>
      <c r="H369" s="1519"/>
    </row>
    <row r="370" spans="1:8">
      <c r="A370" s="1488"/>
      <c r="B370" s="1549"/>
      <c r="C370" s="376"/>
      <c r="D370" s="377"/>
      <c r="E370" s="77" t="s">
        <v>11938</v>
      </c>
      <c r="F370" s="81">
        <v>12</v>
      </c>
      <c r="G370" s="1545"/>
      <c r="H370" s="1519"/>
    </row>
    <row r="371" spans="1:8">
      <c r="A371" s="1488"/>
      <c r="B371" s="1549"/>
      <c r="C371" s="376"/>
      <c r="D371" s="377"/>
      <c r="E371" s="77"/>
      <c r="F371" s="49">
        <f>SUM(F369:F370)</f>
        <v>51</v>
      </c>
      <c r="G371" s="1545"/>
      <c r="H371" s="1519"/>
    </row>
    <row r="372" spans="1:8">
      <c r="A372" s="1488"/>
      <c r="B372" s="1549"/>
      <c r="C372" s="376"/>
      <c r="D372" s="377"/>
      <c r="E372" s="77"/>
      <c r="F372" s="49"/>
      <c r="G372" s="1545"/>
      <c r="H372" s="1519"/>
    </row>
    <row r="373" spans="1:8">
      <c r="A373" s="34">
        <f>MAX(A$1:A372)+1</f>
        <v>53</v>
      </c>
      <c r="B373" s="1549"/>
      <c r="C373" s="373">
        <v>91090112</v>
      </c>
      <c r="D373" s="374"/>
      <c r="E373" s="38" t="s">
        <v>10997</v>
      </c>
      <c r="F373" s="39"/>
      <c r="G373" s="40" t="s">
        <v>68</v>
      </c>
      <c r="H373" s="1541">
        <v>157</v>
      </c>
    </row>
    <row r="374" spans="1:8">
      <c r="A374" s="1488"/>
      <c r="B374" s="1596"/>
      <c r="C374" s="376"/>
      <c r="D374" s="377">
        <v>9109011201</v>
      </c>
      <c r="E374" s="83" t="s">
        <v>10998</v>
      </c>
      <c r="F374" s="73"/>
      <c r="G374" s="74" t="s">
        <v>68</v>
      </c>
      <c r="H374" s="1519">
        <v>157</v>
      </c>
    </row>
    <row r="375" spans="1:8">
      <c r="A375" s="1488"/>
      <c r="B375" s="1596"/>
      <c r="C375" s="376"/>
      <c r="D375" s="377"/>
      <c r="E375" s="77" t="s">
        <v>11929</v>
      </c>
      <c r="F375" s="49">
        <v>47</v>
      </c>
      <c r="G375" s="74"/>
      <c r="H375" s="1541"/>
    </row>
    <row r="376" spans="1:8">
      <c r="A376" s="1488"/>
      <c r="B376" s="1596"/>
      <c r="C376" s="376"/>
      <c r="D376" s="377"/>
      <c r="E376" s="77" t="s">
        <v>11930</v>
      </c>
      <c r="F376" s="49">
        <f>2*43</f>
        <v>86</v>
      </c>
      <c r="G376" s="74"/>
      <c r="H376" s="1541"/>
    </row>
    <row r="377" spans="1:8">
      <c r="A377" s="1488"/>
      <c r="B377" s="1596"/>
      <c r="C377" s="376"/>
      <c r="D377" s="377"/>
      <c r="E377" s="77" t="s">
        <v>11931</v>
      </c>
      <c r="F377" s="81">
        <f>3*8</f>
        <v>24</v>
      </c>
      <c r="G377" s="74"/>
      <c r="H377" s="1541"/>
    </row>
    <row r="378" spans="1:8">
      <c r="A378" s="1488"/>
      <c r="B378" s="1596"/>
      <c r="C378" s="376"/>
      <c r="D378" s="377"/>
      <c r="E378" s="77"/>
      <c r="F378" s="49">
        <f>SUM(F375:F377)</f>
        <v>157</v>
      </c>
      <c r="G378" s="74"/>
      <c r="H378" s="1541"/>
    </row>
    <row r="379" spans="1:8">
      <c r="A379" s="1488"/>
      <c r="B379" s="1596"/>
      <c r="C379" s="373"/>
      <c r="D379" s="374"/>
      <c r="E379" s="77"/>
      <c r="F379" s="49"/>
      <c r="G379" s="1534"/>
      <c r="H379" s="1541"/>
    </row>
    <row r="380" spans="1:8">
      <c r="A380" s="34">
        <f>MAX(A$1:A379)+1</f>
        <v>54</v>
      </c>
      <c r="B380" s="1597"/>
      <c r="C380" s="373">
        <v>91090114</v>
      </c>
      <c r="D380" s="374"/>
      <c r="E380" s="38" t="s">
        <v>11000</v>
      </c>
      <c r="F380" s="39"/>
      <c r="G380" s="40" t="s">
        <v>68</v>
      </c>
      <c r="H380" s="1541">
        <v>12</v>
      </c>
    </row>
    <row r="381" spans="1:8">
      <c r="A381" s="1488"/>
      <c r="B381" s="1549"/>
      <c r="C381" s="376"/>
      <c r="D381" s="377">
        <v>9109011402</v>
      </c>
      <c r="E381" s="83" t="s">
        <v>11001</v>
      </c>
      <c r="F381" s="73"/>
      <c r="G381" s="74" t="s">
        <v>68</v>
      </c>
      <c r="H381" s="1519">
        <v>12</v>
      </c>
    </row>
    <row r="382" spans="1:8">
      <c r="A382" s="1488"/>
      <c r="B382" s="1596"/>
      <c r="C382" s="373"/>
      <c r="D382" s="374"/>
      <c r="E382" s="77" t="s">
        <v>11939</v>
      </c>
      <c r="F382" s="49">
        <v>12</v>
      </c>
      <c r="G382" s="1534"/>
      <c r="H382" s="1541"/>
    </row>
    <row r="383" spans="1:8">
      <c r="A383" s="1488"/>
      <c r="B383" s="1596"/>
      <c r="C383" s="373"/>
      <c r="D383" s="374"/>
      <c r="E383" s="77"/>
      <c r="F383" s="49"/>
      <c r="G383" s="1534"/>
      <c r="H383" s="1541"/>
    </row>
    <row r="384" spans="1:8">
      <c r="A384" s="34">
        <f>MAX(A$1:A383)+1</f>
        <v>55</v>
      </c>
      <c r="B384" s="1596"/>
      <c r="C384" s="373">
        <v>91100103</v>
      </c>
      <c r="D384" s="374"/>
      <c r="E384" s="38" t="s">
        <v>4674</v>
      </c>
      <c r="F384" s="39"/>
      <c r="G384" s="40" t="s">
        <v>64</v>
      </c>
      <c r="H384" s="1541">
        <v>3</v>
      </c>
    </row>
    <row r="385" spans="1:8" ht="26.4">
      <c r="A385" s="1488"/>
      <c r="B385" s="1596"/>
      <c r="C385" s="376"/>
      <c r="D385" s="377">
        <v>9110010302</v>
      </c>
      <c r="E385" s="83" t="s">
        <v>11003</v>
      </c>
      <c r="F385" s="73"/>
      <c r="G385" s="74" t="s">
        <v>64</v>
      </c>
      <c r="H385" s="1519">
        <v>3</v>
      </c>
    </row>
    <row r="386" spans="1:8">
      <c r="A386" s="1488"/>
      <c r="B386" s="1596"/>
      <c r="C386" s="373"/>
      <c r="D386" s="374"/>
      <c r="E386" s="77" t="s">
        <v>11940</v>
      </c>
      <c r="F386" s="49">
        <v>3</v>
      </c>
      <c r="G386" s="1534"/>
      <c r="H386" s="1541"/>
    </row>
    <row r="387" spans="1:8">
      <c r="A387" s="1488"/>
      <c r="B387" s="1597"/>
      <c r="C387" s="376"/>
      <c r="D387" s="377"/>
      <c r="E387" s="83"/>
      <c r="F387" s="1038"/>
      <c r="G387" s="1517"/>
      <c r="H387" s="1519"/>
    </row>
    <row r="388" spans="1:8" ht="26.4">
      <c r="A388" s="34">
        <f>MAX(A$1:A387)+1</f>
        <v>56</v>
      </c>
      <c r="B388" s="1549"/>
      <c r="C388" s="373">
        <v>91100111</v>
      </c>
      <c r="D388" s="374"/>
      <c r="E388" s="38" t="s">
        <v>4677</v>
      </c>
      <c r="F388" s="39"/>
      <c r="G388" s="40" t="s">
        <v>64</v>
      </c>
      <c r="H388" s="1541">
        <v>40</v>
      </c>
    </row>
    <row r="389" spans="1:8" ht="26.4">
      <c r="A389" s="1488"/>
      <c r="B389" s="1549"/>
      <c r="C389" s="376"/>
      <c r="D389" s="377">
        <v>9110011105</v>
      </c>
      <c r="E389" s="83" t="s">
        <v>11941</v>
      </c>
      <c r="F389" s="73"/>
      <c r="G389" s="74" t="s">
        <v>64</v>
      </c>
      <c r="H389" s="1519">
        <v>40</v>
      </c>
    </row>
    <row r="390" spans="1:8">
      <c r="A390" s="1488"/>
      <c r="B390" s="1549"/>
      <c r="C390" s="376"/>
      <c r="D390" s="377"/>
      <c r="E390" s="77" t="s">
        <v>11929</v>
      </c>
      <c r="F390" s="49">
        <v>2</v>
      </c>
      <c r="G390" s="1545"/>
      <c r="H390" s="1519"/>
    </row>
    <row r="391" spans="1:8">
      <c r="A391" s="1488"/>
      <c r="B391" s="1549"/>
      <c r="C391" s="376"/>
      <c r="D391" s="377"/>
      <c r="E391" s="77" t="s">
        <v>11942</v>
      </c>
      <c r="F391" s="49">
        <v>4</v>
      </c>
      <c r="G391" s="1545"/>
      <c r="H391" s="1519"/>
    </row>
    <row r="392" spans="1:8">
      <c r="A392" s="1488"/>
      <c r="B392" s="1549"/>
      <c r="C392" s="376"/>
      <c r="D392" s="377"/>
      <c r="E392" s="77" t="s">
        <v>11943</v>
      </c>
      <c r="F392" s="49">
        <v>6</v>
      </c>
      <c r="G392" s="1545"/>
      <c r="H392" s="1519"/>
    </row>
    <row r="393" spans="1:8">
      <c r="A393" s="1488"/>
      <c r="B393" s="1549"/>
      <c r="C393" s="376"/>
      <c r="D393" s="377"/>
      <c r="E393" s="77" t="s">
        <v>11944</v>
      </c>
      <c r="F393" s="49">
        <v>22</v>
      </c>
      <c r="G393" s="1545"/>
      <c r="H393" s="1519"/>
    </row>
    <row r="394" spans="1:8">
      <c r="A394" s="1488"/>
      <c r="B394" s="1549"/>
      <c r="C394" s="376"/>
      <c r="D394" s="377"/>
      <c r="E394" s="77" t="s">
        <v>11945</v>
      </c>
      <c r="F394" s="81">
        <v>6</v>
      </c>
      <c r="G394" s="1545"/>
      <c r="H394" s="1519"/>
    </row>
    <row r="395" spans="1:8">
      <c r="A395" s="1488"/>
      <c r="B395" s="1549"/>
      <c r="C395" s="376"/>
      <c r="D395" s="377"/>
      <c r="E395" s="77"/>
      <c r="F395" s="49">
        <f>SUM(F390:F394)</f>
        <v>40</v>
      </c>
      <c r="G395" s="1545"/>
      <c r="H395" s="1519"/>
    </row>
    <row r="396" spans="1:8">
      <c r="A396" s="1488"/>
      <c r="B396" s="1549"/>
      <c r="C396" s="376"/>
      <c r="D396" s="377"/>
      <c r="E396" s="83"/>
      <c r="F396" s="73"/>
      <c r="G396" s="1545"/>
      <c r="H396" s="1519"/>
    </row>
    <row r="397" spans="1:8">
      <c r="A397" s="34">
        <f>MAX(A$1:A396)+1</f>
        <v>57</v>
      </c>
      <c r="B397" s="1549"/>
      <c r="C397" s="373">
        <v>91120101</v>
      </c>
      <c r="D397" s="374"/>
      <c r="E397" s="38" t="s">
        <v>11946</v>
      </c>
      <c r="F397" s="39"/>
      <c r="G397" s="40" t="s">
        <v>64</v>
      </c>
      <c r="H397" s="1541">
        <v>21</v>
      </c>
    </row>
    <row r="398" spans="1:8">
      <c r="A398" s="1488"/>
      <c r="B398" s="1549"/>
      <c r="C398" s="376"/>
      <c r="D398" s="377">
        <v>9112010101</v>
      </c>
      <c r="E398" s="83" t="s">
        <v>11947</v>
      </c>
      <c r="F398" s="73"/>
      <c r="G398" s="74" t="s">
        <v>64</v>
      </c>
      <c r="H398" s="1519">
        <v>21</v>
      </c>
    </row>
    <row r="399" spans="1:8">
      <c r="A399" s="1488"/>
      <c r="B399" s="1549"/>
      <c r="C399" s="376"/>
      <c r="D399" s="377"/>
      <c r="E399" s="77" t="s">
        <v>11948</v>
      </c>
      <c r="F399" s="49">
        <v>21</v>
      </c>
      <c r="G399" s="74"/>
      <c r="H399" s="1519"/>
    </row>
    <row r="400" spans="1:8">
      <c r="A400" s="1488"/>
      <c r="B400" s="1596"/>
      <c r="C400" s="376"/>
      <c r="D400" s="377"/>
      <c r="E400" s="83"/>
      <c r="F400" s="73"/>
      <c r="G400" s="74"/>
      <c r="H400" s="1541"/>
    </row>
    <row r="401" spans="1:8">
      <c r="A401" s="34">
        <f>MAX(A$1:A400)+1</f>
        <v>58</v>
      </c>
      <c r="B401" s="1597"/>
      <c r="C401" s="373">
        <v>91120102</v>
      </c>
      <c r="D401" s="374"/>
      <c r="E401" s="38" t="s">
        <v>11011</v>
      </c>
      <c r="F401" s="39"/>
      <c r="G401" s="40" t="s">
        <v>64</v>
      </c>
      <c r="H401" s="1541">
        <v>3</v>
      </c>
    </row>
    <row r="402" spans="1:8">
      <c r="A402" s="1488"/>
      <c r="B402" s="1549"/>
      <c r="C402" s="376"/>
      <c r="D402" s="377">
        <v>9112010201</v>
      </c>
      <c r="E402" s="83" t="s">
        <v>11012</v>
      </c>
      <c r="F402" s="73"/>
      <c r="G402" s="74" t="s">
        <v>64</v>
      </c>
      <c r="H402" s="1519">
        <v>3</v>
      </c>
    </row>
    <row r="403" spans="1:8">
      <c r="A403" s="1488"/>
      <c r="B403" s="1596"/>
      <c r="C403" s="373"/>
      <c r="D403" s="374"/>
      <c r="E403" s="77" t="s">
        <v>11949</v>
      </c>
      <c r="F403" s="49">
        <v>3</v>
      </c>
      <c r="G403" s="1534"/>
      <c r="H403" s="1541"/>
    </row>
    <row r="404" spans="1:8">
      <c r="A404" s="1488"/>
      <c r="B404" s="1597"/>
      <c r="C404" s="376"/>
      <c r="D404" s="377"/>
      <c r="E404" s="83"/>
      <c r="F404" s="1038"/>
      <c r="G404" s="1517"/>
      <c r="H404" s="1519"/>
    </row>
    <row r="405" spans="1:8">
      <c r="A405" s="1488"/>
      <c r="B405" s="1549"/>
      <c r="C405" s="78"/>
      <c r="D405" s="79"/>
      <c r="E405" s="77"/>
      <c r="F405" s="49"/>
      <c r="G405" s="1517"/>
      <c r="H405" s="1519"/>
    </row>
    <row r="406" spans="1:8">
      <c r="A406" s="34">
        <f>MAX(A$1:A405)+1</f>
        <v>59</v>
      </c>
      <c r="B406" s="1549"/>
      <c r="C406" s="373">
        <v>91121201</v>
      </c>
      <c r="D406" s="374"/>
      <c r="E406" s="38" t="s">
        <v>11950</v>
      </c>
      <c r="F406" s="39"/>
      <c r="G406" s="40" t="s">
        <v>64</v>
      </c>
      <c r="H406" s="1541">
        <v>4</v>
      </c>
    </row>
    <row r="407" spans="1:8">
      <c r="A407" s="1488"/>
      <c r="B407" s="1549"/>
      <c r="C407" s="376"/>
      <c r="D407" s="377">
        <v>9112120102</v>
      </c>
      <c r="E407" s="83" t="s">
        <v>11951</v>
      </c>
      <c r="F407" s="73"/>
      <c r="G407" s="74" t="s">
        <v>64</v>
      </c>
      <c r="H407" s="1519">
        <v>4</v>
      </c>
    </row>
    <row r="408" spans="1:8">
      <c r="A408" s="1488"/>
      <c r="B408" s="1549"/>
      <c r="C408" s="376"/>
      <c r="D408" s="377"/>
      <c r="E408" s="77" t="s">
        <v>11952</v>
      </c>
      <c r="F408" s="49">
        <v>1</v>
      </c>
      <c r="G408" s="1545"/>
      <c r="H408" s="1519"/>
    </row>
    <row r="409" spans="1:8">
      <c r="A409" s="1488"/>
      <c r="B409" s="1549"/>
      <c r="C409" s="376"/>
      <c r="D409" s="377"/>
      <c r="E409" s="77" t="s">
        <v>11953</v>
      </c>
      <c r="F409" s="49">
        <v>2</v>
      </c>
      <c r="G409" s="1545"/>
      <c r="H409" s="1519"/>
    </row>
    <row r="410" spans="1:8">
      <c r="A410" s="1488"/>
      <c r="B410" s="1549"/>
      <c r="C410" s="376"/>
      <c r="D410" s="377"/>
      <c r="E410" s="77" t="s">
        <v>11954</v>
      </c>
      <c r="F410" s="81">
        <v>1</v>
      </c>
      <c r="G410" s="1545"/>
      <c r="H410" s="1519"/>
    </row>
    <row r="411" spans="1:8">
      <c r="A411" s="1488"/>
      <c r="B411" s="1549"/>
      <c r="C411" s="376"/>
      <c r="D411" s="377"/>
      <c r="E411" s="77"/>
      <c r="F411" s="49">
        <f>SUM(F408:F410)</f>
        <v>4</v>
      </c>
      <c r="G411" s="1545"/>
      <c r="H411" s="1519"/>
    </row>
    <row r="412" spans="1:8">
      <c r="A412" s="1488"/>
      <c r="B412" s="1549"/>
      <c r="C412" s="78"/>
      <c r="D412" s="79"/>
      <c r="E412" s="77"/>
      <c r="F412" s="49"/>
      <c r="G412" s="1517"/>
      <c r="H412" s="1519"/>
    </row>
    <row r="413" spans="1:8">
      <c r="A413" s="34">
        <f>MAX(A$1:A412)+1</f>
        <v>60</v>
      </c>
      <c r="B413" s="1549"/>
      <c r="C413" s="373">
        <v>91190103</v>
      </c>
      <c r="D413" s="374"/>
      <c r="E413" s="38" t="s">
        <v>11955</v>
      </c>
      <c r="F413" s="39"/>
      <c r="G413" s="40" t="s">
        <v>64</v>
      </c>
      <c r="H413" s="1541">
        <v>2</v>
      </c>
    </row>
    <row r="414" spans="1:8">
      <c r="A414" s="1488"/>
      <c r="B414" s="1596"/>
      <c r="C414" s="376"/>
      <c r="D414" s="377">
        <v>9119010301</v>
      </c>
      <c r="E414" s="83" t="s">
        <v>11956</v>
      </c>
      <c r="F414" s="73"/>
      <c r="G414" s="74" t="s">
        <v>64</v>
      </c>
      <c r="H414" s="1519">
        <v>2</v>
      </c>
    </row>
    <row r="415" spans="1:8">
      <c r="A415" s="1488"/>
      <c r="B415" s="1549"/>
      <c r="C415" s="78"/>
      <c r="D415" s="79"/>
      <c r="E415" s="77" t="s">
        <v>11957</v>
      </c>
      <c r="F415" s="49">
        <v>1</v>
      </c>
      <c r="G415" s="1517"/>
      <c r="H415" s="1519"/>
    </row>
    <row r="416" spans="1:8">
      <c r="A416" s="1488"/>
      <c r="B416" s="1549"/>
      <c r="C416" s="78"/>
      <c r="D416" s="79"/>
      <c r="E416" s="77" t="s">
        <v>11958</v>
      </c>
      <c r="F416" s="81">
        <v>1</v>
      </c>
      <c r="G416" s="1517"/>
      <c r="H416" s="1519"/>
    </row>
    <row r="417" spans="1:8">
      <c r="A417" s="1488"/>
      <c r="B417" s="1549"/>
      <c r="C417" s="78"/>
      <c r="D417" s="79"/>
      <c r="E417" s="77"/>
      <c r="F417" s="49">
        <f>SUM(F415:F416)</f>
        <v>2</v>
      </c>
      <c r="G417" s="1517"/>
      <c r="H417" s="1519"/>
    </row>
    <row r="418" spans="1:8">
      <c r="A418" s="1488"/>
      <c r="B418" s="1549"/>
      <c r="C418" s="78"/>
      <c r="D418" s="79"/>
      <c r="E418" s="1511"/>
      <c r="F418" s="1512"/>
      <c r="G418" s="1517"/>
      <c r="H418" s="1519"/>
    </row>
    <row r="419" spans="1:8" ht="26.4">
      <c r="A419" s="1488"/>
      <c r="B419" s="35" t="s">
        <v>2465</v>
      </c>
      <c r="C419" s="35"/>
      <c r="D419" s="120"/>
      <c r="E419" s="53" t="s">
        <v>2466</v>
      </c>
      <c r="F419" s="1038"/>
      <c r="G419" s="1517"/>
      <c r="H419" s="1519"/>
    </row>
    <row r="420" spans="1:8">
      <c r="A420" s="1488"/>
      <c r="B420" s="1596"/>
      <c r="C420" s="373"/>
      <c r="D420" s="374"/>
      <c r="E420" s="38"/>
      <c r="F420" s="1214"/>
      <c r="G420" s="1534"/>
      <c r="H420" s="1541"/>
    </row>
    <row r="421" spans="1:8">
      <c r="A421" s="1488"/>
      <c r="B421" s="1549"/>
      <c r="C421" s="373">
        <v>91041601</v>
      </c>
      <c r="D421" s="374"/>
      <c r="E421" s="38" t="s">
        <v>11959</v>
      </c>
      <c r="F421" s="39"/>
      <c r="G421" s="40" t="s">
        <v>64</v>
      </c>
      <c r="H421" s="1541">
        <v>3</v>
      </c>
    </row>
    <row r="422" spans="1:8">
      <c r="A422" s="34">
        <f>MAX(A$1:A421)+1</f>
        <v>61</v>
      </c>
      <c r="B422" s="1549"/>
      <c r="C422" s="376"/>
      <c r="D422" s="377">
        <v>9104160101</v>
      </c>
      <c r="E422" s="83" t="s">
        <v>11960</v>
      </c>
      <c r="F422" s="73"/>
      <c r="G422" s="74" t="s">
        <v>64</v>
      </c>
      <c r="H422" s="1519">
        <v>3</v>
      </c>
    </row>
    <row r="423" spans="1:8">
      <c r="A423" s="1488"/>
      <c r="B423" s="1549"/>
      <c r="C423" s="376"/>
      <c r="D423" s="377"/>
      <c r="E423" s="77" t="s">
        <v>11961</v>
      </c>
      <c r="F423" s="49">
        <v>3</v>
      </c>
      <c r="G423" s="74"/>
      <c r="H423" s="1519"/>
    </row>
    <row r="424" spans="1:8">
      <c r="A424" s="1488"/>
      <c r="B424" s="1549"/>
      <c r="C424" s="376"/>
      <c r="D424" s="377"/>
      <c r="E424" s="83"/>
      <c r="F424" s="73"/>
      <c r="G424" s="74"/>
      <c r="H424" s="1519"/>
    </row>
    <row r="425" spans="1:8">
      <c r="A425" s="34">
        <f>MAX(A$1:A424)+1</f>
        <v>62</v>
      </c>
      <c r="B425" s="1549"/>
      <c r="C425" s="373">
        <v>91200202</v>
      </c>
      <c r="D425" s="374"/>
      <c r="E425" s="38" t="s">
        <v>11962</v>
      </c>
      <c r="F425" s="39"/>
      <c r="G425" s="40" t="s">
        <v>64</v>
      </c>
      <c r="H425" s="1541">
        <v>3</v>
      </c>
    </row>
    <row r="426" spans="1:8">
      <c r="A426" s="1488"/>
      <c r="B426" s="1549"/>
      <c r="C426" s="376"/>
      <c r="D426" s="377">
        <v>9120020201</v>
      </c>
      <c r="E426" s="83" t="s">
        <v>11963</v>
      </c>
      <c r="F426" s="73"/>
      <c r="G426" s="74" t="s">
        <v>64</v>
      </c>
      <c r="H426" s="1519">
        <v>3</v>
      </c>
    </row>
    <row r="427" spans="1:8">
      <c r="A427" s="1488"/>
      <c r="B427" s="1549"/>
      <c r="C427" s="376"/>
      <c r="D427" s="377"/>
      <c r="E427" s="77" t="s">
        <v>11961</v>
      </c>
      <c r="F427" s="49">
        <v>3</v>
      </c>
      <c r="G427" s="74"/>
      <c r="H427" s="1519"/>
    </row>
    <row r="428" spans="1:8">
      <c r="A428" s="1488"/>
      <c r="B428" s="1549"/>
      <c r="C428" s="376"/>
      <c r="D428" s="377"/>
      <c r="E428" s="83"/>
      <c r="F428" s="73"/>
      <c r="G428" s="74"/>
      <c r="H428" s="1519"/>
    </row>
    <row r="429" spans="1:8">
      <c r="A429" s="34">
        <f>MAX(A$1:A428)+1</f>
        <v>63</v>
      </c>
      <c r="B429" s="1549"/>
      <c r="C429" s="373">
        <v>91260103</v>
      </c>
      <c r="D429" s="374"/>
      <c r="E429" s="38" t="s">
        <v>11964</v>
      </c>
      <c r="F429" s="39"/>
      <c r="G429" s="40" t="s">
        <v>64</v>
      </c>
      <c r="H429" s="1541">
        <v>11</v>
      </c>
    </row>
    <row r="430" spans="1:8">
      <c r="A430" s="1488"/>
      <c r="B430" s="1549"/>
      <c r="C430" s="376"/>
      <c r="D430" s="377">
        <v>9126010301</v>
      </c>
      <c r="E430" s="83" t="s">
        <v>11965</v>
      </c>
      <c r="F430" s="73"/>
      <c r="G430" s="74" t="s">
        <v>64</v>
      </c>
      <c r="H430" s="1519">
        <v>5</v>
      </c>
    </row>
    <row r="431" spans="1:8">
      <c r="A431" s="1488"/>
      <c r="B431" s="1549"/>
      <c r="C431" s="376"/>
      <c r="D431" s="377"/>
      <c r="E431" s="77" t="s">
        <v>11966</v>
      </c>
      <c r="F431" s="49">
        <v>5</v>
      </c>
      <c r="G431" s="74"/>
      <c r="H431" s="1519"/>
    </row>
    <row r="432" spans="1:8">
      <c r="A432" s="1488"/>
      <c r="B432" s="1549"/>
      <c r="C432" s="376"/>
      <c r="D432" s="377"/>
      <c r="E432" s="83"/>
      <c r="F432" s="73"/>
      <c r="G432" s="74"/>
      <c r="H432" s="1519"/>
    </row>
    <row r="433" spans="1:8">
      <c r="A433" s="1488"/>
      <c r="B433" s="1549"/>
      <c r="C433" s="376"/>
      <c r="D433" s="377">
        <v>9126010305</v>
      </c>
      <c r="E433" s="83" t="s">
        <v>11967</v>
      </c>
      <c r="F433" s="73"/>
      <c r="G433" s="74" t="s">
        <v>64</v>
      </c>
      <c r="H433" s="1519">
        <v>6</v>
      </c>
    </row>
    <row r="434" spans="1:8">
      <c r="A434" s="1488"/>
      <c r="B434" s="1549"/>
      <c r="C434" s="376"/>
      <c r="D434" s="377"/>
      <c r="E434" s="77" t="s">
        <v>11968</v>
      </c>
      <c r="F434" s="49">
        <v>6</v>
      </c>
      <c r="G434" s="74"/>
      <c r="H434" s="1519"/>
    </row>
    <row r="435" spans="1:8" ht="14.4" thickBot="1">
      <c r="A435" s="1520"/>
      <c r="B435" s="1598"/>
      <c r="C435" s="1599"/>
      <c r="D435" s="1600"/>
      <c r="E435" s="1601"/>
      <c r="F435" s="1602"/>
      <c r="G435" s="1603"/>
      <c r="H435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7">
    <tabColor rgb="FF0070C0"/>
  </sheetPr>
  <dimension ref="A1:J107"/>
  <sheetViews>
    <sheetView showGridLines="0" workbookViewId="0">
      <selection activeCell="H3" sqref="H3:H4"/>
    </sheetView>
  </sheetViews>
  <sheetFormatPr defaultRowHeight="13.8"/>
  <cols>
    <col min="1" max="1" width="4.69921875" style="1726" customWidth="1"/>
    <col min="2" max="2" width="9.19921875" style="1726" customWidth="1"/>
    <col min="3" max="3" width="9" style="1726" customWidth="1"/>
    <col min="4" max="4" width="10.8984375" style="1726" customWidth="1"/>
    <col min="5" max="5" width="52.69921875" style="1726" customWidth="1"/>
    <col min="6" max="6" width="9.8984375" style="2206" customWidth="1"/>
    <col min="7" max="7" width="5.69921875" style="1726" customWidth="1"/>
    <col min="8" max="8" width="10.09765625" style="2252" customWidth="1"/>
    <col min="9" max="9" width="9.09765625" style="1726"/>
    <col min="11" max="252" width="9.09765625" style="1726"/>
    <col min="253" max="253" width="4.69921875" style="1726" customWidth="1"/>
    <col min="254" max="254" width="9.19921875" style="1726" customWidth="1"/>
    <col min="255" max="255" width="9" style="1726" customWidth="1"/>
    <col min="256" max="256" width="10.8984375" style="1726" customWidth="1"/>
    <col min="257" max="257" width="52.69921875" style="1726" customWidth="1"/>
    <col min="258" max="258" width="9.8984375" style="1726" customWidth="1"/>
    <col min="259" max="259" width="5.69921875" style="1726" customWidth="1"/>
    <col min="260" max="260" width="10.09765625" style="1726" customWidth="1"/>
    <col min="261" max="262" width="10.69921875" style="1726" customWidth="1"/>
    <col min="263" max="263" width="10.59765625" style="1726" customWidth="1"/>
    <col min="264" max="508" width="9.09765625" style="1726"/>
    <col min="509" max="509" width="4.69921875" style="1726" customWidth="1"/>
    <col min="510" max="510" width="9.19921875" style="1726" customWidth="1"/>
    <col min="511" max="511" width="9" style="1726" customWidth="1"/>
    <col min="512" max="512" width="10.8984375" style="1726" customWidth="1"/>
    <col min="513" max="513" width="52.69921875" style="1726" customWidth="1"/>
    <col min="514" max="514" width="9.8984375" style="1726" customWidth="1"/>
    <col min="515" max="515" width="5.69921875" style="1726" customWidth="1"/>
    <col min="516" max="516" width="10.09765625" style="1726" customWidth="1"/>
    <col min="517" max="518" width="10.69921875" style="1726" customWidth="1"/>
    <col min="519" max="519" width="10.59765625" style="1726" customWidth="1"/>
    <col min="520" max="764" width="9.09765625" style="1726"/>
    <col min="765" max="765" width="4.69921875" style="1726" customWidth="1"/>
    <col min="766" max="766" width="9.19921875" style="1726" customWidth="1"/>
    <col min="767" max="767" width="9" style="1726" customWidth="1"/>
    <col min="768" max="768" width="10.8984375" style="1726" customWidth="1"/>
    <col min="769" max="769" width="52.69921875" style="1726" customWidth="1"/>
    <col min="770" max="770" width="9.8984375" style="1726" customWidth="1"/>
    <col min="771" max="771" width="5.69921875" style="1726" customWidth="1"/>
    <col min="772" max="772" width="10.09765625" style="1726" customWidth="1"/>
    <col min="773" max="774" width="10.69921875" style="1726" customWidth="1"/>
    <col min="775" max="775" width="10.59765625" style="1726" customWidth="1"/>
    <col min="776" max="1020" width="9.09765625" style="1726"/>
    <col min="1021" max="1021" width="4.69921875" style="1726" customWidth="1"/>
    <col min="1022" max="1022" width="9.19921875" style="1726" customWidth="1"/>
    <col min="1023" max="1023" width="9" style="1726" customWidth="1"/>
    <col min="1024" max="1024" width="10.8984375" style="1726" customWidth="1"/>
    <col min="1025" max="1025" width="52.69921875" style="1726" customWidth="1"/>
    <col min="1026" max="1026" width="9.8984375" style="1726" customWidth="1"/>
    <col min="1027" max="1027" width="5.69921875" style="1726" customWidth="1"/>
    <col min="1028" max="1028" width="10.09765625" style="1726" customWidth="1"/>
    <col min="1029" max="1030" width="10.69921875" style="1726" customWidth="1"/>
    <col min="1031" max="1031" width="10.59765625" style="1726" customWidth="1"/>
    <col min="1032" max="1276" width="9.09765625" style="1726"/>
    <col min="1277" max="1277" width="4.69921875" style="1726" customWidth="1"/>
    <col min="1278" max="1278" width="9.19921875" style="1726" customWidth="1"/>
    <col min="1279" max="1279" width="9" style="1726" customWidth="1"/>
    <col min="1280" max="1280" width="10.8984375" style="1726" customWidth="1"/>
    <col min="1281" max="1281" width="52.69921875" style="1726" customWidth="1"/>
    <col min="1282" max="1282" width="9.8984375" style="1726" customWidth="1"/>
    <col min="1283" max="1283" width="5.69921875" style="1726" customWidth="1"/>
    <col min="1284" max="1284" width="10.09765625" style="1726" customWidth="1"/>
    <col min="1285" max="1286" width="10.69921875" style="1726" customWidth="1"/>
    <col min="1287" max="1287" width="10.59765625" style="1726" customWidth="1"/>
    <col min="1288" max="1532" width="9.09765625" style="1726"/>
    <col min="1533" max="1533" width="4.69921875" style="1726" customWidth="1"/>
    <col min="1534" max="1534" width="9.19921875" style="1726" customWidth="1"/>
    <col min="1535" max="1535" width="9" style="1726" customWidth="1"/>
    <col min="1536" max="1536" width="10.8984375" style="1726" customWidth="1"/>
    <col min="1537" max="1537" width="52.69921875" style="1726" customWidth="1"/>
    <col min="1538" max="1538" width="9.8984375" style="1726" customWidth="1"/>
    <col min="1539" max="1539" width="5.69921875" style="1726" customWidth="1"/>
    <col min="1540" max="1540" width="10.09765625" style="1726" customWidth="1"/>
    <col min="1541" max="1542" width="10.69921875" style="1726" customWidth="1"/>
    <col min="1543" max="1543" width="10.59765625" style="1726" customWidth="1"/>
    <col min="1544" max="1788" width="9.09765625" style="1726"/>
    <col min="1789" max="1789" width="4.69921875" style="1726" customWidth="1"/>
    <col min="1790" max="1790" width="9.19921875" style="1726" customWidth="1"/>
    <col min="1791" max="1791" width="9" style="1726" customWidth="1"/>
    <col min="1792" max="1792" width="10.8984375" style="1726" customWidth="1"/>
    <col min="1793" max="1793" width="52.69921875" style="1726" customWidth="1"/>
    <col min="1794" max="1794" width="9.8984375" style="1726" customWidth="1"/>
    <col min="1795" max="1795" width="5.69921875" style="1726" customWidth="1"/>
    <col min="1796" max="1796" width="10.09765625" style="1726" customWidth="1"/>
    <col min="1797" max="1798" width="10.69921875" style="1726" customWidth="1"/>
    <col min="1799" max="1799" width="10.59765625" style="1726" customWidth="1"/>
    <col min="1800" max="2044" width="9.09765625" style="1726"/>
    <col min="2045" max="2045" width="4.69921875" style="1726" customWidth="1"/>
    <col min="2046" max="2046" width="9.19921875" style="1726" customWidth="1"/>
    <col min="2047" max="2047" width="9" style="1726" customWidth="1"/>
    <col min="2048" max="2048" width="10.8984375" style="1726" customWidth="1"/>
    <col min="2049" max="2049" width="52.69921875" style="1726" customWidth="1"/>
    <col min="2050" max="2050" width="9.8984375" style="1726" customWidth="1"/>
    <col min="2051" max="2051" width="5.69921875" style="1726" customWidth="1"/>
    <col min="2052" max="2052" width="10.09765625" style="1726" customWidth="1"/>
    <col min="2053" max="2054" width="10.69921875" style="1726" customWidth="1"/>
    <col min="2055" max="2055" width="10.59765625" style="1726" customWidth="1"/>
    <col min="2056" max="2300" width="9.09765625" style="1726"/>
    <col min="2301" max="2301" width="4.69921875" style="1726" customWidth="1"/>
    <col min="2302" max="2302" width="9.19921875" style="1726" customWidth="1"/>
    <col min="2303" max="2303" width="9" style="1726" customWidth="1"/>
    <col min="2304" max="2304" width="10.8984375" style="1726" customWidth="1"/>
    <col min="2305" max="2305" width="52.69921875" style="1726" customWidth="1"/>
    <col min="2306" max="2306" width="9.8984375" style="1726" customWidth="1"/>
    <col min="2307" max="2307" width="5.69921875" style="1726" customWidth="1"/>
    <col min="2308" max="2308" width="10.09765625" style="1726" customWidth="1"/>
    <col min="2309" max="2310" width="10.69921875" style="1726" customWidth="1"/>
    <col min="2311" max="2311" width="10.59765625" style="1726" customWidth="1"/>
    <col min="2312" max="2556" width="9.09765625" style="1726"/>
    <col min="2557" max="2557" width="4.69921875" style="1726" customWidth="1"/>
    <col min="2558" max="2558" width="9.19921875" style="1726" customWidth="1"/>
    <col min="2559" max="2559" width="9" style="1726" customWidth="1"/>
    <col min="2560" max="2560" width="10.8984375" style="1726" customWidth="1"/>
    <col min="2561" max="2561" width="52.69921875" style="1726" customWidth="1"/>
    <col min="2562" max="2562" width="9.8984375" style="1726" customWidth="1"/>
    <col min="2563" max="2563" width="5.69921875" style="1726" customWidth="1"/>
    <col min="2564" max="2564" width="10.09765625" style="1726" customWidth="1"/>
    <col min="2565" max="2566" width="10.69921875" style="1726" customWidth="1"/>
    <col min="2567" max="2567" width="10.59765625" style="1726" customWidth="1"/>
    <col min="2568" max="2812" width="9.09765625" style="1726"/>
    <col min="2813" max="2813" width="4.69921875" style="1726" customWidth="1"/>
    <col min="2814" max="2814" width="9.19921875" style="1726" customWidth="1"/>
    <col min="2815" max="2815" width="9" style="1726" customWidth="1"/>
    <col min="2816" max="2816" width="10.8984375" style="1726" customWidth="1"/>
    <col min="2817" max="2817" width="52.69921875" style="1726" customWidth="1"/>
    <col min="2818" max="2818" width="9.8984375" style="1726" customWidth="1"/>
    <col min="2819" max="2819" width="5.69921875" style="1726" customWidth="1"/>
    <col min="2820" max="2820" width="10.09765625" style="1726" customWidth="1"/>
    <col min="2821" max="2822" width="10.69921875" style="1726" customWidth="1"/>
    <col min="2823" max="2823" width="10.59765625" style="1726" customWidth="1"/>
    <col min="2824" max="3068" width="9.09765625" style="1726"/>
    <col min="3069" max="3069" width="4.69921875" style="1726" customWidth="1"/>
    <col min="3070" max="3070" width="9.19921875" style="1726" customWidth="1"/>
    <col min="3071" max="3071" width="9" style="1726" customWidth="1"/>
    <col min="3072" max="3072" width="10.8984375" style="1726" customWidth="1"/>
    <col min="3073" max="3073" width="52.69921875" style="1726" customWidth="1"/>
    <col min="3074" max="3074" width="9.8984375" style="1726" customWidth="1"/>
    <col min="3075" max="3075" width="5.69921875" style="1726" customWidth="1"/>
    <col min="3076" max="3076" width="10.09765625" style="1726" customWidth="1"/>
    <col min="3077" max="3078" width="10.69921875" style="1726" customWidth="1"/>
    <col min="3079" max="3079" width="10.59765625" style="1726" customWidth="1"/>
    <col min="3080" max="3324" width="9.09765625" style="1726"/>
    <col min="3325" max="3325" width="4.69921875" style="1726" customWidth="1"/>
    <col min="3326" max="3326" width="9.19921875" style="1726" customWidth="1"/>
    <col min="3327" max="3327" width="9" style="1726" customWidth="1"/>
    <col min="3328" max="3328" width="10.8984375" style="1726" customWidth="1"/>
    <col min="3329" max="3329" width="52.69921875" style="1726" customWidth="1"/>
    <col min="3330" max="3330" width="9.8984375" style="1726" customWidth="1"/>
    <col min="3331" max="3331" width="5.69921875" style="1726" customWidth="1"/>
    <col min="3332" max="3332" width="10.09765625" style="1726" customWidth="1"/>
    <col min="3333" max="3334" width="10.69921875" style="1726" customWidth="1"/>
    <col min="3335" max="3335" width="10.59765625" style="1726" customWidth="1"/>
    <col min="3336" max="3580" width="9.09765625" style="1726"/>
    <col min="3581" max="3581" width="4.69921875" style="1726" customWidth="1"/>
    <col min="3582" max="3582" width="9.19921875" style="1726" customWidth="1"/>
    <col min="3583" max="3583" width="9" style="1726" customWidth="1"/>
    <col min="3584" max="3584" width="10.8984375" style="1726" customWidth="1"/>
    <col min="3585" max="3585" width="52.69921875" style="1726" customWidth="1"/>
    <col min="3586" max="3586" width="9.8984375" style="1726" customWidth="1"/>
    <col min="3587" max="3587" width="5.69921875" style="1726" customWidth="1"/>
    <col min="3588" max="3588" width="10.09765625" style="1726" customWidth="1"/>
    <col min="3589" max="3590" width="10.69921875" style="1726" customWidth="1"/>
    <col min="3591" max="3591" width="10.59765625" style="1726" customWidth="1"/>
    <col min="3592" max="3836" width="9.09765625" style="1726"/>
    <col min="3837" max="3837" width="4.69921875" style="1726" customWidth="1"/>
    <col min="3838" max="3838" width="9.19921875" style="1726" customWidth="1"/>
    <col min="3839" max="3839" width="9" style="1726" customWidth="1"/>
    <col min="3840" max="3840" width="10.8984375" style="1726" customWidth="1"/>
    <col min="3841" max="3841" width="52.69921875" style="1726" customWidth="1"/>
    <col min="3842" max="3842" width="9.8984375" style="1726" customWidth="1"/>
    <col min="3843" max="3843" width="5.69921875" style="1726" customWidth="1"/>
    <col min="3844" max="3844" width="10.09765625" style="1726" customWidth="1"/>
    <col min="3845" max="3846" width="10.69921875" style="1726" customWidth="1"/>
    <col min="3847" max="3847" width="10.59765625" style="1726" customWidth="1"/>
    <col min="3848" max="4092" width="9.09765625" style="1726"/>
    <col min="4093" max="4093" width="4.69921875" style="1726" customWidth="1"/>
    <col min="4094" max="4094" width="9.19921875" style="1726" customWidth="1"/>
    <col min="4095" max="4095" width="9" style="1726" customWidth="1"/>
    <col min="4096" max="4096" width="10.8984375" style="1726" customWidth="1"/>
    <col min="4097" max="4097" width="52.69921875" style="1726" customWidth="1"/>
    <col min="4098" max="4098" width="9.8984375" style="1726" customWidth="1"/>
    <col min="4099" max="4099" width="5.69921875" style="1726" customWidth="1"/>
    <col min="4100" max="4100" width="10.09765625" style="1726" customWidth="1"/>
    <col min="4101" max="4102" width="10.69921875" style="1726" customWidth="1"/>
    <col min="4103" max="4103" width="10.59765625" style="1726" customWidth="1"/>
    <col min="4104" max="4348" width="9.09765625" style="1726"/>
    <col min="4349" max="4349" width="4.69921875" style="1726" customWidth="1"/>
    <col min="4350" max="4350" width="9.19921875" style="1726" customWidth="1"/>
    <col min="4351" max="4351" width="9" style="1726" customWidth="1"/>
    <col min="4352" max="4352" width="10.8984375" style="1726" customWidth="1"/>
    <col min="4353" max="4353" width="52.69921875" style="1726" customWidth="1"/>
    <col min="4354" max="4354" width="9.8984375" style="1726" customWidth="1"/>
    <col min="4355" max="4355" width="5.69921875" style="1726" customWidth="1"/>
    <col min="4356" max="4356" width="10.09765625" style="1726" customWidth="1"/>
    <col min="4357" max="4358" width="10.69921875" style="1726" customWidth="1"/>
    <col min="4359" max="4359" width="10.59765625" style="1726" customWidth="1"/>
    <col min="4360" max="4604" width="9.09765625" style="1726"/>
    <col min="4605" max="4605" width="4.69921875" style="1726" customWidth="1"/>
    <col min="4606" max="4606" width="9.19921875" style="1726" customWidth="1"/>
    <col min="4607" max="4607" width="9" style="1726" customWidth="1"/>
    <col min="4608" max="4608" width="10.8984375" style="1726" customWidth="1"/>
    <col min="4609" max="4609" width="52.69921875" style="1726" customWidth="1"/>
    <col min="4610" max="4610" width="9.8984375" style="1726" customWidth="1"/>
    <col min="4611" max="4611" width="5.69921875" style="1726" customWidth="1"/>
    <col min="4612" max="4612" width="10.09765625" style="1726" customWidth="1"/>
    <col min="4613" max="4614" width="10.69921875" style="1726" customWidth="1"/>
    <col min="4615" max="4615" width="10.59765625" style="1726" customWidth="1"/>
    <col min="4616" max="4860" width="9.09765625" style="1726"/>
    <col min="4861" max="4861" width="4.69921875" style="1726" customWidth="1"/>
    <col min="4862" max="4862" width="9.19921875" style="1726" customWidth="1"/>
    <col min="4863" max="4863" width="9" style="1726" customWidth="1"/>
    <col min="4864" max="4864" width="10.8984375" style="1726" customWidth="1"/>
    <col min="4865" max="4865" width="52.69921875" style="1726" customWidth="1"/>
    <col min="4866" max="4866" width="9.8984375" style="1726" customWidth="1"/>
    <col min="4867" max="4867" width="5.69921875" style="1726" customWidth="1"/>
    <col min="4868" max="4868" width="10.09765625" style="1726" customWidth="1"/>
    <col min="4869" max="4870" width="10.69921875" style="1726" customWidth="1"/>
    <col min="4871" max="4871" width="10.59765625" style="1726" customWidth="1"/>
    <col min="4872" max="5116" width="9.09765625" style="1726"/>
    <col min="5117" max="5117" width="4.69921875" style="1726" customWidth="1"/>
    <col min="5118" max="5118" width="9.19921875" style="1726" customWidth="1"/>
    <col min="5119" max="5119" width="9" style="1726" customWidth="1"/>
    <col min="5120" max="5120" width="10.8984375" style="1726" customWidth="1"/>
    <col min="5121" max="5121" width="52.69921875" style="1726" customWidth="1"/>
    <col min="5122" max="5122" width="9.8984375" style="1726" customWidth="1"/>
    <col min="5123" max="5123" width="5.69921875" style="1726" customWidth="1"/>
    <col min="5124" max="5124" width="10.09765625" style="1726" customWidth="1"/>
    <col min="5125" max="5126" width="10.69921875" style="1726" customWidth="1"/>
    <col min="5127" max="5127" width="10.59765625" style="1726" customWidth="1"/>
    <col min="5128" max="5372" width="9.09765625" style="1726"/>
    <col min="5373" max="5373" width="4.69921875" style="1726" customWidth="1"/>
    <col min="5374" max="5374" width="9.19921875" style="1726" customWidth="1"/>
    <col min="5375" max="5375" width="9" style="1726" customWidth="1"/>
    <col min="5376" max="5376" width="10.8984375" style="1726" customWidth="1"/>
    <col min="5377" max="5377" width="52.69921875" style="1726" customWidth="1"/>
    <col min="5378" max="5378" width="9.8984375" style="1726" customWidth="1"/>
    <col min="5379" max="5379" width="5.69921875" style="1726" customWidth="1"/>
    <col min="5380" max="5380" width="10.09765625" style="1726" customWidth="1"/>
    <col min="5381" max="5382" width="10.69921875" style="1726" customWidth="1"/>
    <col min="5383" max="5383" width="10.59765625" style="1726" customWidth="1"/>
    <col min="5384" max="5628" width="9.09765625" style="1726"/>
    <col min="5629" max="5629" width="4.69921875" style="1726" customWidth="1"/>
    <col min="5630" max="5630" width="9.19921875" style="1726" customWidth="1"/>
    <col min="5631" max="5631" width="9" style="1726" customWidth="1"/>
    <col min="5632" max="5632" width="10.8984375" style="1726" customWidth="1"/>
    <col min="5633" max="5633" width="52.69921875" style="1726" customWidth="1"/>
    <col min="5634" max="5634" width="9.8984375" style="1726" customWidth="1"/>
    <col min="5635" max="5635" width="5.69921875" style="1726" customWidth="1"/>
    <col min="5636" max="5636" width="10.09765625" style="1726" customWidth="1"/>
    <col min="5637" max="5638" width="10.69921875" style="1726" customWidth="1"/>
    <col min="5639" max="5639" width="10.59765625" style="1726" customWidth="1"/>
    <col min="5640" max="5884" width="9.09765625" style="1726"/>
    <col min="5885" max="5885" width="4.69921875" style="1726" customWidth="1"/>
    <col min="5886" max="5886" width="9.19921875" style="1726" customWidth="1"/>
    <col min="5887" max="5887" width="9" style="1726" customWidth="1"/>
    <col min="5888" max="5888" width="10.8984375" style="1726" customWidth="1"/>
    <col min="5889" max="5889" width="52.69921875" style="1726" customWidth="1"/>
    <col min="5890" max="5890" width="9.8984375" style="1726" customWidth="1"/>
    <col min="5891" max="5891" width="5.69921875" style="1726" customWidth="1"/>
    <col min="5892" max="5892" width="10.09765625" style="1726" customWidth="1"/>
    <col min="5893" max="5894" width="10.69921875" style="1726" customWidth="1"/>
    <col min="5895" max="5895" width="10.59765625" style="1726" customWidth="1"/>
    <col min="5896" max="6140" width="9.09765625" style="1726"/>
    <col min="6141" max="6141" width="4.69921875" style="1726" customWidth="1"/>
    <col min="6142" max="6142" width="9.19921875" style="1726" customWidth="1"/>
    <col min="6143" max="6143" width="9" style="1726" customWidth="1"/>
    <col min="6144" max="6144" width="10.8984375" style="1726" customWidth="1"/>
    <col min="6145" max="6145" width="52.69921875" style="1726" customWidth="1"/>
    <col min="6146" max="6146" width="9.8984375" style="1726" customWidth="1"/>
    <col min="6147" max="6147" width="5.69921875" style="1726" customWidth="1"/>
    <col min="6148" max="6148" width="10.09765625" style="1726" customWidth="1"/>
    <col min="6149" max="6150" width="10.69921875" style="1726" customWidth="1"/>
    <col min="6151" max="6151" width="10.59765625" style="1726" customWidth="1"/>
    <col min="6152" max="6396" width="9.09765625" style="1726"/>
    <col min="6397" max="6397" width="4.69921875" style="1726" customWidth="1"/>
    <col min="6398" max="6398" width="9.19921875" style="1726" customWidth="1"/>
    <col min="6399" max="6399" width="9" style="1726" customWidth="1"/>
    <col min="6400" max="6400" width="10.8984375" style="1726" customWidth="1"/>
    <col min="6401" max="6401" width="52.69921875" style="1726" customWidth="1"/>
    <col min="6402" max="6402" width="9.8984375" style="1726" customWidth="1"/>
    <col min="6403" max="6403" width="5.69921875" style="1726" customWidth="1"/>
    <col min="6404" max="6404" width="10.09765625" style="1726" customWidth="1"/>
    <col min="6405" max="6406" width="10.69921875" style="1726" customWidth="1"/>
    <col min="6407" max="6407" width="10.59765625" style="1726" customWidth="1"/>
    <col min="6408" max="6652" width="9.09765625" style="1726"/>
    <col min="6653" max="6653" width="4.69921875" style="1726" customWidth="1"/>
    <col min="6654" max="6654" width="9.19921875" style="1726" customWidth="1"/>
    <col min="6655" max="6655" width="9" style="1726" customWidth="1"/>
    <col min="6656" max="6656" width="10.8984375" style="1726" customWidth="1"/>
    <col min="6657" max="6657" width="52.69921875" style="1726" customWidth="1"/>
    <col min="6658" max="6658" width="9.8984375" style="1726" customWidth="1"/>
    <col min="6659" max="6659" width="5.69921875" style="1726" customWidth="1"/>
    <col min="6660" max="6660" width="10.09765625" style="1726" customWidth="1"/>
    <col min="6661" max="6662" width="10.69921875" style="1726" customWidth="1"/>
    <col min="6663" max="6663" width="10.59765625" style="1726" customWidth="1"/>
    <col min="6664" max="6908" width="9.09765625" style="1726"/>
    <col min="6909" max="6909" width="4.69921875" style="1726" customWidth="1"/>
    <col min="6910" max="6910" width="9.19921875" style="1726" customWidth="1"/>
    <col min="6911" max="6911" width="9" style="1726" customWidth="1"/>
    <col min="6912" max="6912" width="10.8984375" style="1726" customWidth="1"/>
    <col min="6913" max="6913" width="52.69921875" style="1726" customWidth="1"/>
    <col min="6914" max="6914" width="9.8984375" style="1726" customWidth="1"/>
    <col min="6915" max="6915" width="5.69921875" style="1726" customWidth="1"/>
    <col min="6916" max="6916" width="10.09765625" style="1726" customWidth="1"/>
    <col min="6917" max="6918" width="10.69921875" style="1726" customWidth="1"/>
    <col min="6919" max="6919" width="10.59765625" style="1726" customWidth="1"/>
    <col min="6920" max="7164" width="9.09765625" style="1726"/>
    <col min="7165" max="7165" width="4.69921875" style="1726" customWidth="1"/>
    <col min="7166" max="7166" width="9.19921875" style="1726" customWidth="1"/>
    <col min="7167" max="7167" width="9" style="1726" customWidth="1"/>
    <col min="7168" max="7168" width="10.8984375" style="1726" customWidth="1"/>
    <col min="7169" max="7169" width="52.69921875" style="1726" customWidth="1"/>
    <col min="7170" max="7170" width="9.8984375" style="1726" customWidth="1"/>
    <col min="7171" max="7171" width="5.69921875" style="1726" customWidth="1"/>
    <col min="7172" max="7172" width="10.09765625" style="1726" customWidth="1"/>
    <col min="7173" max="7174" width="10.69921875" style="1726" customWidth="1"/>
    <col min="7175" max="7175" width="10.59765625" style="1726" customWidth="1"/>
    <col min="7176" max="7420" width="9.09765625" style="1726"/>
    <col min="7421" max="7421" width="4.69921875" style="1726" customWidth="1"/>
    <col min="7422" max="7422" width="9.19921875" style="1726" customWidth="1"/>
    <col min="7423" max="7423" width="9" style="1726" customWidth="1"/>
    <col min="7424" max="7424" width="10.8984375" style="1726" customWidth="1"/>
    <col min="7425" max="7425" width="52.69921875" style="1726" customWidth="1"/>
    <col min="7426" max="7426" width="9.8984375" style="1726" customWidth="1"/>
    <col min="7427" max="7427" width="5.69921875" style="1726" customWidth="1"/>
    <col min="7428" max="7428" width="10.09765625" style="1726" customWidth="1"/>
    <col min="7429" max="7430" width="10.69921875" style="1726" customWidth="1"/>
    <col min="7431" max="7431" width="10.59765625" style="1726" customWidth="1"/>
    <col min="7432" max="7676" width="9.09765625" style="1726"/>
    <col min="7677" max="7677" width="4.69921875" style="1726" customWidth="1"/>
    <col min="7678" max="7678" width="9.19921875" style="1726" customWidth="1"/>
    <col min="7679" max="7679" width="9" style="1726" customWidth="1"/>
    <col min="7680" max="7680" width="10.8984375" style="1726" customWidth="1"/>
    <col min="7681" max="7681" width="52.69921875" style="1726" customWidth="1"/>
    <col min="7682" max="7682" width="9.8984375" style="1726" customWidth="1"/>
    <col min="7683" max="7683" width="5.69921875" style="1726" customWidth="1"/>
    <col min="7684" max="7684" width="10.09765625" style="1726" customWidth="1"/>
    <col min="7685" max="7686" width="10.69921875" style="1726" customWidth="1"/>
    <col min="7687" max="7687" width="10.59765625" style="1726" customWidth="1"/>
    <col min="7688" max="7932" width="9.09765625" style="1726"/>
    <col min="7933" max="7933" width="4.69921875" style="1726" customWidth="1"/>
    <col min="7934" max="7934" width="9.19921875" style="1726" customWidth="1"/>
    <col min="7935" max="7935" width="9" style="1726" customWidth="1"/>
    <col min="7936" max="7936" width="10.8984375" style="1726" customWidth="1"/>
    <col min="7937" max="7937" width="52.69921875" style="1726" customWidth="1"/>
    <col min="7938" max="7938" width="9.8984375" style="1726" customWidth="1"/>
    <col min="7939" max="7939" width="5.69921875" style="1726" customWidth="1"/>
    <col min="7940" max="7940" width="10.09765625" style="1726" customWidth="1"/>
    <col min="7941" max="7942" width="10.69921875" style="1726" customWidth="1"/>
    <col min="7943" max="7943" width="10.59765625" style="1726" customWidth="1"/>
    <col min="7944" max="8188" width="9.09765625" style="1726"/>
    <col min="8189" max="8189" width="4.69921875" style="1726" customWidth="1"/>
    <col min="8190" max="8190" width="9.19921875" style="1726" customWidth="1"/>
    <col min="8191" max="8191" width="9" style="1726" customWidth="1"/>
    <col min="8192" max="8192" width="10.8984375" style="1726" customWidth="1"/>
    <col min="8193" max="8193" width="52.69921875" style="1726" customWidth="1"/>
    <col min="8194" max="8194" width="9.8984375" style="1726" customWidth="1"/>
    <col min="8195" max="8195" width="5.69921875" style="1726" customWidth="1"/>
    <col min="8196" max="8196" width="10.09765625" style="1726" customWidth="1"/>
    <col min="8197" max="8198" width="10.69921875" style="1726" customWidth="1"/>
    <col min="8199" max="8199" width="10.59765625" style="1726" customWidth="1"/>
    <col min="8200" max="8444" width="9.09765625" style="1726"/>
    <col min="8445" max="8445" width="4.69921875" style="1726" customWidth="1"/>
    <col min="8446" max="8446" width="9.19921875" style="1726" customWidth="1"/>
    <col min="8447" max="8447" width="9" style="1726" customWidth="1"/>
    <col min="8448" max="8448" width="10.8984375" style="1726" customWidth="1"/>
    <col min="8449" max="8449" width="52.69921875" style="1726" customWidth="1"/>
    <col min="8450" max="8450" width="9.8984375" style="1726" customWidth="1"/>
    <col min="8451" max="8451" width="5.69921875" style="1726" customWidth="1"/>
    <col min="8452" max="8452" width="10.09765625" style="1726" customWidth="1"/>
    <col min="8453" max="8454" width="10.69921875" style="1726" customWidth="1"/>
    <col min="8455" max="8455" width="10.59765625" style="1726" customWidth="1"/>
    <col min="8456" max="8700" width="9.09765625" style="1726"/>
    <col min="8701" max="8701" width="4.69921875" style="1726" customWidth="1"/>
    <col min="8702" max="8702" width="9.19921875" style="1726" customWidth="1"/>
    <col min="8703" max="8703" width="9" style="1726" customWidth="1"/>
    <col min="8704" max="8704" width="10.8984375" style="1726" customWidth="1"/>
    <col min="8705" max="8705" width="52.69921875" style="1726" customWidth="1"/>
    <col min="8706" max="8706" width="9.8984375" style="1726" customWidth="1"/>
    <col min="8707" max="8707" width="5.69921875" style="1726" customWidth="1"/>
    <col min="8708" max="8708" width="10.09765625" style="1726" customWidth="1"/>
    <col min="8709" max="8710" width="10.69921875" style="1726" customWidth="1"/>
    <col min="8711" max="8711" width="10.59765625" style="1726" customWidth="1"/>
    <col min="8712" max="8956" width="9.09765625" style="1726"/>
    <col min="8957" max="8957" width="4.69921875" style="1726" customWidth="1"/>
    <col min="8958" max="8958" width="9.19921875" style="1726" customWidth="1"/>
    <col min="8959" max="8959" width="9" style="1726" customWidth="1"/>
    <col min="8960" max="8960" width="10.8984375" style="1726" customWidth="1"/>
    <col min="8961" max="8961" width="52.69921875" style="1726" customWidth="1"/>
    <col min="8962" max="8962" width="9.8984375" style="1726" customWidth="1"/>
    <col min="8963" max="8963" width="5.69921875" style="1726" customWidth="1"/>
    <col min="8964" max="8964" width="10.09765625" style="1726" customWidth="1"/>
    <col min="8965" max="8966" width="10.69921875" style="1726" customWidth="1"/>
    <col min="8967" max="8967" width="10.59765625" style="1726" customWidth="1"/>
    <col min="8968" max="9212" width="9.09765625" style="1726"/>
    <col min="9213" max="9213" width="4.69921875" style="1726" customWidth="1"/>
    <col min="9214" max="9214" width="9.19921875" style="1726" customWidth="1"/>
    <col min="9215" max="9215" width="9" style="1726" customWidth="1"/>
    <col min="9216" max="9216" width="10.8984375" style="1726" customWidth="1"/>
    <col min="9217" max="9217" width="52.69921875" style="1726" customWidth="1"/>
    <col min="9218" max="9218" width="9.8984375" style="1726" customWidth="1"/>
    <col min="9219" max="9219" width="5.69921875" style="1726" customWidth="1"/>
    <col min="9220" max="9220" width="10.09765625" style="1726" customWidth="1"/>
    <col min="9221" max="9222" width="10.69921875" style="1726" customWidth="1"/>
    <col min="9223" max="9223" width="10.59765625" style="1726" customWidth="1"/>
    <col min="9224" max="9468" width="9.09765625" style="1726"/>
    <col min="9469" max="9469" width="4.69921875" style="1726" customWidth="1"/>
    <col min="9470" max="9470" width="9.19921875" style="1726" customWidth="1"/>
    <col min="9471" max="9471" width="9" style="1726" customWidth="1"/>
    <col min="9472" max="9472" width="10.8984375" style="1726" customWidth="1"/>
    <col min="9473" max="9473" width="52.69921875" style="1726" customWidth="1"/>
    <col min="9474" max="9474" width="9.8984375" style="1726" customWidth="1"/>
    <col min="9475" max="9475" width="5.69921875" style="1726" customWidth="1"/>
    <col min="9476" max="9476" width="10.09765625" style="1726" customWidth="1"/>
    <col min="9477" max="9478" width="10.69921875" style="1726" customWidth="1"/>
    <col min="9479" max="9479" width="10.59765625" style="1726" customWidth="1"/>
    <col min="9480" max="9724" width="9.09765625" style="1726"/>
    <col min="9725" max="9725" width="4.69921875" style="1726" customWidth="1"/>
    <col min="9726" max="9726" width="9.19921875" style="1726" customWidth="1"/>
    <col min="9727" max="9727" width="9" style="1726" customWidth="1"/>
    <col min="9728" max="9728" width="10.8984375" style="1726" customWidth="1"/>
    <col min="9729" max="9729" width="52.69921875" style="1726" customWidth="1"/>
    <col min="9730" max="9730" width="9.8984375" style="1726" customWidth="1"/>
    <col min="9731" max="9731" width="5.69921875" style="1726" customWidth="1"/>
    <col min="9732" max="9732" width="10.09765625" style="1726" customWidth="1"/>
    <col min="9733" max="9734" width="10.69921875" style="1726" customWidth="1"/>
    <col min="9735" max="9735" width="10.59765625" style="1726" customWidth="1"/>
    <col min="9736" max="9980" width="9.09765625" style="1726"/>
    <col min="9981" max="9981" width="4.69921875" style="1726" customWidth="1"/>
    <col min="9982" max="9982" width="9.19921875" style="1726" customWidth="1"/>
    <col min="9983" max="9983" width="9" style="1726" customWidth="1"/>
    <col min="9984" max="9984" width="10.8984375" style="1726" customWidth="1"/>
    <col min="9985" max="9985" width="52.69921875" style="1726" customWidth="1"/>
    <col min="9986" max="9986" width="9.8984375" style="1726" customWidth="1"/>
    <col min="9987" max="9987" width="5.69921875" style="1726" customWidth="1"/>
    <col min="9988" max="9988" width="10.09765625" style="1726" customWidth="1"/>
    <col min="9989" max="9990" width="10.69921875" style="1726" customWidth="1"/>
    <col min="9991" max="9991" width="10.59765625" style="1726" customWidth="1"/>
    <col min="9992" max="10236" width="9.09765625" style="1726"/>
    <col min="10237" max="10237" width="4.69921875" style="1726" customWidth="1"/>
    <col min="10238" max="10238" width="9.19921875" style="1726" customWidth="1"/>
    <col min="10239" max="10239" width="9" style="1726" customWidth="1"/>
    <col min="10240" max="10240" width="10.8984375" style="1726" customWidth="1"/>
    <col min="10241" max="10241" width="52.69921875" style="1726" customWidth="1"/>
    <col min="10242" max="10242" width="9.8984375" style="1726" customWidth="1"/>
    <col min="10243" max="10243" width="5.69921875" style="1726" customWidth="1"/>
    <col min="10244" max="10244" width="10.09765625" style="1726" customWidth="1"/>
    <col min="10245" max="10246" width="10.69921875" style="1726" customWidth="1"/>
    <col min="10247" max="10247" width="10.59765625" style="1726" customWidth="1"/>
    <col min="10248" max="10492" width="9.09765625" style="1726"/>
    <col min="10493" max="10493" width="4.69921875" style="1726" customWidth="1"/>
    <col min="10494" max="10494" width="9.19921875" style="1726" customWidth="1"/>
    <col min="10495" max="10495" width="9" style="1726" customWidth="1"/>
    <col min="10496" max="10496" width="10.8984375" style="1726" customWidth="1"/>
    <col min="10497" max="10497" width="52.69921875" style="1726" customWidth="1"/>
    <col min="10498" max="10498" width="9.8984375" style="1726" customWidth="1"/>
    <col min="10499" max="10499" width="5.69921875" style="1726" customWidth="1"/>
    <col min="10500" max="10500" width="10.09765625" style="1726" customWidth="1"/>
    <col min="10501" max="10502" width="10.69921875" style="1726" customWidth="1"/>
    <col min="10503" max="10503" width="10.59765625" style="1726" customWidth="1"/>
    <col min="10504" max="10748" width="9.09765625" style="1726"/>
    <col min="10749" max="10749" width="4.69921875" style="1726" customWidth="1"/>
    <col min="10750" max="10750" width="9.19921875" style="1726" customWidth="1"/>
    <col min="10751" max="10751" width="9" style="1726" customWidth="1"/>
    <col min="10752" max="10752" width="10.8984375" style="1726" customWidth="1"/>
    <col min="10753" max="10753" width="52.69921875" style="1726" customWidth="1"/>
    <col min="10754" max="10754" width="9.8984375" style="1726" customWidth="1"/>
    <col min="10755" max="10755" width="5.69921875" style="1726" customWidth="1"/>
    <col min="10756" max="10756" width="10.09765625" style="1726" customWidth="1"/>
    <col min="10757" max="10758" width="10.69921875" style="1726" customWidth="1"/>
    <col min="10759" max="10759" width="10.59765625" style="1726" customWidth="1"/>
    <col min="10760" max="11004" width="9.09765625" style="1726"/>
    <col min="11005" max="11005" width="4.69921875" style="1726" customWidth="1"/>
    <col min="11006" max="11006" width="9.19921875" style="1726" customWidth="1"/>
    <col min="11007" max="11007" width="9" style="1726" customWidth="1"/>
    <col min="11008" max="11008" width="10.8984375" style="1726" customWidth="1"/>
    <col min="11009" max="11009" width="52.69921875" style="1726" customWidth="1"/>
    <col min="11010" max="11010" width="9.8984375" style="1726" customWidth="1"/>
    <col min="11011" max="11011" width="5.69921875" style="1726" customWidth="1"/>
    <col min="11012" max="11012" width="10.09765625" style="1726" customWidth="1"/>
    <col min="11013" max="11014" width="10.69921875" style="1726" customWidth="1"/>
    <col min="11015" max="11015" width="10.59765625" style="1726" customWidth="1"/>
    <col min="11016" max="11260" width="9.09765625" style="1726"/>
    <col min="11261" max="11261" width="4.69921875" style="1726" customWidth="1"/>
    <col min="11262" max="11262" width="9.19921875" style="1726" customWidth="1"/>
    <col min="11263" max="11263" width="9" style="1726" customWidth="1"/>
    <col min="11264" max="11264" width="10.8984375" style="1726" customWidth="1"/>
    <col min="11265" max="11265" width="52.69921875" style="1726" customWidth="1"/>
    <col min="11266" max="11266" width="9.8984375" style="1726" customWidth="1"/>
    <col min="11267" max="11267" width="5.69921875" style="1726" customWidth="1"/>
    <col min="11268" max="11268" width="10.09765625" style="1726" customWidth="1"/>
    <col min="11269" max="11270" width="10.69921875" style="1726" customWidth="1"/>
    <col min="11271" max="11271" width="10.59765625" style="1726" customWidth="1"/>
    <col min="11272" max="11516" width="9.09765625" style="1726"/>
    <col min="11517" max="11517" width="4.69921875" style="1726" customWidth="1"/>
    <col min="11518" max="11518" width="9.19921875" style="1726" customWidth="1"/>
    <col min="11519" max="11519" width="9" style="1726" customWidth="1"/>
    <col min="11520" max="11520" width="10.8984375" style="1726" customWidth="1"/>
    <col min="11521" max="11521" width="52.69921875" style="1726" customWidth="1"/>
    <col min="11522" max="11522" width="9.8984375" style="1726" customWidth="1"/>
    <col min="11523" max="11523" width="5.69921875" style="1726" customWidth="1"/>
    <col min="11524" max="11524" width="10.09765625" style="1726" customWidth="1"/>
    <col min="11525" max="11526" width="10.69921875" style="1726" customWidth="1"/>
    <col min="11527" max="11527" width="10.59765625" style="1726" customWidth="1"/>
    <col min="11528" max="11772" width="9.09765625" style="1726"/>
    <col min="11773" max="11773" width="4.69921875" style="1726" customWidth="1"/>
    <col min="11774" max="11774" width="9.19921875" style="1726" customWidth="1"/>
    <col min="11775" max="11775" width="9" style="1726" customWidth="1"/>
    <col min="11776" max="11776" width="10.8984375" style="1726" customWidth="1"/>
    <col min="11777" max="11777" width="52.69921875" style="1726" customWidth="1"/>
    <col min="11778" max="11778" width="9.8984375" style="1726" customWidth="1"/>
    <col min="11779" max="11779" width="5.69921875" style="1726" customWidth="1"/>
    <col min="11780" max="11780" width="10.09765625" style="1726" customWidth="1"/>
    <col min="11781" max="11782" width="10.69921875" style="1726" customWidth="1"/>
    <col min="11783" max="11783" width="10.59765625" style="1726" customWidth="1"/>
    <col min="11784" max="12028" width="9.09765625" style="1726"/>
    <col min="12029" max="12029" width="4.69921875" style="1726" customWidth="1"/>
    <col min="12030" max="12030" width="9.19921875" style="1726" customWidth="1"/>
    <col min="12031" max="12031" width="9" style="1726" customWidth="1"/>
    <col min="12032" max="12032" width="10.8984375" style="1726" customWidth="1"/>
    <col min="12033" max="12033" width="52.69921875" style="1726" customWidth="1"/>
    <col min="12034" max="12034" width="9.8984375" style="1726" customWidth="1"/>
    <col min="12035" max="12035" width="5.69921875" style="1726" customWidth="1"/>
    <col min="12036" max="12036" width="10.09765625" style="1726" customWidth="1"/>
    <col min="12037" max="12038" width="10.69921875" style="1726" customWidth="1"/>
    <col min="12039" max="12039" width="10.59765625" style="1726" customWidth="1"/>
    <col min="12040" max="12284" width="9.09765625" style="1726"/>
    <col min="12285" max="12285" width="4.69921875" style="1726" customWidth="1"/>
    <col min="12286" max="12286" width="9.19921875" style="1726" customWidth="1"/>
    <col min="12287" max="12287" width="9" style="1726" customWidth="1"/>
    <col min="12288" max="12288" width="10.8984375" style="1726" customWidth="1"/>
    <col min="12289" max="12289" width="52.69921875" style="1726" customWidth="1"/>
    <col min="12290" max="12290" width="9.8984375" style="1726" customWidth="1"/>
    <col min="12291" max="12291" width="5.69921875" style="1726" customWidth="1"/>
    <col min="12292" max="12292" width="10.09765625" style="1726" customWidth="1"/>
    <col min="12293" max="12294" width="10.69921875" style="1726" customWidth="1"/>
    <col min="12295" max="12295" width="10.59765625" style="1726" customWidth="1"/>
    <col min="12296" max="12540" width="9.09765625" style="1726"/>
    <col min="12541" max="12541" width="4.69921875" style="1726" customWidth="1"/>
    <col min="12542" max="12542" width="9.19921875" style="1726" customWidth="1"/>
    <col min="12543" max="12543" width="9" style="1726" customWidth="1"/>
    <col min="12544" max="12544" width="10.8984375" style="1726" customWidth="1"/>
    <col min="12545" max="12545" width="52.69921875" style="1726" customWidth="1"/>
    <col min="12546" max="12546" width="9.8984375" style="1726" customWidth="1"/>
    <col min="12547" max="12547" width="5.69921875" style="1726" customWidth="1"/>
    <col min="12548" max="12548" width="10.09765625" style="1726" customWidth="1"/>
    <col min="12549" max="12550" width="10.69921875" style="1726" customWidth="1"/>
    <col min="12551" max="12551" width="10.59765625" style="1726" customWidth="1"/>
    <col min="12552" max="12796" width="9.09765625" style="1726"/>
    <col min="12797" max="12797" width="4.69921875" style="1726" customWidth="1"/>
    <col min="12798" max="12798" width="9.19921875" style="1726" customWidth="1"/>
    <col min="12799" max="12799" width="9" style="1726" customWidth="1"/>
    <col min="12800" max="12800" width="10.8984375" style="1726" customWidth="1"/>
    <col min="12801" max="12801" width="52.69921875" style="1726" customWidth="1"/>
    <col min="12802" max="12802" width="9.8984375" style="1726" customWidth="1"/>
    <col min="12803" max="12803" width="5.69921875" style="1726" customWidth="1"/>
    <col min="12804" max="12804" width="10.09765625" style="1726" customWidth="1"/>
    <col min="12805" max="12806" width="10.69921875" style="1726" customWidth="1"/>
    <col min="12807" max="12807" width="10.59765625" style="1726" customWidth="1"/>
    <col min="12808" max="13052" width="9.09765625" style="1726"/>
    <col min="13053" max="13053" width="4.69921875" style="1726" customWidth="1"/>
    <col min="13054" max="13054" width="9.19921875" style="1726" customWidth="1"/>
    <col min="13055" max="13055" width="9" style="1726" customWidth="1"/>
    <col min="13056" max="13056" width="10.8984375" style="1726" customWidth="1"/>
    <col min="13057" max="13057" width="52.69921875" style="1726" customWidth="1"/>
    <col min="13058" max="13058" width="9.8984375" style="1726" customWidth="1"/>
    <col min="13059" max="13059" width="5.69921875" style="1726" customWidth="1"/>
    <col min="13060" max="13060" width="10.09765625" style="1726" customWidth="1"/>
    <col min="13061" max="13062" width="10.69921875" style="1726" customWidth="1"/>
    <col min="13063" max="13063" width="10.59765625" style="1726" customWidth="1"/>
    <col min="13064" max="13308" width="9.09765625" style="1726"/>
    <col min="13309" max="13309" width="4.69921875" style="1726" customWidth="1"/>
    <col min="13310" max="13310" width="9.19921875" style="1726" customWidth="1"/>
    <col min="13311" max="13311" width="9" style="1726" customWidth="1"/>
    <col min="13312" max="13312" width="10.8984375" style="1726" customWidth="1"/>
    <col min="13313" max="13313" width="52.69921875" style="1726" customWidth="1"/>
    <col min="13314" max="13314" width="9.8984375" style="1726" customWidth="1"/>
    <col min="13315" max="13315" width="5.69921875" style="1726" customWidth="1"/>
    <col min="13316" max="13316" width="10.09765625" style="1726" customWidth="1"/>
    <col min="13317" max="13318" width="10.69921875" style="1726" customWidth="1"/>
    <col min="13319" max="13319" width="10.59765625" style="1726" customWidth="1"/>
    <col min="13320" max="13564" width="9.09765625" style="1726"/>
    <col min="13565" max="13565" width="4.69921875" style="1726" customWidth="1"/>
    <col min="13566" max="13566" width="9.19921875" style="1726" customWidth="1"/>
    <col min="13567" max="13567" width="9" style="1726" customWidth="1"/>
    <col min="13568" max="13568" width="10.8984375" style="1726" customWidth="1"/>
    <col min="13569" max="13569" width="52.69921875" style="1726" customWidth="1"/>
    <col min="13570" max="13570" width="9.8984375" style="1726" customWidth="1"/>
    <col min="13571" max="13571" width="5.69921875" style="1726" customWidth="1"/>
    <col min="13572" max="13572" width="10.09765625" style="1726" customWidth="1"/>
    <col min="13573" max="13574" width="10.69921875" style="1726" customWidth="1"/>
    <col min="13575" max="13575" width="10.59765625" style="1726" customWidth="1"/>
    <col min="13576" max="13820" width="9.09765625" style="1726"/>
    <col min="13821" max="13821" width="4.69921875" style="1726" customWidth="1"/>
    <col min="13822" max="13822" width="9.19921875" style="1726" customWidth="1"/>
    <col min="13823" max="13823" width="9" style="1726" customWidth="1"/>
    <col min="13824" max="13824" width="10.8984375" style="1726" customWidth="1"/>
    <col min="13825" max="13825" width="52.69921875" style="1726" customWidth="1"/>
    <col min="13826" max="13826" width="9.8984375" style="1726" customWidth="1"/>
    <col min="13827" max="13827" width="5.69921875" style="1726" customWidth="1"/>
    <col min="13828" max="13828" width="10.09765625" style="1726" customWidth="1"/>
    <col min="13829" max="13830" width="10.69921875" style="1726" customWidth="1"/>
    <col min="13831" max="13831" width="10.59765625" style="1726" customWidth="1"/>
    <col min="13832" max="14076" width="9.09765625" style="1726"/>
    <col min="14077" max="14077" width="4.69921875" style="1726" customWidth="1"/>
    <col min="14078" max="14078" width="9.19921875" style="1726" customWidth="1"/>
    <col min="14079" max="14079" width="9" style="1726" customWidth="1"/>
    <col min="14080" max="14080" width="10.8984375" style="1726" customWidth="1"/>
    <col min="14081" max="14081" width="52.69921875" style="1726" customWidth="1"/>
    <col min="14082" max="14082" width="9.8984375" style="1726" customWidth="1"/>
    <col min="14083" max="14083" width="5.69921875" style="1726" customWidth="1"/>
    <col min="14084" max="14084" width="10.09765625" style="1726" customWidth="1"/>
    <col min="14085" max="14086" width="10.69921875" style="1726" customWidth="1"/>
    <col min="14087" max="14087" width="10.59765625" style="1726" customWidth="1"/>
    <col min="14088" max="14332" width="9.09765625" style="1726"/>
    <col min="14333" max="14333" width="4.69921875" style="1726" customWidth="1"/>
    <col min="14334" max="14334" width="9.19921875" style="1726" customWidth="1"/>
    <col min="14335" max="14335" width="9" style="1726" customWidth="1"/>
    <col min="14336" max="14336" width="10.8984375" style="1726" customWidth="1"/>
    <col min="14337" max="14337" width="52.69921875" style="1726" customWidth="1"/>
    <col min="14338" max="14338" width="9.8984375" style="1726" customWidth="1"/>
    <col min="14339" max="14339" width="5.69921875" style="1726" customWidth="1"/>
    <col min="14340" max="14340" width="10.09765625" style="1726" customWidth="1"/>
    <col min="14341" max="14342" width="10.69921875" style="1726" customWidth="1"/>
    <col min="14343" max="14343" width="10.59765625" style="1726" customWidth="1"/>
    <col min="14344" max="14588" width="9.09765625" style="1726"/>
    <col min="14589" max="14589" width="4.69921875" style="1726" customWidth="1"/>
    <col min="14590" max="14590" width="9.19921875" style="1726" customWidth="1"/>
    <col min="14591" max="14591" width="9" style="1726" customWidth="1"/>
    <col min="14592" max="14592" width="10.8984375" style="1726" customWidth="1"/>
    <col min="14593" max="14593" width="52.69921875" style="1726" customWidth="1"/>
    <col min="14594" max="14594" width="9.8984375" style="1726" customWidth="1"/>
    <col min="14595" max="14595" width="5.69921875" style="1726" customWidth="1"/>
    <col min="14596" max="14596" width="10.09765625" style="1726" customWidth="1"/>
    <col min="14597" max="14598" width="10.69921875" style="1726" customWidth="1"/>
    <col min="14599" max="14599" width="10.59765625" style="1726" customWidth="1"/>
    <col min="14600" max="14844" width="9.09765625" style="1726"/>
    <col min="14845" max="14845" width="4.69921875" style="1726" customWidth="1"/>
    <col min="14846" max="14846" width="9.19921875" style="1726" customWidth="1"/>
    <col min="14847" max="14847" width="9" style="1726" customWidth="1"/>
    <col min="14848" max="14848" width="10.8984375" style="1726" customWidth="1"/>
    <col min="14849" max="14849" width="52.69921875" style="1726" customWidth="1"/>
    <col min="14850" max="14850" width="9.8984375" style="1726" customWidth="1"/>
    <col min="14851" max="14851" width="5.69921875" style="1726" customWidth="1"/>
    <col min="14852" max="14852" width="10.09765625" style="1726" customWidth="1"/>
    <col min="14853" max="14854" width="10.69921875" style="1726" customWidth="1"/>
    <col min="14855" max="14855" width="10.59765625" style="1726" customWidth="1"/>
    <col min="14856" max="15100" width="9.09765625" style="1726"/>
    <col min="15101" max="15101" width="4.69921875" style="1726" customWidth="1"/>
    <col min="15102" max="15102" width="9.19921875" style="1726" customWidth="1"/>
    <col min="15103" max="15103" width="9" style="1726" customWidth="1"/>
    <col min="15104" max="15104" width="10.8984375" style="1726" customWidth="1"/>
    <col min="15105" max="15105" width="52.69921875" style="1726" customWidth="1"/>
    <col min="15106" max="15106" width="9.8984375" style="1726" customWidth="1"/>
    <col min="15107" max="15107" width="5.69921875" style="1726" customWidth="1"/>
    <col min="15108" max="15108" width="10.09765625" style="1726" customWidth="1"/>
    <col min="15109" max="15110" width="10.69921875" style="1726" customWidth="1"/>
    <col min="15111" max="15111" width="10.59765625" style="1726" customWidth="1"/>
    <col min="15112" max="15356" width="9.09765625" style="1726"/>
    <col min="15357" max="15357" width="4.69921875" style="1726" customWidth="1"/>
    <col min="15358" max="15358" width="9.19921875" style="1726" customWidth="1"/>
    <col min="15359" max="15359" width="9" style="1726" customWidth="1"/>
    <col min="15360" max="15360" width="10.8984375" style="1726" customWidth="1"/>
    <col min="15361" max="15361" width="52.69921875" style="1726" customWidth="1"/>
    <col min="15362" max="15362" width="9.8984375" style="1726" customWidth="1"/>
    <col min="15363" max="15363" width="5.69921875" style="1726" customWidth="1"/>
    <col min="15364" max="15364" width="10.09765625" style="1726" customWidth="1"/>
    <col min="15365" max="15366" width="10.69921875" style="1726" customWidth="1"/>
    <col min="15367" max="15367" width="10.59765625" style="1726" customWidth="1"/>
    <col min="15368" max="15612" width="9.09765625" style="1726"/>
    <col min="15613" max="15613" width="4.69921875" style="1726" customWidth="1"/>
    <col min="15614" max="15614" width="9.19921875" style="1726" customWidth="1"/>
    <col min="15615" max="15615" width="9" style="1726" customWidth="1"/>
    <col min="15616" max="15616" width="10.8984375" style="1726" customWidth="1"/>
    <col min="15617" max="15617" width="52.69921875" style="1726" customWidth="1"/>
    <col min="15618" max="15618" width="9.8984375" style="1726" customWidth="1"/>
    <col min="15619" max="15619" width="5.69921875" style="1726" customWidth="1"/>
    <col min="15620" max="15620" width="10.09765625" style="1726" customWidth="1"/>
    <col min="15621" max="15622" width="10.69921875" style="1726" customWidth="1"/>
    <col min="15623" max="15623" width="10.59765625" style="1726" customWidth="1"/>
    <col min="15624" max="15868" width="9.09765625" style="1726"/>
    <col min="15869" max="15869" width="4.69921875" style="1726" customWidth="1"/>
    <col min="15870" max="15870" width="9.19921875" style="1726" customWidth="1"/>
    <col min="15871" max="15871" width="9" style="1726" customWidth="1"/>
    <col min="15872" max="15872" width="10.8984375" style="1726" customWidth="1"/>
    <col min="15873" max="15873" width="52.69921875" style="1726" customWidth="1"/>
    <col min="15874" max="15874" width="9.8984375" style="1726" customWidth="1"/>
    <col min="15875" max="15875" width="5.69921875" style="1726" customWidth="1"/>
    <col min="15876" max="15876" width="10.09765625" style="1726" customWidth="1"/>
    <col min="15877" max="15878" width="10.69921875" style="1726" customWidth="1"/>
    <col min="15879" max="15879" width="10.59765625" style="1726" customWidth="1"/>
    <col min="15880" max="16124" width="9.09765625" style="1726"/>
    <col min="16125" max="16125" width="4.69921875" style="1726" customWidth="1"/>
    <col min="16126" max="16126" width="9.19921875" style="1726" customWidth="1"/>
    <col min="16127" max="16127" width="9" style="1726" customWidth="1"/>
    <col min="16128" max="16128" width="10.8984375" style="1726" customWidth="1"/>
    <col min="16129" max="16129" width="52.69921875" style="1726" customWidth="1"/>
    <col min="16130" max="16130" width="9.8984375" style="1726" customWidth="1"/>
    <col min="16131" max="16131" width="5.69921875" style="1726" customWidth="1"/>
    <col min="16132" max="16132" width="10.09765625" style="1726" customWidth="1"/>
    <col min="16133" max="16134" width="10.69921875" style="1726" customWidth="1"/>
    <col min="16135" max="16135" width="10.59765625" style="1726" customWidth="1"/>
    <col min="16136" max="16384" width="9.09765625" style="1726"/>
  </cols>
  <sheetData>
    <row r="1" spans="1:8">
      <c r="A1" s="1722" t="s">
        <v>1</v>
      </c>
      <c r="B1" s="1722"/>
      <c r="C1" s="1723"/>
      <c r="D1" s="1724"/>
      <c r="E1" s="1725" t="s">
        <v>12877</v>
      </c>
      <c r="G1" s="2207"/>
      <c r="H1" s="2225"/>
    </row>
    <row r="2" spans="1:8" ht="14.4" thickBot="1">
      <c r="A2" s="1727" t="s">
        <v>3</v>
      </c>
      <c r="B2" s="1722"/>
      <c r="C2" s="1723"/>
      <c r="D2" s="1724"/>
      <c r="E2" s="2256">
        <v>2224</v>
      </c>
      <c r="G2" s="2208"/>
      <c r="H2" s="2226"/>
    </row>
    <row r="3" spans="1:8">
      <c r="A3" s="2943" t="s">
        <v>4</v>
      </c>
      <c r="B3" s="2944"/>
      <c r="C3" s="2944"/>
      <c r="D3" s="1729"/>
      <c r="E3" s="2945" t="s">
        <v>5</v>
      </c>
      <c r="F3" s="2946"/>
      <c r="G3" s="2949" t="s">
        <v>6</v>
      </c>
      <c r="H3" s="2951" t="s">
        <v>7</v>
      </c>
    </row>
    <row r="4" spans="1:8" ht="14.4" thickBot="1">
      <c r="A4" s="1730" t="s">
        <v>8</v>
      </c>
      <c r="B4" s="1731" t="s">
        <v>9</v>
      </c>
      <c r="C4" s="1731" t="s">
        <v>10</v>
      </c>
      <c r="D4" s="1731" t="s">
        <v>11</v>
      </c>
      <c r="E4" s="2947"/>
      <c r="F4" s="2948"/>
      <c r="G4" s="2950"/>
      <c r="H4" s="2952"/>
    </row>
    <row r="5" spans="1:8">
      <c r="A5" s="1732"/>
      <c r="B5" s="1733"/>
      <c r="C5" s="1734"/>
      <c r="D5" s="1735"/>
      <c r="E5" s="1736"/>
      <c r="F5" s="2209"/>
      <c r="G5" s="2210"/>
      <c r="H5" s="2227"/>
    </row>
    <row r="6" spans="1:8" customFormat="1" ht="14.4">
      <c r="A6" s="1780"/>
      <c r="B6" s="24" t="s">
        <v>12</v>
      </c>
      <c r="C6" s="25"/>
      <c r="D6" s="26"/>
      <c r="E6" s="27" t="s">
        <v>13</v>
      </c>
      <c r="F6" s="1451"/>
      <c r="G6" s="1452"/>
      <c r="H6" s="43"/>
    </row>
    <row r="7" spans="1:8" customFormat="1" ht="14.4">
      <c r="A7" s="1780"/>
      <c r="B7" s="1781"/>
      <c r="C7" s="1452"/>
      <c r="D7" s="1452"/>
      <c r="E7" s="1455"/>
      <c r="F7" s="1451"/>
      <c r="G7" s="1452"/>
      <c r="H7" s="43"/>
    </row>
    <row r="8" spans="1:8" customFormat="1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898" t="s">
        <v>16</v>
      </c>
      <c r="H8" s="2044">
        <v>32.22</v>
      </c>
    </row>
    <row r="9" spans="1:8" customFormat="1">
      <c r="A9" s="34"/>
      <c r="B9" s="1781"/>
      <c r="C9" s="36"/>
      <c r="D9" s="37"/>
      <c r="E9" s="38"/>
      <c r="F9" s="49">
        <f>F37</f>
        <v>32.22</v>
      </c>
      <c r="G9" s="40"/>
      <c r="H9" s="2228"/>
    </row>
    <row r="10" spans="1:8" customFormat="1">
      <c r="A10" s="34"/>
      <c r="B10" s="1781"/>
      <c r="C10" s="36"/>
      <c r="D10" s="37"/>
      <c r="E10" s="38"/>
      <c r="F10" s="49"/>
      <c r="G10" s="40"/>
      <c r="H10" s="2228"/>
    </row>
    <row r="11" spans="1:8" customFormat="1">
      <c r="A11" s="645"/>
      <c r="B11" s="532" t="s">
        <v>21</v>
      </c>
      <c r="C11" s="1738"/>
      <c r="D11" s="1738"/>
      <c r="E11" s="53" t="s">
        <v>22</v>
      </c>
      <c r="F11" s="1078"/>
      <c r="G11" s="2045"/>
      <c r="H11" s="2228"/>
    </row>
    <row r="12" spans="1:8" customFormat="1">
      <c r="A12" s="645"/>
      <c r="B12" s="1739"/>
      <c r="C12" s="1738"/>
      <c r="D12" s="1738"/>
      <c r="E12" s="650"/>
      <c r="F12" s="325" t="s">
        <v>12003</v>
      </c>
      <c r="G12" s="2216"/>
      <c r="H12" s="2228"/>
    </row>
    <row r="13" spans="1:8" customFormat="1">
      <c r="A13" s="34">
        <f>MAX(A$1:A12)+1</f>
        <v>2</v>
      </c>
      <c r="B13" s="1737"/>
      <c r="C13" s="36" t="s">
        <v>143</v>
      </c>
      <c r="D13" s="37"/>
      <c r="E13" s="38" t="s">
        <v>144</v>
      </c>
      <c r="F13" s="689"/>
      <c r="G13" s="40" t="s">
        <v>19</v>
      </c>
      <c r="H13" s="2229">
        <v>18</v>
      </c>
    </row>
    <row r="14" spans="1:8" customFormat="1">
      <c r="A14" s="645"/>
      <c r="B14" s="1737"/>
      <c r="C14" s="36"/>
      <c r="D14" s="37"/>
      <c r="E14" s="77" t="s">
        <v>12878</v>
      </c>
      <c r="F14" s="108">
        <v>6</v>
      </c>
      <c r="G14" s="40"/>
      <c r="H14" s="2228"/>
    </row>
    <row r="15" spans="1:8" customFormat="1">
      <c r="A15" s="645"/>
      <c r="B15" s="1737"/>
      <c r="C15" s="36"/>
      <c r="D15" s="37"/>
      <c r="E15" s="77" t="s">
        <v>12750</v>
      </c>
      <c r="F15" s="214">
        <v>12</v>
      </c>
      <c r="G15" s="40"/>
      <c r="H15" s="2228"/>
    </row>
    <row r="16" spans="1:8" customFormat="1">
      <c r="A16" s="645"/>
      <c r="B16" s="1739"/>
      <c r="C16" s="1738"/>
      <c r="D16" s="1738"/>
      <c r="E16" s="650"/>
      <c r="F16" s="325">
        <f>SUM(F14:F15)</f>
        <v>18</v>
      </c>
      <c r="G16" s="2216"/>
      <c r="H16" s="2228"/>
    </row>
    <row r="17" spans="1:8" customFormat="1">
      <c r="A17" s="645"/>
      <c r="B17" s="1739"/>
      <c r="C17" s="1738"/>
      <c r="D17" s="1738"/>
      <c r="E17" s="650"/>
      <c r="F17" s="327"/>
      <c r="G17" s="2216"/>
      <c r="H17" s="2228"/>
    </row>
    <row r="18" spans="1:8" customFormat="1" ht="26.4">
      <c r="A18" s="34">
        <f>MAX(A$1:A17)+1</f>
        <v>3</v>
      </c>
      <c r="B18" s="1739"/>
      <c r="C18" s="92" t="s">
        <v>264</v>
      </c>
      <c r="D18" s="168"/>
      <c r="E18" s="39" t="s">
        <v>12100</v>
      </c>
      <c r="F18" s="2230"/>
      <c r="G18" s="31" t="s">
        <v>68</v>
      </c>
      <c r="H18" s="2231">
        <v>180</v>
      </c>
    </row>
    <row r="19" spans="1:8" customFormat="1" ht="26.4">
      <c r="A19" s="645"/>
      <c r="B19" s="1739"/>
      <c r="C19" s="1738"/>
      <c r="D19" s="93" t="s">
        <v>266</v>
      </c>
      <c r="E19" s="73" t="s">
        <v>12101</v>
      </c>
      <c r="F19" s="887"/>
      <c r="G19" s="32" t="s">
        <v>68</v>
      </c>
      <c r="H19" s="2232">
        <v>180</v>
      </c>
    </row>
    <row r="20" spans="1:8" customFormat="1">
      <c r="A20" s="645"/>
      <c r="B20" s="1739"/>
      <c r="C20" s="1738"/>
      <c r="D20" s="1740"/>
      <c r="E20" s="512" t="s">
        <v>12879</v>
      </c>
      <c r="F20" s="325">
        <v>120</v>
      </c>
      <c r="G20" s="32"/>
      <c r="H20" s="2228"/>
    </row>
    <row r="21" spans="1:8" customFormat="1">
      <c r="A21" s="645"/>
      <c r="B21" s="1739"/>
      <c r="C21" s="1738"/>
      <c r="D21" s="1740"/>
      <c r="E21" s="512" t="s">
        <v>12880</v>
      </c>
      <c r="F21" s="544">
        <v>60</v>
      </c>
      <c r="G21" s="32"/>
      <c r="H21" s="2228"/>
    </row>
    <row r="22" spans="1:8" customFormat="1">
      <c r="A22" s="645"/>
      <c r="B22" s="1739"/>
      <c r="C22" s="1738"/>
      <c r="D22" s="1740"/>
      <c r="E22" s="512"/>
      <c r="F22" s="327">
        <f>SUM(F20:F21)</f>
        <v>180</v>
      </c>
      <c r="G22" s="32"/>
      <c r="H22" s="2228"/>
    </row>
    <row r="23" spans="1:8" customFormat="1" ht="26.4">
      <c r="A23" s="645"/>
      <c r="B23" s="1739"/>
      <c r="C23" s="1738"/>
      <c r="D23" s="79" t="s">
        <v>10649</v>
      </c>
      <c r="E23" s="83" t="s">
        <v>12881</v>
      </c>
      <c r="F23" s="73"/>
      <c r="G23" s="74" t="s">
        <v>64</v>
      </c>
      <c r="H23" s="2233">
        <v>2</v>
      </c>
    </row>
    <row r="24" spans="1:8" customFormat="1">
      <c r="A24" s="645"/>
      <c r="B24" s="1739"/>
      <c r="C24" s="1738"/>
      <c r="D24" s="79"/>
      <c r="E24" s="77" t="s">
        <v>12882</v>
      </c>
      <c r="F24" s="108">
        <v>2</v>
      </c>
      <c r="G24" s="74"/>
      <c r="H24" s="2228"/>
    </row>
    <row r="25" spans="1:8" customFormat="1">
      <c r="A25" s="645"/>
      <c r="B25" s="1739"/>
      <c r="C25" s="1738"/>
      <c r="D25" s="1738"/>
      <c r="E25" s="650"/>
      <c r="F25" s="327"/>
      <c r="G25" s="2216"/>
      <c r="H25" s="2228"/>
    </row>
    <row r="26" spans="1:8" customFormat="1" ht="26.4">
      <c r="A26" s="826">
        <f>MAX(A$1:A25)+1</f>
        <v>4</v>
      </c>
      <c r="B26" s="85"/>
      <c r="C26" s="36" t="s">
        <v>269</v>
      </c>
      <c r="D26" s="37"/>
      <c r="E26" s="38" t="s">
        <v>270</v>
      </c>
      <c r="F26" s="327"/>
      <c r="G26" s="31" t="s">
        <v>64</v>
      </c>
      <c r="H26" s="2234">
        <v>3</v>
      </c>
    </row>
    <row r="27" spans="1:8" customFormat="1" ht="26.4">
      <c r="A27" s="645"/>
      <c r="B27" s="1739"/>
      <c r="C27" s="1738"/>
      <c r="D27" s="79" t="s">
        <v>10666</v>
      </c>
      <c r="E27" s="83" t="s">
        <v>10667</v>
      </c>
      <c r="F27" s="73"/>
      <c r="G27" s="74" t="s">
        <v>64</v>
      </c>
      <c r="H27" s="2233">
        <v>3</v>
      </c>
    </row>
    <row r="28" spans="1:8" customFormat="1">
      <c r="A28" s="645"/>
      <c r="B28" s="1739"/>
      <c r="C28" s="1738"/>
      <c r="D28" s="79"/>
      <c r="E28" s="77" t="s">
        <v>12102</v>
      </c>
      <c r="F28" s="108">
        <v>3</v>
      </c>
      <c r="G28" s="74"/>
      <c r="H28" s="2228"/>
    </row>
    <row r="29" spans="1:8" customFormat="1">
      <c r="A29" s="645"/>
      <c r="B29" s="1739"/>
      <c r="C29" s="1738"/>
      <c r="D29" s="79"/>
      <c r="E29" s="38"/>
      <c r="F29" s="108" t="s">
        <v>12003</v>
      </c>
      <c r="G29" s="74"/>
      <c r="H29" s="2228"/>
    </row>
    <row r="30" spans="1:8" customFormat="1">
      <c r="A30" s="826">
        <f>MAX(A$1:A29)+1</f>
        <v>5</v>
      </c>
      <c r="B30" s="1739"/>
      <c r="C30" s="36" t="s">
        <v>72</v>
      </c>
      <c r="D30" s="37"/>
      <c r="E30" s="38" t="s">
        <v>73</v>
      </c>
      <c r="F30" s="39"/>
      <c r="G30" s="40" t="s">
        <v>16</v>
      </c>
      <c r="H30" s="2229">
        <v>32.22</v>
      </c>
    </row>
    <row r="31" spans="1:8" customFormat="1">
      <c r="A31" s="826"/>
      <c r="B31" s="1741"/>
      <c r="C31" s="1742"/>
      <c r="D31" s="79" t="s">
        <v>74</v>
      </c>
      <c r="E31" s="83" t="s">
        <v>75</v>
      </c>
      <c r="F31" s="73"/>
      <c r="G31" s="74" t="s">
        <v>16</v>
      </c>
      <c r="H31" s="1391">
        <v>32.22</v>
      </c>
    </row>
    <row r="32" spans="1:8" customFormat="1">
      <c r="A32" s="826"/>
      <c r="B32" s="822"/>
      <c r="C32" s="1742"/>
      <c r="D32" s="1740"/>
      <c r="E32" s="1065" t="s">
        <v>12883</v>
      </c>
      <c r="F32" s="325">
        <v>0.04</v>
      </c>
      <c r="G32" s="32"/>
      <c r="H32" s="2235"/>
    </row>
    <row r="33" spans="1:10" customFormat="1">
      <c r="A33" s="826"/>
      <c r="B33" s="822"/>
      <c r="C33" s="1742"/>
      <c r="D33" s="1740"/>
      <c r="E33" s="1065" t="s">
        <v>12884</v>
      </c>
      <c r="F33" s="325">
        <v>0.16</v>
      </c>
      <c r="G33" s="32"/>
      <c r="H33" s="2235"/>
    </row>
    <row r="34" spans="1:10" customFormat="1">
      <c r="A34" s="826"/>
      <c r="B34" s="822"/>
      <c r="C34" s="1742"/>
      <c r="D34" s="1740"/>
      <c r="E34" s="1065" t="s">
        <v>12104</v>
      </c>
      <c r="F34" s="325">
        <v>7.0000000000000007E-2</v>
      </c>
      <c r="G34" s="32"/>
      <c r="H34" s="2235"/>
    </row>
    <row r="35" spans="1:10" customFormat="1">
      <c r="A35" s="826"/>
      <c r="B35" s="822"/>
      <c r="C35" s="1742"/>
      <c r="D35" s="1740"/>
      <c r="E35" s="1065" t="s">
        <v>12752</v>
      </c>
      <c r="F35" s="325">
        <v>5.55</v>
      </c>
      <c r="G35" s="32"/>
      <c r="H35" s="2235"/>
    </row>
    <row r="36" spans="1:10" customFormat="1">
      <c r="A36" s="826"/>
      <c r="B36" s="822"/>
      <c r="C36" s="1742"/>
      <c r="D36" s="1740"/>
      <c r="E36" s="1065" t="s">
        <v>12885</v>
      </c>
      <c r="F36" s="343">
        <v>26.4</v>
      </c>
      <c r="G36" s="32"/>
      <c r="H36" s="2235"/>
    </row>
    <row r="37" spans="1:10" customFormat="1">
      <c r="A37" s="826"/>
      <c r="B37" s="2236"/>
      <c r="C37" s="1742"/>
      <c r="D37" s="1740"/>
      <c r="E37" s="608"/>
      <c r="F37" s="327">
        <f>SUM(F32:F36)</f>
        <v>32.22</v>
      </c>
      <c r="G37" s="32"/>
      <c r="H37" s="2235"/>
    </row>
    <row r="38" spans="1:10" customFormat="1">
      <c r="A38" s="645"/>
      <c r="B38" s="1739"/>
      <c r="C38" s="1738"/>
      <c r="D38" s="79"/>
      <c r="E38" s="38"/>
      <c r="F38" s="108" t="s">
        <v>12003</v>
      </c>
      <c r="G38" s="74"/>
      <c r="H38" s="2228"/>
    </row>
    <row r="39" spans="1:10" customFormat="1">
      <c r="A39" s="826"/>
      <c r="B39" s="532" t="s">
        <v>194</v>
      </c>
      <c r="C39" s="1738"/>
      <c r="D39" s="1738"/>
      <c r="E39" s="27" t="s">
        <v>195</v>
      </c>
      <c r="F39" s="2237"/>
      <c r="G39" s="40"/>
      <c r="H39" s="1195"/>
    </row>
    <row r="40" spans="1:10" customFormat="1">
      <c r="A40" s="826"/>
      <c r="B40" s="532"/>
      <c r="C40" s="1738"/>
      <c r="D40" s="1738"/>
      <c r="E40" s="27"/>
      <c r="F40" s="2253"/>
      <c r="G40" s="40"/>
      <c r="H40" s="1195"/>
    </row>
    <row r="41" spans="1:10" customFormat="1">
      <c r="A41" s="34">
        <f>MAX(A$1:A39)+1</f>
        <v>6</v>
      </c>
      <c r="B41" s="1363"/>
      <c r="C41" s="36" t="s">
        <v>196</v>
      </c>
      <c r="D41" s="37"/>
      <c r="E41" s="38" t="s">
        <v>197</v>
      </c>
      <c r="F41" s="159"/>
      <c r="G41" s="40" t="s">
        <v>19</v>
      </c>
      <c r="H41" s="76">
        <v>0.72</v>
      </c>
    </row>
    <row r="42" spans="1:10" customFormat="1">
      <c r="A42" s="1457"/>
      <c r="B42" s="1366"/>
      <c r="C42" s="78"/>
      <c r="D42" s="79" t="s">
        <v>198</v>
      </c>
      <c r="E42" s="83" t="s">
        <v>199</v>
      </c>
      <c r="F42" s="49"/>
      <c r="G42" s="74" t="s">
        <v>19</v>
      </c>
      <c r="H42" s="676">
        <v>0.72</v>
      </c>
    </row>
    <row r="43" spans="1:10" customFormat="1">
      <c r="A43" s="1457"/>
      <c r="B43" s="1366"/>
      <c r="C43" s="78"/>
      <c r="D43" s="79"/>
      <c r="E43" s="95" t="s">
        <v>12886</v>
      </c>
      <c r="F43" s="49">
        <f>(0.6*0.6*1)*2</f>
        <v>0.72</v>
      </c>
      <c r="G43" s="74"/>
      <c r="H43" s="676"/>
    </row>
    <row r="44" spans="1:10" customFormat="1">
      <c r="A44" s="1457"/>
      <c r="B44" s="1366"/>
      <c r="C44" s="78"/>
      <c r="D44" s="79"/>
      <c r="E44" s="95"/>
      <c r="F44" s="49"/>
      <c r="G44" s="74"/>
      <c r="H44" s="676"/>
    </row>
    <row r="45" spans="1:10" s="144" customFormat="1">
      <c r="A45" s="34">
        <f>MAX(A$1:A41)+1</f>
        <v>7</v>
      </c>
      <c r="B45" s="1363"/>
      <c r="C45" s="36" t="s">
        <v>776</v>
      </c>
      <c r="D45" s="37"/>
      <c r="E45" s="38" t="s">
        <v>777</v>
      </c>
      <c r="F45" s="159"/>
      <c r="G45" s="40" t="s">
        <v>19</v>
      </c>
      <c r="H45" s="76">
        <v>54</v>
      </c>
      <c r="J45"/>
    </row>
    <row r="46" spans="1:10" customFormat="1">
      <c r="A46" s="1182"/>
      <c r="B46" s="93"/>
      <c r="C46" s="78"/>
      <c r="D46" s="79" t="s">
        <v>778</v>
      </c>
      <c r="E46" s="83" t="s">
        <v>779</v>
      </c>
      <c r="F46" s="49"/>
      <c r="G46" s="74" t="s">
        <v>19</v>
      </c>
      <c r="H46" s="128">
        <v>54</v>
      </c>
    </row>
    <row r="47" spans="1:10" customFormat="1">
      <c r="A47" s="1182"/>
      <c r="B47" s="93"/>
      <c r="C47" s="78"/>
      <c r="D47" s="79"/>
      <c r="E47" s="95" t="s">
        <v>12887</v>
      </c>
      <c r="F47" s="49">
        <f>(0.5*0.8*135)</f>
        <v>54</v>
      </c>
      <c r="G47" s="74"/>
      <c r="H47" s="128"/>
    </row>
    <row r="48" spans="1:10" customFormat="1">
      <c r="A48" s="1182"/>
      <c r="B48" s="601"/>
      <c r="C48" s="78"/>
      <c r="D48" s="79"/>
      <c r="E48" s="95"/>
      <c r="F48" s="49"/>
      <c r="G48" s="74"/>
      <c r="H48" s="128"/>
    </row>
    <row r="49" spans="1:8" customFormat="1">
      <c r="A49" s="34">
        <f>MAX(A$1:A45)+1</f>
        <v>8</v>
      </c>
      <c r="B49" s="1363"/>
      <c r="C49" s="36" t="s">
        <v>131</v>
      </c>
      <c r="D49" s="37"/>
      <c r="E49" s="38" t="s">
        <v>132</v>
      </c>
      <c r="F49" s="159"/>
      <c r="G49" s="40" t="s">
        <v>19</v>
      </c>
      <c r="H49" s="76">
        <v>13.5</v>
      </c>
    </row>
    <row r="50" spans="1:8" customFormat="1">
      <c r="A50" s="1788"/>
      <c r="B50" s="1789"/>
      <c r="C50" s="78"/>
      <c r="D50" s="79" t="s">
        <v>133</v>
      </c>
      <c r="E50" s="83" t="s">
        <v>134</v>
      </c>
      <c r="F50" s="49"/>
      <c r="G50" s="74" t="s">
        <v>19</v>
      </c>
      <c r="H50" s="676">
        <v>13.5</v>
      </c>
    </row>
    <row r="51" spans="1:8" customFormat="1">
      <c r="A51" s="1788"/>
      <c r="B51" s="1789"/>
      <c r="C51" s="78"/>
      <c r="D51" s="79"/>
      <c r="E51" s="90" t="s">
        <v>10136</v>
      </c>
      <c r="F51" s="49">
        <f>F68</f>
        <v>13.5</v>
      </c>
      <c r="G51" s="74"/>
      <c r="H51" s="1365"/>
    </row>
    <row r="52" spans="1:8" customFormat="1">
      <c r="A52" s="1182"/>
      <c r="B52" s="601"/>
      <c r="C52" s="78"/>
      <c r="D52" s="79"/>
      <c r="E52" s="95"/>
      <c r="F52" s="49"/>
      <c r="G52" s="74"/>
      <c r="H52" s="128"/>
    </row>
    <row r="53" spans="1:8" customFormat="1">
      <c r="A53" s="34">
        <f>MAX(A$1:A45)+1</f>
        <v>8</v>
      </c>
      <c r="B53" s="44"/>
      <c r="C53" s="36" t="s">
        <v>2708</v>
      </c>
      <c r="D53" s="37"/>
      <c r="E53" s="38" t="s">
        <v>2709</v>
      </c>
      <c r="F53" s="211"/>
      <c r="G53" s="898" t="s">
        <v>19</v>
      </c>
      <c r="H53" s="2083">
        <v>13.5</v>
      </c>
    </row>
    <row r="54" spans="1:8">
      <c r="A54" s="1744"/>
      <c r="B54" s="1745"/>
      <c r="C54" s="1746"/>
      <c r="D54" s="1747" t="s">
        <v>12108</v>
      </c>
      <c r="E54" s="1052" t="s">
        <v>12109</v>
      </c>
      <c r="F54" s="1052"/>
      <c r="G54" s="1385" t="s">
        <v>19</v>
      </c>
      <c r="H54" s="1386">
        <v>13.5</v>
      </c>
    </row>
    <row r="55" spans="1:8">
      <c r="A55" s="1744"/>
      <c r="B55" s="1380"/>
      <c r="C55" s="1748"/>
      <c r="D55" s="1749"/>
      <c r="E55" s="2088" t="s">
        <v>12888</v>
      </c>
      <c r="F55" s="272">
        <f>(0.5*0.2*135)</f>
        <v>13.5</v>
      </c>
      <c r="G55" s="1750"/>
      <c r="H55" s="1386"/>
    </row>
    <row r="56" spans="1:8">
      <c r="A56" s="1379"/>
      <c r="B56" s="1380"/>
      <c r="C56" s="1748"/>
      <c r="D56" s="1749"/>
      <c r="E56" s="2238" t="s">
        <v>12889</v>
      </c>
      <c r="F56" s="272"/>
      <c r="G56" s="1750"/>
      <c r="H56" s="2229"/>
    </row>
    <row r="57" spans="1:8">
      <c r="A57" s="1744"/>
      <c r="B57" s="1380"/>
      <c r="C57" s="1748"/>
      <c r="D57" s="1749"/>
      <c r="E57" s="2238" t="s">
        <v>12890</v>
      </c>
      <c r="F57" s="272"/>
      <c r="G57" s="1750"/>
      <c r="H57" s="1391"/>
    </row>
    <row r="58" spans="1:8">
      <c r="A58" s="1744"/>
      <c r="B58" s="1380"/>
      <c r="C58" s="1748"/>
      <c r="D58" s="1749"/>
      <c r="E58" s="2088"/>
      <c r="F58" s="272"/>
      <c r="G58" s="1750"/>
      <c r="H58" s="1386"/>
    </row>
    <row r="59" spans="1:8">
      <c r="A59" s="1379">
        <f>MAX(A$1:A58)+1</f>
        <v>9</v>
      </c>
      <c r="B59" s="1380"/>
      <c r="C59" s="1751" t="s">
        <v>201</v>
      </c>
      <c r="D59" s="1752"/>
      <c r="E59" s="1753" t="s">
        <v>202</v>
      </c>
      <c r="F59" s="272"/>
      <c r="G59" s="1382" t="s">
        <v>19</v>
      </c>
      <c r="H59" s="1383">
        <v>41.22</v>
      </c>
    </row>
    <row r="60" spans="1:8">
      <c r="A60" s="1379"/>
      <c r="B60" s="1745"/>
      <c r="C60" s="1746"/>
      <c r="D60" s="1747" t="s">
        <v>203</v>
      </c>
      <c r="E60" s="1052" t="s">
        <v>204</v>
      </c>
      <c r="F60" s="1052"/>
      <c r="G60" s="1385" t="s">
        <v>19</v>
      </c>
      <c r="H60" s="1386">
        <v>41.22</v>
      </c>
    </row>
    <row r="61" spans="1:8">
      <c r="A61" s="1754"/>
      <c r="B61" s="1745"/>
      <c r="C61" s="1746"/>
      <c r="D61" s="1747"/>
      <c r="E61" s="2088" t="s">
        <v>12891</v>
      </c>
      <c r="F61" s="272">
        <f>0.72+54-13.5</f>
        <v>41.22</v>
      </c>
      <c r="G61" s="1385"/>
      <c r="H61" s="1391"/>
    </row>
    <row r="62" spans="1:8">
      <c r="A62" s="1754"/>
      <c r="B62" s="1380"/>
      <c r="C62" s="1748"/>
      <c r="D62" s="1749"/>
      <c r="E62" s="2088"/>
      <c r="F62" s="272"/>
      <c r="G62" s="1750"/>
      <c r="H62" s="2239"/>
    </row>
    <row r="63" spans="1:8">
      <c r="A63" s="1379">
        <f>MAX(A$1:A62)+1</f>
        <v>10</v>
      </c>
      <c r="B63" s="1755"/>
      <c r="C63" s="36" t="s">
        <v>136</v>
      </c>
      <c r="D63" s="37"/>
      <c r="E63" s="38" t="s">
        <v>826</v>
      </c>
      <c r="F63" s="39"/>
      <c r="G63" s="40" t="s">
        <v>19</v>
      </c>
      <c r="H63" s="1383">
        <v>13.5</v>
      </c>
    </row>
    <row r="64" spans="1:8" ht="26.4">
      <c r="A64" s="920"/>
      <c r="B64" s="1756"/>
      <c r="C64" s="78"/>
      <c r="D64" s="79" t="s">
        <v>138</v>
      </c>
      <c r="E64" s="83" t="s">
        <v>218</v>
      </c>
      <c r="F64" s="73"/>
      <c r="G64" s="74" t="s">
        <v>19</v>
      </c>
      <c r="H64" s="1386">
        <v>13.5</v>
      </c>
    </row>
    <row r="65" spans="1:10">
      <c r="A65" s="1379"/>
      <c r="B65" s="1756"/>
      <c r="C65" s="1746"/>
      <c r="D65" s="1747"/>
      <c r="E65" s="2088" t="s">
        <v>2125</v>
      </c>
      <c r="F65" s="272"/>
      <c r="G65" s="1385"/>
      <c r="H65" s="1383"/>
    </row>
    <row r="66" spans="1:10">
      <c r="A66" s="1379"/>
      <c r="B66" s="1756"/>
      <c r="C66" s="1746"/>
      <c r="D66" s="1747"/>
      <c r="E66" s="2088" t="s">
        <v>141</v>
      </c>
      <c r="F66" s="272">
        <f>F43+F47</f>
        <v>54.72</v>
      </c>
      <c r="G66" s="1385"/>
      <c r="H66" s="1383"/>
    </row>
    <row r="67" spans="1:10">
      <c r="A67" s="1379"/>
      <c r="B67" s="1756"/>
      <c r="C67" s="1746"/>
      <c r="D67" s="1747"/>
      <c r="E67" s="2088" t="s">
        <v>210</v>
      </c>
      <c r="F67" s="1757">
        <f>-F61</f>
        <v>-41.22</v>
      </c>
      <c r="G67" s="1385"/>
      <c r="H67" s="1383"/>
    </row>
    <row r="68" spans="1:10">
      <c r="A68" s="1379"/>
      <c r="B68" s="1756"/>
      <c r="C68" s="1746"/>
      <c r="D68" s="1747"/>
      <c r="E68" s="2088"/>
      <c r="F68" s="272">
        <f>SUM(F66:F67)</f>
        <v>13.5</v>
      </c>
      <c r="G68" s="1385"/>
      <c r="H68" s="1383"/>
    </row>
    <row r="69" spans="1:10">
      <c r="A69" s="920"/>
      <c r="B69" s="1758"/>
      <c r="C69" s="1759"/>
      <c r="D69" s="1750"/>
      <c r="E69" s="2091"/>
      <c r="F69" s="2254"/>
      <c r="G69" s="2214"/>
      <c r="H69" s="2240"/>
    </row>
    <row r="70" spans="1:10" s="127" customFormat="1" ht="26.4">
      <c r="A70" s="123"/>
      <c r="B70" s="35" t="s">
        <v>1061</v>
      </c>
      <c r="C70" s="35"/>
      <c r="D70" s="120"/>
      <c r="E70" s="401" t="s">
        <v>1062</v>
      </c>
      <c r="F70" s="129"/>
      <c r="G70" s="126"/>
      <c r="H70" s="2240"/>
      <c r="I70"/>
    </row>
    <row r="71" spans="1:10" customFormat="1">
      <c r="A71" s="23"/>
      <c r="B71" s="522"/>
      <c r="C71" s="31"/>
      <c r="D71" s="523"/>
      <c r="E71" s="33"/>
      <c r="F71" s="28"/>
      <c r="G71" s="29"/>
      <c r="H71" s="2240"/>
    </row>
    <row r="72" spans="1:10" customFormat="1" ht="26.4">
      <c r="A72" s="34">
        <f>MAX(A$1:A71)+1</f>
        <v>11</v>
      </c>
      <c r="B72" s="1363"/>
      <c r="C72" s="36" t="s">
        <v>5770</v>
      </c>
      <c r="D72" s="37"/>
      <c r="E72" s="38" t="s">
        <v>5771</v>
      </c>
      <c r="F72" s="159"/>
      <c r="G72" s="40" t="s">
        <v>68</v>
      </c>
      <c r="H72" s="1383">
        <v>30</v>
      </c>
    </row>
    <row r="73" spans="1:10" customFormat="1" ht="26.4">
      <c r="A73" s="84"/>
      <c r="B73" s="1366"/>
      <c r="C73" s="78"/>
      <c r="D73" s="79" t="s">
        <v>5772</v>
      </c>
      <c r="E73" s="83" t="s">
        <v>5773</v>
      </c>
      <c r="F73" s="49"/>
      <c r="G73" s="74" t="s">
        <v>68</v>
      </c>
      <c r="H73" s="1386">
        <v>30</v>
      </c>
    </row>
    <row r="74" spans="1:10" customFormat="1">
      <c r="A74" s="84"/>
      <c r="B74" s="1366"/>
      <c r="C74" s="78"/>
      <c r="D74" s="79"/>
      <c r="E74" s="90" t="s">
        <v>12760</v>
      </c>
      <c r="F74" s="49">
        <v>30</v>
      </c>
      <c r="G74" s="74"/>
      <c r="H74" s="2240"/>
    </row>
    <row r="75" spans="1:10" customFormat="1">
      <c r="A75" s="84"/>
      <c r="B75" s="1366"/>
      <c r="C75" s="78"/>
      <c r="D75" s="79"/>
      <c r="E75" s="876"/>
      <c r="F75" s="49"/>
      <c r="G75" s="74"/>
      <c r="H75" s="2240"/>
    </row>
    <row r="76" spans="1:10" s="1724" customFormat="1">
      <c r="A76" s="2241"/>
      <c r="B76" s="532" t="s">
        <v>941</v>
      </c>
      <c r="C76" s="1738"/>
      <c r="D76" s="1738"/>
      <c r="E76" s="27" t="s">
        <v>942</v>
      </c>
      <c r="F76" s="2242"/>
      <c r="G76" s="2212"/>
      <c r="H76" s="2243"/>
      <c r="J76"/>
    </row>
    <row r="77" spans="1:10">
      <c r="A77" s="920"/>
      <c r="B77" s="1745"/>
      <c r="C77" s="2244"/>
      <c r="D77" s="2245"/>
      <c r="E77" s="2246"/>
      <c r="F77" s="2247"/>
      <c r="G77" s="2248"/>
      <c r="H77" s="2240"/>
    </row>
    <row r="78" spans="1:10">
      <c r="A78" s="1379">
        <f>MAX(A$1:A77)+1</f>
        <v>12</v>
      </c>
      <c r="B78" s="1380"/>
      <c r="C78" s="373">
        <v>91090101</v>
      </c>
      <c r="D78" s="374"/>
      <c r="E78" s="38" t="s">
        <v>10992</v>
      </c>
      <c r="F78" s="1761"/>
      <c r="G78" s="1382" t="s">
        <v>68</v>
      </c>
      <c r="H78" s="2229">
        <v>405</v>
      </c>
    </row>
    <row r="79" spans="1:10">
      <c r="A79" s="920"/>
      <c r="B79" s="1387"/>
      <c r="C79" s="1388"/>
      <c r="D79" s="377">
        <v>9109010101</v>
      </c>
      <c r="E79" s="83" t="s">
        <v>12121</v>
      </c>
      <c r="F79" s="1762"/>
      <c r="G79" s="1385" t="s">
        <v>68</v>
      </c>
      <c r="H79" s="1391">
        <v>405</v>
      </c>
    </row>
    <row r="80" spans="1:10" s="1767" customFormat="1">
      <c r="A80" s="1763"/>
      <c r="B80" s="1764"/>
      <c r="C80" s="1765"/>
      <c r="D80" s="1766"/>
      <c r="E80" s="2088" t="s">
        <v>12892</v>
      </c>
      <c r="F80" s="2249">
        <v>405</v>
      </c>
      <c r="G80" s="1764"/>
      <c r="H80" s="1391"/>
      <c r="J80"/>
    </row>
    <row r="81" spans="1:10" s="1767" customFormat="1">
      <c r="A81" s="1763"/>
      <c r="B81" s="1764"/>
      <c r="C81" s="1765"/>
      <c r="D81" s="1766"/>
      <c r="F81" s="2249"/>
      <c r="G81" s="1764"/>
      <c r="H81" s="2250"/>
      <c r="J81"/>
    </row>
    <row r="82" spans="1:10">
      <c r="A82" s="1379">
        <f>MAX(A$1:A81)+1</f>
        <v>13</v>
      </c>
      <c r="B82" s="1380"/>
      <c r="C82" s="373">
        <v>91090112</v>
      </c>
      <c r="D82" s="374"/>
      <c r="E82" s="38" t="s">
        <v>10997</v>
      </c>
      <c r="F82" s="1761"/>
      <c r="G82" s="1382" t="s">
        <v>68</v>
      </c>
      <c r="H82" s="1383">
        <v>30</v>
      </c>
    </row>
    <row r="83" spans="1:10">
      <c r="A83" s="920"/>
      <c r="B83" s="1380"/>
      <c r="C83" s="376"/>
      <c r="D83" s="377">
        <v>9109011201</v>
      </c>
      <c r="E83" s="83" t="s">
        <v>10998</v>
      </c>
      <c r="F83" s="1762"/>
      <c r="G83" s="1385" t="s">
        <v>68</v>
      </c>
      <c r="H83" s="1386">
        <v>30</v>
      </c>
    </row>
    <row r="84" spans="1:10">
      <c r="A84" s="920"/>
      <c r="B84" s="1387"/>
      <c r="C84" s="1388"/>
      <c r="D84" s="1389"/>
      <c r="E84" s="2088" t="s">
        <v>12764</v>
      </c>
      <c r="F84" s="1768">
        <v>30</v>
      </c>
      <c r="G84" s="1385"/>
      <c r="H84" s="1391"/>
    </row>
    <row r="85" spans="1:10">
      <c r="A85" s="920"/>
      <c r="B85" s="1380"/>
      <c r="C85" s="1772"/>
      <c r="D85" s="1389"/>
      <c r="E85" s="1052"/>
      <c r="F85" s="1762"/>
      <c r="G85" s="1385"/>
      <c r="H85" s="1391"/>
    </row>
    <row r="86" spans="1:10" customFormat="1" ht="26.4">
      <c r="A86" s="1379">
        <f>MAX(A$1:A85)+1</f>
        <v>14</v>
      </c>
      <c r="B86" s="1004"/>
      <c r="C86" s="373">
        <v>91100101</v>
      </c>
      <c r="D86" s="374"/>
      <c r="E86" s="38" t="s">
        <v>12122</v>
      </c>
      <c r="F86" s="39"/>
      <c r="G86" s="40" t="s">
        <v>64</v>
      </c>
      <c r="H86" s="76">
        <v>8</v>
      </c>
    </row>
    <row r="87" spans="1:10" customFormat="1" ht="26.4">
      <c r="A87" s="1760"/>
      <c r="B87" s="1004"/>
      <c r="C87" s="376"/>
      <c r="D87" s="377">
        <v>9110010102</v>
      </c>
      <c r="E87" s="83" t="s">
        <v>12123</v>
      </c>
      <c r="F87" s="73"/>
      <c r="G87" s="74" t="s">
        <v>64</v>
      </c>
      <c r="H87" s="97">
        <v>8</v>
      </c>
    </row>
    <row r="88" spans="1:10" s="1767" customFormat="1" ht="13.2">
      <c r="A88" s="1763"/>
      <c r="B88" s="1764"/>
      <c r="C88" s="1769"/>
      <c r="D88" s="1766"/>
      <c r="E88" s="2088" t="s">
        <v>12765</v>
      </c>
      <c r="F88" s="2053">
        <v>8</v>
      </c>
      <c r="G88" s="74"/>
      <c r="H88" s="537"/>
    </row>
    <row r="89" spans="1:10" customFormat="1">
      <c r="A89" s="1760"/>
      <c r="B89" s="1004"/>
      <c r="C89" s="376"/>
      <c r="D89" s="377"/>
      <c r="E89" s="83"/>
      <c r="F89" s="73"/>
      <c r="G89" s="74"/>
      <c r="H89" s="537"/>
    </row>
    <row r="90" spans="1:10" customFormat="1">
      <c r="A90" s="1379">
        <f>MAX(A$1:A89)+1</f>
        <v>15</v>
      </c>
      <c r="B90" s="1770"/>
      <c r="C90" s="373">
        <v>91190102</v>
      </c>
      <c r="D90" s="374"/>
      <c r="E90" s="38" t="s">
        <v>12124</v>
      </c>
      <c r="F90" s="39"/>
      <c r="G90" s="40" t="s">
        <v>64</v>
      </c>
      <c r="H90" s="962">
        <v>4</v>
      </c>
    </row>
    <row r="91" spans="1:10" customFormat="1">
      <c r="A91" s="1760"/>
      <c r="B91" s="1770"/>
      <c r="C91" s="376"/>
      <c r="D91" s="377">
        <v>9119010201</v>
      </c>
      <c r="E91" s="83" t="s">
        <v>12125</v>
      </c>
      <c r="F91" s="73"/>
      <c r="G91" s="74" t="s">
        <v>64</v>
      </c>
      <c r="H91" s="528">
        <v>4</v>
      </c>
    </row>
    <row r="92" spans="1:10" customFormat="1">
      <c r="A92" s="1760"/>
      <c r="B92" s="1770"/>
      <c r="C92" s="376"/>
      <c r="D92" s="527"/>
      <c r="E92" s="913" t="s">
        <v>12893</v>
      </c>
      <c r="F92" s="206">
        <v>4</v>
      </c>
      <c r="G92" s="74"/>
      <c r="H92" s="256"/>
    </row>
    <row r="93" spans="1:10" customFormat="1">
      <c r="A93" s="1760"/>
      <c r="B93" s="1770"/>
      <c r="C93" s="376"/>
      <c r="D93" s="527"/>
      <c r="E93" s="913"/>
      <c r="F93" s="206"/>
      <c r="G93" s="74"/>
      <c r="H93" s="256"/>
    </row>
    <row r="94" spans="1:10" s="1767" customFormat="1" ht="26.4">
      <c r="A94" s="2059"/>
      <c r="B94" s="35" t="s">
        <v>2465</v>
      </c>
      <c r="C94" s="35"/>
      <c r="D94" s="120"/>
      <c r="E94" s="53" t="s">
        <v>2466</v>
      </c>
      <c r="F94" s="2053"/>
      <c r="G94" s="2054"/>
      <c r="H94" s="256"/>
    </row>
    <row r="95" spans="1:10" s="1767" customFormat="1" ht="13.2">
      <c r="A95" s="2059"/>
      <c r="B95" s="35"/>
      <c r="C95" s="35"/>
      <c r="D95" s="120"/>
      <c r="E95" s="53"/>
      <c r="F95" s="2108"/>
      <c r="G95" s="2054"/>
      <c r="H95" s="256"/>
    </row>
    <row r="96" spans="1:10" customFormat="1" ht="26.4">
      <c r="A96" s="1379">
        <f>MAX(A$1:A95)+1</f>
        <v>16</v>
      </c>
      <c r="B96" s="44"/>
      <c r="C96" s="373">
        <v>91220702</v>
      </c>
      <c r="D96" s="374"/>
      <c r="E96" s="38" t="s">
        <v>10816</v>
      </c>
      <c r="F96" s="39"/>
      <c r="G96" s="40" t="s">
        <v>64</v>
      </c>
      <c r="H96" s="76">
        <v>8</v>
      </c>
    </row>
    <row r="97" spans="1:8" customFormat="1" ht="26.4">
      <c r="A97" s="84"/>
      <c r="B97" s="44"/>
      <c r="C97" s="373"/>
      <c r="D97" s="377">
        <v>9122070201</v>
      </c>
      <c r="E97" s="83" t="s">
        <v>10817</v>
      </c>
      <c r="F97" s="73"/>
      <c r="G97" s="74" t="s">
        <v>64</v>
      </c>
      <c r="H97" s="676">
        <v>8</v>
      </c>
    </row>
    <row r="98" spans="1:8" customFormat="1">
      <c r="A98" s="84"/>
      <c r="B98" s="44"/>
      <c r="C98" s="373"/>
      <c r="D98" s="374"/>
      <c r="E98" s="2255" t="s">
        <v>10818</v>
      </c>
      <c r="F98" s="1774">
        <v>6</v>
      </c>
      <c r="G98" s="40"/>
      <c r="H98" s="43"/>
    </row>
    <row r="99" spans="1:8" customFormat="1">
      <c r="A99" s="84"/>
      <c r="B99" s="44"/>
      <c r="C99" s="373"/>
      <c r="D99" s="374"/>
      <c r="E99" s="2255" t="s">
        <v>12768</v>
      </c>
      <c r="F99" s="1775">
        <v>2</v>
      </c>
      <c r="G99" s="40"/>
      <c r="H99" s="43"/>
    </row>
    <row r="100" spans="1:8" customFormat="1">
      <c r="A100" s="84"/>
      <c r="B100" s="44"/>
      <c r="C100" s="373"/>
      <c r="D100" s="374"/>
      <c r="E100" s="2255"/>
      <c r="F100" s="1771">
        <f>SUM(F98:F99)</f>
        <v>8</v>
      </c>
      <c r="G100" s="40"/>
      <c r="H100" s="43"/>
    </row>
    <row r="101" spans="1:8" customFormat="1">
      <c r="A101" s="84"/>
      <c r="B101" s="44"/>
      <c r="C101" s="373"/>
      <c r="D101" s="374"/>
      <c r="E101" s="38"/>
      <c r="F101" s="39"/>
      <c r="G101" s="40"/>
      <c r="H101" s="43"/>
    </row>
    <row r="102" spans="1:8" customFormat="1">
      <c r="A102" s="1379">
        <f>MAX(A$1:A101)+1</f>
        <v>17</v>
      </c>
      <c r="B102" s="1364"/>
      <c r="C102" s="373">
        <v>91221001</v>
      </c>
      <c r="D102" s="374"/>
      <c r="E102" s="38" t="s">
        <v>10600</v>
      </c>
      <c r="F102" s="159"/>
      <c r="G102" s="40" t="s">
        <v>68</v>
      </c>
      <c r="H102" s="76">
        <v>137</v>
      </c>
    </row>
    <row r="103" spans="1:8" customFormat="1">
      <c r="A103" s="1379"/>
      <c r="B103" s="1364"/>
      <c r="C103" s="373"/>
      <c r="D103" s="377">
        <v>9122100101</v>
      </c>
      <c r="E103" s="83" t="s">
        <v>10820</v>
      </c>
      <c r="F103" s="159"/>
      <c r="G103" s="74" t="s">
        <v>68</v>
      </c>
      <c r="H103" s="97">
        <v>2</v>
      </c>
    </row>
    <row r="104" spans="1:8" customFormat="1">
      <c r="A104" s="1379"/>
      <c r="B104" s="1364"/>
      <c r="C104" s="373"/>
      <c r="D104" s="374"/>
      <c r="E104" s="95" t="s">
        <v>12131</v>
      </c>
      <c r="F104" s="1774">
        <v>2</v>
      </c>
      <c r="G104" s="40"/>
      <c r="H104" s="76"/>
    </row>
    <row r="105" spans="1:8" customFormat="1">
      <c r="A105" s="915"/>
      <c r="B105" s="1364"/>
      <c r="C105" s="376"/>
      <c r="D105" s="377">
        <v>9122100103</v>
      </c>
      <c r="E105" s="83" t="s">
        <v>10601</v>
      </c>
      <c r="F105" s="49"/>
      <c r="G105" s="74" t="s">
        <v>68</v>
      </c>
      <c r="H105" s="676">
        <v>135</v>
      </c>
    </row>
    <row r="106" spans="1:8" customFormat="1">
      <c r="A106" s="915"/>
      <c r="B106" s="1364"/>
      <c r="C106" s="1375"/>
      <c r="D106" s="1376"/>
      <c r="E106" s="95" t="s">
        <v>12894</v>
      </c>
      <c r="F106" s="1774">
        <v>135</v>
      </c>
      <c r="G106" s="1377"/>
      <c r="H106" s="917"/>
    </row>
    <row r="107" spans="1:8" customFormat="1" ht="14.4" thickBot="1">
      <c r="A107" s="1776"/>
      <c r="B107" s="1777"/>
      <c r="C107" s="1599"/>
      <c r="D107" s="1778"/>
      <c r="E107" s="1779"/>
      <c r="F107" s="2221"/>
      <c r="G107" s="1401"/>
      <c r="H107" s="225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8"/>
  <dimension ref="A1:IT163"/>
  <sheetViews>
    <sheetView showGridLines="0" workbookViewId="0">
      <selection activeCell="H3" sqref="H3:H4"/>
    </sheetView>
  </sheetViews>
  <sheetFormatPr defaultRowHeight="14.4"/>
  <cols>
    <col min="1" max="1" width="4.09765625" customWidth="1"/>
    <col min="2" max="2" width="9.09765625" style="1403" customWidth="1"/>
    <col min="3" max="3" width="10.19921875" customWidth="1"/>
    <col min="4" max="4" width="12" customWidth="1"/>
    <col min="5" max="5" width="52.69921875" customWidth="1"/>
    <col min="6" max="6" width="8.59765625" style="1404" customWidth="1"/>
    <col min="7" max="7" width="5" customWidth="1"/>
    <col min="8" max="8" width="8.59765625" style="2132" customWidth="1"/>
  </cols>
  <sheetData>
    <row r="1" spans="1:8" ht="13.8">
      <c r="A1" s="2" t="s">
        <v>1</v>
      </c>
      <c r="B1" s="158"/>
      <c r="C1" s="3"/>
      <c r="D1" s="4"/>
      <c r="E1" s="1807" t="s">
        <v>12895</v>
      </c>
      <c r="F1" s="791"/>
      <c r="G1" s="7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34.449999999999996</v>
      </c>
    </row>
    <row r="9" spans="1:8" ht="13.8">
      <c r="A9" s="34"/>
      <c r="B9" s="1781"/>
      <c r="C9" s="36"/>
      <c r="D9" s="37"/>
      <c r="E9" s="38"/>
      <c r="F9" s="49">
        <f>F47</f>
        <v>34.449999999999996</v>
      </c>
      <c r="G9" s="40"/>
      <c r="H9" s="2122"/>
    </row>
    <row r="10" spans="1:8" s="140" customFormat="1" ht="13.2">
      <c r="A10" s="23"/>
      <c r="B10" s="545"/>
      <c r="C10" s="546"/>
      <c r="D10" s="547"/>
      <c r="E10" s="90"/>
      <c r="F10" s="95"/>
      <c r="G10" s="29"/>
      <c r="H10" s="2123"/>
    </row>
    <row r="11" spans="1:8" s="1784" customFormat="1" ht="13.8">
      <c r="A11" s="1783"/>
      <c r="B11" s="24" t="s">
        <v>21</v>
      </c>
      <c r="C11" s="238"/>
      <c r="D11" s="37"/>
      <c r="E11" s="53" t="s">
        <v>22</v>
      </c>
      <c r="F11" s="644"/>
      <c r="G11" s="40"/>
      <c r="H11" s="1498"/>
    </row>
    <row r="12" spans="1:8" s="1784" customFormat="1" ht="13.8">
      <c r="A12" s="1783"/>
      <c r="B12" s="24"/>
      <c r="C12" s="238"/>
      <c r="D12" s="37"/>
      <c r="E12" s="53"/>
      <c r="F12" s="644"/>
      <c r="G12" s="40"/>
      <c r="H12" s="1498"/>
    </row>
    <row r="13" spans="1:8" s="1784" customFormat="1" ht="26.4">
      <c r="A13" s="34">
        <f>MAX(A$1:A12)+1</f>
        <v>2</v>
      </c>
      <c r="B13" s="44"/>
      <c r="C13" s="36" t="s">
        <v>264</v>
      </c>
      <c r="D13" s="37"/>
      <c r="E13" s="38" t="s">
        <v>265</v>
      </c>
      <c r="F13" s="39"/>
      <c r="G13" s="188" t="s">
        <v>68</v>
      </c>
      <c r="H13" s="76">
        <v>109</v>
      </c>
    </row>
    <row r="14" spans="1:8" s="1784" customFormat="1" ht="26.4">
      <c r="A14" s="84"/>
      <c r="B14" s="85"/>
      <c r="C14" s="78"/>
      <c r="D14" s="79" t="s">
        <v>266</v>
      </c>
      <c r="E14" s="83" t="s">
        <v>12101</v>
      </c>
      <c r="F14" s="73"/>
      <c r="G14" s="189" t="s">
        <v>68</v>
      </c>
      <c r="H14" s="97">
        <v>109</v>
      </c>
    </row>
    <row r="15" spans="1:8" s="1784" customFormat="1" ht="13.8">
      <c r="A15" s="1809"/>
      <c r="B15" s="1810"/>
      <c r="C15" s="1811"/>
      <c r="D15" s="1812"/>
      <c r="E15" s="1813" t="s">
        <v>12140</v>
      </c>
      <c r="F15" s="1814">
        <v>109</v>
      </c>
      <c r="G15" s="1810"/>
      <c r="H15" s="2629"/>
    </row>
    <row r="16" spans="1:8" s="1784" customFormat="1" ht="13.8">
      <c r="A16" s="1809"/>
      <c r="B16" s="1810"/>
      <c r="C16" s="1811"/>
      <c r="D16" s="1812"/>
      <c r="E16" s="1815"/>
      <c r="F16" s="1816"/>
      <c r="G16" s="1810"/>
      <c r="H16" s="2629"/>
    </row>
    <row r="17" spans="1:9" s="1784" customFormat="1" ht="26.4">
      <c r="A17" s="34">
        <f>MAX(A$1:A16)+1</f>
        <v>3</v>
      </c>
      <c r="B17" s="85"/>
      <c r="C17" s="36" t="s">
        <v>269</v>
      </c>
      <c r="D17" s="37"/>
      <c r="E17" s="38" t="s">
        <v>12141</v>
      </c>
      <c r="F17" s="39"/>
      <c r="G17" s="40" t="s">
        <v>64</v>
      </c>
      <c r="H17" s="76">
        <v>2</v>
      </c>
    </row>
    <row r="18" spans="1:9" s="1784" customFormat="1" ht="26.4">
      <c r="A18" s="84"/>
      <c r="B18" s="85"/>
      <c r="C18" s="78"/>
      <c r="D18" s="79" t="s">
        <v>271</v>
      </c>
      <c r="E18" s="83" t="s">
        <v>12142</v>
      </c>
      <c r="F18" s="73"/>
      <c r="G18" s="74" t="s">
        <v>64</v>
      </c>
      <c r="H18" s="97">
        <v>2</v>
      </c>
    </row>
    <row r="19" spans="1:9" s="1784" customFormat="1" ht="13.8">
      <c r="A19" s="1809"/>
      <c r="B19" s="1810"/>
      <c r="C19" s="1811"/>
      <c r="D19" s="1812"/>
      <c r="E19" s="1813" t="s">
        <v>12143</v>
      </c>
      <c r="F19" s="1816">
        <v>2</v>
      </c>
      <c r="G19" s="1810"/>
      <c r="H19" s="2629"/>
    </row>
    <row r="20" spans="1:9" s="1784" customFormat="1" ht="13.8">
      <c r="A20" s="1817"/>
      <c r="B20" s="1818"/>
      <c r="C20" s="1819"/>
      <c r="D20" s="1820"/>
      <c r="E20" s="1815"/>
      <c r="F20" s="1821"/>
      <c r="G20" s="1822"/>
      <c r="H20" s="2630"/>
    </row>
    <row r="21" spans="1:9" s="1784" customFormat="1" ht="13.8">
      <c r="A21" s="1817"/>
      <c r="B21" s="1818"/>
      <c r="C21" s="1819"/>
      <c r="D21" s="1820"/>
      <c r="E21" s="1815"/>
      <c r="F21" s="1821"/>
      <c r="G21" s="1822"/>
      <c r="H21" s="2630"/>
    </row>
    <row r="22" spans="1:9" ht="26.4">
      <c r="A22" s="34">
        <f>MAX(A$1:A21)+1</f>
        <v>4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25</v>
      </c>
    </row>
    <row r="23" spans="1:9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823">
        <v>25</v>
      </c>
    </row>
    <row r="24" spans="1:9" ht="13.8">
      <c r="A24" s="84"/>
      <c r="B24" s="529"/>
      <c r="C24" s="78"/>
      <c r="D24" s="79"/>
      <c r="E24" s="95" t="s">
        <v>12144</v>
      </c>
      <c r="F24" s="73"/>
      <c r="G24" s="74"/>
      <c r="H24" s="43"/>
    </row>
    <row r="25" spans="1:9" s="140" customFormat="1" ht="13.8">
      <c r="A25" s="23"/>
      <c r="B25" s="545"/>
      <c r="C25" s="546"/>
      <c r="D25" s="547"/>
      <c r="E25" s="90" t="s">
        <v>12896</v>
      </c>
      <c r="F25" s="95">
        <v>25</v>
      </c>
      <c r="G25" s="29"/>
      <c r="H25" s="524"/>
      <c r="I25"/>
    </row>
    <row r="26" spans="1:9" s="140" customFormat="1" ht="13.2">
      <c r="A26" s="23"/>
      <c r="B26" s="545"/>
      <c r="C26" s="546"/>
      <c r="D26" s="547"/>
      <c r="E26" s="90"/>
      <c r="F26" s="95"/>
      <c r="G26" s="29"/>
      <c r="H26" s="524"/>
    </row>
    <row r="27" spans="1:9" ht="26.4">
      <c r="A27" s="34">
        <f>MAX(A$1:A26)+1</f>
        <v>5</v>
      </c>
      <c r="B27" s="44"/>
      <c r="C27" s="36" t="s">
        <v>49</v>
      </c>
      <c r="D27" s="37"/>
      <c r="E27" s="38" t="s">
        <v>50</v>
      </c>
      <c r="F27" s="73"/>
      <c r="G27" s="40" t="s">
        <v>39</v>
      </c>
      <c r="H27" s="2631">
        <v>20</v>
      </c>
    </row>
    <row r="28" spans="1:9" ht="26.4">
      <c r="A28" s="84"/>
      <c r="B28" s="85"/>
      <c r="C28" s="78"/>
      <c r="D28" s="79" t="s">
        <v>286</v>
      </c>
      <c r="E28" s="83" t="s">
        <v>287</v>
      </c>
      <c r="F28" s="73"/>
      <c r="G28" s="74" t="s">
        <v>39</v>
      </c>
      <c r="H28" s="1361">
        <v>20</v>
      </c>
    </row>
    <row r="29" spans="1:9" ht="13.8">
      <c r="A29" s="84"/>
      <c r="B29" s="529"/>
      <c r="C29" s="78"/>
      <c r="D29" s="79"/>
      <c r="E29" s="95" t="s">
        <v>12145</v>
      </c>
      <c r="F29" s="95"/>
      <c r="G29" s="74"/>
      <c r="H29" s="43"/>
    </row>
    <row r="30" spans="1:9" ht="13.8">
      <c r="A30" s="84"/>
      <c r="B30" s="529"/>
      <c r="C30" s="78"/>
      <c r="D30" s="79"/>
      <c r="E30" s="95" t="s">
        <v>12897</v>
      </c>
      <c r="F30" s="95">
        <v>20</v>
      </c>
      <c r="G30" s="74"/>
      <c r="H30" s="43"/>
    </row>
    <row r="31" spans="1:9" ht="13.8">
      <c r="A31" s="84"/>
      <c r="B31" s="529"/>
      <c r="C31" s="78"/>
      <c r="D31" s="79"/>
      <c r="E31" s="95"/>
      <c r="F31" s="95"/>
      <c r="G31" s="74"/>
      <c r="H31" s="43"/>
    </row>
    <row r="32" spans="1:9" ht="26.4">
      <c r="A32" s="34">
        <f>MAX(A$1:A31)+1</f>
        <v>6</v>
      </c>
      <c r="B32" s="44"/>
      <c r="C32" s="36" t="s">
        <v>2180</v>
      </c>
      <c r="D32" s="37"/>
      <c r="E32" s="38" t="s">
        <v>2181</v>
      </c>
      <c r="F32" s="73"/>
      <c r="G32" s="40" t="s">
        <v>68</v>
      </c>
      <c r="H32" s="76">
        <v>70</v>
      </c>
    </row>
    <row r="33" spans="1:8" ht="26.4">
      <c r="A33" s="84"/>
      <c r="B33" s="85"/>
      <c r="C33" s="78"/>
      <c r="D33" s="79" t="s">
        <v>2182</v>
      </c>
      <c r="E33" s="83" t="s">
        <v>2183</v>
      </c>
      <c r="G33" s="74" t="s">
        <v>68</v>
      </c>
      <c r="H33" s="97">
        <v>70</v>
      </c>
    </row>
    <row r="34" spans="1:8" s="140" customFormat="1" ht="13.2">
      <c r="A34" s="1824"/>
      <c r="B34" s="1825"/>
      <c r="C34" s="1826"/>
      <c r="D34" s="1827"/>
      <c r="E34" s="90" t="s">
        <v>12147</v>
      </c>
      <c r="F34" s="95">
        <v>40</v>
      </c>
      <c r="G34" s="632"/>
      <c r="H34" s="2127"/>
    </row>
    <row r="35" spans="1:8" s="140" customFormat="1" ht="13.2">
      <c r="A35" s="1824"/>
      <c r="B35" s="1825"/>
      <c r="C35" s="1826"/>
      <c r="D35" s="1827"/>
      <c r="E35" s="90" t="s">
        <v>12148</v>
      </c>
      <c r="F35" s="196">
        <v>30</v>
      </c>
      <c r="G35" s="632"/>
      <c r="H35" s="2127"/>
    </row>
    <row r="36" spans="1:8" s="140" customFormat="1" ht="13.2">
      <c r="A36" s="1824"/>
      <c r="B36" s="1825"/>
      <c r="C36" s="1826"/>
      <c r="D36" s="1827"/>
      <c r="E36" s="90"/>
      <c r="F36" s="95">
        <f>SUM(F34:F35)</f>
        <v>70</v>
      </c>
      <c r="G36" s="632"/>
      <c r="H36" s="2127"/>
    </row>
    <row r="37" spans="1:8" ht="13.8">
      <c r="A37" s="1817"/>
      <c r="B37" s="1818"/>
      <c r="C37" s="1819"/>
      <c r="D37" s="1820"/>
      <c r="E37" s="1815"/>
      <c r="F37" s="1821"/>
      <c r="G37" s="1822"/>
      <c r="H37" s="2125"/>
    </row>
    <row r="38" spans="1:8" ht="13.8">
      <c r="A38" s="34">
        <f>MAX(A$1:A37)+1</f>
        <v>7</v>
      </c>
      <c r="B38" s="535"/>
      <c r="C38" s="36" t="s">
        <v>72</v>
      </c>
      <c r="D38" s="37"/>
      <c r="E38" s="38" t="s">
        <v>73</v>
      </c>
      <c r="F38" s="159"/>
      <c r="G38" s="40" t="s">
        <v>16</v>
      </c>
      <c r="H38" s="264">
        <v>34.919999999999995</v>
      </c>
    </row>
    <row r="39" spans="1:8" ht="13.8">
      <c r="A39" s="23"/>
      <c r="B39" s="535"/>
      <c r="C39" s="78"/>
      <c r="D39" s="79" t="s">
        <v>74</v>
      </c>
      <c r="E39" s="83" t="s">
        <v>75</v>
      </c>
      <c r="F39" s="73"/>
      <c r="G39" s="74" t="s">
        <v>16</v>
      </c>
      <c r="H39" s="1501">
        <v>34.919999999999995</v>
      </c>
    </row>
    <row r="40" spans="1:8" ht="13.8">
      <c r="A40" s="84"/>
      <c r="B40" s="85"/>
      <c r="C40" s="78"/>
      <c r="D40" s="79"/>
      <c r="E40" s="98" t="s">
        <v>2188</v>
      </c>
      <c r="F40" s="49"/>
      <c r="G40" s="74"/>
      <c r="H40" s="1840"/>
    </row>
    <row r="41" spans="1:8" ht="13.8">
      <c r="A41" s="23"/>
      <c r="B41" s="535"/>
      <c r="C41" s="78"/>
      <c r="D41" s="548"/>
      <c r="E41" s="1367" t="s">
        <v>12149</v>
      </c>
      <c r="F41" s="512">
        <v>4.5</v>
      </c>
      <c r="G41" s="74"/>
      <c r="H41" s="2126"/>
    </row>
    <row r="42" spans="1:8" ht="13.8">
      <c r="A42" s="23"/>
      <c r="B42" s="535"/>
      <c r="C42" s="78"/>
      <c r="D42" s="548"/>
      <c r="E42" s="1367" t="s">
        <v>12150</v>
      </c>
      <c r="F42" s="512">
        <v>9</v>
      </c>
      <c r="G42" s="74"/>
      <c r="H42" s="2126"/>
    </row>
    <row r="43" spans="1:8" ht="26.4">
      <c r="A43" s="23"/>
      <c r="B43" s="535"/>
      <c r="C43" s="78"/>
      <c r="D43" s="548"/>
      <c r="E43" s="90" t="s">
        <v>12151</v>
      </c>
      <c r="F43" s="512">
        <v>8.8000000000000007</v>
      </c>
      <c r="G43" s="74"/>
      <c r="H43" s="2126"/>
    </row>
    <row r="44" spans="1:8" ht="13.8">
      <c r="A44" s="23"/>
      <c r="B44" s="535"/>
      <c r="C44" s="78"/>
      <c r="D44" s="548"/>
      <c r="E44" s="1828" t="s">
        <v>12152</v>
      </c>
      <c r="F44" s="512">
        <v>4.7</v>
      </c>
      <c r="G44" s="74"/>
      <c r="H44" s="2126"/>
    </row>
    <row r="45" spans="1:8" ht="13.8">
      <c r="A45" s="84"/>
      <c r="B45" s="85"/>
      <c r="C45" s="78"/>
      <c r="D45" s="79"/>
      <c r="E45" s="90" t="s">
        <v>12153</v>
      </c>
      <c r="F45" s="95">
        <v>5.8</v>
      </c>
      <c r="G45" s="74"/>
      <c r="H45" s="1840"/>
    </row>
    <row r="46" spans="1:8" ht="13.8">
      <c r="A46" s="84"/>
      <c r="B46" s="529"/>
      <c r="C46" s="78"/>
      <c r="D46" s="79"/>
      <c r="E46" s="90" t="s">
        <v>12154</v>
      </c>
      <c r="F46" s="196">
        <v>1.65</v>
      </c>
      <c r="G46" s="74"/>
      <c r="H46" s="2128"/>
    </row>
    <row r="47" spans="1:8" ht="13.8">
      <c r="A47" s="465"/>
      <c r="B47" s="535"/>
      <c r="C47" s="36"/>
      <c r="D47" s="37"/>
      <c r="E47" s="876"/>
      <c r="F47" s="108">
        <f>SUM(F41:F46)</f>
        <v>34.449999999999996</v>
      </c>
      <c r="G47" s="40"/>
      <c r="H47" s="2129"/>
    </row>
    <row r="48" spans="1:8" ht="13.8">
      <c r="A48" s="465"/>
      <c r="B48" s="535"/>
      <c r="C48" s="36"/>
      <c r="D48" s="595"/>
      <c r="E48" s="876"/>
      <c r="F48" s="73"/>
      <c r="G48" s="40"/>
      <c r="H48" s="2129"/>
    </row>
    <row r="49" spans="1:8" ht="13.8">
      <c r="A49" s="84"/>
      <c r="B49" s="85"/>
      <c r="C49" s="78"/>
      <c r="D49" s="79"/>
      <c r="E49" s="98" t="s">
        <v>12155</v>
      </c>
      <c r="F49" s="73"/>
      <c r="G49" s="74"/>
      <c r="H49" s="1840"/>
    </row>
    <row r="50" spans="1:8" ht="13.8">
      <c r="A50" s="84"/>
      <c r="B50" s="529"/>
      <c r="C50" s="78"/>
      <c r="D50" s="548"/>
      <c r="E50" s="77" t="s">
        <v>12156</v>
      </c>
      <c r="F50" s="49">
        <v>0.11</v>
      </c>
      <c r="G50" s="74"/>
      <c r="H50" s="2128"/>
    </row>
    <row r="51" spans="1:8" ht="13.8">
      <c r="A51" s="84"/>
      <c r="B51" s="529"/>
      <c r="C51" s="78"/>
      <c r="D51" s="548"/>
      <c r="E51" s="77" t="s">
        <v>12157</v>
      </c>
      <c r="F51" s="49">
        <v>0.36</v>
      </c>
      <c r="G51" s="74"/>
      <c r="H51" s="2128"/>
    </row>
    <row r="52" spans="1:8" ht="13.8">
      <c r="A52" s="84"/>
      <c r="B52" s="529"/>
      <c r="C52" s="78"/>
      <c r="D52" s="548"/>
      <c r="E52" s="77"/>
      <c r="F52" s="49">
        <f>SUM(F50:F51)</f>
        <v>0.47</v>
      </c>
      <c r="G52" s="74"/>
      <c r="H52" s="2128"/>
    </row>
    <row r="53" spans="1:8" ht="13.8">
      <c r="A53" s="84"/>
      <c r="B53" s="529"/>
      <c r="C53" s="78"/>
      <c r="D53" s="548"/>
      <c r="E53" s="109" t="s">
        <v>101</v>
      </c>
      <c r="F53" s="110">
        <f>F47+F52</f>
        <v>34.919999999999995</v>
      </c>
      <c r="G53" s="74"/>
      <c r="H53" s="2128"/>
    </row>
    <row r="54" spans="1:8" ht="13.8">
      <c r="A54" s="465"/>
      <c r="B54" s="535"/>
      <c r="C54" s="36"/>
      <c r="D54" s="595"/>
      <c r="E54" s="876"/>
      <c r="F54" s="49"/>
      <c r="G54" s="40"/>
      <c r="H54" s="2129"/>
    </row>
    <row r="55" spans="1:8" ht="26.4">
      <c r="A55" s="34">
        <f>MAX(A$1:A47)+1</f>
        <v>8</v>
      </c>
      <c r="B55" s="44"/>
      <c r="C55" s="36" t="s">
        <v>1171</v>
      </c>
      <c r="D55" s="37"/>
      <c r="E55" s="38" t="s">
        <v>1172</v>
      </c>
      <c r="F55" s="39"/>
      <c r="G55" s="40" t="s">
        <v>68</v>
      </c>
      <c r="H55" s="2631">
        <v>30</v>
      </c>
    </row>
    <row r="56" spans="1:8" ht="26.4">
      <c r="A56" s="84"/>
      <c r="B56" s="85"/>
      <c r="C56" s="78"/>
      <c r="D56" s="79" t="s">
        <v>1173</v>
      </c>
      <c r="E56" s="83" t="s">
        <v>1174</v>
      </c>
      <c r="F56" s="73"/>
      <c r="G56" s="74" t="s">
        <v>68</v>
      </c>
      <c r="H56" s="1823">
        <v>30</v>
      </c>
    </row>
    <row r="57" spans="1:8" ht="13.8">
      <c r="A57" s="23"/>
      <c r="B57" s="535"/>
      <c r="C57" s="78"/>
      <c r="D57" s="79"/>
      <c r="E57" s="90" t="s">
        <v>12158</v>
      </c>
      <c r="F57" s="95">
        <v>30</v>
      </c>
      <c r="G57" s="74"/>
      <c r="H57" s="1361"/>
    </row>
    <row r="58" spans="1:8" ht="13.8">
      <c r="A58" s="84"/>
      <c r="B58" s="529"/>
      <c r="C58" s="78"/>
      <c r="D58" s="548"/>
      <c r="E58" s="83"/>
      <c r="F58" s="73"/>
      <c r="G58" s="74"/>
      <c r="H58" s="839"/>
    </row>
    <row r="59" spans="1:8" ht="26.4">
      <c r="A59" s="34">
        <f>MAX(A$1:A57)+1</f>
        <v>9</v>
      </c>
      <c r="B59" s="44"/>
      <c r="C59" s="36" t="s">
        <v>969</v>
      </c>
      <c r="D59" s="37"/>
      <c r="E59" s="38" t="s">
        <v>970</v>
      </c>
      <c r="F59" s="39"/>
      <c r="G59" s="40" t="s">
        <v>68</v>
      </c>
      <c r="H59" s="76">
        <v>80</v>
      </c>
    </row>
    <row r="60" spans="1:8" ht="26.4">
      <c r="A60" s="84"/>
      <c r="B60" s="85"/>
      <c r="C60" s="78"/>
      <c r="D60" s="79" t="s">
        <v>971</v>
      </c>
      <c r="E60" s="83" t="s">
        <v>972</v>
      </c>
      <c r="F60" s="39"/>
      <c r="G60" s="74" t="s">
        <v>68</v>
      </c>
      <c r="H60" s="1823">
        <v>20</v>
      </c>
    </row>
    <row r="61" spans="1:8" ht="13.8">
      <c r="A61" s="23"/>
      <c r="B61" s="522"/>
      <c r="C61" s="31"/>
      <c r="D61" s="523"/>
      <c r="E61" s="1367" t="s">
        <v>12159</v>
      </c>
      <c r="F61" s="95">
        <v>20</v>
      </c>
      <c r="G61" s="29"/>
      <c r="H61" s="1790"/>
    </row>
    <row r="62" spans="1:8" ht="26.4">
      <c r="A62" s="84"/>
      <c r="B62" s="85"/>
      <c r="C62" s="78"/>
      <c r="D62" s="79" t="s">
        <v>12160</v>
      </c>
      <c r="E62" s="83" t="s">
        <v>12161</v>
      </c>
      <c r="F62" s="95"/>
      <c r="G62" s="74" t="s">
        <v>68</v>
      </c>
      <c r="H62" s="1823">
        <v>60</v>
      </c>
    </row>
    <row r="63" spans="1:8" ht="13.8">
      <c r="A63" s="23"/>
      <c r="B63" s="522"/>
      <c r="C63" s="31"/>
      <c r="D63" s="523"/>
      <c r="E63" s="1367" t="s">
        <v>12162</v>
      </c>
      <c r="F63" s="73"/>
      <c r="G63" s="29"/>
      <c r="H63" s="1790"/>
    </row>
    <row r="64" spans="1:8" ht="13.8">
      <c r="A64" s="23"/>
      <c r="B64" s="535"/>
      <c r="C64" s="78"/>
      <c r="D64" s="548"/>
      <c r="E64" s="1367" t="s">
        <v>12786</v>
      </c>
      <c r="F64" s="95">
        <v>30</v>
      </c>
      <c r="G64" s="74"/>
      <c r="H64" s="1361"/>
    </row>
    <row r="65" spans="1:8" ht="13.8">
      <c r="A65" s="23"/>
      <c r="B65" s="522"/>
      <c r="C65" s="31"/>
      <c r="D65" s="523"/>
      <c r="E65" s="1367" t="s">
        <v>12163</v>
      </c>
      <c r="F65" s="196">
        <v>30</v>
      </c>
      <c r="G65" s="29"/>
      <c r="H65" s="1790"/>
    </row>
    <row r="66" spans="1:8" ht="13.8">
      <c r="A66" s="23"/>
      <c r="B66" s="522"/>
      <c r="C66" s="31"/>
      <c r="D66" s="523"/>
      <c r="E66" s="1367"/>
      <c r="F66" s="95">
        <f>SUM(F64:F65)</f>
        <v>60</v>
      </c>
      <c r="G66" s="29"/>
      <c r="H66" s="1790"/>
    </row>
    <row r="67" spans="1:8" s="140" customFormat="1" ht="13.2">
      <c r="A67" s="23"/>
      <c r="B67" s="545"/>
      <c r="C67" s="546"/>
      <c r="D67" s="547"/>
      <c r="E67" s="90"/>
      <c r="F67" s="95"/>
      <c r="G67" s="29"/>
      <c r="H67" s="524"/>
    </row>
    <row r="68" spans="1:8" s="144" customFormat="1" ht="13.8">
      <c r="A68" s="1783"/>
      <c r="B68" s="35" t="s">
        <v>194</v>
      </c>
      <c r="C68" s="238"/>
      <c r="D68" s="37"/>
      <c r="E68" s="53" t="s">
        <v>195</v>
      </c>
      <c r="F68" s="644"/>
      <c r="G68" s="40"/>
      <c r="H68" s="676"/>
    </row>
    <row r="69" spans="1:8" ht="13.8">
      <c r="A69" s="84"/>
      <c r="B69" s="44"/>
      <c r="C69" s="36"/>
      <c r="D69" s="37"/>
      <c r="E69" s="38"/>
      <c r="F69" s="39"/>
      <c r="G69" s="40"/>
      <c r="H69" s="43"/>
    </row>
    <row r="70" spans="1:8" ht="13.8">
      <c r="A70" s="34">
        <f>MAX(A$1:A68)+1</f>
        <v>10</v>
      </c>
      <c r="B70" s="1363"/>
      <c r="C70" s="36" t="s">
        <v>196</v>
      </c>
      <c r="D70" s="37"/>
      <c r="E70" s="38" t="s">
        <v>197</v>
      </c>
      <c r="F70" s="159"/>
      <c r="G70" s="40" t="s">
        <v>19</v>
      </c>
      <c r="H70" s="76">
        <v>1.1000000000000001</v>
      </c>
    </row>
    <row r="71" spans="1:8" ht="13.8">
      <c r="A71" s="1457"/>
      <c r="B71" s="1366"/>
      <c r="C71" s="78"/>
      <c r="D71" s="79" t="s">
        <v>198</v>
      </c>
      <c r="E71" s="83" t="s">
        <v>199</v>
      </c>
      <c r="F71" s="49"/>
      <c r="G71" s="74" t="s">
        <v>19</v>
      </c>
      <c r="H71" s="676">
        <v>1.1000000000000001</v>
      </c>
    </row>
    <row r="72" spans="1:8" ht="13.8">
      <c r="A72" s="1457"/>
      <c r="B72" s="1366"/>
      <c r="C72" s="78"/>
      <c r="D72" s="79"/>
      <c r="E72" s="1367" t="s">
        <v>12898</v>
      </c>
      <c r="F72" s="49">
        <v>1.1000000000000001</v>
      </c>
      <c r="G72" s="74"/>
      <c r="H72" s="1499"/>
    </row>
    <row r="73" spans="1:8" ht="13.8">
      <c r="A73" s="1457"/>
      <c r="B73" s="1366"/>
      <c r="C73" s="78"/>
      <c r="D73" s="79"/>
      <c r="E73" s="1394"/>
      <c r="F73" s="49"/>
      <c r="G73" s="74"/>
      <c r="H73" s="1499"/>
    </row>
    <row r="74" spans="1:8" s="144" customFormat="1" ht="13.8">
      <c r="A74" s="34">
        <f>MAX(A$1:A70)+1</f>
        <v>11</v>
      </c>
      <c r="B74" s="1363"/>
      <c r="C74" s="36" t="s">
        <v>776</v>
      </c>
      <c r="D74" s="37"/>
      <c r="E74" s="38" t="s">
        <v>777</v>
      </c>
      <c r="F74" s="159"/>
      <c r="G74" s="40" t="s">
        <v>19</v>
      </c>
      <c r="H74" s="76">
        <v>30</v>
      </c>
    </row>
    <row r="75" spans="1:8" ht="13.8">
      <c r="A75" s="1182"/>
      <c r="B75" s="93"/>
      <c r="C75" s="78"/>
      <c r="D75" s="79" t="s">
        <v>778</v>
      </c>
      <c r="E75" s="83" t="s">
        <v>779</v>
      </c>
      <c r="F75" s="49"/>
      <c r="G75" s="74" t="s">
        <v>19</v>
      </c>
      <c r="H75" s="128">
        <v>30</v>
      </c>
    </row>
    <row r="76" spans="1:8" ht="13.8">
      <c r="A76" s="1182"/>
      <c r="B76" s="93"/>
      <c r="C76" s="78"/>
      <c r="D76" s="79"/>
      <c r="E76" s="1367" t="s">
        <v>12899</v>
      </c>
      <c r="F76" s="49">
        <v>30</v>
      </c>
      <c r="G76" s="74"/>
      <c r="H76" s="128"/>
    </row>
    <row r="77" spans="1:8" ht="13.8">
      <c r="A77" s="1182"/>
      <c r="B77" s="93"/>
      <c r="C77" s="78"/>
      <c r="D77" s="79"/>
      <c r="E77" s="876"/>
      <c r="F77" s="49"/>
      <c r="G77" s="74"/>
      <c r="H77" s="128"/>
    </row>
    <row r="78" spans="1:8" s="144" customFormat="1" ht="13.8">
      <c r="A78" s="34">
        <f>MAX(A$1:A74)+1</f>
        <v>12</v>
      </c>
      <c r="B78" s="1363"/>
      <c r="C78" s="36" t="s">
        <v>131</v>
      </c>
      <c r="D78" s="37"/>
      <c r="E78" s="38" t="s">
        <v>132</v>
      </c>
      <c r="F78" s="159"/>
      <c r="G78" s="40" t="s">
        <v>19</v>
      </c>
      <c r="H78" s="76">
        <v>9.1</v>
      </c>
    </row>
    <row r="79" spans="1:8" ht="13.8">
      <c r="A79" s="1788"/>
      <c r="B79" s="1789"/>
      <c r="C79" s="78"/>
      <c r="D79" s="79" t="s">
        <v>133</v>
      </c>
      <c r="E79" s="83" t="s">
        <v>134</v>
      </c>
      <c r="F79" s="49"/>
      <c r="G79" s="74" t="s">
        <v>19</v>
      </c>
      <c r="H79" s="676">
        <v>9.1</v>
      </c>
    </row>
    <row r="80" spans="1:8" ht="13.8">
      <c r="A80" s="1788"/>
      <c r="B80" s="1789"/>
      <c r="C80" s="78"/>
      <c r="D80" s="79"/>
      <c r="E80" s="1367" t="s">
        <v>12900</v>
      </c>
      <c r="F80" s="49">
        <v>8</v>
      </c>
      <c r="G80" s="74"/>
      <c r="H80" s="1365"/>
    </row>
    <row r="81" spans="1:8" ht="13.8">
      <c r="A81" s="1788"/>
      <c r="B81" s="1789"/>
      <c r="C81" s="78"/>
      <c r="D81" s="79"/>
      <c r="E81" s="1367" t="s">
        <v>12931</v>
      </c>
      <c r="F81" s="81">
        <v>1.1000000000000001</v>
      </c>
      <c r="G81" s="74"/>
      <c r="H81" s="1365"/>
    </row>
    <row r="82" spans="1:8" ht="13.8">
      <c r="A82" s="1788"/>
      <c r="B82" s="1789"/>
      <c r="C82" s="78"/>
      <c r="D82" s="79"/>
      <c r="E82" s="1367"/>
      <c r="F82" s="49">
        <f>SUM(F80:F81)</f>
        <v>9.1</v>
      </c>
      <c r="G82" s="74"/>
      <c r="H82" s="1365"/>
    </row>
    <row r="83" spans="1:8" ht="13.8">
      <c r="A83" s="84"/>
      <c r="B83" s="1363"/>
      <c r="C83" s="36"/>
      <c r="D83" s="37"/>
      <c r="E83" s="38"/>
      <c r="F83" s="159"/>
      <c r="G83" s="40"/>
      <c r="H83" s="128"/>
    </row>
    <row r="84" spans="1:8" ht="13.8">
      <c r="A84" s="34">
        <f>MAX(A$1:A83)+1</f>
        <v>13</v>
      </c>
      <c r="B84" s="1363"/>
      <c r="C84" s="36" t="s">
        <v>201</v>
      </c>
      <c r="D84" s="37"/>
      <c r="E84" s="38" t="s">
        <v>202</v>
      </c>
      <c r="F84" s="159"/>
      <c r="G84" s="40" t="s">
        <v>19</v>
      </c>
      <c r="H84" s="76">
        <v>22</v>
      </c>
    </row>
    <row r="85" spans="1:8" ht="13.8">
      <c r="A85" s="915"/>
      <c r="B85" s="1364"/>
      <c r="C85" s="78"/>
      <c r="D85" s="79" t="s">
        <v>203</v>
      </c>
      <c r="E85" s="83" t="s">
        <v>204</v>
      </c>
      <c r="F85" s="49"/>
      <c r="G85" s="74" t="s">
        <v>19</v>
      </c>
      <c r="H85" s="676">
        <v>22</v>
      </c>
    </row>
    <row r="86" spans="1:8" ht="13.8">
      <c r="A86" s="915"/>
      <c r="B86" s="1364"/>
      <c r="C86" s="78"/>
      <c r="D86" s="79"/>
      <c r="E86" s="1367" t="s">
        <v>12901</v>
      </c>
      <c r="F86" s="49">
        <v>22</v>
      </c>
      <c r="G86" s="74"/>
      <c r="H86" s="1365"/>
    </row>
    <row r="87" spans="1:8" ht="13.8">
      <c r="A87" s="915"/>
      <c r="B87" s="1364"/>
      <c r="C87" s="78"/>
      <c r="D87" s="79"/>
      <c r="E87" s="83"/>
      <c r="F87" s="49"/>
      <c r="G87" s="74"/>
      <c r="H87" s="1365"/>
    </row>
    <row r="88" spans="1:8" ht="13.8">
      <c r="A88" s="34">
        <f>MAX(A$1:A84)+1</f>
        <v>14</v>
      </c>
      <c r="B88" s="1363"/>
      <c r="C88" s="36" t="s">
        <v>2401</v>
      </c>
      <c r="D88" s="37"/>
      <c r="E88" s="38" t="s">
        <v>2402</v>
      </c>
      <c r="F88" s="159"/>
      <c r="G88" s="40" t="s">
        <v>19</v>
      </c>
      <c r="H88" s="76">
        <v>8</v>
      </c>
    </row>
    <row r="89" spans="1:8" ht="13.8">
      <c r="A89" s="915"/>
      <c r="B89" s="1364"/>
      <c r="C89" s="78"/>
      <c r="D89" s="79" t="s">
        <v>2403</v>
      </c>
      <c r="E89" s="83" t="s">
        <v>2404</v>
      </c>
      <c r="F89" s="49"/>
      <c r="G89" s="74" t="s">
        <v>19</v>
      </c>
      <c r="H89" s="676">
        <v>8</v>
      </c>
    </row>
    <row r="90" spans="1:8" ht="13.8">
      <c r="A90" s="915"/>
      <c r="B90" s="1364"/>
      <c r="C90" s="78"/>
      <c r="D90" s="79"/>
      <c r="E90" s="1367" t="s">
        <v>12902</v>
      </c>
      <c r="F90" s="49">
        <v>8</v>
      </c>
      <c r="G90" s="74"/>
      <c r="H90" s="676"/>
    </row>
    <row r="91" spans="1:8" ht="13.8">
      <c r="A91" s="915"/>
      <c r="B91" s="1364"/>
      <c r="C91" s="78"/>
      <c r="D91" s="79"/>
      <c r="E91" s="1367" t="s">
        <v>12903</v>
      </c>
      <c r="F91" s="49"/>
      <c r="G91" s="74"/>
      <c r="H91" s="676"/>
    </row>
    <row r="92" spans="1:8" ht="13.8">
      <c r="A92" s="84"/>
      <c r="B92" s="1363"/>
      <c r="C92" s="36"/>
      <c r="D92" s="37"/>
      <c r="E92" s="1367" t="s">
        <v>12904</v>
      </c>
      <c r="F92" s="159"/>
      <c r="G92" s="40"/>
      <c r="H92" s="128"/>
    </row>
    <row r="93" spans="1:8" ht="13.8">
      <c r="A93" s="84"/>
      <c r="B93" s="1363"/>
      <c r="C93" s="36"/>
      <c r="D93" s="37"/>
      <c r="E93" s="1394"/>
      <c r="F93" s="159"/>
      <c r="G93" s="40"/>
      <c r="H93" s="128"/>
    </row>
    <row r="94" spans="1:8" ht="13.8">
      <c r="A94" s="34">
        <f>MAX(A$1:A93)+1</f>
        <v>15</v>
      </c>
      <c r="B94" s="44"/>
      <c r="C94" s="36" t="s">
        <v>136</v>
      </c>
      <c r="D94" s="37"/>
      <c r="E94" s="38" t="s">
        <v>826</v>
      </c>
      <c r="F94" s="39"/>
      <c r="G94" s="40" t="s">
        <v>19</v>
      </c>
      <c r="H94" s="76">
        <v>9.1</v>
      </c>
    </row>
    <row r="95" spans="1:8" ht="26.4">
      <c r="A95" s="84"/>
      <c r="B95" s="85"/>
      <c r="C95" s="78"/>
      <c r="D95" s="79" t="s">
        <v>138</v>
      </c>
      <c r="E95" s="83" t="s">
        <v>218</v>
      </c>
      <c r="F95" s="73"/>
      <c r="G95" s="74" t="s">
        <v>19</v>
      </c>
      <c r="H95" s="128">
        <v>9.1</v>
      </c>
    </row>
    <row r="96" spans="1:8" ht="13.8">
      <c r="A96" s="84"/>
      <c r="B96" s="529"/>
      <c r="C96" s="78"/>
      <c r="D96" s="548"/>
      <c r="E96" s="90" t="s">
        <v>12866</v>
      </c>
      <c r="F96" s="49">
        <f>F82</f>
        <v>9.1</v>
      </c>
      <c r="G96" s="74"/>
      <c r="H96" s="1791"/>
    </row>
    <row r="97" spans="1:10" s="140" customFormat="1" ht="13.2">
      <c r="A97" s="23"/>
      <c r="B97" s="545"/>
      <c r="C97" s="546"/>
      <c r="D97" s="547"/>
      <c r="E97" s="90"/>
      <c r="F97" s="95"/>
      <c r="G97" s="29"/>
      <c r="H97" s="524"/>
    </row>
    <row r="98" spans="1:10" s="127" customFormat="1" ht="26.4">
      <c r="A98" s="123"/>
      <c r="B98" s="35" t="s">
        <v>1061</v>
      </c>
      <c r="C98" s="35"/>
      <c r="D98" s="120"/>
      <c r="E98" s="401" t="s">
        <v>1062</v>
      </c>
      <c r="F98" s="129"/>
      <c r="G98" s="126"/>
      <c r="H98" s="1792"/>
      <c r="I98"/>
      <c r="J98"/>
    </row>
    <row r="99" spans="1:10" ht="13.8">
      <c r="A99" s="342"/>
      <c r="B99" s="1852"/>
      <c r="C99" s="406"/>
      <c r="D99" s="92"/>
      <c r="E99" s="90"/>
      <c r="F99" s="95"/>
      <c r="G99" s="126"/>
      <c r="H99" s="1361"/>
    </row>
    <row r="100" spans="1:10" ht="26.4">
      <c r="A100" s="465">
        <f>MAX(A$1:A99)+1</f>
        <v>16</v>
      </c>
      <c r="B100" s="1363"/>
      <c r="C100" s="36" t="s">
        <v>5770</v>
      </c>
      <c r="D100" s="37"/>
      <c r="E100" s="38" t="s">
        <v>5771</v>
      </c>
      <c r="F100" s="159"/>
      <c r="G100" s="40" t="s">
        <v>68</v>
      </c>
      <c r="H100" s="76">
        <v>110</v>
      </c>
    </row>
    <row r="101" spans="1:10" ht="26.4">
      <c r="A101" s="84"/>
      <c r="B101" s="1366"/>
      <c r="C101" s="78"/>
      <c r="D101" s="79" t="s">
        <v>5772</v>
      </c>
      <c r="E101" s="83" t="s">
        <v>5773</v>
      </c>
      <c r="F101" s="49"/>
      <c r="G101" s="74" t="s">
        <v>68</v>
      </c>
      <c r="H101" s="97">
        <v>110</v>
      </c>
    </row>
    <row r="102" spans="1:10" ht="13.8">
      <c r="A102" s="84"/>
      <c r="B102" s="1366"/>
      <c r="C102" s="78"/>
      <c r="D102" s="79"/>
      <c r="E102" s="1828" t="s">
        <v>12905</v>
      </c>
      <c r="F102" s="49">
        <v>10</v>
      </c>
      <c r="G102" s="74"/>
      <c r="H102" s="2156"/>
    </row>
    <row r="103" spans="1:10" ht="13.8">
      <c r="A103" s="84"/>
      <c r="B103" s="1366"/>
      <c r="C103" s="78"/>
      <c r="D103" s="79"/>
      <c r="E103" s="1828" t="s">
        <v>12906</v>
      </c>
      <c r="F103" s="214">
        <v>100</v>
      </c>
      <c r="G103" s="74"/>
      <c r="H103" s="2156"/>
    </row>
    <row r="104" spans="1:10" ht="13.8">
      <c r="A104" s="84"/>
      <c r="B104" s="1366"/>
      <c r="C104" s="78"/>
      <c r="D104" s="79"/>
      <c r="E104" s="1828"/>
      <c r="F104" s="108">
        <f>SUM(F102:F103)</f>
        <v>110</v>
      </c>
      <c r="G104" s="74"/>
      <c r="H104" s="2156"/>
    </row>
    <row r="105" spans="1:10" ht="13.8">
      <c r="A105" s="84"/>
      <c r="B105" s="1366"/>
      <c r="C105" s="78"/>
      <c r="D105" s="79"/>
      <c r="E105" s="1828"/>
      <c r="F105" s="49"/>
      <c r="G105" s="74"/>
      <c r="H105" s="2156"/>
    </row>
    <row r="106" spans="1:10" ht="13.8">
      <c r="A106" s="915"/>
      <c r="B106" s="35" t="s">
        <v>1831</v>
      </c>
      <c r="C106" s="35"/>
      <c r="D106" s="120"/>
      <c r="E106" s="53" t="s">
        <v>1832</v>
      </c>
      <c r="F106" s="1774"/>
      <c r="G106" s="1377"/>
      <c r="H106" s="2113"/>
    </row>
    <row r="107" spans="1:10" ht="13.8">
      <c r="A107" s="915"/>
      <c r="B107" s="1364"/>
      <c r="C107" s="1375"/>
      <c r="D107" s="1376"/>
      <c r="E107" s="1394"/>
      <c r="F107" s="1774"/>
      <c r="G107" s="1377"/>
      <c r="H107" s="2113"/>
    </row>
    <row r="108" spans="1:10" ht="13.8">
      <c r="A108" s="34">
        <f>MAX(A$1:A107)+1</f>
        <v>17</v>
      </c>
      <c r="B108" s="37"/>
      <c r="C108" s="36" t="s">
        <v>1843</v>
      </c>
      <c r="D108" s="37"/>
      <c r="E108" s="38" t="s">
        <v>1844</v>
      </c>
      <c r="F108" s="39"/>
      <c r="G108" s="40" t="s">
        <v>19</v>
      </c>
      <c r="H108" s="899">
        <v>2.6</v>
      </c>
    </row>
    <row r="109" spans="1:10" ht="13.8">
      <c r="A109" s="1760"/>
      <c r="B109" s="1004"/>
      <c r="C109" s="78"/>
      <c r="D109" s="361" t="s">
        <v>5102</v>
      </c>
      <c r="E109" s="370" t="s">
        <v>5103</v>
      </c>
      <c r="F109" s="363"/>
      <c r="G109" s="32" t="s">
        <v>19</v>
      </c>
      <c r="H109" s="1090">
        <v>2.6</v>
      </c>
    </row>
    <row r="110" spans="1:10" ht="13.8">
      <c r="A110" s="1760"/>
      <c r="B110" s="1004"/>
      <c r="C110" s="78"/>
      <c r="D110" s="361"/>
      <c r="E110" s="1367" t="s">
        <v>12907</v>
      </c>
      <c r="F110" s="206">
        <v>2.6</v>
      </c>
      <c r="G110" s="32"/>
      <c r="H110" s="1090"/>
    </row>
    <row r="111" spans="1:10" ht="13.8">
      <c r="A111" s="84"/>
      <c r="B111" s="1366"/>
      <c r="C111" s="78"/>
      <c r="D111" s="79"/>
      <c r="E111" s="1828"/>
      <c r="F111" s="49"/>
      <c r="G111" s="74"/>
      <c r="H111" s="2156"/>
    </row>
    <row r="112" spans="1:10" s="144" customFormat="1" ht="26.4">
      <c r="A112" s="915"/>
      <c r="B112" s="35" t="s">
        <v>2465</v>
      </c>
      <c r="C112" s="35"/>
      <c r="D112" s="120"/>
      <c r="E112" s="53" t="s">
        <v>2466</v>
      </c>
      <c r="F112" s="916"/>
      <c r="G112" s="565"/>
      <c r="H112" s="2113"/>
    </row>
    <row r="113" spans="1:254" ht="13.8">
      <c r="A113" s="915"/>
      <c r="B113" s="1364"/>
      <c r="C113" s="1375"/>
      <c r="D113" s="1376"/>
      <c r="E113" s="481"/>
      <c r="F113" s="1774"/>
      <c r="G113" s="1377"/>
      <c r="H113" s="2113"/>
    </row>
    <row r="114" spans="1:254" ht="13.8">
      <c r="A114" s="1379">
        <f>MAX(A$1:A113)+1</f>
        <v>18</v>
      </c>
      <c r="B114" s="44"/>
      <c r="C114" s="1772">
        <v>91010601</v>
      </c>
      <c r="D114" s="1773"/>
      <c r="E114" s="1753" t="s">
        <v>12129</v>
      </c>
      <c r="F114" s="39"/>
      <c r="G114" s="40" t="s">
        <v>68</v>
      </c>
      <c r="H114" s="2158">
        <v>110</v>
      </c>
    </row>
    <row r="115" spans="1:254" ht="13.8">
      <c r="A115" s="84"/>
      <c r="B115" s="85"/>
      <c r="C115" s="1388"/>
      <c r="D115" s="1389">
        <v>9101060101</v>
      </c>
      <c r="E115" s="1052" t="s">
        <v>12130</v>
      </c>
      <c r="F115" s="73"/>
      <c r="G115" s="74" t="s">
        <v>68</v>
      </c>
      <c r="H115" s="2159">
        <v>110</v>
      </c>
    </row>
    <row r="116" spans="1:254" ht="13.8">
      <c r="A116" s="342"/>
      <c r="B116" s="35"/>
      <c r="C116" s="1388"/>
      <c r="D116" s="1389"/>
      <c r="E116" s="1367" t="s">
        <v>12180</v>
      </c>
      <c r="F116" s="190">
        <v>110</v>
      </c>
      <c r="G116" s="126"/>
      <c r="H116" s="1090"/>
    </row>
    <row r="117" spans="1:254" ht="13.8">
      <c r="A117" s="342"/>
      <c r="B117" s="35"/>
      <c r="C117" s="119"/>
      <c r="D117" s="120"/>
      <c r="E117" s="2160"/>
      <c r="F117" s="190"/>
      <c r="G117" s="126"/>
      <c r="H117" s="1090"/>
    </row>
    <row r="118" spans="1:254" ht="13.8">
      <c r="A118" s="465">
        <f>MAX(A$1:A115)+1</f>
        <v>19</v>
      </c>
      <c r="B118" s="557"/>
      <c r="C118" s="373">
        <v>91080101</v>
      </c>
      <c r="D118" s="377"/>
      <c r="E118" s="38" t="s">
        <v>12181</v>
      </c>
      <c r="F118" s="159"/>
      <c r="G118" s="40" t="s">
        <v>68</v>
      </c>
      <c r="H118" s="264">
        <v>130</v>
      </c>
    </row>
    <row r="119" spans="1:254" ht="13.8">
      <c r="A119" s="342"/>
      <c r="B119" s="35"/>
      <c r="C119" s="376"/>
      <c r="D119" s="377">
        <v>9108010101</v>
      </c>
      <c r="E119" s="83" t="s">
        <v>12119</v>
      </c>
      <c r="F119" s="73"/>
      <c r="G119" s="74" t="s">
        <v>68</v>
      </c>
      <c r="H119" s="1090">
        <v>130</v>
      </c>
    </row>
    <row r="120" spans="1:254" ht="13.8">
      <c r="A120" s="342"/>
      <c r="B120" s="35"/>
      <c r="C120" s="119"/>
      <c r="D120" s="120"/>
      <c r="E120" s="1367" t="s">
        <v>12908</v>
      </c>
      <c r="F120" s="190">
        <v>20</v>
      </c>
      <c r="G120" s="126"/>
      <c r="H120" s="1090"/>
    </row>
    <row r="121" spans="1:254" ht="13.8">
      <c r="A121" s="342"/>
      <c r="B121" s="35"/>
      <c r="C121" s="119"/>
      <c r="D121" s="120"/>
      <c r="E121" s="1367" t="s">
        <v>12909</v>
      </c>
      <c r="F121" s="1054">
        <v>110</v>
      </c>
      <c r="G121" s="126"/>
      <c r="H121" s="1090"/>
    </row>
    <row r="122" spans="1:254" ht="13.8">
      <c r="A122" s="342"/>
      <c r="B122" s="35"/>
      <c r="C122" s="119"/>
      <c r="D122" s="120"/>
      <c r="E122" s="1367"/>
      <c r="F122" s="190">
        <f>SUM(F120:F121)</f>
        <v>130</v>
      </c>
      <c r="G122" s="126"/>
      <c r="H122" s="1090"/>
      <c r="IT122">
        <f>SUM(A122:IS122)</f>
        <v>130</v>
      </c>
    </row>
    <row r="123" spans="1:254" ht="13.8">
      <c r="A123" s="915"/>
      <c r="B123" s="1364"/>
      <c r="C123" s="1375"/>
      <c r="D123" s="1376"/>
      <c r="E123" s="481"/>
      <c r="F123" s="1771"/>
      <c r="G123" s="1377"/>
      <c r="H123" s="2113"/>
    </row>
    <row r="124" spans="1:254" s="1726" customFormat="1" ht="13.2">
      <c r="A124" s="1379">
        <f>MAX(A$1:A123)+1</f>
        <v>20</v>
      </c>
      <c r="B124" s="1380"/>
      <c r="C124" s="1772">
        <v>91080118</v>
      </c>
      <c r="D124" s="1389"/>
      <c r="E124" s="1753" t="s">
        <v>4931</v>
      </c>
      <c r="F124" s="1761"/>
      <c r="G124" s="1382" t="s">
        <v>68</v>
      </c>
      <c r="H124" s="2158">
        <v>110</v>
      </c>
    </row>
    <row r="125" spans="1:254" s="1726" customFormat="1" ht="13.2">
      <c r="A125" s="920"/>
      <c r="B125" s="1380"/>
      <c r="C125" s="1772"/>
      <c r="D125" s="1389">
        <v>9108011801</v>
      </c>
      <c r="E125" s="1052" t="s">
        <v>4932</v>
      </c>
      <c r="F125" s="1762"/>
      <c r="G125" s="1385" t="s">
        <v>68</v>
      </c>
      <c r="H125" s="2159">
        <v>110</v>
      </c>
    </row>
    <row r="126" spans="1:254" s="1726" customFormat="1" ht="13.2">
      <c r="A126" s="920"/>
      <c r="B126" s="1387"/>
      <c r="C126" s="1388"/>
      <c r="D126" s="1389"/>
      <c r="E126" s="1367" t="s">
        <v>12182</v>
      </c>
      <c r="F126" s="2161">
        <v>110</v>
      </c>
      <c r="G126" s="1385"/>
      <c r="H126" s="2162"/>
    </row>
    <row r="127" spans="1:254" s="1726" customFormat="1" ht="13.2">
      <c r="A127" s="920"/>
      <c r="B127" s="1380"/>
      <c r="C127" s="1772"/>
      <c r="D127" s="1389"/>
      <c r="E127" s="1052"/>
      <c r="F127" s="1762"/>
      <c r="G127" s="1385"/>
      <c r="H127" s="2162"/>
    </row>
    <row r="128" spans="1:254" ht="26.4">
      <c r="A128" s="1379">
        <f>MAX(A$1:A127)+1</f>
        <v>21</v>
      </c>
      <c r="B128" s="557"/>
      <c r="C128" s="373">
        <v>91100102</v>
      </c>
      <c r="D128" s="374"/>
      <c r="E128" s="38" t="s">
        <v>10593</v>
      </c>
      <c r="F128" s="159"/>
      <c r="G128" s="40" t="s">
        <v>64</v>
      </c>
      <c r="H128" s="76">
        <v>4</v>
      </c>
    </row>
    <row r="129" spans="1:8" ht="26.4">
      <c r="A129" s="915"/>
      <c r="B129" s="558"/>
      <c r="C129" s="376"/>
      <c r="D129" s="377">
        <v>9110010202</v>
      </c>
      <c r="E129" s="83" t="s">
        <v>10594</v>
      </c>
      <c r="F129" s="49"/>
      <c r="G129" s="74" t="s">
        <v>64</v>
      </c>
      <c r="H129" s="676">
        <v>4</v>
      </c>
    </row>
    <row r="130" spans="1:8" ht="13.8">
      <c r="A130" s="915"/>
      <c r="B130" s="1364"/>
      <c r="C130" s="1375"/>
      <c r="D130" s="1376"/>
      <c r="E130" s="1367" t="s">
        <v>12183</v>
      </c>
      <c r="F130" s="1774">
        <v>4</v>
      </c>
      <c r="G130" s="1377"/>
      <c r="H130" s="917"/>
    </row>
    <row r="131" spans="1:8" ht="13.8">
      <c r="A131" s="915"/>
      <c r="B131" s="1364"/>
      <c r="C131" s="1375"/>
      <c r="D131" s="1376"/>
      <c r="E131" s="1394"/>
      <c r="F131" s="1774"/>
      <c r="G131" s="1377"/>
      <c r="H131" s="917"/>
    </row>
    <row r="132" spans="1:8" ht="26.4">
      <c r="A132" s="1379">
        <f>MAX(A$1:A131)+1</f>
        <v>22</v>
      </c>
      <c r="B132" s="44"/>
      <c r="C132" s="373">
        <v>91100111</v>
      </c>
      <c r="D132" s="374"/>
      <c r="E132" s="38" t="s">
        <v>4677</v>
      </c>
      <c r="F132" s="39"/>
      <c r="G132" s="40" t="s">
        <v>64</v>
      </c>
      <c r="H132" s="76">
        <v>4</v>
      </c>
    </row>
    <row r="133" spans="1:8" ht="26.4">
      <c r="A133" s="84"/>
      <c r="B133" s="85"/>
      <c r="C133" s="376"/>
      <c r="D133" s="377">
        <v>9110011106</v>
      </c>
      <c r="E133" s="83" t="s">
        <v>12184</v>
      </c>
      <c r="F133" s="73"/>
      <c r="G133" s="74" t="s">
        <v>64</v>
      </c>
      <c r="H133" s="676">
        <v>4</v>
      </c>
    </row>
    <row r="134" spans="1:8" ht="13.8">
      <c r="A134" s="915"/>
      <c r="B134" s="1364"/>
      <c r="C134" s="1375"/>
      <c r="D134" s="1376"/>
      <c r="E134" s="1367" t="s">
        <v>12185</v>
      </c>
      <c r="F134" s="1774">
        <v>4</v>
      </c>
      <c r="G134" s="1377"/>
      <c r="H134" s="917"/>
    </row>
    <row r="135" spans="1:8" ht="13.8">
      <c r="A135" s="915"/>
      <c r="B135" s="1364"/>
      <c r="C135" s="1375"/>
      <c r="D135" s="1376"/>
      <c r="E135" s="1367"/>
      <c r="F135" s="1771"/>
      <c r="G135" s="1377"/>
      <c r="H135" s="917"/>
    </row>
    <row r="136" spans="1:8" ht="13.8">
      <c r="A136" s="1379">
        <f>MAX(A$1:A135)+1</f>
        <v>23</v>
      </c>
      <c r="B136" s="44"/>
      <c r="C136" s="373">
        <v>91200101</v>
      </c>
      <c r="D136" s="374"/>
      <c r="E136" s="38" t="s">
        <v>12187</v>
      </c>
      <c r="F136" s="39"/>
      <c r="G136" s="40" t="s">
        <v>64</v>
      </c>
      <c r="H136" s="174">
        <v>2</v>
      </c>
    </row>
    <row r="137" spans="1:8" ht="13.8">
      <c r="A137" s="84"/>
      <c r="B137" s="85"/>
      <c r="C137" s="376"/>
      <c r="D137" s="377">
        <v>9120010101</v>
      </c>
      <c r="E137" s="83" t="s">
        <v>12188</v>
      </c>
      <c r="F137" s="73"/>
      <c r="G137" s="74" t="s">
        <v>64</v>
      </c>
      <c r="H137" s="165">
        <v>2</v>
      </c>
    </row>
    <row r="138" spans="1:8" ht="13.8">
      <c r="A138" s="342"/>
      <c r="B138" s="35"/>
      <c r="C138" s="119"/>
      <c r="D138" s="120"/>
      <c r="E138" s="1367" t="s">
        <v>12189</v>
      </c>
      <c r="F138" s="190">
        <v>2</v>
      </c>
      <c r="G138" s="126"/>
      <c r="H138" s="1090"/>
    </row>
    <row r="139" spans="1:8" ht="13.8">
      <c r="A139" s="84"/>
      <c r="B139" s="85"/>
      <c r="C139" s="376"/>
      <c r="D139" s="377"/>
      <c r="E139" s="83"/>
      <c r="F139" s="73"/>
      <c r="G139" s="74"/>
      <c r="H139" s="1840"/>
    </row>
    <row r="140" spans="1:8" ht="13.8">
      <c r="A140" s="34">
        <f>MAX(A$1:A137)+1</f>
        <v>24</v>
      </c>
      <c r="B140" s="35"/>
      <c r="C140" s="373">
        <v>91200202</v>
      </c>
      <c r="D140" s="374"/>
      <c r="E140" s="38" t="s">
        <v>11962</v>
      </c>
      <c r="F140" s="39"/>
      <c r="G140" s="40" t="s">
        <v>64</v>
      </c>
      <c r="H140" s="899">
        <v>2</v>
      </c>
    </row>
    <row r="141" spans="1:8" ht="13.8">
      <c r="A141" s="342"/>
      <c r="B141" s="35"/>
      <c r="C141" s="376"/>
      <c r="D141" s="377">
        <v>9120020204</v>
      </c>
      <c r="E141" s="83" t="s">
        <v>12190</v>
      </c>
      <c r="F141" s="73"/>
      <c r="G141" s="74" t="s">
        <v>64</v>
      </c>
      <c r="H141" s="1090">
        <v>2</v>
      </c>
    </row>
    <row r="142" spans="1:8" ht="26.4">
      <c r="A142" s="342"/>
      <c r="B142" s="35"/>
      <c r="C142" s="119"/>
      <c r="D142" s="120"/>
      <c r="E142" s="1367" t="s">
        <v>12191</v>
      </c>
      <c r="F142" s="206">
        <v>2</v>
      </c>
      <c r="G142" s="126"/>
      <c r="H142" s="1090"/>
    </row>
    <row r="143" spans="1:8" ht="13.8">
      <c r="A143" s="342"/>
      <c r="B143" s="35"/>
      <c r="C143" s="119"/>
      <c r="D143" s="120"/>
      <c r="E143" s="2160"/>
      <c r="F143" s="190" t="s">
        <v>12003</v>
      </c>
      <c r="G143" s="126"/>
      <c r="H143" s="1090"/>
    </row>
    <row r="144" spans="1:8" ht="13.8">
      <c r="A144" s="34">
        <f>MAX(A$1:A143)+1</f>
        <v>25</v>
      </c>
      <c r="B144" s="35"/>
      <c r="C144" s="373">
        <v>91200502</v>
      </c>
      <c r="D144" s="374"/>
      <c r="E144" s="38" t="s">
        <v>12192</v>
      </c>
      <c r="F144" s="39"/>
      <c r="G144" s="40" t="s">
        <v>64</v>
      </c>
      <c r="H144" s="174">
        <v>2</v>
      </c>
    </row>
    <row r="145" spans="1:8" ht="26.4">
      <c r="A145" s="342"/>
      <c r="B145" s="35"/>
      <c r="C145" s="376"/>
      <c r="D145" s="377">
        <v>9120050201</v>
      </c>
      <c r="E145" s="83" t="s">
        <v>12193</v>
      </c>
      <c r="F145" s="73"/>
      <c r="G145" s="74" t="s">
        <v>64</v>
      </c>
      <c r="H145" s="165">
        <v>2</v>
      </c>
    </row>
    <row r="146" spans="1:8" ht="13.8">
      <c r="A146" s="342"/>
      <c r="B146" s="35"/>
      <c r="C146" s="119"/>
      <c r="D146" s="120"/>
      <c r="E146" s="1367" t="s">
        <v>12194</v>
      </c>
      <c r="F146" s="190">
        <v>2</v>
      </c>
      <c r="G146" s="126"/>
      <c r="H146" s="165"/>
    </row>
    <row r="147" spans="1:8" s="1767" customFormat="1" ht="13.2">
      <c r="A147" s="2059"/>
      <c r="B147" s="35"/>
      <c r="C147" s="35"/>
      <c r="D147" s="120"/>
      <c r="E147" s="53"/>
      <c r="F147" s="2053"/>
      <c r="G147" s="2054"/>
      <c r="H147" s="917"/>
    </row>
    <row r="148" spans="1:8" ht="26.4">
      <c r="A148" s="34">
        <f>MAX(A$1:A146)+1</f>
        <v>26</v>
      </c>
      <c r="B148" s="35"/>
      <c r="C148" s="373">
        <v>91220702</v>
      </c>
      <c r="D148" s="374"/>
      <c r="E148" s="38" t="s">
        <v>10816</v>
      </c>
      <c r="F148" s="368"/>
      <c r="G148" s="40" t="s">
        <v>64</v>
      </c>
      <c r="H148" s="174">
        <v>10</v>
      </c>
    </row>
    <row r="149" spans="1:8" ht="26.4">
      <c r="A149" s="342"/>
      <c r="B149" s="35"/>
      <c r="C149" s="376"/>
      <c r="D149" s="377">
        <v>9122070201</v>
      </c>
      <c r="E149" s="83" t="s">
        <v>10817</v>
      </c>
      <c r="F149" s="368"/>
      <c r="G149" s="74" t="s">
        <v>64</v>
      </c>
      <c r="H149" s="165">
        <v>10</v>
      </c>
    </row>
    <row r="150" spans="1:8" ht="13.8">
      <c r="A150" s="342"/>
      <c r="B150" s="35"/>
      <c r="C150" s="119"/>
      <c r="D150" s="120"/>
      <c r="E150" s="90" t="s">
        <v>12910</v>
      </c>
      <c r="F150" s="190">
        <v>4</v>
      </c>
      <c r="G150" s="126"/>
      <c r="H150" s="165"/>
    </row>
    <row r="151" spans="1:8" ht="13.8">
      <c r="A151" s="342"/>
      <c r="B151" s="35"/>
      <c r="C151" s="119"/>
      <c r="D151" s="120"/>
      <c r="E151" s="90" t="s">
        <v>12911</v>
      </c>
      <c r="F151" s="190">
        <v>4</v>
      </c>
      <c r="G151" s="126"/>
      <c r="H151" s="165"/>
    </row>
    <row r="152" spans="1:8" ht="13.8">
      <c r="A152" s="342"/>
      <c r="B152" s="35"/>
      <c r="C152" s="119"/>
      <c r="D152" s="120"/>
      <c r="E152" s="90" t="s">
        <v>12912</v>
      </c>
      <c r="F152" s="1054">
        <v>2</v>
      </c>
      <c r="G152" s="126"/>
      <c r="H152" s="165"/>
    </row>
    <row r="153" spans="1:8" ht="13.8">
      <c r="A153" s="342"/>
      <c r="B153" s="35"/>
      <c r="C153" s="119"/>
      <c r="D153" s="120"/>
      <c r="E153" s="90"/>
      <c r="F153" s="190">
        <f>SUM(F150:F152)</f>
        <v>10</v>
      </c>
      <c r="G153" s="126"/>
      <c r="H153" s="165"/>
    </row>
    <row r="154" spans="1:8" ht="13.8">
      <c r="A154" s="342"/>
      <c r="B154" s="35"/>
      <c r="C154" s="119"/>
      <c r="D154" s="120"/>
      <c r="E154" s="2160"/>
      <c r="F154" s="190"/>
      <c r="G154" s="126"/>
      <c r="H154" s="165"/>
    </row>
    <row r="155" spans="1:8" ht="13.8">
      <c r="A155" s="34">
        <f>MAX(A$1:A154)+1</f>
        <v>27</v>
      </c>
      <c r="B155" s="35"/>
      <c r="C155" s="373">
        <v>91221001</v>
      </c>
      <c r="D155" s="374"/>
      <c r="E155" s="38" t="s">
        <v>10600</v>
      </c>
      <c r="F155" s="368"/>
      <c r="G155" s="40" t="s">
        <v>68</v>
      </c>
      <c r="H155" s="174">
        <v>114</v>
      </c>
    </row>
    <row r="156" spans="1:8" s="1726" customFormat="1" ht="13.2">
      <c r="A156" s="920"/>
      <c r="B156" s="1756"/>
      <c r="C156" s="1388"/>
      <c r="D156" s="1389">
        <v>9122100102</v>
      </c>
      <c r="E156" s="1052" t="s">
        <v>12195</v>
      </c>
      <c r="F156" s="1841"/>
      <c r="G156" s="1842" t="s">
        <v>68</v>
      </c>
      <c r="H156" s="165">
        <v>4</v>
      </c>
    </row>
    <row r="157" spans="1:8" s="1726" customFormat="1" ht="13.2">
      <c r="A157" s="1763"/>
      <c r="B157" s="1764"/>
      <c r="C157" s="2164"/>
      <c r="D157" s="1389"/>
      <c r="E157" s="90" t="s">
        <v>12196</v>
      </c>
      <c r="F157" s="1843">
        <v>4</v>
      </c>
      <c r="G157" s="1842"/>
      <c r="H157" s="1844"/>
    </row>
    <row r="158" spans="1:8" ht="13.8">
      <c r="A158" s="342"/>
      <c r="B158" s="35"/>
      <c r="C158" s="376"/>
      <c r="D158" s="377">
        <v>9122100103</v>
      </c>
      <c r="E158" s="83" t="s">
        <v>10601</v>
      </c>
      <c r="F158" s="368"/>
      <c r="G158" s="74" t="s">
        <v>68</v>
      </c>
      <c r="H158" s="165">
        <v>110</v>
      </c>
    </row>
    <row r="159" spans="1:8" ht="13.8">
      <c r="A159" s="342"/>
      <c r="B159" s="35"/>
      <c r="C159" s="119"/>
      <c r="D159" s="1740"/>
      <c r="E159" s="90" t="s">
        <v>12197</v>
      </c>
      <c r="F159" s="368">
        <v>110</v>
      </c>
      <c r="G159" s="32"/>
      <c r="H159" s="1090"/>
    </row>
    <row r="160" spans="1:8" ht="13.8">
      <c r="A160" s="342"/>
      <c r="B160" s="35"/>
      <c r="C160" s="877"/>
      <c r="D160" s="1740"/>
      <c r="E160" s="90"/>
      <c r="F160" s="368"/>
      <c r="G160" s="32"/>
      <c r="H160" s="1090"/>
    </row>
    <row r="161" spans="1:9" ht="13.8">
      <c r="A161" s="915"/>
      <c r="B161" s="1364"/>
      <c r="C161" s="146"/>
      <c r="D161" s="37"/>
      <c r="E161" s="38"/>
      <c r="F161" s="39"/>
      <c r="G161" s="40"/>
      <c r="H161" s="2128"/>
    </row>
    <row r="162" spans="1:9" thickBot="1">
      <c r="A162" s="1795"/>
      <c r="B162" s="1796"/>
      <c r="C162" s="1797"/>
      <c r="D162" s="1798"/>
      <c r="E162" s="1799"/>
      <c r="F162" s="1800"/>
      <c r="G162" s="1801"/>
      <c r="H162" s="2131"/>
    </row>
    <row r="163" spans="1:9">
      <c r="I16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9"/>
  <dimension ref="A1:IQ176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9.8984375" style="2132" customWidth="1"/>
  </cols>
  <sheetData>
    <row r="1" spans="1:8" ht="13.8">
      <c r="A1" s="2" t="s">
        <v>1</v>
      </c>
      <c r="B1" s="158"/>
      <c r="C1" s="3"/>
      <c r="D1" s="4"/>
      <c r="E1" s="1807" t="s">
        <v>12932</v>
      </c>
      <c r="F1" s="791"/>
      <c r="G1" s="7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34.449999999999996</v>
      </c>
    </row>
    <row r="9" spans="1:8" ht="13.8">
      <c r="A9" s="34"/>
      <c r="B9" s="1781"/>
      <c r="C9" s="36"/>
      <c r="D9" s="37"/>
      <c r="E9" s="38"/>
      <c r="F9" s="49">
        <f>F49</f>
        <v>34.449999999999996</v>
      </c>
      <c r="G9" s="40"/>
      <c r="H9" s="1453"/>
    </row>
    <row r="10" spans="1:8" ht="13.8">
      <c r="A10" s="34"/>
      <c r="B10" s="1781"/>
      <c r="C10" s="36"/>
      <c r="D10" s="37"/>
      <c r="E10" s="38"/>
      <c r="F10" s="49"/>
      <c r="G10" s="40"/>
      <c r="H10" s="1453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67</v>
      </c>
    </row>
    <row r="12" spans="1:8" ht="13.8">
      <c r="A12" s="34"/>
      <c r="B12" s="1781"/>
      <c r="C12" s="36"/>
      <c r="D12" s="37"/>
      <c r="E12" s="38"/>
      <c r="F12" s="49">
        <v>67</v>
      </c>
      <c r="G12" s="40"/>
      <c r="H12" s="1453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524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784" customFormat="1" ht="13.8">
      <c r="A15" s="1783"/>
      <c r="B15" s="24"/>
      <c r="C15" s="238"/>
      <c r="D15" s="37"/>
      <c r="E15" s="53"/>
      <c r="F15" s="644"/>
      <c r="G15" s="40"/>
      <c r="H15" s="1459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450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73"/>
      <c r="G17" s="189" t="s">
        <v>68</v>
      </c>
      <c r="H17" s="97">
        <v>450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1814">
        <v>450</v>
      </c>
      <c r="G18" s="1810"/>
      <c r="H18" s="2629"/>
    </row>
    <row r="19" spans="1:9" s="1784" customFormat="1" ht="13.8">
      <c r="A19" s="1809"/>
      <c r="B19" s="1810"/>
      <c r="C19" s="1811"/>
      <c r="D19" s="1812"/>
      <c r="E19" s="1815"/>
      <c r="F19" s="1816"/>
      <c r="G19" s="1810"/>
      <c r="H19" s="2629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39"/>
      <c r="G20" s="40" t="s">
        <v>64</v>
      </c>
      <c r="H20" s="76">
        <v>5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73"/>
      <c r="G21" s="74" t="s">
        <v>64</v>
      </c>
      <c r="H21" s="97">
        <v>5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1816">
        <v>5</v>
      </c>
      <c r="G22" s="1810"/>
      <c r="H22" s="2629"/>
    </row>
    <row r="23" spans="1:9" s="1784" customFormat="1" ht="13.8">
      <c r="A23" s="1817"/>
      <c r="B23" s="1818"/>
      <c r="C23" s="1819"/>
      <c r="D23" s="1820"/>
      <c r="E23" s="1815"/>
      <c r="F23" s="1821"/>
      <c r="G23" s="1822"/>
      <c r="H23" s="2630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3">
        <v>25</v>
      </c>
    </row>
    <row r="26" spans="1:9" ht="13.8">
      <c r="A26" s="84"/>
      <c r="B26" s="529"/>
      <c r="C26" s="78"/>
      <c r="D26" s="79"/>
      <c r="E26" s="95" t="s">
        <v>12144</v>
      </c>
      <c r="F26" s="73"/>
      <c r="G26" s="74"/>
      <c r="H26" s="43"/>
    </row>
    <row r="27" spans="1:9" s="140" customFormat="1" ht="13.8">
      <c r="A27" s="23"/>
      <c r="B27" s="545"/>
      <c r="C27" s="546"/>
      <c r="D27" s="547"/>
      <c r="E27" s="90" t="s">
        <v>12933</v>
      </c>
      <c r="F27" s="95">
        <v>25</v>
      </c>
      <c r="G27" s="29"/>
      <c r="H27" s="524"/>
      <c r="I27"/>
    </row>
    <row r="28" spans="1:9" s="140" customFormat="1" ht="13.2">
      <c r="A28" s="23"/>
      <c r="B28" s="545"/>
      <c r="C28" s="546"/>
      <c r="D28" s="547"/>
      <c r="E28" s="90"/>
      <c r="F28" s="95"/>
      <c r="G28" s="29"/>
      <c r="H28" s="524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1">
        <v>20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1">
        <v>20</v>
      </c>
    </row>
    <row r="31" spans="1:9" ht="13.8">
      <c r="A31" s="84"/>
      <c r="B31" s="529"/>
      <c r="C31" s="78"/>
      <c r="D31" s="79"/>
      <c r="E31" s="95" t="s">
        <v>12145</v>
      </c>
      <c r="F31" s="95"/>
      <c r="G31" s="74"/>
      <c r="H31" s="43"/>
    </row>
    <row r="32" spans="1:9" ht="13.8">
      <c r="A32" s="84"/>
      <c r="B32" s="529"/>
      <c r="C32" s="78"/>
      <c r="D32" s="79"/>
      <c r="E32" s="95" t="s">
        <v>12934</v>
      </c>
      <c r="F32" s="95">
        <v>20</v>
      </c>
      <c r="G32" s="74"/>
      <c r="H32" s="43"/>
    </row>
    <row r="33" spans="1:8" ht="13.8">
      <c r="A33" s="84"/>
      <c r="B33" s="529"/>
      <c r="C33" s="78"/>
      <c r="D33" s="79"/>
      <c r="E33" s="95"/>
      <c r="F33" s="95"/>
      <c r="G33" s="74"/>
      <c r="H33" s="43"/>
    </row>
    <row r="34" spans="1:8" ht="26.4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76">
        <v>70</v>
      </c>
    </row>
    <row r="35" spans="1:8" ht="26.4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97">
        <v>70</v>
      </c>
    </row>
    <row r="36" spans="1:8" s="140" customFormat="1" ht="13.2">
      <c r="A36" s="1824"/>
      <c r="B36" s="1825"/>
      <c r="C36" s="1826"/>
      <c r="D36" s="1827"/>
      <c r="E36" s="90" t="s">
        <v>12147</v>
      </c>
      <c r="F36" s="95">
        <v>40</v>
      </c>
      <c r="G36" s="632"/>
      <c r="H36" s="2127"/>
    </row>
    <row r="37" spans="1:8" s="140" customFormat="1" ht="13.2">
      <c r="A37" s="1824"/>
      <c r="B37" s="1825"/>
      <c r="C37" s="1826"/>
      <c r="D37" s="1827"/>
      <c r="E37" s="90" t="s">
        <v>12148</v>
      </c>
      <c r="F37" s="196">
        <v>30</v>
      </c>
      <c r="G37" s="632"/>
      <c r="H37" s="2127"/>
    </row>
    <row r="38" spans="1:8" s="140" customFormat="1" ht="13.2">
      <c r="A38" s="1824"/>
      <c r="B38" s="1825"/>
      <c r="C38" s="1826"/>
      <c r="D38" s="1827"/>
      <c r="E38" s="90"/>
      <c r="F38" s="95">
        <f>SUM(F36:F37)</f>
        <v>70</v>
      </c>
      <c r="G38" s="632"/>
      <c r="H38" s="2127"/>
    </row>
    <row r="39" spans="1:8" ht="13.8">
      <c r="A39" s="1817"/>
      <c r="B39" s="1818"/>
      <c r="C39" s="1819"/>
      <c r="D39" s="1820"/>
      <c r="E39" s="1815"/>
      <c r="F39" s="1821"/>
      <c r="G39" s="1822"/>
      <c r="H39" s="2125"/>
    </row>
    <row r="40" spans="1:8" ht="13.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36.47</v>
      </c>
    </row>
    <row r="41" spans="1:8" ht="13.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1">
        <v>36.47</v>
      </c>
    </row>
    <row r="42" spans="1:8" ht="13.8">
      <c r="A42" s="84"/>
      <c r="B42" s="85"/>
      <c r="C42" s="78"/>
      <c r="D42" s="79"/>
      <c r="E42" s="98" t="s">
        <v>2188</v>
      </c>
      <c r="F42" s="49"/>
      <c r="G42" s="74"/>
      <c r="H42" s="1840"/>
    </row>
    <row r="43" spans="1:8" ht="13.8">
      <c r="A43" s="23"/>
      <c r="B43" s="535"/>
      <c r="C43" s="78"/>
      <c r="D43" s="548"/>
      <c r="E43" s="1367" t="s">
        <v>12149</v>
      </c>
      <c r="F43" s="512">
        <v>4.5</v>
      </c>
      <c r="G43" s="74"/>
      <c r="H43" s="2126"/>
    </row>
    <row r="44" spans="1:8" ht="13.8">
      <c r="A44" s="23"/>
      <c r="B44" s="535"/>
      <c r="C44" s="78"/>
      <c r="D44" s="548"/>
      <c r="E44" s="1367" t="s">
        <v>12150</v>
      </c>
      <c r="F44" s="512">
        <v>9</v>
      </c>
      <c r="G44" s="74"/>
      <c r="H44" s="2126"/>
    </row>
    <row r="45" spans="1:8" ht="26.4">
      <c r="A45" s="23"/>
      <c r="B45" s="535"/>
      <c r="C45" s="78"/>
      <c r="D45" s="548"/>
      <c r="E45" s="90" t="s">
        <v>12151</v>
      </c>
      <c r="F45" s="512">
        <v>8.8000000000000007</v>
      </c>
      <c r="G45" s="74"/>
      <c r="H45" s="2126"/>
    </row>
    <row r="46" spans="1:8" ht="13.8">
      <c r="A46" s="23"/>
      <c r="B46" s="535"/>
      <c r="C46" s="78"/>
      <c r="D46" s="548"/>
      <c r="E46" s="1828" t="s">
        <v>12152</v>
      </c>
      <c r="F46" s="512">
        <v>4.7</v>
      </c>
      <c r="G46" s="74"/>
      <c r="H46" s="2126"/>
    </row>
    <row r="47" spans="1:8" ht="13.8">
      <c r="A47" s="84"/>
      <c r="B47" s="85"/>
      <c r="C47" s="78"/>
      <c r="D47" s="79"/>
      <c r="E47" s="90" t="s">
        <v>12153</v>
      </c>
      <c r="F47" s="95">
        <v>5.8</v>
      </c>
      <c r="G47" s="74"/>
      <c r="H47" s="1840"/>
    </row>
    <row r="48" spans="1:8" ht="13.8">
      <c r="A48" s="84"/>
      <c r="B48" s="529"/>
      <c r="C48" s="78"/>
      <c r="D48" s="79"/>
      <c r="E48" s="90" t="s">
        <v>12154</v>
      </c>
      <c r="F48" s="196">
        <v>1.65</v>
      </c>
      <c r="G48" s="74"/>
      <c r="H48" s="2128"/>
    </row>
    <row r="49" spans="1:8" ht="13.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129"/>
    </row>
    <row r="50" spans="1:8" ht="13.8">
      <c r="A50" s="465"/>
      <c r="B50" s="535"/>
      <c r="C50" s="36"/>
      <c r="D50" s="595"/>
      <c r="E50" s="876"/>
      <c r="F50" s="73"/>
      <c r="G50" s="40"/>
      <c r="H50" s="2129"/>
    </row>
    <row r="51" spans="1:8" ht="13.8">
      <c r="A51" s="84"/>
      <c r="B51" s="85"/>
      <c r="C51" s="78"/>
      <c r="D51" s="79"/>
      <c r="E51" s="98" t="s">
        <v>12155</v>
      </c>
      <c r="F51" s="73"/>
      <c r="G51" s="74"/>
      <c r="H51" s="1840"/>
    </row>
    <row r="52" spans="1:8" ht="13.8">
      <c r="A52" s="84"/>
      <c r="B52" s="529"/>
      <c r="C52" s="78"/>
      <c r="D52" s="548"/>
      <c r="E52" s="77" t="s">
        <v>12935</v>
      </c>
      <c r="F52" s="49">
        <v>0.46</v>
      </c>
      <c r="G52" s="74"/>
      <c r="H52" s="2128"/>
    </row>
    <row r="53" spans="1:8" ht="13.8">
      <c r="A53" s="84"/>
      <c r="B53" s="529"/>
      <c r="C53" s="78"/>
      <c r="D53" s="548"/>
      <c r="E53" s="77" t="s">
        <v>12936</v>
      </c>
      <c r="F53" s="49">
        <v>1.56</v>
      </c>
      <c r="G53" s="74"/>
      <c r="H53" s="2128"/>
    </row>
    <row r="54" spans="1:8" ht="13.8">
      <c r="A54" s="84"/>
      <c r="B54" s="529"/>
      <c r="C54" s="78"/>
      <c r="D54" s="548"/>
      <c r="E54" s="77"/>
      <c r="F54" s="49">
        <f>SUM(F52:F53)</f>
        <v>2.02</v>
      </c>
      <c r="G54" s="74"/>
      <c r="H54" s="2128"/>
    </row>
    <row r="55" spans="1:8" ht="13.8">
      <c r="A55" s="84"/>
      <c r="B55" s="529"/>
      <c r="C55" s="78"/>
      <c r="D55" s="548"/>
      <c r="E55" s="109" t="s">
        <v>101</v>
      </c>
      <c r="F55" s="110">
        <f>F49+F54</f>
        <v>36.47</v>
      </c>
      <c r="G55" s="74"/>
      <c r="H55" s="2128"/>
    </row>
    <row r="56" spans="1:8" ht="13.8">
      <c r="A56" s="465"/>
      <c r="B56" s="535"/>
      <c r="C56" s="36"/>
      <c r="D56" s="595"/>
      <c r="E56" s="876"/>
      <c r="F56" s="49"/>
      <c r="G56" s="40"/>
      <c r="H56" s="2129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631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823">
        <v>30</v>
      </c>
    </row>
    <row r="59" spans="1:8" ht="13.8">
      <c r="A59" s="23"/>
      <c r="B59" s="535"/>
      <c r="C59" s="78"/>
      <c r="D59" s="79"/>
      <c r="E59" s="90" t="s">
        <v>12158</v>
      </c>
      <c r="F59" s="95">
        <v>30</v>
      </c>
      <c r="G59" s="74"/>
      <c r="H59" s="1361"/>
    </row>
    <row r="60" spans="1:8" ht="13.8">
      <c r="A60" s="84"/>
      <c r="B60" s="529"/>
      <c r="C60" s="78"/>
      <c r="D60" s="548"/>
      <c r="E60" s="83"/>
      <c r="F60" s="73"/>
      <c r="G60" s="74"/>
      <c r="H60" s="839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76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823">
        <v>20</v>
      </c>
    </row>
    <row r="63" spans="1:8" ht="13.8">
      <c r="A63" s="23"/>
      <c r="B63" s="522"/>
      <c r="C63" s="31"/>
      <c r="D63" s="523"/>
      <c r="E63" s="1367" t="s">
        <v>12159</v>
      </c>
      <c r="F63" s="95">
        <v>20</v>
      </c>
      <c r="G63" s="29"/>
      <c r="H63" s="1790"/>
    </row>
    <row r="64" spans="1:8" ht="26.4">
      <c r="A64" s="84"/>
      <c r="B64" s="85"/>
      <c r="C64" s="78"/>
      <c r="D64" s="79" t="s">
        <v>12160</v>
      </c>
      <c r="E64" s="83" t="s">
        <v>12161</v>
      </c>
      <c r="F64" s="95"/>
      <c r="G64" s="74" t="s">
        <v>68</v>
      </c>
      <c r="H64" s="1823">
        <v>60</v>
      </c>
    </row>
    <row r="65" spans="1:10" ht="13.8">
      <c r="A65" s="23"/>
      <c r="B65" s="522"/>
      <c r="C65" s="31"/>
      <c r="D65" s="523"/>
      <c r="E65" s="1367" t="s">
        <v>12162</v>
      </c>
      <c r="F65" s="73"/>
      <c r="G65" s="29"/>
      <c r="H65" s="2130"/>
    </row>
    <row r="66" spans="1:10" ht="13.8">
      <c r="A66" s="23"/>
      <c r="B66" s="535"/>
      <c r="C66" s="78"/>
      <c r="D66" s="548"/>
      <c r="E66" s="1367" t="s">
        <v>12786</v>
      </c>
      <c r="F66" s="95">
        <v>30</v>
      </c>
      <c r="G66" s="74"/>
      <c r="H66" s="2126"/>
    </row>
    <row r="67" spans="1:10" ht="13.8">
      <c r="A67" s="23"/>
      <c r="B67" s="522"/>
      <c r="C67" s="31"/>
      <c r="D67" s="523"/>
      <c r="E67" s="1367" t="s">
        <v>12163</v>
      </c>
      <c r="F67" s="196">
        <v>30</v>
      </c>
      <c r="G67" s="29"/>
      <c r="H67" s="2130"/>
    </row>
    <row r="68" spans="1:10" ht="13.8">
      <c r="A68" s="23"/>
      <c r="B68" s="522"/>
      <c r="C68" s="31"/>
      <c r="D68" s="523"/>
      <c r="E68" s="1367"/>
      <c r="F68" s="95">
        <f>SUM(F66:F67)</f>
        <v>60</v>
      </c>
      <c r="G68" s="29"/>
      <c r="H68" s="2130"/>
    </row>
    <row r="69" spans="1:10" s="127" customFormat="1" ht="13.8">
      <c r="A69" s="123"/>
      <c r="B69" s="35"/>
      <c r="C69" s="119"/>
      <c r="D69" s="120"/>
      <c r="E69" s="83"/>
      <c r="F69" s="73"/>
      <c r="G69" s="126"/>
      <c r="H69" s="1840"/>
      <c r="I69"/>
      <c r="J69"/>
    </row>
    <row r="70" spans="1:10" s="140" customFormat="1" ht="13.2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123"/>
    </row>
    <row r="71" spans="1:10" ht="13.8">
      <c r="A71" s="34"/>
      <c r="B71" s="44"/>
      <c r="C71" s="36"/>
      <c r="D71" s="37"/>
      <c r="E71" s="90"/>
      <c r="F71" s="95"/>
      <c r="G71" s="40"/>
      <c r="H71" s="264"/>
    </row>
    <row r="72" spans="1:10" ht="13.8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264">
        <v>335</v>
      </c>
    </row>
    <row r="73" spans="1:10" s="140" customFormat="1" ht="13.8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7">
        <v>335</v>
      </c>
    </row>
    <row r="74" spans="1:10" s="140" customFormat="1" ht="13.2">
      <c r="A74" s="23"/>
      <c r="B74" s="545"/>
      <c r="C74" s="546"/>
      <c r="D74" s="547"/>
      <c r="E74" s="90" t="s">
        <v>2687</v>
      </c>
      <c r="F74" s="95"/>
      <c r="G74" s="29"/>
      <c r="H74" s="2123"/>
    </row>
    <row r="75" spans="1:10" s="140" customFormat="1" ht="13.2">
      <c r="A75" s="23"/>
      <c r="B75" s="545"/>
      <c r="C75" s="546"/>
      <c r="D75" s="547"/>
      <c r="E75" s="90" t="s">
        <v>12937</v>
      </c>
      <c r="F75" s="95">
        <v>335</v>
      </c>
      <c r="G75" s="29"/>
      <c r="H75" s="2123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123"/>
    </row>
    <row r="77" spans="1:10" ht="13.8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39">
        <v>67</v>
      </c>
    </row>
    <row r="78" spans="1:10" ht="13.8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8">
        <v>67</v>
      </c>
    </row>
    <row r="79" spans="1:10" ht="13.8">
      <c r="A79" s="23"/>
      <c r="B79" s="658"/>
      <c r="C79" s="119"/>
      <c r="D79" s="1829"/>
      <c r="E79" s="296" t="s">
        <v>12938</v>
      </c>
      <c r="F79" s="49">
        <v>67</v>
      </c>
      <c r="G79" s="74"/>
      <c r="H79" s="1326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123"/>
    </row>
    <row r="81" spans="1:8" s="144" customFormat="1" ht="13.8">
      <c r="A81" s="1783"/>
      <c r="B81" s="35" t="s">
        <v>194</v>
      </c>
      <c r="C81" s="238"/>
      <c r="D81" s="37"/>
      <c r="E81" s="53" t="s">
        <v>195</v>
      </c>
      <c r="F81" s="644"/>
      <c r="G81" s="40"/>
      <c r="H81" s="1499"/>
    </row>
    <row r="82" spans="1:8" ht="13.8">
      <c r="A82" s="84"/>
      <c r="B82" s="44"/>
      <c r="C82" s="36"/>
      <c r="D82" s="37"/>
      <c r="E82" s="38"/>
      <c r="F82" s="39"/>
      <c r="G82" s="40"/>
      <c r="H82" s="1840"/>
    </row>
    <row r="83" spans="1:8" ht="13.8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264">
        <v>7</v>
      </c>
    </row>
    <row r="84" spans="1:8" ht="13.8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1499">
        <v>7</v>
      </c>
    </row>
    <row r="85" spans="1:8" ht="13.8">
      <c r="A85" s="1457"/>
      <c r="B85" s="1366"/>
      <c r="C85" s="78"/>
      <c r="D85" s="79"/>
      <c r="E85" s="1367" t="s">
        <v>12939</v>
      </c>
      <c r="F85" s="49">
        <v>7</v>
      </c>
      <c r="G85" s="74"/>
      <c r="H85" s="1499"/>
    </row>
    <row r="86" spans="1:8" ht="13.8">
      <c r="A86" s="1457"/>
      <c r="B86" s="1366"/>
      <c r="C86" s="78"/>
      <c r="D86" s="79"/>
      <c r="E86" s="1367"/>
      <c r="F86" s="49"/>
      <c r="G86" s="74"/>
      <c r="H86" s="1499"/>
    </row>
    <row r="87" spans="1:8" s="144" customFormat="1" ht="13.8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264">
        <v>240</v>
      </c>
    </row>
    <row r="88" spans="1:8" ht="13.8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8">
        <v>240</v>
      </c>
    </row>
    <row r="89" spans="1:8" ht="13.8">
      <c r="A89" s="1182"/>
      <c r="B89" s="93"/>
      <c r="C89" s="78"/>
      <c r="D89" s="79"/>
      <c r="E89" s="1367" t="s">
        <v>12940</v>
      </c>
      <c r="F89" s="49">
        <v>240</v>
      </c>
      <c r="G89" s="74"/>
      <c r="H89" s="1838"/>
    </row>
    <row r="90" spans="1:8" ht="13.8">
      <c r="A90" s="1182"/>
      <c r="B90" s="93"/>
      <c r="C90" s="78"/>
      <c r="D90" s="79"/>
      <c r="E90" s="876"/>
      <c r="F90" s="49"/>
      <c r="G90" s="74"/>
      <c r="H90" s="1838"/>
    </row>
    <row r="91" spans="1:8" s="144" customFormat="1" ht="13.8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264">
        <v>67</v>
      </c>
    </row>
    <row r="92" spans="1:8" ht="13.8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1499">
        <v>67</v>
      </c>
    </row>
    <row r="93" spans="1:8" ht="13.8">
      <c r="A93" s="1788"/>
      <c r="B93" s="1789"/>
      <c r="C93" s="78"/>
      <c r="D93" s="79"/>
      <c r="E93" s="1367" t="s">
        <v>12941</v>
      </c>
      <c r="F93" s="49">
        <v>60</v>
      </c>
      <c r="G93" s="74"/>
      <c r="H93" s="2154"/>
    </row>
    <row r="94" spans="1:8" ht="13.8">
      <c r="A94" s="84"/>
      <c r="B94" s="1363"/>
      <c r="C94" s="36"/>
      <c r="D94" s="37"/>
      <c r="E94" s="2153" t="s">
        <v>12942</v>
      </c>
      <c r="F94" s="81">
        <v>7</v>
      </c>
      <c r="G94" s="40"/>
      <c r="H94" s="1838"/>
    </row>
    <row r="95" spans="1:8" ht="13.8">
      <c r="A95" s="84"/>
      <c r="B95" s="1363"/>
      <c r="C95" s="36"/>
      <c r="D95" s="37"/>
      <c r="E95" s="2153"/>
      <c r="F95" s="49">
        <f>SUM(F93:F94)</f>
        <v>67</v>
      </c>
      <c r="G95" s="40"/>
      <c r="H95" s="1838"/>
    </row>
    <row r="96" spans="1:8" ht="13.8">
      <c r="A96" s="84"/>
      <c r="B96" s="1363"/>
      <c r="C96" s="36"/>
      <c r="D96" s="37"/>
      <c r="E96" s="2153"/>
      <c r="F96" s="159"/>
      <c r="G96" s="40"/>
      <c r="H96" s="1838"/>
    </row>
    <row r="97" spans="1:10" ht="13.8">
      <c r="A97" s="34">
        <f>MAX(A$1:A94)+1</f>
        <v>16</v>
      </c>
      <c r="B97" s="1363"/>
      <c r="C97" s="36" t="s">
        <v>201</v>
      </c>
      <c r="D97" s="37"/>
      <c r="E97" s="38" t="s">
        <v>202</v>
      </c>
      <c r="F97" s="159"/>
      <c r="G97" s="40" t="s">
        <v>19</v>
      </c>
      <c r="H97" s="264">
        <v>180</v>
      </c>
    </row>
    <row r="98" spans="1:10" ht="13.8">
      <c r="A98" s="915"/>
      <c r="B98" s="1364"/>
      <c r="C98" s="78"/>
      <c r="D98" s="79" t="s">
        <v>203</v>
      </c>
      <c r="E98" s="83" t="s">
        <v>204</v>
      </c>
      <c r="F98" s="49"/>
      <c r="G98" s="74" t="s">
        <v>19</v>
      </c>
      <c r="H98" s="1499">
        <v>180</v>
      </c>
    </row>
    <row r="99" spans="1:10" ht="13.8">
      <c r="A99" s="915"/>
      <c r="B99" s="1364"/>
      <c r="C99" s="78"/>
      <c r="D99" s="79"/>
      <c r="E99" s="1367" t="s">
        <v>12943</v>
      </c>
      <c r="F99" s="49">
        <v>180</v>
      </c>
      <c r="G99" s="74"/>
      <c r="H99" s="2154"/>
    </row>
    <row r="100" spans="1:10" ht="13.8">
      <c r="A100" s="915"/>
      <c r="B100" s="1364"/>
      <c r="C100" s="78"/>
      <c r="D100" s="79"/>
      <c r="E100" s="1367"/>
      <c r="F100" s="49"/>
      <c r="G100" s="74"/>
      <c r="H100" s="2154"/>
    </row>
    <row r="101" spans="1:10" ht="13.8">
      <c r="A101" s="34">
        <f>MAX(A$1:A97)+1</f>
        <v>17</v>
      </c>
      <c r="B101" s="1363"/>
      <c r="C101" s="36" t="s">
        <v>2401</v>
      </c>
      <c r="D101" s="37"/>
      <c r="E101" s="38" t="s">
        <v>2402</v>
      </c>
      <c r="F101" s="159"/>
      <c r="G101" s="40" t="s">
        <v>19</v>
      </c>
      <c r="H101" s="264">
        <v>67</v>
      </c>
    </row>
    <row r="102" spans="1:10" ht="13.8">
      <c r="A102" s="915"/>
      <c r="B102" s="1364"/>
      <c r="C102" s="78"/>
      <c r="D102" s="79" t="s">
        <v>2403</v>
      </c>
      <c r="E102" s="83" t="s">
        <v>2404</v>
      </c>
      <c r="F102" s="49"/>
      <c r="G102" s="74" t="s">
        <v>19</v>
      </c>
      <c r="H102" s="1499">
        <v>67</v>
      </c>
    </row>
    <row r="103" spans="1:10" ht="13.8">
      <c r="A103" s="915"/>
      <c r="B103" s="1364"/>
      <c r="C103" s="78"/>
      <c r="D103" s="79"/>
      <c r="E103" s="1367" t="s">
        <v>12944</v>
      </c>
      <c r="F103" s="49">
        <v>67</v>
      </c>
      <c r="G103" s="74"/>
      <c r="H103" s="1499"/>
    </row>
    <row r="104" spans="1:10" ht="13.8">
      <c r="A104" s="915"/>
      <c r="B104" s="1364"/>
      <c r="C104" s="78"/>
      <c r="D104" s="79"/>
      <c r="E104" s="1367" t="s">
        <v>12945</v>
      </c>
      <c r="F104" s="49"/>
      <c r="G104" s="74"/>
      <c r="H104" s="1499"/>
    </row>
    <row r="105" spans="1:10" ht="13.8">
      <c r="A105" s="84"/>
      <c r="B105" s="1363"/>
      <c r="C105" s="36"/>
      <c r="D105" s="37"/>
      <c r="E105" s="1367" t="s">
        <v>12946</v>
      </c>
      <c r="F105" s="159"/>
      <c r="G105" s="40"/>
      <c r="H105" s="1838"/>
    </row>
    <row r="106" spans="1:10" ht="13.8">
      <c r="A106" s="84"/>
      <c r="B106" s="1363"/>
      <c r="C106" s="36"/>
      <c r="D106" s="37"/>
      <c r="E106" s="1394"/>
      <c r="F106" s="159"/>
      <c r="G106" s="40"/>
      <c r="H106" s="1838"/>
    </row>
    <row r="107" spans="1:10" ht="13.8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67</v>
      </c>
    </row>
    <row r="108" spans="1:10" ht="26.4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8">
        <v>67</v>
      </c>
    </row>
    <row r="109" spans="1:10" ht="13.8">
      <c r="A109" s="84"/>
      <c r="B109" s="529"/>
      <c r="C109" s="78"/>
      <c r="D109" s="548"/>
      <c r="E109" s="90" t="s">
        <v>12866</v>
      </c>
      <c r="F109" s="49">
        <f>F95</f>
        <v>67</v>
      </c>
      <c r="G109" s="74"/>
      <c r="H109" s="2155"/>
    </row>
    <row r="110" spans="1:10" s="140" customFormat="1" ht="13.2">
      <c r="A110" s="23"/>
      <c r="B110" s="545"/>
      <c r="C110" s="546"/>
      <c r="D110" s="547"/>
      <c r="E110" s="90"/>
      <c r="F110" s="95"/>
      <c r="G110" s="29"/>
      <c r="H110" s="2123"/>
    </row>
    <row r="111" spans="1:10" s="127" customFormat="1" ht="26.4">
      <c r="A111" s="123"/>
      <c r="B111" s="35" t="s">
        <v>1061</v>
      </c>
      <c r="C111" s="35"/>
      <c r="D111" s="120"/>
      <c r="E111" s="401" t="s">
        <v>1062</v>
      </c>
      <c r="F111" s="129"/>
      <c r="G111" s="126"/>
      <c r="H111" s="2157"/>
      <c r="I111"/>
      <c r="J111"/>
    </row>
    <row r="112" spans="1:10" ht="13.8">
      <c r="A112" s="342"/>
      <c r="B112" s="1852"/>
      <c r="C112" s="406"/>
      <c r="D112" s="92"/>
      <c r="E112" s="90"/>
      <c r="F112" s="95"/>
      <c r="G112" s="126"/>
      <c r="H112" s="2126"/>
    </row>
    <row r="113" spans="1:8" ht="26.4">
      <c r="A113" s="465">
        <f>MAX(A$1:A112)+1</f>
        <v>19</v>
      </c>
      <c r="B113" s="1363"/>
      <c r="C113" s="36" t="s">
        <v>5770</v>
      </c>
      <c r="D113" s="37"/>
      <c r="E113" s="38" t="s">
        <v>5771</v>
      </c>
      <c r="F113" s="159"/>
      <c r="G113" s="40" t="s">
        <v>68</v>
      </c>
      <c r="H113" s="264">
        <v>40</v>
      </c>
    </row>
    <row r="114" spans="1:8" ht="26.4">
      <c r="A114" s="84"/>
      <c r="B114" s="1366"/>
      <c r="C114" s="78"/>
      <c r="D114" s="79" t="s">
        <v>5772</v>
      </c>
      <c r="E114" s="83" t="s">
        <v>5773</v>
      </c>
      <c r="F114" s="49"/>
      <c r="G114" s="74" t="s">
        <v>68</v>
      </c>
      <c r="H114" s="1117">
        <v>40</v>
      </c>
    </row>
    <row r="115" spans="1:8" ht="13.8">
      <c r="A115" s="84"/>
      <c r="B115" s="1366"/>
      <c r="C115" s="78"/>
      <c r="D115" s="79"/>
      <c r="E115" s="1828" t="s">
        <v>12808</v>
      </c>
      <c r="F115" s="49">
        <v>20</v>
      </c>
      <c r="G115" s="74"/>
      <c r="H115" s="2156"/>
    </row>
    <row r="116" spans="1:8" ht="13.8">
      <c r="A116" s="84"/>
      <c r="B116" s="1366"/>
      <c r="C116" s="78"/>
      <c r="D116" s="79"/>
      <c r="E116" s="1828" t="s">
        <v>12809</v>
      </c>
      <c r="F116" s="214">
        <v>20</v>
      </c>
      <c r="G116" s="74"/>
      <c r="H116" s="2156"/>
    </row>
    <row r="117" spans="1:8" ht="13.8">
      <c r="A117" s="84"/>
      <c r="B117" s="1366"/>
      <c r="C117" s="78"/>
      <c r="D117" s="79"/>
      <c r="E117" s="1828"/>
      <c r="F117" s="108">
        <f>SUM(F115:F116)</f>
        <v>40</v>
      </c>
      <c r="G117" s="74"/>
      <c r="H117" s="2156"/>
    </row>
    <row r="118" spans="1:8" ht="13.8">
      <c r="A118" s="84"/>
      <c r="B118" s="1366"/>
      <c r="C118" s="78"/>
      <c r="D118" s="79"/>
      <c r="E118" s="1828"/>
      <c r="F118" s="49"/>
      <c r="G118" s="74"/>
      <c r="H118" s="2156"/>
    </row>
    <row r="119" spans="1:8" ht="13.8">
      <c r="A119" s="915"/>
      <c r="B119" s="35" t="s">
        <v>1831</v>
      </c>
      <c r="C119" s="35"/>
      <c r="D119" s="120"/>
      <c r="E119" s="53" t="s">
        <v>1832</v>
      </c>
      <c r="F119" s="1774"/>
      <c r="G119" s="1377"/>
      <c r="H119" s="2113"/>
    </row>
    <row r="120" spans="1:8" ht="13.8">
      <c r="A120" s="915"/>
      <c r="B120" s="1364"/>
      <c r="C120" s="1375"/>
      <c r="D120" s="1376"/>
      <c r="E120" s="1394"/>
      <c r="F120" s="1774"/>
      <c r="G120" s="1377"/>
      <c r="H120" s="2113"/>
    </row>
    <row r="121" spans="1:8" ht="13.8">
      <c r="A121" s="34">
        <f>MAX(A$1:A120)+1</f>
        <v>20</v>
      </c>
      <c r="B121" s="37"/>
      <c r="C121" s="36" t="s">
        <v>1843</v>
      </c>
      <c r="D121" s="37"/>
      <c r="E121" s="38" t="s">
        <v>1844</v>
      </c>
      <c r="F121" s="39"/>
      <c r="G121" s="40" t="s">
        <v>19</v>
      </c>
      <c r="H121" s="899">
        <v>17</v>
      </c>
    </row>
    <row r="122" spans="1:8" ht="13.8">
      <c r="A122" s="1760"/>
      <c r="B122" s="1004"/>
      <c r="C122" s="78"/>
      <c r="D122" s="361" t="s">
        <v>5102</v>
      </c>
      <c r="E122" s="370" t="s">
        <v>5103</v>
      </c>
      <c r="F122" s="363"/>
      <c r="G122" s="32" t="s">
        <v>19</v>
      </c>
      <c r="H122" s="1090">
        <v>17</v>
      </c>
    </row>
    <row r="123" spans="1:8" ht="13.8">
      <c r="A123" s="1760"/>
      <c r="B123" s="1004"/>
      <c r="C123" s="78"/>
      <c r="D123" s="361"/>
      <c r="E123" s="1367" t="s">
        <v>12947</v>
      </c>
      <c r="F123" s="206">
        <v>17</v>
      </c>
      <c r="G123" s="32"/>
      <c r="H123" s="1090"/>
    </row>
    <row r="124" spans="1:8" ht="13.8">
      <c r="A124" s="1760"/>
      <c r="B124" s="1004"/>
      <c r="C124" s="78"/>
      <c r="D124" s="361"/>
      <c r="E124" s="1367"/>
      <c r="F124" s="206"/>
      <c r="G124" s="32"/>
      <c r="H124" s="1501"/>
    </row>
    <row r="125" spans="1:8" s="144" customFormat="1" ht="26.4">
      <c r="A125" s="915"/>
      <c r="B125" s="35" t="s">
        <v>2465</v>
      </c>
      <c r="C125" s="35"/>
      <c r="D125" s="120"/>
      <c r="E125" s="53" t="s">
        <v>2466</v>
      </c>
      <c r="F125" s="916"/>
      <c r="G125" s="565"/>
      <c r="H125" s="2113"/>
    </row>
    <row r="126" spans="1:8" ht="13.8">
      <c r="A126" s="915"/>
      <c r="B126" s="1364"/>
      <c r="C126" s="1375"/>
      <c r="D126" s="1376"/>
      <c r="E126" s="481"/>
      <c r="F126" s="1774"/>
      <c r="G126" s="1377"/>
      <c r="H126" s="2113"/>
    </row>
    <row r="127" spans="1:8" ht="13.8">
      <c r="A127" s="1379">
        <f>MAX(A$1:A126)+1</f>
        <v>21</v>
      </c>
      <c r="B127" s="44"/>
      <c r="C127" s="1772">
        <v>91010601</v>
      </c>
      <c r="D127" s="1773"/>
      <c r="E127" s="1753" t="s">
        <v>12129</v>
      </c>
      <c r="F127" s="39"/>
      <c r="G127" s="40" t="s">
        <v>68</v>
      </c>
      <c r="H127" s="2158">
        <v>670</v>
      </c>
    </row>
    <row r="128" spans="1:8" ht="13.8">
      <c r="A128" s="84"/>
      <c r="B128" s="85"/>
      <c r="C128" s="1388"/>
      <c r="D128" s="1389">
        <v>9101060101</v>
      </c>
      <c r="E128" s="1052" t="s">
        <v>12130</v>
      </c>
      <c r="F128" s="73"/>
      <c r="G128" s="74" t="s">
        <v>68</v>
      </c>
      <c r="H128" s="2159">
        <v>670</v>
      </c>
    </row>
    <row r="129" spans="1:251" ht="13.8">
      <c r="A129" s="342"/>
      <c r="B129" s="35"/>
      <c r="C129" s="1388"/>
      <c r="D129" s="1389"/>
      <c r="E129" s="1367" t="s">
        <v>12180</v>
      </c>
      <c r="F129" s="190">
        <v>670</v>
      </c>
      <c r="G129" s="126"/>
      <c r="H129" s="1090"/>
    </row>
    <row r="130" spans="1:251" ht="13.8">
      <c r="A130" s="342"/>
      <c r="B130" s="35"/>
      <c r="C130" s="119"/>
      <c r="D130" s="120"/>
      <c r="E130" s="2160"/>
      <c r="F130" s="190"/>
      <c r="G130" s="126"/>
      <c r="H130" s="1090"/>
    </row>
    <row r="131" spans="1:251" ht="13.8">
      <c r="A131" s="465">
        <f>MAX(A$1:A128)+1</f>
        <v>22</v>
      </c>
      <c r="B131" s="557"/>
      <c r="C131" s="373">
        <v>91080101</v>
      </c>
      <c r="D131" s="377"/>
      <c r="E131" s="38" t="s">
        <v>12181</v>
      </c>
      <c r="F131" s="159"/>
      <c r="G131" s="40" t="s">
        <v>68</v>
      </c>
      <c r="H131" s="264">
        <v>800</v>
      </c>
    </row>
    <row r="132" spans="1:251" ht="13.8">
      <c r="A132" s="342"/>
      <c r="B132" s="35"/>
      <c r="C132" s="376"/>
      <c r="D132" s="377">
        <v>9108010101</v>
      </c>
      <c r="E132" s="83" t="s">
        <v>12119</v>
      </c>
      <c r="F132" s="73"/>
      <c r="G132" s="74" t="s">
        <v>68</v>
      </c>
      <c r="H132" s="1090">
        <v>800</v>
      </c>
    </row>
    <row r="133" spans="1:251" ht="13.8">
      <c r="A133" s="342"/>
      <c r="B133" s="35"/>
      <c r="C133" s="119"/>
      <c r="D133" s="120"/>
      <c r="E133" s="1367" t="s">
        <v>12908</v>
      </c>
      <c r="F133" s="190">
        <v>130</v>
      </c>
      <c r="G133" s="126"/>
      <c r="H133" s="1090"/>
    </row>
    <row r="134" spans="1:251" ht="13.8">
      <c r="A134" s="342"/>
      <c r="B134" s="35"/>
      <c r="C134" s="119"/>
      <c r="D134" s="120"/>
      <c r="E134" s="1367" t="s">
        <v>12909</v>
      </c>
      <c r="F134" s="1054">
        <v>670</v>
      </c>
      <c r="G134" s="126"/>
      <c r="H134" s="1090"/>
    </row>
    <row r="135" spans="1:251" ht="13.8">
      <c r="A135" s="342"/>
      <c r="B135" s="35"/>
      <c r="C135" s="119"/>
      <c r="D135" s="120"/>
      <c r="E135" s="1367"/>
      <c r="F135" s="190">
        <f>SUM(F133:F134)</f>
        <v>800</v>
      </c>
      <c r="G135" s="126"/>
      <c r="H135" s="1090"/>
      <c r="IQ135">
        <f>SUM(A135:IP135)</f>
        <v>800</v>
      </c>
    </row>
    <row r="136" spans="1:251" ht="13.8">
      <c r="A136" s="915"/>
      <c r="B136" s="1364"/>
      <c r="C136" s="1375"/>
      <c r="D136" s="1376"/>
      <c r="E136" s="481"/>
      <c r="F136" s="1771"/>
      <c r="G136" s="1377"/>
      <c r="H136" s="2113"/>
    </row>
    <row r="137" spans="1:251" s="1726" customFormat="1" ht="13.2">
      <c r="A137" s="1379">
        <f>MAX(A$1:A136)+1</f>
        <v>23</v>
      </c>
      <c r="B137" s="1380"/>
      <c r="C137" s="1772">
        <v>91080118</v>
      </c>
      <c r="D137" s="1389"/>
      <c r="E137" s="1753" t="s">
        <v>4931</v>
      </c>
      <c r="F137" s="1761"/>
      <c r="G137" s="1382" t="s">
        <v>68</v>
      </c>
      <c r="H137" s="2158">
        <v>670</v>
      </c>
    </row>
    <row r="138" spans="1:251" s="1726" customFormat="1" ht="13.2">
      <c r="A138" s="920"/>
      <c r="B138" s="1380"/>
      <c r="C138" s="1772"/>
      <c r="D138" s="1389">
        <v>9108011801</v>
      </c>
      <c r="E138" s="1052" t="s">
        <v>4932</v>
      </c>
      <c r="F138" s="1762"/>
      <c r="G138" s="1385" t="s">
        <v>68</v>
      </c>
      <c r="H138" s="2159">
        <v>670</v>
      </c>
    </row>
    <row r="139" spans="1:251" s="1726" customFormat="1" ht="13.2">
      <c r="A139" s="920"/>
      <c r="B139" s="1387"/>
      <c r="C139" s="1388"/>
      <c r="D139" s="1389"/>
      <c r="E139" s="1367" t="s">
        <v>12182</v>
      </c>
      <c r="F139" s="2161">
        <v>670</v>
      </c>
      <c r="G139" s="1385"/>
      <c r="H139" s="2162"/>
    </row>
    <row r="140" spans="1:251" s="1726" customFormat="1" ht="13.2">
      <c r="A140" s="920"/>
      <c r="B140" s="1380"/>
      <c r="C140" s="1772"/>
      <c r="D140" s="1389"/>
      <c r="E140" s="1052"/>
      <c r="F140" s="1762"/>
      <c r="G140" s="1385"/>
      <c r="H140" s="2162"/>
    </row>
    <row r="141" spans="1:251" ht="26.4">
      <c r="A141" s="1379">
        <f>MAX(A$1:A140)+1</f>
        <v>24</v>
      </c>
      <c r="B141" s="557"/>
      <c r="C141" s="373">
        <v>91100102</v>
      </c>
      <c r="D141" s="374"/>
      <c r="E141" s="38" t="s">
        <v>10593</v>
      </c>
      <c r="F141" s="159"/>
      <c r="G141" s="40" t="s">
        <v>64</v>
      </c>
      <c r="H141" s="264">
        <v>28</v>
      </c>
    </row>
    <row r="142" spans="1:251" ht="26.4">
      <c r="A142" s="915"/>
      <c r="B142" s="558"/>
      <c r="C142" s="376"/>
      <c r="D142" s="377">
        <v>9110010202</v>
      </c>
      <c r="E142" s="83" t="s">
        <v>10594</v>
      </c>
      <c r="F142" s="49"/>
      <c r="G142" s="74" t="s">
        <v>64</v>
      </c>
      <c r="H142" s="1499">
        <v>28</v>
      </c>
    </row>
    <row r="143" spans="1:251" ht="13.8">
      <c r="A143" s="915"/>
      <c r="B143" s="1364"/>
      <c r="C143" s="1375"/>
      <c r="D143" s="1376"/>
      <c r="E143" s="1367" t="s">
        <v>12183</v>
      </c>
      <c r="F143" s="1774">
        <v>28</v>
      </c>
      <c r="G143" s="1377"/>
      <c r="H143" s="2113"/>
    </row>
    <row r="144" spans="1:251" ht="13.8">
      <c r="A144" s="915"/>
      <c r="B144" s="1364"/>
      <c r="C144" s="1375"/>
      <c r="D144" s="1376"/>
      <c r="E144" s="1367"/>
      <c r="F144" s="1774"/>
      <c r="G144" s="1377"/>
      <c r="H144" s="2113"/>
    </row>
    <row r="145" spans="1:8" ht="26.4">
      <c r="A145" s="1379">
        <f>MAX(A$1:A144)+1</f>
        <v>25</v>
      </c>
      <c r="B145" s="44"/>
      <c r="C145" s="373">
        <v>91100111</v>
      </c>
      <c r="D145" s="374"/>
      <c r="E145" s="38" t="s">
        <v>4677</v>
      </c>
      <c r="F145" s="39"/>
      <c r="G145" s="40" t="s">
        <v>64</v>
      </c>
      <c r="H145" s="264">
        <v>28</v>
      </c>
    </row>
    <row r="146" spans="1:8" ht="26.4">
      <c r="A146" s="84"/>
      <c r="B146" s="85"/>
      <c r="C146" s="376"/>
      <c r="D146" s="377">
        <v>9110011106</v>
      </c>
      <c r="E146" s="83" t="s">
        <v>12184</v>
      </c>
      <c r="F146" s="73"/>
      <c r="G146" s="74" t="s">
        <v>64</v>
      </c>
      <c r="H146" s="1499">
        <v>28</v>
      </c>
    </row>
    <row r="147" spans="1:8" ht="13.8">
      <c r="A147" s="915"/>
      <c r="B147" s="1364"/>
      <c r="C147" s="1375"/>
      <c r="D147" s="1376"/>
      <c r="E147" s="1367" t="s">
        <v>12185</v>
      </c>
      <c r="F147" s="1774">
        <v>28</v>
      </c>
      <c r="G147" s="1377"/>
      <c r="H147" s="2113"/>
    </row>
    <row r="148" spans="1:8" ht="13.8">
      <c r="A148" s="915"/>
      <c r="B148" s="1364"/>
      <c r="C148" s="1375"/>
      <c r="D148" s="1376"/>
      <c r="E148" s="1367"/>
      <c r="F148" s="1771"/>
      <c r="G148" s="1377"/>
      <c r="H148" s="2113"/>
    </row>
    <row r="149" spans="1:8" ht="13.8">
      <c r="A149" s="1379">
        <f>MAX(A$1:A148)+1</f>
        <v>26</v>
      </c>
      <c r="B149" s="44"/>
      <c r="C149" s="373">
        <v>91200101</v>
      </c>
      <c r="D149" s="374"/>
      <c r="E149" s="38" t="s">
        <v>12187</v>
      </c>
      <c r="F149" s="39"/>
      <c r="G149" s="40" t="s">
        <v>64</v>
      </c>
      <c r="H149" s="899">
        <v>13</v>
      </c>
    </row>
    <row r="150" spans="1:8" ht="13.8">
      <c r="A150" s="84"/>
      <c r="B150" s="85"/>
      <c r="C150" s="376"/>
      <c r="D150" s="377">
        <v>9120010101</v>
      </c>
      <c r="E150" s="83" t="s">
        <v>12188</v>
      </c>
      <c r="F150" s="73"/>
      <c r="G150" s="74" t="s">
        <v>64</v>
      </c>
      <c r="H150" s="1090">
        <v>13</v>
      </c>
    </row>
    <row r="151" spans="1:8" ht="13.8">
      <c r="A151" s="342"/>
      <c r="B151" s="35"/>
      <c r="C151" s="119"/>
      <c r="D151" s="120"/>
      <c r="E151" s="1367" t="s">
        <v>12189</v>
      </c>
      <c r="F151" s="190">
        <v>13</v>
      </c>
      <c r="G151" s="126"/>
      <c r="H151" s="1090"/>
    </row>
    <row r="152" spans="1:8" ht="13.8">
      <c r="A152" s="84"/>
      <c r="B152" s="85"/>
      <c r="C152" s="376"/>
      <c r="D152" s="377"/>
      <c r="E152" s="83"/>
      <c r="F152" s="108"/>
      <c r="G152" s="74"/>
      <c r="H152" s="1840"/>
    </row>
    <row r="153" spans="1:8" ht="13.8">
      <c r="A153" s="34">
        <f>MAX(A$1:A150)+1</f>
        <v>27</v>
      </c>
      <c r="B153" s="35"/>
      <c r="C153" s="373">
        <v>91200202</v>
      </c>
      <c r="D153" s="374"/>
      <c r="E153" s="38" t="s">
        <v>11962</v>
      </c>
      <c r="F153" s="39"/>
      <c r="G153" s="40" t="s">
        <v>64</v>
      </c>
      <c r="H153" s="899">
        <v>13</v>
      </c>
    </row>
    <row r="154" spans="1:8" ht="13.8">
      <c r="A154" s="342"/>
      <c r="B154" s="35"/>
      <c r="C154" s="376"/>
      <c r="D154" s="377">
        <v>9120020204</v>
      </c>
      <c r="E154" s="83" t="s">
        <v>12190</v>
      </c>
      <c r="F154" s="73"/>
      <c r="G154" s="74" t="s">
        <v>64</v>
      </c>
      <c r="H154" s="1090">
        <v>13</v>
      </c>
    </row>
    <row r="155" spans="1:8" ht="26.4">
      <c r="A155" s="342"/>
      <c r="B155" s="35"/>
      <c r="C155" s="119"/>
      <c r="D155" s="120"/>
      <c r="E155" s="1367" t="s">
        <v>12191</v>
      </c>
      <c r="F155" s="206">
        <v>13</v>
      </c>
      <c r="G155" s="126"/>
      <c r="H155" s="1090"/>
    </row>
    <row r="156" spans="1:8" ht="13.8">
      <c r="A156" s="342"/>
      <c r="B156" s="35"/>
      <c r="C156" s="119"/>
      <c r="D156" s="120"/>
      <c r="E156" s="2160"/>
      <c r="F156" s="190"/>
      <c r="G156" s="126"/>
      <c r="H156" s="1090"/>
    </row>
    <row r="157" spans="1:8" ht="13.8">
      <c r="A157" s="34">
        <f>MAX(A$1:A156)+1</f>
        <v>28</v>
      </c>
      <c r="B157" s="35"/>
      <c r="C157" s="373">
        <v>91200502</v>
      </c>
      <c r="D157" s="374"/>
      <c r="E157" s="38" t="s">
        <v>12192</v>
      </c>
      <c r="F157" s="39"/>
      <c r="G157" s="40" t="s">
        <v>64</v>
      </c>
      <c r="H157" s="174">
        <v>13</v>
      </c>
    </row>
    <row r="158" spans="1:8" ht="26.4">
      <c r="A158" s="342"/>
      <c r="B158" s="35"/>
      <c r="C158" s="376"/>
      <c r="D158" s="377">
        <v>9120050201</v>
      </c>
      <c r="E158" s="83" t="s">
        <v>12193</v>
      </c>
      <c r="F158" s="73"/>
      <c r="G158" s="74" t="s">
        <v>64</v>
      </c>
      <c r="H158" s="165">
        <v>13</v>
      </c>
    </row>
    <row r="159" spans="1:8" ht="13.8">
      <c r="A159" s="342"/>
      <c r="B159" s="35"/>
      <c r="C159" s="119"/>
      <c r="D159" s="120"/>
      <c r="E159" s="1367" t="s">
        <v>12194</v>
      </c>
      <c r="F159" s="190">
        <v>13</v>
      </c>
      <c r="G159" s="126"/>
      <c r="H159" s="165"/>
    </row>
    <row r="160" spans="1:8" ht="13.8">
      <c r="A160" s="342"/>
      <c r="B160" s="35"/>
      <c r="C160" s="119"/>
      <c r="D160" s="120"/>
      <c r="E160" s="1367"/>
      <c r="F160" s="190"/>
      <c r="G160" s="126"/>
      <c r="H160" s="165"/>
    </row>
    <row r="161" spans="1:9" ht="26.4">
      <c r="A161" s="34">
        <f>MAX(A$1:A160)+1</f>
        <v>29</v>
      </c>
      <c r="B161" s="35"/>
      <c r="C161" s="373">
        <v>91220702</v>
      </c>
      <c r="D161" s="374"/>
      <c r="E161" s="38" t="s">
        <v>10816</v>
      </c>
      <c r="F161" s="368"/>
      <c r="G161" s="40" t="s">
        <v>64</v>
      </c>
      <c r="H161" s="174">
        <v>65</v>
      </c>
    </row>
    <row r="162" spans="1:9" ht="26.4">
      <c r="A162" s="342"/>
      <c r="B162" s="35"/>
      <c r="C162" s="376"/>
      <c r="D162" s="377">
        <v>9122070201</v>
      </c>
      <c r="E162" s="83" t="s">
        <v>10817</v>
      </c>
      <c r="F162" s="368"/>
      <c r="G162" s="74" t="s">
        <v>64</v>
      </c>
      <c r="H162" s="165">
        <v>65</v>
      </c>
    </row>
    <row r="163" spans="1:9" ht="13.8">
      <c r="A163" s="342"/>
      <c r="B163" s="35"/>
      <c r="C163" s="119"/>
      <c r="D163" s="120"/>
      <c r="E163" s="90" t="s">
        <v>12910</v>
      </c>
      <c r="F163" s="190">
        <v>26</v>
      </c>
      <c r="G163" s="126"/>
      <c r="H163" s="165"/>
    </row>
    <row r="164" spans="1:9" ht="13.8">
      <c r="A164" s="342"/>
      <c r="B164" s="35"/>
      <c r="C164" s="119"/>
      <c r="D164" s="120"/>
      <c r="E164" s="90" t="s">
        <v>12911</v>
      </c>
      <c r="F164" s="190">
        <v>26</v>
      </c>
      <c r="G164" s="126"/>
      <c r="H164" s="165"/>
    </row>
    <row r="165" spans="1:9" ht="13.8">
      <c r="A165" s="342"/>
      <c r="B165" s="35"/>
      <c r="C165" s="119"/>
      <c r="D165" s="120"/>
      <c r="E165" s="90" t="s">
        <v>12912</v>
      </c>
      <c r="F165" s="1054">
        <v>13</v>
      </c>
      <c r="G165" s="126"/>
      <c r="H165" s="165"/>
    </row>
    <row r="166" spans="1:9" ht="13.8">
      <c r="A166" s="342"/>
      <c r="B166" s="35"/>
      <c r="C166" s="119"/>
      <c r="D166" s="120"/>
      <c r="E166" s="90"/>
      <c r="F166" s="190">
        <f>SUM(F163:F165)</f>
        <v>65</v>
      </c>
      <c r="G166" s="126"/>
      <c r="H166" s="165"/>
    </row>
    <row r="167" spans="1:9" ht="13.8">
      <c r="A167" s="342"/>
      <c r="B167" s="35"/>
      <c r="C167" s="119"/>
      <c r="D167" s="120"/>
      <c r="E167" s="2160"/>
      <c r="F167" s="190"/>
      <c r="G167" s="126"/>
      <c r="H167" s="165"/>
    </row>
    <row r="168" spans="1:9" ht="13.8">
      <c r="A168" s="34">
        <f>MAX(A$1:A167)+1</f>
        <v>30</v>
      </c>
      <c r="B168" s="35"/>
      <c r="C168" s="373">
        <v>91221001</v>
      </c>
      <c r="D168" s="374"/>
      <c r="E168" s="38" t="s">
        <v>10600</v>
      </c>
      <c r="F168" s="368"/>
      <c r="G168" s="40" t="s">
        <v>68</v>
      </c>
      <c r="H168" s="174">
        <v>696</v>
      </c>
    </row>
    <row r="169" spans="1:9" s="1726" customFormat="1" ht="13.2">
      <c r="A169" s="920"/>
      <c r="B169" s="1756"/>
      <c r="C169" s="1388"/>
      <c r="D169" s="1389">
        <v>9122100102</v>
      </c>
      <c r="E169" s="1052" t="s">
        <v>12195</v>
      </c>
      <c r="F169" s="1841"/>
      <c r="G169" s="1842" t="s">
        <v>68</v>
      </c>
      <c r="H169" s="165">
        <v>26</v>
      </c>
    </row>
    <row r="170" spans="1:9" s="1726" customFormat="1" ht="13.2">
      <c r="A170" s="1763"/>
      <c r="B170" s="1764"/>
      <c r="C170" s="2164"/>
      <c r="D170" s="1389"/>
      <c r="E170" s="90" t="s">
        <v>12196</v>
      </c>
      <c r="F170" s="1843">
        <v>26</v>
      </c>
      <c r="G170" s="1842"/>
      <c r="H170" s="1844"/>
    </row>
    <row r="171" spans="1:9" ht="13.8">
      <c r="A171" s="342"/>
      <c r="B171" s="35"/>
      <c r="C171" s="376"/>
      <c r="D171" s="377">
        <v>9122100103</v>
      </c>
      <c r="E171" s="83" t="s">
        <v>10601</v>
      </c>
      <c r="F171" s="368"/>
      <c r="G171" s="74" t="s">
        <v>68</v>
      </c>
      <c r="H171" s="165">
        <v>670</v>
      </c>
    </row>
    <row r="172" spans="1:9" ht="13.8">
      <c r="A172" s="342"/>
      <c r="B172" s="35"/>
      <c r="C172" s="119"/>
      <c r="D172" s="1740"/>
      <c r="E172" s="90" t="s">
        <v>12197</v>
      </c>
      <c r="F172" s="368">
        <v>670</v>
      </c>
      <c r="G172" s="32"/>
      <c r="H172" s="1090"/>
    </row>
    <row r="173" spans="1:9" ht="13.8">
      <c r="A173" s="342"/>
      <c r="B173" s="35"/>
      <c r="C173" s="877"/>
      <c r="D173" s="1740"/>
      <c r="E173" s="90"/>
      <c r="F173" s="368"/>
      <c r="G173" s="32"/>
      <c r="H173" s="1090"/>
    </row>
    <row r="174" spans="1:9" ht="13.8">
      <c r="A174" s="915"/>
      <c r="B174" s="1364"/>
      <c r="C174" s="146"/>
      <c r="D174" s="37"/>
      <c r="E174" s="38"/>
      <c r="F174" s="39"/>
      <c r="G174" s="40"/>
      <c r="H174" s="2128"/>
    </row>
    <row r="175" spans="1:9" thickBot="1">
      <c r="A175" s="1795"/>
      <c r="B175" s="1796"/>
      <c r="C175" s="1797"/>
      <c r="D175" s="1798"/>
      <c r="E175" s="1799"/>
      <c r="F175" s="1800"/>
      <c r="G175" s="1801"/>
      <c r="H175" s="2131"/>
    </row>
    <row r="176" spans="1:9">
      <c r="I17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0"/>
  <dimension ref="A1:IQ201"/>
  <sheetViews>
    <sheetView showGridLines="0" workbookViewId="0">
      <selection activeCell="H3" sqref="H3:H4"/>
    </sheetView>
  </sheetViews>
  <sheetFormatPr defaultRowHeight="14.4"/>
  <cols>
    <col min="1" max="1" width="4.09765625" customWidth="1"/>
    <col min="2" max="2" width="8.8984375" style="1403" customWidth="1"/>
    <col min="3" max="3" width="10" customWidth="1"/>
    <col min="4" max="4" width="11.59765625" customWidth="1"/>
    <col min="5" max="5" width="52.19921875" customWidth="1"/>
    <col min="6" max="6" width="8.59765625" style="1404" customWidth="1"/>
    <col min="7" max="7" width="5" customWidth="1"/>
    <col min="8" max="8" width="8.59765625" style="155" customWidth="1"/>
  </cols>
  <sheetData>
    <row r="1" spans="1:8" ht="13.8">
      <c r="A1" s="2" t="s">
        <v>1</v>
      </c>
      <c r="B1" s="158"/>
      <c r="C1" s="3"/>
      <c r="D1" s="4"/>
      <c r="E1" s="1807" t="s">
        <v>12930</v>
      </c>
      <c r="F1" s="791"/>
      <c r="G1" s="7"/>
      <c r="H1" s="792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15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1345"/>
      <c r="G5" s="1343"/>
      <c r="H5" s="211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17"/>
    </row>
    <row r="7" spans="1:8">
      <c r="A7" s="1780"/>
      <c r="B7" s="1781"/>
      <c r="C7" s="1452"/>
      <c r="D7" s="1452"/>
      <c r="E7" s="1455"/>
      <c r="F7" s="1451"/>
      <c r="G7" s="1452"/>
      <c r="H7" s="2117"/>
    </row>
    <row r="8" spans="1:8" ht="26.4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34.449999999999996</v>
      </c>
    </row>
    <row r="9" spans="1:8" ht="13.8">
      <c r="A9" s="34"/>
      <c r="B9" s="1781"/>
      <c r="C9" s="36"/>
      <c r="D9" s="37"/>
      <c r="E9" s="38"/>
      <c r="F9" s="49">
        <f>F49</f>
        <v>34.449999999999996</v>
      </c>
      <c r="G9" s="40"/>
      <c r="H9" s="1453"/>
    </row>
    <row r="10" spans="1:8" ht="13.8">
      <c r="A10" s="34"/>
      <c r="B10" s="1781"/>
      <c r="C10" s="36"/>
      <c r="D10" s="37"/>
      <c r="E10" s="38"/>
      <c r="F10" s="49"/>
      <c r="G10" s="40"/>
      <c r="H10" s="1453"/>
    </row>
    <row r="11" spans="1:8" ht="26.4">
      <c r="A11" s="34">
        <f>MAX(A$1:A9)+1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19</v>
      </c>
    </row>
    <row r="12" spans="1:8" ht="13.8">
      <c r="A12" s="34"/>
      <c r="B12" s="1781"/>
      <c r="C12" s="36"/>
      <c r="D12" s="37"/>
      <c r="E12" s="38"/>
      <c r="F12" s="49">
        <v>19</v>
      </c>
      <c r="G12" s="40"/>
      <c r="H12" s="1453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524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784" customFormat="1" ht="13.8">
      <c r="A15" s="1783"/>
      <c r="B15" s="24"/>
      <c r="C15" s="238"/>
      <c r="D15" s="37"/>
      <c r="E15" s="53"/>
      <c r="F15" s="644"/>
      <c r="G15" s="40"/>
      <c r="H15" s="1459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190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73"/>
      <c r="G17" s="189" t="s">
        <v>68</v>
      </c>
      <c r="H17" s="97">
        <v>190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1814">
        <v>190</v>
      </c>
      <c r="G18" s="1810"/>
      <c r="H18" s="2259"/>
    </row>
    <row r="19" spans="1:9" s="1784" customFormat="1" ht="13.8">
      <c r="A19" s="1809"/>
      <c r="B19" s="1810"/>
      <c r="C19" s="1811"/>
      <c r="D19" s="1812"/>
      <c r="E19" s="1815"/>
      <c r="F19" s="1816"/>
      <c r="G19" s="1810"/>
      <c r="H19" s="2259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39"/>
      <c r="G20" s="40" t="s">
        <v>64</v>
      </c>
      <c r="H20" s="76">
        <v>4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73"/>
      <c r="G21" s="74" t="s">
        <v>64</v>
      </c>
      <c r="H21" s="97">
        <v>4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1816">
        <v>4</v>
      </c>
      <c r="G22" s="1810"/>
      <c r="H22" s="2629"/>
    </row>
    <row r="23" spans="1:9" s="1784" customFormat="1" ht="13.8">
      <c r="A23" s="1817"/>
      <c r="B23" s="1818"/>
      <c r="C23" s="1819"/>
      <c r="D23" s="1820"/>
      <c r="E23" s="1815"/>
      <c r="F23" s="1821"/>
      <c r="G23" s="1822"/>
      <c r="H23" s="2630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3">
        <v>25</v>
      </c>
    </row>
    <row r="26" spans="1:9" ht="13.8">
      <c r="A26" s="84"/>
      <c r="B26" s="529"/>
      <c r="C26" s="78"/>
      <c r="D26" s="79"/>
      <c r="E26" s="95" t="s">
        <v>12144</v>
      </c>
      <c r="F26" s="73"/>
      <c r="G26" s="74"/>
      <c r="H26" s="43"/>
    </row>
    <row r="27" spans="1:9" s="140" customFormat="1" ht="13.8">
      <c r="A27" s="23"/>
      <c r="B27" s="545"/>
      <c r="C27" s="546"/>
      <c r="D27" s="547"/>
      <c r="E27" s="90" t="s">
        <v>12915</v>
      </c>
      <c r="F27" s="95">
        <v>25</v>
      </c>
      <c r="G27" s="29"/>
      <c r="H27" s="524"/>
      <c r="I27"/>
    </row>
    <row r="28" spans="1:9" ht="13.8">
      <c r="A28" s="84"/>
      <c r="B28" s="529"/>
      <c r="C28" s="78"/>
      <c r="D28" s="79"/>
      <c r="E28" s="95"/>
      <c r="F28" s="39"/>
      <c r="G28" s="74"/>
      <c r="H28" s="43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1">
        <v>20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1">
        <v>20</v>
      </c>
    </row>
    <row r="31" spans="1:9" ht="13.8">
      <c r="A31" s="84"/>
      <c r="B31" s="529"/>
      <c r="C31" s="78"/>
      <c r="D31" s="79"/>
      <c r="E31" s="95" t="s">
        <v>12145</v>
      </c>
      <c r="F31" s="95"/>
      <c r="G31" s="74"/>
      <c r="H31" s="43"/>
    </row>
    <row r="32" spans="1:9" ht="13.8">
      <c r="A32" s="84"/>
      <c r="B32" s="529"/>
      <c r="C32" s="78"/>
      <c r="D32" s="79"/>
      <c r="E32" s="95" t="s">
        <v>12146</v>
      </c>
      <c r="F32" s="95">
        <v>20</v>
      </c>
      <c r="G32" s="74"/>
      <c r="H32" s="43"/>
    </row>
    <row r="33" spans="1:8" ht="13.8">
      <c r="A33" s="465"/>
      <c r="B33" s="535"/>
      <c r="C33" s="36"/>
      <c r="D33" s="37"/>
      <c r="E33" s="247"/>
      <c r="F33" s="39"/>
      <c r="G33" s="40"/>
      <c r="H33" s="76"/>
    </row>
    <row r="34" spans="1:8" ht="26.4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76">
        <v>70</v>
      </c>
    </row>
    <row r="35" spans="1:8" ht="26.4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97">
        <v>70</v>
      </c>
    </row>
    <row r="36" spans="1:8" s="140" customFormat="1" ht="13.2">
      <c r="A36" s="1824"/>
      <c r="B36" s="1825"/>
      <c r="C36" s="1826"/>
      <c r="D36" s="1827"/>
      <c r="E36" s="90" t="s">
        <v>12147</v>
      </c>
      <c r="F36" s="95">
        <v>40</v>
      </c>
      <c r="G36" s="632"/>
      <c r="H36" s="2632"/>
    </row>
    <row r="37" spans="1:8" s="140" customFormat="1" ht="13.2">
      <c r="A37" s="1824"/>
      <c r="B37" s="1825"/>
      <c r="C37" s="1826"/>
      <c r="D37" s="1827"/>
      <c r="E37" s="90" t="s">
        <v>12148</v>
      </c>
      <c r="F37" s="196">
        <v>30</v>
      </c>
      <c r="G37" s="632"/>
      <c r="H37" s="2264"/>
    </row>
    <row r="38" spans="1:8" s="140" customFormat="1" ht="13.2">
      <c r="A38" s="1824"/>
      <c r="B38" s="1825"/>
      <c r="C38" s="1826"/>
      <c r="D38" s="1827"/>
      <c r="E38" s="90"/>
      <c r="F38" s="95">
        <f>SUM(F36:F37)</f>
        <v>70</v>
      </c>
      <c r="G38" s="632"/>
      <c r="H38" s="2264"/>
    </row>
    <row r="39" spans="1:8" ht="13.8">
      <c r="A39" s="1817"/>
      <c r="B39" s="1818"/>
      <c r="C39" s="1819"/>
      <c r="D39" s="1820"/>
      <c r="E39" s="1815"/>
      <c r="F39" s="1821"/>
      <c r="G39" s="1822"/>
      <c r="H39" s="2260"/>
    </row>
    <row r="40" spans="1:8" ht="13.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1034">
        <v>34.919999999999995</v>
      </c>
    </row>
    <row r="41" spans="1:8" ht="13.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2261">
        <v>34.919999999999995</v>
      </c>
    </row>
    <row r="42" spans="1:8" ht="13.8">
      <c r="A42" s="84"/>
      <c r="B42" s="85"/>
      <c r="C42" s="78"/>
      <c r="D42" s="79"/>
      <c r="E42" s="98" t="s">
        <v>2188</v>
      </c>
      <c r="F42" s="49"/>
      <c r="G42" s="74"/>
      <c r="H42" s="598"/>
    </row>
    <row r="43" spans="1:8" ht="13.8">
      <c r="A43" s="23"/>
      <c r="B43" s="535"/>
      <c r="C43" s="78"/>
      <c r="D43" s="548"/>
      <c r="E43" s="1367" t="s">
        <v>12149</v>
      </c>
      <c r="F43" s="512">
        <v>4.5</v>
      </c>
      <c r="G43" s="74"/>
      <c r="H43" s="2263"/>
    </row>
    <row r="44" spans="1:8" ht="13.8">
      <c r="A44" s="23"/>
      <c r="B44" s="535"/>
      <c r="C44" s="78"/>
      <c r="D44" s="548"/>
      <c r="E44" s="1367" t="s">
        <v>12150</v>
      </c>
      <c r="F44" s="512">
        <v>9</v>
      </c>
      <c r="G44" s="74"/>
      <c r="H44" s="2263"/>
    </row>
    <row r="45" spans="1:8" ht="26.4">
      <c r="A45" s="23"/>
      <c r="B45" s="535"/>
      <c r="C45" s="78"/>
      <c r="D45" s="548"/>
      <c r="E45" s="90" t="s">
        <v>12151</v>
      </c>
      <c r="F45" s="512">
        <v>8.8000000000000007</v>
      </c>
      <c r="G45" s="74"/>
      <c r="H45" s="2263"/>
    </row>
    <row r="46" spans="1:8" ht="13.8">
      <c r="A46" s="23"/>
      <c r="B46" s="535"/>
      <c r="C46" s="78"/>
      <c r="D46" s="548"/>
      <c r="E46" s="1828" t="s">
        <v>12152</v>
      </c>
      <c r="F46" s="512">
        <v>4.7</v>
      </c>
      <c r="G46" s="74"/>
      <c r="H46" s="2263"/>
    </row>
    <row r="47" spans="1:8" ht="13.8">
      <c r="A47" s="84"/>
      <c r="B47" s="85"/>
      <c r="C47" s="78"/>
      <c r="D47" s="79"/>
      <c r="E47" s="90" t="s">
        <v>12153</v>
      </c>
      <c r="F47" s="95">
        <v>5.8</v>
      </c>
      <c r="G47" s="74"/>
      <c r="H47" s="598"/>
    </row>
    <row r="48" spans="1:8" ht="13.8">
      <c r="A48" s="84"/>
      <c r="B48" s="529"/>
      <c r="C48" s="78"/>
      <c r="D48" s="79"/>
      <c r="E48" s="90" t="s">
        <v>12154</v>
      </c>
      <c r="F48" s="196">
        <v>1.65</v>
      </c>
      <c r="G48" s="74"/>
      <c r="H48" s="2265"/>
    </row>
    <row r="49" spans="1:8" ht="13.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266"/>
    </row>
    <row r="50" spans="1:8" ht="13.8">
      <c r="A50" s="465"/>
      <c r="B50" s="535"/>
      <c r="C50" s="36"/>
      <c r="D50" s="595"/>
      <c r="E50" s="876"/>
      <c r="F50" s="73"/>
      <c r="G50" s="40"/>
      <c r="H50" s="2266"/>
    </row>
    <row r="51" spans="1:8" ht="13.8">
      <c r="A51" s="84"/>
      <c r="B51" s="85"/>
      <c r="C51" s="78"/>
      <c r="D51" s="79"/>
      <c r="E51" s="98" t="s">
        <v>12155</v>
      </c>
      <c r="F51" s="73"/>
      <c r="G51" s="74"/>
      <c r="H51" s="598"/>
    </row>
    <row r="52" spans="1:8" ht="13.8">
      <c r="A52" s="84"/>
      <c r="B52" s="529"/>
      <c r="C52" s="78"/>
      <c r="D52" s="548"/>
      <c r="E52" s="77" t="s">
        <v>12156</v>
      </c>
      <c r="F52" s="49">
        <v>0.11</v>
      </c>
      <c r="G52" s="74"/>
      <c r="H52" s="2265"/>
    </row>
    <row r="53" spans="1:8" ht="13.8">
      <c r="A53" s="84"/>
      <c r="B53" s="529"/>
      <c r="C53" s="78"/>
      <c r="D53" s="548"/>
      <c r="E53" s="77" t="s">
        <v>12157</v>
      </c>
      <c r="F53" s="49">
        <v>0.36</v>
      </c>
      <c r="G53" s="74"/>
      <c r="H53" s="2265"/>
    </row>
    <row r="54" spans="1:8" ht="13.8">
      <c r="A54" s="84"/>
      <c r="B54" s="529"/>
      <c r="C54" s="78"/>
      <c r="D54" s="548"/>
      <c r="E54" s="77"/>
      <c r="F54" s="49">
        <f>SUM(F52:F53)</f>
        <v>0.47</v>
      </c>
      <c r="G54" s="74"/>
      <c r="H54" s="2265"/>
    </row>
    <row r="55" spans="1:8" ht="13.8">
      <c r="A55" s="84"/>
      <c r="B55" s="529"/>
      <c r="C55" s="78"/>
      <c r="D55" s="548"/>
      <c r="E55" s="109" t="s">
        <v>101</v>
      </c>
      <c r="F55" s="110">
        <f>F49+F54</f>
        <v>34.919999999999995</v>
      </c>
      <c r="G55" s="74"/>
      <c r="H55" s="2265"/>
    </row>
    <row r="56" spans="1:8" ht="13.8">
      <c r="A56" s="465"/>
      <c r="B56" s="535"/>
      <c r="C56" s="36"/>
      <c r="D56" s="595"/>
      <c r="E56" s="876"/>
      <c r="F56" s="49"/>
      <c r="G56" s="40"/>
      <c r="H56" s="2266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262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2261">
        <v>30</v>
      </c>
    </row>
    <row r="59" spans="1:8" ht="13.8">
      <c r="A59" s="23"/>
      <c r="B59" s="535"/>
      <c r="C59" s="78"/>
      <c r="D59" s="79"/>
      <c r="E59" s="90" t="s">
        <v>12158</v>
      </c>
      <c r="F59" s="95">
        <v>30</v>
      </c>
      <c r="G59" s="74"/>
      <c r="H59" s="2263"/>
    </row>
    <row r="60" spans="1:8" ht="13.8">
      <c r="A60" s="84"/>
      <c r="B60" s="529"/>
      <c r="C60" s="78"/>
      <c r="D60" s="548"/>
      <c r="E60" s="83"/>
      <c r="F60" s="73"/>
      <c r="G60" s="74"/>
      <c r="H60" s="2265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1034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2261">
        <v>20</v>
      </c>
    </row>
    <row r="63" spans="1:8" ht="13.8">
      <c r="A63" s="23"/>
      <c r="B63" s="522"/>
      <c r="C63" s="31"/>
      <c r="D63" s="523"/>
      <c r="E63" s="1367" t="s">
        <v>12159</v>
      </c>
      <c r="F63" s="95">
        <v>20</v>
      </c>
      <c r="G63" s="29"/>
      <c r="H63" s="2267"/>
    </row>
    <row r="64" spans="1:8" ht="26.4">
      <c r="A64" s="84"/>
      <c r="B64" s="85"/>
      <c r="C64" s="78"/>
      <c r="D64" s="79" t="s">
        <v>12160</v>
      </c>
      <c r="E64" s="83" t="s">
        <v>12161</v>
      </c>
      <c r="F64" s="95"/>
      <c r="G64" s="74" t="s">
        <v>68</v>
      </c>
      <c r="H64" s="2261">
        <v>60</v>
      </c>
    </row>
    <row r="65" spans="1:10" ht="13.8">
      <c r="A65" s="23"/>
      <c r="B65" s="522"/>
      <c r="C65" s="31"/>
      <c r="D65" s="523"/>
      <c r="E65" s="1367" t="s">
        <v>12162</v>
      </c>
      <c r="F65" s="73"/>
      <c r="G65" s="29"/>
      <c r="H65" s="2267"/>
    </row>
    <row r="66" spans="1:10" ht="13.8">
      <c r="A66" s="23"/>
      <c r="B66" s="535"/>
      <c r="C66" s="78"/>
      <c r="D66" s="548"/>
      <c r="E66" s="1367" t="s">
        <v>12786</v>
      </c>
      <c r="F66" s="95">
        <v>30</v>
      </c>
      <c r="G66" s="74"/>
      <c r="H66" s="2263"/>
    </row>
    <row r="67" spans="1:10" ht="13.8">
      <c r="A67" s="23"/>
      <c r="B67" s="522"/>
      <c r="C67" s="31"/>
      <c r="D67" s="523"/>
      <c r="E67" s="1367" t="s">
        <v>12163</v>
      </c>
      <c r="F67" s="196">
        <v>30</v>
      </c>
      <c r="G67" s="29"/>
      <c r="H67" s="2267"/>
    </row>
    <row r="68" spans="1:10" ht="13.8">
      <c r="A68" s="23"/>
      <c r="B68" s="522"/>
      <c r="C68" s="31"/>
      <c r="D68" s="523"/>
      <c r="E68" s="1367"/>
      <c r="F68" s="95">
        <f>SUM(F66:F67)</f>
        <v>60</v>
      </c>
      <c r="G68" s="29"/>
      <c r="H68" s="2267"/>
    </row>
    <row r="69" spans="1:10" s="127" customFormat="1" ht="13.8">
      <c r="A69" s="123"/>
      <c r="B69" s="35"/>
      <c r="C69" s="119"/>
      <c r="D69" s="120"/>
      <c r="E69" s="83"/>
      <c r="F69" s="73"/>
      <c r="G69" s="126"/>
      <c r="H69" s="598"/>
      <c r="I69"/>
      <c r="J69"/>
    </row>
    <row r="70" spans="1:10" s="140" customFormat="1" ht="13.2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258"/>
    </row>
    <row r="71" spans="1:10" ht="13.8">
      <c r="A71" s="34"/>
      <c r="B71" s="44"/>
      <c r="C71" s="36"/>
      <c r="D71" s="37"/>
      <c r="E71" s="90"/>
      <c r="F71" s="95"/>
      <c r="G71" s="40"/>
      <c r="H71" s="1034"/>
    </row>
    <row r="72" spans="1:10" ht="13.8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1034">
        <v>95</v>
      </c>
    </row>
    <row r="73" spans="1:10" s="140" customFormat="1" ht="13.8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035">
        <v>95</v>
      </c>
    </row>
    <row r="74" spans="1:10" s="140" customFormat="1" ht="13.2">
      <c r="A74" s="23"/>
      <c r="B74" s="545"/>
      <c r="C74" s="546"/>
      <c r="D74" s="547"/>
      <c r="E74" s="90" t="s">
        <v>2687</v>
      </c>
      <c r="F74" s="95"/>
      <c r="G74" s="29"/>
      <c r="H74" s="2258"/>
    </row>
    <row r="75" spans="1:10" s="140" customFormat="1" ht="13.2">
      <c r="A75" s="23"/>
      <c r="B75" s="545"/>
      <c r="C75" s="546"/>
      <c r="D75" s="547"/>
      <c r="E75" s="90" t="s">
        <v>12916</v>
      </c>
      <c r="F75" s="95">
        <v>95</v>
      </c>
      <c r="G75" s="29"/>
      <c r="H75" s="2258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258"/>
    </row>
    <row r="77" spans="1:10" ht="13.8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2268">
        <v>19</v>
      </c>
    </row>
    <row r="78" spans="1:10" ht="13.8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611">
        <v>19</v>
      </c>
    </row>
    <row r="79" spans="1:10" ht="13.8">
      <c r="A79" s="23"/>
      <c r="B79" s="658"/>
      <c r="C79" s="119"/>
      <c r="D79" s="1829"/>
      <c r="E79" s="296" t="s">
        <v>12917</v>
      </c>
      <c r="F79" s="49">
        <v>19</v>
      </c>
      <c r="G79" s="74"/>
      <c r="H79" s="2269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258"/>
    </row>
    <row r="81" spans="1:11" s="144" customFormat="1" ht="13.8">
      <c r="A81" s="1783"/>
      <c r="B81" s="35" t="s">
        <v>194</v>
      </c>
      <c r="C81" s="238"/>
      <c r="D81" s="37"/>
      <c r="E81" s="53" t="s">
        <v>195</v>
      </c>
      <c r="F81" s="644"/>
      <c r="G81" s="40"/>
      <c r="H81" s="2270"/>
    </row>
    <row r="82" spans="1:11" ht="13.8">
      <c r="A82" s="84"/>
      <c r="B82" s="44"/>
      <c r="C82" s="36"/>
      <c r="D82" s="37"/>
      <c r="E82" s="38"/>
      <c r="F82" s="39"/>
      <c r="G82" s="40"/>
      <c r="H82" s="598"/>
    </row>
    <row r="83" spans="1:11" ht="13.8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1034">
        <v>2.6</v>
      </c>
    </row>
    <row r="84" spans="1:11" ht="13.8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2270">
        <v>2.6</v>
      </c>
    </row>
    <row r="85" spans="1:11" ht="13.8">
      <c r="A85" s="1457"/>
      <c r="B85" s="1366"/>
      <c r="C85" s="78"/>
      <c r="D85" s="79"/>
      <c r="E85" s="1367" t="s">
        <v>12918</v>
      </c>
      <c r="F85" s="49">
        <v>2.6</v>
      </c>
      <c r="G85" s="74"/>
      <c r="H85" s="2270"/>
      <c r="K85" s="1726"/>
    </row>
    <row r="86" spans="1:11" ht="13.8">
      <c r="A86" s="1457"/>
      <c r="B86" s="1366"/>
      <c r="C86" s="78"/>
      <c r="D86" s="79"/>
      <c r="E86" s="1367"/>
      <c r="F86" s="49"/>
      <c r="G86" s="74"/>
      <c r="H86" s="2270"/>
    </row>
    <row r="87" spans="1:11" s="144" customFormat="1" ht="13.8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1034">
        <v>76</v>
      </c>
    </row>
    <row r="88" spans="1:11" ht="13.8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611">
        <v>76</v>
      </c>
    </row>
    <row r="89" spans="1:11" ht="13.8">
      <c r="A89" s="1182"/>
      <c r="B89" s="93"/>
      <c r="C89" s="78"/>
      <c r="D89" s="79"/>
      <c r="E89" s="1367" t="s">
        <v>12919</v>
      </c>
      <c r="F89" s="49">
        <v>76</v>
      </c>
      <c r="G89" s="74"/>
      <c r="H89" s="611"/>
    </row>
    <row r="90" spans="1:11" ht="13.8">
      <c r="A90" s="1182"/>
      <c r="B90" s="93"/>
      <c r="C90" s="78"/>
      <c r="D90" s="79"/>
      <c r="E90" s="876"/>
      <c r="F90" s="49"/>
      <c r="G90" s="74"/>
      <c r="H90" s="611"/>
    </row>
    <row r="91" spans="1:11" s="144" customFormat="1" ht="13.8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1034">
        <v>21.6</v>
      </c>
    </row>
    <row r="92" spans="1:11" ht="13.8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2270">
        <v>21.6</v>
      </c>
    </row>
    <row r="93" spans="1:11" ht="13.8">
      <c r="A93" s="1788"/>
      <c r="B93" s="1789"/>
      <c r="C93" s="78"/>
      <c r="D93" s="79"/>
      <c r="E93" s="1367" t="s">
        <v>12920</v>
      </c>
      <c r="F93" s="49">
        <v>19</v>
      </c>
      <c r="G93" s="74"/>
      <c r="H93" s="2271"/>
    </row>
    <row r="94" spans="1:11" ht="13.8">
      <c r="A94" s="1788"/>
      <c r="B94" s="1789"/>
      <c r="C94" s="78"/>
      <c r="D94" s="79"/>
      <c r="E94" s="1367" t="s">
        <v>12921</v>
      </c>
      <c r="F94" s="81">
        <v>2.6</v>
      </c>
      <c r="G94" s="74"/>
      <c r="H94" s="2271"/>
    </row>
    <row r="95" spans="1:11" ht="13.8">
      <c r="A95" s="1788"/>
      <c r="B95" s="1789"/>
      <c r="C95" s="78"/>
      <c r="D95" s="79"/>
      <c r="E95" s="1367"/>
      <c r="F95" s="49">
        <f>SUM(F93:F94)</f>
        <v>21.6</v>
      </c>
      <c r="G95" s="74"/>
      <c r="H95" s="2271"/>
    </row>
    <row r="96" spans="1:11" ht="13.8">
      <c r="A96" s="84"/>
      <c r="B96" s="1363"/>
      <c r="C96" s="36"/>
      <c r="D96" s="37"/>
      <c r="E96" s="38"/>
      <c r="F96" s="159"/>
      <c r="G96" s="40"/>
      <c r="H96" s="611"/>
    </row>
    <row r="97" spans="1:10" ht="13.8">
      <c r="A97" s="34">
        <f>MAX(A$1:A96)+1</f>
        <v>16</v>
      </c>
      <c r="B97" s="1363"/>
      <c r="C97" s="36" t="s">
        <v>201</v>
      </c>
      <c r="D97" s="37"/>
      <c r="E97" s="38" t="s">
        <v>202</v>
      </c>
      <c r="F97" s="159"/>
      <c r="G97" s="40" t="s">
        <v>19</v>
      </c>
      <c r="H97" s="1034">
        <v>57</v>
      </c>
    </row>
    <row r="98" spans="1:10" ht="13.8">
      <c r="A98" s="915"/>
      <c r="B98" s="1364"/>
      <c r="C98" s="78"/>
      <c r="D98" s="79" t="s">
        <v>203</v>
      </c>
      <c r="E98" s="83" t="s">
        <v>204</v>
      </c>
      <c r="F98" s="49"/>
      <c r="G98" s="74" t="s">
        <v>19</v>
      </c>
      <c r="H98" s="2270">
        <v>57</v>
      </c>
    </row>
    <row r="99" spans="1:10" ht="13.8">
      <c r="A99" s="915"/>
      <c r="B99" s="1364"/>
      <c r="C99" s="78"/>
      <c r="D99" s="79"/>
      <c r="E99" s="1367" t="s">
        <v>12922</v>
      </c>
      <c r="F99" s="49">
        <v>57</v>
      </c>
      <c r="G99" s="74"/>
      <c r="H99" s="2271"/>
    </row>
    <row r="100" spans="1:10" ht="13.8">
      <c r="A100" s="915"/>
      <c r="B100" s="1364"/>
      <c r="C100" s="78"/>
      <c r="D100" s="79"/>
      <c r="E100" s="1367"/>
      <c r="F100" s="49"/>
      <c r="G100" s="74"/>
      <c r="H100" s="2271"/>
    </row>
    <row r="101" spans="1:10" ht="13.8">
      <c r="A101" s="915"/>
      <c r="B101" s="1364"/>
      <c r="C101" s="78"/>
      <c r="D101" s="79"/>
      <c r="E101" s="83"/>
      <c r="F101" s="49"/>
      <c r="G101" s="74"/>
      <c r="H101" s="2271"/>
    </row>
    <row r="102" spans="1:10" ht="13.8">
      <c r="A102" s="34">
        <f>MAX(A$1:A97)+1</f>
        <v>17</v>
      </c>
      <c r="B102" s="1363"/>
      <c r="C102" s="36" t="s">
        <v>2401</v>
      </c>
      <c r="D102" s="37"/>
      <c r="E102" s="38" t="s">
        <v>2402</v>
      </c>
      <c r="F102" s="159"/>
      <c r="G102" s="40" t="s">
        <v>19</v>
      </c>
      <c r="H102" s="1034">
        <v>19</v>
      </c>
    </row>
    <row r="103" spans="1:10" ht="13.8">
      <c r="A103" s="915"/>
      <c r="B103" s="1364"/>
      <c r="C103" s="78"/>
      <c r="D103" s="79" t="s">
        <v>2403</v>
      </c>
      <c r="E103" s="83" t="s">
        <v>2404</v>
      </c>
      <c r="F103" s="49"/>
      <c r="G103" s="74" t="s">
        <v>19</v>
      </c>
      <c r="H103" s="2270">
        <v>19</v>
      </c>
    </row>
    <row r="104" spans="1:10" ht="13.8">
      <c r="A104" s="915"/>
      <c r="B104" s="1364"/>
      <c r="C104" s="78"/>
      <c r="D104" s="79"/>
      <c r="E104" s="1367" t="s">
        <v>12923</v>
      </c>
      <c r="F104" s="49">
        <v>19</v>
      </c>
      <c r="G104" s="74"/>
      <c r="H104" s="2270"/>
    </row>
    <row r="105" spans="1:10" ht="13.8">
      <c r="A105" s="915"/>
      <c r="B105" s="1364"/>
      <c r="C105" s="78"/>
      <c r="D105" s="79"/>
      <c r="E105" s="1367" t="s">
        <v>12924</v>
      </c>
      <c r="F105" s="49"/>
      <c r="G105" s="74"/>
      <c r="H105" s="2270"/>
    </row>
    <row r="106" spans="1:10" ht="13.8">
      <c r="A106" s="84"/>
      <c r="B106" s="1363"/>
      <c r="C106" s="36"/>
      <c r="D106" s="37"/>
      <c r="E106" s="1367" t="s">
        <v>12925</v>
      </c>
      <c r="F106" s="159"/>
      <c r="G106" s="40"/>
      <c r="H106" s="611"/>
    </row>
    <row r="107" spans="1:10" ht="13.8">
      <c r="A107" s="84"/>
      <c r="B107" s="1363"/>
      <c r="C107" s="36"/>
      <c r="D107" s="37"/>
      <c r="E107" s="1394"/>
      <c r="F107" s="159"/>
      <c r="G107" s="40"/>
      <c r="H107" s="611"/>
    </row>
    <row r="108" spans="1:10" ht="13.8">
      <c r="A108" s="34">
        <f>MAX(A$1:A107)+1</f>
        <v>18</v>
      </c>
      <c r="B108" s="44"/>
      <c r="C108" s="36" t="s">
        <v>136</v>
      </c>
      <c r="D108" s="37"/>
      <c r="E108" s="38" t="s">
        <v>826</v>
      </c>
      <c r="F108" s="39"/>
      <c r="G108" s="40" t="s">
        <v>19</v>
      </c>
      <c r="H108" s="1034">
        <v>21.6</v>
      </c>
    </row>
    <row r="109" spans="1:10" ht="26.4">
      <c r="A109" s="84"/>
      <c r="B109" s="85"/>
      <c r="C109" s="78"/>
      <c r="D109" s="79" t="s">
        <v>138</v>
      </c>
      <c r="E109" s="83" t="s">
        <v>218</v>
      </c>
      <c r="F109" s="73"/>
      <c r="G109" s="74" t="s">
        <v>19</v>
      </c>
      <c r="H109" s="611">
        <v>21.6</v>
      </c>
    </row>
    <row r="110" spans="1:10" ht="13.8">
      <c r="A110" s="84"/>
      <c r="B110" s="529"/>
      <c r="C110" s="78"/>
      <c r="D110" s="548"/>
      <c r="E110" s="90" t="s">
        <v>12866</v>
      </c>
      <c r="F110" s="49">
        <f>F95</f>
        <v>21.6</v>
      </c>
      <c r="G110" s="74"/>
      <c r="H110" s="2272"/>
    </row>
    <row r="111" spans="1:10" ht="13.8">
      <c r="A111" s="134"/>
      <c r="B111" s="1366"/>
      <c r="C111" s="78"/>
      <c r="D111" s="79"/>
      <c r="E111" s="876"/>
      <c r="F111" s="49"/>
      <c r="G111" s="74"/>
      <c r="H111" s="2273"/>
    </row>
    <row r="112" spans="1:10" s="127" customFormat="1" ht="13.8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598"/>
      <c r="I112"/>
      <c r="J112"/>
    </row>
    <row r="113" spans="1:8" s="140" customFormat="1" ht="13.2">
      <c r="A113" s="23"/>
      <c r="B113" s="545"/>
      <c r="C113" s="546"/>
      <c r="D113" s="547"/>
      <c r="E113" s="90"/>
      <c r="F113" s="95"/>
      <c r="G113" s="29"/>
      <c r="H113" s="2258"/>
    </row>
    <row r="114" spans="1:8" ht="13.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1034">
        <v>19</v>
      </c>
    </row>
    <row r="115" spans="1:8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035">
        <v>19</v>
      </c>
    </row>
    <row r="116" spans="1:8" ht="13.8">
      <c r="A116" s="23"/>
      <c r="B116" s="522"/>
      <c r="C116" s="31"/>
      <c r="D116" s="523"/>
      <c r="E116" s="90" t="s">
        <v>12926</v>
      </c>
      <c r="F116" s="95">
        <f>H72*0.2</f>
        <v>19</v>
      </c>
      <c r="G116" s="29"/>
      <c r="H116" s="2267"/>
    </row>
    <row r="117" spans="1:8" ht="13.8">
      <c r="A117" s="268"/>
      <c r="B117" s="35"/>
      <c r="C117" s="119"/>
      <c r="D117" s="120"/>
      <c r="E117" s="53"/>
      <c r="F117" s="80"/>
      <c r="G117" s="40"/>
      <c r="H117" s="2269"/>
    </row>
    <row r="118" spans="1:8" ht="13.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1034">
        <v>19</v>
      </c>
    </row>
    <row r="119" spans="1:8" ht="26.4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035">
        <v>19</v>
      </c>
    </row>
    <row r="120" spans="1:8" ht="13.8">
      <c r="A120" s="23"/>
      <c r="B120" s="522"/>
      <c r="C120" s="31"/>
      <c r="D120" s="523"/>
      <c r="E120" s="90" t="s">
        <v>12927</v>
      </c>
      <c r="F120" s="95">
        <f>F116</f>
        <v>19</v>
      </c>
      <c r="G120" s="29"/>
      <c r="H120" s="2267"/>
    </row>
    <row r="121" spans="1:8" ht="13.8">
      <c r="A121" s="268"/>
      <c r="B121" s="35"/>
      <c r="C121" s="119"/>
      <c r="D121" s="120"/>
      <c r="E121" s="53"/>
      <c r="F121" s="80"/>
      <c r="G121" s="40"/>
      <c r="H121" s="2269"/>
    </row>
    <row r="122" spans="1:8" s="661" customFormat="1" ht="26.4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1034">
        <v>95</v>
      </c>
    </row>
    <row r="123" spans="1:8" s="661" customFormat="1" ht="26.4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035">
        <v>95</v>
      </c>
    </row>
    <row r="124" spans="1:8" s="661" customFormat="1" ht="13.2">
      <c r="A124" s="826"/>
      <c r="B124" s="743"/>
      <c r="C124" s="78"/>
      <c r="D124" s="79"/>
      <c r="E124" s="296" t="s">
        <v>12928</v>
      </c>
      <c r="F124" s="265">
        <f>F116/0.2</f>
        <v>95</v>
      </c>
      <c r="G124" s="74"/>
      <c r="H124" s="1035"/>
    </row>
    <row r="125" spans="1:8" s="661" customFormat="1" ht="13.2">
      <c r="A125" s="2274"/>
      <c r="B125" s="2275"/>
      <c r="C125" s="2276"/>
      <c r="D125" s="79"/>
      <c r="E125" s="83"/>
      <c r="F125" s="197"/>
      <c r="G125" s="74"/>
      <c r="H125" s="1035"/>
    </row>
    <row r="126" spans="1:8" s="661" customFormat="1" ht="26.4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1034">
        <v>95</v>
      </c>
    </row>
    <row r="127" spans="1:8" s="661" customFormat="1" ht="26.4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035">
        <v>95</v>
      </c>
    </row>
    <row r="128" spans="1:8" s="661" customFormat="1" ht="13.2">
      <c r="A128" s="826"/>
      <c r="B128" s="743"/>
      <c r="C128" s="78"/>
      <c r="D128" s="79"/>
      <c r="E128" s="296" t="s">
        <v>5116</v>
      </c>
      <c r="F128" s="197">
        <f>F124</f>
        <v>95</v>
      </c>
      <c r="G128" s="74"/>
      <c r="H128" s="1035"/>
    </row>
    <row r="129" spans="1:10" s="661" customFormat="1" ht="13.2">
      <c r="A129" s="826"/>
      <c r="B129" s="743"/>
      <c r="C129" s="78"/>
      <c r="D129" s="79"/>
      <c r="E129" s="83"/>
      <c r="F129" s="197"/>
      <c r="G129" s="74"/>
      <c r="H129" s="1035"/>
    </row>
    <row r="130" spans="1:10" s="661" customFormat="1" ht="26.4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1034">
        <v>95</v>
      </c>
    </row>
    <row r="131" spans="1:10" s="661" customFormat="1" ht="26.4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035">
        <v>95</v>
      </c>
    </row>
    <row r="132" spans="1:10" s="661" customFormat="1" ht="13.2">
      <c r="A132" s="826"/>
      <c r="B132" s="743"/>
      <c r="C132" s="78"/>
      <c r="D132" s="79"/>
      <c r="E132" s="296" t="s">
        <v>234</v>
      </c>
      <c r="F132" s="197">
        <f>F128</f>
        <v>95</v>
      </c>
      <c r="G132" s="74"/>
      <c r="H132" s="1035"/>
    </row>
    <row r="133" spans="1:10" s="140" customFormat="1" ht="13.2">
      <c r="A133" s="23"/>
      <c r="B133" s="545"/>
      <c r="C133" s="546"/>
      <c r="D133" s="547"/>
      <c r="E133" s="90"/>
      <c r="F133" s="95"/>
      <c r="G133" s="29"/>
      <c r="H133" s="2258"/>
    </row>
    <row r="134" spans="1:10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277"/>
      <c r="I134"/>
      <c r="J134"/>
    </row>
    <row r="135" spans="1:10" ht="13.8">
      <c r="A135" s="23"/>
      <c r="B135" s="522"/>
      <c r="C135" s="31"/>
      <c r="D135" s="523"/>
      <c r="E135" s="33"/>
      <c r="F135" s="28"/>
      <c r="G135" s="29"/>
      <c r="H135" s="2267"/>
    </row>
    <row r="136" spans="1:10" ht="26.4">
      <c r="A136" s="465">
        <f>MAX(A$1:A135)+1</f>
        <v>24</v>
      </c>
      <c r="B136" s="1363"/>
      <c r="C136" s="36" t="s">
        <v>5770</v>
      </c>
      <c r="D136" s="37"/>
      <c r="E136" s="38" t="s">
        <v>5771</v>
      </c>
      <c r="F136" s="159"/>
      <c r="G136" s="40" t="s">
        <v>68</v>
      </c>
      <c r="H136" s="1034">
        <v>30</v>
      </c>
    </row>
    <row r="137" spans="1:10" ht="26.4">
      <c r="A137" s="84"/>
      <c r="B137" s="1366"/>
      <c r="C137" s="78"/>
      <c r="D137" s="79" t="s">
        <v>5772</v>
      </c>
      <c r="E137" s="83" t="s">
        <v>5773</v>
      </c>
      <c r="F137" s="49"/>
      <c r="G137" s="74" t="s">
        <v>68</v>
      </c>
      <c r="H137" s="1035">
        <v>30</v>
      </c>
    </row>
    <row r="138" spans="1:10" ht="13.8">
      <c r="A138" s="84"/>
      <c r="B138" s="1366"/>
      <c r="C138" s="78"/>
      <c r="D138" s="79"/>
      <c r="E138" s="1828" t="s">
        <v>12905</v>
      </c>
      <c r="F138" s="49">
        <v>10</v>
      </c>
      <c r="G138" s="74"/>
      <c r="H138" s="2273"/>
    </row>
    <row r="139" spans="1:10" ht="13.8">
      <c r="A139" s="84"/>
      <c r="B139" s="1366"/>
      <c r="C139" s="78"/>
      <c r="D139" s="79"/>
      <c r="E139" s="1828" t="s">
        <v>12906</v>
      </c>
      <c r="F139" s="214">
        <v>20</v>
      </c>
      <c r="G139" s="74"/>
      <c r="H139" s="2273"/>
    </row>
    <row r="140" spans="1:10" ht="13.8">
      <c r="A140" s="84"/>
      <c r="B140" s="1366"/>
      <c r="C140" s="78"/>
      <c r="D140" s="79"/>
      <c r="E140" s="1828"/>
      <c r="F140" s="108">
        <f>SUM(F138:F139)</f>
        <v>30</v>
      </c>
      <c r="G140" s="74"/>
      <c r="H140" s="2273"/>
    </row>
    <row r="141" spans="1:10" ht="13.8">
      <c r="A141" s="84"/>
      <c r="B141" s="1366"/>
      <c r="C141" s="78"/>
      <c r="D141" s="79"/>
      <c r="E141" s="1828"/>
      <c r="F141" s="49"/>
      <c r="G141" s="74"/>
      <c r="H141" s="2273"/>
    </row>
    <row r="142" spans="1:10" ht="13.8">
      <c r="A142" s="915"/>
      <c r="B142" s="35" t="s">
        <v>1831</v>
      </c>
      <c r="C142" s="35"/>
      <c r="D142" s="120"/>
      <c r="E142" s="53" t="s">
        <v>1832</v>
      </c>
      <c r="F142" s="1774"/>
      <c r="G142" s="1377"/>
      <c r="H142" s="2278"/>
    </row>
    <row r="143" spans="1:10" ht="13.8">
      <c r="A143" s="915"/>
      <c r="B143" s="1364"/>
      <c r="C143" s="1375"/>
      <c r="D143" s="1376"/>
      <c r="E143" s="1394"/>
      <c r="F143" s="1774"/>
      <c r="G143" s="1377"/>
      <c r="H143" s="2278"/>
    </row>
    <row r="144" spans="1:10" ht="13.8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2279">
        <v>6.4</v>
      </c>
    </row>
    <row r="145" spans="1:251" ht="13.8">
      <c r="A145" s="1760"/>
      <c r="B145" s="1004"/>
      <c r="C145" s="78"/>
      <c r="D145" s="361" t="s">
        <v>5102</v>
      </c>
      <c r="E145" s="370" t="s">
        <v>5103</v>
      </c>
      <c r="F145" s="363"/>
      <c r="G145" s="32" t="s">
        <v>19</v>
      </c>
      <c r="H145" s="2280">
        <v>6.4</v>
      </c>
    </row>
    <row r="146" spans="1:251" ht="13.8">
      <c r="A146" s="1760"/>
      <c r="B146" s="1004"/>
      <c r="C146" s="78"/>
      <c r="D146" s="361"/>
      <c r="E146" s="1367" t="s">
        <v>12929</v>
      </c>
      <c r="F146" s="206">
        <v>6.4</v>
      </c>
      <c r="G146" s="32"/>
      <c r="H146" s="2280"/>
    </row>
    <row r="147" spans="1:251" ht="13.8">
      <c r="A147" s="84"/>
      <c r="B147" s="1366"/>
      <c r="C147" s="78"/>
      <c r="D147" s="79"/>
      <c r="E147" s="1828"/>
      <c r="F147" s="49"/>
      <c r="G147" s="74"/>
      <c r="H147" s="2273"/>
    </row>
    <row r="148" spans="1:251" s="144" customFormat="1" ht="26.4">
      <c r="A148" s="915"/>
      <c r="B148" s="35" t="s">
        <v>2465</v>
      </c>
      <c r="C148" s="35"/>
      <c r="D148" s="120"/>
      <c r="E148" s="53" t="s">
        <v>2466</v>
      </c>
      <c r="F148" s="916"/>
      <c r="G148" s="565"/>
      <c r="H148" s="2278"/>
    </row>
    <row r="149" spans="1:251" ht="13.8">
      <c r="A149" s="915"/>
      <c r="B149" s="1364"/>
      <c r="C149" s="1375"/>
      <c r="D149" s="1376"/>
      <c r="E149" s="481"/>
      <c r="F149" s="1774"/>
      <c r="G149" s="1377"/>
      <c r="H149" s="2278"/>
    </row>
    <row r="150" spans="1:251" ht="13.8">
      <c r="A150" s="1379">
        <f>MAX(A$1:A149)+1</f>
        <v>26</v>
      </c>
      <c r="B150" s="44"/>
      <c r="C150" s="1772">
        <v>91010601</v>
      </c>
      <c r="D150" s="1773"/>
      <c r="E150" s="1753" t="s">
        <v>12129</v>
      </c>
      <c r="F150" s="39"/>
      <c r="G150" s="40" t="s">
        <v>68</v>
      </c>
      <c r="H150" s="2281">
        <v>110</v>
      </c>
    </row>
    <row r="151" spans="1:251" ht="13.8">
      <c r="A151" s="84"/>
      <c r="B151" s="85"/>
      <c r="C151" s="1388"/>
      <c r="D151" s="1389">
        <v>9101060101</v>
      </c>
      <c r="E151" s="1052" t="s">
        <v>12130</v>
      </c>
      <c r="F151" s="73"/>
      <c r="G151" s="74" t="s">
        <v>68</v>
      </c>
      <c r="H151" s="2282">
        <v>110</v>
      </c>
    </row>
    <row r="152" spans="1:251" ht="13.8">
      <c r="A152" s="342"/>
      <c r="B152" s="35"/>
      <c r="C152" s="1388"/>
      <c r="D152" s="1389"/>
      <c r="E152" s="1367" t="s">
        <v>12180</v>
      </c>
      <c r="F152" s="190">
        <v>110</v>
      </c>
      <c r="G152" s="126"/>
      <c r="H152" s="2280"/>
    </row>
    <row r="153" spans="1:251" ht="13.8">
      <c r="A153" s="342"/>
      <c r="B153" s="35"/>
      <c r="C153" s="119"/>
      <c r="D153" s="120"/>
      <c r="E153" s="2160"/>
      <c r="F153" s="190"/>
      <c r="G153" s="126"/>
      <c r="H153" s="2280"/>
    </row>
    <row r="154" spans="1:251" ht="13.8">
      <c r="A154" s="465">
        <f>MAX(A$1:A151)+1</f>
        <v>27</v>
      </c>
      <c r="B154" s="557"/>
      <c r="C154" s="373">
        <v>91080101</v>
      </c>
      <c r="D154" s="377"/>
      <c r="E154" s="38" t="s">
        <v>12181</v>
      </c>
      <c r="F154" s="159"/>
      <c r="G154" s="40" t="s">
        <v>68</v>
      </c>
      <c r="H154" s="1034">
        <v>270</v>
      </c>
    </row>
    <row r="155" spans="1:251" ht="13.8">
      <c r="A155" s="342"/>
      <c r="B155" s="35"/>
      <c r="C155" s="376"/>
      <c r="D155" s="377">
        <v>9108010101</v>
      </c>
      <c r="E155" s="83" t="s">
        <v>12119</v>
      </c>
      <c r="F155" s="73"/>
      <c r="G155" s="74" t="s">
        <v>68</v>
      </c>
      <c r="H155" s="2280">
        <v>270</v>
      </c>
    </row>
    <row r="156" spans="1:251" ht="13.8">
      <c r="A156" s="342"/>
      <c r="B156" s="35"/>
      <c r="C156" s="119"/>
      <c r="D156" s="120"/>
      <c r="E156" s="1367" t="s">
        <v>12908</v>
      </c>
      <c r="F156" s="190">
        <v>80</v>
      </c>
      <c r="G156" s="126"/>
      <c r="H156" s="2280"/>
    </row>
    <row r="157" spans="1:251" ht="13.8">
      <c r="A157" s="342"/>
      <c r="B157" s="35"/>
      <c r="C157" s="119"/>
      <c r="D157" s="120"/>
      <c r="E157" s="1367" t="s">
        <v>12909</v>
      </c>
      <c r="F157" s="1054">
        <v>190</v>
      </c>
      <c r="G157" s="126"/>
      <c r="H157" s="2280"/>
    </row>
    <row r="158" spans="1:251" ht="13.8">
      <c r="A158" s="342"/>
      <c r="B158" s="35"/>
      <c r="C158" s="119"/>
      <c r="D158" s="120"/>
      <c r="E158" s="1367"/>
      <c r="F158" s="190">
        <f>SUM(F156:F157)</f>
        <v>270</v>
      </c>
      <c r="G158" s="126"/>
      <c r="H158" s="2280"/>
      <c r="IQ158">
        <f>SUM(A158:IP158)</f>
        <v>270</v>
      </c>
    </row>
    <row r="159" spans="1:251" ht="13.8">
      <c r="A159" s="915"/>
      <c r="B159" s="1364"/>
      <c r="C159" s="1375"/>
      <c r="D159" s="1376"/>
      <c r="E159" s="481"/>
      <c r="F159" s="1771"/>
      <c r="G159" s="1377"/>
      <c r="H159" s="2278"/>
    </row>
    <row r="160" spans="1:251" s="1726" customFormat="1" ht="13.2">
      <c r="A160" s="1379">
        <f>MAX(A$1:A159)+1</f>
        <v>28</v>
      </c>
      <c r="B160" s="1380"/>
      <c r="C160" s="1772">
        <v>91080118</v>
      </c>
      <c r="D160" s="1389"/>
      <c r="E160" s="1753" t="s">
        <v>4931</v>
      </c>
      <c r="F160" s="1761"/>
      <c r="G160" s="1382" t="s">
        <v>68</v>
      </c>
      <c r="H160" s="2281">
        <v>190</v>
      </c>
    </row>
    <row r="161" spans="1:8" s="1726" customFormat="1" ht="13.2">
      <c r="A161" s="920"/>
      <c r="B161" s="1380"/>
      <c r="C161" s="1772"/>
      <c r="D161" s="1389">
        <v>9108011801</v>
      </c>
      <c r="E161" s="1052" t="s">
        <v>4932</v>
      </c>
      <c r="F161" s="1762"/>
      <c r="G161" s="1385" t="s">
        <v>68</v>
      </c>
      <c r="H161" s="2282">
        <v>190</v>
      </c>
    </row>
    <row r="162" spans="1:8" s="1726" customFormat="1" ht="13.2">
      <c r="A162" s="920"/>
      <c r="B162" s="1387"/>
      <c r="C162" s="1388"/>
      <c r="D162" s="1389"/>
      <c r="E162" s="1367" t="s">
        <v>12182</v>
      </c>
      <c r="F162" s="2161">
        <v>190</v>
      </c>
      <c r="G162" s="1385"/>
      <c r="H162" s="2240"/>
    </row>
    <row r="163" spans="1:8" s="1726" customFormat="1" ht="13.2">
      <c r="A163" s="920"/>
      <c r="B163" s="1380"/>
      <c r="C163" s="1772"/>
      <c r="D163" s="1389"/>
      <c r="E163" s="1052"/>
      <c r="F163" s="1762"/>
      <c r="G163" s="1385"/>
      <c r="H163" s="2240"/>
    </row>
    <row r="164" spans="1:8" ht="26.4">
      <c r="A164" s="1379">
        <f>MAX(A$1:A163)+1</f>
        <v>29</v>
      </c>
      <c r="B164" s="557"/>
      <c r="C164" s="373">
        <v>91100102</v>
      </c>
      <c r="D164" s="374"/>
      <c r="E164" s="38" t="s">
        <v>10593</v>
      </c>
      <c r="F164" s="159"/>
      <c r="G164" s="40" t="s">
        <v>64</v>
      </c>
      <c r="H164" s="1034">
        <v>10</v>
      </c>
    </row>
    <row r="165" spans="1:8" ht="26.4">
      <c r="A165" s="915"/>
      <c r="B165" s="558"/>
      <c r="C165" s="376"/>
      <c r="D165" s="377">
        <v>9110010202</v>
      </c>
      <c r="E165" s="83" t="s">
        <v>10594</v>
      </c>
      <c r="F165" s="49"/>
      <c r="G165" s="74" t="s">
        <v>64</v>
      </c>
      <c r="H165" s="2270">
        <v>10</v>
      </c>
    </row>
    <row r="166" spans="1:8" ht="13.8">
      <c r="A166" s="915"/>
      <c r="B166" s="1364"/>
      <c r="C166" s="1375"/>
      <c r="D166" s="1376"/>
      <c r="E166" s="1367" t="s">
        <v>12183</v>
      </c>
      <c r="F166" s="1774">
        <v>10</v>
      </c>
      <c r="G166" s="1377"/>
      <c r="H166" s="2278"/>
    </row>
    <row r="167" spans="1:8" ht="13.8">
      <c r="A167" s="915"/>
      <c r="B167" s="1364"/>
      <c r="C167" s="1375"/>
      <c r="D167" s="1376"/>
      <c r="E167" s="1367"/>
      <c r="F167" s="1774"/>
      <c r="G167" s="1377"/>
      <c r="H167" s="2278"/>
    </row>
    <row r="168" spans="1:8" ht="13.8">
      <c r="A168" s="915"/>
      <c r="B168" s="1364"/>
      <c r="C168" s="1375"/>
      <c r="D168" s="1376"/>
      <c r="E168" s="1394"/>
      <c r="F168" s="1774"/>
      <c r="G168" s="1377"/>
      <c r="H168" s="2278"/>
    </row>
    <row r="169" spans="1:8" ht="26.4">
      <c r="A169" s="1379">
        <f>MAX(A$1:A168)+1</f>
        <v>30</v>
      </c>
      <c r="B169" s="44"/>
      <c r="C169" s="373">
        <v>91100111</v>
      </c>
      <c r="D169" s="374"/>
      <c r="E169" s="38" t="s">
        <v>4677</v>
      </c>
      <c r="F169" s="39"/>
      <c r="G169" s="40" t="s">
        <v>64</v>
      </c>
      <c r="H169" s="1034">
        <v>10</v>
      </c>
    </row>
    <row r="170" spans="1:8" ht="26.4">
      <c r="A170" s="84"/>
      <c r="B170" s="85"/>
      <c r="C170" s="376"/>
      <c r="D170" s="377">
        <v>9110011106</v>
      </c>
      <c r="E170" s="83" t="s">
        <v>12184</v>
      </c>
      <c r="F170" s="73"/>
      <c r="G170" s="74" t="s">
        <v>64</v>
      </c>
      <c r="H170" s="2270">
        <v>10</v>
      </c>
    </row>
    <row r="171" spans="1:8" ht="13.8">
      <c r="A171" s="915"/>
      <c r="B171" s="1364"/>
      <c r="C171" s="1375"/>
      <c r="D171" s="1376"/>
      <c r="E171" s="1367" t="s">
        <v>12185</v>
      </c>
      <c r="F171" s="1774">
        <v>10</v>
      </c>
      <c r="G171" s="1377"/>
      <c r="H171" s="2278"/>
    </row>
    <row r="172" spans="1:8" ht="13.8">
      <c r="A172" s="915"/>
      <c r="B172" s="1364"/>
      <c r="C172" s="1375"/>
      <c r="D172" s="1376"/>
      <c r="E172" s="1367"/>
      <c r="F172" s="1771"/>
      <c r="G172" s="1377"/>
      <c r="H172" s="2278"/>
    </row>
    <row r="173" spans="1:8" ht="13.8">
      <c r="A173" s="1379">
        <f>MAX(A$1:A172)+1</f>
        <v>31</v>
      </c>
      <c r="B173" s="44"/>
      <c r="C173" s="373">
        <v>91200101</v>
      </c>
      <c r="D173" s="374"/>
      <c r="E173" s="38" t="s">
        <v>12187</v>
      </c>
      <c r="F173" s="39"/>
      <c r="G173" s="40" t="s">
        <v>64</v>
      </c>
      <c r="H173" s="2279">
        <v>5</v>
      </c>
    </row>
    <row r="174" spans="1:8" ht="13.8">
      <c r="A174" s="84"/>
      <c r="B174" s="85"/>
      <c r="C174" s="376"/>
      <c r="D174" s="377">
        <v>9120010101</v>
      </c>
      <c r="E174" s="83" t="s">
        <v>12188</v>
      </c>
      <c r="F174" s="73"/>
      <c r="G174" s="74" t="s">
        <v>64</v>
      </c>
      <c r="H174" s="2280">
        <v>5</v>
      </c>
    </row>
    <row r="175" spans="1:8" ht="13.8">
      <c r="A175" s="342"/>
      <c r="B175" s="35"/>
      <c r="C175" s="119"/>
      <c r="D175" s="120"/>
      <c r="E175" s="1367" t="s">
        <v>12189</v>
      </c>
      <c r="F175" s="190">
        <v>5</v>
      </c>
      <c r="G175" s="126"/>
      <c r="H175" s="2280"/>
    </row>
    <row r="176" spans="1:8" ht="13.8">
      <c r="A176" s="84"/>
      <c r="B176" s="85"/>
      <c r="C176" s="376"/>
      <c r="D176" s="377"/>
      <c r="E176" s="83"/>
      <c r="F176" s="108"/>
      <c r="G176" s="74"/>
      <c r="H176" s="598"/>
    </row>
    <row r="177" spans="1:8" ht="13.8">
      <c r="A177" s="34">
        <f>MAX(A$1:A174)+1</f>
        <v>32</v>
      </c>
      <c r="B177" s="35"/>
      <c r="C177" s="373">
        <v>91200202</v>
      </c>
      <c r="D177" s="374"/>
      <c r="E177" s="38" t="s">
        <v>11962</v>
      </c>
      <c r="F177" s="39"/>
      <c r="G177" s="40" t="s">
        <v>64</v>
      </c>
      <c r="H177" s="2279">
        <v>5</v>
      </c>
    </row>
    <row r="178" spans="1:8" ht="13.8">
      <c r="A178" s="342"/>
      <c r="B178" s="35"/>
      <c r="C178" s="376"/>
      <c r="D178" s="377">
        <v>9120020204</v>
      </c>
      <c r="E178" s="83" t="s">
        <v>12190</v>
      </c>
      <c r="F178" s="73"/>
      <c r="G178" s="74" t="s">
        <v>64</v>
      </c>
      <c r="H178" s="2280">
        <v>5</v>
      </c>
    </row>
    <row r="179" spans="1:8" ht="26.4">
      <c r="A179" s="342"/>
      <c r="B179" s="35"/>
      <c r="C179" s="119"/>
      <c r="D179" s="120"/>
      <c r="E179" s="1367" t="s">
        <v>12191</v>
      </c>
      <c r="F179" s="206">
        <v>5</v>
      </c>
      <c r="G179" s="126"/>
      <c r="H179" s="2280"/>
    </row>
    <row r="180" spans="1:8" ht="13.8">
      <c r="A180" s="342"/>
      <c r="B180" s="35"/>
      <c r="C180" s="119"/>
      <c r="D180" s="120"/>
      <c r="E180" s="2160"/>
      <c r="F180" s="190"/>
      <c r="G180" s="126"/>
      <c r="H180" s="2280"/>
    </row>
    <row r="181" spans="1:8" ht="13.8">
      <c r="A181" s="342"/>
      <c r="B181" s="35"/>
      <c r="C181" s="119"/>
      <c r="D181" s="120"/>
      <c r="E181" s="2160"/>
      <c r="F181" s="190" t="s">
        <v>12003</v>
      </c>
      <c r="G181" s="126"/>
      <c r="H181" s="2280"/>
    </row>
    <row r="182" spans="1:8" ht="13.8">
      <c r="A182" s="34">
        <f>MAX(A$1:A181)+1</f>
        <v>33</v>
      </c>
      <c r="B182" s="35"/>
      <c r="C182" s="373">
        <v>91200502</v>
      </c>
      <c r="D182" s="374"/>
      <c r="E182" s="38" t="s">
        <v>12192</v>
      </c>
      <c r="F182" s="39"/>
      <c r="G182" s="40" t="s">
        <v>64</v>
      </c>
      <c r="H182" s="174">
        <v>5</v>
      </c>
    </row>
    <row r="183" spans="1:8" ht="26.4">
      <c r="A183" s="342"/>
      <c r="B183" s="35"/>
      <c r="C183" s="376"/>
      <c r="D183" s="377">
        <v>9120050201</v>
      </c>
      <c r="E183" s="83" t="s">
        <v>12193</v>
      </c>
      <c r="F183" s="73"/>
      <c r="G183" s="74" t="s">
        <v>64</v>
      </c>
      <c r="H183" s="165">
        <v>5</v>
      </c>
    </row>
    <row r="184" spans="1:8" ht="13.8">
      <c r="A184" s="342"/>
      <c r="B184" s="35"/>
      <c r="C184" s="119"/>
      <c r="D184" s="120"/>
      <c r="E184" s="1367" t="s">
        <v>12194</v>
      </c>
      <c r="F184" s="190">
        <v>5</v>
      </c>
      <c r="G184" s="126"/>
      <c r="H184" s="165"/>
    </row>
    <row r="185" spans="1:8" ht="13.8">
      <c r="A185" s="342"/>
      <c r="B185" s="35"/>
      <c r="C185" s="119"/>
      <c r="D185" s="120"/>
      <c r="E185" s="1367"/>
      <c r="F185" s="190"/>
      <c r="G185" s="126"/>
      <c r="H185" s="165"/>
    </row>
    <row r="186" spans="1:8" ht="26.4">
      <c r="A186" s="34">
        <f>MAX(A$1:A185)+1</f>
        <v>34</v>
      </c>
      <c r="B186" s="35"/>
      <c r="C186" s="373">
        <v>91220702</v>
      </c>
      <c r="D186" s="374"/>
      <c r="E186" s="38" t="s">
        <v>10816</v>
      </c>
      <c r="F186" s="368"/>
      <c r="G186" s="40" t="s">
        <v>64</v>
      </c>
      <c r="H186" s="174">
        <v>40</v>
      </c>
    </row>
    <row r="187" spans="1:8" ht="26.4">
      <c r="A187" s="342"/>
      <c r="B187" s="35"/>
      <c r="C187" s="376"/>
      <c r="D187" s="377">
        <v>9122070201</v>
      </c>
      <c r="E187" s="83" t="s">
        <v>10817</v>
      </c>
      <c r="F187" s="368"/>
      <c r="G187" s="74" t="s">
        <v>64</v>
      </c>
      <c r="H187" s="165">
        <v>40</v>
      </c>
    </row>
    <row r="188" spans="1:8" ht="13.8">
      <c r="A188" s="342"/>
      <c r="B188" s="35"/>
      <c r="C188" s="119"/>
      <c r="D188" s="120"/>
      <c r="E188" s="90" t="s">
        <v>12910</v>
      </c>
      <c r="F188" s="190">
        <v>16</v>
      </c>
      <c r="G188" s="126"/>
      <c r="H188" s="2280"/>
    </row>
    <row r="189" spans="1:8" ht="13.8">
      <c r="A189" s="342"/>
      <c r="B189" s="35"/>
      <c r="C189" s="119"/>
      <c r="D189" s="120"/>
      <c r="E189" s="90" t="s">
        <v>12911</v>
      </c>
      <c r="F189" s="190">
        <v>16</v>
      </c>
      <c r="G189" s="126"/>
      <c r="H189" s="2280"/>
    </row>
    <row r="190" spans="1:8" ht="13.8">
      <c r="A190" s="342"/>
      <c r="B190" s="35"/>
      <c r="C190" s="119"/>
      <c r="D190" s="120"/>
      <c r="E190" s="90" t="s">
        <v>12912</v>
      </c>
      <c r="F190" s="1054">
        <v>8</v>
      </c>
      <c r="G190" s="126"/>
      <c r="H190" s="2280"/>
    </row>
    <row r="191" spans="1:8" ht="13.8">
      <c r="A191" s="342"/>
      <c r="B191" s="35"/>
      <c r="C191" s="119"/>
      <c r="D191" s="120"/>
      <c r="E191" s="90"/>
      <c r="F191" s="190">
        <f>SUM(F188:F190)</f>
        <v>40</v>
      </c>
      <c r="G191" s="126"/>
      <c r="H191" s="2280"/>
    </row>
    <row r="192" spans="1:8" ht="13.8">
      <c r="A192" s="342"/>
      <c r="B192" s="35"/>
      <c r="C192" s="119"/>
      <c r="D192" s="120"/>
      <c r="E192" s="2160"/>
      <c r="F192" s="190"/>
      <c r="G192" s="126"/>
      <c r="H192" s="2280"/>
    </row>
    <row r="193" spans="1:9" ht="13.8">
      <c r="A193" s="34">
        <f>MAX(A$1:A192)+1</f>
        <v>35</v>
      </c>
      <c r="B193" s="35"/>
      <c r="C193" s="373">
        <v>91221001</v>
      </c>
      <c r="D193" s="374"/>
      <c r="E193" s="38" t="s">
        <v>10600</v>
      </c>
      <c r="F193" s="368"/>
      <c r="G193" s="40" t="s">
        <v>68</v>
      </c>
      <c r="H193" s="174">
        <v>200</v>
      </c>
    </row>
    <row r="194" spans="1:9" s="1726" customFormat="1" ht="13.2">
      <c r="A194" s="920"/>
      <c r="B194" s="1756"/>
      <c r="C194" s="1388"/>
      <c r="D194" s="1389">
        <v>9122100102</v>
      </c>
      <c r="E194" s="1052" t="s">
        <v>12195</v>
      </c>
      <c r="F194" s="1841"/>
      <c r="G194" s="1842" t="s">
        <v>68</v>
      </c>
      <c r="H194" s="165">
        <v>10</v>
      </c>
    </row>
    <row r="195" spans="1:9" s="1726" customFormat="1" ht="13.2">
      <c r="A195" s="1763"/>
      <c r="B195" s="1764"/>
      <c r="C195" s="2164"/>
      <c r="D195" s="1389"/>
      <c r="E195" s="90" t="s">
        <v>12196</v>
      </c>
      <c r="F195" s="1843">
        <v>10</v>
      </c>
      <c r="G195" s="1842"/>
      <c r="H195" s="1844"/>
    </row>
    <row r="196" spans="1:9" ht="13.8">
      <c r="A196" s="342"/>
      <c r="B196" s="35"/>
      <c r="C196" s="376"/>
      <c r="D196" s="377">
        <v>9122100103</v>
      </c>
      <c r="E196" s="83" t="s">
        <v>10601</v>
      </c>
      <c r="F196" s="368"/>
      <c r="G196" s="74" t="s">
        <v>68</v>
      </c>
      <c r="H196" s="165">
        <v>190</v>
      </c>
    </row>
    <row r="197" spans="1:9" ht="13.8">
      <c r="A197" s="342"/>
      <c r="B197" s="35"/>
      <c r="C197" s="119"/>
      <c r="D197" s="1740"/>
      <c r="E197" s="90" t="s">
        <v>12197</v>
      </c>
      <c r="F197" s="368">
        <v>190</v>
      </c>
      <c r="G197" s="32"/>
      <c r="H197" s="2280"/>
    </row>
    <row r="198" spans="1:9" ht="13.8">
      <c r="A198" s="342"/>
      <c r="B198" s="35"/>
      <c r="C198" s="877"/>
      <c r="D198" s="1740"/>
      <c r="E198" s="90"/>
      <c r="F198" s="368"/>
      <c r="G198" s="32"/>
      <c r="H198" s="2280"/>
    </row>
    <row r="199" spans="1:9" ht="13.8">
      <c r="A199" s="915"/>
      <c r="B199" s="1364"/>
      <c r="C199" s="146"/>
      <c r="D199" s="37"/>
      <c r="E199" s="38"/>
      <c r="F199" s="39"/>
      <c r="G199" s="40"/>
      <c r="H199" s="2265"/>
    </row>
    <row r="200" spans="1:9" thickBot="1">
      <c r="A200" s="1795"/>
      <c r="B200" s="1796"/>
      <c r="C200" s="1797"/>
      <c r="D200" s="1798"/>
      <c r="E200" s="1799"/>
      <c r="F200" s="1800"/>
      <c r="G200" s="1801"/>
      <c r="H200" s="2283"/>
    </row>
    <row r="201" spans="1:9">
      <c r="I20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1">
    <tabColor rgb="FF0070C0"/>
  </sheetPr>
  <dimension ref="A1:J90"/>
  <sheetViews>
    <sheetView showGridLines="0" workbookViewId="0">
      <selection activeCell="H3" sqref="H3:H4"/>
    </sheetView>
  </sheetViews>
  <sheetFormatPr defaultRowHeight="13.8"/>
  <cols>
    <col min="1" max="1" width="4.69921875" style="1726" customWidth="1"/>
    <col min="2" max="2" width="9.19921875" style="1726" customWidth="1"/>
    <col min="3" max="3" width="9" style="1726" customWidth="1"/>
    <col min="4" max="4" width="10.8984375" style="1726" customWidth="1"/>
    <col min="5" max="5" width="52.69921875" style="1726" customWidth="1"/>
    <col min="6" max="6" width="9.8984375" style="2035" customWidth="1"/>
    <col min="7" max="7" width="5.69921875" style="2038" customWidth="1"/>
    <col min="8" max="8" width="10.09765625" style="2037" customWidth="1"/>
    <col min="9" max="9" width="9.09765625" style="1726"/>
    <col min="11" max="252" width="9.09765625" style="1726"/>
    <col min="253" max="253" width="4.69921875" style="1726" customWidth="1"/>
    <col min="254" max="254" width="9.19921875" style="1726" customWidth="1"/>
    <col min="255" max="255" width="9" style="1726" customWidth="1"/>
    <col min="256" max="256" width="10.8984375" style="1726" customWidth="1"/>
    <col min="257" max="257" width="52.69921875" style="1726" customWidth="1"/>
    <col min="258" max="258" width="9.8984375" style="1726" customWidth="1"/>
    <col min="259" max="259" width="5.69921875" style="1726" customWidth="1"/>
    <col min="260" max="260" width="10.09765625" style="1726" customWidth="1"/>
    <col min="261" max="262" width="10.69921875" style="1726" customWidth="1"/>
    <col min="263" max="263" width="10.59765625" style="1726" customWidth="1"/>
    <col min="264" max="508" width="9.09765625" style="1726"/>
    <col min="509" max="509" width="4.69921875" style="1726" customWidth="1"/>
    <col min="510" max="510" width="9.19921875" style="1726" customWidth="1"/>
    <col min="511" max="511" width="9" style="1726" customWidth="1"/>
    <col min="512" max="512" width="10.8984375" style="1726" customWidth="1"/>
    <col min="513" max="513" width="52.69921875" style="1726" customWidth="1"/>
    <col min="514" max="514" width="9.8984375" style="1726" customWidth="1"/>
    <col min="515" max="515" width="5.69921875" style="1726" customWidth="1"/>
    <col min="516" max="516" width="10.09765625" style="1726" customWidth="1"/>
    <col min="517" max="518" width="10.69921875" style="1726" customWidth="1"/>
    <col min="519" max="519" width="10.59765625" style="1726" customWidth="1"/>
    <col min="520" max="764" width="9.09765625" style="1726"/>
    <col min="765" max="765" width="4.69921875" style="1726" customWidth="1"/>
    <col min="766" max="766" width="9.19921875" style="1726" customWidth="1"/>
    <col min="767" max="767" width="9" style="1726" customWidth="1"/>
    <col min="768" max="768" width="10.8984375" style="1726" customWidth="1"/>
    <col min="769" max="769" width="52.69921875" style="1726" customWidth="1"/>
    <col min="770" max="770" width="9.8984375" style="1726" customWidth="1"/>
    <col min="771" max="771" width="5.69921875" style="1726" customWidth="1"/>
    <col min="772" max="772" width="10.09765625" style="1726" customWidth="1"/>
    <col min="773" max="774" width="10.69921875" style="1726" customWidth="1"/>
    <col min="775" max="775" width="10.59765625" style="1726" customWidth="1"/>
    <col min="776" max="1020" width="9.09765625" style="1726"/>
    <col min="1021" max="1021" width="4.69921875" style="1726" customWidth="1"/>
    <col min="1022" max="1022" width="9.19921875" style="1726" customWidth="1"/>
    <col min="1023" max="1023" width="9" style="1726" customWidth="1"/>
    <col min="1024" max="1024" width="10.8984375" style="1726" customWidth="1"/>
    <col min="1025" max="1025" width="52.69921875" style="1726" customWidth="1"/>
    <col min="1026" max="1026" width="9.8984375" style="1726" customWidth="1"/>
    <col min="1027" max="1027" width="5.69921875" style="1726" customWidth="1"/>
    <col min="1028" max="1028" width="10.09765625" style="1726" customWidth="1"/>
    <col min="1029" max="1030" width="10.69921875" style="1726" customWidth="1"/>
    <col min="1031" max="1031" width="10.59765625" style="1726" customWidth="1"/>
    <col min="1032" max="1276" width="9.09765625" style="1726"/>
    <col min="1277" max="1277" width="4.69921875" style="1726" customWidth="1"/>
    <col min="1278" max="1278" width="9.19921875" style="1726" customWidth="1"/>
    <col min="1279" max="1279" width="9" style="1726" customWidth="1"/>
    <col min="1280" max="1280" width="10.8984375" style="1726" customWidth="1"/>
    <col min="1281" max="1281" width="52.69921875" style="1726" customWidth="1"/>
    <col min="1282" max="1282" width="9.8984375" style="1726" customWidth="1"/>
    <col min="1283" max="1283" width="5.69921875" style="1726" customWidth="1"/>
    <col min="1284" max="1284" width="10.09765625" style="1726" customWidth="1"/>
    <col min="1285" max="1286" width="10.69921875" style="1726" customWidth="1"/>
    <col min="1287" max="1287" width="10.59765625" style="1726" customWidth="1"/>
    <col min="1288" max="1532" width="9.09765625" style="1726"/>
    <col min="1533" max="1533" width="4.69921875" style="1726" customWidth="1"/>
    <col min="1534" max="1534" width="9.19921875" style="1726" customWidth="1"/>
    <col min="1535" max="1535" width="9" style="1726" customWidth="1"/>
    <col min="1536" max="1536" width="10.8984375" style="1726" customWidth="1"/>
    <col min="1537" max="1537" width="52.69921875" style="1726" customWidth="1"/>
    <col min="1538" max="1538" width="9.8984375" style="1726" customWidth="1"/>
    <col min="1539" max="1539" width="5.69921875" style="1726" customWidth="1"/>
    <col min="1540" max="1540" width="10.09765625" style="1726" customWidth="1"/>
    <col min="1541" max="1542" width="10.69921875" style="1726" customWidth="1"/>
    <col min="1543" max="1543" width="10.59765625" style="1726" customWidth="1"/>
    <col min="1544" max="1788" width="9.09765625" style="1726"/>
    <col min="1789" max="1789" width="4.69921875" style="1726" customWidth="1"/>
    <col min="1790" max="1790" width="9.19921875" style="1726" customWidth="1"/>
    <col min="1791" max="1791" width="9" style="1726" customWidth="1"/>
    <col min="1792" max="1792" width="10.8984375" style="1726" customWidth="1"/>
    <col min="1793" max="1793" width="52.69921875" style="1726" customWidth="1"/>
    <col min="1794" max="1794" width="9.8984375" style="1726" customWidth="1"/>
    <col min="1795" max="1795" width="5.69921875" style="1726" customWidth="1"/>
    <col min="1796" max="1796" width="10.09765625" style="1726" customWidth="1"/>
    <col min="1797" max="1798" width="10.69921875" style="1726" customWidth="1"/>
    <col min="1799" max="1799" width="10.59765625" style="1726" customWidth="1"/>
    <col min="1800" max="2044" width="9.09765625" style="1726"/>
    <col min="2045" max="2045" width="4.69921875" style="1726" customWidth="1"/>
    <col min="2046" max="2046" width="9.19921875" style="1726" customWidth="1"/>
    <col min="2047" max="2047" width="9" style="1726" customWidth="1"/>
    <col min="2048" max="2048" width="10.8984375" style="1726" customWidth="1"/>
    <col min="2049" max="2049" width="52.69921875" style="1726" customWidth="1"/>
    <col min="2050" max="2050" width="9.8984375" style="1726" customWidth="1"/>
    <col min="2051" max="2051" width="5.69921875" style="1726" customWidth="1"/>
    <col min="2052" max="2052" width="10.09765625" style="1726" customWidth="1"/>
    <col min="2053" max="2054" width="10.69921875" style="1726" customWidth="1"/>
    <col min="2055" max="2055" width="10.59765625" style="1726" customWidth="1"/>
    <col min="2056" max="2300" width="9.09765625" style="1726"/>
    <col min="2301" max="2301" width="4.69921875" style="1726" customWidth="1"/>
    <col min="2302" max="2302" width="9.19921875" style="1726" customWidth="1"/>
    <col min="2303" max="2303" width="9" style="1726" customWidth="1"/>
    <col min="2304" max="2304" width="10.8984375" style="1726" customWidth="1"/>
    <col min="2305" max="2305" width="52.69921875" style="1726" customWidth="1"/>
    <col min="2306" max="2306" width="9.8984375" style="1726" customWidth="1"/>
    <col min="2307" max="2307" width="5.69921875" style="1726" customWidth="1"/>
    <col min="2308" max="2308" width="10.09765625" style="1726" customWidth="1"/>
    <col min="2309" max="2310" width="10.69921875" style="1726" customWidth="1"/>
    <col min="2311" max="2311" width="10.59765625" style="1726" customWidth="1"/>
    <col min="2312" max="2556" width="9.09765625" style="1726"/>
    <col min="2557" max="2557" width="4.69921875" style="1726" customWidth="1"/>
    <col min="2558" max="2558" width="9.19921875" style="1726" customWidth="1"/>
    <col min="2559" max="2559" width="9" style="1726" customWidth="1"/>
    <col min="2560" max="2560" width="10.8984375" style="1726" customWidth="1"/>
    <col min="2561" max="2561" width="52.69921875" style="1726" customWidth="1"/>
    <col min="2562" max="2562" width="9.8984375" style="1726" customWidth="1"/>
    <col min="2563" max="2563" width="5.69921875" style="1726" customWidth="1"/>
    <col min="2564" max="2564" width="10.09765625" style="1726" customWidth="1"/>
    <col min="2565" max="2566" width="10.69921875" style="1726" customWidth="1"/>
    <col min="2567" max="2567" width="10.59765625" style="1726" customWidth="1"/>
    <col min="2568" max="2812" width="9.09765625" style="1726"/>
    <col min="2813" max="2813" width="4.69921875" style="1726" customWidth="1"/>
    <col min="2814" max="2814" width="9.19921875" style="1726" customWidth="1"/>
    <col min="2815" max="2815" width="9" style="1726" customWidth="1"/>
    <col min="2816" max="2816" width="10.8984375" style="1726" customWidth="1"/>
    <col min="2817" max="2817" width="52.69921875" style="1726" customWidth="1"/>
    <col min="2818" max="2818" width="9.8984375" style="1726" customWidth="1"/>
    <col min="2819" max="2819" width="5.69921875" style="1726" customWidth="1"/>
    <col min="2820" max="2820" width="10.09765625" style="1726" customWidth="1"/>
    <col min="2821" max="2822" width="10.69921875" style="1726" customWidth="1"/>
    <col min="2823" max="2823" width="10.59765625" style="1726" customWidth="1"/>
    <col min="2824" max="3068" width="9.09765625" style="1726"/>
    <col min="3069" max="3069" width="4.69921875" style="1726" customWidth="1"/>
    <col min="3070" max="3070" width="9.19921875" style="1726" customWidth="1"/>
    <col min="3071" max="3071" width="9" style="1726" customWidth="1"/>
    <col min="3072" max="3072" width="10.8984375" style="1726" customWidth="1"/>
    <col min="3073" max="3073" width="52.69921875" style="1726" customWidth="1"/>
    <col min="3074" max="3074" width="9.8984375" style="1726" customWidth="1"/>
    <col min="3075" max="3075" width="5.69921875" style="1726" customWidth="1"/>
    <col min="3076" max="3076" width="10.09765625" style="1726" customWidth="1"/>
    <col min="3077" max="3078" width="10.69921875" style="1726" customWidth="1"/>
    <col min="3079" max="3079" width="10.59765625" style="1726" customWidth="1"/>
    <col min="3080" max="3324" width="9.09765625" style="1726"/>
    <col min="3325" max="3325" width="4.69921875" style="1726" customWidth="1"/>
    <col min="3326" max="3326" width="9.19921875" style="1726" customWidth="1"/>
    <col min="3327" max="3327" width="9" style="1726" customWidth="1"/>
    <col min="3328" max="3328" width="10.8984375" style="1726" customWidth="1"/>
    <col min="3329" max="3329" width="52.69921875" style="1726" customWidth="1"/>
    <col min="3330" max="3330" width="9.8984375" style="1726" customWidth="1"/>
    <col min="3331" max="3331" width="5.69921875" style="1726" customWidth="1"/>
    <col min="3332" max="3332" width="10.09765625" style="1726" customWidth="1"/>
    <col min="3333" max="3334" width="10.69921875" style="1726" customWidth="1"/>
    <col min="3335" max="3335" width="10.59765625" style="1726" customWidth="1"/>
    <col min="3336" max="3580" width="9.09765625" style="1726"/>
    <col min="3581" max="3581" width="4.69921875" style="1726" customWidth="1"/>
    <col min="3582" max="3582" width="9.19921875" style="1726" customWidth="1"/>
    <col min="3583" max="3583" width="9" style="1726" customWidth="1"/>
    <col min="3584" max="3584" width="10.8984375" style="1726" customWidth="1"/>
    <col min="3585" max="3585" width="52.69921875" style="1726" customWidth="1"/>
    <col min="3586" max="3586" width="9.8984375" style="1726" customWidth="1"/>
    <col min="3587" max="3587" width="5.69921875" style="1726" customWidth="1"/>
    <col min="3588" max="3588" width="10.09765625" style="1726" customWidth="1"/>
    <col min="3589" max="3590" width="10.69921875" style="1726" customWidth="1"/>
    <col min="3591" max="3591" width="10.59765625" style="1726" customWidth="1"/>
    <col min="3592" max="3836" width="9.09765625" style="1726"/>
    <col min="3837" max="3837" width="4.69921875" style="1726" customWidth="1"/>
    <col min="3838" max="3838" width="9.19921875" style="1726" customWidth="1"/>
    <col min="3839" max="3839" width="9" style="1726" customWidth="1"/>
    <col min="3840" max="3840" width="10.8984375" style="1726" customWidth="1"/>
    <col min="3841" max="3841" width="52.69921875" style="1726" customWidth="1"/>
    <col min="3842" max="3842" width="9.8984375" style="1726" customWidth="1"/>
    <col min="3843" max="3843" width="5.69921875" style="1726" customWidth="1"/>
    <col min="3844" max="3844" width="10.09765625" style="1726" customWidth="1"/>
    <col min="3845" max="3846" width="10.69921875" style="1726" customWidth="1"/>
    <col min="3847" max="3847" width="10.59765625" style="1726" customWidth="1"/>
    <col min="3848" max="4092" width="9.09765625" style="1726"/>
    <col min="4093" max="4093" width="4.69921875" style="1726" customWidth="1"/>
    <col min="4094" max="4094" width="9.19921875" style="1726" customWidth="1"/>
    <col min="4095" max="4095" width="9" style="1726" customWidth="1"/>
    <col min="4096" max="4096" width="10.8984375" style="1726" customWidth="1"/>
    <col min="4097" max="4097" width="52.69921875" style="1726" customWidth="1"/>
    <col min="4098" max="4098" width="9.8984375" style="1726" customWidth="1"/>
    <col min="4099" max="4099" width="5.69921875" style="1726" customWidth="1"/>
    <col min="4100" max="4100" width="10.09765625" style="1726" customWidth="1"/>
    <col min="4101" max="4102" width="10.69921875" style="1726" customWidth="1"/>
    <col min="4103" max="4103" width="10.59765625" style="1726" customWidth="1"/>
    <col min="4104" max="4348" width="9.09765625" style="1726"/>
    <col min="4349" max="4349" width="4.69921875" style="1726" customWidth="1"/>
    <col min="4350" max="4350" width="9.19921875" style="1726" customWidth="1"/>
    <col min="4351" max="4351" width="9" style="1726" customWidth="1"/>
    <col min="4352" max="4352" width="10.8984375" style="1726" customWidth="1"/>
    <col min="4353" max="4353" width="52.69921875" style="1726" customWidth="1"/>
    <col min="4354" max="4354" width="9.8984375" style="1726" customWidth="1"/>
    <col min="4355" max="4355" width="5.69921875" style="1726" customWidth="1"/>
    <col min="4356" max="4356" width="10.09765625" style="1726" customWidth="1"/>
    <col min="4357" max="4358" width="10.69921875" style="1726" customWidth="1"/>
    <col min="4359" max="4359" width="10.59765625" style="1726" customWidth="1"/>
    <col min="4360" max="4604" width="9.09765625" style="1726"/>
    <col min="4605" max="4605" width="4.69921875" style="1726" customWidth="1"/>
    <col min="4606" max="4606" width="9.19921875" style="1726" customWidth="1"/>
    <col min="4607" max="4607" width="9" style="1726" customWidth="1"/>
    <col min="4608" max="4608" width="10.8984375" style="1726" customWidth="1"/>
    <col min="4609" max="4609" width="52.69921875" style="1726" customWidth="1"/>
    <col min="4610" max="4610" width="9.8984375" style="1726" customWidth="1"/>
    <col min="4611" max="4611" width="5.69921875" style="1726" customWidth="1"/>
    <col min="4612" max="4612" width="10.09765625" style="1726" customWidth="1"/>
    <col min="4613" max="4614" width="10.69921875" style="1726" customWidth="1"/>
    <col min="4615" max="4615" width="10.59765625" style="1726" customWidth="1"/>
    <col min="4616" max="4860" width="9.09765625" style="1726"/>
    <col min="4861" max="4861" width="4.69921875" style="1726" customWidth="1"/>
    <col min="4862" max="4862" width="9.19921875" style="1726" customWidth="1"/>
    <col min="4863" max="4863" width="9" style="1726" customWidth="1"/>
    <col min="4864" max="4864" width="10.8984375" style="1726" customWidth="1"/>
    <col min="4865" max="4865" width="52.69921875" style="1726" customWidth="1"/>
    <col min="4866" max="4866" width="9.8984375" style="1726" customWidth="1"/>
    <col min="4867" max="4867" width="5.69921875" style="1726" customWidth="1"/>
    <col min="4868" max="4868" width="10.09765625" style="1726" customWidth="1"/>
    <col min="4869" max="4870" width="10.69921875" style="1726" customWidth="1"/>
    <col min="4871" max="4871" width="10.59765625" style="1726" customWidth="1"/>
    <col min="4872" max="5116" width="9.09765625" style="1726"/>
    <col min="5117" max="5117" width="4.69921875" style="1726" customWidth="1"/>
    <col min="5118" max="5118" width="9.19921875" style="1726" customWidth="1"/>
    <col min="5119" max="5119" width="9" style="1726" customWidth="1"/>
    <col min="5120" max="5120" width="10.8984375" style="1726" customWidth="1"/>
    <col min="5121" max="5121" width="52.69921875" style="1726" customWidth="1"/>
    <col min="5122" max="5122" width="9.8984375" style="1726" customWidth="1"/>
    <col min="5123" max="5123" width="5.69921875" style="1726" customWidth="1"/>
    <col min="5124" max="5124" width="10.09765625" style="1726" customWidth="1"/>
    <col min="5125" max="5126" width="10.69921875" style="1726" customWidth="1"/>
    <col min="5127" max="5127" width="10.59765625" style="1726" customWidth="1"/>
    <col min="5128" max="5372" width="9.09765625" style="1726"/>
    <col min="5373" max="5373" width="4.69921875" style="1726" customWidth="1"/>
    <col min="5374" max="5374" width="9.19921875" style="1726" customWidth="1"/>
    <col min="5375" max="5375" width="9" style="1726" customWidth="1"/>
    <col min="5376" max="5376" width="10.8984375" style="1726" customWidth="1"/>
    <col min="5377" max="5377" width="52.69921875" style="1726" customWidth="1"/>
    <col min="5378" max="5378" width="9.8984375" style="1726" customWidth="1"/>
    <col min="5379" max="5379" width="5.69921875" style="1726" customWidth="1"/>
    <col min="5380" max="5380" width="10.09765625" style="1726" customWidth="1"/>
    <col min="5381" max="5382" width="10.69921875" style="1726" customWidth="1"/>
    <col min="5383" max="5383" width="10.59765625" style="1726" customWidth="1"/>
    <col min="5384" max="5628" width="9.09765625" style="1726"/>
    <col min="5629" max="5629" width="4.69921875" style="1726" customWidth="1"/>
    <col min="5630" max="5630" width="9.19921875" style="1726" customWidth="1"/>
    <col min="5631" max="5631" width="9" style="1726" customWidth="1"/>
    <col min="5632" max="5632" width="10.8984375" style="1726" customWidth="1"/>
    <col min="5633" max="5633" width="52.69921875" style="1726" customWidth="1"/>
    <col min="5634" max="5634" width="9.8984375" style="1726" customWidth="1"/>
    <col min="5635" max="5635" width="5.69921875" style="1726" customWidth="1"/>
    <col min="5636" max="5636" width="10.09765625" style="1726" customWidth="1"/>
    <col min="5637" max="5638" width="10.69921875" style="1726" customWidth="1"/>
    <col min="5639" max="5639" width="10.59765625" style="1726" customWidth="1"/>
    <col min="5640" max="5884" width="9.09765625" style="1726"/>
    <col min="5885" max="5885" width="4.69921875" style="1726" customWidth="1"/>
    <col min="5886" max="5886" width="9.19921875" style="1726" customWidth="1"/>
    <col min="5887" max="5887" width="9" style="1726" customWidth="1"/>
    <col min="5888" max="5888" width="10.8984375" style="1726" customWidth="1"/>
    <col min="5889" max="5889" width="52.69921875" style="1726" customWidth="1"/>
    <col min="5890" max="5890" width="9.8984375" style="1726" customWidth="1"/>
    <col min="5891" max="5891" width="5.69921875" style="1726" customWidth="1"/>
    <col min="5892" max="5892" width="10.09765625" style="1726" customWidth="1"/>
    <col min="5893" max="5894" width="10.69921875" style="1726" customWidth="1"/>
    <col min="5895" max="5895" width="10.59765625" style="1726" customWidth="1"/>
    <col min="5896" max="6140" width="9.09765625" style="1726"/>
    <col min="6141" max="6141" width="4.69921875" style="1726" customWidth="1"/>
    <col min="6142" max="6142" width="9.19921875" style="1726" customWidth="1"/>
    <col min="6143" max="6143" width="9" style="1726" customWidth="1"/>
    <col min="6144" max="6144" width="10.8984375" style="1726" customWidth="1"/>
    <col min="6145" max="6145" width="52.69921875" style="1726" customWidth="1"/>
    <col min="6146" max="6146" width="9.8984375" style="1726" customWidth="1"/>
    <col min="6147" max="6147" width="5.69921875" style="1726" customWidth="1"/>
    <col min="6148" max="6148" width="10.09765625" style="1726" customWidth="1"/>
    <col min="6149" max="6150" width="10.69921875" style="1726" customWidth="1"/>
    <col min="6151" max="6151" width="10.59765625" style="1726" customWidth="1"/>
    <col min="6152" max="6396" width="9.09765625" style="1726"/>
    <col min="6397" max="6397" width="4.69921875" style="1726" customWidth="1"/>
    <col min="6398" max="6398" width="9.19921875" style="1726" customWidth="1"/>
    <col min="6399" max="6399" width="9" style="1726" customWidth="1"/>
    <col min="6400" max="6400" width="10.8984375" style="1726" customWidth="1"/>
    <col min="6401" max="6401" width="52.69921875" style="1726" customWidth="1"/>
    <col min="6402" max="6402" width="9.8984375" style="1726" customWidth="1"/>
    <col min="6403" max="6403" width="5.69921875" style="1726" customWidth="1"/>
    <col min="6404" max="6404" width="10.09765625" style="1726" customWidth="1"/>
    <col min="6405" max="6406" width="10.69921875" style="1726" customWidth="1"/>
    <col min="6407" max="6407" width="10.59765625" style="1726" customWidth="1"/>
    <col min="6408" max="6652" width="9.09765625" style="1726"/>
    <col min="6653" max="6653" width="4.69921875" style="1726" customWidth="1"/>
    <col min="6654" max="6654" width="9.19921875" style="1726" customWidth="1"/>
    <col min="6655" max="6655" width="9" style="1726" customWidth="1"/>
    <col min="6656" max="6656" width="10.8984375" style="1726" customWidth="1"/>
    <col min="6657" max="6657" width="52.69921875" style="1726" customWidth="1"/>
    <col min="6658" max="6658" width="9.8984375" style="1726" customWidth="1"/>
    <col min="6659" max="6659" width="5.69921875" style="1726" customWidth="1"/>
    <col min="6660" max="6660" width="10.09765625" style="1726" customWidth="1"/>
    <col min="6661" max="6662" width="10.69921875" style="1726" customWidth="1"/>
    <col min="6663" max="6663" width="10.59765625" style="1726" customWidth="1"/>
    <col min="6664" max="6908" width="9.09765625" style="1726"/>
    <col min="6909" max="6909" width="4.69921875" style="1726" customWidth="1"/>
    <col min="6910" max="6910" width="9.19921875" style="1726" customWidth="1"/>
    <col min="6911" max="6911" width="9" style="1726" customWidth="1"/>
    <col min="6912" max="6912" width="10.8984375" style="1726" customWidth="1"/>
    <col min="6913" max="6913" width="52.69921875" style="1726" customWidth="1"/>
    <col min="6914" max="6914" width="9.8984375" style="1726" customWidth="1"/>
    <col min="6915" max="6915" width="5.69921875" style="1726" customWidth="1"/>
    <col min="6916" max="6916" width="10.09765625" style="1726" customWidth="1"/>
    <col min="6917" max="6918" width="10.69921875" style="1726" customWidth="1"/>
    <col min="6919" max="6919" width="10.59765625" style="1726" customWidth="1"/>
    <col min="6920" max="7164" width="9.09765625" style="1726"/>
    <col min="7165" max="7165" width="4.69921875" style="1726" customWidth="1"/>
    <col min="7166" max="7166" width="9.19921875" style="1726" customWidth="1"/>
    <col min="7167" max="7167" width="9" style="1726" customWidth="1"/>
    <col min="7168" max="7168" width="10.8984375" style="1726" customWidth="1"/>
    <col min="7169" max="7169" width="52.69921875" style="1726" customWidth="1"/>
    <col min="7170" max="7170" width="9.8984375" style="1726" customWidth="1"/>
    <col min="7171" max="7171" width="5.69921875" style="1726" customWidth="1"/>
    <col min="7172" max="7172" width="10.09765625" style="1726" customWidth="1"/>
    <col min="7173" max="7174" width="10.69921875" style="1726" customWidth="1"/>
    <col min="7175" max="7175" width="10.59765625" style="1726" customWidth="1"/>
    <col min="7176" max="7420" width="9.09765625" style="1726"/>
    <col min="7421" max="7421" width="4.69921875" style="1726" customWidth="1"/>
    <col min="7422" max="7422" width="9.19921875" style="1726" customWidth="1"/>
    <col min="7423" max="7423" width="9" style="1726" customWidth="1"/>
    <col min="7424" max="7424" width="10.8984375" style="1726" customWidth="1"/>
    <col min="7425" max="7425" width="52.69921875" style="1726" customWidth="1"/>
    <col min="7426" max="7426" width="9.8984375" style="1726" customWidth="1"/>
    <col min="7427" max="7427" width="5.69921875" style="1726" customWidth="1"/>
    <col min="7428" max="7428" width="10.09765625" style="1726" customWidth="1"/>
    <col min="7429" max="7430" width="10.69921875" style="1726" customWidth="1"/>
    <col min="7431" max="7431" width="10.59765625" style="1726" customWidth="1"/>
    <col min="7432" max="7676" width="9.09765625" style="1726"/>
    <col min="7677" max="7677" width="4.69921875" style="1726" customWidth="1"/>
    <col min="7678" max="7678" width="9.19921875" style="1726" customWidth="1"/>
    <col min="7679" max="7679" width="9" style="1726" customWidth="1"/>
    <col min="7680" max="7680" width="10.8984375" style="1726" customWidth="1"/>
    <col min="7681" max="7681" width="52.69921875" style="1726" customWidth="1"/>
    <col min="7682" max="7682" width="9.8984375" style="1726" customWidth="1"/>
    <col min="7683" max="7683" width="5.69921875" style="1726" customWidth="1"/>
    <col min="7684" max="7684" width="10.09765625" style="1726" customWidth="1"/>
    <col min="7685" max="7686" width="10.69921875" style="1726" customWidth="1"/>
    <col min="7687" max="7687" width="10.59765625" style="1726" customWidth="1"/>
    <col min="7688" max="7932" width="9.09765625" style="1726"/>
    <col min="7933" max="7933" width="4.69921875" style="1726" customWidth="1"/>
    <col min="7934" max="7934" width="9.19921875" style="1726" customWidth="1"/>
    <col min="7935" max="7935" width="9" style="1726" customWidth="1"/>
    <col min="7936" max="7936" width="10.8984375" style="1726" customWidth="1"/>
    <col min="7937" max="7937" width="52.69921875" style="1726" customWidth="1"/>
    <col min="7938" max="7938" width="9.8984375" style="1726" customWidth="1"/>
    <col min="7939" max="7939" width="5.69921875" style="1726" customWidth="1"/>
    <col min="7940" max="7940" width="10.09765625" style="1726" customWidth="1"/>
    <col min="7941" max="7942" width="10.69921875" style="1726" customWidth="1"/>
    <col min="7943" max="7943" width="10.59765625" style="1726" customWidth="1"/>
    <col min="7944" max="8188" width="9.09765625" style="1726"/>
    <col min="8189" max="8189" width="4.69921875" style="1726" customWidth="1"/>
    <col min="8190" max="8190" width="9.19921875" style="1726" customWidth="1"/>
    <col min="8191" max="8191" width="9" style="1726" customWidth="1"/>
    <col min="8192" max="8192" width="10.8984375" style="1726" customWidth="1"/>
    <col min="8193" max="8193" width="52.69921875" style="1726" customWidth="1"/>
    <col min="8194" max="8194" width="9.8984375" style="1726" customWidth="1"/>
    <col min="8195" max="8195" width="5.69921875" style="1726" customWidth="1"/>
    <col min="8196" max="8196" width="10.09765625" style="1726" customWidth="1"/>
    <col min="8197" max="8198" width="10.69921875" style="1726" customWidth="1"/>
    <col min="8199" max="8199" width="10.59765625" style="1726" customWidth="1"/>
    <col min="8200" max="8444" width="9.09765625" style="1726"/>
    <col min="8445" max="8445" width="4.69921875" style="1726" customWidth="1"/>
    <col min="8446" max="8446" width="9.19921875" style="1726" customWidth="1"/>
    <col min="8447" max="8447" width="9" style="1726" customWidth="1"/>
    <col min="8448" max="8448" width="10.8984375" style="1726" customWidth="1"/>
    <col min="8449" max="8449" width="52.69921875" style="1726" customWidth="1"/>
    <col min="8450" max="8450" width="9.8984375" style="1726" customWidth="1"/>
    <col min="8451" max="8451" width="5.69921875" style="1726" customWidth="1"/>
    <col min="8452" max="8452" width="10.09765625" style="1726" customWidth="1"/>
    <col min="8453" max="8454" width="10.69921875" style="1726" customWidth="1"/>
    <col min="8455" max="8455" width="10.59765625" style="1726" customWidth="1"/>
    <col min="8456" max="8700" width="9.09765625" style="1726"/>
    <col min="8701" max="8701" width="4.69921875" style="1726" customWidth="1"/>
    <col min="8702" max="8702" width="9.19921875" style="1726" customWidth="1"/>
    <col min="8703" max="8703" width="9" style="1726" customWidth="1"/>
    <col min="8704" max="8704" width="10.8984375" style="1726" customWidth="1"/>
    <col min="8705" max="8705" width="52.69921875" style="1726" customWidth="1"/>
    <col min="8706" max="8706" width="9.8984375" style="1726" customWidth="1"/>
    <col min="8707" max="8707" width="5.69921875" style="1726" customWidth="1"/>
    <col min="8708" max="8708" width="10.09765625" style="1726" customWidth="1"/>
    <col min="8709" max="8710" width="10.69921875" style="1726" customWidth="1"/>
    <col min="8711" max="8711" width="10.59765625" style="1726" customWidth="1"/>
    <col min="8712" max="8956" width="9.09765625" style="1726"/>
    <col min="8957" max="8957" width="4.69921875" style="1726" customWidth="1"/>
    <col min="8958" max="8958" width="9.19921875" style="1726" customWidth="1"/>
    <col min="8959" max="8959" width="9" style="1726" customWidth="1"/>
    <col min="8960" max="8960" width="10.8984375" style="1726" customWidth="1"/>
    <col min="8961" max="8961" width="52.69921875" style="1726" customWidth="1"/>
    <col min="8962" max="8962" width="9.8984375" style="1726" customWidth="1"/>
    <col min="8963" max="8963" width="5.69921875" style="1726" customWidth="1"/>
    <col min="8964" max="8964" width="10.09765625" style="1726" customWidth="1"/>
    <col min="8965" max="8966" width="10.69921875" style="1726" customWidth="1"/>
    <col min="8967" max="8967" width="10.59765625" style="1726" customWidth="1"/>
    <col min="8968" max="9212" width="9.09765625" style="1726"/>
    <col min="9213" max="9213" width="4.69921875" style="1726" customWidth="1"/>
    <col min="9214" max="9214" width="9.19921875" style="1726" customWidth="1"/>
    <col min="9215" max="9215" width="9" style="1726" customWidth="1"/>
    <col min="9216" max="9216" width="10.8984375" style="1726" customWidth="1"/>
    <col min="9217" max="9217" width="52.69921875" style="1726" customWidth="1"/>
    <col min="9218" max="9218" width="9.8984375" style="1726" customWidth="1"/>
    <col min="9219" max="9219" width="5.69921875" style="1726" customWidth="1"/>
    <col min="9220" max="9220" width="10.09765625" style="1726" customWidth="1"/>
    <col min="9221" max="9222" width="10.69921875" style="1726" customWidth="1"/>
    <col min="9223" max="9223" width="10.59765625" style="1726" customWidth="1"/>
    <col min="9224" max="9468" width="9.09765625" style="1726"/>
    <col min="9469" max="9469" width="4.69921875" style="1726" customWidth="1"/>
    <col min="9470" max="9470" width="9.19921875" style="1726" customWidth="1"/>
    <col min="9471" max="9471" width="9" style="1726" customWidth="1"/>
    <col min="9472" max="9472" width="10.8984375" style="1726" customWidth="1"/>
    <col min="9473" max="9473" width="52.69921875" style="1726" customWidth="1"/>
    <col min="9474" max="9474" width="9.8984375" style="1726" customWidth="1"/>
    <col min="9475" max="9475" width="5.69921875" style="1726" customWidth="1"/>
    <col min="9476" max="9476" width="10.09765625" style="1726" customWidth="1"/>
    <col min="9477" max="9478" width="10.69921875" style="1726" customWidth="1"/>
    <col min="9479" max="9479" width="10.59765625" style="1726" customWidth="1"/>
    <col min="9480" max="9724" width="9.09765625" style="1726"/>
    <col min="9725" max="9725" width="4.69921875" style="1726" customWidth="1"/>
    <col min="9726" max="9726" width="9.19921875" style="1726" customWidth="1"/>
    <col min="9727" max="9727" width="9" style="1726" customWidth="1"/>
    <col min="9728" max="9728" width="10.8984375" style="1726" customWidth="1"/>
    <col min="9729" max="9729" width="52.69921875" style="1726" customWidth="1"/>
    <col min="9730" max="9730" width="9.8984375" style="1726" customWidth="1"/>
    <col min="9731" max="9731" width="5.69921875" style="1726" customWidth="1"/>
    <col min="9732" max="9732" width="10.09765625" style="1726" customWidth="1"/>
    <col min="9733" max="9734" width="10.69921875" style="1726" customWidth="1"/>
    <col min="9735" max="9735" width="10.59765625" style="1726" customWidth="1"/>
    <col min="9736" max="9980" width="9.09765625" style="1726"/>
    <col min="9981" max="9981" width="4.69921875" style="1726" customWidth="1"/>
    <col min="9982" max="9982" width="9.19921875" style="1726" customWidth="1"/>
    <col min="9983" max="9983" width="9" style="1726" customWidth="1"/>
    <col min="9984" max="9984" width="10.8984375" style="1726" customWidth="1"/>
    <col min="9985" max="9985" width="52.69921875" style="1726" customWidth="1"/>
    <col min="9986" max="9986" width="9.8984375" style="1726" customWidth="1"/>
    <col min="9987" max="9987" width="5.69921875" style="1726" customWidth="1"/>
    <col min="9988" max="9988" width="10.09765625" style="1726" customWidth="1"/>
    <col min="9989" max="9990" width="10.69921875" style="1726" customWidth="1"/>
    <col min="9991" max="9991" width="10.59765625" style="1726" customWidth="1"/>
    <col min="9992" max="10236" width="9.09765625" style="1726"/>
    <col min="10237" max="10237" width="4.69921875" style="1726" customWidth="1"/>
    <col min="10238" max="10238" width="9.19921875" style="1726" customWidth="1"/>
    <col min="10239" max="10239" width="9" style="1726" customWidth="1"/>
    <col min="10240" max="10240" width="10.8984375" style="1726" customWidth="1"/>
    <col min="10241" max="10241" width="52.69921875" style="1726" customWidth="1"/>
    <col min="10242" max="10242" width="9.8984375" style="1726" customWidth="1"/>
    <col min="10243" max="10243" width="5.69921875" style="1726" customWidth="1"/>
    <col min="10244" max="10244" width="10.09765625" style="1726" customWidth="1"/>
    <col min="10245" max="10246" width="10.69921875" style="1726" customWidth="1"/>
    <col min="10247" max="10247" width="10.59765625" style="1726" customWidth="1"/>
    <col min="10248" max="10492" width="9.09765625" style="1726"/>
    <col min="10493" max="10493" width="4.69921875" style="1726" customWidth="1"/>
    <col min="10494" max="10494" width="9.19921875" style="1726" customWidth="1"/>
    <col min="10495" max="10495" width="9" style="1726" customWidth="1"/>
    <col min="10496" max="10496" width="10.8984375" style="1726" customWidth="1"/>
    <col min="10497" max="10497" width="52.69921875" style="1726" customWidth="1"/>
    <col min="10498" max="10498" width="9.8984375" style="1726" customWidth="1"/>
    <col min="10499" max="10499" width="5.69921875" style="1726" customWidth="1"/>
    <col min="10500" max="10500" width="10.09765625" style="1726" customWidth="1"/>
    <col min="10501" max="10502" width="10.69921875" style="1726" customWidth="1"/>
    <col min="10503" max="10503" width="10.59765625" style="1726" customWidth="1"/>
    <col min="10504" max="10748" width="9.09765625" style="1726"/>
    <col min="10749" max="10749" width="4.69921875" style="1726" customWidth="1"/>
    <col min="10750" max="10750" width="9.19921875" style="1726" customWidth="1"/>
    <col min="10751" max="10751" width="9" style="1726" customWidth="1"/>
    <col min="10752" max="10752" width="10.8984375" style="1726" customWidth="1"/>
    <col min="10753" max="10753" width="52.69921875" style="1726" customWidth="1"/>
    <col min="10754" max="10754" width="9.8984375" style="1726" customWidth="1"/>
    <col min="10755" max="10755" width="5.69921875" style="1726" customWidth="1"/>
    <col min="10756" max="10756" width="10.09765625" style="1726" customWidth="1"/>
    <col min="10757" max="10758" width="10.69921875" style="1726" customWidth="1"/>
    <col min="10759" max="10759" width="10.59765625" style="1726" customWidth="1"/>
    <col min="10760" max="11004" width="9.09765625" style="1726"/>
    <col min="11005" max="11005" width="4.69921875" style="1726" customWidth="1"/>
    <col min="11006" max="11006" width="9.19921875" style="1726" customWidth="1"/>
    <col min="11007" max="11007" width="9" style="1726" customWidth="1"/>
    <col min="11008" max="11008" width="10.8984375" style="1726" customWidth="1"/>
    <col min="11009" max="11009" width="52.69921875" style="1726" customWidth="1"/>
    <col min="11010" max="11010" width="9.8984375" style="1726" customWidth="1"/>
    <col min="11011" max="11011" width="5.69921875" style="1726" customWidth="1"/>
    <col min="11012" max="11012" width="10.09765625" style="1726" customWidth="1"/>
    <col min="11013" max="11014" width="10.69921875" style="1726" customWidth="1"/>
    <col min="11015" max="11015" width="10.59765625" style="1726" customWidth="1"/>
    <col min="11016" max="11260" width="9.09765625" style="1726"/>
    <col min="11261" max="11261" width="4.69921875" style="1726" customWidth="1"/>
    <col min="11262" max="11262" width="9.19921875" style="1726" customWidth="1"/>
    <col min="11263" max="11263" width="9" style="1726" customWidth="1"/>
    <col min="11264" max="11264" width="10.8984375" style="1726" customWidth="1"/>
    <col min="11265" max="11265" width="52.69921875" style="1726" customWidth="1"/>
    <col min="11266" max="11266" width="9.8984375" style="1726" customWidth="1"/>
    <col min="11267" max="11267" width="5.69921875" style="1726" customWidth="1"/>
    <col min="11268" max="11268" width="10.09765625" style="1726" customWidth="1"/>
    <col min="11269" max="11270" width="10.69921875" style="1726" customWidth="1"/>
    <col min="11271" max="11271" width="10.59765625" style="1726" customWidth="1"/>
    <col min="11272" max="11516" width="9.09765625" style="1726"/>
    <col min="11517" max="11517" width="4.69921875" style="1726" customWidth="1"/>
    <col min="11518" max="11518" width="9.19921875" style="1726" customWidth="1"/>
    <col min="11519" max="11519" width="9" style="1726" customWidth="1"/>
    <col min="11520" max="11520" width="10.8984375" style="1726" customWidth="1"/>
    <col min="11521" max="11521" width="52.69921875" style="1726" customWidth="1"/>
    <col min="11522" max="11522" width="9.8984375" style="1726" customWidth="1"/>
    <col min="11523" max="11523" width="5.69921875" style="1726" customWidth="1"/>
    <col min="11524" max="11524" width="10.09765625" style="1726" customWidth="1"/>
    <col min="11525" max="11526" width="10.69921875" style="1726" customWidth="1"/>
    <col min="11527" max="11527" width="10.59765625" style="1726" customWidth="1"/>
    <col min="11528" max="11772" width="9.09765625" style="1726"/>
    <col min="11773" max="11773" width="4.69921875" style="1726" customWidth="1"/>
    <col min="11774" max="11774" width="9.19921875" style="1726" customWidth="1"/>
    <col min="11775" max="11775" width="9" style="1726" customWidth="1"/>
    <col min="11776" max="11776" width="10.8984375" style="1726" customWidth="1"/>
    <col min="11777" max="11777" width="52.69921875" style="1726" customWidth="1"/>
    <col min="11778" max="11778" width="9.8984375" style="1726" customWidth="1"/>
    <col min="11779" max="11779" width="5.69921875" style="1726" customWidth="1"/>
    <col min="11780" max="11780" width="10.09765625" style="1726" customWidth="1"/>
    <col min="11781" max="11782" width="10.69921875" style="1726" customWidth="1"/>
    <col min="11783" max="11783" width="10.59765625" style="1726" customWidth="1"/>
    <col min="11784" max="12028" width="9.09765625" style="1726"/>
    <col min="12029" max="12029" width="4.69921875" style="1726" customWidth="1"/>
    <col min="12030" max="12030" width="9.19921875" style="1726" customWidth="1"/>
    <col min="12031" max="12031" width="9" style="1726" customWidth="1"/>
    <col min="12032" max="12032" width="10.8984375" style="1726" customWidth="1"/>
    <col min="12033" max="12033" width="52.69921875" style="1726" customWidth="1"/>
    <col min="12034" max="12034" width="9.8984375" style="1726" customWidth="1"/>
    <col min="12035" max="12035" width="5.69921875" style="1726" customWidth="1"/>
    <col min="12036" max="12036" width="10.09765625" style="1726" customWidth="1"/>
    <col min="12037" max="12038" width="10.69921875" style="1726" customWidth="1"/>
    <col min="12039" max="12039" width="10.59765625" style="1726" customWidth="1"/>
    <col min="12040" max="12284" width="9.09765625" style="1726"/>
    <col min="12285" max="12285" width="4.69921875" style="1726" customWidth="1"/>
    <col min="12286" max="12286" width="9.19921875" style="1726" customWidth="1"/>
    <col min="12287" max="12287" width="9" style="1726" customWidth="1"/>
    <col min="12288" max="12288" width="10.8984375" style="1726" customWidth="1"/>
    <col min="12289" max="12289" width="52.69921875" style="1726" customWidth="1"/>
    <col min="12290" max="12290" width="9.8984375" style="1726" customWidth="1"/>
    <col min="12291" max="12291" width="5.69921875" style="1726" customWidth="1"/>
    <col min="12292" max="12292" width="10.09765625" style="1726" customWidth="1"/>
    <col min="12293" max="12294" width="10.69921875" style="1726" customWidth="1"/>
    <col min="12295" max="12295" width="10.59765625" style="1726" customWidth="1"/>
    <col min="12296" max="12540" width="9.09765625" style="1726"/>
    <col min="12541" max="12541" width="4.69921875" style="1726" customWidth="1"/>
    <col min="12542" max="12542" width="9.19921875" style="1726" customWidth="1"/>
    <col min="12543" max="12543" width="9" style="1726" customWidth="1"/>
    <col min="12544" max="12544" width="10.8984375" style="1726" customWidth="1"/>
    <col min="12545" max="12545" width="52.69921875" style="1726" customWidth="1"/>
    <col min="12546" max="12546" width="9.8984375" style="1726" customWidth="1"/>
    <col min="12547" max="12547" width="5.69921875" style="1726" customWidth="1"/>
    <col min="12548" max="12548" width="10.09765625" style="1726" customWidth="1"/>
    <col min="12549" max="12550" width="10.69921875" style="1726" customWidth="1"/>
    <col min="12551" max="12551" width="10.59765625" style="1726" customWidth="1"/>
    <col min="12552" max="12796" width="9.09765625" style="1726"/>
    <col min="12797" max="12797" width="4.69921875" style="1726" customWidth="1"/>
    <col min="12798" max="12798" width="9.19921875" style="1726" customWidth="1"/>
    <col min="12799" max="12799" width="9" style="1726" customWidth="1"/>
    <col min="12800" max="12800" width="10.8984375" style="1726" customWidth="1"/>
    <col min="12801" max="12801" width="52.69921875" style="1726" customWidth="1"/>
    <col min="12802" max="12802" width="9.8984375" style="1726" customWidth="1"/>
    <col min="12803" max="12803" width="5.69921875" style="1726" customWidth="1"/>
    <col min="12804" max="12804" width="10.09765625" style="1726" customWidth="1"/>
    <col min="12805" max="12806" width="10.69921875" style="1726" customWidth="1"/>
    <col min="12807" max="12807" width="10.59765625" style="1726" customWidth="1"/>
    <col min="12808" max="13052" width="9.09765625" style="1726"/>
    <col min="13053" max="13053" width="4.69921875" style="1726" customWidth="1"/>
    <col min="13054" max="13054" width="9.19921875" style="1726" customWidth="1"/>
    <col min="13055" max="13055" width="9" style="1726" customWidth="1"/>
    <col min="13056" max="13056" width="10.8984375" style="1726" customWidth="1"/>
    <col min="13057" max="13057" width="52.69921875" style="1726" customWidth="1"/>
    <col min="13058" max="13058" width="9.8984375" style="1726" customWidth="1"/>
    <col min="13059" max="13059" width="5.69921875" style="1726" customWidth="1"/>
    <col min="13060" max="13060" width="10.09765625" style="1726" customWidth="1"/>
    <col min="13061" max="13062" width="10.69921875" style="1726" customWidth="1"/>
    <col min="13063" max="13063" width="10.59765625" style="1726" customWidth="1"/>
    <col min="13064" max="13308" width="9.09765625" style="1726"/>
    <col min="13309" max="13309" width="4.69921875" style="1726" customWidth="1"/>
    <col min="13310" max="13310" width="9.19921875" style="1726" customWidth="1"/>
    <col min="13311" max="13311" width="9" style="1726" customWidth="1"/>
    <col min="13312" max="13312" width="10.8984375" style="1726" customWidth="1"/>
    <col min="13313" max="13313" width="52.69921875" style="1726" customWidth="1"/>
    <col min="13314" max="13314" width="9.8984375" style="1726" customWidth="1"/>
    <col min="13315" max="13315" width="5.69921875" style="1726" customWidth="1"/>
    <col min="13316" max="13316" width="10.09765625" style="1726" customWidth="1"/>
    <col min="13317" max="13318" width="10.69921875" style="1726" customWidth="1"/>
    <col min="13319" max="13319" width="10.59765625" style="1726" customWidth="1"/>
    <col min="13320" max="13564" width="9.09765625" style="1726"/>
    <col min="13565" max="13565" width="4.69921875" style="1726" customWidth="1"/>
    <col min="13566" max="13566" width="9.19921875" style="1726" customWidth="1"/>
    <col min="13567" max="13567" width="9" style="1726" customWidth="1"/>
    <col min="13568" max="13568" width="10.8984375" style="1726" customWidth="1"/>
    <col min="13569" max="13569" width="52.69921875" style="1726" customWidth="1"/>
    <col min="13570" max="13570" width="9.8984375" style="1726" customWidth="1"/>
    <col min="13571" max="13571" width="5.69921875" style="1726" customWidth="1"/>
    <col min="13572" max="13572" width="10.09765625" style="1726" customWidth="1"/>
    <col min="13573" max="13574" width="10.69921875" style="1726" customWidth="1"/>
    <col min="13575" max="13575" width="10.59765625" style="1726" customWidth="1"/>
    <col min="13576" max="13820" width="9.09765625" style="1726"/>
    <col min="13821" max="13821" width="4.69921875" style="1726" customWidth="1"/>
    <col min="13822" max="13822" width="9.19921875" style="1726" customWidth="1"/>
    <col min="13823" max="13823" width="9" style="1726" customWidth="1"/>
    <col min="13824" max="13824" width="10.8984375" style="1726" customWidth="1"/>
    <col min="13825" max="13825" width="52.69921875" style="1726" customWidth="1"/>
    <col min="13826" max="13826" width="9.8984375" style="1726" customWidth="1"/>
    <col min="13827" max="13827" width="5.69921875" style="1726" customWidth="1"/>
    <col min="13828" max="13828" width="10.09765625" style="1726" customWidth="1"/>
    <col min="13829" max="13830" width="10.69921875" style="1726" customWidth="1"/>
    <col min="13831" max="13831" width="10.59765625" style="1726" customWidth="1"/>
    <col min="13832" max="14076" width="9.09765625" style="1726"/>
    <col min="14077" max="14077" width="4.69921875" style="1726" customWidth="1"/>
    <col min="14078" max="14078" width="9.19921875" style="1726" customWidth="1"/>
    <col min="14079" max="14079" width="9" style="1726" customWidth="1"/>
    <col min="14080" max="14080" width="10.8984375" style="1726" customWidth="1"/>
    <col min="14081" max="14081" width="52.69921875" style="1726" customWidth="1"/>
    <col min="14082" max="14082" width="9.8984375" style="1726" customWidth="1"/>
    <col min="14083" max="14083" width="5.69921875" style="1726" customWidth="1"/>
    <col min="14084" max="14084" width="10.09765625" style="1726" customWidth="1"/>
    <col min="14085" max="14086" width="10.69921875" style="1726" customWidth="1"/>
    <col min="14087" max="14087" width="10.59765625" style="1726" customWidth="1"/>
    <col min="14088" max="14332" width="9.09765625" style="1726"/>
    <col min="14333" max="14333" width="4.69921875" style="1726" customWidth="1"/>
    <col min="14334" max="14334" width="9.19921875" style="1726" customWidth="1"/>
    <col min="14335" max="14335" width="9" style="1726" customWidth="1"/>
    <col min="14336" max="14336" width="10.8984375" style="1726" customWidth="1"/>
    <col min="14337" max="14337" width="52.69921875" style="1726" customWidth="1"/>
    <col min="14338" max="14338" width="9.8984375" style="1726" customWidth="1"/>
    <col min="14339" max="14339" width="5.69921875" style="1726" customWidth="1"/>
    <col min="14340" max="14340" width="10.09765625" style="1726" customWidth="1"/>
    <col min="14341" max="14342" width="10.69921875" style="1726" customWidth="1"/>
    <col min="14343" max="14343" width="10.59765625" style="1726" customWidth="1"/>
    <col min="14344" max="14588" width="9.09765625" style="1726"/>
    <col min="14589" max="14589" width="4.69921875" style="1726" customWidth="1"/>
    <col min="14590" max="14590" width="9.19921875" style="1726" customWidth="1"/>
    <col min="14591" max="14591" width="9" style="1726" customWidth="1"/>
    <col min="14592" max="14592" width="10.8984375" style="1726" customWidth="1"/>
    <col min="14593" max="14593" width="52.69921875" style="1726" customWidth="1"/>
    <col min="14594" max="14594" width="9.8984375" style="1726" customWidth="1"/>
    <col min="14595" max="14595" width="5.69921875" style="1726" customWidth="1"/>
    <col min="14596" max="14596" width="10.09765625" style="1726" customWidth="1"/>
    <col min="14597" max="14598" width="10.69921875" style="1726" customWidth="1"/>
    <col min="14599" max="14599" width="10.59765625" style="1726" customWidth="1"/>
    <col min="14600" max="14844" width="9.09765625" style="1726"/>
    <col min="14845" max="14845" width="4.69921875" style="1726" customWidth="1"/>
    <col min="14846" max="14846" width="9.19921875" style="1726" customWidth="1"/>
    <col min="14847" max="14847" width="9" style="1726" customWidth="1"/>
    <col min="14848" max="14848" width="10.8984375" style="1726" customWidth="1"/>
    <col min="14849" max="14849" width="52.69921875" style="1726" customWidth="1"/>
    <col min="14850" max="14850" width="9.8984375" style="1726" customWidth="1"/>
    <col min="14851" max="14851" width="5.69921875" style="1726" customWidth="1"/>
    <col min="14852" max="14852" width="10.09765625" style="1726" customWidth="1"/>
    <col min="14853" max="14854" width="10.69921875" style="1726" customWidth="1"/>
    <col min="14855" max="14855" width="10.59765625" style="1726" customWidth="1"/>
    <col min="14856" max="15100" width="9.09765625" style="1726"/>
    <col min="15101" max="15101" width="4.69921875" style="1726" customWidth="1"/>
    <col min="15102" max="15102" width="9.19921875" style="1726" customWidth="1"/>
    <col min="15103" max="15103" width="9" style="1726" customWidth="1"/>
    <col min="15104" max="15104" width="10.8984375" style="1726" customWidth="1"/>
    <col min="15105" max="15105" width="52.69921875" style="1726" customWidth="1"/>
    <col min="15106" max="15106" width="9.8984375" style="1726" customWidth="1"/>
    <col min="15107" max="15107" width="5.69921875" style="1726" customWidth="1"/>
    <col min="15108" max="15108" width="10.09765625" style="1726" customWidth="1"/>
    <col min="15109" max="15110" width="10.69921875" style="1726" customWidth="1"/>
    <col min="15111" max="15111" width="10.59765625" style="1726" customWidth="1"/>
    <col min="15112" max="15356" width="9.09765625" style="1726"/>
    <col min="15357" max="15357" width="4.69921875" style="1726" customWidth="1"/>
    <col min="15358" max="15358" width="9.19921875" style="1726" customWidth="1"/>
    <col min="15359" max="15359" width="9" style="1726" customWidth="1"/>
    <col min="15360" max="15360" width="10.8984375" style="1726" customWidth="1"/>
    <col min="15361" max="15361" width="52.69921875" style="1726" customWidth="1"/>
    <col min="15362" max="15362" width="9.8984375" style="1726" customWidth="1"/>
    <col min="15363" max="15363" width="5.69921875" style="1726" customWidth="1"/>
    <col min="15364" max="15364" width="10.09765625" style="1726" customWidth="1"/>
    <col min="15365" max="15366" width="10.69921875" style="1726" customWidth="1"/>
    <col min="15367" max="15367" width="10.59765625" style="1726" customWidth="1"/>
    <col min="15368" max="15612" width="9.09765625" style="1726"/>
    <col min="15613" max="15613" width="4.69921875" style="1726" customWidth="1"/>
    <col min="15614" max="15614" width="9.19921875" style="1726" customWidth="1"/>
    <col min="15615" max="15615" width="9" style="1726" customWidth="1"/>
    <col min="15616" max="15616" width="10.8984375" style="1726" customWidth="1"/>
    <col min="15617" max="15617" width="52.69921875" style="1726" customWidth="1"/>
    <col min="15618" max="15618" width="9.8984375" style="1726" customWidth="1"/>
    <col min="15619" max="15619" width="5.69921875" style="1726" customWidth="1"/>
    <col min="15620" max="15620" width="10.09765625" style="1726" customWidth="1"/>
    <col min="15621" max="15622" width="10.69921875" style="1726" customWidth="1"/>
    <col min="15623" max="15623" width="10.59765625" style="1726" customWidth="1"/>
    <col min="15624" max="15868" width="9.09765625" style="1726"/>
    <col min="15869" max="15869" width="4.69921875" style="1726" customWidth="1"/>
    <col min="15870" max="15870" width="9.19921875" style="1726" customWidth="1"/>
    <col min="15871" max="15871" width="9" style="1726" customWidth="1"/>
    <col min="15872" max="15872" width="10.8984375" style="1726" customWidth="1"/>
    <col min="15873" max="15873" width="52.69921875" style="1726" customWidth="1"/>
    <col min="15874" max="15874" width="9.8984375" style="1726" customWidth="1"/>
    <col min="15875" max="15875" width="5.69921875" style="1726" customWidth="1"/>
    <col min="15876" max="15876" width="10.09765625" style="1726" customWidth="1"/>
    <col min="15877" max="15878" width="10.69921875" style="1726" customWidth="1"/>
    <col min="15879" max="15879" width="10.59765625" style="1726" customWidth="1"/>
    <col min="15880" max="16124" width="9.09765625" style="1726"/>
    <col min="16125" max="16125" width="4.69921875" style="1726" customWidth="1"/>
    <col min="16126" max="16126" width="9.19921875" style="1726" customWidth="1"/>
    <col min="16127" max="16127" width="9" style="1726" customWidth="1"/>
    <col min="16128" max="16128" width="10.8984375" style="1726" customWidth="1"/>
    <col min="16129" max="16129" width="52.69921875" style="1726" customWidth="1"/>
    <col min="16130" max="16130" width="9.8984375" style="1726" customWidth="1"/>
    <col min="16131" max="16131" width="5.69921875" style="1726" customWidth="1"/>
    <col min="16132" max="16132" width="10.09765625" style="1726" customWidth="1"/>
    <col min="16133" max="16134" width="10.69921875" style="1726" customWidth="1"/>
    <col min="16135" max="16135" width="10.59765625" style="1726" customWidth="1"/>
    <col min="16136" max="16384" width="9.09765625" style="1726"/>
  </cols>
  <sheetData>
    <row r="1" spans="1:8">
      <c r="A1" s="1722" t="s">
        <v>1</v>
      </c>
      <c r="B1" s="1722"/>
      <c r="C1" s="1723"/>
      <c r="D1" s="1724"/>
      <c r="E1" s="1725" t="s">
        <v>12948</v>
      </c>
      <c r="G1" s="2036"/>
    </row>
    <row r="2" spans="1:8" ht="14.4" thickBot="1">
      <c r="A2" s="1727" t="s">
        <v>3</v>
      </c>
      <c r="B2" s="1722"/>
      <c r="C2" s="1723"/>
      <c r="D2" s="1724"/>
      <c r="E2" s="1728">
        <v>2224</v>
      </c>
      <c r="G2" s="2039"/>
      <c r="H2" s="2040"/>
    </row>
    <row r="3" spans="1:8">
      <c r="A3" s="2943" t="s">
        <v>4</v>
      </c>
      <c r="B3" s="2944"/>
      <c r="C3" s="2944"/>
      <c r="D3" s="1729"/>
      <c r="E3" s="2945" t="s">
        <v>5</v>
      </c>
      <c r="F3" s="2946"/>
      <c r="G3" s="2949" t="s">
        <v>6</v>
      </c>
      <c r="H3" s="2951" t="s">
        <v>7</v>
      </c>
    </row>
    <row r="4" spans="1:8" ht="14.4" thickBot="1">
      <c r="A4" s="1730" t="s">
        <v>8</v>
      </c>
      <c r="B4" s="1731" t="s">
        <v>9</v>
      </c>
      <c r="C4" s="1731" t="s">
        <v>10</v>
      </c>
      <c r="D4" s="1731" t="s">
        <v>11</v>
      </c>
      <c r="E4" s="2947"/>
      <c r="F4" s="2948"/>
      <c r="G4" s="2950"/>
      <c r="H4" s="2952"/>
    </row>
    <row r="5" spans="1:8">
      <c r="A5" s="1732"/>
      <c r="B5" s="1733"/>
      <c r="C5" s="1734"/>
      <c r="D5" s="1735"/>
      <c r="E5" s="1736"/>
      <c r="F5" s="2041"/>
      <c r="G5" s="2042"/>
      <c r="H5" s="2284"/>
    </row>
    <row r="6" spans="1:8" customFormat="1" ht="14.4">
      <c r="A6" s="1780"/>
      <c r="B6" s="24" t="s">
        <v>12</v>
      </c>
      <c r="C6" s="25"/>
      <c r="D6" s="26"/>
      <c r="E6" s="27" t="s">
        <v>13</v>
      </c>
      <c r="F6" s="2309"/>
      <c r="G6" s="2285"/>
      <c r="H6" s="2122"/>
    </row>
    <row r="7" spans="1:8" customFormat="1" ht="14.4">
      <c r="A7" s="1780"/>
      <c r="B7" s="1781"/>
      <c r="C7" s="1452"/>
      <c r="D7" s="1452"/>
      <c r="E7" s="1455"/>
      <c r="F7" s="2309"/>
      <c r="G7" s="2285"/>
      <c r="H7" s="2122"/>
    </row>
    <row r="8" spans="1:8" customFormat="1">
      <c r="A8" s="34">
        <f>MAX(A$1:A7)+1</f>
        <v>1</v>
      </c>
      <c r="B8" s="1781"/>
      <c r="C8" s="36" t="s">
        <v>14</v>
      </c>
      <c r="D8" s="37"/>
      <c r="E8" s="38" t="s">
        <v>15</v>
      </c>
      <c r="F8" s="211"/>
      <c r="G8" s="898" t="s">
        <v>16</v>
      </c>
      <c r="H8" s="2044">
        <v>1.6</v>
      </c>
    </row>
    <row r="9" spans="1:8" customFormat="1">
      <c r="A9" s="34"/>
      <c r="B9" s="1781"/>
      <c r="C9" s="36"/>
      <c r="D9" s="37"/>
      <c r="E9" s="38"/>
      <c r="F9" s="402">
        <f>F23</f>
        <v>1.6</v>
      </c>
      <c r="G9" s="898"/>
      <c r="H9" s="2122"/>
    </row>
    <row r="10" spans="1:8">
      <c r="A10" s="1754"/>
      <c r="B10" s="2212"/>
      <c r="C10" s="2212"/>
      <c r="D10" s="1750"/>
      <c r="E10" s="2213"/>
      <c r="F10" s="2310"/>
      <c r="G10" s="2051"/>
      <c r="H10" s="2286"/>
    </row>
    <row r="11" spans="1:8" customFormat="1">
      <c r="A11" s="645"/>
      <c r="B11" s="27" t="s">
        <v>21</v>
      </c>
      <c r="C11" s="1738"/>
      <c r="D11" s="1738"/>
      <c r="E11" s="27" t="s">
        <v>22</v>
      </c>
      <c r="F11" s="1078"/>
      <c r="G11" s="2045"/>
      <c r="H11" s="2287"/>
    </row>
    <row r="12" spans="1:8" customFormat="1">
      <c r="A12" s="645"/>
      <c r="B12" s="1739"/>
      <c r="C12" s="1738"/>
      <c r="D12" s="1738"/>
      <c r="E12" s="650"/>
      <c r="F12" s="1078" t="s">
        <v>12003</v>
      </c>
      <c r="G12" s="2045"/>
      <c r="H12" s="2287"/>
    </row>
    <row r="13" spans="1:8" customFormat="1" ht="26.4">
      <c r="A13" s="826">
        <f>MAX(A$1:A12)+1</f>
        <v>2</v>
      </c>
      <c r="B13" s="1739"/>
      <c r="C13" s="36" t="s">
        <v>264</v>
      </c>
      <c r="D13" s="37"/>
      <c r="E13" s="38" t="s">
        <v>265</v>
      </c>
      <c r="F13" s="2046"/>
      <c r="G13" s="1250" t="s">
        <v>68</v>
      </c>
      <c r="H13" s="2231">
        <v>135</v>
      </c>
    </row>
    <row r="14" spans="1:8" customFormat="1" ht="26.4">
      <c r="A14" s="645"/>
      <c r="B14" s="1739"/>
      <c r="C14" s="1738"/>
      <c r="D14" s="79" t="s">
        <v>266</v>
      </c>
      <c r="E14" s="83" t="s">
        <v>267</v>
      </c>
      <c r="F14" s="2047"/>
      <c r="G14" s="1154" t="s">
        <v>68</v>
      </c>
      <c r="H14" s="2232">
        <v>135</v>
      </c>
    </row>
    <row r="15" spans="1:8" customFormat="1" ht="15">
      <c r="A15" s="645"/>
      <c r="B15" s="1739"/>
      <c r="C15" s="1738"/>
      <c r="D15" s="1740"/>
      <c r="E15" s="512" t="s">
        <v>12949</v>
      </c>
      <c r="F15" s="1078">
        <v>135</v>
      </c>
      <c r="G15" s="1154"/>
      <c r="H15" s="2287"/>
    </row>
    <row r="16" spans="1:8" customFormat="1" ht="26.4">
      <c r="A16" s="645"/>
      <c r="B16" s="1739"/>
      <c r="C16" s="1738"/>
      <c r="D16" s="79" t="s">
        <v>10649</v>
      </c>
      <c r="E16" s="83" t="s">
        <v>10650</v>
      </c>
      <c r="F16" s="1224"/>
      <c r="G16" s="932" t="s">
        <v>64</v>
      </c>
      <c r="H16" s="2232">
        <v>2</v>
      </c>
    </row>
    <row r="17" spans="1:10" customFormat="1">
      <c r="A17" s="645"/>
      <c r="B17" s="1739"/>
      <c r="C17" s="1738"/>
      <c r="D17" s="79"/>
      <c r="E17" s="77" t="s">
        <v>12950</v>
      </c>
      <c r="F17" s="469">
        <v>2</v>
      </c>
      <c r="G17" s="932"/>
      <c r="H17" s="2287"/>
    </row>
    <row r="18" spans="1:10" customFormat="1">
      <c r="A18" s="645"/>
      <c r="B18" s="1739"/>
      <c r="C18" s="1738"/>
      <c r="D18" s="79"/>
      <c r="E18" s="38"/>
      <c r="F18" s="469" t="s">
        <v>12003</v>
      </c>
      <c r="G18" s="932"/>
      <c r="H18" s="2287"/>
    </row>
    <row r="19" spans="1:10" customFormat="1">
      <c r="A19" s="826">
        <f>MAX(A$1:A18)+1</f>
        <v>3</v>
      </c>
      <c r="B19" s="1739"/>
      <c r="C19" s="36" t="s">
        <v>72</v>
      </c>
      <c r="D19" s="37"/>
      <c r="E19" s="38" t="s">
        <v>73</v>
      </c>
      <c r="F19" s="211"/>
      <c r="G19" s="898" t="s">
        <v>16</v>
      </c>
      <c r="H19" s="2288">
        <v>1.6</v>
      </c>
    </row>
    <row r="20" spans="1:10" customFormat="1">
      <c r="A20" s="826"/>
      <c r="B20" s="1741"/>
      <c r="C20" s="1742"/>
      <c r="D20" s="79" t="s">
        <v>74</v>
      </c>
      <c r="E20" s="83" t="s">
        <v>75</v>
      </c>
      <c r="F20" s="1224"/>
      <c r="G20" s="932" t="s">
        <v>16</v>
      </c>
      <c r="H20" s="2162">
        <v>1.6</v>
      </c>
    </row>
    <row r="21" spans="1:10" customFormat="1">
      <c r="A21" s="826"/>
      <c r="B21" s="822"/>
      <c r="C21" s="1742"/>
      <c r="D21" s="1740"/>
      <c r="E21" s="1065" t="s">
        <v>10676</v>
      </c>
      <c r="F21" s="1078">
        <v>0.4</v>
      </c>
      <c r="G21" s="1154"/>
      <c r="H21" s="2289"/>
    </row>
    <row r="22" spans="1:10" customFormat="1">
      <c r="A22" s="826"/>
      <c r="B22" s="822"/>
      <c r="C22" s="1742"/>
      <c r="D22" s="1740"/>
      <c r="E22" s="1065" t="s">
        <v>12104</v>
      </c>
      <c r="F22" s="1083">
        <v>1.2</v>
      </c>
      <c r="G22" s="1154"/>
      <c r="H22" s="2289"/>
    </row>
    <row r="23" spans="1:10" customFormat="1">
      <c r="A23" s="826"/>
      <c r="B23" s="822"/>
      <c r="C23" s="1742"/>
      <c r="D23" s="1740"/>
      <c r="E23" s="608"/>
      <c r="F23" s="1078">
        <f>SUM(F21:F22)</f>
        <v>1.6</v>
      </c>
      <c r="G23" s="1154"/>
      <c r="H23" s="2289"/>
    </row>
    <row r="24" spans="1:10" customFormat="1">
      <c r="A24" s="826"/>
      <c r="B24" s="822"/>
      <c r="C24" s="1742"/>
      <c r="D24" s="1740"/>
      <c r="E24" s="608"/>
      <c r="F24" s="1078"/>
      <c r="G24" s="1154"/>
      <c r="H24" s="2289"/>
    </row>
    <row r="25" spans="1:10" customFormat="1">
      <c r="A25" s="826"/>
      <c r="B25" s="532" t="s">
        <v>194</v>
      </c>
      <c r="C25" s="1738"/>
      <c r="D25" s="1738"/>
      <c r="E25" s="27" t="s">
        <v>195</v>
      </c>
      <c r="F25" s="2290"/>
      <c r="G25" s="898"/>
      <c r="H25" s="2291"/>
    </row>
    <row r="26" spans="1:10" customFormat="1">
      <c r="A26" s="826"/>
      <c r="B26" s="27"/>
      <c r="C26" s="1742"/>
      <c r="D26" s="168"/>
      <c r="E26" s="27"/>
      <c r="F26" s="2077"/>
      <c r="G26" s="898"/>
      <c r="H26" s="2291"/>
    </row>
    <row r="27" spans="1:10" customFormat="1">
      <c r="A27" s="34">
        <f>MAX(A$1:A25)+1</f>
        <v>4</v>
      </c>
      <c r="B27" s="1363"/>
      <c r="C27" s="36" t="s">
        <v>196</v>
      </c>
      <c r="D27" s="37"/>
      <c r="E27" s="38" t="s">
        <v>197</v>
      </c>
      <c r="F27" s="644"/>
      <c r="G27" s="898" t="s">
        <v>19</v>
      </c>
      <c r="H27" s="264">
        <v>0.72</v>
      </c>
    </row>
    <row r="28" spans="1:10" customFormat="1">
      <c r="A28" s="1457"/>
      <c r="B28" s="1366"/>
      <c r="C28" s="78"/>
      <c r="D28" s="79" t="s">
        <v>198</v>
      </c>
      <c r="E28" s="83" t="s">
        <v>199</v>
      </c>
      <c r="F28" s="402"/>
      <c r="G28" s="932" t="s">
        <v>19</v>
      </c>
      <c r="H28" s="1499">
        <v>0.72</v>
      </c>
    </row>
    <row r="29" spans="1:10" customFormat="1">
      <c r="A29" s="1457"/>
      <c r="B29" s="1366"/>
      <c r="C29" s="78"/>
      <c r="D29" s="79"/>
      <c r="E29" s="1367" t="s">
        <v>12886</v>
      </c>
      <c r="F29" s="402">
        <v>0.72</v>
      </c>
      <c r="G29" s="932"/>
      <c r="H29" s="1499"/>
    </row>
    <row r="30" spans="1:10" customFormat="1">
      <c r="A30" s="1457"/>
      <c r="B30" s="1366"/>
      <c r="C30" s="78"/>
      <c r="D30" s="79"/>
      <c r="E30" s="1367"/>
      <c r="F30" s="402"/>
      <c r="G30" s="932"/>
      <c r="H30" s="1499"/>
    </row>
    <row r="31" spans="1:10" s="144" customFormat="1">
      <c r="A31" s="34">
        <f>MAX(A$1:A30)+1</f>
        <v>5</v>
      </c>
      <c r="B31" s="1363"/>
      <c r="C31" s="36" t="s">
        <v>776</v>
      </c>
      <c r="D31" s="37"/>
      <c r="E31" s="38" t="s">
        <v>777</v>
      </c>
      <c r="F31" s="644"/>
      <c r="G31" s="898" t="s">
        <v>19</v>
      </c>
      <c r="H31" s="264">
        <v>54</v>
      </c>
      <c r="J31"/>
    </row>
    <row r="32" spans="1:10" customFormat="1">
      <c r="A32" s="1182"/>
      <c r="B32" s="93"/>
      <c r="C32" s="78"/>
      <c r="D32" s="79" t="s">
        <v>778</v>
      </c>
      <c r="E32" s="83" t="s">
        <v>779</v>
      </c>
      <c r="F32" s="402"/>
      <c r="G32" s="932" t="s">
        <v>19</v>
      </c>
      <c r="H32" s="1838">
        <v>54</v>
      </c>
    </row>
    <row r="33" spans="1:10" customFormat="1">
      <c r="A33" s="1182"/>
      <c r="B33" s="93"/>
      <c r="C33" s="78"/>
      <c r="D33" s="79"/>
      <c r="E33" s="1367" t="s">
        <v>12887</v>
      </c>
      <c r="F33" s="402">
        <v>54</v>
      </c>
      <c r="G33" s="932"/>
      <c r="H33" s="1838"/>
      <c r="J33" s="394"/>
    </row>
    <row r="34" spans="1:10" customFormat="1">
      <c r="A34" s="1182"/>
      <c r="B34" s="601"/>
      <c r="C34" s="78"/>
      <c r="D34" s="79"/>
      <c r="E34" s="1367"/>
      <c r="F34" s="402"/>
      <c r="G34" s="932"/>
      <c r="H34" s="1838"/>
      <c r="J34" s="394"/>
    </row>
    <row r="35" spans="1:10" customFormat="1">
      <c r="A35" s="34">
        <f>MAX(A$1:A34)+1</f>
        <v>6</v>
      </c>
      <c r="B35" s="601"/>
      <c r="C35" s="36" t="s">
        <v>131</v>
      </c>
      <c r="D35" s="37"/>
      <c r="E35" s="38" t="s">
        <v>132</v>
      </c>
      <c r="F35" s="39"/>
      <c r="G35" s="40" t="s">
        <v>19</v>
      </c>
      <c r="H35" s="264">
        <v>13.5</v>
      </c>
      <c r="J35" s="394"/>
    </row>
    <row r="36" spans="1:10" customFormat="1">
      <c r="A36" s="1182"/>
      <c r="B36" s="601"/>
      <c r="C36" s="78"/>
      <c r="D36" s="79" t="s">
        <v>133</v>
      </c>
      <c r="E36" s="83" t="s">
        <v>134</v>
      </c>
      <c r="F36" s="73"/>
      <c r="G36" s="74" t="s">
        <v>19</v>
      </c>
      <c r="H36" s="1838">
        <v>13.5</v>
      </c>
    </row>
    <row r="37" spans="1:10" customFormat="1">
      <c r="A37" s="1182"/>
      <c r="B37" s="601"/>
      <c r="C37" s="78"/>
      <c r="D37" s="79"/>
      <c r="E37" s="1367" t="s">
        <v>10136</v>
      </c>
      <c r="F37" s="402">
        <f>F51</f>
        <v>13.5</v>
      </c>
      <c r="G37" s="932"/>
      <c r="H37" s="1838"/>
    </row>
    <row r="38" spans="1:10" customFormat="1">
      <c r="A38" s="1182"/>
      <c r="B38" s="601"/>
      <c r="C38" s="78"/>
      <c r="D38" s="79"/>
      <c r="E38" s="1367"/>
      <c r="F38" s="402"/>
      <c r="G38" s="932"/>
      <c r="H38" s="1838"/>
    </row>
    <row r="39" spans="1:10" customFormat="1">
      <c r="A39" s="34">
        <f>MAX(A$1:A35)+1</f>
        <v>7</v>
      </c>
      <c r="B39" s="1743"/>
      <c r="C39" s="36" t="s">
        <v>2708</v>
      </c>
      <c r="D39" s="37"/>
      <c r="E39" s="38" t="s">
        <v>2709</v>
      </c>
      <c r="F39" s="2077"/>
      <c r="G39" s="2049" t="s">
        <v>19</v>
      </c>
      <c r="H39" s="2292">
        <v>13.5</v>
      </c>
    </row>
    <row r="40" spans="1:10">
      <c r="A40" s="1744"/>
      <c r="B40" s="1745"/>
      <c r="C40" s="78"/>
      <c r="D40" s="79" t="s">
        <v>12108</v>
      </c>
      <c r="E40" s="83" t="s">
        <v>12109</v>
      </c>
      <c r="F40" s="2087"/>
      <c r="G40" s="2050" t="s">
        <v>19</v>
      </c>
      <c r="H40" s="2293">
        <v>13.5</v>
      </c>
    </row>
    <row r="41" spans="1:10">
      <c r="A41" s="1744"/>
      <c r="B41" s="1380"/>
      <c r="C41" s="1748"/>
      <c r="D41" s="1749"/>
      <c r="E41" s="2088" t="s">
        <v>12888</v>
      </c>
      <c r="F41" s="2086">
        <v>13.5</v>
      </c>
      <c r="G41" s="2048"/>
      <c r="H41" s="2293"/>
    </row>
    <row r="42" spans="1:10">
      <c r="A42" s="1379"/>
      <c r="B42" s="1380"/>
      <c r="C42" s="1748"/>
      <c r="D42" s="1749"/>
      <c r="E42" s="2238" t="s">
        <v>12889</v>
      </c>
      <c r="F42" s="2086"/>
      <c r="G42" s="2048"/>
      <c r="H42" s="2288"/>
    </row>
    <row r="43" spans="1:10">
      <c r="A43" s="1744"/>
      <c r="B43" s="1380"/>
      <c r="C43" s="1748"/>
      <c r="D43" s="1749"/>
      <c r="E43" s="2238" t="s">
        <v>12890</v>
      </c>
      <c r="F43" s="2086"/>
      <c r="G43" s="2048"/>
      <c r="H43" s="2162"/>
    </row>
    <row r="44" spans="1:10">
      <c r="A44" s="1744"/>
      <c r="B44" s="1380"/>
      <c r="C44" s="1748"/>
      <c r="D44" s="1749"/>
      <c r="E44" s="2088"/>
      <c r="F44" s="2086"/>
      <c r="G44" s="2048"/>
      <c r="H44" s="2293"/>
    </row>
    <row r="45" spans="1:10">
      <c r="A45" s="1379">
        <f>MAX(A$1:A44)+1</f>
        <v>8</v>
      </c>
      <c r="B45" s="1380"/>
      <c r="C45" s="1751" t="s">
        <v>201</v>
      </c>
      <c r="D45" s="1752"/>
      <c r="E45" s="1753" t="s">
        <v>202</v>
      </c>
      <c r="F45" s="2086"/>
      <c r="G45" s="2049" t="s">
        <v>19</v>
      </c>
      <c r="H45" s="2292">
        <v>41.22</v>
      </c>
    </row>
    <row r="46" spans="1:10">
      <c r="A46" s="1379"/>
      <c r="B46" s="1745"/>
      <c r="C46" s="1746"/>
      <c r="D46" s="1747" t="s">
        <v>203</v>
      </c>
      <c r="E46" s="1052" t="s">
        <v>204</v>
      </c>
      <c r="F46" s="2087"/>
      <c r="G46" s="2050" t="s">
        <v>19</v>
      </c>
      <c r="H46" s="2293">
        <v>41.22</v>
      </c>
    </row>
    <row r="47" spans="1:10">
      <c r="A47" s="1754"/>
      <c r="B47" s="1745"/>
      <c r="C47" s="1746"/>
      <c r="D47" s="1747"/>
      <c r="E47" s="2088" t="s">
        <v>12951</v>
      </c>
      <c r="F47" s="2086">
        <v>41.22</v>
      </c>
      <c r="G47" s="2050"/>
      <c r="H47" s="2162"/>
    </row>
    <row r="48" spans="1:10">
      <c r="A48" s="1754"/>
      <c r="B48" s="1380"/>
      <c r="C48" s="1748"/>
      <c r="D48" s="1749"/>
      <c r="E48" s="2088"/>
      <c r="F48" s="2086"/>
      <c r="G48" s="2048"/>
      <c r="H48" s="2294"/>
    </row>
    <row r="49" spans="1:10">
      <c r="A49" s="1379">
        <f>MAX(A$1:A48)+1</f>
        <v>9</v>
      </c>
      <c r="B49" s="1755"/>
      <c r="C49" s="36" t="s">
        <v>136</v>
      </c>
      <c r="D49" s="37"/>
      <c r="E49" s="38" t="s">
        <v>826</v>
      </c>
      <c r="F49" s="2090"/>
      <c r="G49" s="2049" t="s">
        <v>19</v>
      </c>
      <c r="H49" s="2292">
        <v>13.5</v>
      </c>
    </row>
    <row r="50" spans="1:10" ht="26.4">
      <c r="A50" s="920"/>
      <c r="B50" s="1756"/>
      <c r="C50" s="1746"/>
      <c r="D50" s="79" t="s">
        <v>138</v>
      </c>
      <c r="E50" s="83" t="s">
        <v>218</v>
      </c>
      <c r="F50" s="2087"/>
      <c r="G50" s="2050" t="s">
        <v>19</v>
      </c>
      <c r="H50" s="2293">
        <v>13.5</v>
      </c>
    </row>
    <row r="51" spans="1:10">
      <c r="A51" s="1379"/>
      <c r="B51" s="1756"/>
      <c r="C51" s="1746"/>
      <c r="D51" s="1747"/>
      <c r="E51" s="2088" t="s">
        <v>12952</v>
      </c>
      <c r="F51" s="2086">
        <v>13.5</v>
      </c>
      <c r="G51" s="2050"/>
      <c r="H51" s="2292"/>
    </row>
    <row r="52" spans="1:10">
      <c r="A52" s="920"/>
      <c r="B52" s="1758"/>
      <c r="C52" s="1759"/>
      <c r="D52" s="1750"/>
      <c r="E52" s="2091"/>
      <c r="F52" s="2092"/>
      <c r="G52" s="2051"/>
      <c r="H52" s="2162"/>
    </row>
    <row r="53" spans="1:10" s="1724" customFormat="1" ht="26.4">
      <c r="A53" s="2241"/>
      <c r="B53" s="35" t="s">
        <v>1061</v>
      </c>
      <c r="C53" s="35"/>
      <c r="D53" s="120"/>
      <c r="E53" s="401" t="s">
        <v>1062</v>
      </c>
      <c r="F53" s="2295"/>
      <c r="G53" s="2296"/>
      <c r="H53" s="2288"/>
      <c r="J53"/>
    </row>
    <row r="54" spans="1:10">
      <c r="A54" s="920"/>
      <c r="B54" s="1745"/>
      <c r="C54" s="2244"/>
      <c r="D54" s="2245"/>
      <c r="E54" s="2246"/>
      <c r="F54" s="2297"/>
      <c r="G54" s="2298"/>
      <c r="H54" s="2162"/>
    </row>
    <row r="55" spans="1:10" ht="26.4">
      <c r="A55" s="1379">
        <f>MAX(A$1:A53)+1</f>
        <v>10</v>
      </c>
      <c r="B55" s="1755"/>
      <c r="C55" s="36" t="s">
        <v>5770</v>
      </c>
      <c r="D55" s="37"/>
      <c r="E55" s="38" t="s">
        <v>5771</v>
      </c>
      <c r="F55" s="2090"/>
      <c r="G55" s="2049" t="s">
        <v>68</v>
      </c>
      <c r="H55" s="2288">
        <v>30</v>
      </c>
    </row>
    <row r="56" spans="1:10" ht="26.4">
      <c r="A56" s="920"/>
      <c r="B56" s="1756"/>
      <c r="C56" s="78"/>
      <c r="D56" s="79" t="s">
        <v>5772</v>
      </c>
      <c r="E56" s="83" t="s">
        <v>5773</v>
      </c>
      <c r="F56" s="2087"/>
      <c r="G56" s="2050" t="s">
        <v>68</v>
      </c>
      <c r="H56" s="2162">
        <v>30</v>
      </c>
    </row>
    <row r="57" spans="1:10">
      <c r="A57" s="920"/>
      <c r="B57" s="1756"/>
      <c r="C57" s="1388"/>
      <c r="D57" s="1389"/>
      <c r="E57" s="1794" t="s">
        <v>12953</v>
      </c>
      <c r="F57" s="2053">
        <v>30</v>
      </c>
      <c r="G57" s="2050"/>
      <c r="H57" s="2162"/>
    </row>
    <row r="58" spans="1:10">
      <c r="A58" s="920"/>
      <c r="B58" s="1756"/>
      <c r="C58" s="1388"/>
      <c r="D58" s="1389"/>
      <c r="E58" s="1052"/>
      <c r="F58" s="2087"/>
      <c r="G58" s="2050"/>
      <c r="H58" s="2162"/>
    </row>
    <row r="59" spans="1:10" s="1724" customFormat="1">
      <c r="A59" s="2241"/>
      <c r="B59" s="27" t="s">
        <v>941</v>
      </c>
      <c r="C59" s="1752"/>
      <c r="D59" s="1752"/>
      <c r="E59" s="27" t="s">
        <v>10585</v>
      </c>
      <c r="F59" s="2295"/>
      <c r="G59" s="2296"/>
      <c r="H59" s="2288"/>
      <c r="J59"/>
    </row>
    <row r="60" spans="1:10">
      <c r="A60" s="920"/>
      <c r="B60" s="1745"/>
      <c r="C60" s="2244"/>
      <c r="D60" s="2245"/>
      <c r="E60" s="2246"/>
      <c r="F60" s="2297"/>
      <c r="G60" s="2298"/>
      <c r="H60" s="2162"/>
    </row>
    <row r="61" spans="1:10">
      <c r="A61" s="1379">
        <f>MAX(A$1:A58)+1</f>
        <v>11</v>
      </c>
      <c r="B61" s="1380"/>
      <c r="C61" s="373">
        <v>91090101</v>
      </c>
      <c r="D61" s="374"/>
      <c r="E61" s="38" t="s">
        <v>10992</v>
      </c>
      <c r="F61" s="2090"/>
      <c r="G61" s="2049" t="s">
        <v>68</v>
      </c>
      <c r="H61" s="2288">
        <v>135</v>
      </c>
    </row>
    <row r="62" spans="1:10">
      <c r="A62" s="920"/>
      <c r="B62" s="1387"/>
      <c r="C62" s="1388"/>
      <c r="D62" s="377">
        <v>9109010101</v>
      </c>
      <c r="E62" s="83" t="s">
        <v>12121</v>
      </c>
      <c r="F62" s="2087"/>
      <c r="G62" s="2050" t="s">
        <v>68</v>
      </c>
      <c r="H62" s="2162">
        <v>135</v>
      </c>
    </row>
    <row r="63" spans="1:10" s="1767" customFormat="1">
      <c r="A63" s="1763"/>
      <c r="B63" s="1764"/>
      <c r="C63" s="1765"/>
      <c r="D63" s="1766"/>
      <c r="E63" s="2088" t="s">
        <v>12892</v>
      </c>
      <c r="F63" s="2053">
        <v>135</v>
      </c>
      <c r="G63" s="2299"/>
      <c r="H63" s="2162"/>
      <c r="J63"/>
    </row>
    <row r="64" spans="1:10">
      <c r="A64" s="920"/>
      <c r="B64" s="2300"/>
      <c r="C64" s="2301"/>
      <c r="D64" s="2302"/>
      <c r="E64" s="2303"/>
      <c r="F64" s="2304"/>
      <c r="G64" s="2305"/>
      <c r="H64" s="2162"/>
    </row>
    <row r="65" spans="1:8">
      <c r="A65" s="1379">
        <f>MAX(A$1:A64)+1</f>
        <v>12</v>
      </c>
      <c r="B65" s="1380"/>
      <c r="C65" s="373">
        <v>91090112</v>
      </c>
      <c r="D65" s="374"/>
      <c r="E65" s="38" t="s">
        <v>10997</v>
      </c>
      <c r="F65" s="2090"/>
      <c r="G65" s="2049" t="s">
        <v>68</v>
      </c>
      <c r="H65" s="2292">
        <v>30</v>
      </c>
    </row>
    <row r="66" spans="1:8">
      <c r="A66" s="920"/>
      <c r="B66" s="1380"/>
      <c r="C66" s="376"/>
      <c r="D66" s="377">
        <v>9109011201</v>
      </c>
      <c r="E66" s="83" t="s">
        <v>10998</v>
      </c>
      <c r="F66" s="2087"/>
      <c r="G66" s="2050" t="s">
        <v>68</v>
      </c>
      <c r="H66" s="2293">
        <v>30</v>
      </c>
    </row>
    <row r="67" spans="1:8">
      <c r="A67" s="920"/>
      <c r="B67" s="1387"/>
      <c r="C67" s="1388"/>
      <c r="D67" s="1389"/>
      <c r="E67" s="2088" t="s">
        <v>12764</v>
      </c>
      <c r="F67" s="2105">
        <v>30</v>
      </c>
      <c r="G67" s="2050"/>
      <c r="H67" s="2162"/>
    </row>
    <row r="68" spans="1:8">
      <c r="A68" s="920"/>
      <c r="B68" s="1380"/>
      <c r="C68" s="1772"/>
      <c r="D68" s="1389"/>
      <c r="E68" s="1052"/>
      <c r="F68" s="2087"/>
      <c r="G68" s="2050"/>
      <c r="H68" s="2162"/>
    </row>
    <row r="69" spans="1:8" customFormat="1" ht="26.4">
      <c r="A69" s="34">
        <f>MAX(A$1:A68)+1</f>
        <v>13</v>
      </c>
      <c r="B69" s="1004"/>
      <c r="C69" s="373">
        <v>91100101</v>
      </c>
      <c r="D69" s="374"/>
      <c r="E69" s="38" t="s">
        <v>12122</v>
      </c>
      <c r="F69" s="211"/>
      <c r="G69" s="898" t="s">
        <v>64</v>
      </c>
      <c r="H69" s="264">
        <v>8</v>
      </c>
    </row>
    <row r="70" spans="1:8" customFormat="1" ht="26.4">
      <c r="A70" s="1760"/>
      <c r="B70" s="1004"/>
      <c r="C70" s="376"/>
      <c r="D70" s="377">
        <v>9110010102</v>
      </c>
      <c r="E70" s="83" t="s">
        <v>12123</v>
      </c>
      <c r="F70" s="2060"/>
      <c r="G70" s="932" t="s">
        <v>64</v>
      </c>
      <c r="H70" s="1117">
        <v>8</v>
      </c>
    </row>
    <row r="71" spans="1:8" customFormat="1">
      <c r="A71" s="1760"/>
      <c r="B71" s="1004"/>
      <c r="C71" s="376"/>
      <c r="D71" s="377"/>
      <c r="E71" s="2088" t="s">
        <v>12765</v>
      </c>
      <c r="F71" s="2053">
        <v>8</v>
      </c>
      <c r="G71" s="932"/>
      <c r="H71" s="2306"/>
    </row>
    <row r="72" spans="1:8" customFormat="1">
      <c r="A72" s="1760"/>
      <c r="B72" s="1770"/>
      <c r="C72" s="376"/>
      <c r="D72" s="527"/>
      <c r="E72" s="83"/>
      <c r="F72" s="1224"/>
      <c r="G72" s="932"/>
      <c r="H72" s="2307"/>
    </row>
    <row r="73" spans="1:8" customFormat="1">
      <c r="A73" s="34">
        <f>MAX(A$1:A72)+1</f>
        <v>14</v>
      </c>
      <c r="B73" s="1770"/>
      <c r="C73" s="373">
        <v>91190102</v>
      </c>
      <c r="D73" s="374"/>
      <c r="E73" s="38" t="s">
        <v>12124</v>
      </c>
      <c r="F73" s="211"/>
      <c r="G73" s="898" t="s">
        <v>64</v>
      </c>
      <c r="H73" s="1323">
        <v>2</v>
      </c>
    </row>
    <row r="74" spans="1:8" customFormat="1">
      <c r="A74" s="1760"/>
      <c r="B74" s="1770"/>
      <c r="C74" s="376"/>
      <c r="D74" s="377">
        <v>9119010201</v>
      </c>
      <c r="E74" s="83" t="s">
        <v>12125</v>
      </c>
      <c r="F74" s="1224"/>
      <c r="G74" s="932" t="s">
        <v>64</v>
      </c>
      <c r="H74" s="1326">
        <v>2</v>
      </c>
    </row>
    <row r="75" spans="1:8" customFormat="1">
      <c r="A75" s="1760"/>
      <c r="B75" s="1770"/>
      <c r="C75" s="376"/>
      <c r="D75" s="527"/>
      <c r="E75" s="913" t="s">
        <v>12954</v>
      </c>
      <c r="F75" s="190">
        <v>2</v>
      </c>
      <c r="G75" s="932"/>
      <c r="H75" s="2307"/>
    </row>
    <row r="76" spans="1:8" customFormat="1">
      <c r="A76" s="1760"/>
      <c r="B76" s="1004"/>
      <c r="C76" s="376"/>
      <c r="D76" s="377"/>
      <c r="E76" s="2088"/>
      <c r="F76" s="2108"/>
      <c r="G76" s="932"/>
      <c r="H76" s="2306"/>
    </row>
    <row r="77" spans="1:8" s="1767" customFormat="1" ht="26.4">
      <c r="A77" s="2059"/>
      <c r="B77" s="35" t="s">
        <v>2465</v>
      </c>
      <c r="C77" s="35"/>
      <c r="D77" s="120"/>
      <c r="E77" s="53" t="s">
        <v>2466</v>
      </c>
      <c r="F77" s="2053"/>
      <c r="G77" s="2054"/>
      <c r="H77" s="2093"/>
    </row>
    <row r="78" spans="1:8" s="1767" customFormat="1" ht="13.2">
      <c r="A78" s="2059"/>
      <c r="B78" s="35"/>
      <c r="C78" s="35"/>
      <c r="D78" s="120"/>
      <c r="E78" s="53"/>
      <c r="F78" s="2108"/>
      <c r="G78" s="2054"/>
      <c r="H78" s="2093"/>
    </row>
    <row r="79" spans="1:8" customFormat="1" ht="26.4">
      <c r="A79" s="34">
        <f>MAX(A$1:A78)+1</f>
        <v>15</v>
      </c>
      <c r="B79" s="44"/>
      <c r="C79" s="373">
        <v>91220702</v>
      </c>
      <c r="D79" s="374"/>
      <c r="E79" s="38" t="s">
        <v>10816</v>
      </c>
      <c r="F79" s="211"/>
      <c r="G79" s="898" t="s">
        <v>64</v>
      </c>
      <c r="H79" s="264">
        <v>8</v>
      </c>
    </row>
    <row r="80" spans="1:8" customFormat="1" ht="26.4">
      <c r="A80" s="84"/>
      <c r="B80" s="44"/>
      <c r="C80" s="373"/>
      <c r="D80" s="377">
        <v>9122070201</v>
      </c>
      <c r="E80" s="83" t="s">
        <v>10817</v>
      </c>
      <c r="F80" s="1224"/>
      <c r="G80" s="932" t="s">
        <v>64</v>
      </c>
      <c r="H80" s="1499">
        <v>8</v>
      </c>
    </row>
    <row r="81" spans="1:8" customFormat="1">
      <c r="A81" s="84"/>
      <c r="B81" s="44"/>
      <c r="C81" s="373"/>
      <c r="D81" s="374"/>
      <c r="E81" s="2255" t="s">
        <v>10818</v>
      </c>
      <c r="F81" s="2060">
        <v>4</v>
      </c>
      <c r="G81" s="898"/>
      <c r="H81" s="1840"/>
    </row>
    <row r="82" spans="1:8" customFormat="1">
      <c r="A82" s="84"/>
      <c r="B82" s="44"/>
      <c r="C82" s="373"/>
      <c r="D82" s="374"/>
      <c r="E82" s="2255" t="s">
        <v>12768</v>
      </c>
      <c r="F82" s="2061">
        <v>4</v>
      </c>
      <c r="G82" s="898"/>
      <c r="H82" s="1840"/>
    </row>
    <row r="83" spans="1:8" customFormat="1">
      <c r="A83" s="84"/>
      <c r="B83" s="44"/>
      <c r="C83" s="373"/>
      <c r="D83" s="374"/>
      <c r="E83" s="1394"/>
      <c r="F83" s="2112">
        <f>SUM(F81:F82)</f>
        <v>8</v>
      </c>
      <c r="G83" s="898"/>
      <c r="H83" s="1840"/>
    </row>
    <row r="84" spans="1:8" customFormat="1">
      <c r="A84" s="84"/>
      <c r="B84" s="44"/>
      <c r="C84" s="373"/>
      <c r="D84" s="374"/>
      <c r="E84" s="38"/>
      <c r="F84" s="211"/>
      <c r="G84" s="898"/>
      <c r="H84" s="1840"/>
    </row>
    <row r="85" spans="1:8" customFormat="1">
      <c r="A85" s="34">
        <f>MAX(A$1:A84)+1</f>
        <v>16</v>
      </c>
      <c r="B85" s="1364"/>
      <c r="C85" s="373">
        <v>91221001</v>
      </c>
      <c r="D85" s="374"/>
      <c r="E85" s="38" t="s">
        <v>10600</v>
      </c>
      <c r="F85" s="644"/>
      <c r="G85" s="898" t="s">
        <v>68</v>
      </c>
      <c r="H85" s="264">
        <v>64</v>
      </c>
    </row>
    <row r="86" spans="1:8" customFormat="1">
      <c r="A86" s="1379"/>
      <c r="B86" s="1364"/>
      <c r="C86" s="376"/>
      <c r="D86" s="377">
        <v>9122100101</v>
      </c>
      <c r="E86" s="83" t="s">
        <v>10820</v>
      </c>
      <c r="F86" s="644"/>
      <c r="G86" s="932" t="s">
        <v>68</v>
      </c>
      <c r="H86" s="1117">
        <v>4</v>
      </c>
    </row>
    <row r="87" spans="1:8" customFormat="1">
      <c r="A87" s="1379"/>
      <c r="B87" s="1364"/>
      <c r="C87" s="1375"/>
      <c r="D87" s="1376"/>
      <c r="E87" s="1367" t="s">
        <v>12131</v>
      </c>
      <c r="F87" s="2060">
        <v>4</v>
      </c>
      <c r="G87" s="898"/>
      <c r="H87" s="264"/>
    </row>
    <row r="88" spans="1:8" customFormat="1">
      <c r="A88" s="915"/>
      <c r="B88" s="1364"/>
      <c r="C88" s="376"/>
      <c r="D88" s="377">
        <v>9122100103</v>
      </c>
      <c r="E88" s="83" t="s">
        <v>10601</v>
      </c>
      <c r="F88" s="402"/>
      <c r="G88" s="932" t="s">
        <v>68</v>
      </c>
      <c r="H88" s="1499">
        <v>60</v>
      </c>
    </row>
    <row r="89" spans="1:8" customFormat="1">
      <c r="A89" s="915"/>
      <c r="B89" s="1364"/>
      <c r="C89" s="1375"/>
      <c r="D89" s="1376"/>
      <c r="E89" s="1367" t="s">
        <v>12769</v>
      </c>
      <c r="F89" s="2060">
        <v>60</v>
      </c>
      <c r="G89" s="2062"/>
      <c r="H89" s="2113"/>
    </row>
    <row r="90" spans="1:8" customFormat="1" ht="14.4" thickBot="1">
      <c r="A90" s="1776"/>
      <c r="B90" s="1777"/>
      <c r="C90" s="1599"/>
      <c r="D90" s="1778"/>
      <c r="E90" s="1779"/>
      <c r="F90" s="2063"/>
      <c r="G90" s="2064"/>
      <c r="H90" s="230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2">
    <tabColor rgb="FF0070C0"/>
  </sheetPr>
  <dimension ref="A1:I324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148" customWidth="1"/>
    <col min="3" max="3" width="8.8984375" style="140" customWidth="1"/>
    <col min="4" max="4" width="11.3984375" style="140" customWidth="1"/>
    <col min="5" max="5" width="52.3984375" style="140" customWidth="1"/>
    <col min="6" max="6" width="8.59765625" style="6" customWidth="1"/>
    <col min="7" max="7" width="5" style="1277" customWidth="1"/>
    <col min="8" max="8" width="8.8984375" style="142" customWidth="1"/>
    <col min="9" max="9" width="9" style="394"/>
  </cols>
  <sheetData>
    <row r="1" spans="1:8">
      <c r="A1" s="2" t="s">
        <v>1</v>
      </c>
      <c r="B1" s="1564"/>
      <c r="C1" s="3"/>
      <c r="D1" s="4"/>
      <c r="E1" s="4" t="s">
        <v>11016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6.4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80.08</v>
      </c>
    </row>
    <row r="9" spans="1:8">
      <c r="A9" s="1488"/>
      <c r="B9" s="1549"/>
      <c r="C9" s="78"/>
      <c r="D9" s="79"/>
      <c r="E9" s="90" t="s">
        <v>10640</v>
      </c>
      <c r="F9" s="197">
        <v>0.56000000000000005</v>
      </c>
      <c r="G9" s="1534"/>
      <c r="H9" s="1499"/>
    </row>
    <row r="10" spans="1:8">
      <c r="A10" s="1488"/>
      <c r="B10" s="1549"/>
      <c r="C10" s="78"/>
      <c r="D10" s="79"/>
      <c r="E10" s="90" t="s">
        <v>11017</v>
      </c>
      <c r="F10" s="197">
        <v>8.8000000000000007</v>
      </c>
      <c r="G10" s="1534"/>
      <c r="H10" s="1499"/>
    </row>
    <row r="11" spans="1:8">
      <c r="A11" s="1488"/>
      <c r="B11" s="1549"/>
      <c r="C11" s="78"/>
      <c r="D11" s="79"/>
      <c r="E11" s="90" t="s">
        <v>11018</v>
      </c>
      <c r="F11" s="197">
        <f>(1*1*0.7)*8*2.2</f>
        <v>12.32</v>
      </c>
      <c r="G11" s="1534"/>
      <c r="H11" s="1499"/>
    </row>
    <row r="12" spans="1:8">
      <c r="A12" s="1488"/>
      <c r="B12" s="1549"/>
      <c r="C12" s="78"/>
      <c r="D12" s="79"/>
      <c r="E12" s="90" t="s">
        <v>11019</v>
      </c>
      <c r="F12" s="197">
        <f xml:space="preserve"> (1.2*1.2*1)*3*2.2</f>
        <v>9.5040000000000013</v>
      </c>
      <c r="G12" s="1534"/>
      <c r="H12" s="1499"/>
    </row>
    <row r="13" spans="1:8">
      <c r="A13" s="1488"/>
      <c r="B13" s="1549"/>
      <c r="C13" s="78"/>
      <c r="D13" s="79"/>
      <c r="E13" s="90" t="s">
        <v>11020</v>
      </c>
      <c r="F13" s="198">
        <v>48.9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80.084000000000003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9.92</v>
      </c>
    </row>
    <row r="19" spans="1:8">
      <c r="A19" s="1488"/>
      <c r="B19" s="1567"/>
      <c r="C19" s="36"/>
      <c r="D19" s="37"/>
      <c r="E19" s="90" t="s">
        <v>10643</v>
      </c>
      <c r="F19" s="49"/>
      <c r="G19" s="1492" t="s">
        <v>19</v>
      </c>
      <c r="H19" s="1499">
        <v>9.92</v>
      </c>
    </row>
    <row r="20" spans="1:8">
      <c r="A20" s="1488"/>
      <c r="B20" s="1567"/>
      <c r="C20" s="36"/>
      <c r="D20" s="37"/>
      <c r="E20" s="90" t="s">
        <v>11021</v>
      </c>
      <c r="F20" s="197">
        <f>(1*1*0.7)*8</f>
        <v>5.6</v>
      </c>
      <c r="G20" s="1492"/>
      <c r="H20" s="1499"/>
    </row>
    <row r="21" spans="1:8">
      <c r="A21" s="1488"/>
      <c r="B21" s="1567"/>
      <c r="C21" s="36"/>
      <c r="D21" s="37"/>
      <c r="E21" s="90" t="s">
        <v>11022</v>
      </c>
      <c r="F21" s="198">
        <f xml:space="preserve"> (1.2*1.2*1)*3</f>
        <v>4.32</v>
      </c>
      <c r="G21" s="1492"/>
      <c r="H21" s="1499"/>
    </row>
    <row r="22" spans="1:8">
      <c r="A22" s="1488"/>
      <c r="B22" s="1567"/>
      <c r="C22" s="36"/>
      <c r="D22" s="37"/>
      <c r="E22" s="90"/>
      <c r="F22" s="49">
        <f>SUM(F20:F21)</f>
        <v>9.92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6.4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5">
        <v>3870</v>
      </c>
    </row>
    <row r="25" spans="1:8" ht="26.4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7">
        <v>3870</v>
      </c>
    </row>
    <row r="26" spans="1:8">
      <c r="A26" s="1488"/>
      <c r="B26" s="1549"/>
      <c r="C26" s="78"/>
      <c r="D26" s="79"/>
      <c r="E26" s="77" t="s">
        <v>11023</v>
      </c>
      <c r="F26" s="108">
        <f xml:space="preserve"> 3*(1202+88)</f>
        <v>3870</v>
      </c>
      <c r="G26" s="1532"/>
      <c r="H26" s="1499"/>
    </row>
    <row r="27" spans="1:8" ht="26.4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64</v>
      </c>
    </row>
    <row r="28" spans="1:8">
      <c r="A28" s="1488"/>
      <c r="B28" s="1549"/>
      <c r="C28" s="78"/>
      <c r="D28" s="79"/>
      <c r="E28" s="77" t="s">
        <v>11024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10657</v>
      </c>
      <c r="F29" s="49">
        <v>1</v>
      </c>
      <c r="G29" s="1568"/>
      <c r="H29" s="1499"/>
    </row>
    <row r="30" spans="1:8">
      <c r="A30" s="1488"/>
      <c r="B30" s="1549"/>
      <c r="C30" s="78"/>
      <c r="D30" s="79"/>
      <c r="E30" s="77" t="s">
        <v>10658</v>
      </c>
      <c r="F30" s="49">
        <v>12</v>
      </c>
      <c r="G30" s="1568"/>
      <c r="H30" s="1499"/>
    </row>
    <row r="31" spans="1:8">
      <c r="A31" s="1488"/>
      <c r="B31" s="1549"/>
      <c r="C31" s="78"/>
      <c r="D31" s="79"/>
      <c r="E31" s="77" t="s">
        <v>11025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11026</v>
      </c>
      <c r="F32" s="49">
        <v>3</v>
      </c>
      <c r="G32" s="1568"/>
      <c r="H32" s="1499"/>
    </row>
    <row r="33" spans="1:8">
      <c r="A33" s="1488"/>
      <c r="B33" s="1549"/>
      <c r="C33" s="78"/>
      <c r="D33" s="79"/>
      <c r="E33" s="77" t="s">
        <v>10659</v>
      </c>
      <c r="F33" s="49">
        <v>30</v>
      </c>
      <c r="G33" s="1568"/>
      <c r="H33" s="1499"/>
    </row>
    <row r="34" spans="1:8">
      <c r="A34" s="1488"/>
      <c r="B34" s="1549"/>
      <c r="C34" s="78"/>
      <c r="D34" s="79"/>
      <c r="E34" s="77" t="s">
        <v>10660</v>
      </c>
      <c r="F34" s="49">
        <v>7</v>
      </c>
      <c r="G34" s="1568"/>
      <c r="H34" s="1499"/>
    </row>
    <row r="35" spans="1:8">
      <c r="A35" s="1488"/>
      <c r="B35" s="1549"/>
      <c r="C35" s="78"/>
      <c r="D35" s="79"/>
      <c r="E35" s="77" t="s">
        <v>11027</v>
      </c>
      <c r="F35" s="49">
        <v>1</v>
      </c>
      <c r="G35" s="1568"/>
      <c r="H35" s="1499"/>
    </row>
    <row r="36" spans="1:8">
      <c r="A36" s="1488"/>
      <c r="B36" s="1549"/>
      <c r="C36" s="78"/>
      <c r="D36" s="79"/>
      <c r="E36" s="77" t="s">
        <v>11028</v>
      </c>
      <c r="F36" s="49">
        <v>3</v>
      </c>
      <c r="G36" s="1568"/>
      <c r="H36" s="1499"/>
    </row>
    <row r="37" spans="1:8">
      <c r="A37" s="1488"/>
      <c r="B37" s="1566"/>
      <c r="C37" s="150"/>
      <c r="D37" s="150"/>
      <c r="E37" s="77" t="s">
        <v>10662</v>
      </c>
      <c r="F37" s="81">
        <v>3</v>
      </c>
      <c r="G37" s="1532"/>
      <c r="H37" s="1499"/>
    </row>
    <row r="38" spans="1:8">
      <c r="A38" s="1488"/>
      <c r="B38" s="1566"/>
      <c r="C38" s="150"/>
      <c r="D38" s="150"/>
      <c r="E38" s="77"/>
      <c r="F38" s="49">
        <f>SUM(F28:F37)</f>
        <v>64</v>
      </c>
      <c r="G38" s="1532"/>
      <c r="H38" s="1499"/>
    </row>
    <row r="39" spans="1:8">
      <c r="A39" s="1488"/>
      <c r="B39" s="1566"/>
      <c r="C39" s="150"/>
      <c r="D39" s="150"/>
      <c r="E39" s="77"/>
      <c r="F39" s="49"/>
      <c r="G39" s="1532"/>
      <c r="H39" s="1499"/>
    </row>
    <row r="40" spans="1:8" ht="26.4">
      <c r="A40" s="34">
        <f>MAX(A$1:A39)+1</f>
        <v>4</v>
      </c>
      <c r="B40" s="1549"/>
      <c r="C40" s="36" t="s">
        <v>269</v>
      </c>
      <c r="D40" s="37"/>
      <c r="E40" s="38" t="s">
        <v>270</v>
      </c>
      <c r="F40" s="1214"/>
      <c r="G40" s="1534" t="s">
        <v>64</v>
      </c>
      <c r="H40" s="1498">
        <v>11</v>
      </c>
    </row>
    <row r="41" spans="1:8" ht="26.4">
      <c r="A41" s="1488"/>
      <c r="B41" s="1549"/>
      <c r="C41" s="78"/>
      <c r="D41" s="79" t="s">
        <v>10663</v>
      </c>
      <c r="E41" s="83" t="s">
        <v>10664</v>
      </c>
      <c r="F41" s="1038"/>
      <c r="G41" s="1517" t="s">
        <v>64</v>
      </c>
      <c r="H41" s="1499">
        <v>3</v>
      </c>
    </row>
    <row r="42" spans="1:8">
      <c r="A42" s="1488"/>
      <c r="B42" s="1549"/>
      <c r="C42" s="78"/>
      <c r="D42" s="79"/>
      <c r="E42" s="77" t="s">
        <v>10665</v>
      </c>
      <c r="F42" s="49">
        <v>3</v>
      </c>
      <c r="G42" s="1517"/>
      <c r="H42" s="1499"/>
    </row>
    <row r="43" spans="1:8" ht="26.4">
      <c r="A43" s="1488"/>
      <c r="B43" s="1549"/>
      <c r="C43" s="78"/>
      <c r="D43" s="79" t="s">
        <v>10666</v>
      </c>
      <c r="E43" s="83" t="s">
        <v>10667</v>
      </c>
      <c r="F43" s="1038"/>
      <c r="G43" s="1517" t="s">
        <v>64</v>
      </c>
      <c r="H43" s="1499">
        <v>8</v>
      </c>
    </row>
    <row r="44" spans="1:8">
      <c r="A44" s="1488"/>
      <c r="B44" s="1566"/>
      <c r="C44" s="150"/>
      <c r="D44" s="150"/>
      <c r="E44" s="77" t="s">
        <v>10668</v>
      </c>
      <c r="F44" s="49">
        <v>8</v>
      </c>
      <c r="G44" s="1532"/>
      <c r="H44" s="1499"/>
    </row>
    <row r="45" spans="1:8">
      <c r="A45" s="1488"/>
      <c r="B45" s="1566"/>
      <c r="C45" s="150"/>
      <c r="D45" s="150"/>
      <c r="E45" s="1245"/>
      <c r="F45" s="1485"/>
      <c r="G45" s="1532"/>
      <c r="H45" s="1499"/>
    </row>
    <row r="46" spans="1:8">
      <c r="A46" s="34">
        <f>MAX(A$1:A45)+1</f>
        <v>5</v>
      </c>
      <c r="B46" s="1567"/>
      <c r="C46" s="36" t="s">
        <v>72</v>
      </c>
      <c r="D46" s="37"/>
      <c r="E46" s="38" t="s">
        <v>73</v>
      </c>
      <c r="F46" s="1214"/>
      <c r="G46" s="1534" t="s">
        <v>16</v>
      </c>
      <c r="H46" s="1498">
        <v>85.691867600000009</v>
      </c>
    </row>
    <row r="47" spans="1:8">
      <c r="A47" s="1488"/>
      <c r="B47" s="1549"/>
      <c r="C47" s="78"/>
      <c r="D47" s="79" t="s">
        <v>74</v>
      </c>
      <c r="E47" s="83" t="s">
        <v>75</v>
      </c>
      <c r="F47" s="1038"/>
      <c r="G47" s="1517" t="s">
        <v>16</v>
      </c>
      <c r="H47" s="1499">
        <v>85.691867600000009</v>
      </c>
    </row>
    <row r="48" spans="1:8">
      <c r="A48" s="1488"/>
      <c r="B48" s="1549"/>
      <c r="C48" s="78"/>
      <c r="D48" s="79"/>
      <c r="E48" s="98" t="s">
        <v>738</v>
      </c>
      <c r="F48" s="1038"/>
      <c r="G48" s="1517"/>
      <c r="H48" s="1499"/>
    </row>
    <row r="49" spans="1:8">
      <c r="A49" s="1488"/>
      <c r="B49" s="1549"/>
      <c r="C49" s="78"/>
      <c r="D49" s="79"/>
      <c r="E49" s="90" t="s">
        <v>11029</v>
      </c>
      <c r="F49" s="197">
        <f>3*1.1</f>
        <v>3.3000000000000003</v>
      </c>
      <c r="G49" s="1517"/>
      <c r="H49" s="1499"/>
    </row>
    <row r="50" spans="1:8">
      <c r="A50" s="1488"/>
      <c r="B50" s="1549"/>
      <c r="C50" s="78"/>
      <c r="D50" s="79"/>
      <c r="E50" s="90" t="s">
        <v>11030</v>
      </c>
      <c r="F50" s="197">
        <v>0.92100000000000004</v>
      </c>
      <c r="G50" s="1517"/>
      <c r="H50" s="1499"/>
    </row>
    <row r="51" spans="1:8">
      <c r="A51" s="1488"/>
      <c r="B51" s="1549"/>
      <c r="C51" s="78"/>
      <c r="D51" s="79"/>
      <c r="E51" s="90" t="s">
        <v>11031</v>
      </c>
      <c r="F51" s="198">
        <f>3*1202*0.3846/1000</f>
        <v>1.3868676</v>
      </c>
      <c r="G51" s="1517"/>
      <c r="H51" s="1499"/>
    </row>
    <row r="52" spans="1:8">
      <c r="A52" s="1488"/>
      <c r="B52" s="1549"/>
      <c r="C52" s="78"/>
      <c r="D52" s="79"/>
      <c r="E52" s="90"/>
      <c r="F52" s="197">
        <f>SUM(F49:F51)</f>
        <v>5.6078676000000005</v>
      </c>
      <c r="G52" s="1517"/>
      <c r="H52" s="1499"/>
    </row>
    <row r="53" spans="1:8">
      <c r="A53" s="1488"/>
      <c r="B53" s="1549"/>
      <c r="C53" s="78"/>
      <c r="D53" s="79"/>
      <c r="E53" s="156" t="s">
        <v>187</v>
      </c>
      <c r="F53" s="197"/>
      <c r="G53" s="1517"/>
      <c r="H53" s="1499"/>
    </row>
    <row r="54" spans="1:8">
      <c r="A54" s="1488"/>
      <c r="B54" s="1549"/>
      <c r="C54" s="78"/>
      <c r="D54" s="79"/>
      <c r="E54" s="90" t="s">
        <v>10640</v>
      </c>
      <c r="F54" s="197">
        <v>0.56000000000000005</v>
      </c>
      <c r="G54" s="1517"/>
      <c r="H54" s="1499"/>
    </row>
    <row r="55" spans="1:8">
      <c r="A55" s="1488"/>
      <c r="B55" s="1549"/>
      <c r="C55" s="78"/>
      <c r="D55" s="79"/>
      <c r="E55" s="90" t="s">
        <v>11032</v>
      </c>
      <c r="F55" s="197">
        <v>8.8000000000000007</v>
      </c>
      <c r="G55" s="1517"/>
      <c r="H55" s="1499"/>
    </row>
    <row r="56" spans="1:8">
      <c r="A56" s="1488"/>
      <c r="B56" s="1549"/>
      <c r="C56" s="78"/>
      <c r="D56" s="79"/>
      <c r="E56" s="90" t="s">
        <v>11018</v>
      </c>
      <c r="F56" s="197">
        <f>(1*1*0.7)*8*2.2</f>
        <v>12.32</v>
      </c>
      <c r="G56" s="1517"/>
      <c r="H56" s="1499"/>
    </row>
    <row r="57" spans="1:8">
      <c r="A57" s="1488"/>
      <c r="B57" s="1549"/>
      <c r="C57" s="78"/>
      <c r="D57" s="79"/>
      <c r="E57" s="90" t="s">
        <v>11019</v>
      </c>
      <c r="F57" s="197">
        <f xml:space="preserve"> (1.2*1.2*1)*3*2.2</f>
        <v>9.5040000000000013</v>
      </c>
      <c r="G57" s="1517"/>
      <c r="H57" s="1499"/>
    </row>
    <row r="58" spans="1:8">
      <c r="A58" s="1488"/>
      <c r="B58" s="1549"/>
      <c r="C58" s="78"/>
      <c r="D58" s="79"/>
      <c r="E58" s="90" t="s">
        <v>11020</v>
      </c>
      <c r="F58" s="198">
        <v>48.9</v>
      </c>
      <c r="G58" s="1517"/>
      <c r="H58" s="1499"/>
    </row>
    <row r="59" spans="1:8">
      <c r="A59" s="1488"/>
      <c r="B59" s="1549"/>
      <c r="C59" s="78"/>
      <c r="D59" s="79"/>
      <c r="E59" s="77"/>
      <c r="F59" s="49">
        <f>SUM(F54:F58)</f>
        <v>80.084000000000003</v>
      </c>
      <c r="G59" s="1517"/>
      <c r="H59" s="1499"/>
    </row>
    <row r="60" spans="1:8">
      <c r="A60" s="1488"/>
      <c r="B60" s="1549"/>
      <c r="C60" s="78"/>
      <c r="D60" s="79"/>
      <c r="E60" s="77"/>
      <c r="F60" s="402"/>
      <c r="G60" s="1517"/>
      <c r="H60" s="1499"/>
    </row>
    <row r="61" spans="1:8">
      <c r="A61" s="1488"/>
      <c r="B61" s="1549"/>
      <c r="C61" s="78"/>
      <c r="D61" s="79"/>
      <c r="E61" s="109" t="s">
        <v>101</v>
      </c>
      <c r="F61" s="1569">
        <f>SUM(F52,F59)</f>
        <v>85.691867600000009</v>
      </c>
      <c r="G61" s="1517"/>
      <c r="H61" s="1499"/>
    </row>
    <row r="62" spans="1:8">
      <c r="A62" s="1488"/>
      <c r="B62" s="1549"/>
      <c r="C62" s="78"/>
      <c r="D62" s="79"/>
      <c r="E62" s="109"/>
      <c r="F62" s="1569"/>
      <c r="G62" s="1517"/>
      <c r="H62" s="1499"/>
    </row>
    <row r="63" spans="1:8">
      <c r="A63" s="1488"/>
      <c r="B63" s="35" t="s">
        <v>110</v>
      </c>
      <c r="C63" s="119"/>
      <c r="D63" s="120"/>
      <c r="E63" s="124" t="s">
        <v>111</v>
      </c>
      <c r="F63" s="1569"/>
      <c r="G63" s="1517"/>
      <c r="H63" s="1499"/>
    </row>
    <row r="64" spans="1:8">
      <c r="A64" s="1488"/>
      <c r="B64" s="1549"/>
      <c r="C64" s="78"/>
      <c r="D64" s="79"/>
      <c r="E64" s="109"/>
      <c r="F64" s="1569"/>
      <c r="G64" s="1517"/>
      <c r="H64" s="1499"/>
    </row>
    <row r="65" spans="1:8">
      <c r="A65" s="34">
        <f>MAX(A$1:A64)+1</f>
        <v>6</v>
      </c>
      <c r="B65" s="833"/>
      <c r="C65" s="36" t="s">
        <v>11033</v>
      </c>
      <c r="D65" s="37"/>
      <c r="E65" s="38" t="s">
        <v>11034</v>
      </c>
      <c r="F65" s="39"/>
      <c r="G65" s="1534" t="s">
        <v>64</v>
      </c>
      <c r="H65" s="1498">
        <v>30</v>
      </c>
    </row>
    <row r="66" spans="1:8">
      <c r="A66" s="1488"/>
      <c r="B66" s="833"/>
      <c r="C66" s="78"/>
      <c r="D66" s="79" t="s">
        <v>11035</v>
      </c>
      <c r="E66" s="83" t="s">
        <v>11036</v>
      </c>
      <c r="F66" s="73"/>
      <c r="G66" s="1517" t="s">
        <v>64</v>
      </c>
      <c r="H66" s="1499">
        <v>30</v>
      </c>
    </row>
    <row r="67" spans="1:8">
      <c r="A67" s="1488"/>
      <c r="B67" s="833"/>
      <c r="C67" s="78"/>
      <c r="D67" s="79"/>
      <c r="E67" s="77" t="s">
        <v>11037</v>
      </c>
      <c r="F67" s="197">
        <v>30</v>
      </c>
      <c r="G67" s="1517"/>
      <c r="H67" s="1499"/>
    </row>
    <row r="68" spans="1:8">
      <c r="A68" s="1488"/>
      <c r="B68" s="833"/>
      <c r="C68" s="78"/>
      <c r="D68" s="79"/>
      <c r="E68" s="83"/>
      <c r="F68" s="73"/>
      <c r="G68" s="1517"/>
      <c r="H68" s="1499"/>
    </row>
    <row r="69" spans="1:8">
      <c r="A69" s="34">
        <f>MAX(A$1:A68)+1</f>
        <v>7</v>
      </c>
      <c r="B69" s="833"/>
      <c r="C69" s="36" t="s">
        <v>11038</v>
      </c>
      <c r="D69" s="37"/>
      <c r="E69" s="38" t="s">
        <v>11039</v>
      </c>
      <c r="F69" s="39"/>
      <c r="G69" s="1534" t="s">
        <v>64</v>
      </c>
      <c r="H69" s="1498">
        <v>30</v>
      </c>
    </row>
    <row r="70" spans="1:8">
      <c r="A70" s="1488"/>
      <c r="B70" s="833"/>
      <c r="C70" s="78"/>
      <c r="D70" s="79" t="s">
        <v>11040</v>
      </c>
      <c r="E70" s="83" t="s">
        <v>11041</v>
      </c>
      <c r="F70" s="73"/>
      <c r="G70" s="1517" t="s">
        <v>64</v>
      </c>
      <c r="H70" s="1499">
        <v>30</v>
      </c>
    </row>
    <row r="71" spans="1:8">
      <c r="A71" s="1488"/>
      <c r="B71" s="833"/>
      <c r="C71" s="78"/>
      <c r="D71" s="79"/>
      <c r="E71" s="77" t="s">
        <v>11037</v>
      </c>
      <c r="F71" s="197">
        <v>30</v>
      </c>
      <c r="G71" s="1517"/>
      <c r="H71" s="1499"/>
    </row>
    <row r="72" spans="1:8">
      <c r="A72" s="34">
        <f>MAX(A$1:A71)+1</f>
        <v>8</v>
      </c>
      <c r="B72" s="1549"/>
      <c r="C72" s="36" t="s">
        <v>136</v>
      </c>
      <c r="D72" s="37"/>
      <c r="E72" s="38" t="s">
        <v>826</v>
      </c>
      <c r="F72" s="39"/>
      <c r="G72" s="1546" t="s">
        <v>19</v>
      </c>
      <c r="H72" s="1590">
        <v>97.8</v>
      </c>
    </row>
    <row r="73" spans="1:8">
      <c r="A73" s="1488"/>
      <c r="B73" s="1549"/>
      <c r="C73" s="1576"/>
      <c r="D73" s="79" t="s">
        <v>11054</v>
      </c>
      <c r="E73" s="83" t="s">
        <v>11055</v>
      </c>
      <c r="F73" s="73"/>
      <c r="G73" s="74" t="s">
        <v>19</v>
      </c>
      <c r="H73" s="1589">
        <v>22.8</v>
      </c>
    </row>
    <row r="74" spans="1:8">
      <c r="A74" s="1488"/>
      <c r="B74" s="1549"/>
      <c r="C74" s="1576"/>
      <c r="D74" s="79"/>
      <c r="E74" s="512" t="s">
        <v>11056</v>
      </c>
      <c r="F74" s="1583">
        <v>22.8</v>
      </c>
      <c r="G74" s="74"/>
      <c r="H74" s="1589"/>
    </row>
    <row r="75" spans="1:8">
      <c r="A75" s="1488"/>
      <c r="B75" s="1549"/>
      <c r="C75" s="1576"/>
      <c r="D75" s="79" t="s">
        <v>11057</v>
      </c>
      <c r="E75" s="83" t="s">
        <v>11058</v>
      </c>
      <c r="F75" s="73"/>
      <c r="G75" s="74" t="s">
        <v>19</v>
      </c>
      <c r="H75" s="1589">
        <v>45</v>
      </c>
    </row>
    <row r="76" spans="1:8">
      <c r="A76" s="1488"/>
      <c r="B76" s="1549"/>
      <c r="C76" s="1576"/>
      <c r="D76" s="79"/>
      <c r="E76" s="512" t="s">
        <v>11056</v>
      </c>
      <c r="F76" s="1583">
        <v>45</v>
      </c>
      <c r="G76" s="74"/>
      <c r="H76" s="1589"/>
    </row>
    <row r="77" spans="1:8">
      <c r="A77" s="1488"/>
      <c r="B77" s="1549"/>
      <c r="C77" s="1576"/>
      <c r="D77" s="79" t="s">
        <v>11059</v>
      </c>
      <c r="E77" s="83" t="s">
        <v>11060</v>
      </c>
      <c r="F77" s="73"/>
      <c r="G77" s="74" t="s">
        <v>19</v>
      </c>
      <c r="H77" s="1589">
        <v>30</v>
      </c>
    </row>
    <row r="78" spans="1:8">
      <c r="A78" s="1488"/>
      <c r="B78" s="1549"/>
      <c r="C78" s="1576"/>
      <c r="D78" s="1577"/>
      <c r="E78" s="512" t="s">
        <v>11056</v>
      </c>
      <c r="F78" s="1583">
        <v>30</v>
      </c>
      <c r="G78" s="1580"/>
      <c r="H78" s="1589"/>
    </row>
    <row r="79" spans="1:8">
      <c r="A79" s="1488"/>
      <c r="B79" s="1549"/>
      <c r="C79" s="1576"/>
      <c r="D79" s="1577"/>
      <c r="E79" s="512"/>
      <c r="F79" s="1583"/>
      <c r="G79" s="1580"/>
      <c r="H79" s="1589"/>
    </row>
    <row r="80" spans="1:8">
      <c r="A80" s="1488"/>
      <c r="B80" s="833" t="s">
        <v>194</v>
      </c>
      <c r="C80" s="119"/>
      <c r="D80" s="120"/>
      <c r="E80" s="53" t="s">
        <v>195</v>
      </c>
      <c r="F80" s="1038"/>
      <c r="G80" s="1517"/>
      <c r="H80" s="1499"/>
    </row>
    <row r="81" spans="1:8">
      <c r="A81" s="1488"/>
      <c r="B81" s="833"/>
      <c r="C81" s="119"/>
      <c r="D81" s="120"/>
      <c r="E81" s="53"/>
      <c r="F81" s="1038"/>
      <c r="G81" s="1517"/>
      <c r="H81" s="1499"/>
    </row>
    <row r="82" spans="1:8">
      <c r="A82" s="34">
        <f>MAX(A$1:A81)+1</f>
        <v>9</v>
      </c>
      <c r="B82" s="833"/>
      <c r="C82" s="36" t="s">
        <v>761</v>
      </c>
      <c r="D82" s="78"/>
      <c r="E82" s="38" t="s">
        <v>762</v>
      </c>
      <c r="F82" s="1214"/>
      <c r="G82" s="1534" t="s">
        <v>19</v>
      </c>
      <c r="H82" s="1498">
        <v>86.25</v>
      </c>
    </row>
    <row r="83" spans="1:8">
      <c r="A83" s="1488"/>
      <c r="B83" s="833"/>
      <c r="C83" s="37"/>
      <c r="D83" s="79" t="s">
        <v>763</v>
      </c>
      <c r="E83" s="83" t="s">
        <v>764</v>
      </c>
      <c r="F83" s="1038"/>
      <c r="G83" s="1517" t="s">
        <v>19</v>
      </c>
      <c r="H83" s="1499">
        <v>86.25</v>
      </c>
    </row>
    <row r="84" spans="1:8">
      <c r="A84" s="1488"/>
      <c r="B84" s="833"/>
      <c r="C84" s="37"/>
      <c r="D84" s="79"/>
      <c r="E84" s="512" t="s">
        <v>11042</v>
      </c>
      <c r="F84" s="49">
        <f>(5*5)*11*0.15</f>
        <v>41.25</v>
      </c>
      <c r="G84" s="1517"/>
      <c r="H84" s="1499"/>
    </row>
    <row r="85" spans="1:8">
      <c r="A85" s="1488"/>
      <c r="B85" s="833"/>
      <c r="C85" s="37"/>
      <c r="D85" s="79"/>
      <c r="E85" s="512" t="s">
        <v>11043</v>
      </c>
      <c r="F85" s="81">
        <f>(5*5)*12*0.15</f>
        <v>45</v>
      </c>
      <c r="G85" s="1517"/>
      <c r="H85" s="1499"/>
    </row>
    <row r="86" spans="1:8">
      <c r="A86" s="1488"/>
      <c r="B86" s="833"/>
      <c r="C86" s="37"/>
      <c r="D86" s="79"/>
      <c r="E86" s="512"/>
      <c r="F86" s="49">
        <f>SUM(F84:F85)</f>
        <v>86.25</v>
      </c>
      <c r="G86" s="1517"/>
      <c r="H86" s="1499"/>
    </row>
    <row r="87" spans="1:8">
      <c r="A87" s="1488"/>
      <c r="B87" s="833"/>
      <c r="C87" s="37"/>
      <c r="D87" s="79"/>
      <c r="E87" s="512"/>
      <c r="F87" s="49"/>
      <c r="G87" s="1517"/>
      <c r="H87" s="1499"/>
    </row>
    <row r="88" spans="1:8">
      <c r="A88" s="34">
        <f>MAX(A$1:A87)+1</f>
        <v>10</v>
      </c>
      <c r="B88" s="833"/>
      <c r="C88" s="36" t="s">
        <v>767</v>
      </c>
      <c r="D88" s="37"/>
      <c r="E88" s="38" t="s">
        <v>768</v>
      </c>
      <c r="F88" s="1214"/>
      <c r="G88" s="1534" t="s">
        <v>19</v>
      </c>
      <c r="H88" s="1498">
        <v>359.34000000000003</v>
      </c>
    </row>
    <row r="89" spans="1:8">
      <c r="A89" s="1488"/>
      <c r="B89" s="833"/>
      <c r="C89" s="78"/>
      <c r="D89" s="79" t="s">
        <v>769</v>
      </c>
      <c r="E89" s="83" t="s">
        <v>770</v>
      </c>
      <c r="F89" s="1038"/>
      <c r="G89" s="1517" t="s">
        <v>19</v>
      </c>
      <c r="H89" s="1499">
        <v>359.34000000000003</v>
      </c>
    </row>
    <row r="90" spans="1:8">
      <c r="A90" s="1488"/>
      <c r="B90" s="833"/>
      <c r="C90" s="78"/>
      <c r="D90" s="79"/>
      <c r="E90" s="90" t="s">
        <v>11044</v>
      </c>
      <c r="F90" s="197">
        <v>17.3</v>
      </c>
      <c r="G90" s="1517"/>
      <c r="H90" s="1499"/>
    </row>
    <row r="91" spans="1:8">
      <c r="A91" s="1488"/>
      <c r="B91" s="833"/>
      <c r="C91" s="78"/>
      <c r="D91" s="79"/>
      <c r="E91" s="90" t="s">
        <v>11045</v>
      </c>
      <c r="F91" s="197">
        <v>32.32</v>
      </c>
      <c r="G91" s="1517"/>
      <c r="H91" s="1499"/>
    </row>
    <row r="92" spans="1:8">
      <c r="A92" s="1488"/>
      <c r="B92" s="833"/>
      <c r="C92" s="78"/>
      <c r="D92" s="79"/>
      <c r="E92" s="90" t="s">
        <v>11046</v>
      </c>
      <c r="F92" s="198">
        <v>309.72000000000003</v>
      </c>
      <c r="G92" s="1517"/>
      <c r="H92" s="1499"/>
    </row>
    <row r="93" spans="1:8" ht="15.6">
      <c r="A93" s="1488"/>
      <c r="B93" s="833"/>
      <c r="C93" s="286"/>
      <c r="D93" s="79"/>
      <c r="E93" s="83"/>
      <c r="F93" s="49">
        <f>SUM(F90:F92)</f>
        <v>359.34000000000003</v>
      </c>
      <c r="G93" s="1517"/>
      <c r="H93" s="1499"/>
    </row>
    <row r="94" spans="1:8" ht="15.6">
      <c r="A94" s="1488"/>
      <c r="B94" s="833"/>
      <c r="C94" s="286"/>
      <c r="D94" s="79"/>
      <c r="E94" s="83"/>
      <c r="F94" s="49"/>
      <c r="G94" s="1517"/>
      <c r="H94" s="1499"/>
    </row>
    <row r="95" spans="1:8">
      <c r="A95" s="34">
        <f>MAX(A$1:A94)+1</f>
        <v>11</v>
      </c>
      <c r="B95" s="833"/>
      <c r="C95" s="36" t="s">
        <v>776</v>
      </c>
      <c r="D95" s="37"/>
      <c r="E95" s="38" t="s">
        <v>777</v>
      </c>
      <c r="F95" s="1214"/>
      <c r="G95" s="1534" t="s">
        <v>19</v>
      </c>
      <c r="H95" s="1498">
        <v>67.199999999999989</v>
      </c>
    </row>
    <row r="96" spans="1:8">
      <c r="A96" s="1488"/>
      <c r="B96" s="833"/>
      <c r="C96" s="78"/>
      <c r="D96" s="79" t="s">
        <v>778</v>
      </c>
      <c r="E96" s="83" t="s">
        <v>779</v>
      </c>
      <c r="F96" s="1038"/>
      <c r="G96" s="1517" t="s">
        <v>19</v>
      </c>
      <c r="H96" s="1519">
        <v>67.199999999999989</v>
      </c>
    </row>
    <row r="97" spans="1:8">
      <c r="A97" s="1488"/>
      <c r="B97" s="833"/>
      <c r="C97" s="78"/>
      <c r="D97" s="79"/>
      <c r="E97" s="77" t="s">
        <v>10697</v>
      </c>
      <c r="F97" s="49"/>
      <c r="G97" s="1517"/>
      <c r="H97" s="1519"/>
    </row>
    <row r="98" spans="1:8">
      <c r="A98" s="1488"/>
      <c r="B98" s="833"/>
      <c r="C98" s="78"/>
      <c r="D98" s="79"/>
      <c r="E98" s="77" t="s">
        <v>11047</v>
      </c>
      <c r="F98" s="49"/>
      <c r="G98" s="1517"/>
      <c r="H98" s="1519"/>
    </row>
    <row r="99" spans="1:8">
      <c r="A99" s="1488"/>
      <c r="B99" s="833"/>
      <c r="C99" s="78"/>
      <c r="D99" s="79"/>
      <c r="E99" s="77" t="s">
        <v>11048</v>
      </c>
      <c r="F99" s="197">
        <f>0.35*0.8*48*5</f>
        <v>67.199999999999989</v>
      </c>
      <c r="G99" s="1517"/>
      <c r="H99" s="1519"/>
    </row>
    <row r="100" spans="1:8">
      <c r="A100" s="1488"/>
      <c r="B100" s="833"/>
      <c r="C100" s="78"/>
      <c r="D100" s="79"/>
      <c r="E100" s="83"/>
      <c r="F100" s="197"/>
      <c r="G100" s="1517"/>
      <c r="H100" s="1519"/>
    </row>
    <row r="101" spans="1:8">
      <c r="A101" s="34">
        <f>MAX(A$1:A100)+1</f>
        <v>12</v>
      </c>
      <c r="B101" s="833"/>
      <c r="C101" s="36" t="s">
        <v>131</v>
      </c>
      <c r="D101" s="37"/>
      <c r="E101" s="38" t="s">
        <v>132</v>
      </c>
      <c r="F101" s="1214"/>
      <c r="G101" s="1534" t="s">
        <v>19</v>
      </c>
      <c r="H101" s="1541">
        <v>289.02999999999997</v>
      </c>
    </row>
    <row r="102" spans="1:8">
      <c r="A102" s="1488"/>
      <c r="B102" s="833"/>
      <c r="C102" s="78"/>
      <c r="D102" s="79" t="s">
        <v>133</v>
      </c>
      <c r="E102" s="83" t="s">
        <v>134</v>
      </c>
      <c r="F102" s="1038"/>
      <c r="G102" s="1517" t="s">
        <v>19</v>
      </c>
      <c r="H102" s="1519">
        <v>289.02999999999997</v>
      </c>
    </row>
    <row r="103" spans="1:8">
      <c r="A103" s="1488"/>
      <c r="B103" s="833"/>
      <c r="C103" s="78"/>
      <c r="D103" s="79"/>
      <c r="E103" s="636" t="s">
        <v>10944</v>
      </c>
      <c r="F103" s="49"/>
      <c r="G103" s="1517"/>
      <c r="H103" s="1519"/>
    </row>
    <row r="104" spans="1:8">
      <c r="A104" s="1488"/>
      <c r="B104" s="833"/>
      <c r="C104" s="78"/>
      <c r="D104" s="79"/>
      <c r="E104" s="512" t="s">
        <v>11049</v>
      </c>
      <c r="F104" s="49">
        <v>30.78</v>
      </c>
      <c r="G104" s="1517"/>
      <c r="H104" s="1519"/>
    </row>
    <row r="105" spans="1:8">
      <c r="A105" s="1488"/>
      <c r="B105" s="833"/>
      <c r="C105" s="78"/>
      <c r="D105" s="79"/>
      <c r="E105" s="512" t="s">
        <v>11050</v>
      </c>
      <c r="F105" s="81">
        <v>172</v>
      </c>
      <c r="G105" s="1517"/>
      <c r="H105" s="1519"/>
    </row>
    <row r="106" spans="1:8">
      <c r="A106" s="1488"/>
      <c r="B106" s="833"/>
      <c r="C106" s="78"/>
      <c r="D106" s="79"/>
      <c r="E106" s="512"/>
      <c r="F106" s="49">
        <f>SUM(F104:F105)</f>
        <v>202.78</v>
      </c>
      <c r="G106" s="1517"/>
      <c r="H106" s="1519"/>
    </row>
    <row r="107" spans="1:8">
      <c r="A107" s="1488"/>
      <c r="B107" s="833"/>
      <c r="C107" s="78"/>
      <c r="D107" s="79"/>
      <c r="E107" s="83"/>
      <c r="F107" s="197"/>
      <c r="G107" s="1517"/>
      <c r="H107" s="1519"/>
    </row>
    <row r="108" spans="1:8">
      <c r="A108" s="1488"/>
      <c r="B108" s="833"/>
      <c r="C108" s="78"/>
      <c r="D108" s="79"/>
      <c r="E108" s="512" t="s">
        <v>11051</v>
      </c>
      <c r="F108" s="197">
        <f>41.25+45</f>
        <v>86.25</v>
      </c>
      <c r="G108" s="1517"/>
      <c r="H108" s="1519"/>
    </row>
    <row r="109" spans="1:8">
      <c r="A109" s="1488"/>
      <c r="B109" s="833"/>
      <c r="C109" s="78"/>
      <c r="D109" s="79"/>
      <c r="E109" s="1509" t="s">
        <v>101</v>
      </c>
      <c r="F109" s="1542">
        <f>SUM(F106,F108)</f>
        <v>289.02999999999997</v>
      </c>
      <c r="G109" s="1517"/>
      <c r="H109" s="1519"/>
    </row>
    <row r="110" spans="1:8">
      <c r="A110" s="1488"/>
      <c r="B110" s="833"/>
      <c r="C110" s="78"/>
      <c r="D110" s="79"/>
      <c r="E110" s="83"/>
      <c r="F110" s="197"/>
      <c r="G110" s="1517"/>
      <c r="H110" s="1519"/>
    </row>
    <row r="111" spans="1:8">
      <c r="A111" s="34">
        <f>MAX(A$1:A110)+1</f>
        <v>13</v>
      </c>
      <c r="B111" s="833"/>
      <c r="C111" s="1570" t="s">
        <v>201</v>
      </c>
      <c r="D111" s="1571"/>
      <c r="E111" s="1572" t="s">
        <v>202</v>
      </c>
      <c r="F111" s="1573"/>
      <c r="G111" s="1574" t="s">
        <v>19</v>
      </c>
      <c r="H111" s="1575">
        <v>223.76</v>
      </c>
    </row>
    <row r="112" spans="1:8">
      <c r="A112" s="1488"/>
      <c r="B112" s="833"/>
      <c r="C112" s="1576"/>
      <c r="D112" s="1577" t="s">
        <v>203</v>
      </c>
      <c r="E112" s="1578" t="s">
        <v>204</v>
      </c>
      <c r="F112" s="1579"/>
      <c r="G112" s="1580" t="s">
        <v>19</v>
      </c>
      <c r="H112" s="1581">
        <v>223.76</v>
      </c>
    </row>
    <row r="113" spans="1:8">
      <c r="A113" s="1488"/>
      <c r="B113" s="833"/>
      <c r="C113" s="1576"/>
      <c r="D113" s="1577"/>
      <c r="E113" s="1582" t="s">
        <v>10953</v>
      </c>
      <c r="F113" s="1583"/>
      <c r="G113" s="1580"/>
      <c r="H113" s="1581"/>
    </row>
    <row r="114" spans="1:8">
      <c r="A114" s="1488"/>
      <c r="B114" s="833"/>
      <c r="C114" s="1576"/>
      <c r="D114" s="1577"/>
      <c r="E114" s="1584" t="s">
        <v>11052</v>
      </c>
      <c r="F114" s="1583">
        <v>17.3</v>
      </c>
      <c r="G114" s="1580"/>
      <c r="H114" s="1581"/>
    </row>
    <row r="115" spans="1:8">
      <c r="A115" s="1488"/>
      <c r="B115" s="833"/>
      <c r="C115" s="1576"/>
      <c r="D115" s="1577"/>
      <c r="E115" s="512" t="s">
        <v>11049</v>
      </c>
      <c r="F115" s="49">
        <v>1.5389999999999999</v>
      </c>
      <c r="G115" s="1580"/>
      <c r="H115" s="1581"/>
    </row>
    <row r="116" spans="1:8">
      <c r="A116" s="1488"/>
      <c r="B116" s="833"/>
      <c r="C116" s="1576"/>
      <c r="D116" s="1577"/>
      <c r="E116" s="512" t="s">
        <v>11050</v>
      </c>
      <c r="F116" s="49">
        <v>137.72</v>
      </c>
      <c r="G116" s="1580"/>
      <c r="H116" s="1581"/>
    </row>
    <row r="117" spans="1:8">
      <c r="A117" s="1488"/>
      <c r="B117" s="833"/>
      <c r="C117" s="1576"/>
      <c r="D117" s="1577"/>
      <c r="E117" s="512" t="s">
        <v>11053</v>
      </c>
      <c r="F117" s="81">
        <f>0.35*0.8*48*5</f>
        <v>67.199999999999989</v>
      </c>
      <c r="G117" s="1580"/>
      <c r="H117" s="1581"/>
    </row>
    <row r="118" spans="1:8">
      <c r="A118" s="1488"/>
      <c r="B118" s="833"/>
      <c r="C118" s="1576"/>
      <c r="D118" s="1577"/>
      <c r="E118" s="1585"/>
      <c r="F118" s="1583">
        <f>SUM(F114:F117)</f>
        <v>223.75899999999999</v>
      </c>
      <c r="G118" s="1580"/>
      <c r="H118" s="1581"/>
    </row>
    <row r="119" spans="1:8">
      <c r="A119" s="1488"/>
      <c r="B119" s="833"/>
      <c r="C119" s="1586"/>
      <c r="D119" s="1587"/>
      <c r="E119" s="1584"/>
      <c r="F119" s="1588"/>
      <c r="G119" s="1580"/>
      <c r="H119" s="1589"/>
    </row>
    <row r="120" spans="1:8">
      <c r="A120" s="34">
        <f>MAX(A$1:A119)+1</f>
        <v>14</v>
      </c>
      <c r="B120" s="1549"/>
      <c r="C120" s="36" t="s">
        <v>136</v>
      </c>
      <c r="D120" s="37"/>
      <c r="E120" s="38" t="s">
        <v>826</v>
      </c>
      <c r="F120" s="39"/>
      <c r="G120" s="1546" t="s">
        <v>19</v>
      </c>
      <c r="H120" s="1590">
        <v>289.02999999999997</v>
      </c>
    </row>
    <row r="121" spans="1:8" ht="26.4">
      <c r="A121" s="1488"/>
      <c r="B121" s="1549"/>
      <c r="C121" s="78"/>
      <c r="D121" s="79" t="s">
        <v>138</v>
      </c>
      <c r="E121" s="83" t="s">
        <v>218</v>
      </c>
      <c r="F121" s="73"/>
      <c r="G121" s="1545" t="s">
        <v>19</v>
      </c>
      <c r="H121" s="1589">
        <v>289.02999999999997</v>
      </c>
    </row>
    <row r="122" spans="1:8">
      <c r="A122" s="1488"/>
      <c r="B122" s="1549"/>
      <c r="C122" s="1576"/>
      <c r="D122" s="1577"/>
      <c r="E122" s="1585" t="s">
        <v>10742</v>
      </c>
      <c r="F122" s="1583"/>
      <c r="G122" s="1580"/>
      <c r="H122" s="1589"/>
    </row>
    <row r="123" spans="1:8">
      <c r="A123" s="1488"/>
      <c r="B123" s="1549"/>
      <c r="C123" s="1576"/>
      <c r="D123" s="1577"/>
      <c r="E123" s="512" t="s">
        <v>11049</v>
      </c>
      <c r="F123" s="49">
        <v>30.78</v>
      </c>
      <c r="G123" s="1580"/>
      <c r="H123" s="1589"/>
    </row>
    <row r="124" spans="1:8">
      <c r="A124" s="1488"/>
      <c r="B124" s="1549"/>
      <c r="C124" s="1576"/>
      <c r="D124" s="1577"/>
      <c r="E124" s="512" t="s">
        <v>11050</v>
      </c>
      <c r="F124" s="49">
        <v>172</v>
      </c>
      <c r="G124" s="1580"/>
      <c r="H124" s="1589"/>
    </row>
    <row r="125" spans="1:8">
      <c r="A125" s="1488"/>
      <c r="B125" s="1549"/>
      <c r="C125" s="1576"/>
      <c r="D125" s="1577"/>
      <c r="E125" s="512" t="s">
        <v>10741</v>
      </c>
      <c r="F125" s="81">
        <v>86.25</v>
      </c>
      <c r="G125" s="1580"/>
      <c r="H125" s="1589"/>
    </row>
    <row r="126" spans="1:8">
      <c r="A126" s="1488"/>
      <c r="B126" s="1549"/>
      <c r="C126" s="1576"/>
      <c r="D126" s="1577"/>
      <c r="E126" s="512"/>
      <c r="F126" s="49">
        <f>SUM(F123:F125)</f>
        <v>289.02999999999997</v>
      </c>
      <c r="G126" s="1580"/>
      <c r="H126" s="1589"/>
    </row>
    <row r="127" spans="1:8">
      <c r="A127" s="1488"/>
      <c r="B127" s="1549"/>
      <c r="C127" s="1576"/>
      <c r="D127" s="1577"/>
      <c r="E127" s="512"/>
      <c r="F127" s="1583"/>
      <c r="G127" s="1580"/>
      <c r="H127" s="1589"/>
    </row>
    <row r="128" spans="1:8">
      <c r="A128" s="34">
        <f>MAX(A$1:A127)+1</f>
        <v>15</v>
      </c>
      <c r="B128" s="1549"/>
      <c r="C128" s="36" t="s">
        <v>211</v>
      </c>
      <c r="D128" s="78"/>
      <c r="E128" s="38" t="s">
        <v>830</v>
      </c>
      <c r="F128" s="1214"/>
      <c r="G128" s="1534" t="s">
        <v>19</v>
      </c>
      <c r="H128" s="1539">
        <v>86.25</v>
      </c>
    </row>
    <row r="129" spans="1:8" ht="26.4">
      <c r="A129" s="1488"/>
      <c r="B129" s="1549"/>
      <c r="C129" s="78"/>
      <c r="D129" s="79" t="s">
        <v>213</v>
      </c>
      <c r="E129" s="83" t="s">
        <v>831</v>
      </c>
      <c r="F129" s="1038"/>
      <c r="G129" s="1517" t="s">
        <v>19</v>
      </c>
      <c r="H129" s="1547">
        <v>86.25</v>
      </c>
    </row>
    <row r="130" spans="1:8">
      <c r="A130" s="1488"/>
      <c r="B130" s="1549"/>
      <c r="C130" s="78"/>
      <c r="D130" s="79"/>
      <c r="E130" s="512" t="s">
        <v>832</v>
      </c>
      <c r="F130" s="81">
        <v>86.25</v>
      </c>
      <c r="G130" s="1517"/>
      <c r="H130" s="1499"/>
    </row>
    <row r="131" spans="1:8">
      <c r="A131" s="1488"/>
      <c r="B131" s="1549"/>
      <c r="C131" s="78"/>
      <c r="D131" s="79"/>
      <c r="E131" s="512"/>
      <c r="F131" s="49"/>
      <c r="G131" s="1517"/>
      <c r="H131" s="1499"/>
    </row>
    <row r="132" spans="1:8">
      <c r="A132" s="34">
        <f>MAX(A$1:A131)+1</f>
        <v>16</v>
      </c>
      <c r="B132" s="1549"/>
      <c r="C132" s="36" t="s">
        <v>10743</v>
      </c>
      <c r="D132" s="37"/>
      <c r="E132" s="38" t="s">
        <v>10744</v>
      </c>
      <c r="F132" s="39"/>
      <c r="G132" s="1546" t="s">
        <v>39</v>
      </c>
      <c r="H132" s="1575">
        <v>247.76</v>
      </c>
    </row>
    <row r="133" spans="1:8" ht="26.4">
      <c r="A133" s="1488"/>
      <c r="B133" s="1549"/>
      <c r="C133" s="78"/>
      <c r="D133" s="79" t="s">
        <v>10745</v>
      </c>
      <c r="E133" s="83" t="s">
        <v>10746</v>
      </c>
      <c r="F133" s="73"/>
      <c r="G133" s="1545" t="s">
        <v>39</v>
      </c>
      <c r="H133" s="1581">
        <v>247.76</v>
      </c>
    </row>
    <row r="134" spans="1:8">
      <c r="A134" s="1488"/>
      <c r="B134" s="1549"/>
      <c r="C134" s="1576"/>
      <c r="D134" s="1577"/>
      <c r="E134" s="1585" t="s">
        <v>11061</v>
      </c>
      <c r="F134" s="1583">
        <v>247.76</v>
      </c>
      <c r="G134" s="1580"/>
      <c r="H134" s="1589"/>
    </row>
    <row r="135" spans="1:8">
      <c r="A135" s="1488"/>
      <c r="B135" s="1549"/>
      <c r="C135" s="1576"/>
      <c r="D135" s="1577"/>
      <c r="E135" s="1591"/>
      <c r="F135" s="1592"/>
      <c r="G135" s="1580"/>
      <c r="H135" s="1589"/>
    </row>
    <row r="136" spans="1:8">
      <c r="A136" s="1488"/>
      <c r="B136" s="833" t="s">
        <v>216</v>
      </c>
      <c r="C136" s="119"/>
      <c r="D136" s="120"/>
      <c r="E136" s="53" t="s">
        <v>217</v>
      </c>
      <c r="F136" s="1592"/>
      <c r="G136" s="1580"/>
      <c r="H136" s="1589"/>
    </row>
    <row r="137" spans="1:8">
      <c r="A137" s="1488"/>
      <c r="B137" s="1549"/>
      <c r="C137" s="1576"/>
      <c r="D137" s="1577"/>
      <c r="E137" s="1591"/>
      <c r="F137" s="1592"/>
      <c r="G137" s="1580"/>
      <c r="H137" s="1589"/>
    </row>
    <row r="138" spans="1:8">
      <c r="A138" s="34">
        <f>MAX(A$1:A137)+1</f>
        <v>17</v>
      </c>
      <c r="B138" s="1549"/>
      <c r="C138" s="36" t="s">
        <v>136</v>
      </c>
      <c r="D138" s="37"/>
      <c r="E138" s="38" t="s">
        <v>826</v>
      </c>
      <c r="F138" s="39"/>
      <c r="G138" s="1546" t="s">
        <v>19</v>
      </c>
      <c r="H138" s="1590">
        <v>86.25</v>
      </c>
    </row>
    <row r="139" spans="1:8" ht="26.4">
      <c r="A139" s="1488"/>
      <c r="B139" s="1549"/>
      <c r="C139" s="78"/>
      <c r="D139" s="79" t="s">
        <v>138</v>
      </c>
      <c r="E139" s="83" t="s">
        <v>218</v>
      </c>
      <c r="F139" s="73"/>
      <c r="G139" s="1545" t="s">
        <v>19</v>
      </c>
      <c r="H139" s="1589">
        <v>86.25</v>
      </c>
    </row>
    <row r="140" spans="1:8">
      <c r="A140" s="1488"/>
      <c r="B140" s="1549"/>
      <c r="C140" s="1576"/>
      <c r="D140" s="1577"/>
      <c r="E140" s="1585" t="s">
        <v>11062</v>
      </c>
      <c r="F140" s="197">
        <f>41.25+45</f>
        <v>86.25</v>
      </c>
      <c r="G140" s="1580"/>
      <c r="H140" s="1589"/>
    </row>
    <row r="141" spans="1:8">
      <c r="A141" s="1488"/>
      <c r="B141" s="1549"/>
      <c r="C141" s="1576"/>
      <c r="D141" s="1577"/>
      <c r="E141" s="1585"/>
      <c r="F141" s="1583"/>
      <c r="G141" s="1580"/>
      <c r="H141" s="1589"/>
    </row>
    <row r="142" spans="1:8">
      <c r="A142" s="34">
        <f>MAX(A$1:A141)+1</f>
        <v>18</v>
      </c>
      <c r="B142" s="1549"/>
      <c r="C142" s="1570" t="s">
        <v>211</v>
      </c>
      <c r="D142" s="1576"/>
      <c r="E142" s="1572" t="s">
        <v>830</v>
      </c>
      <c r="F142" s="1573"/>
      <c r="G142" s="1574" t="s">
        <v>19</v>
      </c>
      <c r="H142" s="1575">
        <v>86.25</v>
      </c>
    </row>
    <row r="143" spans="1:8" ht="26.4">
      <c r="A143" s="1488"/>
      <c r="B143" s="1549"/>
      <c r="C143" s="1576"/>
      <c r="D143" s="1577" t="s">
        <v>213</v>
      </c>
      <c r="E143" s="1578" t="s">
        <v>831</v>
      </c>
      <c r="F143" s="1579"/>
      <c r="G143" s="1580" t="s">
        <v>19</v>
      </c>
      <c r="H143" s="1581">
        <v>86.25</v>
      </c>
    </row>
    <row r="144" spans="1:8">
      <c r="A144" s="1488"/>
      <c r="B144" s="1549"/>
      <c r="C144" s="1576"/>
      <c r="D144" s="1577"/>
      <c r="E144" s="1585" t="s">
        <v>11062</v>
      </c>
      <c r="F144" s="197">
        <f>41.25+45</f>
        <v>86.25</v>
      </c>
      <c r="G144" s="1580"/>
      <c r="H144" s="1589"/>
    </row>
    <row r="145" spans="1:8">
      <c r="A145" s="1488"/>
      <c r="B145" s="1549"/>
      <c r="C145" s="1576"/>
      <c r="D145" s="1577"/>
      <c r="E145" s="1585"/>
      <c r="F145" s="1583"/>
      <c r="G145" s="1580"/>
      <c r="H145" s="1589"/>
    </row>
    <row r="146" spans="1:8" ht="26.4">
      <c r="A146" s="34">
        <f>MAX(A$1:A145)+1</f>
        <v>19</v>
      </c>
      <c r="B146" s="1567"/>
      <c r="C146" s="36" t="s">
        <v>221</v>
      </c>
      <c r="D146" s="37"/>
      <c r="E146" s="38" t="s">
        <v>222</v>
      </c>
      <c r="F146" s="1214"/>
      <c r="G146" s="1534" t="s">
        <v>39</v>
      </c>
      <c r="H146" s="1498">
        <v>575</v>
      </c>
    </row>
    <row r="147" spans="1:8" ht="26.4">
      <c r="A147" s="1488"/>
      <c r="B147" s="1549"/>
      <c r="C147" s="78"/>
      <c r="D147" s="79" t="s">
        <v>223</v>
      </c>
      <c r="E147" s="83" t="s">
        <v>224</v>
      </c>
      <c r="F147" s="1038"/>
      <c r="G147" s="1517" t="s">
        <v>39</v>
      </c>
      <c r="H147" s="1499">
        <v>575</v>
      </c>
    </row>
    <row r="148" spans="1:8">
      <c r="A148" s="1488"/>
      <c r="B148" s="1549"/>
      <c r="C148" s="1576"/>
      <c r="D148" s="1577"/>
      <c r="E148" s="512" t="s">
        <v>11063</v>
      </c>
      <c r="F148" s="49">
        <f>(5*5)*11</f>
        <v>275</v>
      </c>
      <c r="G148" s="1580"/>
      <c r="H148" s="1589"/>
    </row>
    <row r="149" spans="1:8">
      <c r="A149" s="1488"/>
      <c r="B149" s="1549"/>
      <c r="C149" s="1576"/>
      <c r="D149" s="1577"/>
      <c r="E149" s="512" t="s">
        <v>11064</v>
      </c>
      <c r="F149" s="81">
        <f>(5*5)*12</f>
        <v>300</v>
      </c>
      <c r="G149" s="1580"/>
      <c r="H149" s="1589"/>
    </row>
    <row r="150" spans="1:8">
      <c r="A150" s="1488"/>
      <c r="B150" s="1549"/>
      <c r="C150" s="1576"/>
      <c r="D150" s="1577"/>
      <c r="E150" s="512"/>
      <c r="F150" s="49">
        <f>SUM(F148:F149)</f>
        <v>575</v>
      </c>
      <c r="G150" s="1580"/>
      <c r="H150" s="1589"/>
    </row>
    <row r="151" spans="1:8">
      <c r="A151" s="1488"/>
      <c r="B151" s="1549"/>
      <c r="C151" s="78"/>
      <c r="D151" s="79"/>
      <c r="E151" s="77"/>
      <c r="F151" s="49"/>
      <c r="G151" s="1517"/>
      <c r="H151" s="1499"/>
    </row>
    <row r="152" spans="1:8" ht="26.4">
      <c r="A152" s="34">
        <f>MAX(A$1:A151)+1</f>
        <v>20</v>
      </c>
      <c r="B152" s="1549"/>
      <c r="C152" s="1570" t="s">
        <v>598</v>
      </c>
      <c r="D152" s="1571"/>
      <c r="E152" s="1572" t="s">
        <v>599</v>
      </c>
      <c r="F152" s="1573"/>
      <c r="G152" s="1574" t="s">
        <v>39</v>
      </c>
      <c r="H152" s="1590">
        <v>575</v>
      </c>
    </row>
    <row r="153" spans="1:8" ht="26.4">
      <c r="A153" s="1488"/>
      <c r="B153" s="1549"/>
      <c r="C153" s="1576"/>
      <c r="D153" s="1577" t="s">
        <v>600</v>
      </c>
      <c r="E153" s="1578" t="s">
        <v>601</v>
      </c>
      <c r="F153" s="1579"/>
      <c r="G153" s="1580" t="s">
        <v>39</v>
      </c>
      <c r="H153" s="1589">
        <v>575</v>
      </c>
    </row>
    <row r="154" spans="1:8">
      <c r="A154" s="1488"/>
      <c r="B154" s="1549"/>
      <c r="C154" s="1576"/>
      <c r="D154" s="1577"/>
      <c r="E154" s="1584" t="s">
        <v>10761</v>
      </c>
      <c r="F154" s="1583">
        <v>575</v>
      </c>
      <c r="G154" s="1580"/>
      <c r="H154" s="1589"/>
    </row>
    <row r="155" spans="1:8">
      <c r="A155" s="1488"/>
      <c r="B155" s="1549"/>
      <c r="C155" s="78"/>
      <c r="D155" s="79"/>
      <c r="E155" s="512"/>
      <c r="F155" s="49"/>
      <c r="G155" s="1517"/>
      <c r="H155" s="1499"/>
    </row>
    <row r="156" spans="1:8" ht="26.4">
      <c r="A156" s="34">
        <f>MAX(A$1:A155)+1</f>
        <v>21</v>
      </c>
      <c r="B156" s="1549"/>
      <c r="C156" s="36" t="s">
        <v>230</v>
      </c>
      <c r="D156" s="37"/>
      <c r="E156" s="38" t="s">
        <v>231</v>
      </c>
      <c r="F156" s="39"/>
      <c r="G156" s="1534" t="s">
        <v>39</v>
      </c>
      <c r="H156" s="1590">
        <v>575</v>
      </c>
    </row>
    <row r="157" spans="1:8" ht="26.4">
      <c r="A157" s="210"/>
      <c r="B157" s="1593"/>
      <c r="C157" s="78"/>
      <c r="D157" s="79" t="s">
        <v>232</v>
      </c>
      <c r="E157" s="83" t="s">
        <v>233</v>
      </c>
      <c r="F157" s="73"/>
      <c r="G157" s="1517" t="s">
        <v>39</v>
      </c>
      <c r="H157" s="1589">
        <v>575</v>
      </c>
    </row>
    <row r="158" spans="1:8">
      <c r="A158" s="210"/>
      <c r="B158" s="1593"/>
      <c r="C158" s="1576"/>
      <c r="D158" s="1577"/>
      <c r="E158" s="1584" t="s">
        <v>234</v>
      </c>
      <c r="F158" s="1583">
        <v>575</v>
      </c>
      <c r="G158" s="1580"/>
      <c r="H158" s="1589"/>
    </row>
    <row r="159" spans="1:8">
      <c r="A159" s="1488"/>
      <c r="B159" s="1549"/>
      <c r="C159" s="78"/>
      <c r="D159" s="79"/>
      <c r="E159" s="1548"/>
      <c r="F159" s="1512"/>
      <c r="G159" s="1517"/>
      <c r="H159" s="1499"/>
    </row>
    <row r="160" spans="1:8">
      <c r="A160" s="1488"/>
      <c r="B160" s="833" t="s">
        <v>1831</v>
      </c>
      <c r="C160" s="35"/>
      <c r="D160" s="120"/>
      <c r="E160" s="53" t="s">
        <v>1832</v>
      </c>
      <c r="F160" s="1512"/>
      <c r="G160" s="1534"/>
      <c r="H160" s="1519"/>
    </row>
    <row r="161" spans="1:8">
      <c r="A161" s="1488"/>
      <c r="B161" s="1549"/>
      <c r="C161" s="36"/>
      <c r="D161" s="37"/>
      <c r="E161" s="1548"/>
      <c r="F161" s="1512"/>
      <c r="G161" s="1534"/>
      <c r="H161" s="1519"/>
    </row>
    <row r="162" spans="1:8">
      <c r="A162" s="34">
        <f>MAX(A$1:A161)+1</f>
        <v>22</v>
      </c>
      <c r="B162" s="1567"/>
      <c r="C162" s="36" t="s">
        <v>1843</v>
      </c>
      <c r="D162" s="37"/>
      <c r="E162" s="38" t="s">
        <v>1844</v>
      </c>
      <c r="F162" s="1214"/>
      <c r="G162" s="1534" t="s">
        <v>19</v>
      </c>
      <c r="H162" s="1541">
        <v>208.43</v>
      </c>
    </row>
    <row r="163" spans="1:8">
      <c r="A163" s="1488"/>
      <c r="B163" s="1549"/>
      <c r="C163" s="78"/>
      <c r="D163" s="361" t="s">
        <v>10806</v>
      </c>
      <c r="E163" s="370" t="s">
        <v>10807</v>
      </c>
      <c r="F163" s="1513"/>
      <c r="G163" s="1594" t="s">
        <v>19</v>
      </c>
      <c r="H163" s="1519">
        <v>30.78</v>
      </c>
    </row>
    <row r="164" spans="1:8">
      <c r="A164" s="1488"/>
      <c r="B164" s="1549"/>
      <c r="C164" s="78"/>
      <c r="D164" s="79"/>
      <c r="E164" s="77" t="s">
        <v>11049</v>
      </c>
      <c r="F164" s="49">
        <v>30.78</v>
      </c>
      <c r="G164" s="1517"/>
      <c r="H164" s="1519"/>
    </row>
    <row r="165" spans="1:8">
      <c r="A165" s="1488"/>
      <c r="B165" s="1549"/>
      <c r="C165" s="78"/>
      <c r="D165" s="361" t="s">
        <v>5102</v>
      </c>
      <c r="E165" s="937" t="s">
        <v>5103</v>
      </c>
      <c r="F165" s="1001"/>
      <c r="G165" s="1594" t="s">
        <v>19</v>
      </c>
      <c r="H165" s="1519">
        <v>165.21</v>
      </c>
    </row>
    <row r="166" spans="1:8">
      <c r="A166" s="1488"/>
      <c r="B166" s="1549"/>
      <c r="C166" s="78"/>
      <c r="D166" s="361"/>
      <c r="E166" s="132" t="s">
        <v>11050</v>
      </c>
      <c r="F166" s="659">
        <v>165.21</v>
      </c>
      <c r="G166" s="1594"/>
      <c r="H166" s="1519"/>
    </row>
    <row r="167" spans="1:8">
      <c r="A167" s="1488"/>
      <c r="B167" s="1549"/>
      <c r="C167" s="78"/>
      <c r="D167" s="361" t="s">
        <v>11065</v>
      </c>
      <c r="E167" s="937" t="s">
        <v>11066</v>
      </c>
      <c r="F167" s="1001"/>
      <c r="G167" s="1594" t="s">
        <v>19</v>
      </c>
      <c r="H167" s="1519">
        <v>12.44</v>
      </c>
    </row>
    <row r="168" spans="1:8">
      <c r="A168" s="1488"/>
      <c r="B168" s="1549"/>
      <c r="C168" s="78"/>
      <c r="D168" s="361"/>
      <c r="E168" s="132" t="s">
        <v>11067</v>
      </c>
      <c r="F168" s="659">
        <v>12.44</v>
      </c>
      <c r="G168" s="1594"/>
      <c r="H168" s="1519"/>
    </row>
    <row r="169" spans="1:8">
      <c r="A169" s="1488"/>
      <c r="B169" s="1549"/>
      <c r="C169" s="78"/>
      <c r="D169" s="79"/>
      <c r="E169" s="77"/>
      <c r="F169" s="49"/>
      <c r="G169" s="1517"/>
      <c r="H169" s="1519"/>
    </row>
    <row r="170" spans="1:8">
      <c r="A170" s="34">
        <f>MAX(A$1:A169)+1</f>
        <v>23</v>
      </c>
      <c r="B170" s="1549"/>
      <c r="C170" s="36" t="s">
        <v>11068</v>
      </c>
      <c r="D170" s="37"/>
      <c r="E170" s="38" t="s">
        <v>11069</v>
      </c>
      <c r="F170" s="39"/>
      <c r="G170" s="1534" t="s">
        <v>39</v>
      </c>
      <c r="H170" s="1541">
        <v>67.28</v>
      </c>
    </row>
    <row r="171" spans="1:8">
      <c r="A171" s="1488"/>
      <c r="B171" s="1549"/>
      <c r="C171" s="78"/>
      <c r="D171" s="79" t="s">
        <v>11070</v>
      </c>
      <c r="E171" s="83" t="s">
        <v>11071</v>
      </c>
      <c r="F171" s="73"/>
      <c r="G171" s="1517" t="s">
        <v>39</v>
      </c>
      <c r="H171" s="1519">
        <v>67.28</v>
      </c>
    </row>
    <row r="172" spans="1:8">
      <c r="A172" s="1488"/>
      <c r="B172" s="1549"/>
      <c r="C172" s="78"/>
      <c r="D172" s="79"/>
      <c r="E172" s="132" t="s">
        <v>11050</v>
      </c>
      <c r="F172" s="748">
        <v>67.28</v>
      </c>
      <c r="G172" s="1517"/>
      <c r="H172" s="1519"/>
    </row>
    <row r="173" spans="1:8">
      <c r="A173" s="1488"/>
      <c r="B173" s="1549"/>
      <c r="C173" s="78"/>
      <c r="D173" s="79"/>
      <c r="E173" s="83"/>
      <c r="F173" s="1038"/>
      <c r="G173" s="1517"/>
      <c r="H173" s="1519"/>
    </row>
    <row r="174" spans="1:8">
      <c r="A174" s="1488"/>
      <c r="B174" s="833" t="s">
        <v>10809</v>
      </c>
      <c r="C174" s="35"/>
      <c r="D174" s="120"/>
      <c r="E174" s="53" t="s">
        <v>10810</v>
      </c>
      <c r="F174" s="1038"/>
      <c r="G174" s="1517"/>
      <c r="H174" s="1519"/>
    </row>
    <row r="175" spans="1:8">
      <c r="A175" s="1488"/>
      <c r="B175" s="1549"/>
      <c r="C175" s="78"/>
      <c r="D175" s="79"/>
      <c r="E175" s="83"/>
      <c r="F175" s="1038"/>
      <c r="G175" s="1517"/>
      <c r="H175" s="1519"/>
    </row>
    <row r="176" spans="1:8" ht="26.4">
      <c r="A176" s="34">
        <f>MAX(A$1:A175)+1</f>
        <v>24</v>
      </c>
      <c r="B176" s="1567"/>
      <c r="C176" s="373">
        <v>91220301</v>
      </c>
      <c r="D176" s="374"/>
      <c r="E176" s="38" t="s">
        <v>5875</v>
      </c>
      <c r="F176" s="1214"/>
      <c r="G176" s="1534" t="s">
        <v>68</v>
      </c>
      <c r="H176" s="1541">
        <v>31</v>
      </c>
    </row>
    <row r="177" spans="1:8" ht="26.4">
      <c r="A177" s="1488"/>
      <c r="B177" s="1549"/>
      <c r="C177" s="376"/>
      <c r="D177" s="377">
        <v>9122030102</v>
      </c>
      <c r="E177" s="83" t="s">
        <v>10811</v>
      </c>
      <c r="F177" s="1038"/>
      <c r="G177" s="1517" t="s">
        <v>68</v>
      </c>
      <c r="H177" s="1519">
        <v>16</v>
      </c>
    </row>
    <row r="178" spans="1:8">
      <c r="A178" s="1488"/>
      <c r="B178" s="1549"/>
      <c r="C178" s="376"/>
      <c r="D178" s="377"/>
      <c r="E178" s="77" t="s">
        <v>10812</v>
      </c>
      <c r="F178" s="49">
        <v>16</v>
      </c>
      <c r="G178" s="1517"/>
      <c r="H178" s="1519"/>
    </row>
    <row r="179" spans="1:8">
      <c r="A179" s="1488"/>
      <c r="B179" s="1549"/>
      <c r="C179" s="376"/>
      <c r="D179" s="377"/>
      <c r="E179" s="83"/>
      <c r="F179" s="1038"/>
      <c r="G179" s="1517"/>
      <c r="H179" s="1519"/>
    </row>
    <row r="180" spans="1:8" ht="26.4">
      <c r="A180" s="1488"/>
      <c r="B180" s="1549"/>
      <c r="C180" s="376"/>
      <c r="D180" s="377">
        <v>9122030103</v>
      </c>
      <c r="E180" s="83" t="s">
        <v>10813</v>
      </c>
      <c r="F180" s="1038"/>
      <c r="G180" s="1517" t="s">
        <v>68</v>
      </c>
      <c r="H180" s="1519">
        <v>15</v>
      </c>
    </row>
    <row r="181" spans="1:8">
      <c r="A181" s="1488"/>
      <c r="B181" s="1549"/>
      <c r="C181" s="78"/>
      <c r="D181" s="79"/>
      <c r="E181" s="77" t="s">
        <v>10814</v>
      </c>
      <c r="F181" s="49">
        <v>15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6.4">
      <c r="A183" s="34">
        <f>MAX(A$1:A182)+1</f>
        <v>25</v>
      </c>
      <c r="B183" s="1567"/>
      <c r="C183" s="373">
        <v>91220701</v>
      </c>
      <c r="D183" s="374"/>
      <c r="E183" s="38" t="s">
        <v>5878</v>
      </c>
      <c r="F183" s="1214"/>
      <c r="G183" s="1534" t="s">
        <v>64</v>
      </c>
      <c r="H183" s="1541">
        <v>2</v>
      </c>
    </row>
    <row r="184" spans="1:8" ht="26.4">
      <c r="A184" s="1488"/>
      <c r="B184" s="1549"/>
      <c r="C184" s="376"/>
      <c r="D184" s="377">
        <v>9122070101</v>
      </c>
      <c r="E184" s="83" t="s">
        <v>5880</v>
      </c>
      <c r="F184" s="1038"/>
      <c r="G184" s="1517" t="s">
        <v>64</v>
      </c>
      <c r="H184" s="1519">
        <v>2</v>
      </c>
    </row>
    <row r="185" spans="1:8">
      <c r="A185" s="1488"/>
      <c r="B185" s="1549"/>
      <c r="C185" s="78"/>
      <c r="D185" s="79"/>
      <c r="E185" s="77" t="s">
        <v>11072</v>
      </c>
      <c r="F185" s="49">
        <v>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 ht="26.4">
      <c r="A187" s="34">
        <f>MAX(A$1:A186)+1</f>
        <v>26</v>
      </c>
      <c r="B187" s="1567"/>
      <c r="C187" s="373">
        <v>91220702</v>
      </c>
      <c r="D187" s="374"/>
      <c r="E187" s="38" t="s">
        <v>10816</v>
      </c>
      <c r="F187" s="1214"/>
      <c r="G187" s="1534" t="s">
        <v>64</v>
      </c>
      <c r="H187" s="1541">
        <v>130</v>
      </c>
    </row>
    <row r="188" spans="1:8" ht="26.4">
      <c r="A188" s="1488"/>
      <c r="B188" s="1549"/>
      <c r="C188" s="376"/>
      <c r="D188" s="377">
        <v>9122070201</v>
      </c>
      <c r="E188" s="83" t="s">
        <v>10817</v>
      </c>
      <c r="F188" s="1038"/>
      <c r="G188" s="1517" t="s">
        <v>64</v>
      </c>
      <c r="H188" s="1519">
        <v>130</v>
      </c>
    </row>
    <row r="189" spans="1:8">
      <c r="A189" s="1488"/>
      <c r="B189" s="1549"/>
      <c r="C189" s="78"/>
      <c r="D189" s="79"/>
      <c r="E189" s="77" t="s">
        <v>10818</v>
      </c>
      <c r="F189" s="49">
        <v>100</v>
      </c>
      <c r="G189" s="1517"/>
      <c r="H189" s="1519"/>
    </row>
    <row r="190" spans="1:8">
      <c r="A190" s="1488"/>
      <c r="B190" s="1549"/>
      <c r="C190" s="78"/>
      <c r="D190" s="79"/>
      <c r="E190" s="77" t="s">
        <v>10819</v>
      </c>
      <c r="F190" s="81">
        <v>30</v>
      </c>
      <c r="G190" s="1517"/>
      <c r="H190" s="1519"/>
    </row>
    <row r="191" spans="1:8">
      <c r="A191" s="1488"/>
      <c r="B191" s="1549"/>
      <c r="C191" s="78"/>
      <c r="D191" s="79"/>
      <c r="E191" s="77"/>
      <c r="F191" s="49">
        <f>SUM(F189:F190)</f>
        <v>130</v>
      </c>
      <c r="G191" s="1517"/>
      <c r="H191" s="1519"/>
    </row>
    <row r="192" spans="1:8">
      <c r="A192" s="1488"/>
      <c r="B192" s="1567"/>
      <c r="C192" s="373"/>
      <c r="D192" s="374"/>
      <c r="E192" s="38"/>
      <c r="F192" s="1214"/>
      <c r="G192" s="1534"/>
      <c r="H192" s="1519"/>
    </row>
    <row r="193" spans="1:8">
      <c r="A193" s="34">
        <f>MAX(A$1:A192)+1</f>
        <v>27</v>
      </c>
      <c r="B193" s="1567"/>
      <c r="C193" s="373">
        <v>91221001</v>
      </c>
      <c r="D193" s="374"/>
      <c r="E193" s="38" t="s">
        <v>10600</v>
      </c>
      <c r="F193" s="1214"/>
      <c r="G193" s="1534" t="s">
        <v>68</v>
      </c>
      <c r="H193" s="1541">
        <v>240</v>
      </c>
    </row>
    <row r="194" spans="1:8">
      <c r="A194" s="1488"/>
      <c r="B194" s="1549"/>
      <c r="C194" s="376"/>
      <c r="D194" s="377">
        <v>9122100101</v>
      </c>
      <c r="E194" s="83" t="s">
        <v>10820</v>
      </c>
      <c r="F194" s="1038"/>
      <c r="G194" s="1517" t="s">
        <v>64</v>
      </c>
      <c r="H194" s="1519">
        <v>30</v>
      </c>
    </row>
    <row r="195" spans="1:8">
      <c r="A195" s="1488"/>
      <c r="B195" s="1549"/>
      <c r="C195" s="376"/>
      <c r="D195" s="377"/>
      <c r="E195" s="77" t="s">
        <v>10821</v>
      </c>
      <c r="F195" s="49">
        <v>30</v>
      </c>
      <c r="G195" s="1517"/>
      <c r="H195" s="1519"/>
    </row>
    <row r="196" spans="1:8">
      <c r="A196" s="1488"/>
      <c r="B196" s="1549"/>
      <c r="C196" s="376"/>
      <c r="D196" s="377">
        <v>9122100103</v>
      </c>
      <c r="E196" s="83" t="s">
        <v>10601</v>
      </c>
      <c r="F196" s="1038"/>
      <c r="G196" s="1517" t="s">
        <v>68</v>
      </c>
      <c r="H196" s="1519">
        <v>240</v>
      </c>
    </row>
    <row r="197" spans="1:8">
      <c r="A197" s="1488"/>
      <c r="B197" s="1567"/>
      <c r="C197" s="373"/>
      <c r="D197" s="374"/>
      <c r="E197" s="77" t="s">
        <v>11073</v>
      </c>
      <c r="F197" s="49">
        <v>240</v>
      </c>
      <c r="G197" s="1534"/>
      <c r="H197" s="1519"/>
    </row>
    <row r="198" spans="1:8">
      <c r="A198" s="1488"/>
      <c r="B198" s="1549"/>
      <c r="C198" s="376"/>
      <c r="D198" s="377"/>
      <c r="E198" s="83"/>
      <c r="F198" s="1038"/>
      <c r="G198" s="1517"/>
      <c r="H198" s="1519"/>
    </row>
    <row r="199" spans="1:8" ht="26.4">
      <c r="A199" s="34">
        <f>MAX(A$1:A198)+1</f>
        <v>28</v>
      </c>
      <c r="B199" s="1567"/>
      <c r="C199" s="373">
        <v>91221201</v>
      </c>
      <c r="D199" s="374"/>
      <c r="E199" s="38" t="s">
        <v>10823</v>
      </c>
      <c r="F199" s="1214"/>
      <c r="G199" s="1534" t="s">
        <v>68</v>
      </c>
      <c r="H199" s="1541">
        <v>15</v>
      </c>
    </row>
    <row r="200" spans="1:8" ht="26.4">
      <c r="A200" s="1488"/>
      <c r="B200" s="1549"/>
      <c r="C200" s="376"/>
      <c r="D200" s="377">
        <v>9122120101</v>
      </c>
      <c r="E200" s="83" t="s">
        <v>10824</v>
      </c>
      <c r="F200" s="1038"/>
      <c r="G200" s="1517" t="s">
        <v>68</v>
      </c>
      <c r="H200" s="1519">
        <v>15</v>
      </c>
    </row>
    <row r="201" spans="1:8">
      <c r="A201" s="1488"/>
      <c r="B201" s="1567"/>
      <c r="C201" s="373"/>
      <c r="D201" s="374"/>
      <c r="E201" s="77" t="s">
        <v>10987</v>
      </c>
      <c r="F201" s="49">
        <v>15</v>
      </c>
      <c r="G201" s="1534"/>
      <c r="H201" s="1519"/>
    </row>
    <row r="202" spans="1:8">
      <c r="A202" s="1488"/>
      <c r="B202" s="1549"/>
      <c r="C202" s="376"/>
      <c r="D202" s="377"/>
      <c r="E202" s="83"/>
      <c r="F202" s="1038"/>
      <c r="G202" s="1517"/>
      <c r="H202" s="1519"/>
    </row>
    <row r="203" spans="1:8" ht="26.4">
      <c r="A203" s="34">
        <f>MAX(A$1:A202)+1</f>
        <v>29</v>
      </c>
      <c r="B203" s="1567"/>
      <c r="C203" s="373">
        <v>91221401</v>
      </c>
      <c r="D203" s="374"/>
      <c r="E203" s="38" t="s">
        <v>10826</v>
      </c>
      <c r="F203" s="1214"/>
      <c r="G203" s="1534" t="s">
        <v>64</v>
      </c>
      <c r="H203" s="1541">
        <v>5</v>
      </c>
    </row>
    <row r="204" spans="1:8" ht="26.4">
      <c r="A204" s="1488"/>
      <c r="B204" s="1549"/>
      <c r="C204" s="1516"/>
      <c r="D204" s="377">
        <v>9122140101</v>
      </c>
      <c r="E204" s="83" t="s">
        <v>10827</v>
      </c>
      <c r="F204" s="1038"/>
      <c r="G204" s="1517" t="s">
        <v>64</v>
      </c>
      <c r="H204" s="1519">
        <v>5</v>
      </c>
    </row>
    <row r="205" spans="1:8">
      <c r="A205" s="1488"/>
      <c r="B205" s="1595"/>
      <c r="C205" s="356"/>
      <c r="D205" s="1518"/>
      <c r="E205" s="1215" t="s">
        <v>11074</v>
      </c>
      <c r="F205" s="512">
        <v>5</v>
      </c>
      <c r="G205" s="1245"/>
      <c r="H205" s="1519"/>
    </row>
    <row r="206" spans="1:8">
      <c r="A206" s="1488"/>
      <c r="B206" s="1549"/>
      <c r="C206" s="78"/>
      <c r="D206" s="79"/>
      <c r="E206" s="83"/>
      <c r="F206" s="1038"/>
      <c r="G206" s="1517"/>
      <c r="H206" s="1519"/>
    </row>
    <row r="207" spans="1:8">
      <c r="A207" s="1488"/>
      <c r="B207" s="833" t="s">
        <v>10612</v>
      </c>
      <c r="C207" s="35"/>
      <c r="D207" s="120"/>
      <c r="E207" s="53" t="s">
        <v>10613</v>
      </c>
      <c r="F207" s="1038"/>
      <c r="G207" s="1517"/>
      <c r="H207" s="1519"/>
    </row>
    <row r="208" spans="1:8">
      <c r="A208" s="1488"/>
      <c r="B208" s="1549"/>
      <c r="C208" s="78"/>
      <c r="D208" s="79"/>
      <c r="E208" s="83"/>
      <c r="F208" s="1038"/>
      <c r="G208" s="1517"/>
      <c r="H208" s="1519"/>
    </row>
    <row r="209" spans="1:8">
      <c r="A209" s="34">
        <f>MAX(A$1:A208)+1</f>
        <v>30</v>
      </c>
      <c r="B209" s="1596"/>
      <c r="C209" s="373">
        <v>91050101</v>
      </c>
      <c r="D209" s="374"/>
      <c r="E209" s="38" t="s">
        <v>10835</v>
      </c>
      <c r="F209" s="1214"/>
      <c r="G209" s="1534" t="s">
        <v>64</v>
      </c>
      <c r="H209" s="1541">
        <v>6</v>
      </c>
    </row>
    <row r="210" spans="1:8" ht="26.4">
      <c r="A210" s="1488"/>
      <c r="B210" s="1597"/>
      <c r="C210" s="376"/>
      <c r="D210" s="377">
        <v>9105010105</v>
      </c>
      <c r="E210" s="83" t="s">
        <v>10836</v>
      </c>
      <c r="F210" s="1038"/>
      <c r="G210" s="1517" t="s">
        <v>64</v>
      </c>
      <c r="H210" s="1519">
        <v>6</v>
      </c>
    </row>
    <row r="211" spans="1:8">
      <c r="A211" s="1488"/>
      <c r="B211" s="1597"/>
      <c r="C211" s="376"/>
      <c r="D211" s="377"/>
      <c r="E211" s="77" t="s">
        <v>11075</v>
      </c>
      <c r="F211" s="49">
        <v>1</v>
      </c>
      <c r="G211" s="1517"/>
      <c r="H211" s="1519"/>
    </row>
    <row r="212" spans="1:8">
      <c r="A212" s="1488"/>
      <c r="B212" s="1597"/>
      <c r="C212" s="376"/>
      <c r="D212" s="377"/>
      <c r="E212" s="77" t="s">
        <v>11076</v>
      </c>
      <c r="F212" s="49">
        <v>2</v>
      </c>
      <c r="G212" s="1517"/>
      <c r="H212" s="1519"/>
    </row>
    <row r="213" spans="1:8">
      <c r="A213" s="1488"/>
      <c r="B213" s="1597"/>
      <c r="C213" s="376"/>
      <c r="D213" s="377"/>
      <c r="E213" s="77" t="s">
        <v>11077</v>
      </c>
      <c r="F213" s="49">
        <v>2</v>
      </c>
      <c r="G213" s="1517"/>
      <c r="H213" s="1519"/>
    </row>
    <row r="214" spans="1:8">
      <c r="A214" s="1488"/>
      <c r="B214" s="1597"/>
      <c r="C214" s="376"/>
      <c r="D214" s="377"/>
      <c r="E214" s="77" t="s">
        <v>11078</v>
      </c>
      <c r="F214" s="81">
        <v>1</v>
      </c>
      <c r="G214" s="1517"/>
      <c r="H214" s="1519"/>
    </row>
    <row r="215" spans="1:8">
      <c r="A215" s="1488"/>
      <c r="B215" s="1597"/>
      <c r="C215" s="376"/>
      <c r="D215" s="377"/>
      <c r="E215" s="77"/>
      <c r="F215" s="49">
        <f>SUM(F211:F214)</f>
        <v>6</v>
      </c>
      <c r="G215" s="1517"/>
      <c r="H215" s="1519"/>
    </row>
    <row r="216" spans="1:8">
      <c r="A216" s="1488"/>
      <c r="B216" s="1549"/>
      <c r="C216" s="78"/>
      <c r="D216" s="79"/>
      <c r="E216" s="77"/>
      <c r="F216" s="49"/>
      <c r="G216" s="1517"/>
      <c r="H216" s="1519"/>
    </row>
    <row r="217" spans="1:8" ht="26.4">
      <c r="A217" s="34">
        <f>MAX(A$1:A216)+1</f>
        <v>31</v>
      </c>
      <c r="B217" s="1549"/>
      <c r="C217" s="373">
        <v>91050104</v>
      </c>
      <c r="D217" s="374"/>
      <c r="E217" s="38" t="s">
        <v>11079</v>
      </c>
      <c r="F217" s="39"/>
      <c r="G217" s="1534" t="s">
        <v>64</v>
      </c>
      <c r="H217" s="1541">
        <v>6</v>
      </c>
    </row>
    <row r="218" spans="1:8" ht="26.4">
      <c r="A218" s="1488"/>
      <c r="B218" s="1549"/>
      <c r="C218" s="376"/>
      <c r="D218" s="377">
        <v>9105010401</v>
      </c>
      <c r="E218" s="83" t="s">
        <v>11080</v>
      </c>
      <c r="F218" s="73"/>
      <c r="G218" s="1517" t="s">
        <v>64</v>
      </c>
      <c r="H218" s="1519">
        <v>6</v>
      </c>
    </row>
    <row r="219" spans="1:8">
      <c r="A219" s="1488"/>
      <c r="B219" s="1549"/>
      <c r="C219" s="376"/>
      <c r="D219" s="377"/>
      <c r="E219" s="77" t="s">
        <v>11081</v>
      </c>
      <c r="F219" s="49">
        <v>1</v>
      </c>
      <c r="G219" s="1517"/>
      <c r="H219" s="1519"/>
    </row>
    <row r="220" spans="1:8">
      <c r="A220" s="1488"/>
      <c r="B220" s="1549"/>
      <c r="C220" s="376"/>
      <c r="D220" s="377"/>
      <c r="E220" s="77" t="s">
        <v>11082</v>
      </c>
      <c r="F220" s="49">
        <v>1</v>
      </c>
      <c r="G220" s="1517"/>
      <c r="H220" s="1519"/>
    </row>
    <row r="221" spans="1:8">
      <c r="A221" s="1488"/>
      <c r="B221" s="1549"/>
      <c r="C221" s="376"/>
      <c r="D221" s="377"/>
      <c r="E221" s="77" t="s">
        <v>11083</v>
      </c>
      <c r="F221" s="49">
        <v>1</v>
      </c>
      <c r="G221" s="1517"/>
      <c r="H221" s="1519"/>
    </row>
    <row r="222" spans="1:8">
      <c r="A222" s="1488"/>
      <c r="B222" s="1549"/>
      <c r="C222" s="376"/>
      <c r="D222" s="377"/>
      <c r="E222" s="77" t="s">
        <v>11084</v>
      </c>
      <c r="F222" s="49">
        <v>1</v>
      </c>
      <c r="G222" s="1517"/>
      <c r="H222" s="1519"/>
    </row>
    <row r="223" spans="1:8">
      <c r="A223" s="1488"/>
      <c r="B223" s="1549"/>
      <c r="C223" s="376"/>
      <c r="D223" s="377"/>
      <c r="E223" s="77" t="s">
        <v>11085</v>
      </c>
      <c r="F223" s="49">
        <v>1</v>
      </c>
      <c r="G223" s="1517"/>
      <c r="H223" s="1519"/>
    </row>
    <row r="224" spans="1:8">
      <c r="A224" s="1488"/>
      <c r="B224" s="1549"/>
      <c r="C224" s="376"/>
      <c r="D224" s="377"/>
      <c r="E224" s="77" t="s">
        <v>11086</v>
      </c>
      <c r="F224" s="81">
        <v>1</v>
      </c>
      <c r="G224" s="1517"/>
      <c r="H224" s="1519"/>
    </row>
    <row r="225" spans="1:8">
      <c r="A225" s="1488"/>
      <c r="B225" s="1549"/>
      <c r="C225" s="376"/>
      <c r="D225" s="377"/>
      <c r="E225" s="77"/>
      <c r="F225" s="49">
        <f>SUM(F219:F224)</f>
        <v>6</v>
      </c>
      <c r="G225" s="1517"/>
      <c r="H225" s="1519"/>
    </row>
    <row r="226" spans="1:8">
      <c r="A226" s="1488"/>
      <c r="B226" s="1549"/>
      <c r="C226" s="376"/>
      <c r="D226" s="377"/>
      <c r="E226" s="77"/>
      <c r="F226" s="49"/>
      <c r="G226" s="1517"/>
      <c r="H226" s="1519"/>
    </row>
    <row r="227" spans="1:8">
      <c r="A227" s="34">
        <f>MAX(A$1:A226)+1</f>
        <v>32</v>
      </c>
      <c r="B227" s="1596"/>
      <c r="C227" s="373">
        <v>91050301</v>
      </c>
      <c r="D227" s="374"/>
      <c r="E227" s="38" t="s">
        <v>10838</v>
      </c>
      <c r="F227" s="1214"/>
      <c r="G227" s="1534" t="s">
        <v>68</v>
      </c>
      <c r="H227" s="899">
        <v>3909</v>
      </c>
    </row>
    <row r="228" spans="1:8">
      <c r="A228" s="1488"/>
      <c r="B228" s="1549"/>
      <c r="C228" s="78"/>
      <c r="D228" s="377">
        <v>9105030102</v>
      </c>
      <c r="E228" s="83" t="s">
        <v>11087</v>
      </c>
      <c r="F228" s="49"/>
      <c r="G228" s="1517" t="s">
        <v>68</v>
      </c>
      <c r="H228" s="1090">
        <v>3909</v>
      </c>
    </row>
    <row r="229" spans="1:8">
      <c r="A229" s="1488"/>
      <c r="B229" s="1549"/>
      <c r="C229" s="78"/>
      <c r="D229" s="79"/>
      <c r="E229" s="77" t="s">
        <v>11088</v>
      </c>
      <c r="F229" s="49">
        <f>3*88</f>
        <v>264</v>
      </c>
      <c r="G229" s="1517"/>
      <c r="H229" s="1519"/>
    </row>
    <row r="230" spans="1:8">
      <c r="A230" s="1488"/>
      <c r="B230" s="1549"/>
      <c r="C230" s="78"/>
      <c r="D230" s="79"/>
      <c r="E230" s="77" t="s">
        <v>11089</v>
      </c>
      <c r="F230" s="81">
        <f>3*1215</f>
        <v>3645</v>
      </c>
      <c r="G230" s="1517"/>
      <c r="H230" s="1519"/>
    </row>
    <row r="231" spans="1:8">
      <c r="A231" s="1488"/>
      <c r="B231" s="1549"/>
      <c r="C231" s="78"/>
      <c r="D231" s="79"/>
      <c r="E231" s="77"/>
      <c r="F231" s="108">
        <f>SUM(F229:F230)</f>
        <v>3909</v>
      </c>
      <c r="G231" s="1517"/>
      <c r="H231" s="1519"/>
    </row>
    <row r="232" spans="1:8">
      <c r="A232" s="1488"/>
      <c r="B232" s="1549"/>
      <c r="C232" s="78"/>
      <c r="D232" s="79"/>
      <c r="E232" s="77"/>
      <c r="F232" s="49"/>
      <c r="G232" s="1517"/>
      <c r="H232" s="1519"/>
    </row>
    <row r="233" spans="1:8">
      <c r="A233" s="1488"/>
      <c r="B233" s="1549"/>
      <c r="C233" s="78"/>
      <c r="D233" s="79"/>
      <c r="E233" s="77" t="s">
        <v>11090</v>
      </c>
      <c r="F233" s="49">
        <v>20</v>
      </c>
      <c r="G233" s="1517"/>
      <c r="H233" s="1519"/>
    </row>
    <row r="234" spans="1:8">
      <c r="A234" s="1488"/>
      <c r="B234" s="1549"/>
      <c r="C234" s="78"/>
      <c r="D234" s="79"/>
      <c r="E234" s="83"/>
      <c r="F234" s="1038"/>
      <c r="G234" s="1517"/>
      <c r="H234" s="1519"/>
    </row>
    <row r="235" spans="1:8">
      <c r="A235" s="34">
        <f>MAX(A$1:A234)+1</f>
        <v>33</v>
      </c>
      <c r="B235" s="1596"/>
      <c r="C235" s="373">
        <v>91050401</v>
      </c>
      <c r="D235" s="374"/>
      <c r="E235" s="38" t="s">
        <v>10841</v>
      </c>
      <c r="F235" s="1214"/>
      <c r="G235" s="1534" t="s">
        <v>68</v>
      </c>
      <c r="H235" s="1541">
        <v>87</v>
      </c>
    </row>
    <row r="236" spans="1:8">
      <c r="A236" s="1488"/>
      <c r="B236" s="1597"/>
      <c r="C236" s="376"/>
      <c r="D236" s="377">
        <v>9105040102</v>
      </c>
      <c r="E236" s="83" t="s">
        <v>10842</v>
      </c>
      <c r="F236" s="1038"/>
      <c r="G236" s="1517" t="s">
        <v>68</v>
      </c>
      <c r="H236" s="1519">
        <v>87</v>
      </c>
    </row>
    <row r="237" spans="1:8">
      <c r="A237" s="1488"/>
      <c r="B237" s="1549"/>
      <c r="C237" s="78"/>
      <c r="D237" s="79"/>
      <c r="E237" s="77" t="s">
        <v>11091</v>
      </c>
      <c r="F237" s="49">
        <v>87</v>
      </c>
      <c r="G237" s="1517"/>
      <c r="H237" s="1519"/>
    </row>
    <row r="238" spans="1:8">
      <c r="A238" s="1488"/>
      <c r="B238" s="1549"/>
      <c r="C238" s="78"/>
      <c r="D238" s="79"/>
      <c r="E238" s="77"/>
      <c r="F238" s="49"/>
      <c r="G238" s="1517"/>
      <c r="H238" s="1519"/>
    </row>
    <row r="239" spans="1:8">
      <c r="A239" s="34">
        <f>MAX(A$1:A238)+1</f>
        <v>34</v>
      </c>
      <c r="B239" s="1596"/>
      <c r="C239" s="373">
        <v>91050601</v>
      </c>
      <c r="D239" s="374"/>
      <c r="E239" s="38" t="s">
        <v>10844</v>
      </c>
      <c r="F239" s="1214"/>
      <c r="G239" s="1534" t="s">
        <v>64</v>
      </c>
      <c r="H239" s="1541">
        <v>6</v>
      </c>
    </row>
    <row r="240" spans="1:8" ht="26.4">
      <c r="A240" s="1488"/>
      <c r="B240" s="1597"/>
      <c r="C240" s="376"/>
      <c r="D240" s="377">
        <v>9105060101</v>
      </c>
      <c r="E240" s="83" t="s">
        <v>10845</v>
      </c>
      <c r="F240" s="1038"/>
      <c r="G240" s="1517" t="s">
        <v>64</v>
      </c>
      <c r="H240" s="1519">
        <v>6</v>
      </c>
    </row>
    <row r="241" spans="1:8">
      <c r="A241" s="1488"/>
      <c r="B241" s="1549"/>
      <c r="C241" s="78"/>
      <c r="D241" s="79"/>
      <c r="E241" s="77" t="s">
        <v>11092</v>
      </c>
      <c r="F241" s="49">
        <v>1</v>
      </c>
      <c r="G241" s="1517"/>
      <c r="H241" s="1519"/>
    </row>
    <row r="242" spans="1:8">
      <c r="A242" s="1488"/>
      <c r="B242" s="1549"/>
      <c r="C242" s="78"/>
      <c r="D242" s="79"/>
      <c r="E242" s="77" t="s">
        <v>11093</v>
      </c>
      <c r="F242" s="49">
        <v>1</v>
      </c>
      <c r="G242" s="1517"/>
      <c r="H242" s="1519"/>
    </row>
    <row r="243" spans="1:8">
      <c r="A243" s="1488"/>
      <c r="B243" s="1549"/>
      <c r="C243" s="78"/>
      <c r="D243" s="79"/>
      <c r="E243" s="77" t="s">
        <v>11094</v>
      </c>
      <c r="F243" s="49">
        <v>2</v>
      </c>
      <c r="G243" s="1517"/>
      <c r="H243" s="1519"/>
    </row>
    <row r="244" spans="1:8">
      <c r="A244" s="1488"/>
      <c r="B244" s="1549"/>
      <c r="C244" s="78"/>
      <c r="D244" s="79"/>
      <c r="E244" s="77" t="s">
        <v>11095</v>
      </c>
      <c r="F244" s="81">
        <v>2</v>
      </c>
      <c r="G244" s="1517"/>
      <c r="H244" s="1519"/>
    </row>
    <row r="245" spans="1:8">
      <c r="A245" s="1488"/>
      <c r="B245" s="1549"/>
      <c r="C245" s="78"/>
      <c r="D245" s="79"/>
      <c r="E245" s="77"/>
      <c r="F245" s="49">
        <f>SUM(F241:F244)</f>
        <v>6</v>
      </c>
      <c r="G245" s="1517"/>
      <c r="H245" s="1519"/>
    </row>
    <row r="246" spans="1:8">
      <c r="A246" s="1488"/>
      <c r="B246" s="1549"/>
      <c r="C246" s="78"/>
      <c r="D246" s="79"/>
      <c r="E246" s="77"/>
      <c r="F246" s="49"/>
      <c r="G246" s="1517"/>
      <c r="H246" s="1519"/>
    </row>
    <row r="247" spans="1:8" ht="26.4">
      <c r="A247" s="34">
        <f>MAX(A$1:A246)+1</f>
        <v>35</v>
      </c>
      <c r="B247" s="1549"/>
      <c r="C247" s="373">
        <v>91050603</v>
      </c>
      <c r="D247" s="374"/>
      <c r="E247" s="38" t="s">
        <v>11096</v>
      </c>
      <c r="F247" s="39"/>
      <c r="G247" s="1534" t="s">
        <v>64</v>
      </c>
      <c r="H247" s="1541">
        <v>8</v>
      </c>
    </row>
    <row r="248" spans="1:8" ht="26.4">
      <c r="A248" s="1488"/>
      <c r="B248" s="1549"/>
      <c r="C248" s="376"/>
      <c r="D248" s="377">
        <v>9105060301</v>
      </c>
      <c r="E248" s="83" t="s">
        <v>11097</v>
      </c>
      <c r="F248" s="73"/>
      <c r="G248" s="1517" t="s">
        <v>64</v>
      </c>
      <c r="H248" s="1519">
        <v>8</v>
      </c>
    </row>
    <row r="249" spans="1:8">
      <c r="A249" s="1488"/>
      <c r="B249" s="1549"/>
      <c r="C249" s="376"/>
      <c r="D249" s="377"/>
      <c r="E249" s="77" t="s">
        <v>11028</v>
      </c>
      <c r="F249" s="49">
        <v>3</v>
      </c>
      <c r="G249" s="1517"/>
      <c r="H249" s="1519"/>
    </row>
    <row r="250" spans="1:8">
      <c r="A250" s="1488"/>
      <c r="B250" s="1549"/>
      <c r="C250" s="376"/>
      <c r="D250" s="377"/>
      <c r="E250" s="77" t="s">
        <v>10662</v>
      </c>
      <c r="F250" s="49">
        <v>3</v>
      </c>
      <c r="G250" s="1517"/>
      <c r="H250" s="1519"/>
    </row>
    <row r="251" spans="1:8">
      <c r="A251" s="1488"/>
      <c r="B251" s="1549"/>
      <c r="C251" s="376"/>
      <c r="D251" s="377"/>
      <c r="E251" s="77" t="s">
        <v>11098</v>
      </c>
      <c r="F251" s="81">
        <v>2</v>
      </c>
      <c r="G251" s="1517"/>
      <c r="H251" s="1519"/>
    </row>
    <row r="252" spans="1:8">
      <c r="A252" s="1488"/>
      <c r="B252" s="1549"/>
      <c r="C252" s="376"/>
      <c r="D252" s="377"/>
      <c r="E252" s="77"/>
      <c r="F252" s="49">
        <f>SUM(F249:F251)</f>
        <v>8</v>
      </c>
      <c r="G252" s="1517"/>
      <c r="H252" s="1519"/>
    </row>
    <row r="253" spans="1:8">
      <c r="A253" s="1488"/>
      <c r="B253" s="1549"/>
      <c r="C253" s="78"/>
      <c r="D253" s="79"/>
      <c r="E253" s="77"/>
      <c r="F253" s="49"/>
      <c r="G253" s="1517"/>
      <c r="H253" s="1519"/>
    </row>
    <row r="254" spans="1:8" ht="26.4">
      <c r="A254" s="34">
        <f>MAX(A$1:A253)+1</f>
        <v>36</v>
      </c>
      <c r="B254" s="1549"/>
      <c r="C254" s="373">
        <v>91050901</v>
      </c>
      <c r="D254" s="374"/>
      <c r="E254" s="38" t="s">
        <v>11099</v>
      </c>
      <c r="F254" s="39"/>
      <c r="G254" s="1534" t="s">
        <v>64</v>
      </c>
      <c r="H254" s="1541">
        <v>1</v>
      </c>
    </row>
    <row r="255" spans="1:8" ht="26.4">
      <c r="A255" s="1488"/>
      <c r="B255" s="1549"/>
      <c r="C255" s="376"/>
      <c r="D255" s="377">
        <v>9105090101</v>
      </c>
      <c r="E255" s="83" t="s">
        <v>11100</v>
      </c>
      <c r="F255" s="73"/>
      <c r="G255" s="1517" t="s">
        <v>64</v>
      </c>
      <c r="H255" s="1519">
        <v>1</v>
      </c>
    </row>
    <row r="256" spans="1:8">
      <c r="A256" s="1488"/>
      <c r="B256" s="1549"/>
      <c r="C256" s="376"/>
      <c r="D256" s="377"/>
      <c r="E256" s="77" t="s">
        <v>11101</v>
      </c>
      <c r="F256" s="49">
        <v>1</v>
      </c>
      <c r="G256" s="1517"/>
      <c r="H256" s="1519"/>
    </row>
    <row r="257" spans="1:8">
      <c r="A257" s="1488"/>
      <c r="B257" s="1549"/>
      <c r="C257" s="376"/>
      <c r="D257" s="377"/>
      <c r="E257" s="83"/>
      <c r="F257" s="73"/>
      <c r="G257" s="1517"/>
      <c r="H257" s="1519"/>
    </row>
    <row r="258" spans="1:8">
      <c r="A258" s="34">
        <f>MAX(A$1:A257)+1</f>
        <v>37</v>
      </c>
      <c r="B258" s="1596"/>
      <c r="C258" s="373">
        <v>91051301</v>
      </c>
      <c r="D258" s="374"/>
      <c r="E258" s="38" t="s">
        <v>10847</v>
      </c>
      <c r="F258" s="1214"/>
      <c r="G258" s="1534" t="s">
        <v>64</v>
      </c>
      <c r="H258" s="1541">
        <v>30</v>
      </c>
    </row>
    <row r="259" spans="1:8">
      <c r="A259" s="1488"/>
      <c r="B259" s="1597"/>
      <c r="C259" s="376"/>
      <c r="D259" s="377">
        <v>9105130102</v>
      </c>
      <c r="E259" s="83" t="s">
        <v>10848</v>
      </c>
      <c r="F259" s="1038"/>
      <c r="G259" s="1517" t="s">
        <v>64</v>
      </c>
      <c r="H259" s="1519">
        <v>30</v>
      </c>
    </row>
    <row r="260" spans="1:8">
      <c r="A260" s="1488"/>
      <c r="B260" s="1549"/>
      <c r="C260" s="78"/>
      <c r="D260" s="79"/>
      <c r="E260" s="77" t="s">
        <v>10849</v>
      </c>
      <c r="F260" s="49">
        <v>30</v>
      </c>
      <c r="G260" s="1517"/>
      <c r="H260" s="1519"/>
    </row>
    <row r="261" spans="1:8">
      <c r="A261" s="1488"/>
      <c r="B261" s="1549"/>
      <c r="C261" s="78"/>
      <c r="D261" s="79"/>
      <c r="E261" s="77"/>
      <c r="F261" s="49"/>
      <c r="G261" s="1517"/>
      <c r="H261" s="1519"/>
    </row>
    <row r="262" spans="1:8">
      <c r="A262" s="34">
        <f>MAX(A$1:A261)+1</f>
        <v>38</v>
      </c>
      <c r="B262" s="1549"/>
      <c r="C262" s="373">
        <v>91051401</v>
      </c>
      <c r="D262" s="374"/>
      <c r="E262" s="38" t="s">
        <v>10850</v>
      </c>
      <c r="F262" s="39"/>
      <c r="G262" s="1546" t="s">
        <v>64</v>
      </c>
      <c r="H262" s="1541">
        <v>45</v>
      </c>
    </row>
    <row r="263" spans="1:8">
      <c r="A263" s="1488"/>
      <c r="B263" s="1549"/>
      <c r="C263" s="373"/>
      <c r="D263" s="377">
        <v>9105140101</v>
      </c>
      <c r="E263" s="83" t="s">
        <v>10851</v>
      </c>
      <c r="F263" s="73"/>
      <c r="G263" s="74" t="s">
        <v>64</v>
      </c>
      <c r="H263" s="1519">
        <v>3</v>
      </c>
    </row>
    <row r="264" spans="1:8">
      <c r="A264" s="1488"/>
      <c r="B264" s="1549"/>
      <c r="C264" s="373"/>
      <c r="D264" s="374"/>
      <c r="E264" s="77" t="s">
        <v>10852</v>
      </c>
      <c r="F264" s="49">
        <v>3</v>
      </c>
      <c r="G264" s="1546"/>
      <c r="H264" s="1541"/>
    </row>
    <row r="265" spans="1:8">
      <c r="A265" s="1488"/>
      <c r="B265" s="1549"/>
      <c r="C265" s="78"/>
      <c r="D265" s="377">
        <v>9105140102</v>
      </c>
      <c r="E265" s="83" t="s">
        <v>11102</v>
      </c>
      <c r="F265" s="73"/>
      <c r="G265" s="1517" t="s">
        <v>64</v>
      </c>
      <c r="H265" s="1519">
        <v>42</v>
      </c>
    </row>
    <row r="266" spans="1:8">
      <c r="A266" s="1488"/>
      <c r="B266" s="1549"/>
      <c r="C266" s="78"/>
      <c r="D266" s="377"/>
      <c r="E266" s="77" t="s">
        <v>10852</v>
      </c>
      <c r="F266" s="49">
        <v>42</v>
      </c>
      <c r="G266" s="1517"/>
      <c r="H266" s="1519"/>
    </row>
    <row r="267" spans="1:8">
      <c r="A267" s="1488"/>
      <c r="B267" s="1549"/>
      <c r="C267" s="78"/>
      <c r="D267" s="377"/>
      <c r="E267" s="83"/>
      <c r="F267" s="73"/>
      <c r="G267" s="1517"/>
      <c r="H267" s="1519"/>
    </row>
    <row r="268" spans="1:8">
      <c r="A268" s="34">
        <f>MAX(A$1:A267)+1</f>
        <v>39</v>
      </c>
      <c r="B268" s="1549"/>
      <c r="C268" s="373">
        <v>91051501</v>
      </c>
      <c r="D268" s="374"/>
      <c r="E268" s="38" t="s">
        <v>11103</v>
      </c>
      <c r="F268" s="39"/>
      <c r="G268" s="1534" t="s">
        <v>64</v>
      </c>
      <c r="H268" s="1541">
        <v>30</v>
      </c>
    </row>
    <row r="269" spans="1:8">
      <c r="A269" s="1488"/>
      <c r="B269" s="1549"/>
      <c r="C269" s="376"/>
      <c r="D269" s="377">
        <v>9105150101</v>
      </c>
      <c r="E269" s="83" t="s">
        <v>11104</v>
      </c>
      <c r="F269" s="73"/>
      <c r="G269" s="1517" t="s">
        <v>64</v>
      </c>
      <c r="H269" s="1519">
        <v>21</v>
      </c>
    </row>
    <row r="270" spans="1:8">
      <c r="A270" s="1488"/>
      <c r="B270" s="1549"/>
      <c r="C270" s="376"/>
      <c r="D270" s="377"/>
      <c r="E270" s="77" t="s">
        <v>11105</v>
      </c>
      <c r="F270" s="49">
        <v>21</v>
      </c>
      <c r="G270" s="1517"/>
      <c r="H270" s="1519"/>
    </row>
    <row r="271" spans="1:8">
      <c r="A271" s="1488"/>
      <c r="B271" s="1549"/>
      <c r="C271" s="376"/>
      <c r="D271" s="377">
        <v>9105150102</v>
      </c>
      <c r="E271" s="83" t="s">
        <v>11106</v>
      </c>
      <c r="F271" s="73"/>
      <c r="G271" s="1517" t="s">
        <v>64</v>
      </c>
      <c r="H271" s="1519">
        <v>9</v>
      </c>
    </row>
    <row r="272" spans="1:8">
      <c r="A272" s="1488"/>
      <c r="B272" s="1549"/>
      <c r="C272" s="78"/>
      <c r="D272" s="79"/>
      <c r="E272" s="77" t="s">
        <v>11107</v>
      </c>
      <c r="F272" s="49">
        <v>9</v>
      </c>
      <c r="G272" s="1517"/>
      <c r="H272" s="1519"/>
    </row>
    <row r="273" spans="1:8">
      <c r="A273" s="1488"/>
      <c r="B273" s="1549"/>
      <c r="C273" s="78"/>
      <c r="D273" s="79"/>
      <c r="E273" s="77"/>
      <c r="F273" s="49"/>
      <c r="G273" s="1517"/>
      <c r="H273" s="1519"/>
    </row>
    <row r="274" spans="1:8">
      <c r="A274" s="34">
        <f>MAX(A$1:A273)+1</f>
        <v>40</v>
      </c>
      <c r="B274" s="1596"/>
      <c r="C274" s="373">
        <v>91051603</v>
      </c>
      <c r="D274" s="374"/>
      <c r="E274" s="38" t="s">
        <v>10853</v>
      </c>
      <c r="F274" s="1214"/>
      <c r="G274" s="1534" t="s">
        <v>64</v>
      </c>
      <c r="H274" s="1541">
        <v>51</v>
      </c>
    </row>
    <row r="275" spans="1:8">
      <c r="A275" s="1488"/>
      <c r="B275" s="1597"/>
      <c r="C275" s="376"/>
      <c r="D275" s="377">
        <v>9105160301</v>
      </c>
      <c r="E275" s="83" t="s">
        <v>10854</v>
      </c>
      <c r="F275" s="1038"/>
      <c r="G275" s="1517" t="s">
        <v>64</v>
      </c>
      <c r="H275" s="1519">
        <v>27</v>
      </c>
    </row>
    <row r="276" spans="1:8">
      <c r="A276" s="1488"/>
      <c r="B276" s="1549"/>
      <c r="C276" s="78"/>
      <c r="D276" s="79"/>
      <c r="E276" s="77" t="s">
        <v>11108</v>
      </c>
      <c r="F276" s="49">
        <v>27</v>
      </c>
      <c r="G276" s="1517"/>
      <c r="H276" s="1519"/>
    </row>
    <row r="277" spans="1:8">
      <c r="A277" s="1488"/>
      <c r="B277" s="1549"/>
      <c r="C277" s="78"/>
      <c r="D277" s="377">
        <v>9105160302</v>
      </c>
      <c r="E277" s="83" t="s">
        <v>11109</v>
      </c>
      <c r="F277" s="73"/>
      <c r="G277" s="74" t="s">
        <v>64</v>
      </c>
      <c r="H277" s="1519">
        <v>24</v>
      </c>
    </row>
    <row r="278" spans="1:8">
      <c r="A278" s="1488"/>
      <c r="B278" s="1549"/>
      <c r="C278" s="78"/>
      <c r="D278" s="79"/>
      <c r="E278" s="77" t="s">
        <v>11110</v>
      </c>
      <c r="F278" s="49">
        <v>24</v>
      </c>
      <c r="G278" s="1517"/>
      <c r="H278" s="1519"/>
    </row>
    <row r="279" spans="1:8">
      <c r="A279" s="1488"/>
      <c r="B279" s="1549"/>
      <c r="C279" s="78"/>
      <c r="D279" s="79"/>
      <c r="E279" s="77"/>
      <c r="F279" s="49"/>
      <c r="G279" s="1517"/>
      <c r="H279" s="1519"/>
    </row>
    <row r="280" spans="1:8">
      <c r="A280" s="1488"/>
      <c r="B280" s="1549"/>
      <c r="C280" s="78"/>
      <c r="D280" s="79"/>
      <c r="E280" s="77"/>
      <c r="F280" s="49"/>
      <c r="G280" s="1517"/>
      <c r="H280" s="1519"/>
    </row>
    <row r="281" spans="1:8">
      <c r="A281" s="34">
        <f>MAX(A$1:A280)+1</f>
        <v>41</v>
      </c>
      <c r="B281" s="1549"/>
      <c r="C281" s="373">
        <v>91051701</v>
      </c>
      <c r="D281" s="374"/>
      <c r="E281" s="38" t="s">
        <v>11111</v>
      </c>
      <c r="F281" s="39"/>
      <c r="G281" s="1534" t="s">
        <v>64</v>
      </c>
      <c r="H281" s="1541">
        <v>6</v>
      </c>
    </row>
    <row r="282" spans="1:8" ht="26.4">
      <c r="A282" s="1488"/>
      <c r="B282" s="1549"/>
      <c r="C282" s="376"/>
      <c r="D282" s="377">
        <v>9105170101</v>
      </c>
      <c r="E282" s="83" t="s">
        <v>11112</v>
      </c>
      <c r="F282" s="73"/>
      <c r="G282" s="1517" t="s">
        <v>64</v>
      </c>
      <c r="H282" s="1519">
        <v>6</v>
      </c>
    </row>
    <row r="283" spans="1:8">
      <c r="A283" s="1488"/>
      <c r="B283" s="1549"/>
      <c r="C283" s="376"/>
      <c r="D283" s="377"/>
      <c r="E283" s="77" t="s">
        <v>11113</v>
      </c>
      <c r="F283" s="49">
        <v>6</v>
      </c>
      <c r="G283" s="1517"/>
      <c r="H283" s="1519"/>
    </row>
    <row r="284" spans="1:8">
      <c r="A284" s="1488"/>
      <c r="B284" s="1549"/>
      <c r="C284" s="376"/>
      <c r="D284" s="377"/>
      <c r="E284" s="83"/>
      <c r="F284" s="73"/>
      <c r="G284" s="1517"/>
      <c r="H284" s="1519"/>
    </row>
    <row r="285" spans="1:8">
      <c r="A285" s="34">
        <f>MAX(A$1:A284)+1</f>
        <v>42</v>
      </c>
      <c r="B285" s="1596"/>
      <c r="C285" s="373">
        <v>91051801</v>
      </c>
      <c r="D285" s="374"/>
      <c r="E285" s="38" t="s">
        <v>10856</v>
      </c>
      <c r="F285" s="1214"/>
      <c r="G285" s="1534" t="s">
        <v>64</v>
      </c>
      <c r="H285" s="1541">
        <v>18</v>
      </c>
    </row>
    <row r="286" spans="1:8" ht="26.4">
      <c r="A286" s="1488"/>
      <c r="B286" s="1597"/>
      <c r="C286" s="376"/>
      <c r="D286" s="377">
        <v>9105180101</v>
      </c>
      <c r="E286" s="83" t="s">
        <v>10857</v>
      </c>
      <c r="F286" s="1038"/>
      <c r="G286" s="1517" t="s">
        <v>64</v>
      </c>
      <c r="H286" s="1519">
        <v>18</v>
      </c>
    </row>
    <row r="287" spans="1:8">
      <c r="A287" s="1488"/>
      <c r="B287" s="1549"/>
      <c r="C287" s="78"/>
      <c r="D287" s="79"/>
      <c r="E287" s="77" t="s">
        <v>11114</v>
      </c>
      <c r="F287" s="49">
        <v>18</v>
      </c>
      <c r="G287" s="1517"/>
      <c r="H287" s="1519"/>
    </row>
    <row r="288" spans="1:8">
      <c r="A288" s="1488"/>
      <c r="B288" s="1549"/>
      <c r="C288" s="78"/>
      <c r="D288" s="79"/>
      <c r="E288" s="83"/>
      <c r="F288" s="1038"/>
      <c r="G288" s="1517"/>
      <c r="H288" s="1519"/>
    </row>
    <row r="289" spans="1:8" ht="26.4">
      <c r="A289" s="34">
        <f>MAX(A$1:A288)+1</f>
        <v>43</v>
      </c>
      <c r="B289" s="1549"/>
      <c r="C289" s="373">
        <v>91052001</v>
      </c>
      <c r="D289" s="374"/>
      <c r="E289" s="38" t="s">
        <v>11115</v>
      </c>
      <c r="F289" s="39"/>
      <c r="G289" s="1534" t="s">
        <v>64</v>
      </c>
      <c r="H289" s="1541">
        <v>1</v>
      </c>
    </row>
    <row r="290" spans="1:8" ht="26.4">
      <c r="A290" s="1488"/>
      <c r="B290" s="1549"/>
      <c r="C290" s="376"/>
      <c r="D290" s="377">
        <v>9105200102</v>
      </c>
      <c r="E290" s="83" t="s">
        <v>11116</v>
      </c>
      <c r="F290" s="73"/>
      <c r="G290" s="1517" t="s">
        <v>64</v>
      </c>
      <c r="H290" s="1519">
        <v>1</v>
      </c>
    </row>
    <row r="291" spans="1:8" ht="26.4">
      <c r="A291" s="1488"/>
      <c r="B291" s="1549"/>
      <c r="C291" s="78"/>
      <c r="D291" s="79"/>
      <c r="E291" s="77" t="s">
        <v>11117</v>
      </c>
      <c r="F291" s="49">
        <v>1</v>
      </c>
      <c r="G291" s="1517"/>
      <c r="H291" s="1519"/>
    </row>
    <row r="292" spans="1:8">
      <c r="A292" s="1488"/>
      <c r="B292" s="1549"/>
      <c r="C292" s="78"/>
      <c r="D292" s="79"/>
      <c r="E292" s="77"/>
      <c r="F292" s="49"/>
      <c r="G292" s="1517"/>
      <c r="H292" s="1519"/>
    </row>
    <row r="293" spans="1:8">
      <c r="A293" s="34">
        <f>MAX(A$1:A292)+1</f>
        <v>44</v>
      </c>
      <c r="B293" s="1549"/>
      <c r="C293" s="373">
        <v>91052102</v>
      </c>
      <c r="D293" s="374"/>
      <c r="E293" s="38" t="s">
        <v>11118</v>
      </c>
      <c r="F293" s="39"/>
      <c r="G293" s="40" t="s">
        <v>64</v>
      </c>
      <c r="H293" s="1541">
        <v>3</v>
      </c>
    </row>
    <row r="294" spans="1:8">
      <c r="A294" s="1488"/>
      <c r="B294" s="1549"/>
      <c r="C294" s="376"/>
      <c r="D294" s="377">
        <v>9105210202</v>
      </c>
      <c r="E294" s="83" t="s">
        <v>11119</v>
      </c>
      <c r="F294" s="73"/>
      <c r="G294" s="1517" t="s">
        <v>64</v>
      </c>
      <c r="H294" s="1519">
        <v>3</v>
      </c>
    </row>
    <row r="295" spans="1:8">
      <c r="A295" s="1488"/>
      <c r="B295" s="1549"/>
      <c r="C295" s="376"/>
      <c r="D295" s="377"/>
      <c r="E295" s="77" t="s">
        <v>11120</v>
      </c>
      <c r="F295" s="49">
        <v>3</v>
      </c>
      <c r="G295" s="1517"/>
      <c r="H295" s="1519"/>
    </row>
    <row r="296" spans="1:8">
      <c r="A296" s="1488"/>
      <c r="B296" s="1549"/>
      <c r="C296" s="78"/>
      <c r="D296" s="79"/>
      <c r="E296" s="77"/>
      <c r="F296" s="1038"/>
      <c r="G296" s="1517"/>
      <c r="H296" s="1519"/>
    </row>
    <row r="297" spans="1:8">
      <c r="A297" s="34">
        <f>MAX(A$1:A296)+1</f>
        <v>45</v>
      </c>
      <c r="B297" s="1596"/>
      <c r="C297" s="373">
        <v>91052201</v>
      </c>
      <c r="D297" s="374"/>
      <c r="E297" s="38" t="s">
        <v>10862</v>
      </c>
      <c r="F297" s="1214"/>
      <c r="G297" s="1534" t="s">
        <v>64</v>
      </c>
      <c r="H297" s="1541">
        <v>12</v>
      </c>
    </row>
    <row r="298" spans="1:8">
      <c r="A298" s="1488"/>
      <c r="B298" s="1596"/>
      <c r="C298" s="373"/>
      <c r="D298" s="377">
        <v>9105220101</v>
      </c>
      <c r="E298" s="83" t="s">
        <v>11121</v>
      </c>
      <c r="F298" s="73"/>
      <c r="G298" s="74" t="s">
        <v>64</v>
      </c>
      <c r="H298" s="1519">
        <v>6</v>
      </c>
    </row>
    <row r="299" spans="1:8">
      <c r="A299" s="1488"/>
      <c r="B299" s="1596"/>
      <c r="C299" s="373"/>
      <c r="D299" s="374"/>
      <c r="E299" s="77" t="s">
        <v>10864</v>
      </c>
      <c r="F299" s="49">
        <v>6</v>
      </c>
      <c r="G299" s="1534"/>
      <c r="H299" s="1541"/>
    </row>
    <row r="300" spans="1:8">
      <c r="A300" s="1488"/>
      <c r="B300" s="1597"/>
      <c r="C300" s="376"/>
      <c r="D300" s="377">
        <v>9105220103</v>
      </c>
      <c r="E300" s="83" t="s">
        <v>10863</v>
      </c>
      <c r="F300" s="73"/>
      <c r="G300" s="74" t="s">
        <v>64</v>
      </c>
      <c r="H300" s="1519">
        <v>6</v>
      </c>
    </row>
    <row r="301" spans="1:8">
      <c r="A301" s="1488"/>
      <c r="B301" s="1549"/>
      <c r="C301" s="78"/>
      <c r="D301" s="79"/>
      <c r="E301" s="77" t="s">
        <v>10864</v>
      </c>
      <c r="F301" s="49">
        <v>6</v>
      </c>
      <c r="G301" s="1517"/>
      <c r="H301" s="1519"/>
    </row>
    <row r="302" spans="1:8">
      <c r="A302" s="1488"/>
      <c r="B302" s="1549"/>
      <c r="C302" s="78"/>
      <c r="D302" s="79"/>
      <c r="E302" s="83"/>
      <c r="F302" s="1038"/>
      <c r="G302" s="1517"/>
      <c r="H302" s="1519"/>
    </row>
    <row r="303" spans="1:8">
      <c r="A303" s="34">
        <f>MAX(A$1:A302)+1</f>
        <v>46</v>
      </c>
      <c r="B303" s="1596"/>
      <c r="C303" s="373">
        <v>91052202</v>
      </c>
      <c r="D303" s="374"/>
      <c r="E303" s="38" t="s">
        <v>10865</v>
      </c>
      <c r="F303" s="1214"/>
      <c r="G303" s="1534" t="s">
        <v>64</v>
      </c>
      <c r="H303" s="1541">
        <v>12</v>
      </c>
    </row>
    <row r="304" spans="1:8">
      <c r="A304" s="1488"/>
      <c r="B304" s="1596"/>
      <c r="C304" s="373"/>
      <c r="D304" s="377">
        <v>9105220201</v>
      </c>
      <c r="E304" s="83" t="s">
        <v>11122</v>
      </c>
      <c r="F304" s="73"/>
      <c r="G304" s="74" t="s">
        <v>64</v>
      </c>
      <c r="H304" s="1519">
        <v>6</v>
      </c>
    </row>
    <row r="305" spans="1:8">
      <c r="A305" s="1488"/>
      <c r="B305" s="1596"/>
      <c r="C305" s="373"/>
      <c r="D305" s="374"/>
      <c r="E305" s="77" t="s">
        <v>10864</v>
      </c>
      <c r="F305" s="49">
        <v>6</v>
      </c>
      <c r="G305" s="1534"/>
      <c r="H305" s="1541"/>
    </row>
    <row r="306" spans="1:8">
      <c r="A306" s="1488"/>
      <c r="B306" s="1597"/>
      <c r="C306" s="376"/>
      <c r="D306" s="377">
        <v>9105220203</v>
      </c>
      <c r="E306" s="83" t="s">
        <v>10866</v>
      </c>
      <c r="F306" s="1038"/>
      <c r="G306" s="1517" t="s">
        <v>64</v>
      </c>
      <c r="H306" s="1519">
        <v>6</v>
      </c>
    </row>
    <row r="307" spans="1:8">
      <c r="A307" s="1488"/>
      <c r="B307" s="1549"/>
      <c r="C307" s="78"/>
      <c r="D307" s="79"/>
      <c r="E307" s="77" t="s">
        <v>10864</v>
      </c>
      <c r="F307" s="49">
        <v>6</v>
      </c>
      <c r="G307" s="1517"/>
      <c r="H307" s="1519"/>
    </row>
    <row r="308" spans="1:8">
      <c r="A308" s="1488"/>
      <c r="B308" s="1549"/>
      <c r="C308" s="78"/>
      <c r="D308" s="79"/>
      <c r="E308" s="83"/>
      <c r="F308" s="1038"/>
      <c r="G308" s="1517"/>
      <c r="H308" s="1519"/>
    </row>
    <row r="309" spans="1:8">
      <c r="A309" s="34">
        <f>MAX(A$1:A308)+1</f>
        <v>47</v>
      </c>
      <c r="B309" s="1596"/>
      <c r="C309" s="373">
        <v>91052301</v>
      </c>
      <c r="D309" s="374"/>
      <c r="E309" s="38" t="s">
        <v>10867</v>
      </c>
      <c r="F309" s="1214"/>
      <c r="G309" s="1534" t="s">
        <v>64</v>
      </c>
      <c r="H309" s="1541">
        <v>2</v>
      </c>
    </row>
    <row r="310" spans="1:8" ht="26.4">
      <c r="A310" s="1488"/>
      <c r="B310" s="1597"/>
      <c r="C310" s="376"/>
      <c r="D310" s="377">
        <v>9105230101</v>
      </c>
      <c r="E310" s="83" t="s">
        <v>10868</v>
      </c>
      <c r="F310" s="1038"/>
      <c r="G310" s="1517" t="s">
        <v>64</v>
      </c>
      <c r="H310" s="1519">
        <v>2</v>
      </c>
    </row>
    <row r="311" spans="1:8">
      <c r="A311" s="1488"/>
      <c r="B311" s="1549"/>
      <c r="C311" s="78"/>
      <c r="D311" s="79"/>
      <c r="E311" s="77" t="s">
        <v>10869</v>
      </c>
      <c r="F311" s="49">
        <v>1</v>
      </c>
      <c r="G311" s="1517"/>
      <c r="H311" s="1519"/>
    </row>
    <row r="312" spans="1:8">
      <c r="A312" s="1488"/>
      <c r="B312" s="1549"/>
      <c r="C312" s="78"/>
      <c r="D312" s="79"/>
      <c r="E312" s="77" t="s">
        <v>11123</v>
      </c>
      <c r="F312" s="81">
        <v>1</v>
      </c>
      <c r="G312" s="1517"/>
      <c r="H312" s="1519"/>
    </row>
    <row r="313" spans="1:8">
      <c r="A313" s="1488"/>
      <c r="B313" s="1549"/>
      <c r="C313" s="78"/>
      <c r="D313" s="79"/>
      <c r="E313" s="77"/>
      <c r="F313" s="49">
        <f>SUM(F311:F312)</f>
        <v>2</v>
      </c>
      <c r="G313" s="1517"/>
      <c r="H313" s="1519"/>
    </row>
    <row r="314" spans="1:8">
      <c r="A314" s="1488"/>
      <c r="B314" s="1549"/>
      <c r="C314" s="78"/>
      <c r="D314" s="79"/>
      <c r="E314" s="77"/>
      <c r="F314" s="49"/>
      <c r="G314" s="1517"/>
      <c r="H314" s="1519"/>
    </row>
    <row r="315" spans="1:8" ht="26.4">
      <c r="A315" s="34">
        <f>MAX(A$1:A314)+1</f>
        <v>48</v>
      </c>
      <c r="B315" s="1549"/>
      <c r="C315" s="373">
        <v>91113102</v>
      </c>
      <c r="D315" s="374"/>
      <c r="E315" s="38" t="s">
        <v>11124</v>
      </c>
      <c r="F315" s="39"/>
      <c r="G315" s="40" t="s">
        <v>64</v>
      </c>
      <c r="H315" s="1541">
        <v>1</v>
      </c>
    </row>
    <row r="316" spans="1:8" ht="26.4">
      <c r="A316" s="1488"/>
      <c r="B316" s="1549"/>
      <c r="C316" s="78"/>
      <c r="D316" s="377">
        <v>9111310204</v>
      </c>
      <c r="E316" s="83" t="s">
        <v>11125</v>
      </c>
      <c r="F316" s="73"/>
      <c r="G316" s="1517" t="s">
        <v>64</v>
      </c>
      <c r="H316" s="1519">
        <v>1</v>
      </c>
    </row>
    <row r="317" spans="1:8">
      <c r="A317" s="1488"/>
      <c r="B317" s="1549"/>
      <c r="C317" s="78"/>
      <c r="D317" s="79"/>
      <c r="E317" s="77" t="s">
        <v>11126</v>
      </c>
      <c r="F317" s="49">
        <v>1</v>
      </c>
      <c r="G317" s="1517"/>
      <c r="H317" s="1519"/>
    </row>
    <row r="318" spans="1:8">
      <c r="A318" s="1488"/>
      <c r="B318" s="1549"/>
      <c r="C318" s="78"/>
      <c r="D318" s="79"/>
      <c r="E318" s="77"/>
      <c r="F318" s="49"/>
      <c r="G318" s="1517"/>
      <c r="H318" s="1519"/>
    </row>
    <row r="319" spans="1:8" ht="26.4">
      <c r="A319" s="34">
        <f>MAX(A$1:A318)+1</f>
        <v>49</v>
      </c>
      <c r="B319" s="1549"/>
      <c r="C319" s="373">
        <v>91113301</v>
      </c>
      <c r="D319" s="374"/>
      <c r="E319" s="38" t="s">
        <v>11127</v>
      </c>
      <c r="F319" s="39"/>
      <c r="G319" s="1534" t="s">
        <v>64</v>
      </c>
      <c r="H319" s="1541">
        <v>2</v>
      </c>
    </row>
    <row r="320" spans="1:8" ht="26.4">
      <c r="A320" s="1488"/>
      <c r="B320" s="1549"/>
      <c r="C320" s="376"/>
      <c r="D320" s="377">
        <v>9111330101</v>
      </c>
      <c r="E320" s="83" t="s">
        <v>11128</v>
      </c>
      <c r="F320" s="73"/>
      <c r="G320" s="1517" t="s">
        <v>64</v>
      </c>
      <c r="H320" s="1519">
        <v>1</v>
      </c>
    </row>
    <row r="321" spans="1:8">
      <c r="A321" s="1488"/>
      <c r="B321" s="1549"/>
      <c r="C321" s="376"/>
      <c r="D321" s="377"/>
      <c r="E321" s="77" t="s">
        <v>11129</v>
      </c>
      <c r="F321" s="49">
        <v>1</v>
      </c>
      <c r="G321" s="1517"/>
      <c r="H321" s="1519"/>
    </row>
    <row r="322" spans="1:8" ht="26.4">
      <c r="A322" s="1488"/>
      <c r="B322" s="1549"/>
      <c r="C322" s="376"/>
      <c r="D322" s="377">
        <v>9111330102</v>
      </c>
      <c r="E322" s="83" t="s">
        <v>11130</v>
      </c>
      <c r="F322" s="49"/>
      <c r="G322" s="1517" t="s">
        <v>64</v>
      </c>
      <c r="H322" s="1519">
        <v>1</v>
      </c>
    </row>
    <row r="323" spans="1:8">
      <c r="A323" s="1488"/>
      <c r="B323" s="1549"/>
      <c r="C323" s="78"/>
      <c r="D323" s="79"/>
      <c r="E323" s="77" t="s">
        <v>11129</v>
      </c>
      <c r="F323" s="49">
        <v>1</v>
      </c>
      <c r="G323" s="1517"/>
      <c r="H323" s="1519"/>
    </row>
    <row r="324" spans="1:8" ht="14.4" thickBot="1">
      <c r="A324" s="1520"/>
      <c r="B324" s="1598"/>
      <c r="C324" s="1599"/>
      <c r="D324" s="1600"/>
      <c r="E324" s="1601"/>
      <c r="F324" s="1602"/>
      <c r="G324" s="1603"/>
      <c r="H32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3">
    <tabColor rgb="FF0070C0"/>
  </sheetPr>
  <dimension ref="A1:H222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148" customWidth="1"/>
    <col min="3" max="3" width="9.09765625" style="140" customWidth="1"/>
    <col min="4" max="4" width="11.3984375" style="140" customWidth="1"/>
    <col min="5" max="5" width="53.3984375" style="140" customWidth="1"/>
    <col min="6" max="6" width="8.59765625" style="6" customWidth="1"/>
    <col min="7" max="7" width="5" style="1277" customWidth="1"/>
    <col min="8" max="8" width="8.8984375" style="142" customWidth="1"/>
  </cols>
  <sheetData>
    <row r="1" spans="1:8">
      <c r="A1" s="2" t="s">
        <v>1</v>
      </c>
      <c r="B1" s="1564"/>
      <c r="C1" s="3"/>
      <c r="D1" s="4"/>
      <c r="E1" s="4" t="s">
        <v>11131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14.67</v>
      </c>
    </row>
    <row r="9" spans="1:8">
      <c r="A9" s="1488"/>
      <c r="B9" s="1549"/>
      <c r="C9" s="78"/>
      <c r="D9" s="79"/>
      <c r="E9" s="90" t="s">
        <v>10640</v>
      </c>
      <c r="F9" s="197">
        <v>0.36499999999999999</v>
      </c>
      <c r="G9" s="1534"/>
      <c r="H9" s="1499"/>
    </row>
    <row r="10" spans="1:8">
      <c r="A10" s="1488"/>
      <c r="B10" s="1549"/>
      <c r="C10" s="78"/>
      <c r="D10" s="79"/>
      <c r="E10" s="90" t="s">
        <v>11132</v>
      </c>
      <c r="F10" s="197">
        <v>6.6</v>
      </c>
      <c r="G10" s="1534"/>
      <c r="H10" s="1499"/>
    </row>
    <row r="11" spans="1:8">
      <c r="A11" s="1488"/>
      <c r="B11" s="1549"/>
      <c r="C11" s="78"/>
      <c r="D11" s="79"/>
      <c r="E11" s="90" t="s">
        <v>11133</v>
      </c>
      <c r="F11" s="198">
        <f>(1*1*0.7)*5*2.2</f>
        <v>7.7000000000000011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14.665000000000001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3.5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3.5</v>
      </c>
    </row>
    <row r="18" spans="1:8">
      <c r="A18" s="1488"/>
      <c r="B18" s="1567"/>
      <c r="C18" s="36"/>
      <c r="D18" s="37"/>
      <c r="E18" s="90" t="s">
        <v>11134</v>
      </c>
      <c r="F18" s="197">
        <f>(1*1*0.7)*5</f>
        <v>3.5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6.4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5">
        <v>1206</v>
      </c>
    </row>
    <row r="21" spans="1:8" ht="26.4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7">
        <v>1206</v>
      </c>
    </row>
    <row r="22" spans="1:8">
      <c r="A22" s="1488"/>
      <c r="B22" s="1549"/>
      <c r="C22" s="78"/>
      <c r="D22" s="79"/>
      <c r="E22" s="77" t="s">
        <v>11135</v>
      </c>
      <c r="F22" s="108">
        <f>3*402</f>
        <v>1206</v>
      </c>
      <c r="G22" s="1532"/>
      <c r="H22" s="1499"/>
    </row>
    <row r="23" spans="1:8" ht="26.4">
      <c r="A23" s="1488"/>
      <c r="B23" s="1549"/>
      <c r="C23" s="78"/>
      <c r="D23" s="79" t="s">
        <v>10649</v>
      </c>
      <c r="E23" s="83" t="s">
        <v>10650</v>
      </c>
      <c r="F23" s="1038"/>
      <c r="G23" s="1517" t="s">
        <v>64</v>
      </c>
      <c r="H23" s="1499">
        <v>39</v>
      </c>
    </row>
    <row r="24" spans="1:8">
      <c r="A24" s="1488"/>
      <c r="B24" s="1549"/>
      <c r="C24" s="78"/>
      <c r="D24" s="79"/>
      <c r="E24" s="77" t="s">
        <v>10657</v>
      </c>
      <c r="F24" s="49">
        <v>3</v>
      </c>
      <c r="G24" s="1568"/>
      <c r="H24" s="1499"/>
    </row>
    <row r="25" spans="1:8">
      <c r="A25" s="1488"/>
      <c r="B25" s="1549"/>
      <c r="C25" s="78"/>
      <c r="D25" s="79"/>
      <c r="E25" s="77" t="s">
        <v>10658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10659</v>
      </c>
      <c r="F26" s="49">
        <v>25</v>
      </c>
      <c r="G26" s="1568"/>
      <c r="H26" s="1499"/>
    </row>
    <row r="27" spans="1:8">
      <c r="A27" s="1488"/>
      <c r="B27" s="1549"/>
      <c r="C27" s="78"/>
      <c r="D27" s="79"/>
      <c r="E27" s="77" t="s">
        <v>10660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11027</v>
      </c>
      <c r="F28" s="49">
        <v>2</v>
      </c>
      <c r="G28" s="1568"/>
      <c r="H28" s="1499"/>
    </row>
    <row r="29" spans="1:8">
      <c r="A29" s="1488"/>
      <c r="B29" s="1549"/>
      <c r="C29" s="78"/>
      <c r="D29" s="79"/>
      <c r="E29" s="77" t="s">
        <v>11136</v>
      </c>
      <c r="F29" s="81">
        <v>3</v>
      </c>
      <c r="G29" s="1568"/>
      <c r="H29" s="1499"/>
    </row>
    <row r="30" spans="1:8">
      <c r="A30" s="1488"/>
      <c r="B30" s="1566"/>
      <c r="C30" s="150"/>
      <c r="D30" s="150"/>
      <c r="E30" s="77"/>
      <c r="F30" s="49">
        <f>SUM(F24:F29)</f>
        <v>39</v>
      </c>
      <c r="G30" s="1532"/>
      <c r="H30" s="1499"/>
    </row>
    <row r="31" spans="1:8">
      <c r="A31" s="1488"/>
      <c r="B31" s="1566"/>
      <c r="C31" s="150"/>
      <c r="D31" s="150"/>
      <c r="E31" s="77"/>
      <c r="F31" s="49"/>
      <c r="G31" s="1532"/>
      <c r="H31" s="1499"/>
    </row>
    <row r="32" spans="1:8" ht="26.4">
      <c r="A32" s="34">
        <f>MAX(A$1:A31)+1</f>
        <v>4</v>
      </c>
      <c r="B32" s="1549"/>
      <c r="C32" s="36" t="s">
        <v>269</v>
      </c>
      <c r="D32" s="37"/>
      <c r="E32" s="38" t="s">
        <v>270</v>
      </c>
      <c r="F32" s="1214"/>
      <c r="G32" s="1534" t="s">
        <v>64</v>
      </c>
      <c r="H32" s="1498">
        <v>5</v>
      </c>
    </row>
    <row r="33" spans="1:8" ht="26.4">
      <c r="A33" s="1488"/>
      <c r="B33" s="1549"/>
      <c r="C33" s="78"/>
      <c r="D33" s="79" t="s">
        <v>10666</v>
      </c>
      <c r="E33" s="83" t="s">
        <v>10667</v>
      </c>
      <c r="F33" s="1038"/>
      <c r="G33" s="1517" t="s">
        <v>64</v>
      </c>
      <c r="H33" s="1499">
        <v>5</v>
      </c>
    </row>
    <row r="34" spans="1:8">
      <c r="A34" s="1488"/>
      <c r="B34" s="1566"/>
      <c r="C34" s="150"/>
      <c r="D34" s="150"/>
      <c r="E34" s="77" t="s">
        <v>10668</v>
      </c>
      <c r="F34" s="49">
        <v>4</v>
      </c>
      <c r="G34" s="1532"/>
      <c r="H34" s="1499"/>
    </row>
    <row r="35" spans="1:8">
      <c r="A35" s="1488"/>
      <c r="B35" s="1566"/>
      <c r="C35" s="150"/>
      <c r="D35" s="150"/>
      <c r="E35" s="77" t="s">
        <v>11137</v>
      </c>
      <c r="F35" s="81">
        <v>1</v>
      </c>
      <c r="G35" s="1532"/>
      <c r="H35" s="1499"/>
    </row>
    <row r="36" spans="1:8">
      <c r="A36" s="1488"/>
      <c r="B36" s="1566"/>
      <c r="C36" s="150"/>
      <c r="D36" s="150"/>
      <c r="E36" s="77"/>
      <c r="F36" s="49">
        <f>SUM(F34:F35)</f>
        <v>5</v>
      </c>
      <c r="G36" s="1532"/>
      <c r="H36" s="1499"/>
    </row>
    <row r="37" spans="1:8">
      <c r="A37" s="1488"/>
      <c r="B37" s="1566"/>
      <c r="C37" s="150"/>
      <c r="D37" s="150"/>
      <c r="E37" s="1245"/>
      <c r="F37" s="1485"/>
      <c r="G37" s="1532"/>
      <c r="H37" s="1499"/>
    </row>
    <row r="38" spans="1:8">
      <c r="A38" s="34">
        <f>MAX(A$1:A37)+1</f>
        <v>5</v>
      </c>
      <c r="B38" s="1567"/>
      <c r="C38" s="36" t="s">
        <v>72</v>
      </c>
      <c r="D38" s="37"/>
      <c r="E38" s="38" t="s">
        <v>73</v>
      </c>
      <c r="F38" s="1214"/>
      <c r="G38" s="1534" t="s">
        <v>16</v>
      </c>
      <c r="H38" s="1498">
        <v>15.27</v>
      </c>
    </row>
    <row r="39" spans="1:8">
      <c r="A39" s="1488"/>
      <c r="B39" s="1549"/>
      <c r="C39" s="78"/>
      <c r="D39" s="79" t="s">
        <v>74</v>
      </c>
      <c r="E39" s="83" t="s">
        <v>75</v>
      </c>
      <c r="F39" s="1038"/>
      <c r="G39" s="1517" t="s">
        <v>16</v>
      </c>
      <c r="H39" s="1499">
        <v>15.27</v>
      </c>
    </row>
    <row r="40" spans="1:8">
      <c r="A40" s="1488"/>
      <c r="B40" s="1549"/>
      <c r="C40" s="78"/>
      <c r="D40" s="79"/>
      <c r="E40" s="98" t="s">
        <v>738</v>
      </c>
      <c r="F40" s="1038"/>
      <c r="G40" s="1517"/>
      <c r="H40" s="1499"/>
    </row>
    <row r="41" spans="1:8">
      <c r="A41" s="1488"/>
      <c r="B41" s="1549"/>
      <c r="C41" s="78"/>
      <c r="D41" s="79"/>
      <c r="E41" s="90" t="s">
        <v>11030</v>
      </c>
      <c r="F41" s="197">
        <v>0.35499999999999998</v>
      </c>
      <c r="G41" s="1517"/>
      <c r="H41" s="1499"/>
    </row>
    <row r="42" spans="1:8">
      <c r="A42" s="1488"/>
      <c r="B42" s="1549"/>
      <c r="C42" s="78"/>
      <c r="D42" s="79"/>
      <c r="E42" s="90" t="s">
        <v>11138</v>
      </c>
      <c r="F42" s="198">
        <f>3*311*0.271/1000</f>
        <v>0.25284300000000004</v>
      </c>
      <c r="G42" s="1517"/>
      <c r="H42" s="1499"/>
    </row>
    <row r="43" spans="1:8">
      <c r="A43" s="1488"/>
      <c r="B43" s="1549"/>
      <c r="C43" s="78"/>
      <c r="D43" s="79"/>
      <c r="E43" s="90"/>
      <c r="F43" s="197">
        <f>SUM(F41:F42)</f>
        <v>0.60784300000000002</v>
      </c>
      <c r="G43" s="1517"/>
      <c r="H43" s="1499"/>
    </row>
    <row r="44" spans="1:8">
      <c r="A44" s="1488"/>
      <c r="B44" s="1549"/>
      <c r="C44" s="78"/>
      <c r="D44" s="79"/>
      <c r="E44" s="156" t="s">
        <v>187</v>
      </c>
      <c r="F44" s="197"/>
      <c r="G44" s="1517"/>
      <c r="H44" s="1499"/>
    </row>
    <row r="45" spans="1:8">
      <c r="A45" s="1488"/>
      <c r="B45" s="1549"/>
      <c r="C45" s="78"/>
      <c r="D45" s="79"/>
      <c r="E45" s="90" t="s">
        <v>10640</v>
      </c>
      <c r="F45" s="197">
        <v>0.36</v>
      </c>
      <c r="G45" s="1517"/>
      <c r="H45" s="1499"/>
    </row>
    <row r="46" spans="1:8">
      <c r="A46" s="1488"/>
      <c r="B46" s="1549"/>
      <c r="C46" s="78"/>
      <c r="D46" s="79"/>
      <c r="E46" s="90" t="s">
        <v>11139</v>
      </c>
      <c r="F46" s="197">
        <f>6*1.1</f>
        <v>6.6000000000000005</v>
      </c>
      <c r="G46" s="1517"/>
      <c r="H46" s="1499"/>
    </row>
    <row r="47" spans="1:8">
      <c r="A47" s="1488"/>
      <c r="B47" s="1549"/>
      <c r="C47" s="78"/>
      <c r="D47" s="79"/>
      <c r="E47" s="90" t="s">
        <v>11133</v>
      </c>
      <c r="F47" s="198">
        <f>(1*1*0.7)*5*2.2</f>
        <v>7.7000000000000011</v>
      </c>
      <c r="G47" s="1517"/>
      <c r="H47" s="1499"/>
    </row>
    <row r="48" spans="1:8">
      <c r="A48" s="1488"/>
      <c r="B48" s="1549"/>
      <c r="C48" s="78"/>
      <c r="D48" s="79"/>
      <c r="E48" s="77"/>
      <c r="F48" s="49">
        <f>SUM(F45:F47)</f>
        <v>14.660000000000002</v>
      </c>
      <c r="G48" s="1517"/>
      <c r="H48" s="1499"/>
    </row>
    <row r="49" spans="1:8">
      <c r="A49" s="1488"/>
      <c r="B49" s="1549"/>
      <c r="C49" s="78"/>
      <c r="D49" s="79"/>
      <c r="E49" s="1497" t="s">
        <v>101</v>
      </c>
      <c r="F49" s="1604">
        <f>F43+F48</f>
        <v>15.267843000000003</v>
      </c>
      <c r="G49" s="1517"/>
      <c r="H49" s="1499"/>
    </row>
    <row r="50" spans="1:8">
      <c r="A50" s="1488"/>
      <c r="B50" s="1549"/>
      <c r="C50" s="78"/>
      <c r="D50" s="79"/>
      <c r="E50" s="1511"/>
      <c r="F50" s="1536"/>
      <c r="G50" s="1517"/>
      <c r="H50" s="1499"/>
    </row>
    <row r="51" spans="1:8">
      <c r="A51" s="1488"/>
      <c r="B51" s="833" t="s">
        <v>194</v>
      </c>
      <c r="C51" s="119"/>
      <c r="D51" s="120"/>
      <c r="E51" s="53" t="s">
        <v>195</v>
      </c>
      <c r="F51" s="1038"/>
      <c r="G51" s="1517"/>
      <c r="H51" s="1499"/>
    </row>
    <row r="52" spans="1:8">
      <c r="A52" s="1488"/>
      <c r="B52" s="833"/>
      <c r="C52" s="119"/>
      <c r="D52" s="120"/>
      <c r="E52" s="53"/>
      <c r="F52" s="1038"/>
      <c r="G52" s="1517"/>
      <c r="H52" s="1499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4"/>
      <c r="G53" s="1534" t="s">
        <v>19</v>
      </c>
      <c r="H53" s="1498">
        <v>33.75</v>
      </c>
    </row>
    <row r="54" spans="1:8">
      <c r="A54" s="1488"/>
      <c r="B54" s="833"/>
      <c r="C54" s="37"/>
      <c r="D54" s="79" t="s">
        <v>763</v>
      </c>
      <c r="E54" s="83" t="s">
        <v>764</v>
      </c>
      <c r="F54" s="1038"/>
      <c r="G54" s="1517" t="s">
        <v>19</v>
      </c>
      <c r="H54" s="1499">
        <v>33.75</v>
      </c>
    </row>
    <row r="55" spans="1:8">
      <c r="A55" s="1488"/>
      <c r="B55" s="833"/>
      <c r="C55" s="37"/>
      <c r="D55" s="79"/>
      <c r="E55" s="512" t="s">
        <v>11140</v>
      </c>
      <c r="F55" s="49">
        <f>(5*5)*5*0.15</f>
        <v>18.75</v>
      </c>
      <c r="G55" s="1517"/>
      <c r="H55" s="1499"/>
    </row>
    <row r="56" spans="1:8">
      <c r="A56" s="1488"/>
      <c r="B56" s="833"/>
      <c r="C56" s="37"/>
      <c r="D56" s="79"/>
      <c r="E56" s="512" t="s">
        <v>11141</v>
      </c>
      <c r="F56" s="81">
        <f>(5*5)*4*0.15</f>
        <v>15</v>
      </c>
      <c r="G56" s="1517"/>
      <c r="H56" s="1499"/>
    </row>
    <row r="57" spans="1:8">
      <c r="A57" s="1488"/>
      <c r="B57" s="833"/>
      <c r="C57" s="37"/>
      <c r="D57" s="79"/>
      <c r="E57" s="512"/>
      <c r="F57" s="49">
        <f>SUM(F55:F56)</f>
        <v>33.75</v>
      </c>
      <c r="G57" s="1517"/>
      <c r="H57" s="1499"/>
    </row>
    <row r="58" spans="1:8">
      <c r="A58" s="1488"/>
      <c r="B58" s="833"/>
      <c r="C58" s="37"/>
      <c r="D58" s="79"/>
      <c r="E58" s="512"/>
      <c r="F58" s="49"/>
      <c r="G58" s="1517"/>
      <c r="H58" s="1499"/>
    </row>
    <row r="59" spans="1:8">
      <c r="A59" s="34">
        <f>MAX(A$1:A58)+1</f>
        <v>7</v>
      </c>
      <c r="B59" s="833"/>
      <c r="C59" s="36" t="s">
        <v>767</v>
      </c>
      <c r="D59" s="37"/>
      <c r="E59" s="38" t="s">
        <v>768</v>
      </c>
      <c r="F59" s="1214"/>
      <c r="G59" s="1534" t="s">
        <v>19</v>
      </c>
      <c r="H59" s="1498">
        <v>155.69</v>
      </c>
    </row>
    <row r="60" spans="1:8">
      <c r="A60" s="1488"/>
      <c r="B60" s="833"/>
      <c r="C60" s="78"/>
      <c r="D60" s="79" t="s">
        <v>769</v>
      </c>
      <c r="E60" s="83" t="s">
        <v>770</v>
      </c>
      <c r="F60" s="1038"/>
      <c r="G60" s="1517" t="s">
        <v>19</v>
      </c>
      <c r="H60" s="1499">
        <v>155.69</v>
      </c>
    </row>
    <row r="61" spans="1:8">
      <c r="A61" s="1488"/>
      <c r="B61" s="833"/>
      <c r="C61" s="78"/>
      <c r="D61" s="79"/>
      <c r="E61" s="90" t="s">
        <v>11142</v>
      </c>
      <c r="F61" s="197">
        <f>(1.2*1.2*1)*5</f>
        <v>7.1999999999999993</v>
      </c>
      <c r="G61" s="1517"/>
      <c r="H61" s="1499"/>
    </row>
    <row r="62" spans="1:8">
      <c r="A62" s="1488"/>
      <c r="B62" s="833"/>
      <c r="C62" s="78"/>
      <c r="D62" s="79"/>
      <c r="E62" s="90" t="s">
        <v>11046</v>
      </c>
      <c r="F62" s="198">
        <v>148.49</v>
      </c>
      <c r="G62" s="1517"/>
      <c r="H62" s="1499"/>
    </row>
    <row r="63" spans="1:8" ht="15.6">
      <c r="A63" s="1488"/>
      <c r="B63" s="833"/>
      <c r="C63" s="286"/>
      <c r="D63" s="79"/>
      <c r="E63" s="83"/>
      <c r="F63" s="49">
        <f>SUM(F61:F62)</f>
        <v>155.69</v>
      </c>
      <c r="G63" s="1517"/>
      <c r="H63" s="1499"/>
    </row>
    <row r="64" spans="1:8" ht="15.6">
      <c r="A64" s="1488"/>
      <c r="B64" s="833"/>
      <c r="C64" s="286"/>
      <c r="D64" s="79"/>
      <c r="E64" s="83"/>
      <c r="F64" s="49"/>
      <c r="G64" s="1517"/>
      <c r="H64" s="1499"/>
    </row>
    <row r="65" spans="1:8">
      <c r="A65" s="34">
        <f>MAX(A$1:A64)+1</f>
        <v>8</v>
      </c>
      <c r="B65" s="833"/>
      <c r="C65" s="36" t="s">
        <v>776</v>
      </c>
      <c r="D65" s="37"/>
      <c r="E65" s="38" t="s">
        <v>777</v>
      </c>
      <c r="F65" s="1214"/>
      <c r="G65" s="1534" t="s">
        <v>19</v>
      </c>
      <c r="H65" s="1498">
        <v>26.879999999999995</v>
      </c>
    </row>
    <row r="66" spans="1:8">
      <c r="A66" s="1488"/>
      <c r="B66" s="833"/>
      <c r="C66" s="78"/>
      <c r="D66" s="79" t="s">
        <v>778</v>
      </c>
      <c r="E66" s="83" t="s">
        <v>779</v>
      </c>
      <c r="F66" s="1038"/>
      <c r="G66" s="1517" t="s">
        <v>19</v>
      </c>
      <c r="H66" s="1519">
        <v>26.879999999999995</v>
      </c>
    </row>
    <row r="67" spans="1:8">
      <c r="A67" s="1488"/>
      <c r="B67" s="833"/>
      <c r="C67" s="78"/>
      <c r="D67" s="79"/>
      <c r="E67" s="77" t="s">
        <v>10697</v>
      </c>
      <c r="F67" s="49"/>
      <c r="G67" s="1517"/>
      <c r="H67" s="1519"/>
    </row>
    <row r="68" spans="1:8">
      <c r="A68" s="1488"/>
      <c r="B68" s="833"/>
      <c r="C68" s="78"/>
      <c r="D68" s="79"/>
      <c r="E68" s="77" t="s">
        <v>11047</v>
      </c>
      <c r="F68" s="49"/>
      <c r="G68" s="1517"/>
      <c r="H68" s="1519"/>
    </row>
    <row r="69" spans="1:8">
      <c r="A69" s="1488"/>
      <c r="B69" s="833"/>
      <c r="C69" s="78"/>
      <c r="D69" s="79"/>
      <c r="E69" s="77" t="s">
        <v>11143</v>
      </c>
      <c r="F69" s="197">
        <f>0.35*0.8*48*2</f>
        <v>26.879999999999995</v>
      </c>
      <c r="G69" s="1517"/>
      <c r="H69" s="1519"/>
    </row>
    <row r="70" spans="1:8">
      <c r="A70" s="1488"/>
      <c r="B70" s="833"/>
      <c r="C70" s="78"/>
      <c r="D70" s="79"/>
      <c r="E70" s="83"/>
      <c r="F70" s="197"/>
      <c r="G70" s="1517"/>
      <c r="H70" s="1519"/>
    </row>
    <row r="71" spans="1:8">
      <c r="A71" s="34">
        <f>MAX(A$1:A70)+1</f>
        <v>9</v>
      </c>
      <c r="B71" s="833"/>
      <c r="C71" s="36" t="s">
        <v>131</v>
      </c>
      <c r="D71" s="37"/>
      <c r="E71" s="38" t="s">
        <v>132</v>
      </c>
      <c r="F71" s="1214"/>
      <c r="G71" s="1534" t="s">
        <v>19</v>
      </c>
      <c r="H71" s="1541">
        <v>106.95</v>
      </c>
    </row>
    <row r="72" spans="1:8">
      <c r="A72" s="1488"/>
      <c r="B72" s="833"/>
      <c r="C72" s="78"/>
      <c r="D72" s="79" t="s">
        <v>133</v>
      </c>
      <c r="E72" s="83" t="s">
        <v>134</v>
      </c>
      <c r="F72" s="1038"/>
      <c r="G72" s="1517" t="s">
        <v>19</v>
      </c>
      <c r="H72" s="1519">
        <v>106.95</v>
      </c>
    </row>
    <row r="73" spans="1:8">
      <c r="A73" s="1488"/>
      <c r="B73" s="833"/>
      <c r="C73" s="78"/>
      <c r="D73" s="79"/>
      <c r="E73" s="636" t="s">
        <v>10944</v>
      </c>
      <c r="F73" s="49"/>
      <c r="G73" s="1517"/>
      <c r="H73" s="1519"/>
    </row>
    <row r="74" spans="1:8">
      <c r="A74" s="1488"/>
      <c r="B74" s="833"/>
      <c r="C74" s="78"/>
      <c r="D74" s="79"/>
      <c r="E74" s="512" t="s">
        <v>11144</v>
      </c>
      <c r="F74" s="49">
        <v>73.2</v>
      </c>
      <c r="G74" s="1517"/>
      <c r="H74" s="1519"/>
    </row>
    <row r="75" spans="1:8">
      <c r="A75" s="1488"/>
      <c r="B75" s="833"/>
      <c r="C75" s="78"/>
      <c r="D75" s="79"/>
      <c r="E75" s="512"/>
      <c r="F75" s="49"/>
      <c r="G75" s="1517"/>
      <c r="H75" s="1519"/>
    </row>
    <row r="76" spans="1:8">
      <c r="A76" s="1488"/>
      <c r="B76" s="833"/>
      <c r="C76" s="78"/>
      <c r="D76" s="79"/>
      <c r="E76" s="512" t="s">
        <v>11145</v>
      </c>
      <c r="F76" s="197">
        <f>18.75+15</f>
        <v>33.75</v>
      </c>
      <c r="G76" s="1517"/>
      <c r="H76" s="1519"/>
    </row>
    <row r="77" spans="1:8">
      <c r="A77" s="1488"/>
      <c r="B77" s="833"/>
      <c r="C77" s="78"/>
      <c r="D77" s="79"/>
      <c r="E77" s="1509" t="s">
        <v>101</v>
      </c>
      <c r="F77" s="1542">
        <f>SUM(F74,F76)</f>
        <v>106.95</v>
      </c>
      <c r="G77" s="1517"/>
      <c r="H77" s="1519"/>
    </row>
    <row r="78" spans="1:8">
      <c r="A78" s="1488"/>
      <c r="B78" s="833"/>
      <c r="C78" s="78"/>
      <c r="D78" s="79"/>
      <c r="E78" s="83"/>
      <c r="F78" s="197"/>
      <c r="G78" s="1517"/>
      <c r="H78" s="1519"/>
    </row>
    <row r="79" spans="1:8">
      <c r="A79" s="34">
        <f>MAX(A$1:A78)+1</f>
        <v>10</v>
      </c>
      <c r="B79" s="833"/>
      <c r="C79" s="1570" t="s">
        <v>201</v>
      </c>
      <c r="D79" s="1571"/>
      <c r="E79" s="1572" t="s">
        <v>202</v>
      </c>
      <c r="F79" s="1573"/>
      <c r="G79" s="1574" t="s">
        <v>19</v>
      </c>
      <c r="H79" s="1575">
        <v>109.37</v>
      </c>
    </row>
    <row r="80" spans="1:8">
      <c r="A80" s="1488"/>
      <c r="B80" s="833"/>
      <c r="C80" s="1576"/>
      <c r="D80" s="1577" t="s">
        <v>203</v>
      </c>
      <c r="E80" s="1578" t="s">
        <v>204</v>
      </c>
      <c r="F80" s="1579"/>
      <c r="G80" s="1580" t="s">
        <v>19</v>
      </c>
      <c r="H80" s="1581">
        <v>109.37</v>
      </c>
    </row>
    <row r="81" spans="1:8">
      <c r="A81" s="1488"/>
      <c r="B81" s="833"/>
      <c r="C81" s="1576"/>
      <c r="D81" s="1577"/>
      <c r="E81" s="1582" t="s">
        <v>10953</v>
      </c>
      <c r="F81" s="1583"/>
      <c r="G81" s="1580"/>
      <c r="H81" s="1581"/>
    </row>
    <row r="82" spans="1:8">
      <c r="A82" s="1488"/>
      <c r="B82" s="833"/>
      <c r="C82" s="1576"/>
      <c r="D82" s="1577"/>
      <c r="E82" s="1584" t="s">
        <v>11146</v>
      </c>
      <c r="F82" s="1583">
        <f>(1.2*1.2*1)*5</f>
        <v>7.1999999999999993</v>
      </c>
      <c r="G82" s="1580"/>
      <c r="H82" s="1581"/>
    </row>
    <row r="83" spans="1:8">
      <c r="A83" s="1488"/>
      <c r="B83" s="833"/>
      <c r="C83" s="1576"/>
      <c r="D83" s="1577"/>
      <c r="E83" s="512" t="s">
        <v>11144</v>
      </c>
      <c r="F83" s="49">
        <v>75.290000000000006</v>
      </c>
      <c r="G83" s="1580"/>
      <c r="H83" s="1581"/>
    </row>
    <row r="84" spans="1:8">
      <c r="A84" s="1488"/>
      <c r="B84" s="833"/>
      <c r="C84" s="1576"/>
      <c r="D84" s="1577"/>
      <c r="E84" s="512" t="s">
        <v>11147</v>
      </c>
      <c r="F84" s="81">
        <f>0.35*0.8*48*2</f>
        <v>26.879999999999995</v>
      </c>
      <c r="G84" s="1580"/>
      <c r="H84" s="1581"/>
    </row>
    <row r="85" spans="1:8">
      <c r="A85" s="1488"/>
      <c r="B85" s="833"/>
      <c r="C85" s="1576"/>
      <c r="D85" s="1577"/>
      <c r="E85" s="1585"/>
      <c r="F85" s="1583">
        <f>SUM(F82:F84)</f>
        <v>109.37</v>
      </c>
      <c r="G85" s="1580"/>
      <c r="H85" s="1581"/>
    </row>
    <row r="86" spans="1:8">
      <c r="A86" s="1488"/>
      <c r="B86" s="833"/>
      <c r="C86" s="1586"/>
      <c r="D86" s="1587"/>
      <c r="E86" s="1584"/>
      <c r="F86" s="1588"/>
      <c r="G86" s="1580"/>
      <c r="H86" s="1589"/>
    </row>
    <row r="87" spans="1:8">
      <c r="A87" s="34">
        <f>MAX(A$1:A86)+1</f>
        <v>11</v>
      </c>
      <c r="B87" s="1549"/>
      <c r="C87" s="36" t="s">
        <v>136</v>
      </c>
      <c r="D87" s="37"/>
      <c r="E87" s="38" t="s">
        <v>826</v>
      </c>
      <c r="F87" s="39"/>
      <c r="G87" s="1546" t="s">
        <v>19</v>
      </c>
      <c r="H87" s="1590">
        <v>106.95</v>
      </c>
    </row>
    <row r="88" spans="1:8" ht="26.4">
      <c r="A88" s="1488"/>
      <c r="B88" s="1549"/>
      <c r="C88" s="78"/>
      <c r="D88" s="79" t="s">
        <v>138</v>
      </c>
      <c r="E88" s="83" t="s">
        <v>218</v>
      </c>
      <c r="F88" s="73"/>
      <c r="G88" s="1545" t="s">
        <v>19</v>
      </c>
      <c r="H88" s="1589">
        <v>106.95</v>
      </c>
    </row>
    <row r="89" spans="1:8">
      <c r="A89" s="1488"/>
      <c r="B89" s="1549"/>
      <c r="C89" s="1576"/>
      <c r="D89" s="1577"/>
      <c r="E89" s="1585" t="s">
        <v>10742</v>
      </c>
      <c r="F89" s="1583"/>
      <c r="G89" s="1580"/>
      <c r="H89" s="1589"/>
    </row>
    <row r="90" spans="1:8">
      <c r="A90" s="1488"/>
      <c r="B90" s="1549"/>
      <c r="C90" s="1576"/>
      <c r="D90" s="1577"/>
      <c r="E90" s="512" t="s">
        <v>11144</v>
      </c>
      <c r="F90" s="49">
        <v>73.2</v>
      </c>
      <c r="G90" s="1580"/>
      <c r="H90" s="1589"/>
    </row>
    <row r="91" spans="1:8">
      <c r="A91" s="1488"/>
      <c r="B91" s="1549"/>
      <c r="C91" s="1576"/>
      <c r="D91" s="1577"/>
      <c r="E91" s="512" t="s">
        <v>10741</v>
      </c>
      <c r="F91" s="81">
        <v>33.75</v>
      </c>
      <c r="G91" s="1580"/>
      <c r="H91" s="1589"/>
    </row>
    <row r="92" spans="1:8">
      <c r="A92" s="1488"/>
      <c r="B92" s="1549"/>
      <c r="C92" s="1576"/>
      <c r="D92" s="1577"/>
      <c r="E92" s="512"/>
      <c r="F92" s="49">
        <f>SUM(F90:F91)</f>
        <v>106.95</v>
      </c>
      <c r="G92" s="1580"/>
      <c r="H92" s="1589"/>
    </row>
    <row r="93" spans="1:8">
      <c r="A93" s="1488"/>
      <c r="B93" s="1549"/>
      <c r="C93" s="1576"/>
      <c r="D93" s="1577"/>
      <c r="E93" s="512"/>
      <c r="F93" s="49"/>
      <c r="G93" s="1580"/>
      <c r="H93" s="1589"/>
    </row>
    <row r="94" spans="1:8">
      <c r="A94" s="34">
        <f>MAX(A$1:A93)+1</f>
        <v>12</v>
      </c>
      <c r="B94" s="1549"/>
      <c r="C94" s="36" t="s">
        <v>211</v>
      </c>
      <c r="D94" s="78"/>
      <c r="E94" s="38" t="s">
        <v>830</v>
      </c>
      <c r="F94" s="1214"/>
      <c r="G94" s="1534" t="s">
        <v>19</v>
      </c>
      <c r="H94" s="1539">
        <v>33.75</v>
      </c>
    </row>
    <row r="95" spans="1:8" ht="26.4">
      <c r="A95" s="1488"/>
      <c r="B95" s="1549"/>
      <c r="C95" s="78"/>
      <c r="D95" s="79" t="s">
        <v>213</v>
      </c>
      <c r="E95" s="83" t="s">
        <v>831</v>
      </c>
      <c r="F95" s="1038"/>
      <c r="G95" s="1517" t="s">
        <v>19</v>
      </c>
      <c r="H95" s="1547">
        <v>33.75</v>
      </c>
    </row>
    <row r="96" spans="1:8">
      <c r="A96" s="1488"/>
      <c r="B96" s="1549"/>
      <c r="C96" s="78"/>
      <c r="D96" s="79"/>
      <c r="E96" s="512" t="s">
        <v>832</v>
      </c>
      <c r="F96" s="49">
        <v>33.75</v>
      </c>
      <c r="G96" s="1517"/>
      <c r="H96" s="1499"/>
    </row>
    <row r="97" spans="1:8">
      <c r="A97" s="1488"/>
      <c r="B97" s="1549"/>
      <c r="C97" s="78"/>
      <c r="D97" s="79"/>
      <c r="E97" s="512"/>
      <c r="F97" s="49"/>
      <c r="G97" s="1517"/>
      <c r="H97" s="1499"/>
    </row>
    <row r="98" spans="1:8">
      <c r="A98" s="34">
        <f>MAX(A$1:A97)+1</f>
        <v>13</v>
      </c>
      <c r="B98" s="1549"/>
      <c r="C98" s="36" t="s">
        <v>10743</v>
      </c>
      <c r="D98" s="37"/>
      <c r="E98" s="38" t="s">
        <v>10744</v>
      </c>
      <c r="F98" s="39"/>
      <c r="G98" s="1546" t="s">
        <v>39</v>
      </c>
      <c r="H98" s="1575">
        <v>138.9</v>
      </c>
    </row>
    <row r="99" spans="1:8" ht="26.4">
      <c r="A99" s="1488"/>
      <c r="B99" s="1549"/>
      <c r="C99" s="78"/>
      <c r="D99" s="79" t="s">
        <v>10745</v>
      </c>
      <c r="E99" s="83" t="s">
        <v>10746</v>
      </c>
      <c r="F99" s="73"/>
      <c r="G99" s="1545" t="s">
        <v>39</v>
      </c>
      <c r="H99" s="1581">
        <v>138.9</v>
      </c>
    </row>
    <row r="100" spans="1:8">
      <c r="A100" s="1488"/>
      <c r="B100" s="1549"/>
      <c r="C100" s="1576"/>
      <c r="D100" s="1577"/>
      <c r="E100" s="1585" t="s">
        <v>11148</v>
      </c>
      <c r="F100" s="1583">
        <v>138.9</v>
      </c>
      <c r="G100" s="1580"/>
      <c r="H100" s="1589"/>
    </row>
    <row r="101" spans="1:8">
      <c r="A101" s="1488"/>
      <c r="B101" s="1549"/>
      <c r="C101" s="1576"/>
      <c r="D101" s="1577"/>
      <c r="E101" s="1591"/>
      <c r="F101" s="1592"/>
      <c r="G101" s="1580"/>
      <c r="H101" s="1589"/>
    </row>
    <row r="102" spans="1:8">
      <c r="A102" s="1488"/>
      <c r="B102" s="833" t="s">
        <v>216</v>
      </c>
      <c r="C102" s="119"/>
      <c r="D102" s="120"/>
      <c r="E102" s="53" t="s">
        <v>217</v>
      </c>
      <c r="F102" s="1592"/>
      <c r="G102" s="1580"/>
      <c r="H102" s="1589"/>
    </row>
    <row r="103" spans="1:8">
      <c r="A103" s="1488"/>
      <c r="B103" s="1549"/>
      <c r="C103" s="1576"/>
      <c r="D103" s="1577"/>
      <c r="E103" s="1591"/>
      <c r="F103" s="1592"/>
      <c r="G103" s="1580"/>
      <c r="H103" s="1589"/>
    </row>
    <row r="104" spans="1:8">
      <c r="A104" s="34">
        <f>MAX(A$1:A103)+1</f>
        <v>14</v>
      </c>
      <c r="B104" s="1549"/>
      <c r="C104" s="36" t="s">
        <v>136</v>
      </c>
      <c r="D104" s="37"/>
      <c r="E104" s="38" t="s">
        <v>826</v>
      </c>
      <c r="F104" s="39"/>
      <c r="G104" s="1546" t="s">
        <v>19</v>
      </c>
      <c r="H104" s="1590">
        <v>33.75</v>
      </c>
    </row>
    <row r="105" spans="1:8" ht="26.4">
      <c r="A105" s="1488"/>
      <c r="B105" s="1549"/>
      <c r="C105" s="78"/>
      <c r="D105" s="79" t="s">
        <v>138</v>
      </c>
      <c r="E105" s="83" t="s">
        <v>218</v>
      </c>
      <c r="F105" s="73"/>
      <c r="G105" s="1545" t="s">
        <v>19</v>
      </c>
      <c r="H105" s="1589">
        <v>33.75</v>
      </c>
    </row>
    <row r="106" spans="1:8">
      <c r="A106" s="1488"/>
      <c r="B106" s="1549"/>
      <c r="C106" s="1576"/>
      <c r="D106" s="1577"/>
      <c r="E106" s="1585" t="s">
        <v>11149</v>
      </c>
      <c r="F106" s="197">
        <f>18.75+15</f>
        <v>33.75</v>
      </c>
      <c r="G106" s="1580"/>
      <c r="H106" s="1589"/>
    </row>
    <row r="107" spans="1:8">
      <c r="A107" s="1488"/>
      <c r="B107" s="1549"/>
      <c r="C107" s="1576"/>
      <c r="D107" s="1577"/>
      <c r="E107" s="1585"/>
      <c r="F107" s="1583"/>
      <c r="G107" s="1580"/>
      <c r="H107" s="1589"/>
    </row>
    <row r="108" spans="1:8">
      <c r="A108" s="34">
        <f>MAX(A$1:A107)+1</f>
        <v>15</v>
      </c>
      <c r="B108" s="1549"/>
      <c r="C108" s="1570" t="s">
        <v>211</v>
      </c>
      <c r="D108" s="1576"/>
      <c r="E108" s="1572" t="s">
        <v>830</v>
      </c>
      <c r="F108" s="1573"/>
      <c r="G108" s="1574" t="s">
        <v>19</v>
      </c>
      <c r="H108" s="1575">
        <v>33.75</v>
      </c>
    </row>
    <row r="109" spans="1:8" ht="26.4">
      <c r="A109" s="1488"/>
      <c r="B109" s="1549"/>
      <c r="C109" s="1576"/>
      <c r="D109" s="1577" t="s">
        <v>213</v>
      </c>
      <c r="E109" s="1578" t="s">
        <v>831</v>
      </c>
      <c r="F109" s="1579"/>
      <c r="G109" s="1580" t="s">
        <v>19</v>
      </c>
      <c r="H109" s="1581">
        <v>33.75</v>
      </c>
    </row>
    <row r="110" spans="1:8">
      <c r="A110" s="1488"/>
      <c r="B110" s="1549"/>
      <c r="C110" s="1576"/>
      <c r="D110" s="1577"/>
      <c r="E110" s="1585" t="s">
        <v>11149</v>
      </c>
      <c r="F110" s="197">
        <f>18.75+15</f>
        <v>33.75</v>
      </c>
      <c r="G110" s="1580"/>
      <c r="H110" s="1589"/>
    </row>
    <row r="111" spans="1:8">
      <c r="A111" s="1488"/>
      <c r="B111" s="1549"/>
      <c r="C111" s="1576"/>
      <c r="D111" s="1577"/>
      <c r="E111" s="1585"/>
      <c r="F111" s="1583"/>
      <c r="G111" s="1580"/>
      <c r="H111" s="1589"/>
    </row>
    <row r="112" spans="1:8">
      <c r="A112" s="34">
        <f>MAX(A$1:A111)+1</f>
        <v>16</v>
      </c>
      <c r="B112" s="1567"/>
      <c r="C112" s="36" t="s">
        <v>221</v>
      </c>
      <c r="D112" s="37"/>
      <c r="E112" s="38" t="s">
        <v>222</v>
      </c>
      <c r="F112" s="1214"/>
      <c r="G112" s="1534" t="s">
        <v>39</v>
      </c>
      <c r="H112" s="1498">
        <v>225</v>
      </c>
    </row>
    <row r="113" spans="1:8" ht="26.4">
      <c r="A113" s="1488"/>
      <c r="B113" s="1549"/>
      <c r="C113" s="78"/>
      <c r="D113" s="79" t="s">
        <v>223</v>
      </c>
      <c r="E113" s="83" t="s">
        <v>224</v>
      </c>
      <c r="F113" s="1038"/>
      <c r="G113" s="1517" t="s">
        <v>39</v>
      </c>
      <c r="H113" s="1499">
        <v>225</v>
      </c>
    </row>
    <row r="114" spans="1:8">
      <c r="A114" s="1488"/>
      <c r="B114" s="1549"/>
      <c r="C114" s="1576"/>
      <c r="D114" s="1577"/>
      <c r="E114" s="512" t="s">
        <v>11150</v>
      </c>
      <c r="F114" s="49">
        <f>(5*5)*5</f>
        <v>125</v>
      </c>
      <c r="G114" s="1580"/>
      <c r="H114" s="1589"/>
    </row>
    <row r="115" spans="1:8">
      <c r="A115" s="1488"/>
      <c r="B115" s="1549"/>
      <c r="C115" s="1576"/>
      <c r="D115" s="1577"/>
      <c r="E115" s="512" t="s">
        <v>11151</v>
      </c>
      <c r="F115" s="81">
        <f>(5*5)*4</f>
        <v>100</v>
      </c>
      <c r="G115" s="1580"/>
      <c r="H115" s="1589"/>
    </row>
    <row r="116" spans="1:8">
      <c r="A116" s="1488"/>
      <c r="B116" s="1549"/>
      <c r="C116" s="1576"/>
      <c r="D116" s="1577"/>
      <c r="E116" s="512"/>
      <c r="F116" s="49">
        <f>SUM(F114:F115)</f>
        <v>225</v>
      </c>
      <c r="G116" s="1580"/>
      <c r="H116" s="1589"/>
    </row>
    <row r="117" spans="1:8">
      <c r="A117" s="1488"/>
      <c r="B117" s="1549"/>
      <c r="C117" s="78"/>
      <c r="D117" s="79"/>
      <c r="E117" s="77"/>
      <c r="F117" s="49"/>
      <c r="G117" s="1517"/>
      <c r="H117" s="1499"/>
    </row>
    <row r="118" spans="1:8" ht="26.4">
      <c r="A118" s="34">
        <f>MAX(A$1:A117)+1</f>
        <v>17</v>
      </c>
      <c r="B118" s="1549"/>
      <c r="C118" s="1570" t="s">
        <v>598</v>
      </c>
      <c r="D118" s="1571"/>
      <c r="E118" s="1572" t="s">
        <v>599</v>
      </c>
      <c r="F118" s="1573"/>
      <c r="G118" s="1574" t="s">
        <v>39</v>
      </c>
      <c r="H118" s="1590">
        <v>225</v>
      </c>
    </row>
    <row r="119" spans="1:8" ht="26.4">
      <c r="A119" s="1488"/>
      <c r="B119" s="1549"/>
      <c r="C119" s="1576"/>
      <c r="D119" s="1577" t="s">
        <v>600</v>
      </c>
      <c r="E119" s="1578" t="s">
        <v>601</v>
      </c>
      <c r="F119" s="1579"/>
      <c r="G119" s="1580" t="s">
        <v>39</v>
      </c>
      <c r="H119" s="1589">
        <v>225</v>
      </c>
    </row>
    <row r="120" spans="1:8">
      <c r="A120" s="1488"/>
      <c r="B120" s="1549"/>
      <c r="C120" s="1576"/>
      <c r="D120" s="1577"/>
      <c r="E120" s="1584" t="s">
        <v>10761</v>
      </c>
      <c r="F120" s="1583">
        <v>225</v>
      </c>
      <c r="G120" s="1580"/>
      <c r="H120" s="1589"/>
    </row>
    <row r="121" spans="1:8">
      <c r="A121" s="1488"/>
      <c r="B121" s="1549"/>
      <c r="C121" s="78"/>
      <c r="D121" s="79"/>
      <c r="E121" s="512"/>
      <c r="F121" s="49"/>
      <c r="G121" s="1517"/>
      <c r="H121" s="1499"/>
    </row>
    <row r="122" spans="1:8" ht="26.4">
      <c r="A122" s="34">
        <f>MAX(A$1:A121)+1</f>
        <v>18</v>
      </c>
      <c r="B122" s="1549"/>
      <c r="C122" s="36" t="s">
        <v>230</v>
      </c>
      <c r="D122" s="37"/>
      <c r="E122" s="38" t="s">
        <v>231</v>
      </c>
      <c r="F122" s="39"/>
      <c r="G122" s="1534" t="s">
        <v>39</v>
      </c>
      <c r="H122" s="1590">
        <v>225</v>
      </c>
    </row>
    <row r="123" spans="1:8" ht="26.4">
      <c r="A123" s="210"/>
      <c r="B123" s="1593"/>
      <c r="C123" s="78"/>
      <c r="D123" s="79" t="s">
        <v>232</v>
      </c>
      <c r="E123" s="83" t="s">
        <v>233</v>
      </c>
      <c r="F123" s="73"/>
      <c r="G123" s="1517" t="s">
        <v>39</v>
      </c>
      <c r="H123" s="1589">
        <v>225</v>
      </c>
    </row>
    <row r="124" spans="1:8">
      <c r="A124" s="210"/>
      <c r="B124" s="1593"/>
      <c r="C124" s="1576"/>
      <c r="D124" s="1577"/>
      <c r="E124" s="1584" t="s">
        <v>234</v>
      </c>
      <c r="F124" s="1583">
        <v>225</v>
      </c>
      <c r="G124" s="1580"/>
      <c r="H124" s="1589"/>
    </row>
    <row r="125" spans="1:8">
      <c r="A125" s="1488"/>
      <c r="B125" s="1549"/>
      <c r="C125" s="78"/>
      <c r="D125" s="79"/>
      <c r="E125" s="1548"/>
      <c r="F125" s="1512"/>
      <c r="G125" s="1517"/>
      <c r="H125" s="1499"/>
    </row>
    <row r="126" spans="1:8">
      <c r="A126" s="1488"/>
      <c r="B126" s="833" t="s">
        <v>1831</v>
      </c>
      <c r="C126" s="35"/>
      <c r="D126" s="120"/>
      <c r="E126" s="53" t="s">
        <v>1832</v>
      </c>
      <c r="F126" s="1512"/>
      <c r="G126" s="1534"/>
      <c r="H126" s="1519"/>
    </row>
    <row r="127" spans="1:8">
      <c r="A127" s="1488"/>
      <c r="B127" s="1549"/>
      <c r="C127" s="36"/>
      <c r="D127" s="37"/>
      <c r="E127" s="1548"/>
      <c r="F127" s="1512"/>
      <c r="G127" s="1534"/>
      <c r="H127" s="1519"/>
    </row>
    <row r="128" spans="1:8">
      <c r="A128" s="34">
        <f>MAX(A$1:A127)+1</f>
        <v>19</v>
      </c>
      <c r="B128" s="1567"/>
      <c r="C128" s="36" t="s">
        <v>1843</v>
      </c>
      <c r="D128" s="37"/>
      <c r="E128" s="38" t="s">
        <v>1844</v>
      </c>
      <c r="F128" s="1214"/>
      <c r="G128" s="1534" t="s">
        <v>19</v>
      </c>
      <c r="H128" s="1541">
        <v>76.209999999999994</v>
      </c>
    </row>
    <row r="129" spans="1:8">
      <c r="A129" s="1488"/>
      <c r="B129" s="1549"/>
      <c r="C129" s="78"/>
      <c r="D129" s="361" t="s">
        <v>5102</v>
      </c>
      <c r="E129" s="370" t="s">
        <v>5103</v>
      </c>
      <c r="F129" s="363"/>
      <c r="G129" s="1594" t="s">
        <v>19</v>
      </c>
      <c r="H129" s="1519">
        <v>69.599999999999994</v>
      </c>
    </row>
    <row r="130" spans="1:8">
      <c r="A130" s="1488"/>
      <c r="B130" s="1549"/>
      <c r="C130" s="78"/>
      <c r="D130" s="361"/>
      <c r="E130" s="132" t="s">
        <v>11144</v>
      </c>
      <c r="F130" s="659">
        <v>69.599999999999994</v>
      </c>
      <c r="G130" s="1594"/>
      <c r="H130" s="1519"/>
    </row>
    <row r="131" spans="1:8">
      <c r="A131" s="1488"/>
      <c r="B131" s="1549"/>
      <c r="C131" s="78"/>
      <c r="D131" s="361" t="s">
        <v>11065</v>
      </c>
      <c r="E131" s="937" t="s">
        <v>11066</v>
      </c>
      <c r="F131" s="1001"/>
      <c r="G131" s="1594" t="s">
        <v>19</v>
      </c>
      <c r="H131" s="1519">
        <v>6.61</v>
      </c>
    </row>
    <row r="132" spans="1:8">
      <c r="A132" s="1488"/>
      <c r="B132" s="1549"/>
      <c r="C132" s="78"/>
      <c r="D132" s="361"/>
      <c r="E132" s="132" t="s">
        <v>11152</v>
      </c>
      <c r="F132" s="659">
        <v>6.61</v>
      </c>
      <c r="G132" s="1594"/>
      <c r="H132" s="1519"/>
    </row>
    <row r="133" spans="1:8">
      <c r="A133" s="1488"/>
      <c r="B133" s="1549"/>
      <c r="C133" s="78"/>
      <c r="D133" s="79"/>
      <c r="E133" s="77"/>
      <c r="F133" s="49"/>
      <c r="G133" s="1517"/>
      <c r="H133" s="1519"/>
    </row>
    <row r="134" spans="1:8">
      <c r="A134" s="34">
        <f>MAX(A$1:A133)+1</f>
        <v>20</v>
      </c>
      <c r="B134" s="1549"/>
      <c r="C134" s="36" t="s">
        <v>11068</v>
      </c>
      <c r="D134" s="37"/>
      <c r="E134" s="38" t="s">
        <v>11069</v>
      </c>
      <c r="F134" s="39"/>
      <c r="G134" s="1534" t="s">
        <v>39</v>
      </c>
      <c r="H134" s="1541">
        <v>39.6</v>
      </c>
    </row>
    <row r="135" spans="1:8">
      <c r="A135" s="1488"/>
      <c r="B135" s="1549"/>
      <c r="C135" s="78"/>
      <c r="D135" s="79" t="s">
        <v>11070</v>
      </c>
      <c r="E135" s="83" t="s">
        <v>11071</v>
      </c>
      <c r="F135" s="73"/>
      <c r="G135" s="1517" t="s">
        <v>39</v>
      </c>
      <c r="H135" s="1519">
        <v>39.6</v>
      </c>
    </row>
    <row r="136" spans="1:8">
      <c r="A136" s="1488"/>
      <c r="B136" s="1549"/>
      <c r="C136" s="78"/>
      <c r="D136" s="79"/>
      <c r="E136" s="132" t="s">
        <v>11144</v>
      </c>
      <c r="F136" s="748">
        <v>39.6</v>
      </c>
      <c r="G136" s="1517"/>
      <c r="H136" s="1519"/>
    </row>
    <row r="137" spans="1:8">
      <c r="A137" s="1488"/>
      <c r="B137" s="1549"/>
      <c r="C137" s="78"/>
      <c r="D137" s="79"/>
      <c r="E137" s="83"/>
      <c r="F137" s="1038"/>
      <c r="G137" s="1517"/>
      <c r="H137" s="1519"/>
    </row>
    <row r="138" spans="1:8">
      <c r="A138" s="1488"/>
      <c r="B138" s="833" t="s">
        <v>10809</v>
      </c>
      <c r="C138" s="35"/>
      <c r="D138" s="120"/>
      <c r="E138" s="53" t="s">
        <v>10810</v>
      </c>
      <c r="F138" s="1038"/>
      <c r="G138" s="1517"/>
      <c r="H138" s="1519"/>
    </row>
    <row r="139" spans="1:8">
      <c r="A139" s="1488"/>
      <c r="B139" s="1549"/>
      <c r="C139" s="78"/>
      <c r="D139" s="79"/>
      <c r="E139" s="83"/>
      <c r="F139" s="1038"/>
      <c r="G139" s="1517"/>
      <c r="H139" s="1519"/>
    </row>
    <row r="140" spans="1:8" ht="26.4">
      <c r="A140" s="34">
        <f>MAX(A$1:A139)+1</f>
        <v>21</v>
      </c>
      <c r="B140" s="1567"/>
      <c r="C140" s="373">
        <v>91220301</v>
      </c>
      <c r="D140" s="374"/>
      <c r="E140" s="38" t="s">
        <v>5875</v>
      </c>
      <c r="F140" s="1214"/>
      <c r="G140" s="1534" t="s">
        <v>68</v>
      </c>
      <c r="H140" s="1541">
        <v>6</v>
      </c>
    </row>
    <row r="141" spans="1:8" ht="26.4">
      <c r="A141" s="1488"/>
      <c r="B141" s="1549"/>
      <c r="C141" s="376"/>
      <c r="D141" s="377">
        <v>9122030103</v>
      </c>
      <c r="E141" s="83" t="s">
        <v>10813</v>
      </c>
      <c r="F141" s="1038"/>
      <c r="G141" s="1517" t="s">
        <v>68</v>
      </c>
      <c r="H141" s="1519">
        <v>6</v>
      </c>
    </row>
    <row r="142" spans="1:8">
      <c r="A142" s="1488"/>
      <c r="B142" s="1549"/>
      <c r="C142" s="78"/>
      <c r="D142" s="79"/>
      <c r="E142" s="77" t="s">
        <v>10814</v>
      </c>
      <c r="F142" s="49">
        <v>6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 ht="26.4">
      <c r="A144" s="34">
        <f>MAX(A$1:A143)+1</f>
        <v>22</v>
      </c>
      <c r="B144" s="1567"/>
      <c r="C144" s="373">
        <v>91220702</v>
      </c>
      <c r="D144" s="374"/>
      <c r="E144" s="38" t="s">
        <v>10816</v>
      </c>
      <c r="F144" s="1214"/>
      <c r="G144" s="1534" t="s">
        <v>64</v>
      </c>
      <c r="H144" s="1541">
        <v>52</v>
      </c>
    </row>
    <row r="145" spans="1:8" ht="26.4">
      <c r="A145" s="1488"/>
      <c r="B145" s="1549"/>
      <c r="C145" s="376"/>
      <c r="D145" s="377">
        <v>9122070201</v>
      </c>
      <c r="E145" s="83" t="s">
        <v>10817</v>
      </c>
      <c r="F145" s="1038"/>
      <c r="G145" s="1517" t="s">
        <v>64</v>
      </c>
      <c r="H145" s="1519">
        <v>52</v>
      </c>
    </row>
    <row r="146" spans="1:8">
      <c r="A146" s="1488"/>
      <c r="B146" s="1549"/>
      <c r="C146" s="78"/>
      <c r="D146" s="79"/>
      <c r="E146" s="77" t="s">
        <v>10818</v>
      </c>
      <c r="F146" s="49">
        <v>40</v>
      </c>
      <c r="G146" s="1517"/>
      <c r="H146" s="1519"/>
    </row>
    <row r="147" spans="1:8">
      <c r="A147" s="1488"/>
      <c r="B147" s="1549"/>
      <c r="C147" s="78"/>
      <c r="D147" s="79"/>
      <c r="E147" s="77" t="s">
        <v>10819</v>
      </c>
      <c r="F147" s="81">
        <v>12</v>
      </c>
      <c r="G147" s="1517"/>
      <c r="H147" s="1519"/>
    </row>
    <row r="148" spans="1:8">
      <c r="A148" s="1488"/>
      <c r="B148" s="1549"/>
      <c r="C148" s="78"/>
      <c r="D148" s="79"/>
      <c r="E148" s="77"/>
      <c r="F148" s="49">
        <f>SUM(F146:F147)</f>
        <v>52</v>
      </c>
      <c r="G148" s="1517"/>
      <c r="H148" s="1519"/>
    </row>
    <row r="149" spans="1:8">
      <c r="A149" s="1488"/>
      <c r="B149" s="1567"/>
      <c r="C149" s="373"/>
      <c r="D149" s="374"/>
      <c r="E149" s="38"/>
      <c r="F149" s="1214"/>
      <c r="G149" s="1534"/>
      <c r="H149" s="1519"/>
    </row>
    <row r="150" spans="1:8">
      <c r="A150" s="34">
        <f>MAX(A$1:A149)+1</f>
        <v>23</v>
      </c>
      <c r="B150" s="1567"/>
      <c r="C150" s="373">
        <v>91221001</v>
      </c>
      <c r="D150" s="374"/>
      <c r="E150" s="38" t="s">
        <v>10600</v>
      </c>
      <c r="F150" s="1214"/>
      <c r="G150" s="1534" t="s">
        <v>68</v>
      </c>
      <c r="H150" s="1541">
        <v>96</v>
      </c>
    </row>
    <row r="151" spans="1:8">
      <c r="A151" s="1488"/>
      <c r="B151" s="1549"/>
      <c r="C151" s="376"/>
      <c r="D151" s="377">
        <v>9122100101</v>
      </c>
      <c r="E151" s="83" t="s">
        <v>10820</v>
      </c>
      <c r="F151" s="1038"/>
      <c r="G151" s="1517" t="s">
        <v>64</v>
      </c>
      <c r="H151" s="1519">
        <v>12</v>
      </c>
    </row>
    <row r="152" spans="1:8">
      <c r="A152" s="1488"/>
      <c r="B152" s="1549"/>
      <c r="C152" s="376"/>
      <c r="D152" s="377"/>
      <c r="E152" s="77" t="s">
        <v>10821</v>
      </c>
      <c r="F152" s="49">
        <v>12</v>
      </c>
      <c r="G152" s="1517"/>
      <c r="H152" s="1519"/>
    </row>
    <row r="153" spans="1:8">
      <c r="A153" s="1488"/>
      <c r="B153" s="1549"/>
      <c r="C153" s="376"/>
      <c r="D153" s="377">
        <v>9122100103</v>
      </c>
      <c r="E153" s="83" t="s">
        <v>10601</v>
      </c>
      <c r="F153" s="1038"/>
      <c r="G153" s="1517" t="s">
        <v>68</v>
      </c>
      <c r="H153" s="1519">
        <v>96</v>
      </c>
    </row>
    <row r="154" spans="1:8">
      <c r="A154" s="1488"/>
      <c r="B154" s="1567"/>
      <c r="C154" s="373"/>
      <c r="D154" s="374"/>
      <c r="E154" s="77" t="s">
        <v>11153</v>
      </c>
      <c r="F154" s="49">
        <f>48*2</f>
        <v>96</v>
      </c>
      <c r="G154" s="1534"/>
      <c r="H154" s="1519"/>
    </row>
    <row r="155" spans="1:8">
      <c r="A155" s="1488"/>
      <c r="B155" s="1549"/>
      <c r="C155" s="376"/>
      <c r="D155" s="377"/>
      <c r="E155" s="83"/>
      <c r="F155" s="1038"/>
      <c r="G155" s="1517"/>
      <c r="H155" s="1519"/>
    </row>
    <row r="156" spans="1:8" ht="26.4">
      <c r="A156" s="34">
        <f>MAX(A$1:A155)+1</f>
        <v>24</v>
      </c>
      <c r="B156" s="1567"/>
      <c r="C156" s="373">
        <v>91221201</v>
      </c>
      <c r="D156" s="374"/>
      <c r="E156" s="38" t="s">
        <v>10823</v>
      </c>
      <c r="F156" s="1214"/>
      <c r="G156" s="1534" t="s">
        <v>68</v>
      </c>
      <c r="H156" s="1541">
        <v>6</v>
      </c>
    </row>
    <row r="157" spans="1:8" ht="26.4">
      <c r="A157" s="1488"/>
      <c r="B157" s="1549"/>
      <c r="C157" s="376"/>
      <c r="D157" s="377">
        <v>9122120101</v>
      </c>
      <c r="E157" s="83" t="s">
        <v>10824</v>
      </c>
      <c r="F157" s="1038"/>
      <c r="G157" s="1517" t="s">
        <v>68</v>
      </c>
      <c r="H157" s="1519">
        <v>6</v>
      </c>
    </row>
    <row r="158" spans="1:8">
      <c r="A158" s="1488"/>
      <c r="B158" s="1567"/>
      <c r="C158" s="373"/>
      <c r="D158" s="374"/>
      <c r="E158" s="77" t="s">
        <v>10987</v>
      </c>
      <c r="F158" s="49">
        <v>6</v>
      </c>
      <c r="G158" s="1534"/>
      <c r="H158" s="1519"/>
    </row>
    <row r="159" spans="1:8">
      <c r="A159" s="1488"/>
      <c r="B159" s="1549"/>
      <c r="C159" s="376"/>
      <c r="D159" s="377"/>
      <c r="E159" s="83"/>
      <c r="F159" s="1038"/>
      <c r="G159" s="1517"/>
      <c r="H159" s="1519"/>
    </row>
    <row r="160" spans="1:8" ht="26.4">
      <c r="A160" s="34">
        <f>MAX(A$1:A159)+1</f>
        <v>25</v>
      </c>
      <c r="B160" s="1567"/>
      <c r="C160" s="373">
        <v>91221401</v>
      </c>
      <c r="D160" s="374"/>
      <c r="E160" s="38" t="s">
        <v>10826</v>
      </c>
      <c r="F160" s="1214"/>
      <c r="G160" s="1534" t="s">
        <v>64</v>
      </c>
      <c r="H160" s="1541">
        <v>2</v>
      </c>
    </row>
    <row r="161" spans="1:8" ht="26.4">
      <c r="A161" s="1488"/>
      <c r="B161" s="1549"/>
      <c r="C161" s="1516"/>
      <c r="D161" s="377">
        <v>9122140101</v>
      </c>
      <c r="E161" s="83" t="s">
        <v>10827</v>
      </c>
      <c r="F161" s="1038"/>
      <c r="G161" s="1517" t="s">
        <v>64</v>
      </c>
      <c r="H161" s="1519">
        <v>2</v>
      </c>
    </row>
    <row r="162" spans="1:8">
      <c r="A162" s="1488"/>
      <c r="B162" s="1595"/>
      <c r="C162" s="356"/>
      <c r="D162" s="1518"/>
      <c r="E162" s="1215" t="s">
        <v>11154</v>
      </c>
      <c r="F162" s="512">
        <v>2</v>
      </c>
      <c r="G162" s="1245"/>
      <c r="H162" s="1519"/>
    </row>
    <row r="163" spans="1:8">
      <c r="A163" s="1488"/>
      <c r="B163" s="1549"/>
      <c r="C163" s="78"/>
      <c r="D163" s="79"/>
      <c r="E163" s="83"/>
      <c r="F163" s="1038"/>
      <c r="G163" s="1517"/>
      <c r="H163" s="1519"/>
    </row>
    <row r="164" spans="1:8">
      <c r="A164" s="1488"/>
      <c r="B164" s="833" t="s">
        <v>10612</v>
      </c>
      <c r="C164" s="35"/>
      <c r="D164" s="120"/>
      <c r="E164" s="53" t="s">
        <v>10613</v>
      </c>
      <c r="F164" s="1038"/>
      <c r="G164" s="1517"/>
      <c r="H164" s="1519"/>
    </row>
    <row r="165" spans="1:8">
      <c r="A165" s="1488"/>
      <c r="B165" s="1549"/>
      <c r="C165" s="78"/>
      <c r="D165" s="79"/>
      <c r="E165" s="83"/>
      <c r="F165" s="1038"/>
      <c r="G165" s="1517"/>
      <c r="H165" s="1519"/>
    </row>
    <row r="166" spans="1:8" ht="26.4">
      <c r="A166" s="34">
        <f>MAX(A$1:A165)+1</f>
        <v>26</v>
      </c>
      <c r="B166" s="1549"/>
      <c r="C166" s="373">
        <v>91050104</v>
      </c>
      <c r="D166" s="374"/>
      <c r="E166" s="38" t="s">
        <v>11079</v>
      </c>
      <c r="F166" s="39"/>
      <c r="G166" s="1534" t="s">
        <v>64</v>
      </c>
      <c r="H166" s="1541">
        <v>4</v>
      </c>
    </row>
    <row r="167" spans="1:8" ht="26.4">
      <c r="A167" s="1488"/>
      <c r="B167" s="1549"/>
      <c r="C167" s="376"/>
      <c r="D167" s="377">
        <v>9105010401</v>
      </c>
      <c r="E167" s="83" t="s">
        <v>11080</v>
      </c>
      <c r="F167" s="73"/>
      <c r="G167" s="1517" t="s">
        <v>64</v>
      </c>
      <c r="H167" s="1519">
        <v>4</v>
      </c>
    </row>
    <row r="168" spans="1:8">
      <c r="A168" s="1488"/>
      <c r="B168" s="1549"/>
      <c r="C168" s="376"/>
      <c r="D168" s="377"/>
      <c r="E168" s="77" t="s">
        <v>11155</v>
      </c>
      <c r="F168" s="49">
        <v>2</v>
      </c>
      <c r="G168" s="1517"/>
      <c r="H168" s="1519"/>
    </row>
    <row r="169" spans="1:8">
      <c r="A169" s="1488"/>
      <c r="B169" s="1549"/>
      <c r="C169" s="376"/>
      <c r="D169" s="377"/>
      <c r="E169" s="77" t="s">
        <v>11156</v>
      </c>
      <c r="F169" s="49">
        <v>1</v>
      </c>
      <c r="G169" s="1517"/>
      <c r="H169" s="1519"/>
    </row>
    <row r="170" spans="1:8">
      <c r="A170" s="1488"/>
      <c r="B170" s="1549"/>
      <c r="C170" s="376"/>
      <c r="D170" s="377"/>
      <c r="E170" s="77" t="s">
        <v>11157</v>
      </c>
      <c r="F170" s="81">
        <v>1</v>
      </c>
      <c r="G170" s="1517"/>
      <c r="H170" s="1519"/>
    </row>
    <row r="171" spans="1:8">
      <c r="A171" s="1488"/>
      <c r="B171" s="1549"/>
      <c r="C171" s="376"/>
      <c r="D171" s="377"/>
      <c r="E171" s="77"/>
      <c r="F171" s="49">
        <f>SUM(F168:F170)</f>
        <v>4</v>
      </c>
      <c r="G171" s="1517"/>
      <c r="H171" s="1519"/>
    </row>
    <row r="172" spans="1:8">
      <c r="A172" s="1488"/>
      <c r="B172" s="1549"/>
      <c r="C172" s="376"/>
      <c r="D172" s="377"/>
      <c r="E172" s="77"/>
      <c r="F172" s="49"/>
      <c r="G172" s="1517"/>
      <c r="H172" s="1519"/>
    </row>
    <row r="173" spans="1:8">
      <c r="A173" s="34">
        <f>MAX(A$1:A172)+1</f>
        <v>27</v>
      </c>
      <c r="B173" s="1596"/>
      <c r="C173" s="373">
        <v>91050301</v>
      </c>
      <c r="D173" s="374"/>
      <c r="E173" s="38" t="s">
        <v>10838</v>
      </c>
      <c r="F173" s="1214"/>
      <c r="G173" s="1534" t="s">
        <v>68</v>
      </c>
      <c r="H173" s="899">
        <v>1212</v>
      </c>
    </row>
    <row r="174" spans="1:8">
      <c r="A174" s="1488"/>
      <c r="B174" s="1596"/>
      <c r="C174" s="373"/>
      <c r="D174" s="377">
        <v>9105030101</v>
      </c>
      <c r="E174" s="83" t="s">
        <v>10839</v>
      </c>
      <c r="F174" s="73"/>
      <c r="G174" s="74" t="s">
        <v>68</v>
      </c>
      <c r="H174" s="1519">
        <v>273</v>
      </c>
    </row>
    <row r="175" spans="1:8">
      <c r="A175" s="1488"/>
      <c r="B175" s="1596"/>
      <c r="C175" s="373"/>
      <c r="D175" s="374"/>
      <c r="E175" s="77" t="s">
        <v>11158</v>
      </c>
      <c r="F175" s="49">
        <f>3*(42+49)</f>
        <v>273</v>
      </c>
      <c r="G175" s="1534"/>
      <c r="H175" s="1541"/>
    </row>
    <row r="176" spans="1:8">
      <c r="A176" s="1488"/>
      <c r="B176" s="1549"/>
      <c r="C176" s="78"/>
      <c r="D176" s="377">
        <v>9105030102</v>
      </c>
      <c r="E176" s="83" t="s">
        <v>11087</v>
      </c>
      <c r="F176" s="49"/>
      <c r="G176" s="1517" t="s">
        <v>68</v>
      </c>
      <c r="H176" s="1519">
        <v>939</v>
      </c>
    </row>
    <row r="177" spans="1:8">
      <c r="A177" s="1488"/>
      <c r="B177" s="1549"/>
      <c r="C177" s="78"/>
      <c r="D177" s="79"/>
      <c r="E177" s="77" t="s">
        <v>11159</v>
      </c>
      <c r="F177" s="49">
        <f>3*313</f>
        <v>939</v>
      </c>
      <c r="G177" s="1517"/>
      <c r="H177" s="1519"/>
    </row>
    <row r="178" spans="1:8">
      <c r="A178" s="1488"/>
      <c r="B178" s="1549"/>
      <c r="C178" s="78"/>
      <c r="D178" s="79"/>
      <c r="E178" s="77" t="s">
        <v>11090</v>
      </c>
      <c r="F178" s="49">
        <v>14</v>
      </c>
      <c r="G178" s="1517"/>
      <c r="H178" s="1519"/>
    </row>
    <row r="179" spans="1:8">
      <c r="A179" s="1488"/>
      <c r="B179" s="1549"/>
      <c r="C179" s="78"/>
      <c r="D179" s="79"/>
      <c r="E179" s="77" t="s">
        <v>11160</v>
      </c>
      <c r="F179" s="49">
        <v>3</v>
      </c>
      <c r="G179" s="1517"/>
      <c r="H179" s="1519"/>
    </row>
    <row r="180" spans="1:8">
      <c r="A180" s="1488"/>
      <c r="B180" s="1549"/>
      <c r="C180" s="78"/>
      <c r="D180" s="79"/>
      <c r="E180" s="83"/>
      <c r="F180" s="1038"/>
      <c r="G180" s="1517"/>
      <c r="H180" s="1519"/>
    </row>
    <row r="181" spans="1:8">
      <c r="A181" s="34">
        <f>MAX(A$1:A180)+1</f>
        <v>28</v>
      </c>
      <c r="B181" s="1596"/>
      <c r="C181" s="373">
        <v>91050401</v>
      </c>
      <c r="D181" s="374"/>
      <c r="E181" s="38" t="s">
        <v>10841</v>
      </c>
      <c r="F181" s="1214"/>
      <c r="G181" s="1534" t="s">
        <v>68</v>
      </c>
      <c r="H181" s="1541">
        <v>66</v>
      </c>
    </row>
    <row r="182" spans="1:8">
      <c r="A182" s="1488"/>
      <c r="B182" s="1597"/>
      <c r="C182" s="376"/>
      <c r="D182" s="377">
        <v>9105040102</v>
      </c>
      <c r="E182" s="83" t="s">
        <v>10842</v>
      </c>
      <c r="F182" s="1038"/>
      <c r="G182" s="1517" t="s">
        <v>68</v>
      </c>
      <c r="H182" s="1519">
        <v>66</v>
      </c>
    </row>
    <row r="183" spans="1:8">
      <c r="A183" s="1488"/>
      <c r="B183" s="1549"/>
      <c r="C183" s="78"/>
      <c r="D183" s="79"/>
      <c r="E183" s="77" t="s">
        <v>11091</v>
      </c>
      <c r="F183" s="49">
        <v>66</v>
      </c>
      <c r="G183" s="1517"/>
      <c r="H183" s="1519"/>
    </row>
    <row r="184" spans="1:8">
      <c r="A184" s="1488"/>
      <c r="B184" s="1549"/>
      <c r="C184" s="78"/>
      <c r="D184" s="79"/>
      <c r="E184" s="77"/>
      <c r="F184" s="49"/>
      <c r="G184" s="1517"/>
      <c r="H184" s="1519"/>
    </row>
    <row r="185" spans="1:8">
      <c r="A185" s="34">
        <f>MAX(A$1:A184)+1</f>
        <v>29</v>
      </c>
      <c r="B185" s="1549"/>
      <c r="C185" s="373">
        <v>91050603</v>
      </c>
      <c r="D185" s="374"/>
      <c r="E185" s="38" t="s">
        <v>11096</v>
      </c>
      <c r="F185" s="39"/>
      <c r="G185" s="1534" t="s">
        <v>64</v>
      </c>
      <c r="H185" s="1541">
        <v>4</v>
      </c>
    </row>
    <row r="186" spans="1:8" ht="26.4">
      <c r="A186" s="1488"/>
      <c r="B186" s="1549"/>
      <c r="C186" s="376"/>
      <c r="D186" s="377">
        <v>9105060301</v>
      </c>
      <c r="E186" s="83" t="s">
        <v>11097</v>
      </c>
      <c r="F186" s="73"/>
      <c r="G186" s="1517" t="s">
        <v>64</v>
      </c>
      <c r="H186" s="1519">
        <v>4</v>
      </c>
    </row>
    <row r="187" spans="1:8">
      <c r="A187" s="1488"/>
      <c r="B187" s="1549"/>
      <c r="C187" s="376"/>
      <c r="D187" s="377"/>
      <c r="E187" s="77" t="s">
        <v>10662</v>
      </c>
      <c r="F187" s="49">
        <v>4</v>
      </c>
      <c r="G187" s="1517"/>
      <c r="H187" s="1519"/>
    </row>
    <row r="188" spans="1:8">
      <c r="A188" s="1488"/>
      <c r="B188" s="1549"/>
      <c r="C188" s="78"/>
      <c r="D188" s="79"/>
      <c r="E188" s="77"/>
      <c r="F188" s="49"/>
      <c r="G188" s="1517"/>
      <c r="H188" s="1519"/>
    </row>
    <row r="189" spans="1:8">
      <c r="A189" s="34">
        <f>MAX(A$1:A188)+1</f>
        <v>30</v>
      </c>
      <c r="B189" s="1596"/>
      <c r="C189" s="373">
        <v>91051301</v>
      </c>
      <c r="D189" s="374"/>
      <c r="E189" s="38" t="s">
        <v>10847</v>
      </c>
      <c r="F189" s="1214"/>
      <c r="G189" s="1534" t="s">
        <v>64</v>
      </c>
      <c r="H189" s="1541">
        <v>17</v>
      </c>
    </row>
    <row r="190" spans="1:8">
      <c r="A190" s="1488"/>
      <c r="B190" s="1597"/>
      <c r="C190" s="376"/>
      <c r="D190" s="377">
        <v>9105130102</v>
      </c>
      <c r="E190" s="83" t="s">
        <v>10848</v>
      </c>
      <c r="F190" s="1038"/>
      <c r="G190" s="1517" t="s">
        <v>64</v>
      </c>
      <c r="H190" s="1519">
        <v>17</v>
      </c>
    </row>
    <row r="191" spans="1:8">
      <c r="A191" s="1488"/>
      <c r="B191" s="1549"/>
      <c r="C191" s="78"/>
      <c r="D191" s="79"/>
      <c r="E191" s="77" t="s">
        <v>10849</v>
      </c>
      <c r="F191" s="49">
        <v>17</v>
      </c>
      <c r="G191" s="1517"/>
      <c r="H191" s="1519"/>
    </row>
    <row r="192" spans="1:8">
      <c r="A192" s="1488"/>
      <c r="B192" s="1549"/>
      <c r="C192" s="78"/>
      <c r="D192" s="79"/>
      <c r="E192" s="77"/>
      <c r="F192" s="49"/>
      <c r="G192" s="1517"/>
      <c r="H192" s="1519"/>
    </row>
    <row r="193" spans="1:8">
      <c r="A193" s="34">
        <f>MAX(A$1:A192)+1</f>
        <v>31</v>
      </c>
      <c r="B193" s="1549"/>
      <c r="C193" s="373">
        <v>91051401</v>
      </c>
      <c r="D193" s="374"/>
      <c r="E193" s="38" t="s">
        <v>10850</v>
      </c>
      <c r="F193" s="39"/>
      <c r="G193" s="1546" t="s">
        <v>64</v>
      </c>
      <c r="H193" s="1541">
        <v>24</v>
      </c>
    </row>
    <row r="194" spans="1:8">
      <c r="A194" s="1488"/>
      <c r="B194" s="1549"/>
      <c r="C194" s="78"/>
      <c r="D194" s="377">
        <v>9105140102</v>
      </c>
      <c r="E194" s="83" t="s">
        <v>11102</v>
      </c>
      <c r="F194" s="73"/>
      <c r="G194" s="1517" t="s">
        <v>64</v>
      </c>
      <c r="H194" s="1519">
        <v>24</v>
      </c>
    </row>
    <row r="195" spans="1:8">
      <c r="A195" s="1488"/>
      <c r="B195" s="1549"/>
      <c r="C195" s="78"/>
      <c r="D195" s="377"/>
      <c r="E195" s="77" t="s">
        <v>10852</v>
      </c>
      <c r="F195" s="49">
        <v>24</v>
      </c>
      <c r="G195" s="1517"/>
      <c r="H195" s="1519"/>
    </row>
    <row r="196" spans="1:8">
      <c r="A196" s="1488"/>
      <c r="B196" s="1549"/>
      <c r="C196" s="78"/>
      <c r="D196" s="377"/>
      <c r="E196" s="83"/>
      <c r="F196" s="73"/>
      <c r="G196" s="1517"/>
      <c r="H196" s="1519"/>
    </row>
    <row r="197" spans="1:8">
      <c r="A197" s="34">
        <f>MAX(A$1:A196)+1</f>
        <v>32</v>
      </c>
      <c r="B197" s="1549"/>
      <c r="C197" s="373">
        <v>91051501</v>
      </c>
      <c r="D197" s="374"/>
      <c r="E197" s="38" t="s">
        <v>11103</v>
      </c>
      <c r="F197" s="39"/>
      <c r="G197" s="1534" t="s">
        <v>64</v>
      </c>
      <c r="H197" s="1541">
        <v>17</v>
      </c>
    </row>
    <row r="198" spans="1:8">
      <c r="A198" s="1488"/>
      <c r="B198" s="1549"/>
      <c r="C198" s="376"/>
      <c r="D198" s="377">
        <v>9105150101</v>
      </c>
      <c r="E198" s="83" t="s">
        <v>11104</v>
      </c>
      <c r="F198" s="73"/>
      <c r="G198" s="1517" t="s">
        <v>64</v>
      </c>
      <c r="H198" s="1519">
        <v>17</v>
      </c>
    </row>
    <row r="199" spans="1:8">
      <c r="A199" s="1488"/>
      <c r="B199" s="1549"/>
      <c r="C199" s="376"/>
      <c r="D199" s="377"/>
      <c r="E199" s="77" t="s">
        <v>11105</v>
      </c>
      <c r="F199" s="49">
        <v>17</v>
      </c>
      <c r="G199" s="1517"/>
      <c r="H199" s="1519"/>
    </row>
    <row r="200" spans="1:8">
      <c r="A200" s="1488"/>
      <c r="B200" s="1549"/>
      <c r="C200" s="376"/>
      <c r="D200" s="377"/>
      <c r="E200" s="83"/>
      <c r="F200" s="73"/>
      <c r="G200" s="1517"/>
      <c r="H200" s="1519"/>
    </row>
    <row r="201" spans="1:8">
      <c r="A201" s="34">
        <f>MAX(A$1:A200)+1</f>
        <v>33</v>
      </c>
      <c r="B201" s="1596"/>
      <c r="C201" s="373">
        <v>91051603</v>
      </c>
      <c r="D201" s="374"/>
      <c r="E201" s="38" t="s">
        <v>10853</v>
      </c>
      <c r="F201" s="1214"/>
      <c r="G201" s="1534" t="s">
        <v>64</v>
      </c>
      <c r="H201" s="1541">
        <v>27</v>
      </c>
    </row>
    <row r="202" spans="1:8">
      <c r="A202" s="1488"/>
      <c r="B202" s="1597"/>
      <c r="C202" s="376"/>
      <c r="D202" s="377">
        <v>9105160301</v>
      </c>
      <c r="E202" s="83" t="s">
        <v>10854</v>
      </c>
      <c r="F202" s="1038"/>
      <c r="G202" s="1517" t="s">
        <v>64</v>
      </c>
      <c r="H202" s="1519">
        <v>15</v>
      </c>
    </row>
    <row r="203" spans="1:8">
      <c r="A203" s="1488"/>
      <c r="B203" s="1549"/>
      <c r="C203" s="78"/>
      <c r="D203" s="79"/>
      <c r="E203" s="77" t="s">
        <v>11108</v>
      </c>
      <c r="F203" s="49">
        <v>15</v>
      </c>
      <c r="G203" s="1517"/>
      <c r="H203" s="1519"/>
    </row>
    <row r="204" spans="1:8">
      <c r="A204" s="1488"/>
      <c r="B204" s="1549"/>
      <c r="C204" s="78"/>
      <c r="D204" s="377">
        <v>9105160302</v>
      </c>
      <c r="E204" s="83" t="s">
        <v>11109</v>
      </c>
      <c r="F204" s="73"/>
      <c r="G204" s="74" t="s">
        <v>64</v>
      </c>
      <c r="H204" s="1519">
        <v>12</v>
      </c>
    </row>
    <row r="205" spans="1:8">
      <c r="A205" s="1488"/>
      <c r="B205" s="1549"/>
      <c r="C205" s="78"/>
      <c r="D205" s="79"/>
      <c r="E205" s="77" t="s">
        <v>11110</v>
      </c>
      <c r="F205" s="49">
        <v>12</v>
      </c>
      <c r="G205" s="1517"/>
      <c r="H205" s="1519"/>
    </row>
    <row r="206" spans="1:8">
      <c r="A206" s="1488"/>
      <c r="B206" s="1549"/>
      <c r="C206" s="78"/>
      <c r="D206" s="79"/>
      <c r="E206" s="77"/>
      <c r="F206" s="49"/>
      <c r="G206" s="1517"/>
      <c r="H206" s="1519"/>
    </row>
    <row r="207" spans="1:8" ht="26.4">
      <c r="A207" s="34">
        <f>MAX(A$1:A206)+1</f>
        <v>34</v>
      </c>
      <c r="B207" s="1549"/>
      <c r="C207" s="373">
        <v>91052004</v>
      </c>
      <c r="D207" s="374"/>
      <c r="E207" s="38" t="s">
        <v>11161</v>
      </c>
      <c r="F207" s="39"/>
      <c r="G207" s="40" t="s">
        <v>64</v>
      </c>
      <c r="H207" s="1541">
        <v>1</v>
      </c>
    </row>
    <row r="208" spans="1:8" ht="26.4">
      <c r="A208" s="1488"/>
      <c r="B208" s="1549"/>
      <c r="C208" s="376"/>
      <c r="D208" s="377">
        <v>9105200402</v>
      </c>
      <c r="E208" s="83" t="s">
        <v>11162</v>
      </c>
      <c r="F208" s="73"/>
      <c r="G208" s="74" t="s">
        <v>64</v>
      </c>
      <c r="H208" s="1519">
        <v>1</v>
      </c>
    </row>
    <row r="209" spans="1:8">
      <c r="A209" s="1488"/>
      <c r="B209" s="1549"/>
      <c r="C209" s="78"/>
      <c r="D209" s="79"/>
      <c r="E209" s="77" t="s">
        <v>11163</v>
      </c>
      <c r="F209" s="49">
        <v>1</v>
      </c>
      <c r="G209" s="1517"/>
      <c r="H209" s="1519"/>
    </row>
    <row r="210" spans="1:8">
      <c r="A210" s="1488"/>
      <c r="B210" s="1549"/>
      <c r="C210" s="78"/>
      <c r="D210" s="79"/>
      <c r="E210" s="77"/>
      <c r="F210" s="49"/>
      <c r="G210" s="1517"/>
      <c r="H210" s="1519"/>
    </row>
    <row r="211" spans="1:8">
      <c r="A211" s="34">
        <f>MAX(A$1:A210)+1</f>
        <v>35</v>
      </c>
      <c r="B211" s="1596"/>
      <c r="C211" s="373">
        <v>91052201</v>
      </c>
      <c r="D211" s="374"/>
      <c r="E211" s="38" t="s">
        <v>10862</v>
      </c>
      <c r="F211" s="1214"/>
      <c r="G211" s="1534" t="s">
        <v>64</v>
      </c>
      <c r="H211" s="1541">
        <v>4</v>
      </c>
    </row>
    <row r="212" spans="1:8">
      <c r="A212" s="1488"/>
      <c r="B212" s="1596"/>
      <c r="C212" s="373"/>
      <c r="D212" s="377">
        <v>9105220101</v>
      </c>
      <c r="E212" s="83" t="s">
        <v>11121</v>
      </c>
      <c r="F212" s="73"/>
      <c r="G212" s="74" t="s">
        <v>64</v>
      </c>
      <c r="H212" s="1519">
        <v>4</v>
      </c>
    </row>
    <row r="213" spans="1:8">
      <c r="A213" s="1488"/>
      <c r="B213" s="1596"/>
      <c r="C213" s="373"/>
      <c r="D213" s="374"/>
      <c r="E213" s="77" t="s">
        <v>10864</v>
      </c>
      <c r="F213" s="49">
        <v>4</v>
      </c>
      <c r="G213" s="1534"/>
      <c r="H213" s="1541"/>
    </row>
    <row r="214" spans="1:8">
      <c r="A214" s="1488"/>
      <c r="B214" s="1596"/>
      <c r="C214" s="373"/>
      <c r="D214" s="374"/>
      <c r="E214" s="38"/>
      <c r="F214" s="1214"/>
      <c r="G214" s="1534"/>
      <c r="H214" s="1541"/>
    </row>
    <row r="215" spans="1:8">
      <c r="A215" s="34">
        <f>MAX(A$1:A214)+1</f>
        <v>36</v>
      </c>
      <c r="B215" s="1596"/>
      <c r="C215" s="373">
        <v>91052202</v>
      </c>
      <c r="D215" s="374"/>
      <c r="E215" s="38" t="s">
        <v>10865</v>
      </c>
      <c r="F215" s="1214"/>
      <c r="G215" s="1534" t="s">
        <v>64</v>
      </c>
      <c r="H215" s="1541">
        <v>4</v>
      </c>
    </row>
    <row r="216" spans="1:8">
      <c r="A216" s="1488"/>
      <c r="B216" s="1596"/>
      <c r="C216" s="373"/>
      <c r="D216" s="377">
        <v>9105220201</v>
      </c>
      <c r="E216" s="83" t="s">
        <v>11122</v>
      </c>
      <c r="F216" s="73"/>
      <c r="G216" s="74" t="s">
        <v>64</v>
      </c>
      <c r="H216" s="1519">
        <v>4</v>
      </c>
    </row>
    <row r="217" spans="1:8">
      <c r="A217" s="1488"/>
      <c r="B217" s="1596"/>
      <c r="C217" s="373"/>
      <c r="D217" s="374"/>
      <c r="E217" s="77" t="s">
        <v>10864</v>
      </c>
      <c r="F217" s="49">
        <v>4</v>
      </c>
      <c r="G217" s="1534"/>
      <c r="H217" s="1541"/>
    </row>
    <row r="218" spans="1:8">
      <c r="A218" s="1488"/>
      <c r="B218" s="1596"/>
      <c r="C218" s="373"/>
      <c r="D218" s="374"/>
      <c r="E218" s="38"/>
      <c r="F218" s="1214"/>
      <c r="G218" s="1534"/>
      <c r="H218" s="1541"/>
    </row>
    <row r="219" spans="1:8" ht="26.4">
      <c r="A219" s="34">
        <f>MAX(A$1:A218)+1</f>
        <v>37</v>
      </c>
      <c r="B219" s="1596"/>
      <c r="C219" s="373">
        <v>91113101</v>
      </c>
      <c r="D219" s="374"/>
      <c r="E219" s="38" t="s">
        <v>10907</v>
      </c>
      <c r="F219" s="39"/>
      <c r="G219" s="40" t="s">
        <v>64</v>
      </c>
      <c r="H219" s="1541">
        <v>1</v>
      </c>
    </row>
    <row r="220" spans="1:8" ht="26.4">
      <c r="A220" s="1488"/>
      <c r="B220" s="1596"/>
      <c r="C220" s="376"/>
      <c r="D220" s="377">
        <v>9111310101</v>
      </c>
      <c r="E220" s="83" t="s">
        <v>10908</v>
      </c>
      <c r="F220" s="73"/>
      <c r="G220" s="74" t="s">
        <v>64</v>
      </c>
      <c r="H220" s="1541">
        <v>1</v>
      </c>
    </row>
    <row r="221" spans="1:8">
      <c r="A221" s="1488"/>
      <c r="B221" s="1596"/>
      <c r="C221" s="373"/>
      <c r="D221" s="374"/>
      <c r="E221" s="77" t="s">
        <v>11164</v>
      </c>
      <c r="F221" s="49">
        <v>1</v>
      </c>
      <c r="G221" s="1534"/>
      <c r="H221" s="1541"/>
    </row>
    <row r="222" spans="1:8" ht="14.4" thickBot="1">
      <c r="A222" s="1520"/>
      <c r="B222" s="1598"/>
      <c r="C222" s="1599"/>
      <c r="D222" s="1600"/>
      <c r="E222" s="1601"/>
      <c r="F222" s="1602"/>
      <c r="G222" s="1603"/>
      <c r="H22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4">
    <tabColor rgb="FF0070C0"/>
  </sheetPr>
  <dimension ref="A1:H194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148" customWidth="1"/>
    <col min="3" max="3" width="9.3984375" style="140" customWidth="1"/>
    <col min="4" max="4" width="11.69921875" style="140" customWidth="1"/>
    <col min="5" max="5" width="51.59765625" style="140" customWidth="1"/>
    <col min="6" max="6" width="8.59765625" style="6" customWidth="1"/>
    <col min="7" max="7" width="5" style="1277" customWidth="1"/>
    <col min="8" max="8" width="8.8984375" style="142" customWidth="1"/>
  </cols>
  <sheetData>
    <row r="1" spans="1:8">
      <c r="A1" s="2" t="s">
        <v>1</v>
      </c>
      <c r="B1" s="1564"/>
      <c r="C1" s="3"/>
      <c r="D1" s="4"/>
      <c r="E1" s="4" t="s">
        <v>11165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6.4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8.01</v>
      </c>
    </row>
    <row r="9" spans="1:8">
      <c r="A9" s="1488"/>
      <c r="B9" s="1549"/>
      <c r="C9" s="78"/>
      <c r="D9" s="79"/>
      <c r="E9" s="90" t="s">
        <v>10640</v>
      </c>
      <c r="F9" s="197">
        <v>0.09</v>
      </c>
      <c r="G9" s="1534"/>
      <c r="H9" s="1499"/>
    </row>
    <row r="10" spans="1:8">
      <c r="A10" s="1488"/>
      <c r="B10" s="1549"/>
      <c r="C10" s="78"/>
      <c r="D10" s="79"/>
      <c r="E10" s="90" t="s">
        <v>11166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11167</v>
      </c>
      <c r="F11" s="198">
        <f>(1*1*0.7)*3*2.2</f>
        <v>4.6199999999999992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8.01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2.0999999999999996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2.0999999999999996</v>
      </c>
    </row>
    <row r="18" spans="1:8">
      <c r="A18" s="1488"/>
      <c r="B18" s="1567"/>
      <c r="C18" s="36"/>
      <c r="D18" s="37"/>
      <c r="E18" s="90" t="s">
        <v>11168</v>
      </c>
      <c r="F18" s="197">
        <f>1*1*0.7*3</f>
        <v>2.0999999999999996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6.4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98">
        <v>870</v>
      </c>
    </row>
    <row r="21" spans="1:8" ht="26.4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99">
        <v>870</v>
      </c>
    </row>
    <row r="22" spans="1:8">
      <c r="A22" s="1488"/>
      <c r="B22" s="1549"/>
      <c r="C22" s="78"/>
      <c r="D22" s="79"/>
      <c r="E22" s="77" t="s">
        <v>11169</v>
      </c>
      <c r="F22" s="49">
        <f>3*290</f>
        <v>870</v>
      </c>
      <c r="G22" s="1532"/>
      <c r="H22" s="1499"/>
    </row>
    <row r="23" spans="1:8" ht="26.4">
      <c r="A23" s="1488"/>
      <c r="B23" s="1549"/>
      <c r="C23" s="78"/>
      <c r="D23" s="79" t="s">
        <v>10649</v>
      </c>
      <c r="E23" s="83" t="s">
        <v>10650</v>
      </c>
      <c r="F23" s="1038"/>
      <c r="G23" s="1517" t="s">
        <v>64</v>
      </c>
      <c r="H23" s="1499">
        <v>12</v>
      </c>
    </row>
    <row r="24" spans="1:8">
      <c r="A24" s="1488"/>
      <c r="B24" s="1549"/>
      <c r="C24" s="78"/>
      <c r="D24" s="79"/>
      <c r="E24" s="77" t="s">
        <v>10659</v>
      </c>
      <c r="F24" s="49">
        <v>9</v>
      </c>
      <c r="G24" s="1568"/>
      <c r="H24" s="1499"/>
    </row>
    <row r="25" spans="1:8">
      <c r="A25" s="1488"/>
      <c r="B25" s="1549"/>
      <c r="C25" s="78"/>
      <c r="D25" s="79"/>
      <c r="E25" s="77" t="s">
        <v>10660</v>
      </c>
      <c r="F25" s="81">
        <v>3</v>
      </c>
      <c r="G25" s="1568"/>
      <c r="H25" s="1499"/>
    </row>
    <row r="26" spans="1:8">
      <c r="A26" s="1488"/>
      <c r="B26" s="1566"/>
      <c r="C26" s="150"/>
      <c r="D26" s="150"/>
      <c r="E26" s="77"/>
      <c r="F26" s="49">
        <f>SUM(F24:F25)</f>
        <v>12</v>
      </c>
      <c r="G26" s="1532"/>
      <c r="H26" s="1499"/>
    </row>
    <row r="27" spans="1:8">
      <c r="A27" s="1488"/>
      <c r="B27" s="1566"/>
      <c r="C27" s="150"/>
      <c r="D27" s="150"/>
      <c r="E27" s="77"/>
      <c r="F27" s="49"/>
      <c r="G27" s="1532"/>
      <c r="H27" s="1499"/>
    </row>
    <row r="28" spans="1:8" ht="26.4">
      <c r="A28" s="34">
        <f>MAX(A$1:A27)+1</f>
        <v>4</v>
      </c>
      <c r="B28" s="1549"/>
      <c r="C28" s="36" t="s">
        <v>269</v>
      </c>
      <c r="D28" s="37"/>
      <c r="E28" s="38" t="s">
        <v>270</v>
      </c>
      <c r="F28" s="1214"/>
      <c r="G28" s="1534" t="s">
        <v>64</v>
      </c>
      <c r="H28" s="1498">
        <v>3</v>
      </c>
    </row>
    <row r="29" spans="1:8" ht="26.4">
      <c r="A29" s="1488"/>
      <c r="B29" s="1549"/>
      <c r="C29" s="78"/>
      <c r="D29" s="79" t="s">
        <v>10666</v>
      </c>
      <c r="E29" s="83" t="s">
        <v>10667</v>
      </c>
      <c r="F29" s="1038"/>
      <c r="G29" s="1517" t="s">
        <v>64</v>
      </c>
      <c r="H29" s="1499">
        <v>3</v>
      </c>
    </row>
    <row r="30" spans="1:8">
      <c r="A30" s="1488"/>
      <c r="B30" s="1566"/>
      <c r="C30" s="150"/>
      <c r="D30" s="150"/>
      <c r="E30" s="77" t="s">
        <v>10668</v>
      </c>
      <c r="F30" s="49">
        <v>3</v>
      </c>
      <c r="G30" s="1532"/>
      <c r="H30" s="1499"/>
    </row>
    <row r="31" spans="1:8">
      <c r="A31" s="1488"/>
      <c r="B31" s="1566"/>
      <c r="C31" s="150"/>
      <c r="D31" s="150"/>
      <c r="E31" s="1245"/>
      <c r="F31" s="1485"/>
      <c r="G31" s="1532"/>
      <c r="H31" s="1499"/>
    </row>
    <row r="32" spans="1:8">
      <c r="A32" s="34">
        <f>MAX(A$1:A31)+1</f>
        <v>5</v>
      </c>
      <c r="B32" s="1567"/>
      <c r="C32" s="36" t="s">
        <v>72</v>
      </c>
      <c r="D32" s="37"/>
      <c r="E32" s="38" t="s">
        <v>73</v>
      </c>
      <c r="F32" s="1214"/>
      <c r="G32" s="1534" t="s">
        <v>16</v>
      </c>
      <c r="H32" s="1498">
        <v>8.23</v>
      </c>
    </row>
    <row r="33" spans="1:8">
      <c r="A33" s="1488"/>
      <c r="B33" s="1549"/>
      <c r="C33" s="78"/>
      <c r="D33" s="79" t="s">
        <v>74</v>
      </c>
      <c r="E33" s="83" t="s">
        <v>75</v>
      </c>
      <c r="F33" s="1038"/>
      <c r="G33" s="1517" t="s">
        <v>16</v>
      </c>
      <c r="H33" s="1499">
        <v>8.23</v>
      </c>
    </row>
    <row r="34" spans="1:8">
      <c r="A34" s="1488"/>
      <c r="B34" s="1549"/>
      <c r="C34" s="78"/>
      <c r="D34" s="79"/>
      <c r="E34" s="98" t="s">
        <v>738</v>
      </c>
      <c r="F34" s="1038"/>
      <c r="G34" s="1517"/>
      <c r="H34" s="1499"/>
    </row>
    <row r="35" spans="1:8">
      <c r="A35" s="1488"/>
      <c r="B35" s="1549"/>
      <c r="C35" s="78"/>
      <c r="D35" s="79"/>
      <c r="E35" s="90" t="s">
        <v>11030</v>
      </c>
      <c r="F35" s="197">
        <v>0.16500000000000001</v>
      </c>
      <c r="G35" s="1517"/>
      <c r="H35" s="1499"/>
    </row>
    <row r="36" spans="1:8">
      <c r="A36" s="1488"/>
      <c r="B36" s="1549"/>
      <c r="C36" s="78"/>
      <c r="D36" s="79"/>
      <c r="E36" s="90" t="s">
        <v>11170</v>
      </c>
      <c r="F36" s="198">
        <f>186*0.271/1000</f>
        <v>5.0406000000000006E-2</v>
      </c>
      <c r="G36" s="1517"/>
      <c r="H36" s="1499"/>
    </row>
    <row r="37" spans="1:8">
      <c r="A37" s="1488"/>
      <c r="B37" s="1549"/>
      <c r="C37" s="78"/>
      <c r="D37" s="79"/>
      <c r="E37" s="90"/>
      <c r="F37" s="197">
        <f>SUM(F35:F36)</f>
        <v>0.21540600000000001</v>
      </c>
      <c r="G37" s="1517"/>
      <c r="H37" s="1499"/>
    </row>
    <row r="38" spans="1:8">
      <c r="A38" s="1488"/>
      <c r="B38" s="1549"/>
      <c r="C38" s="78"/>
      <c r="D38" s="79"/>
      <c r="E38" s="156" t="s">
        <v>187</v>
      </c>
      <c r="F38" s="197"/>
      <c r="G38" s="1517"/>
      <c r="H38" s="1499"/>
    </row>
    <row r="39" spans="1:8">
      <c r="A39" s="1488"/>
      <c r="B39" s="1549"/>
      <c r="C39" s="78"/>
      <c r="D39" s="79"/>
      <c r="E39" s="90" t="s">
        <v>10640</v>
      </c>
      <c r="F39" s="197">
        <v>0.09</v>
      </c>
      <c r="G39" s="1517"/>
      <c r="H39" s="1499"/>
    </row>
    <row r="40" spans="1:8">
      <c r="A40" s="1488"/>
      <c r="B40" s="1549"/>
      <c r="C40" s="78"/>
      <c r="D40" s="79"/>
      <c r="E40" s="90" t="s">
        <v>11171</v>
      </c>
      <c r="F40" s="197">
        <f>3*1.1</f>
        <v>3.3000000000000003</v>
      </c>
      <c r="G40" s="1517"/>
      <c r="H40" s="1499"/>
    </row>
    <row r="41" spans="1:8">
      <c r="A41" s="1488"/>
      <c r="B41" s="1549"/>
      <c r="C41" s="78"/>
      <c r="D41" s="79"/>
      <c r="E41" s="90" t="s">
        <v>11167</v>
      </c>
      <c r="F41" s="198">
        <f>(1*1*0.7)*3*2.2</f>
        <v>4.6199999999999992</v>
      </c>
      <c r="G41" s="1517"/>
      <c r="H41" s="1499"/>
    </row>
    <row r="42" spans="1:8">
      <c r="A42" s="1488"/>
      <c r="B42" s="1549"/>
      <c r="C42" s="78"/>
      <c r="D42" s="79"/>
      <c r="E42" s="77"/>
      <c r="F42" s="49">
        <f>SUM(F39:F41)</f>
        <v>8.01</v>
      </c>
      <c r="G42" s="1517"/>
      <c r="H42" s="1499"/>
    </row>
    <row r="43" spans="1:8">
      <c r="A43" s="1488"/>
      <c r="B43" s="1549"/>
      <c r="C43" s="78"/>
      <c r="D43" s="79"/>
      <c r="E43" s="77"/>
      <c r="F43" s="402"/>
      <c r="G43" s="1517"/>
      <c r="H43" s="1499"/>
    </row>
    <row r="44" spans="1:8">
      <c r="A44" s="1488"/>
      <c r="B44" s="1549"/>
      <c r="C44" s="78"/>
      <c r="D44" s="79"/>
      <c r="E44" s="109" t="s">
        <v>101</v>
      </c>
      <c r="F44" s="1569">
        <f>SUM(F37,F42)</f>
        <v>8.2254059999999996</v>
      </c>
      <c r="G44" s="1517"/>
      <c r="H44" s="1499"/>
    </row>
    <row r="45" spans="1:8">
      <c r="A45" s="1488"/>
      <c r="B45" s="1549"/>
      <c r="C45" s="78"/>
      <c r="D45" s="79"/>
      <c r="E45" s="1511"/>
      <c r="F45" s="1536"/>
      <c r="G45" s="1517"/>
      <c r="H45" s="1499"/>
    </row>
    <row r="46" spans="1:8">
      <c r="A46" s="1488"/>
      <c r="B46" s="833" t="s">
        <v>194</v>
      </c>
      <c r="C46" s="119"/>
      <c r="D46" s="120"/>
      <c r="E46" s="53" t="s">
        <v>195</v>
      </c>
      <c r="F46" s="1038"/>
      <c r="G46" s="1517"/>
      <c r="H46" s="1499"/>
    </row>
    <row r="47" spans="1:8">
      <c r="A47" s="1488"/>
      <c r="B47" s="833"/>
      <c r="C47" s="119"/>
      <c r="D47" s="120"/>
      <c r="E47" s="53"/>
      <c r="F47" s="1038"/>
      <c r="G47" s="1517"/>
      <c r="H47" s="1499"/>
    </row>
    <row r="48" spans="1:8">
      <c r="A48" s="34">
        <f>MAX(A$1:A47)+1</f>
        <v>6</v>
      </c>
      <c r="B48" s="833"/>
      <c r="C48" s="36" t="s">
        <v>761</v>
      </c>
      <c r="D48" s="78"/>
      <c r="E48" s="38" t="s">
        <v>762</v>
      </c>
      <c r="F48" s="1214"/>
      <c r="G48" s="1534" t="s">
        <v>19</v>
      </c>
      <c r="H48" s="1498">
        <v>22.5</v>
      </c>
    </row>
    <row r="49" spans="1:8">
      <c r="A49" s="1488"/>
      <c r="B49" s="833"/>
      <c r="C49" s="37"/>
      <c r="D49" s="79" t="s">
        <v>763</v>
      </c>
      <c r="E49" s="83" t="s">
        <v>764</v>
      </c>
      <c r="F49" s="1038"/>
      <c r="G49" s="1517" t="s">
        <v>19</v>
      </c>
      <c r="H49" s="1499">
        <v>22.5</v>
      </c>
    </row>
    <row r="50" spans="1:8">
      <c r="A50" s="1488"/>
      <c r="B50" s="833"/>
      <c r="C50" s="37"/>
      <c r="D50" s="79"/>
      <c r="E50" s="512" t="s">
        <v>11172</v>
      </c>
      <c r="F50" s="49">
        <f>5*5*3*0.15</f>
        <v>11.25</v>
      </c>
      <c r="G50" s="1517"/>
      <c r="H50" s="1499"/>
    </row>
    <row r="51" spans="1:8">
      <c r="A51" s="1488"/>
      <c r="B51" s="833"/>
      <c r="C51" s="37"/>
      <c r="D51" s="79"/>
      <c r="E51" s="512" t="s">
        <v>11173</v>
      </c>
      <c r="F51" s="81">
        <f>(5*5)*3*0.15</f>
        <v>11.25</v>
      </c>
      <c r="G51" s="1517"/>
      <c r="H51" s="1499"/>
    </row>
    <row r="52" spans="1:8">
      <c r="A52" s="1488"/>
      <c r="B52" s="833"/>
      <c r="C52" s="37"/>
      <c r="D52" s="79"/>
      <c r="E52" s="512"/>
      <c r="F52" s="49">
        <f>SUM(F50:F51)</f>
        <v>22.5</v>
      </c>
      <c r="G52" s="1517"/>
      <c r="H52" s="1499"/>
    </row>
    <row r="53" spans="1:8">
      <c r="A53" s="1488"/>
      <c r="B53" s="833"/>
      <c r="C53" s="37"/>
      <c r="D53" s="79"/>
      <c r="E53" s="512"/>
      <c r="F53" s="49"/>
      <c r="G53" s="1517"/>
      <c r="H53" s="1499"/>
    </row>
    <row r="54" spans="1:8">
      <c r="A54" s="34">
        <f>MAX(A$1:A53)+1</f>
        <v>7</v>
      </c>
      <c r="B54" s="833"/>
      <c r="C54" s="36" t="s">
        <v>767</v>
      </c>
      <c r="D54" s="37"/>
      <c r="E54" s="38" t="s">
        <v>768</v>
      </c>
      <c r="F54" s="1214"/>
      <c r="G54" s="1534" t="s">
        <v>19</v>
      </c>
      <c r="H54" s="1498">
        <v>62.63</v>
      </c>
    </row>
    <row r="55" spans="1:8">
      <c r="A55" s="1488"/>
      <c r="B55" s="833"/>
      <c r="C55" s="78"/>
      <c r="D55" s="79" t="s">
        <v>769</v>
      </c>
      <c r="E55" s="83" t="s">
        <v>770</v>
      </c>
      <c r="F55" s="1038"/>
      <c r="G55" s="1517" t="s">
        <v>19</v>
      </c>
      <c r="H55" s="1499">
        <v>62.63</v>
      </c>
    </row>
    <row r="56" spans="1:8">
      <c r="A56" s="1488"/>
      <c r="B56" s="833"/>
      <c r="C56" s="78"/>
      <c r="D56" s="79"/>
      <c r="E56" s="90" t="s">
        <v>11174</v>
      </c>
      <c r="F56" s="197">
        <f>3*1.2*1.2*1</f>
        <v>4.3199999999999994</v>
      </c>
      <c r="G56" s="1517"/>
      <c r="H56" s="1499"/>
    </row>
    <row r="57" spans="1:8">
      <c r="A57" s="1488"/>
      <c r="B57" s="833"/>
      <c r="C57" s="78"/>
      <c r="D57" s="79"/>
      <c r="E57" s="90" t="s">
        <v>11175</v>
      </c>
      <c r="F57" s="197">
        <v>3.5489999999999999</v>
      </c>
      <c r="G57" s="1517"/>
      <c r="H57" s="1499"/>
    </row>
    <row r="58" spans="1:8">
      <c r="A58" s="1488"/>
      <c r="B58" s="833"/>
      <c r="C58" s="78"/>
      <c r="D58" s="79"/>
      <c r="E58" s="90" t="s">
        <v>11176</v>
      </c>
      <c r="F58" s="198">
        <v>54.76</v>
      </c>
      <c r="G58" s="1517"/>
      <c r="H58" s="1499"/>
    </row>
    <row r="59" spans="1:8" ht="15.6">
      <c r="A59" s="1488"/>
      <c r="B59" s="833"/>
      <c r="C59" s="286"/>
      <c r="D59" s="79"/>
      <c r="E59" s="83"/>
      <c r="F59" s="49">
        <f>SUM(F56:F58)</f>
        <v>62.628999999999998</v>
      </c>
      <c r="G59" s="1517"/>
      <c r="H59" s="1499"/>
    </row>
    <row r="60" spans="1:8" ht="15.6">
      <c r="A60" s="1488"/>
      <c r="B60" s="833"/>
      <c r="C60" s="286"/>
      <c r="D60" s="79"/>
      <c r="E60" s="83"/>
      <c r="F60" s="49"/>
      <c r="G60" s="1517"/>
      <c r="H60" s="1499"/>
    </row>
    <row r="61" spans="1:8">
      <c r="A61" s="34">
        <f>MAX(A$1:A60)+1</f>
        <v>8</v>
      </c>
      <c r="B61" s="833"/>
      <c r="C61" s="36" t="s">
        <v>131</v>
      </c>
      <c r="D61" s="37"/>
      <c r="E61" s="38" t="s">
        <v>132</v>
      </c>
      <c r="F61" s="1214"/>
      <c r="G61" s="1534" t="s">
        <v>19</v>
      </c>
      <c r="H61" s="1541">
        <v>53.2</v>
      </c>
    </row>
    <row r="62" spans="1:8">
      <c r="A62" s="1488"/>
      <c r="B62" s="833"/>
      <c r="C62" s="78"/>
      <c r="D62" s="79" t="s">
        <v>133</v>
      </c>
      <c r="E62" s="83" t="s">
        <v>134</v>
      </c>
      <c r="F62" s="1038"/>
      <c r="G62" s="1517" t="s">
        <v>19</v>
      </c>
      <c r="H62" s="1519">
        <v>53.2</v>
      </c>
    </row>
    <row r="63" spans="1:8">
      <c r="A63" s="1488"/>
      <c r="B63" s="833"/>
      <c r="C63" s="78"/>
      <c r="D63" s="79"/>
      <c r="E63" s="636" t="s">
        <v>10944</v>
      </c>
      <c r="F63" s="49"/>
      <c r="G63" s="1517"/>
      <c r="H63" s="1519"/>
    </row>
    <row r="64" spans="1:8">
      <c r="A64" s="1488"/>
      <c r="B64" s="833"/>
      <c r="C64" s="78"/>
      <c r="D64" s="79"/>
      <c r="E64" s="512" t="s">
        <v>11177</v>
      </c>
      <c r="F64" s="49">
        <v>3.38</v>
      </c>
      <c r="G64" s="1517"/>
      <c r="H64" s="1519"/>
    </row>
    <row r="65" spans="1:8">
      <c r="A65" s="1488"/>
      <c r="B65" s="833"/>
      <c r="C65" s="78"/>
      <c r="D65" s="79"/>
      <c r="E65" s="512" t="s">
        <v>11178</v>
      </c>
      <c r="F65" s="81">
        <v>27.32</v>
      </c>
      <c r="G65" s="1517"/>
      <c r="H65" s="1519"/>
    </row>
    <row r="66" spans="1:8">
      <c r="A66" s="1488"/>
      <c r="B66" s="833"/>
      <c r="C66" s="78"/>
      <c r="D66" s="79"/>
      <c r="E66" s="512"/>
      <c r="F66" s="49">
        <f>SUM(F64:F65)</f>
        <v>30.7</v>
      </c>
      <c r="G66" s="1517"/>
      <c r="H66" s="1519"/>
    </row>
    <row r="67" spans="1:8">
      <c r="A67" s="1488"/>
      <c r="B67" s="833"/>
      <c r="C67" s="78"/>
      <c r="D67" s="79"/>
      <c r="E67" s="83"/>
      <c r="F67" s="197"/>
      <c r="G67" s="1517"/>
      <c r="H67" s="1519"/>
    </row>
    <row r="68" spans="1:8">
      <c r="A68" s="1488"/>
      <c r="B68" s="833"/>
      <c r="C68" s="78"/>
      <c r="D68" s="79"/>
      <c r="E68" s="512" t="s">
        <v>11051</v>
      </c>
      <c r="F68" s="197">
        <v>22.5</v>
      </c>
      <c r="G68" s="1517"/>
      <c r="H68" s="1519"/>
    </row>
    <row r="69" spans="1:8">
      <c r="A69" s="1488"/>
      <c r="B69" s="833"/>
      <c r="C69" s="78"/>
      <c r="D69" s="79"/>
      <c r="E69" s="1509" t="s">
        <v>101</v>
      </c>
      <c r="F69" s="1542">
        <f>SUM(F66,F68)</f>
        <v>53.2</v>
      </c>
      <c r="G69" s="1517"/>
      <c r="H69" s="1519"/>
    </row>
    <row r="70" spans="1:8">
      <c r="A70" s="1488"/>
      <c r="B70" s="833"/>
      <c r="C70" s="78"/>
      <c r="D70" s="79"/>
      <c r="E70" s="83"/>
      <c r="F70" s="197"/>
      <c r="G70" s="1517"/>
      <c r="H70" s="1519"/>
    </row>
    <row r="71" spans="1:8">
      <c r="A71" s="34">
        <f>MAX(A$1:A70)+1</f>
        <v>9</v>
      </c>
      <c r="B71" s="833"/>
      <c r="C71" s="1570" t="s">
        <v>201</v>
      </c>
      <c r="D71" s="1571"/>
      <c r="E71" s="1572" t="s">
        <v>202</v>
      </c>
      <c r="F71" s="1573"/>
      <c r="G71" s="1574" t="s">
        <v>19</v>
      </c>
      <c r="H71" s="1575">
        <v>31.93</v>
      </c>
    </row>
    <row r="72" spans="1:8">
      <c r="A72" s="1488"/>
      <c r="B72" s="833"/>
      <c r="C72" s="1576"/>
      <c r="D72" s="1577" t="s">
        <v>203</v>
      </c>
      <c r="E72" s="1578" t="s">
        <v>204</v>
      </c>
      <c r="F72" s="1579"/>
      <c r="G72" s="1580" t="s">
        <v>19</v>
      </c>
      <c r="H72" s="1581">
        <v>31.93</v>
      </c>
    </row>
    <row r="73" spans="1:8">
      <c r="A73" s="1488"/>
      <c r="B73" s="833"/>
      <c r="C73" s="1576"/>
      <c r="D73" s="1577"/>
      <c r="E73" s="1582" t="s">
        <v>10953</v>
      </c>
      <c r="F73" s="1583"/>
      <c r="G73" s="1580"/>
      <c r="H73" s="1581"/>
    </row>
    <row r="74" spans="1:8">
      <c r="A74" s="1488"/>
      <c r="B74" s="833"/>
      <c r="C74" s="1576"/>
      <c r="D74" s="1577"/>
      <c r="E74" s="1584" t="s">
        <v>11179</v>
      </c>
      <c r="F74" s="1583">
        <f>3*1.2*1.2*1</f>
        <v>4.3199999999999994</v>
      </c>
      <c r="G74" s="1580"/>
      <c r="H74" s="1581"/>
    </row>
    <row r="75" spans="1:8">
      <c r="A75" s="1488"/>
      <c r="B75" s="833"/>
      <c r="C75" s="1576"/>
      <c r="D75" s="1577"/>
      <c r="E75" s="512" t="s">
        <v>11177</v>
      </c>
      <c r="F75" s="49">
        <v>0.16900000000000001</v>
      </c>
      <c r="G75" s="1580"/>
      <c r="H75" s="1581"/>
    </row>
    <row r="76" spans="1:8">
      <c r="A76" s="1488"/>
      <c r="B76" s="833"/>
      <c r="C76" s="1576"/>
      <c r="D76" s="1577"/>
      <c r="E76" s="512" t="s">
        <v>11178</v>
      </c>
      <c r="F76" s="81">
        <v>27.44</v>
      </c>
      <c r="G76" s="1580"/>
      <c r="H76" s="1581"/>
    </row>
    <row r="77" spans="1:8">
      <c r="A77" s="1488"/>
      <c r="B77" s="833"/>
      <c r="C77" s="1576"/>
      <c r="D77" s="1577"/>
      <c r="E77" s="1585"/>
      <c r="F77" s="1583">
        <f>SUM(F74:F76)</f>
        <v>31.929000000000002</v>
      </c>
      <c r="G77" s="1580"/>
      <c r="H77" s="1581"/>
    </row>
    <row r="78" spans="1:8">
      <c r="A78" s="1488"/>
      <c r="B78" s="833"/>
      <c r="C78" s="1586"/>
      <c r="D78" s="1587"/>
      <c r="E78" s="1584"/>
      <c r="F78" s="1588"/>
      <c r="G78" s="1580"/>
      <c r="H78" s="1589"/>
    </row>
    <row r="79" spans="1:8">
      <c r="A79" s="34">
        <f>MAX(A$1:A78)+1</f>
        <v>10</v>
      </c>
      <c r="B79" s="1549"/>
      <c r="C79" s="36" t="s">
        <v>136</v>
      </c>
      <c r="D79" s="37"/>
      <c r="E79" s="38" t="s">
        <v>826</v>
      </c>
      <c r="F79" s="39"/>
      <c r="G79" s="1546" t="s">
        <v>19</v>
      </c>
      <c r="H79" s="1590">
        <v>53.2</v>
      </c>
    </row>
    <row r="80" spans="1:8" ht="26.4">
      <c r="A80" s="1488"/>
      <c r="B80" s="1549"/>
      <c r="C80" s="78"/>
      <c r="D80" s="79" t="s">
        <v>138</v>
      </c>
      <c r="E80" s="83" t="s">
        <v>218</v>
      </c>
      <c r="F80" s="73"/>
      <c r="G80" s="1545" t="s">
        <v>19</v>
      </c>
      <c r="H80" s="1589">
        <v>53.2</v>
      </c>
    </row>
    <row r="81" spans="1:8">
      <c r="A81" s="1488"/>
      <c r="B81" s="1549"/>
      <c r="C81" s="1576"/>
      <c r="D81" s="1577"/>
      <c r="E81" s="1585" t="s">
        <v>10742</v>
      </c>
      <c r="F81" s="1583"/>
      <c r="G81" s="1580"/>
      <c r="H81" s="1589"/>
    </row>
    <row r="82" spans="1:8">
      <c r="A82" s="1488"/>
      <c r="B82" s="1549"/>
      <c r="C82" s="1576"/>
      <c r="D82" s="1577"/>
      <c r="E82" s="512" t="s">
        <v>11177</v>
      </c>
      <c r="F82" s="49">
        <v>3.38</v>
      </c>
      <c r="G82" s="1580"/>
      <c r="H82" s="1589"/>
    </row>
    <row r="83" spans="1:8">
      <c r="A83" s="1488"/>
      <c r="B83" s="1549"/>
      <c r="C83" s="1576"/>
      <c r="D83" s="1577"/>
      <c r="E83" s="512" t="s">
        <v>11178</v>
      </c>
      <c r="F83" s="49">
        <v>27.32</v>
      </c>
      <c r="G83" s="1580"/>
      <c r="H83" s="1589"/>
    </row>
    <row r="84" spans="1:8">
      <c r="A84" s="1488"/>
      <c r="B84" s="1549"/>
      <c r="C84" s="1576"/>
      <c r="D84" s="1577"/>
      <c r="E84" s="512" t="s">
        <v>10741</v>
      </c>
      <c r="F84" s="81">
        <v>22.5</v>
      </c>
      <c r="G84" s="1580"/>
      <c r="H84" s="1589"/>
    </row>
    <row r="85" spans="1:8">
      <c r="A85" s="1488"/>
      <c r="B85" s="1549"/>
      <c r="C85" s="1576"/>
      <c r="D85" s="1577"/>
      <c r="E85" s="512"/>
      <c r="F85" s="49">
        <f>SUM(F82:F84)</f>
        <v>53.2</v>
      </c>
      <c r="G85" s="1580"/>
      <c r="H85" s="1589"/>
    </row>
    <row r="86" spans="1:8">
      <c r="A86" s="1488"/>
      <c r="B86" s="1549"/>
      <c r="C86" s="1576"/>
      <c r="D86" s="1577"/>
      <c r="E86" s="512"/>
      <c r="F86" s="49"/>
      <c r="G86" s="1580"/>
      <c r="H86" s="1589"/>
    </row>
    <row r="87" spans="1:8">
      <c r="A87" s="34">
        <f>MAX(A$1:A86)+1</f>
        <v>11</v>
      </c>
      <c r="B87" s="1549"/>
      <c r="C87" s="36" t="s">
        <v>211</v>
      </c>
      <c r="D87" s="78"/>
      <c r="E87" s="38" t="s">
        <v>830</v>
      </c>
      <c r="F87" s="1214"/>
      <c r="G87" s="1534" t="s">
        <v>19</v>
      </c>
      <c r="H87" s="1539">
        <v>22.5</v>
      </c>
    </row>
    <row r="88" spans="1:8" ht="26.4">
      <c r="A88" s="1488"/>
      <c r="B88" s="1549"/>
      <c r="C88" s="78"/>
      <c r="D88" s="79" t="s">
        <v>213</v>
      </c>
      <c r="E88" s="83" t="s">
        <v>831</v>
      </c>
      <c r="F88" s="1038"/>
      <c r="G88" s="1517" t="s">
        <v>19</v>
      </c>
      <c r="H88" s="1547">
        <v>22.5</v>
      </c>
    </row>
    <row r="89" spans="1:8">
      <c r="A89" s="1488"/>
      <c r="B89" s="1549"/>
      <c r="C89" s="78"/>
      <c r="D89" s="79"/>
      <c r="E89" s="512" t="s">
        <v>832</v>
      </c>
      <c r="F89" s="49">
        <v>22.5</v>
      </c>
      <c r="G89" s="1517"/>
      <c r="H89" s="1499"/>
    </row>
    <row r="90" spans="1:8">
      <c r="A90" s="1488"/>
      <c r="B90" s="1549"/>
      <c r="C90" s="78"/>
      <c r="D90" s="79"/>
      <c r="E90" s="512"/>
      <c r="F90" s="49"/>
      <c r="G90" s="1517"/>
      <c r="H90" s="1499"/>
    </row>
    <row r="91" spans="1:8">
      <c r="A91" s="34">
        <f>MAX(A$1:A90)+1</f>
        <v>12</v>
      </c>
      <c r="B91" s="1549"/>
      <c r="C91" s="36" t="s">
        <v>10743</v>
      </c>
      <c r="D91" s="37"/>
      <c r="E91" s="38" t="s">
        <v>10744</v>
      </c>
      <c r="F91" s="39"/>
      <c r="G91" s="1546" t="s">
        <v>39</v>
      </c>
      <c r="H91" s="1575">
        <v>60.7</v>
      </c>
    </row>
    <row r="92" spans="1:8" ht="26.4">
      <c r="A92" s="1488"/>
      <c r="B92" s="1549"/>
      <c r="C92" s="78"/>
      <c r="D92" s="79" t="s">
        <v>10745</v>
      </c>
      <c r="E92" s="83" t="s">
        <v>10746</v>
      </c>
      <c r="F92" s="73"/>
      <c r="G92" s="1545" t="s">
        <v>39</v>
      </c>
      <c r="H92" s="1581">
        <v>60.7</v>
      </c>
    </row>
    <row r="93" spans="1:8">
      <c r="A93" s="1488"/>
      <c r="B93" s="1549"/>
      <c r="C93" s="1576"/>
      <c r="D93" s="1577"/>
      <c r="E93" s="1585" t="s">
        <v>11180</v>
      </c>
      <c r="F93" s="1583">
        <v>60.7</v>
      </c>
      <c r="G93" s="1580"/>
      <c r="H93" s="1589"/>
    </row>
    <row r="94" spans="1:8">
      <c r="A94" s="1488"/>
      <c r="B94" s="1549"/>
      <c r="C94" s="1576"/>
      <c r="D94" s="1577"/>
      <c r="E94" s="1591"/>
      <c r="F94" s="1592"/>
      <c r="G94" s="1580"/>
      <c r="H94" s="1589"/>
    </row>
    <row r="95" spans="1:8">
      <c r="A95" s="1488"/>
      <c r="B95" s="833" t="s">
        <v>216</v>
      </c>
      <c r="C95" s="119"/>
      <c r="D95" s="120"/>
      <c r="E95" s="53" t="s">
        <v>217</v>
      </c>
      <c r="F95" s="1592"/>
      <c r="G95" s="1580"/>
      <c r="H95" s="1589"/>
    </row>
    <row r="96" spans="1:8">
      <c r="A96" s="1488"/>
      <c r="B96" s="1549"/>
      <c r="C96" s="1576"/>
      <c r="D96" s="1577"/>
      <c r="E96" s="1591"/>
      <c r="F96" s="1592"/>
      <c r="G96" s="1580"/>
      <c r="H96" s="1589"/>
    </row>
    <row r="97" spans="1:8">
      <c r="A97" s="34">
        <f>MAX(A$1:A96)+1</f>
        <v>13</v>
      </c>
      <c r="B97" s="1549"/>
      <c r="C97" s="36" t="s">
        <v>136</v>
      </c>
      <c r="D97" s="37"/>
      <c r="E97" s="38" t="s">
        <v>826</v>
      </c>
      <c r="F97" s="39"/>
      <c r="G97" s="1546" t="s">
        <v>19</v>
      </c>
      <c r="H97" s="1590">
        <v>22.5</v>
      </c>
    </row>
    <row r="98" spans="1:8" ht="26.4">
      <c r="A98" s="1488"/>
      <c r="B98" s="1549"/>
      <c r="C98" s="78"/>
      <c r="D98" s="79" t="s">
        <v>138</v>
      </c>
      <c r="E98" s="83" t="s">
        <v>218</v>
      </c>
      <c r="F98" s="73"/>
      <c r="G98" s="1545" t="s">
        <v>19</v>
      </c>
      <c r="H98" s="1589">
        <v>22.5</v>
      </c>
    </row>
    <row r="99" spans="1:8">
      <c r="A99" s="1488"/>
      <c r="B99" s="1549"/>
      <c r="C99" s="1576"/>
      <c r="D99" s="1577"/>
      <c r="E99" s="1585" t="s">
        <v>10759</v>
      </c>
      <c r="F99" s="197">
        <v>22.5</v>
      </c>
      <c r="G99" s="1580"/>
      <c r="H99" s="1589"/>
    </row>
    <row r="100" spans="1:8">
      <c r="A100" s="1488"/>
      <c r="B100" s="1549"/>
      <c r="C100" s="1576"/>
      <c r="D100" s="1577"/>
      <c r="E100" s="1585"/>
      <c r="F100" s="1583"/>
      <c r="G100" s="1580"/>
      <c r="H100" s="1589"/>
    </row>
    <row r="101" spans="1:8">
      <c r="A101" s="34">
        <f>MAX(A$1:A100)+1</f>
        <v>14</v>
      </c>
      <c r="B101" s="1549"/>
      <c r="C101" s="1570" t="s">
        <v>211</v>
      </c>
      <c r="D101" s="1576"/>
      <c r="E101" s="1572" t="s">
        <v>830</v>
      </c>
      <c r="F101" s="1573"/>
      <c r="G101" s="1574" t="s">
        <v>19</v>
      </c>
      <c r="H101" s="1575">
        <v>22.5</v>
      </c>
    </row>
    <row r="102" spans="1:8" ht="26.4">
      <c r="A102" s="1488"/>
      <c r="B102" s="1549"/>
      <c r="C102" s="1576"/>
      <c r="D102" s="1577" t="s">
        <v>213</v>
      </c>
      <c r="E102" s="1578" t="s">
        <v>831</v>
      </c>
      <c r="F102" s="1579"/>
      <c r="G102" s="1580" t="s">
        <v>19</v>
      </c>
      <c r="H102" s="1581">
        <v>22.5</v>
      </c>
    </row>
    <row r="103" spans="1:8">
      <c r="A103" s="1488"/>
      <c r="B103" s="1549"/>
      <c r="C103" s="1576"/>
      <c r="D103" s="1577"/>
      <c r="E103" s="1585" t="s">
        <v>10759</v>
      </c>
      <c r="F103" s="197">
        <v>22.5</v>
      </c>
      <c r="G103" s="1580"/>
      <c r="H103" s="1589"/>
    </row>
    <row r="104" spans="1:8">
      <c r="A104" s="1488"/>
      <c r="B104" s="1549"/>
      <c r="C104" s="1576"/>
      <c r="D104" s="1577"/>
      <c r="E104" s="1585"/>
      <c r="F104" s="1583"/>
      <c r="G104" s="1580"/>
      <c r="H104" s="1589"/>
    </row>
    <row r="105" spans="1:8" ht="26.4">
      <c r="A105" s="34">
        <f>MAX(A$1:A104)+1</f>
        <v>15</v>
      </c>
      <c r="B105" s="1567"/>
      <c r="C105" s="36" t="s">
        <v>221</v>
      </c>
      <c r="D105" s="37"/>
      <c r="E105" s="38" t="s">
        <v>222</v>
      </c>
      <c r="F105" s="1214"/>
      <c r="G105" s="1534" t="s">
        <v>39</v>
      </c>
      <c r="H105" s="1498">
        <v>150</v>
      </c>
    </row>
    <row r="106" spans="1:8" ht="26.4">
      <c r="A106" s="1488"/>
      <c r="B106" s="1549"/>
      <c r="C106" s="78"/>
      <c r="D106" s="79" t="s">
        <v>223</v>
      </c>
      <c r="E106" s="83" t="s">
        <v>224</v>
      </c>
      <c r="F106" s="1038"/>
      <c r="G106" s="1517" t="s">
        <v>39</v>
      </c>
      <c r="H106" s="1499">
        <v>150</v>
      </c>
    </row>
    <row r="107" spans="1:8">
      <c r="A107" s="1488"/>
      <c r="B107" s="1549"/>
      <c r="C107" s="1576"/>
      <c r="D107" s="1577"/>
      <c r="E107" s="512" t="s">
        <v>11181</v>
      </c>
      <c r="F107" s="49">
        <f>5*5*3</f>
        <v>75</v>
      </c>
      <c r="G107" s="1580"/>
      <c r="H107" s="1589"/>
    </row>
    <row r="108" spans="1:8">
      <c r="A108" s="1488"/>
      <c r="B108" s="1549"/>
      <c r="C108" s="1576"/>
      <c r="D108" s="1577"/>
      <c r="E108" s="512" t="s">
        <v>11182</v>
      </c>
      <c r="F108" s="81">
        <f>5*5*3</f>
        <v>75</v>
      </c>
      <c r="G108" s="1580"/>
      <c r="H108" s="1589"/>
    </row>
    <row r="109" spans="1:8">
      <c r="A109" s="1488"/>
      <c r="B109" s="1549"/>
      <c r="C109" s="1576"/>
      <c r="D109" s="1577"/>
      <c r="E109" s="512"/>
      <c r="F109" s="49">
        <f>SUM(F107:F108)</f>
        <v>150</v>
      </c>
      <c r="G109" s="1580"/>
      <c r="H109" s="1589"/>
    </row>
    <row r="110" spans="1:8">
      <c r="A110" s="1488"/>
      <c r="B110" s="1549"/>
      <c r="C110" s="78"/>
      <c r="D110" s="79"/>
      <c r="E110" s="77"/>
      <c r="F110" s="49"/>
      <c r="G110" s="1517"/>
      <c r="H110" s="1499"/>
    </row>
    <row r="111" spans="1:8" ht="26.4">
      <c r="A111" s="34">
        <f>MAX(A$1:A110)+1</f>
        <v>16</v>
      </c>
      <c r="B111" s="1549"/>
      <c r="C111" s="1570" t="s">
        <v>598</v>
      </c>
      <c r="D111" s="1571"/>
      <c r="E111" s="1572" t="s">
        <v>599</v>
      </c>
      <c r="F111" s="1573"/>
      <c r="G111" s="1574" t="s">
        <v>39</v>
      </c>
      <c r="H111" s="1590">
        <v>150</v>
      </c>
    </row>
    <row r="112" spans="1:8" ht="26.4">
      <c r="A112" s="1488"/>
      <c r="B112" s="1549"/>
      <c r="C112" s="1576"/>
      <c r="D112" s="1577" t="s">
        <v>600</v>
      </c>
      <c r="E112" s="1578" t="s">
        <v>601</v>
      </c>
      <c r="F112" s="1579"/>
      <c r="G112" s="1580" t="s">
        <v>39</v>
      </c>
      <c r="H112" s="1589">
        <v>150</v>
      </c>
    </row>
    <row r="113" spans="1:8">
      <c r="A113" s="1488"/>
      <c r="B113" s="1549"/>
      <c r="C113" s="1576"/>
      <c r="D113" s="1577"/>
      <c r="E113" s="1584" t="s">
        <v>10761</v>
      </c>
      <c r="F113" s="1583">
        <v>150</v>
      </c>
      <c r="G113" s="1580"/>
      <c r="H113" s="1589"/>
    </row>
    <row r="114" spans="1:8">
      <c r="A114" s="1488"/>
      <c r="B114" s="1549"/>
      <c r="C114" s="78"/>
      <c r="D114" s="79"/>
      <c r="E114" s="512"/>
      <c r="F114" s="49"/>
      <c r="G114" s="1517"/>
      <c r="H114" s="1499"/>
    </row>
    <row r="115" spans="1:8" ht="26.4">
      <c r="A115" s="34">
        <f>MAX(A$1:A114)+1</f>
        <v>17</v>
      </c>
      <c r="B115" s="1549"/>
      <c r="C115" s="36" t="s">
        <v>230</v>
      </c>
      <c r="D115" s="37"/>
      <c r="E115" s="38" t="s">
        <v>231</v>
      </c>
      <c r="F115" s="39"/>
      <c r="G115" s="1534" t="s">
        <v>39</v>
      </c>
      <c r="H115" s="1590">
        <v>150</v>
      </c>
    </row>
    <row r="116" spans="1:8" ht="26.4">
      <c r="A116" s="210"/>
      <c r="B116" s="1593"/>
      <c r="C116" s="78"/>
      <c r="D116" s="79" t="s">
        <v>232</v>
      </c>
      <c r="E116" s="83" t="s">
        <v>233</v>
      </c>
      <c r="F116" s="73"/>
      <c r="G116" s="1517" t="s">
        <v>39</v>
      </c>
      <c r="H116" s="1589">
        <v>150</v>
      </c>
    </row>
    <row r="117" spans="1:8">
      <c r="A117" s="210"/>
      <c r="B117" s="1593"/>
      <c r="C117" s="1576"/>
      <c r="D117" s="1577"/>
      <c r="E117" s="1584" t="s">
        <v>234</v>
      </c>
      <c r="F117" s="1583">
        <v>150</v>
      </c>
      <c r="G117" s="1580"/>
      <c r="H117" s="1589"/>
    </row>
    <row r="118" spans="1:8">
      <c r="A118" s="1488"/>
      <c r="B118" s="1549"/>
      <c r="C118" s="78"/>
      <c r="D118" s="79"/>
      <c r="E118" s="1548"/>
      <c r="F118" s="1512"/>
      <c r="G118" s="1517"/>
      <c r="H118" s="1499"/>
    </row>
    <row r="119" spans="1:8">
      <c r="A119" s="1488"/>
      <c r="B119" s="833" t="s">
        <v>1831</v>
      </c>
      <c r="C119" s="35"/>
      <c r="D119" s="120"/>
      <c r="E119" s="53" t="s">
        <v>1832</v>
      </c>
      <c r="F119" s="1512"/>
      <c r="G119" s="1534"/>
      <c r="H119" s="1519"/>
    </row>
    <row r="120" spans="1:8">
      <c r="A120" s="1488"/>
      <c r="B120" s="1549"/>
      <c r="C120" s="36"/>
      <c r="D120" s="37"/>
      <c r="E120" s="1548"/>
      <c r="F120" s="1512"/>
      <c r="G120" s="1534"/>
      <c r="H120" s="1519"/>
    </row>
    <row r="121" spans="1:8">
      <c r="A121" s="34">
        <f>MAX(A$1:A120)+1</f>
        <v>18</v>
      </c>
      <c r="B121" s="1567"/>
      <c r="C121" s="36" t="s">
        <v>1843</v>
      </c>
      <c r="D121" s="37"/>
      <c r="E121" s="38" t="s">
        <v>1844</v>
      </c>
      <c r="F121" s="1214"/>
      <c r="G121" s="1534" t="s">
        <v>19</v>
      </c>
      <c r="H121" s="1541">
        <v>32.099999999999994</v>
      </c>
    </row>
    <row r="122" spans="1:8">
      <c r="A122" s="1488"/>
      <c r="B122" s="1549"/>
      <c r="C122" s="78"/>
      <c r="D122" s="361" t="s">
        <v>10806</v>
      </c>
      <c r="E122" s="370" t="s">
        <v>10807</v>
      </c>
      <c r="F122" s="1513"/>
      <c r="G122" s="1594" t="s">
        <v>19</v>
      </c>
      <c r="H122" s="1519">
        <v>3.38</v>
      </c>
    </row>
    <row r="123" spans="1:8">
      <c r="A123" s="1488"/>
      <c r="B123" s="1549"/>
      <c r="C123" s="78"/>
      <c r="D123" s="79"/>
      <c r="E123" s="77" t="s">
        <v>11177</v>
      </c>
      <c r="F123" s="49">
        <v>3.38</v>
      </c>
      <c r="G123" s="1517"/>
      <c r="H123" s="1519"/>
    </row>
    <row r="124" spans="1:8">
      <c r="A124" s="1488"/>
      <c r="B124" s="1549"/>
      <c r="C124" s="78"/>
      <c r="D124" s="361" t="s">
        <v>5102</v>
      </c>
      <c r="E124" s="937" t="s">
        <v>5103</v>
      </c>
      <c r="F124" s="1001"/>
      <c r="G124" s="1594" t="s">
        <v>19</v>
      </c>
      <c r="H124" s="1519">
        <v>25.63</v>
      </c>
    </row>
    <row r="125" spans="1:8">
      <c r="A125" s="1488"/>
      <c r="B125" s="1549"/>
      <c r="C125" s="78"/>
      <c r="D125" s="361"/>
      <c r="E125" s="132" t="s">
        <v>11178</v>
      </c>
      <c r="F125" s="659">
        <v>25.63</v>
      </c>
      <c r="G125" s="1594"/>
      <c r="H125" s="1519"/>
    </row>
    <row r="126" spans="1:8">
      <c r="A126" s="1488"/>
      <c r="B126" s="1549"/>
      <c r="C126" s="78"/>
      <c r="D126" s="361" t="s">
        <v>11065</v>
      </c>
      <c r="E126" s="937" t="s">
        <v>11066</v>
      </c>
      <c r="F126" s="1001"/>
      <c r="G126" s="1594" t="s">
        <v>19</v>
      </c>
      <c r="H126" s="1519">
        <v>3.09</v>
      </c>
    </row>
    <row r="127" spans="1:8">
      <c r="A127" s="1488"/>
      <c r="B127" s="1549"/>
      <c r="C127" s="78"/>
      <c r="D127" s="361"/>
      <c r="E127" s="132" t="s">
        <v>11183</v>
      </c>
      <c r="F127" s="659">
        <v>3.09</v>
      </c>
      <c r="G127" s="1594"/>
      <c r="H127" s="1519"/>
    </row>
    <row r="128" spans="1:8">
      <c r="A128" s="1488"/>
      <c r="B128" s="1549"/>
      <c r="C128" s="78"/>
      <c r="D128" s="79"/>
      <c r="E128" s="77"/>
      <c r="F128" s="49"/>
      <c r="G128" s="1517"/>
      <c r="H128" s="1519"/>
    </row>
    <row r="129" spans="1:8">
      <c r="A129" s="34">
        <f>MAX(A$1:A128)+1</f>
        <v>19</v>
      </c>
      <c r="B129" s="1549"/>
      <c r="C129" s="36" t="s">
        <v>11068</v>
      </c>
      <c r="D129" s="37"/>
      <c r="E129" s="38" t="s">
        <v>11069</v>
      </c>
      <c r="F129" s="39"/>
      <c r="G129" s="1534" t="s">
        <v>39</v>
      </c>
      <c r="H129" s="1541">
        <v>19.7</v>
      </c>
    </row>
    <row r="130" spans="1:8">
      <c r="A130" s="1488"/>
      <c r="B130" s="1549"/>
      <c r="C130" s="78"/>
      <c r="D130" s="79" t="s">
        <v>11070</v>
      </c>
      <c r="E130" s="83" t="s">
        <v>11071</v>
      </c>
      <c r="F130" s="73"/>
      <c r="G130" s="1517" t="s">
        <v>39</v>
      </c>
      <c r="H130" s="1519">
        <v>19.7</v>
      </c>
    </row>
    <row r="131" spans="1:8">
      <c r="A131" s="1488"/>
      <c r="B131" s="1549"/>
      <c r="C131" s="78"/>
      <c r="D131" s="79"/>
      <c r="E131" s="132" t="s">
        <v>11178</v>
      </c>
      <c r="F131" s="748">
        <v>19.7</v>
      </c>
      <c r="G131" s="1517"/>
      <c r="H131" s="1519"/>
    </row>
    <row r="132" spans="1:8">
      <c r="A132" s="1488"/>
      <c r="B132" s="1549"/>
      <c r="C132" s="78"/>
      <c r="D132" s="79"/>
      <c r="E132" s="83"/>
      <c r="F132" s="1038"/>
      <c r="G132" s="1517"/>
      <c r="H132" s="1519"/>
    </row>
    <row r="133" spans="1:8">
      <c r="A133" s="1488"/>
      <c r="B133" s="833" t="s">
        <v>10612</v>
      </c>
      <c r="C133" s="35"/>
      <c r="D133" s="120"/>
      <c r="E133" s="53" t="s">
        <v>10613</v>
      </c>
      <c r="F133" s="1038"/>
      <c r="G133" s="1517"/>
      <c r="H133" s="1519"/>
    </row>
    <row r="134" spans="1:8">
      <c r="A134" s="1488"/>
      <c r="B134" s="1549"/>
      <c r="C134" s="78"/>
      <c r="D134" s="79"/>
      <c r="E134" s="83"/>
      <c r="F134" s="1038"/>
      <c r="G134" s="1517"/>
      <c r="H134" s="1519"/>
    </row>
    <row r="135" spans="1:8">
      <c r="A135" s="34">
        <f>MAX(A$1:A134)+1</f>
        <v>20</v>
      </c>
      <c r="B135" s="1596"/>
      <c r="C135" s="373">
        <v>91050101</v>
      </c>
      <c r="D135" s="374"/>
      <c r="E135" s="38" t="s">
        <v>10835</v>
      </c>
      <c r="F135" s="1214"/>
      <c r="G135" s="1534" t="s">
        <v>64</v>
      </c>
      <c r="H135" s="1541">
        <v>1</v>
      </c>
    </row>
    <row r="136" spans="1:8" ht="26.4">
      <c r="A136" s="1488"/>
      <c r="B136" s="1597"/>
      <c r="C136" s="376"/>
      <c r="D136" s="377">
        <v>9105010105</v>
      </c>
      <c r="E136" s="83" t="s">
        <v>10836</v>
      </c>
      <c r="F136" s="1038"/>
      <c r="G136" s="1517" t="s">
        <v>64</v>
      </c>
      <c r="H136" s="1519">
        <v>1</v>
      </c>
    </row>
    <row r="137" spans="1:8">
      <c r="A137" s="1488"/>
      <c r="B137" s="1597"/>
      <c r="C137" s="376"/>
      <c r="D137" s="377"/>
      <c r="E137" s="77" t="s">
        <v>11075</v>
      </c>
      <c r="F137" s="49">
        <v>1</v>
      </c>
      <c r="G137" s="1517"/>
      <c r="H137" s="1519"/>
    </row>
    <row r="138" spans="1:8">
      <c r="A138" s="1488"/>
      <c r="B138" s="1549"/>
      <c r="C138" s="78"/>
      <c r="D138" s="79"/>
      <c r="E138" s="77"/>
      <c r="F138" s="49"/>
      <c r="G138" s="1517"/>
      <c r="H138" s="1519"/>
    </row>
    <row r="139" spans="1:8" ht="26.4">
      <c r="A139" s="34">
        <f>MAX(A$1:A138)+1</f>
        <v>21</v>
      </c>
      <c r="B139" s="1549"/>
      <c r="C139" s="373">
        <v>91050104</v>
      </c>
      <c r="D139" s="374"/>
      <c r="E139" s="38" t="s">
        <v>11079</v>
      </c>
      <c r="F139" s="39"/>
      <c r="G139" s="1534" t="s">
        <v>64</v>
      </c>
      <c r="H139" s="1541">
        <v>2</v>
      </c>
    </row>
    <row r="140" spans="1:8" ht="26.4">
      <c r="A140" s="1488"/>
      <c r="B140" s="1549"/>
      <c r="C140" s="376"/>
      <c r="D140" s="377">
        <v>9105010401</v>
      </c>
      <c r="E140" s="83" t="s">
        <v>11080</v>
      </c>
      <c r="F140" s="73"/>
      <c r="G140" s="1517" t="s">
        <v>64</v>
      </c>
      <c r="H140" s="1519">
        <v>2</v>
      </c>
    </row>
    <row r="141" spans="1:8">
      <c r="A141" s="1488"/>
      <c r="B141" s="1549"/>
      <c r="C141" s="376"/>
      <c r="D141" s="377"/>
      <c r="E141" s="77" t="s">
        <v>11184</v>
      </c>
      <c r="F141" s="49">
        <v>1</v>
      </c>
      <c r="G141" s="1517"/>
      <c r="H141" s="1519"/>
    </row>
    <row r="142" spans="1:8">
      <c r="A142" s="1488"/>
      <c r="B142" s="1549"/>
      <c r="C142" s="376"/>
      <c r="D142" s="377"/>
      <c r="E142" s="77" t="s">
        <v>11185</v>
      </c>
      <c r="F142" s="81">
        <v>1</v>
      </c>
      <c r="G142" s="1517"/>
      <c r="H142" s="1519"/>
    </row>
    <row r="143" spans="1:8">
      <c r="A143" s="1488"/>
      <c r="B143" s="1549"/>
      <c r="C143" s="376"/>
      <c r="D143" s="377"/>
      <c r="E143" s="77"/>
      <c r="F143" s="49">
        <f>SUM(F141:F142)</f>
        <v>2</v>
      </c>
      <c r="G143" s="1517"/>
      <c r="H143" s="1519"/>
    </row>
    <row r="144" spans="1:8">
      <c r="A144" s="1488"/>
      <c r="B144" s="1549"/>
      <c r="C144" s="376"/>
      <c r="D144" s="377"/>
      <c r="E144" s="77"/>
      <c r="F144" s="49"/>
      <c r="G144" s="1517"/>
      <c r="H144" s="1519"/>
    </row>
    <row r="145" spans="1:8">
      <c r="A145" s="34">
        <f>MAX(A$1:A144)+1</f>
        <v>22</v>
      </c>
      <c r="B145" s="1596"/>
      <c r="C145" s="373">
        <v>91050301</v>
      </c>
      <c r="D145" s="374"/>
      <c r="E145" s="38" t="s">
        <v>10838</v>
      </c>
      <c r="F145" s="1214"/>
      <c r="G145" s="1534" t="s">
        <v>68</v>
      </c>
      <c r="H145" s="1541">
        <v>885</v>
      </c>
    </row>
    <row r="146" spans="1:8">
      <c r="A146" s="1488"/>
      <c r="B146" s="1596"/>
      <c r="C146" s="373"/>
      <c r="D146" s="377">
        <v>9105030101</v>
      </c>
      <c r="E146" s="83" t="s">
        <v>10839</v>
      </c>
      <c r="F146" s="73"/>
      <c r="G146" s="74" t="s">
        <v>68</v>
      </c>
      <c r="H146" s="1519">
        <v>684</v>
      </c>
    </row>
    <row r="147" spans="1:8">
      <c r="A147" s="1488"/>
      <c r="B147" s="1596"/>
      <c r="C147" s="373"/>
      <c r="D147" s="377"/>
      <c r="E147" s="77" t="s">
        <v>11186</v>
      </c>
      <c r="F147" s="49">
        <f>3*(49+88+91)</f>
        <v>684</v>
      </c>
      <c r="G147" s="1545"/>
      <c r="H147" s="1541"/>
    </row>
    <row r="148" spans="1:8">
      <c r="A148" s="1488"/>
      <c r="B148" s="1549"/>
      <c r="C148" s="78"/>
      <c r="D148" s="377">
        <v>9105030102</v>
      </c>
      <c r="E148" s="83" t="s">
        <v>11087</v>
      </c>
      <c r="F148" s="49"/>
      <c r="G148" s="1517" t="s">
        <v>68</v>
      </c>
      <c r="H148" s="1519">
        <v>201</v>
      </c>
    </row>
    <row r="149" spans="1:8">
      <c r="A149" s="1488"/>
      <c r="B149" s="1549"/>
      <c r="C149" s="78"/>
      <c r="D149" s="79"/>
      <c r="E149" s="77" t="s">
        <v>11187</v>
      </c>
      <c r="F149" s="49">
        <f>3*67</f>
        <v>201</v>
      </c>
      <c r="G149" s="1517"/>
      <c r="H149" s="1519"/>
    </row>
    <row r="150" spans="1:8">
      <c r="A150" s="1488"/>
      <c r="B150" s="1549"/>
      <c r="C150" s="78"/>
      <c r="D150" s="79"/>
      <c r="E150" s="77"/>
      <c r="F150" s="49"/>
      <c r="G150" s="1517"/>
      <c r="H150" s="1519"/>
    </row>
    <row r="151" spans="1:8">
      <c r="A151" s="34">
        <f>MAX(A$1:A150)+1</f>
        <v>23</v>
      </c>
      <c r="B151" s="1596"/>
      <c r="C151" s="373">
        <v>91050401</v>
      </c>
      <c r="D151" s="374"/>
      <c r="E151" s="38" t="s">
        <v>10841</v>
      </c>
      <c r="F151" s="1214"/>
      <c r="G151" s="1534" t="s">
        <v>68</v>
      </c>
      <c r="H151" s="1541">
        <v>18</v>
      </c>
    </row>
    <row r="152" spans="1:8">
      <c r="A152" s="1488"/>
      <c r="B152" s="1597"/>
      <c r="C152" s="376"/>
      <c r="D152" s="377">
        <v>9105040102</v>
      </c>
      <c r="E152" s="83" t="s">
        <v>10842</v>
      </c>
      <c r="F152" s="1038"/>
      <c r="G152" s="1517" t="s">
        <v>68</v>
      </c>
      <c r="H152" s="1519">
        <v>18</v>
      </c>
    </row>
    <row r="153" spans="1:8">
      <c r="A153" s="1488"/>
      <c r="B153" s="1549"/>
      <c r="C153" s="78"/>
      <c r="D153" s="79"/>
      <c r="E153" s="77" t="s">
        <v>11091</v>
      </c>
      <c r="F153" s="49">
        <v>18</v>
      </c>
      <c r="G153" s="1517"/>
      <c r="H153" s="1519"/>
    </row>
    <row r="154" spans="1:8">
      <c r="A154" s="1488"/>
      <c r="B154" s="1549"/>
      <c r="C154" s="78"/>
      <c r="D154" s="79"/>
      <c r="E154" s="77"/>
      <c r="F154" s="49"/>
      <c r="G154" s="1517"/>
      <c r="H154" s="1519"/>
    </row>
    <row r="155" spans="1:8">
      <c r="A155" s="34">
        <f>MAX(A$1:A154)+1</f>
        <v>24</v>
      </c>
      <c r="B155" s="1596"/>
      <c r="C155" s="373">
        <v>91050601</v>
      </c>
      <c r="D155" s="374"/>
      <c r="E155" s="38" t="s">
        <v>10844</v>
      </c>
      <c r="F155" s="1214"/>
      <c r="G155" s="1534" t="s">
        <v>64</v>
      </c>
      <c r="H155" s="1541">
        <v>1</v>
      </c>
    </row>
    <row r="156" spans="1:8" ht="26.4">
      <c r="A156" s="1488"/>
      <c r="B156" s="1597"/>
      <c r="C156" s="376"/>
      <c r="D156" s="377">
        <v>9105060101</v>
      </c>
      <c r="E156" s="83" t="s">
        <v>10845</v>
      </c>
      <c r="F156" s="1038"/>
      <c r="G156" s="1517" t="s">
        <v>64</v>
      </c>
      <c r="H156" s="1519">
        <v>1</v>
      </c>
    </row>
    <row r="157" spans="1:8">
      <c r="A157" s="1488"/>
      <c r="B157" s="1549"/>
      <c r="C157" s="78"/>
      <c r="D157" s="79"/>
      <c r="E157" s="77" t="s">
        <v>11094</v>
      </c>
      <c r="F157" s="49">
        <v>1</v>
      </c>
      <c r="G157" s="1517"/>
      <c r="H157" s="1519"/>
    </row>
    <row r="158" spans="1:8">
      <c r="A158" s="1488"/>
      <c r="B158" s="1549"/>
      <c r="C158" s="78"/>
      <c r="D158" s="79"/>
      <c r="E158" s="77"/>
      <c r="F158" s="49"/>
      <c r="G158" s="1517"/>
      <c r="H158" s="1519"/>
    </row>
    <row r="159" spans="1:8" ht="26.4">
      <c r="A159" s="34">
        <f>MAX(A$1:A158)+1</f>
        <v>25</v>
      </c>
      <c r="B159" s="1549"/>
      <c r="C159" s="373">
        <v>91050603</v>
      </c>
      <c r="D159" s="374"/>
      <c r="E159" s="38" t="s">
        <v>11096</v>
      </c>
      <c r="F159" s="39"/>
      <c r="G159" s="1534" t="s">
        <v>64</v>
      </c>
      <c r="H159" s="1541">
        <v>3</v>
      </c>
    </row>
    <row r="160" spans="1:8" ht="26.4">
      <c r="A160" s="1488"/>
      <c r="B160" s="1549"/>
      <c r="C160" s="376"/>
      <c r="D160" s="377">
        <v>9105060301</v>
      </c>
      <c r="E160" s="83" t="s">
        <v>11097</v>
      </c>
      <c r="F160" s="73"/>
      <c r="G160" s="1517" t="s">
        <v>64</v>
      </c>
      <c r="H160" s="1519">
        <v>3</v>
      </c>
    </row>
    <row r="161" spans="1:8">
      <c r="A161" s="1488"/>
      <c r="B161" s="1549"/>
      <c r="C161" s="376"/>
      <c r="D161" s="377"/>
      <c r="E161" s="77" t="s">
        <v>11028</v>
      </c>
      <c r="F161" s="49">
        <v>1</v>
      </c>
      <c r="G161" s="1517"/>
      <c r="H161" s="1519"/>
    </row>
    <row r="162" spans="1:8">
      <c r="A162" s="1488"/>
      <c r="B162" s="1549"/>
      <c r="C162" s="376"/>
      <c r="D162" s="377"/>
      <c r="E162" s="77" t="s">
        <v>10662</v>
      </c>
      <c r="F162" s="81">
        <v>2</v>
      </c>
      <c r="G162" s="1517"/>
      <c r="H162" s="1519"/>
    </row>
    <row r="163" spans="1:8">
      <c r="A163" s="1488"/>
      <c r="B163" s="1549"/>
      <c r="C163" s="376"/>
      <c r="D163" s="377"/>
      <c r="E163" s="77"/>
      <c r="F163" s="49">
        <f>SUM(F161:F162)</f>
        <v>3</v>
      </c>
      <c r="G163" s="1517"/>
      <c r="H163" s="1519"/>
    </row>
    <row r="164" spans="1:8">
      <c r="A164" s="1488"/>
      <c r="B164" s="1549"/>
      <c r="C164" s="78"/>
      <c r="D164" s="79"/>
      <c r="E164" s="77"/>
      <c r="F164" s="49"/>
      <c r="G164" s="1517"/>
      <c r="H164" s="1519"/>
    </row>
    <row r="165" spans="1:8">
      <c r="A165" s="34">
        <f>MAX(A$1:A164)+1</f>
        <v>26</v>
      </c>
      <c r="B165" s="1596"/>
      <c r="C165" s="373">
        <v>91051301</v>
      </c>
      <c r="D165" s="374"/>
      <c r="E165" s="38" t="s">
        <v>10847</v>
      </c>
      <c r="F165" s="1214"/>
      <c r="G165" s="1534" t="s">
        <v>64</v>
      </c>
      <c r="H165" s="1541">
        <v>8</v>
      </c>
    </row>
    <row r="166" spans="1:8">
      <c r="A166" s="1488"/>
      <c r="B166" s="1597"/>
      <c r="C166" s="376"/>
      <c r="D166" s="377">
        <v>9105130102</v>
      </c>
      <c r="E166" s="83" t="s">
        <v>10848</v>
      </c>
      <c r="F166" s="1038"/>
      <c r="G166" s="1517" t="s">
        <v>64</v>
      </c>
      <c r="H166" s="1519">
        <v>8</v>
      </c>
    </row>
    <row r="167" spans="1:8">
      <c r="A167" s="1488"/>
      <c r="B167" s="1549"/>
      <c r="C167" s="78"/>
      <c r="D167" s="79"/>
      <c r="E167" s="77" t="s">
        <v>10849</v>
      </c>
      <c r="F167" s="49">
        <v>8</v>
      </c>
      <c r="G167" s="1517"/>
      <c r="H167" s="1519"/>
    </row>
    <row r="168" spans="1:8">
      <c r="A168" s="1488"/>
      <c r="B168" s="1549"/>
      <c r="C168" s="78"/>
      <c r="D168" s="79"/>
      <c r="E168" s="77"/>
      <c r="F168" s="49"/>
      <c r="G168" s="1517"/>
      <c r="H168" s="1519"/>
    </row>
    <row r="169" spans="1:8">
      <c r="A169" s="34">
        <f>MAX(A$1:A168)+1</f>
        <v>27</v>
      </c>
      <c r="B169" s="1549"/>
      <c r="C169" s="373">
        <v>91051401</v>
      </c>
      <c r="D169" s="374"/>
      <c r="E169" s="38" t="s">
        <v>10850</v>
      </c>
      <c r="F169" s="39"/>
      <c r="G169" s="1546" t="s">
        <v>64</v>
      </c>
      <c r="H169" s="1541">
        <v>12</v>
      </c>
    </row>
    <row r="170" spans="1:8">
      <c r="A170" s="1488"/>
      <c r="B170" s="1549"/>
      <c r="C170" s="78"/>
      <c r="D170" s="377">
        <v>9105140102</v>
      </c>
      <c r="E170" s="83" t="s">
        <v>11102</v>
      </c>
      <c r="F170" s="73"/>
      <c r="G170" s="1517" t="s">
        <v>64</v>
      </c>
      <c r="H170" s="1519">
        <v>12</v>
      </c>
    </row>
    <row r="171" spans="1:8">
      <c r="A171" s="1488"/>
      <c r="B171" s="1549"/>
      <c r="C171" s="78"/>
      <c r="D171" s="377"/>
      <c r="E171" s="77" t="s">
        <v>10852</v>
      </c>
      <c r="F171" s="49">
        <v>12</v>
      </c>
      <c r="G171" s="1517"/>
      <c r="H171" s="1519"/>
    </row>
    <row r="172" spans="1:8">
      <c r="A172" s="1488"/>
      <c r="B172" s="1549"/>
      <c r="C172" s="78"/>
      <c r="D172" s="377"/>
      <c r="E172" s="83"/>
      <c r="F172" s="73"/>
      <c r="G172" s="1517"/>
      <c r="H172" s="1519"/>
    </row>
    <row r="173" spans="1:8">
      <c r="A173" s="34">
        <f>MAX(A$1:A172)+1</f>
        <v>28</v>
      </c>
      <c r="B173" s="1549"/>
      <c r="C173" s="373">
        <v>91051501</v>
      </c>
      <c r="D173" s="374"/>
      <c r="E173" s="38" t="s">
        <v>11103</v>
      </c>
      <c r="F173" s="39"/>
      <c r="G173" s="1534" t="s">
        <v>64</v>
      </c>
      <c r="H173" s="1541">
        <v>5</v>
      </c>
    </row>
    <row r="174" spans="1:8">
      <c r="A174" s="1488"/>
      <c r="B174" s="1549"/>
      <c r="C174" s="376"/>
      <c r="D174" s="377">
        <v>9105150101</v>
      </c>
      <c r="E174" s="83" t="s">
        <v>11104</v>
      </c>
      <c r="F174" s="73"/>
      <c r="G174" s="1517" t="s">
        <v>64</v>
      </c>
      <c r="H174" s="1519">
        <v>2</v>
      </c>
    </row>
    <row r="175" spans="1:8">
      <c r="A175" s="1488"/>
      <c r="B175" s="1549"/>
      <c r="C175" s="376"/>
      <c r="D175" s="377"/>
      <c r="E175" s="77" t="s">
        <v>11105</v>
      </c>
      <c r="F175" s="49">
        <v>2</v>
      </c>
      <c r="G175" s="1517"/>
      <c r="H175" s="1519"/>
    </row>
    <row r="176" spans="1:8">
      <c r="A176" s="1488"/>
      <c r="B176" s="1549"/>
      <c r="C176" s="376"/>
      <c r="D176" s="377">
        <v>9105150102</v>
      </c>
      <c r="E176" s="83" t="s">
        <v>11106</v>
      </c>
      <c r="F176" s="73"/>
      <c r="G176" s="1517" t="s">
        <v>64</v>
      </c>
      <c r="H176" s="1519">
        <v>3</v>
      </c>
    </row>
    <row r="177" spans="1:8">
      <c r="A177" s="1488"/>
      <c r="B177" s="1549"/>
      <c r="C177" s="78"/>
      <c r="D177" s="79"/>
      <c r="E177" s="77" t="s">
        <v>11107</v>
      </c>
      <c r="F177" s="49">
        <v>3</v>
      </c>
      <c r="G177" s="1517"/>
      <c r="H177" s="1519"/>
    </row>
    <row r="178" spans="1:8">
      <c r="A178" s="1488"/>
      <c r="B178" s="1549"/>
      <c r="C178" s="78"/>
      <c r="D178" s="79"/>
      <c r="E178" s="77"/>
      <c r="F178" s="49"/>
      <c r="G178" s="1517"/>
      <c r="H178" s="1519"/>
    </row>
    <row r="179" spans="1:8">
      <c r="A179" s="34">
        <f>MAX(A$1:A178)+1</f>
        <v>29</v>
      </c>
      <c r="B179" s="1596"/>
      <c r="C179" s="373">
        <v>91051603</v>
      </c>
      <c r="D179" s="374"/>
      <c r="E179" s="38" t="s">
        <v>10853</v>
      </c>
      <c r="F179" s="1214"/>
      <c r="G179" s="1534" t="s">
        <v>64</v>
      </c>
      <c r="H179" s="1541">
        <v>12</v>
      </c>
    </row>
    <row r="180" spans="1:8">
      <c r="A180" s="1488"/>
      <c r="B180" s="1597"/>
      <c r="C180" s="376"/>
      <c r="D180" s="377">
        <v>9105160301</v>
      </c>
      <c r="E180" s="83" t="s">
        <v>10854</v>
      </c>
      <c r="F180" s="1038"/>
      <c r="G180" s="1517" t="s">
        <v>64</v>
      </c>
      <c r="H180" s="1519">
        <v>12</v>
      </c>
    </row>
    <row r="181" spans="1:8">
      <c r="A181" s="1488"/>
      <c r="B181" s="1549"/>
      <c r="C181" s="78"/>
      <c r="D181" s="79"/>
      <c r="E181" s="77" t="s">
        <v>11108</v>
      </c>
      <c r="F181" s="49">
        <v>12</v>
      </c>
      <c r="G181" s="1517"/>
      <c r="H181" s="1519"/>
    </row>
    <row r="182" spans="1:8">
      <c r="A182" s="1488"/>
      <c r="B182" s="1549"/>
      <c r="C182" s="78"/>
      <c r="D182" s="79"/>
      <c r="E182" s="77"/>
      <c r="F182" s="49"/>
      <c r="G182" s="1517"/>
      <c r="H182" s="1519"/>
    </row>
    <row r="183" spans="1:8">
      <c r="A183" s="34">
        <f>MAX(A$1:A182)+1</f>
        <v>30</v>
      </c>
      <c r="B183" s="1596"/>
      <c r="C183" s="373">
        <v>91052201</v>
      </c>
      <c r="D183" s="374"/>
      <c r="E183" s="38" t="s">
        <v>10862</v>
      </c>
      <c r="F183" s="1214"/>
      <c r="G183" s="1534" t="s">
        <v>64</v>
      </c>
      <c r="H183" s="1541">
        <v>3</v>
      </c>
    </row>
    <row r="184" spans="1:8">
      <c r="A184" s="1488"/>
      <c r="B184" s="1596"/>
      <c r="C184" s="373"/>
      <c r="D184" s="377">
        <v>9105220101</v>
      </c>
      <c r="E184" s="83" t="s">
        <v>11121</v>
      </c>
      <c r="F184" s="73"/>
      <c r="G184" s="74" t="s">
        <v>64</v>
      </c>
      <c r="H184" s="1519">
        <v>2</v>
      </c>
    </row>
    <row r="185" spans="1:8">
      <c r="A185" s="1488"/>
      <c r="B185" s="1596"/>
      <c r="C185" s="373"/>
      <c r="D185" s="374"/>
      <c r="E185" s="77" t="s">
        <v>10864</v>
      </c>
      <c r="F185" s="49">
        <v>2</v>
      </c>
      <c r="G185" s="1534"/>
      <c r="H185" s="1541"/>
    </row>
    <row r="186" spans="1:8">
      <c r="A186" s="1488"/>
      <c r="B186" s="1597"/>
      <c r="C186" s="376"/>
      <c r="D186" s="377">
        <v>9105220103</v>
      </c>
      <c r="E186" s="83" t="s">
        <v>10863</v>
      </c>
      <c r="F186" s="73"/>
      <c r="G186" s="74" t="s">
        <v>64</v>
      </c>
      <c r="H186" s="1519">
        <v>1</v>
      </c>
    </row>
    <row r="187" spans="1:8">
      <c r="A187" s="1488"/>
      <c r="B187" s="1549"/>
      <c r="C187" s="78"/>
      <c r="D187" s="79"/>
      <c r="E187" s="77" t="s">
        <v>10864</v>
      </c>
      <c r="F187" s="49">
        <v>1</v>
      </c>
      <c r="G187" s="1517"/>
      <c r="H187" s="1519"/>
    </row>
    <row r="188" spans="1:8">
      <c r="A188" s="1488"/>
      <c r="B188" s="1549"/>
      <c r="C188" s="78"/>
      <c r="D188" s="79"/>
      <c r="E188" s="83"/>
      <c r="F188" s="1038"/>
      <c r="G188" s="1517"/>
      <c r="H188" s="1519"/>
    </row>
    <row r="189" spans="1:8">
      <c r="A189" s="34">
        <f>MAX(A$1:A188)+1</f>
        <v>31</v>
      </c>
      <c r="B189" s="1596"/>
      <c r="C189" s="373">
        <v>91052202</v>
      </c>
      <c r="D189" s="374"/>
      <c r="E189" s="38" t="s">
        <v>10865</v>
      </c>
      <c r="F189" s="1214"/>
      <c r="G189" s="1534" t="s">
        <v>64</v>
      </c>
      <c r="H189" s="1541">
        <v>3</v>
      </c>
    </row>
    <row r="190" spans="1:8">
      <c r="A190" s="1488"/>
      <c r="B190" s="1596"/>
      <c r="C190" s="373"/>
      <c r="D190" s="377">
        <v>9105220201</v>
      </c>
      <c r="E190" s="83" t="s">
        <v>11122</v>
      </c>
      <c r="F190" s="73"/>
      <c r="G190" s="74" t="s">
        <v>64</v>
      </c>
      <c r="H190" s="1519">
        <v>2</v>
      </c>
    </row>
    <row r="191" spans="1:8">
      <c r="A191" s="1488"/>
      <c r="B191" s="1596"/>
      <c r="C191" s="373"/>
      <c r="D191" s="374"/>
      <c r="E191" s="77" t="s">
        <v>10864</v>
      </c>
      <c r="F191" s="49">
        <v>2</v>
      </c>
      <c r="G191" s="1534"/>
      <c r="H191" s="1541"/>
    </row>
    <row r="192" spans="1:8">
      <c r="A192" s="1488"/>
      <c r="B192" s="1597"/>
      <c r="C192" s="376"/>
      <c r="D192" s="377">
        <v>9105220203</v>
      </c>
      <c r="E192" s="83" t="s">
        <v>10866</v>
      </c>
      <c r="F192" s="1038"/>
      <c r="G192" s="1517" t="s">
        <v>64</v>
      </c>
      <c r="H192" s="1519">
        <v>1</v>
      </c>
    </row>
    <row r="193" spans="1:8">
      <c r="A193" s="1488"/>
      <c r="B193" s="1549"/>
      <c r="C193" s="78"/>
      <c r="D193" s="79"/>
      <c r="E193" s="77" t="s">
        <v>10864</v>
      </c>
      <c r="F193" s="49">
        <v>1</v>
      </c>
      <c r="G193" s="1517"/>
      <c r="H193" s="1519"/>
    </row>
    <row r="194" spans="1:8" ht="14.4" thickBot="1">
      <c r="A194" s="1520"/>
      <c r="B194" s="1598"/>
      <c r="C194" s="1599"/>
      <c r="D194" s="1600"/>
      <c r="E194" s="1601"/>
      <c r="F194" s="1602"/>
      <c r="G194" s="1603"/>
      <c r="H19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5">
    <tabColor rgb="FF0070C0"/>
  </sheetPr>
  <dimension ref="A1:H24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11188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9.6</v>
      </c>
    </row>
    <row r="9" spans="1:8">
      <c r="A9" s="1488"/>
      <c r="B9" s="1549"/>
      <c r="C9" s="78"/>
      <c r="D9" s="79"/>
      <c r="E9" s="90" t="s">
        <v>10640</v>
      </c>
      <c r="F9" s="197">
        <v>0.18</v>
      </c>
      <c r="G9" s="1534"/>
      <c r="H9" s="1499"/>
    </row>
    <row r="10" spans="1:8">
      <c r="A10" s="1488"/>
      <c r="B10" s="1549"/>
      <c r="C10" s="78"/>
      <c r="D10" s="79"/>
      <c r="E10" s="90" t="s">
        <v>11166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11167</v>
      </c>
      <c r="F11" s="197">
        <f>(1*1*0.7)*3*2.2</f>
        <v>4.6199999999999992</v>
      </c>
      <c r="G11" s="1534"/>
      <c r="H11" s="1499"/>
    </row>
    <row r="12" spans="1:8">
      <c r="A12" s="1488"/>
      <c r="B12" s="1549"/>
      <c r="C12" s="78"/>
      <c r="D12" s="79"/>
      <c r="E12" s="90" t="s">
        <v>11189</v>
      </c>
      <c r="F12" s="197">
        <f>2*0.25</f>
        <v>0.5</v>
      </c>
      <c r="G12" s="1534"/>
      <c r="H12" s="1499"/>
    </row>
    <row r="13" spans="1:8">
      <c r="A13" s="1488"/>
      <c r="B13" s="1549"/>
      <c r="C13" s="78"/>
      <c r="D13" s="79"/>
      <c r="E13" s="90" t="s">
        <v>11190</v>
      </c>
      <c r="F13" s="198">
        <v>1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9.6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2.0999999999999996</v>
      </c>
    </row>
    <row r="19" spans="1:8">
      <c r="A19" s="1488"/>
      <c r="B19" s="1567"/>
      <c r="C19" s="36"/>
      <c r="D19" s="37"/>
      <c r="E19" s="90" t="s">
        <v>10643</v>
      </c>
      <c r="F19" s="49"/>
      <c r="G19" s="1606" t="s">
        <v>19</v>
      </c>
      <c r="H19" s="1499">
        <v>2.0999999999999996</v>
      </c>
    </row>
    <row r="20" spans="1:8">
      <c r="A20" s="1488"/>
      <c r="B20" s="1567"/>
      <c r="C20" s="36"/>
      <c r="D20" s="37"/>
      <c r="E20" s="90" t="s">
        <v>11168</v>
      </c>
      <c r="F20" s="197">
        <f>(1*1*0.7)*3</f>
        <v>2.0999999999999996</v>
      </c>
      <c r="G20" s="1606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6.4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1182</v>
      </c>
    </row>
    <row r="23" spans="1:8" ht="26.4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1182</v>
      </c>
    </row>
    <row r="24" spans="1:8">
      <c r="A24" s="1488"/>
      <c r="B24" s="1549"/>
      <c r="C24" s="78"/>
      <c r="D24" s="79"/>
      <c r="E24" s="77" t="s">
        <v>11191</v>
      </c>
      <c r="F24" s="108">
        <f>3*394</f>
        <v>1182</v>
      </c>
      <c r="G24" s="1532"/>
      <c r="H24" s="1499"/>
    </row>
    <row r="25" spans="1:8" ht="26.4">
      <c r="A25" s="1488"/>
      <c r="B25" s="1549"/>
      <c r="C25" s="78"/>
      <c r="D25" s="79" t="s">
        <v>10649</v>
      </c>
      <c r="E25" s="83" t="s">
        <v>10650</v>
      </c>
      <c r="F25" s="1038"/>
      <c r="G25" s="1517" t="s">
        <v>64</v>
      </c>
      <c r="H25" s="1499">
        <v>22</v>
      </c>
    </row>
    <row r="26" spans="1:8">
      <c r="A26" s="1488"/>
      <c r="B26" s="1549"/>
      <c r="C26" s="78"/>
      <c r="D26" s="79"/>
      <c r="E26" s="77" t="s">
        <v>10659</v>
      </c>
      <c r="F26" s="49">
        <v>18</v>
      </c>
      <c r="G26" s="1517"/>
      <c r="H26" s="1499"/>
    </row>
    <row r="27" spans="1:8">
      <c r="A27" s="1488"/>
      <c r="B27" s="1549"/>
      <c r="C27" s="78"/>
      <c r="D27" s="79"/>
      <c r="E27" s="77" t="s">
        <v>10660</v>
      </c>
      <c r="F27" s="81">
        <v>4</v>
      </c>
      <c r="G27" s="1517"/>
      <c r="H27" s="1499"/>
    </row>
    <row r="28" spans="1:8">
      <c r="A28" s="1488"/>
      <c r="B28" s="1566"/>
      <c r="C28" s="150"/>
      <c r="D28" s="150"/>
      <c r="E28" s="77"/>
      <c r="F28" s="49">
        <f>SUM(F26:F27)</f>
        <v>22</v>
      </c>
      <c r="G28" s="1532"/>
      <c r="H28" s="1499"/>
    </row>
    <row r="29" spans="1:8">
      <c r="A29" s="1488"/>
      <c r="B29" s="1566"/>
      <c r="C29" s="150"/>
      <c r="D29" s="150"/>
      <c r="E29" s="77"/>
      <c r="F29" s="49"/>
      <c r="G29" s="1532"/>
      <c r="H29" s="1499"/>
    </row>
    <row r="30" spans="1:8" ht="26.4">
      <c r="A30" s="34">
        <f>MAX(A$1:A29)+1</f>
        <v>4</v>
      </c>
      <c r="B30" s="1549"/>
      <c r="C30" s="36" t="s">
        <v>269</v>
      </c>
      <c r="D30" s="37"/>
      <c r="E30" s="38" t="s">
        <v>270</v>
      </c>
      <c r="F30" s="1214"/>
      <c r="G30" s="1534" t="s">
        <v>64</v>
      </c>
      <c r="H30" s="1498">
        <v>4</v>
      </c>
    </row>
    <row r="31" spans="1:8" ht="26.4">
      <c r="A31" s="1488"/>
      <c r="B31" s="1549"/>
      <c r="C31" s="78"/>
      <c r="D31" s="79" t="s">
        <v>10666</v>
      </c>
      <c r="E31" s="83" t="s">
        <v>10667</v>
      </c>
      <c r="F31" s="1038"/>
      <c r="G31" s="1517" t="s">
        <v>64</v>
      </c>
      <c r="H31" s="1499">
        <v>3</v>
      </c>
    </row>
    <row r="32" spans="1:8">
      <c r="A32" s="1488"/>
      <c r="B32" s="1566"/>
      <c r="C32" s="150"/>
      <c r="D32" s="150"/>
      <c r="E32" s="77" t="s">
        <v>10668</v>
      </c>
      <c r="F32" s="49">
        <v>3</v>
      </c>
      <c r="G32" s="1532"/>
      <c r="H32" s="1499"/>
    </row>
    <row r="33" spans="1:8" ht="26.4">
      <c r="A33" s="1488"/>
      <c r="B33" s="1566"/>
      <c r="C33" s="150"/>
      <c r="D33" s="79" t="s">
        <v>11192</v>
      </c>
      <c r="E33" s="83" t="s">
        <v>11193</v>
      </c>
      <c r="F33" s="73"/>
      <c r="G33" s="74" t="s">
        <v>64</v>
      </c>
      <c r="H33" s="1499">
        <v>1</v>
      </c>
    </row>
    <row r="34" spans="1:8">
      <c r="A34" s="1488"/>
      <c r="B34" s="1566"/>
      <c r="C34" s="150"/>
      <c r="D34" s="150"/>
      <c r="E34" s="77" t="s">
        <v>11194</v>
      </c>
      <c r="F34" s="49">
        <v>1</v>
      </c>
      <c r="G34" s="1532"/>
      <c r="H34" s="1499"/>
    </row>
    <row r="35" spans="1:8">
      <c r="A35" s="1488"/>
      <c r="B35" s="1566"/>
      <c r="C35" s="150"/>
      <c r="D35" s="150"/>
      <c r="E35" s="77" t="s">
        <v>11195</v>
      </c>
      <c r="F35" s="49"/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>
      <c r="A37" s="34">
        <f>MAX(A$1:A36)+1</f>
        <v>5</v>
      </c>
      <c r="B37" s="1567"/>
      <c r="C37" s="36" t="s">
        <v>72</v>
      </c>
      <c r="D37" s="37"/>
      <c r="E37" s="38" t="s">
        <v>73</v>
      </c>
      <c r="F37" s="1214"/>
      <c r="G37" s="1534" t="s">
        <v>16</v>
      </c>
      <c r="H37" s="1498">
        <v>9.3800000000000008</v>
      </c>
    </row>
    <row r="38" spans="1:8">
      <c r="A38" s="1488"/>
      <c r="B38" s="1549"/>
      <c r="C38" s="78"/>
      <c r="D38" s="79" t="s">
        <v>74</v>
      </c>
      <c r="E38" s="83" t="s">
        <v>75</v>
      </c>
      <c r="F38" s="1038"/>
      <c r="G38" s="1517" t="s">
        <v>16</v>
      </c>
      <c r="H38" s="1499">
        <v>9.3800000000000008</v>
      </c>
    </row>
    <row r="39" spans="1:8">
      <c r="A39" s="1488"/>
      <c r="B39" s="1549"/>
      <c r="C39" s="78"/>
      <c r="D39" s="79"/>
      <c r="E39" s="98" t="s">
        <v>738</v>
      </c>
      <c r="F39" s="1038"/>
      <c r="G39" s="1517"/>
      <c r="H39" s="1499"/>
    </row>
    <row r="40" spans="1:8">
      <c r="A40" s="1488"/>
      <c r="B40" s="1549"/>
      <c r="C40" s="78"/>
      <c r="D40" s="79"/>
      <c r="E40" s="90" t="s">
        <v>11030</v>
      </c>
      <c r="F40" s="197">
        <v>0.22</v>
      </c>
      <c r="G40" s="1517"/>
      <c r="H40" s="1499"/>
    </row>
    <row r="41" spans="1:8">
      <c r="A41" s="1488"/>
      <c r="B41" s="1549"/>
      <c r="C41" s="78"/>
      <c r="D41" s="79"/>
      <c r="E41" s="90" t="s">
        <v>11196</v>
      </c>
      <c r="F41" s="198">
        <f>333*0.171/1000</f>
        <v>5.6943000000000007E-2</v>
      </c>
      <c r="G41" s="1517"/>
      <c r="H41" s="1499"/>
    </row>
    <row r="42" spans="1:8">
      <c r="A42" s="1488"/>
      <c r="B42" s="1549"/>
      <c r="C42" s="78"/>
      <c r="D42" s="79"/>
      <c r="E42" s="90"/>
      <c r="F42" s="197">
        <f>SUM(F40:F41)</f>
        <v>0.27694299999999999</v>
      </c>
      <c r="G42" s="1517"/>
      <c r="H42" s="1499"/>
    </row>
    <row r="43" spans="1:8">
      <c r="A43" s="1488"/>
      <c r="B43" s="1549"/>
      <c r="C43" s="78"/>
      <c r="D43" s="79"/>
      <c r="E43" s="156" t="s">
        <v>187</v>
      </c>
      <c r="F43" s="197"/>
      <c r="G43" s="1517"/>
      <c r="H43" s="1499"/>
    </row>
    <row r="44" spans="1:8">
      <c r="A44" s="1488"/>
      <c r="B44" s="1549"/>
      <c r="C44" s="78"/>
      <c r="D44" s="79"/>
      <c r="E44" s="90" t="s">
        <v>10640</v>
      </c>
      <c r="F44" s="197">
        <v>0.18</v>
      </c>
      <c r="G44" s="1517"/>
      <c r="H44" s="1499"/>
    </row>
    <row r="45" spans="1:8">
      <c r="A45" s="1488"/>
      <c r="B45" s="1549"/>
      <c r="C45" s="78"/>
      <c r="D45" s="79"/>
      <c r="E45" s="90" t="s">
        <v>11171</v>
      </c>
      <c r="F45" s="197">
        <f>3*1.1</f>
        <v>3.3000000000000003</v>
      </c>
      <c r="G45" s="1517"/>
      <c r="H45" s="1499"/>
    </row>
    <row r="46" spans="1:8">
      <c r="A46" s="1488"/>
      <c r="B46" s="1549"/>
      <c r="C46" s="78"/>
      <c r="D46" s="79"/>
      <c r="E46" s="90" t="s">
        <v>11167</v>
      </c>
      <c r="F46" s="197">
        <f>(1*1*0.7)*3*2.2</f>
        <v>4.6199999999999992</v>
      </c>
      <c r="G46" s="1517"/>
      <c r="H46" s="1499"/>
    </row>
    <row r="47" spans="1:8">
      <c r="A47" s="1488"/>
      <c r="B47" s="1549"/>
      <c r="C47" s="78"/>
      <c r="D47" s="79"/>
      <c r="E47" s="90" t="s">
        <v>11197</v>
      </c>
      <c r="F47" s="198">
        <v>1</v>
      </c>
      <c r="G47" s="1517"/>
      <c r="H47" s="1499"/>
    </row>
    <row r="48" spans="1:8">
      <c r="A48" s="1488"/>
      <c r="B48" s="1549"/>
      <c r="C48" s="78"/>
      <c r="D48" s="79"/>
      <c r="E48" s="77"/>
      <c r="F48" s="49">
        <f>SUM(F44:F47)</f>
        <v>9.1</v>
      </c>
      <c r="G48" s="1517"/>
      <c r="H48" s="1499"/>
    </row>
    <row r="49" spans="1:8">
      <c r="A49" s="1488"/>
      <c r="B49" s="1549"/>
      <c r="C49" s="78"/>
      <c r="D49" s="79"/>
      <c r="E49" s="77"/>
      <c r="F49" s="402"/>
      <c r="G49" s="1517"/>
      <c r="H49" s="1499"/>
    </row>
    <row r="50" spans="1:8">
      <c r="A50" s="1488"/>
      <c r="B50" s="1549"/>
      <c r="C50" s="78"/>
      <c r="D50" s="79"/>
      <c r="E50" s="109" t="s">
        <v>101</v>
      </c>
      <c r="F50" s="1569">
        <f>SUM(F42,F48)</f>
        <v>9.3769429999999989</v>
      </c>
      <c r="G50" s="1517"/>
      <c r="H50" s="1499"/>
    </row>
    <row r="51" spans="1:8">
      <c r="A51" s="1488"/>
      <c r="B51" s="1549"/>
      <c r="C51" s="78"/>
      <c r="D51" s="79"/>
      <c r="E51" s="77"/>
      <c r="F51" s="197"/>
      <c r="G51" s="1517"/>
      <c r="H51" s="1499"/>
    </row>
    <row r="52" spans="1:8">
      <c r="A52" s="1488"/>
      <c r="B52" s="833" t="s">
        <v>194</v>
      </c>
      <c r="C52" s="119"/>
      <c r="D52" s="120"/>
      <c r="E52" s="53" t="s">
        <v>195</v>
      </c>
      <c r="F52" s="1038"/>
      <c r="G52" s="1517"/>
      <c r="H52" s="1499"/>
    </row>
    <row r="53" spans="1:8">
      <c r="A53" s="1488"/>
      <c r="B53" s="833"/>
      <c r="C53" s="119"/>
      <c r="D53" s="120"/>
      <c r="E53" s="53"/>
      <c r="F53" s="1038"/>
      <c r="G53" s="1517"/>
      <c r="H53" s="1499"/>
    </row>
    <row r="54" spans="1:8">
      <c r="A54" s="34">
        <f>MAX(A$1:A53)+1</f>
        <v>6</v>
      </c>
      <c r="B54" s="833"/>
      <c r="C54" s="36" t="s">
        <v>761</v>
      </c>
      <c r="D54" s="78"/>
      <c r="E54" s="38" t="s">
        <v>762</v>
      </c>
      <c r="F54" s="1214"/>
      <c r="G54" s="1534" t="s">
        <v>19</v>
      </c>
      <c r="H54" s="1498">
        <v>30</v>
      </c>
    </row>
    <row r="55" spans="1:8">
      <c r="A55" s="1488"/>
      <c r="B55" s="833"/>
      <c r="C55" s="37"/>
      <c r="D55" s="79" t="s">
        <v>763</v>
      </c>
      <c r="E55" s="83" t="s">
        <v>764</v>
      </c>
      <c r="F55" s="1038"/>
      <c r="G55" s="1517" t="s">
        <v>19</v>
      </c>
      <c r="H55" s="1499">
        <v>30</v>
      </c>
    </row>
    <row r="56" spans="1:8">
      <c r="A56" s="1488"/>
      <c r="B56" s="833"/>
      <c r="C56" s="37"/>
      <c r="D56" s="79"/>
      <c r="E56" s="512" t="s">
        <v>11198</v>
      </c>
      <c r="F56" s="49">
        <f>(5*5)*4*0.15</f>
        <v>15</v>
      </c>
      <c r="G56" s="1517"/>
      <c r="H56" s="1499"/>
    </row>
    <row r="57" spans="1:8">
      <c r="A57" s="1488"/>
      <c r="B57" s="833"/>
      <c r="C57" s="37"/>
      <c r="D57" s="79"/>
      <c r="E57" s="512" t="s">
        <v>11141</v>
      </c>
      <c r="F57" s="81">
        <f>(5*5)*4*0.15</f>
        <v>15</v>
      </c>
      <c r="G57" s="1517"/>
      <c r="H57" s="1499"/>
    </row>
    <row r="58" spans="1:8">
      <c r="A58" s="1488"/>
      <c r="B58" s="833"/>
      <c r="C58" s="37"/>
      <c r="D58" s="79"/>
      <c r="E58" s="512"/>
      <c r="F58" s="49">
        <f>SUM(F56:F57)</f>
        <v>30</v>
      </c>
      <c r="G58" s="1517"/>
      <c r="H58" s="1499"/>
    </row>
    <row r="59" spans="1:8">
      <c r="A59" s="1488"/>
      <c r="B59" s="833"/>
      <c r="C59" s="37"/>
      <c r="D59" s="79"/>
      <c r="E59" s="512"/>
      <c r="F59" s="49"/>
      <c r="G59" s="1517"/>
      <c r="H59" s="1499"/>
    </row>
    <row r="60" spans="1:8">
      <c r="A60" s="34">
        <f>MAX(A$1:A59)+1</f>
        <v>7</v>
      </c>
      <c r="B60" s="833"/>
      <c r="C60" s="36" t="s">
        <v>767</v>
      </c>
      <c r="D60" s="37"/>
      <c r="E60" s="38" t="s">
        <v>768</v>
      </c>
      <c r="F60" s="1214"/>
      <c r="G60" s="1534" t="s">
        <v>19</v>
      </c>
      <c r="H60" s="1498">
        <v>99.259999999999991</v>
      </c>
    </row>
    <row r="61" spans="1:8">
      <c r="A61" s="1488"/>
      <c r="B61" s="833"/>
      <c r="C61" s="78"/>
      <c r="D61" s="79" t="s">
        <v>769</v>
      </c>
      <c r="E61" s="83" t="s">
        <v>770</v>
      </c>
      <c r="F61" s="1038"/>
      <c r="G61" s="1517" t="s">
        <v>19</v>
      </c>
      <c r="H61" s="1499">
        <v>99.259999999999991</v>
      </c>
    </row>
    <row r="62" spans="1:8">
      <c r="A62" s="1488"/>
      <c r="B62" s="833"/>
      <c r="C62" s="78"/>
      <c r="D62" s="79"/>
      <c r="E62" s="90" t="s">
        <v>11199</v>
      </c>
      <c r="F62" s="197">
        <f xml:space="preserve"> 3*(1.2*1.2*1)+1.5*1.5*2</f>
        <v>8.82</v>
      </c>
      <c r="G62" s="1517"/>
      <c r="H62" s="1499"/>
    </row>
    <row r="63" spans="1:8">
      <c r="A63" s="1488"/>
      <c r="B63" s="833"/>
      <c r="C63" s="78"/>
      <c r="D63" s="79"/>
      <c r="E63" s="90" t="s">
        <v>11045</v>
      </c>
      <c r="F63" s="197">
        <v>7.48</v>
      </c>
      <c r="G63" s="1517"/>
      <c r="H63" s="1499"/>
    </row>
    <row r="64" spans="1:8">
      <c r="A64" s="1488"/>
      <c r="B64" s="833"/>
      <c r="C64" s="78"/>
      <c r="D64" s="79"/>
      <c r="E64" s="90" t="s">
        <v>11046</v>
      </c>
      <c r="F64" s="198">
        <v>82.96</v>
      </c>
      <c r="G64" s="1517"/>
      <c r="H64" s="1499"/>
    </row>
    <row r="65" spans="1:8" ht="15.6">
      <c r="A65" s="1488"/>
      <c r="B65" s="833"/>
      <c r="C65" s="286"/>
      <c r="D65" s="79"/>
      <c r="E65" s="83"/>
      <c r="F65" s="49">
        <f>SUM(F62:F64)</f>
        <v>99.259999999999991</v>
      </c>
      <c r="G65" s="1517"/>
      <c r="H65" s="1499"/>
    </row>
    <row r="66" spans="1:8" ht="15.6">
      <c r="A66" s="1488"/>
      <c r="B66" s="833"/>
      <c r="C66" s="286"/>
      <c r="D66" s="79"/>
      <c r="E66" s="83"/>
      <c r="F66" s="49"/>
      <c r="G66" s="1517"/>
      <c r="H66" s="1499"/>
    </row>
    <row r="67" spans="1:8">
      <c r="A67" s="34">
        <f>MAX(A$1:A66)+1</f>
        <v>8</v>
      </c>
      <c r="B67" s="833"/>
      <c r="C67" s="36" t="s">
        <v>776</v>
      </c>
      <c r="D67" s="37"/>
      <c r="E67" s="38" t="s">
        <v>777</v>
      </c>
      <c r="F67" s="1214"/>
      <c r="G67" s="1534" t="s">
        <v>19</v>
      </c>
      <c r="H67" s="1498">
        <v>26.879999999999995</v>
      </c>
    </row>
    <row r="68" spans="1:8">
      <c r="A68" s="1488"/>
      <c r="B68" s="833"/>
      <c r="C68" s="78"/>
      <c r="D68" s="79" t="s">
        <v>778</v>
      </c>
      <c r="E68" s="83" t="s">
        <v>779</v>
      </c>
      <c r="F68" s="1038"/>
      <c r="G68" s="1517" t="s">
        <v>19</v>
      </c>
      <c r="H68" s="1519">
        <v>26.879999999999995</v>
      </c>
    </row>
    <row r="69" spans="1:8">
      <c r="A69" s="1488"/>
      <c r="B69" s="833"/>
      <c r="C69" s="78"/>
      <c r="D69" s="79"/>
      <c r="E69" s="77" t="s">
        <v>10697</v>
      </c>
      <c r="F69" s="49"/>
      <c r="G69" s="1517"/>
      <c r="H69" s="1519"/>
    </row>
    <row r="70" spans="1:8">
      <c r="A70" s="1488"/>
      <c r="B70" s="833"/>
      <c r="C70" s="78"/>
      <c r="D70" s="79"/>
      <c r="E70" s="77" t="s">
        <v>11200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11143</v>
      </c>
      <c r="F71" s="197">
        <f>0.35*0.8*48*2</f>
        <v>26.879999999999995</v>
      </c>
      <c r="G71" s="1517"/>
      <c r="H71" s="1519"/>
    </row>
    <row r="72" spans="1:8">
      <c r="A72" s="1488"/>
      <c r="B72" s="833"/>
      <c r="C72" s="78"/>
      <c r="D72" s="79"/>
      <c r="E72" s="83"/>
      <c r="F72" s="197"/>
      <c r="G72" s="1517"/>
      <c r="H72" s="1519"/>
    </row>
    <row r="73" spans="1:8">
      <c r="A73" s="34">
        <f>MAX(A$1:A72)+1</f>
        <v>9</v>
      </c>
      <c r="B73" s="833"/>
      <c r="C73" s="36" t="s">
        <v>131</v>
      </c>
      <c r="D73" s="37"/>
      <c r="E73" s="38" t="s">
        <v>132</v>
      </c>
      <c r="F73" s="1214"/>
      <c r="G73" s="1534" t="s">
        <v>19</v>
      </c>
      <c r="H73" s="1541">
        <v>71.47999999999999</v>
      </c>
    </row>
    <row r="74" spans="1:8">
      <c r="A74" s="1488"/>
      <c r="B74" s="833"/>
      <c r="C74" s="78"/>
      <c r="D74" s="79" t="s">
        <v>133</v>
      </c>
      <c r="E74" s="83" t="s">
        <v>134</v>
      </c>
      <c r="F74" s="1038"/>
      <c r="G74" s="1517" t="s">
        <v>19</v>
      </c>
      <c r="H74" s="1519">
        <v>71.47999999999999</v>
      </c>
    </row>
    <row r="75" spans="1:8">
      <c r="A75" s="1488"/>
      <c r="B75" s="833"/>
      <c r="C75" s="78"/>
      <c r="D75" s="79"/>
      <c r="E75" s="636" t="s">
        <v>10944</v>
      </c>
      <c r="F75" s="49"/>
      <c r="G75" s="1517"/>
      <c r="H75" s="1519"/>
    </row>
    <row r="76" spans="1:8">
      <c r="A76" s="1488"/>
      <c r="B76" s="833"/>
      <c r="C76" s="78"/>
      <c r="D76" s="79"/>
      <c r="E76" s="512" t="s">
        <v>11201</v>
      </c>
      <c r="F76" s="49">
        <v>7.12</v>
      </c>
      <c r="G76" s="1517"/>
      <c r="H76" s="1519"/>
    </row>
    <row r="77" spans="1:8">
      <c r="A77" s="1488"/>
      <c r="B77" s="833"/>
      <c r="C77" s="78"/>
      <c r="D77" s="79"/>
      <c r="E77" s="512" t="s">
        <v>11178</v>
      </c>
      <c r="F77" s="81">
        <v>34.36</v>
      </c>
      <c r="G77" s="1517"/>
      <c r="H77" s="1519"/>
    </row>
    <row r="78" spans="1:8">
      <c r="A78" s="1488"/>
      <c r="B78" s="833"/>
      <c r="C78" s="78"/>
      <c r="D78" s="79"/>
      <c r="E78" s="512"/>
      <c r="F78" s="49">
        <f>SUM(F76:F77)</f>
        <v>41.48</v>
      </c>
      <c r="G78" s="1517"/>
      <c r="H78" s="1519"/>
    </row>
    <row r="79" spans="1:8">
      <c r="A79" s="1488"/>
      <c r="B79" s="833"/>
      <c r="C79" s="78"/>
      <c r="D79" s="79"/>
      <c r="E79" s="83"/>
      <c r="F79" s="197"/>
      <c r="G79" s="1517"/>
      <c r="H79" s="1519"/>
    </row>
    <row r="80" spans="1:8">
      <c r="A80" s="1488"/>
      <c r="B80" s="833"/>
      <c r="C80" s="78"/>
      <c r="D80" s="79"/>
      <c r="E80" s="512" t="s">
        <v>11202</v>
      </c>
      <c r="F80" s="197">
        <v>30</v>
      </c>
      <c r="G80" s="1517"/>
      <c r="H80" s="1519"/>
    </row>
    <row r="81" spans="1:8">
      <c r="A81" s="1488"/>
      <c r="B81" s="833"/>
      <c r="C81" s="78"/>
      <c r="D81" s="79"/>
      <c r="E81" s="1509" t="s">
        <v>101</v>
      </c>
      <c r="F81" s="1542">
        <f>SUM(F78,F80)</f>
        <v>71.47999999999999</v>
      </c>
      <c r="G81" s="1517"/>
      <c r="H81" s="1519"/>
    </row>
    <row r="82" spans="1:8">
      <c r="A82" s="1488"/>
      <c r="B82" s="833"/>
      <c r="C82" s="78"/>
      <c r="D82" s="79"/>
      <c r="E82" s="83"/>
      <c r="F82" s="197"/>
      <c r="G82" s="1517"/>
      <c r="H82" s="1519"/>
    </row>
    <row r="83" spans="1:8">
      <c r="A83" s="34">
        <f>MAX(A$1:A82)+1</f>
        <v>10</v>
      </c>
      <c r="B83" s="833"/>
      <c r="C83" s="1570" t="s">
        <v>201</v>
      </c>
      <c r="D83" s="1571"/>
      <c r="E83" s="1572" t="s">
        <v>202</v>
      </c>
      <c r="F83" s="1573"/>
      <c r="G83" s="1574" t="s">
        <v>19</v>
      </c>
      <c r="H83" s="1575">
        <v>84.68</v>
      </c>
    </row>
    <row r="84" spans="1:8">
      <c r="A84" s="1488"/>
      <c r="B84" s="833"/>
      <c r="C84" s="1576"/>
      <c r="D84" s="1577" t="s">
        <v>203</v>
      </c>
      <c r="E84" s="1578" t="s">
        <v>204</v>
      </c>
      <c r="F84" s="1579"/>
      <c r="G84" s="1580" t="s">
        <v>19</v>
      </c>
      <c r="H84" s="1581">
        <v>84.68</v>
      </c>
    </row>
    <row r="85" spans="1:8">
      <c r="A85" s="1488"/>
      <c r="B85" s="833"/>
      <c r="C85" s="1576"/>
      <c r="D85" s="1577"/>
      <c r="E85" s="1582" t="s">
        <v>10953</v>
      </c>
      <c r="F85" s="1583"/>
      <c r="G85" s="1580"/>
      <c r="H85" s="1581"/>
    </row>
    <row r="86" spans="1:8">
      <c r="A86" s="1488"/>
      <c r="B86" s="833"/>
      <c r="C86" s="1576"/>
      <c r="D86" s="1577"/>
      <c r="E86" s="1584" t="s">
        <v>11203</v>
      </c>
      <c r="F86" s="1583">
        <v>8.82</v>
      </c>
      <c r="G86" s="1580"/>
      <c r="H86" s="1581"/>
    </row>
    <row r="87" spans="1:8">
      <c r="A87" s="1488"/>
      <c r="B87" s="833"/>
      <c r="C87" s="1576"/>
      <c r="D87" s="1577"/>
      <c r="E87" s="512" t="s">
        <v>11201</v>
      </c>
      <c r="F87" s="49">
        <v>0.35599999999999998</v>
      </c>
      <c r="G87" s="1580"/>
      <c r="H87" s="1581"/>
    </row>
    <row r="88" spans="1:8">
      <c r="A88" s="1488"/>
      <c r="B88" s="833"/>
      <c r="C88" s="1576"/>
      <c r="D88" s="1577"/>
      <c r="E88" s="512" t="s">
        <v>11178</v>
      </c>
      <c r="F88" s="49">
        <v>48.62</v>
      </c>
      <c r="G88" s="1580"/>
      <c r="H88" s="1581"/>
    </row>
    <row r="89" spans="1:8">
      <c r="A89" s="1488"/>
      <c r="B89" s="833"/>
      <c r="C89" s="1576"/>
      <c r="D89" s="1577"/>
      <c r="E89" s="512" t="s">
        <v>11147</v>
      </c>
      <c r="F89" s="81">
        <f>0.35*0.8*48*2</f>
        <v>26.879999999999995</v>
      </c>
      <c r="G89" s="1580"/>
      <c r="H89" s="1581"/>
    </row>
    <row r="90" spans="1:8">
      <c r="A90" s="1488"/>
      <c r="B90" s="833"/>
      <c r="C90" s="1576"/>
      <c r="D90" s="1577"/>
      <c r="E90" s="1585"/>
      <c r="F90" s="1583">
        <f>SUM(F86:F89)</f>
        <v>84.675999999999988</v>
      </c>
      <c r="G90" s="1580"/>
      <c r="H90" s="1581"/>
    </row>
    <row r="91" spans="1:8">
      <c r="A91" s="1488"/>
      <c r="B91" s="833"/>
      <c r="C91" s="1586"/>
      <c r="D91" s="1587"/>
      <c r="E91" s="1584"/>
      <c r="F91" s="1588"/>
      <c r="G91" s="1580"/>
      <c r="H91" s="1589"/>
    </row>
    <row r="92" spans="1:8">
      <c r="A92" s="34">
        <f>MAX(A$1:A91)+1</f>
        <v>11</v>
      </c>
      <c r="B92" s="1549"/>
      <c r="C92" s="36" t="s">
        <v>136</v>
      </c>
      <c r="D92" s="37"/>
      <c r="E92" s="38" t="s">
        <v>826</v>
      </c>
      <c r="F92" s="39"/>
      <c r="G92" s="1546" t="s">
        <v>19</v>
      </c>
      <c r="H92" s="1590">
        <v>71.47999999999999</v>
      </c>
    </row>
    <row r="93" spans="1:8" ht="26.4">
      <c r="A93" s="1488"/>
      <c r="B93" s="1549"/>
      <c r="C93" s="78"/>
      <c r="D93" s="79" t="s">
        <v>138</v>
      </c>
      <c r="E93" s="83" t="s">
        <v>218</v>
      </c>
      <c r="F93" s="73"/>
      <c r="G93" s="1545" t="s">
        <v>19</v>
      </c>
      <c r="H93" s="1589">
        <v>71.47999999999999</v>
      </c>
    </row>
    <row r="94" spans="1:8">
      <c r="A94" s="1488"/>
      <c r="B94" s="1549"/>
      <c r="C94" s="1576"/>
      <c r="D94" s="1577"/>
      <c r="E94" s="1585" t="s">
        <v>10742</v>
      </c>
      <c r="F94" s="1583"/>
      <c r="G94" s="1580"/>
      <c r="H94" s="1589"/>
    </row>
    <row r="95" spans="1:8">
      <c r="A95" s="1488"/>
      <c r="B95" s="1549"/>
      <c r="C95" s="1576"/>
      <c r="D95" s="1577"/>
      <c r="E95" s="512" t="s">
        <v>11201</v>
      </c>
      <c r="F95" s="49">
        <v>7.12</v>
      </c>
      <c r="G95" s="1580"/>
      <c r="H95" s="1589"/>
    </row>
    <row r="96" spans="1:8">
      <c r="A96" s="1488"/>
      <c r="B96" s="1549"/>
      <c r="C96" s="1576"/>
      <c r="D96" s="1577"/>
      <c r="E96" s="512" t="s">
        <v>11178</v>
      </c>
      <c r="F96" s="49">
        <v>34.36</v>
      </c>
      <c r="G96" s="1580"/>
      <c r="H96" s="1589"/>
    </row>
    <row r="97" spans="1:8">
      <c r="A97" s="1488"/>
      <c r="B97" s="1549"/>
      <c r="C97" s="1576"/>
      <c r="D97" s="1577"/>
      <c r="E97" s="512" t="s">
        <v>10741</v>
      </c>
      <c r="F97" s="81">
        <v>30</v>
      </c>
      <c r="G97" s="1580"/>
      <c r="H97" s="1589"/>
    </row>
    <row r="98" spans="1:8">
      <c r="A98" s="1488"/>
      <c r="B98" s="1549"/>
      <c r="C98" s="1576"/>
      <c r="D98" s="1577"/>
      <c r="E98" s="512"/>
      <c r="F98" s="49">
        <f>SUM(F95:F97)</f>
        <v>71.47999999999999</v>
      </c>
      <c r="G98" s="1580"/>
      <c r="H98" s="1589"/>
    </row>
    <row r="99" spans="1:8">
      <c r="A99" s="1488"/>
      <c r="B99" s="1549"/>
      <c r="C99" s="1576"/>
      <c r="D99" s="1577"/>
      <c r="E99" s="512"/>
      <c r="F99" s="49"/>
      <c r="G99" s="1580"/>
      <c r="H99" s="1589"/>
    </row>
    <row r="100" spans="1:8">
      <c r="A100" s="34">
        <f>MAX(A$1:A99)+1</f>
        <v>12</v>
      </c>
      <c r="B100" s="1549"/>
      <c r="C100" s="36" t="s">
        <v>211</v>
      </c>
      <c r="D100" s="78"/>
      <c r="E100" s="38" t="s">
        <v>830</v>
      </c>
      <c r="F100" s="1214"/>
      <c r="G100" s="1534" t="s">
        <v>19</v>
      </c>
      <c r="H100" s="1539">
        <v>30</v>
      </c>
    </row>
    <row r="101" spans="1:8" ht="26.4">
      <c r="A101" s="1488"/>
      <c r="B101" s="1549"/>
      <c r="C101" s="78"/>
      <c r="D101" s="79" t="s">
        <v>213</v>
      </c>
      <c r="E101" s="83" t="s">
        <v>831</v>
      </c>
      <c r="F101" s="1038"/>
      <c r="G101" s="1517" t="s">
        <v>19</v>
      </c>
      <c r="H101" s="1547">
        <v>30</v>
      </c>
    </row>
    <row r="102" spans="1:8">
      <c r="A102" s="1488"/>
      <c r="B102" s="1549"/>
      <c r="C102" s="78"/>
      <c r="D102" s="79"/>
      <c r="E102" s="512" t="s">
        <v>832</v>
      </c>
      <c r="F102" s="49">
        <v>30</v>
      </c>
      <c r="G102" s="1517"/>
      <c r="H102" s="1499"/>
    </row>
    <row r="103" spans="1:8">
      <c r="A103" s="1488"/>
      <c r="B103" s="1549"/>
      <c r="C103" s="78"/>
      <c r="D103" s="79"/>
      <c r="E103" s="512"/>
      <c r="F103" s="49"/>
      <c r="G103" s="1517"/>
      <c r="H103" s="1499"/>
    </row>
    <row r="104" spans="1:8">
      <c r="A104" s="34">
        <f>MAX(A$1:A103)+1</f>
        <v>13</v>
      </c>
      <c r="B104" s="1549"/>
      <c r="C104" s="36" t="s">
        <v>10743</v>
      </c>
      <c r="D104" s="37"/>
      <c r="E104" s="38" t="s">
        <v>10744</v>
      </c>
      <c r="F104" s="39"/>
      <c r="G104" s="1546" t="s">
        <v>39</v>
      </c>
      <c r="H104" s="1575">
        <v>62.5</v>
      </c>
    </row>
    <row r="105" spans="1:8" ht="26.4">
      <c r="A105" s="1488"/>
      <c r="B105" s="1549"/>
      <c r="C105" s="78"/>
      <c r="D105" s="79" t="s">
        <v>10745</v>
      </c>
      <c r="E105" s="83" t="s">
        <v>10746</v>
      </c>
      <c r="F105" s="73"/>
      <c r="G105" s="1545" t="s">
        <v>39</v>
      </c>
      <c r="H105" s="1581">
        <v>62.5</v>
      </c>
    </row>
    <row r="106" spans="1:8">
      <c r="A106" s="1488"/>
      <c r="B106" s="1549"/>
      <c r="C106" s="1576"/>
      <c r="D106" s="1577"/>
      <c r="E106" s="1585" t="s">
        <v>11180</v>
      </c>
      <c r="F106" s="1583">
        <v>62.5</v>
      </c>
      <c r="G106" s="1580"/>
      <c r="H106" s="1589"/>
    </row>
    <row r="107" spans="1:8">
      <c r="A107" s="1488"/>
      <c r="B107" s="1549"/>
      <c r="C107" s="1576"/>
      <c r="D107" s="1577"/>
      <c r="E107" s="1591"/>
      <c r="F107" s="1592"/>
      <c r="G107" s="1580"/>
      <c r="H107" s="1589"/>
    </row>
    <row r="108" spans="1:8">
      <c r="A108" s="1488"/>
      <c r="B108" s="833" t="s">
        <v>216</v>
      </c>
      <c r="C108" s="119"/>
      <c r="D108" s="120"/>
      <c r="E108" s="53" t="s">
        <v>217</v>
      </c>
      <c r="F108" s="1592"/>
      <c r="G108" s="1580"/>
      <c r="H108" s="1589"/>
    </row>
    <row r="109" spans="1:8">
      <c r="A109" s="1488"/>
      <c r="B109" s="1549"/>
      <c r="C109" s="1576"/>
      <c r="D109" s="1577"/>
      <c r="E109" s="1591"/>
      <c r="F109" s="1592"/>
      <c r="G109" s="1580"/>
      <c r="H109" s="1589"/>
    </row>
    <row r="110" spans="1:8">
      <c r="A110" s="34">
        <f>MAX(A$1:A109)+1</f>
        <v>14</v>
      </c>
      <c r="B110" s="1549"/>
      <c r="C110" s="36" t="s">
        <v>136</v>
      </c>
      <c r="D110" s="37"/>
      <c r="E110" s="38" t="s">
        <v>826</v>
      </c>
      <c r="F110" s="39"/>
      <c r="G110" s="1546" t="s">
        <v>19</v>
      </c>
      <c r="H110" s="1590">
        <v>30</v>
      </c>
    </row>
    <row r="111" spans="1:8" ht="26.4">
      <c r="A111" s="1488"/>
      <c r="B111" s="1549"/>
      <c r="C111" s="78"/>
      <c r="D111" s="79" t="s">
        <v>138</v>
      </c>
      <c r="E111" s="83" t="s">
        <v>218</v>
      </c>
      <c r="F111" s="73"/>
      <c r="G111" s="1545" t="s">
        <v>19</v>
      </c>
      <c r="H111" s="1589">
        <v>30</v>
      </c>
    </row>
    <row r="112" spans="1:8">
      <c r="A112" s="1488"/>
      <c r="B112" s="1549"/>
      <c r="C112" s="1576"/>
      <c r="D112" s="1577"/>
      <c r="E112" s="1585" t="s">
        <v>11204</v>
      </c>
      <c r="F112" s="197">
        <f>2*15</f>
        <v>30</v>
      </c>
      <c r="G112" s="1580"/>
      <c r="H112" s="1589"/>
    </row>
    <row r="113" spans="1:8">
      <c r="A113" s="1488"/>
      <c r="B113" s="1549"/>
      <c r="C113" s="1576"/>
      <c r="D113" s="1577"/>
      <c r="E113" s="1585"/>
      <c r="F113" s="1583"/>
      <c r="G113" s="1580"/>
      <c r="H113" s="1589"/>
    </row>
    <row r="114" spans="1:8">
      <c r="A114" s="34">
        <f>MAX(A$1:A113)+1</f>
        <v>15</v>
      </c>
      <c r="B114" s="1549"/>
      <c r="C114" s="1570" t="s">
        <v>211</v>
      </c>
      <c r="D114" s="1576"/>
      <c r="E114" s="1572" t="s">
        <v>830</v>
      </c>
      <c r="F114" s="1573"/>
      <c r="G114" s="1574" t="s">
        <v>19</v>
      </c>
      <c r="H114" s="1575">
        <v>30</v>
      </c>
    </row>
    <row r="115" spans="1:8" ht="26.4">
      <c r="A115" s="1488"/>
      <c r="B115" s="1549"/>
      <c r="C115" s="1576"/>
      <c r="D115" s="1577" t="s">
        <v>213</v>
      </c>
      <c r="E115" s="1578" t="s">
        <v>831</v>
      </c>
      <c r="F115" s="1579"/>
      <c r="G115" s="1580" t="s">
        <v>19</v>
      </c>
      <c r="H115" s="1581">
        <v>30</v>
      </c>
    </row>
    <row r="116" spans="1:8">
      <c r="A116" s="1488"/>
      <c r="B116" s="1549"/>
      <c r="C116" s="1576"/>
      <c r="D116" s="1577"/>
      <c r="E116" s="1585" t="s">
        <v>11204</v>
      </c>
      <c r="F116" s="197">
        <f>2*15</f>
        <v>30</v>
      </c>
      <c r="G116" s="1580"/>
      <c r="H116" s="1589"/>
    </row>
    <row r="117" spans="1:8">
      <c r="A117" s="1488"/>
      <c r="B117" s="1549"/>
      <c r="C117" s="1576"/>
      <c r="D117" s="1577"/>
      <c r="E117" s="1585"/>
      <c r="F117" s="1583"/>
      <c r="G117" s="1580"/>
      <c r="H117" s="1589"/>
    </row>
    <row r="118" spans="1:8">
      <c r="A118" s="34">
        <f>MAX(A$1:A117)+1</f>
        <v>16</v>
      </c>
      <c r="B118" s="1567"/>
      <c r="C118" s="36" t="s">
        <v>221</v>
      </c>
      <c r="D118" s="37"/>
      <c r="E118" s="38" t="s">
        <v>222</v>
      </c>
      <c r="F118" s="1214"/>
      <c r="G118" s="1534" t="s">
        <v>39</v>
      </c>
      <c r="H118" s="1498">
        <v>200</v>
      </c>
    </row>
    <row r="119" spans="1:8" ht="26.4">
      <c r="A119" s="1488"/>
      <c r="B119" s="1549"/>
      <c r="C119" s="78"/>
      <c r="D119" s="79" t="s">
        <v>223</v>
      </c>
      <c r="E119" s="83" t="s">
        <v>224</v>
      </c>
      <c r="F119" s="1038"/>
      <c r="G119" s="1517" t="s">
        <v>39</v>
      </c>
      <c r="H119" s="1499">
        <v>200</v>
      </c>
    </row>
    <row r="120" spans="1:8">
      <c r="A120" s="1488"/>
      <c r="B120" s="1549"/>
      <c r="C120" s="1576"/>
      <c r="D120" s="1577"/>
      <c r="E120" s="512" t="s">
        <v>11205</v>
      </c>
      <c r="F120" s="49">
        <f>(5*5)*4</f>
        <v>100</v>
      </c>
      <c r="G120" s="1580"/>
      <c r="H120" s="1589"/>
    </row>
    <row r="121" spans="1:8">
      <c r="A121" s="1488"/>
      <c r="B121" s="1549"/>
      <c r="C121" s="1576"/>
      <c r="D121" s="1577"/>
      <c r="E121" s="512" t="s">
        <v>11151</v>
      </c>
      <c r="F121" s="81">
        <f>(5*5)*4</f>
        <v>100</v>
      </c>
      <c r="G121" s="1580"/>
      <c r="H121" s="1589"/>
    </row>
    <row r="122" spans="1:8">
      <c r="A122" s="1488"/>
      <c r="B122" s="1549"/>
      <c r="C122" s="1576"/>
      <c r="D122" s="1577"/>
      <c r="E122" s="512"/>
      <c r="F122" s="49">
        <f>SUM(F120:F121)</f>
        <v>200</v>
      </c>
      <c r="G122" s="1580"/>
      <c r="H122" s="1589"/>
    </row>
    <row r="123" spans="1:8">
      <c r="A123" s="1488"/>
      <c r="B123" s="1549"/>
      <c r="C123" s="78"/>
      <c r="D123" s="79"/>
      <c r="E123" s="77"/>
      <c r="F123" s="49"/>
      <c r="G123" s="1517"/>
      <c r="H123" s="1499"/>
    </row>
    <row r="124" spans="1:8" ht="26.4">
      <c r="A124" s="34">
        <f>MAX(A$1:A123)+1</f>
        <v>17</v>
      </c>
      <c r="B124" s="1549"/>
      <c r="C124" s="1570" t="s">
        <v>598</v>
      </c>
      <c r="D124" s="1571"/>
      <c r="E124" s="1572" t="s">
        <v>599</v>
      </c>
      <c r="F124" s="1573"/>
      <c r="G124" s="1574" t="s">
        <v>39</v>
      </c>
      <c r="H124" s="1590">
        <v>200</v>
      </c>
    </row>
    <row r="125" spans="1:8" ht="26.4">
      <c r="A125" s="1488"/>
      <c r="B125" s="1549"/>
      <c r="C125" s="1576"/>
      <c r="D125" s="1577" t="s">
        <v>600</v>
      </c>
      <c r="E125" s="1578" t="s">
        <v>601</v>
      </c>
      <c r="F125" s="1579"/>
      <c r="G125" s="1580" t="s">
        <v>39</v>
      </c>
      <c r="H125" s="1589">
        <v>200</v>
      </c>
    </row>
    <row r="126" spans="1:8">
      <c r="A126" s="1488"/>
      <c r="B126" s="1549"/>
      <c r="C126" s="1576"/>
      <c r="D126" s="1577"/>
      <c r="E126" s="1584" t="s">
        <v>10761</v>
      </c>
      <c r="F126" s="1583">
        <v>200</v>
      </c>
      <c r="G126" s="1580"/>
      <c r="H126" s="1589"/>
    </row>
    <row r="127" spans="1:8">
      <c r="A127" s="1488"/>
      <c r="B127" s="1549"/>
      <c r="C127" s="78"/>
      <c r="D127" s="79"/>
      <c r="E127" s="512"/>
      <c r="F127" s="49"/>
      <c r="G127" s="1517"/>
      <c r="H127" s="1499"/>
    </row>
    <row r="128" spans="1:8" ht="26.4">
      <c r="A128" s="34">
        <f>MAX(A$1:A127)+1</f>
        <v>18</v>
      </c>
      <c r="B128" s="1549"/>
      <c r="C128" s="36" t="s">
        <v>230</v>
      </c>
      <c r="D128" s="37"/>
      <c r="E128" s="38" t="s">
        <v>231</v>
      </c>
      <c r="F128" s="39"/>
      <c r="G128" s="1534" t="s">
        <v>39</v>
      </c>
      <c r="H128" s="1590">
        <v>200</v>
      </c>
    </row>
    <row r="129" spans="1:8" ht="26.4">
      <c r="A129" s="210"/>
      <c r="B129" s="1593"/>
      <c r="C129" s="78"/>
      <c r="D129" s="79" t="s">
        <v>232</v>
      </c>
      <c r="E129" s="83" t="s">
        <v>233</v>
      </c>
      <c r="F129" s="73"/>
      <c r="G129" s="1517" t="s">
        <v>39</v>
      </c>
      <c r="H129" s="1589">
        <v>200</v>
      </c>
    </row>
    <row r="130" spans="1:8">
      <c r="A130" s="210"/>
      <c r="B130" s="1593"/>
      <c r="C130" s="1576"/>
      <c r="D130" s="1577"/>
      <c r="E130" s="1584" t="s">
        <v>234</v>
      </c>
      <c r="F130" s="1583">
        <v>200</v>
      </c>
      <c r="G130" s="1580"/>
      <c r="H130" s="1589"/>
    </row>
    <row r="131" spans="1:8">
      <c r="A131" s="1488"/>
      <c r="B131" s="1549"/>
      <c r="C131" s="78"/>
      <c r="D131" s="79"/>
      <c r="E131" s="1548"/>
      <c r="F131" s="1512"/>
      <c r="G131" s="1517"/>
      <c r="H131" s="1499"/>
    </row>
    <row r="132" spans="1:8">
      <c r="A132" s="1488"/>
      <c r="B132" s="833" t="s">
        <v>1831</v>
      </c>
      <c r="C132" s="35"/>
      <c r="D132" s="120"/>
      <c r="E132" s="53" t="s">
        <v>1832</v>
      </c>
      <c r="F132" s="1512"/>
      <c r="G132" s="1534"/>
      <c r="H132" s="1519"/>
    </row>
    <row r="133" spans="1:8">
      <c r="A133" s="1488"/>
      <c r="B133" s="1549"/>
      <c r="C133" s="36"/>
      <c r="D133" s="37"/>
      <c r="E133" s="1548"/>
      <c r="F133" s="1512"/>
      <c r="G133" s="1534"/>
      <c r="H133" s="1519"/>
    </row>
    <row r="134" spans="1:8">
      <c r="A134" s="34">
        <f>MAX(A$1:A133)+1</f>
        <v>19</v>
      </c>
      <c r="B134" s="1567"/>
      <c r="C134" s="36" t="s">
        <v>1843</v>
      </c>
      <c r="D134" s="37"/>
      <c r="E134" s="38" t="s">
        <v>1844</v>
      </c>
      <c r="F134" s="1214"/>
      <c r="G134" s="1534" t="s">
        <v>19</v>
      </c>
      <c r="H134" s="1541">
        <v>43.089999999999996</v>
      </c>
    </row>
    <row r="135" spans="1:8">
      <c r="A135" s="1488"/>
      <c r="B135" s="1549"/>
      <c r="C135" s="78"/>
      <c r="D135" s="361" t="s">
        <v>10806</v>
      </c>
      <c r="E135" s="370" t="s">
        <v>10807</v>
      </c>
      <c r="F135" s="1513"/>
      <c r="G135" s="1594" t="s">
        <v>19</v>
      </c>
      <c r="H135" s="1519">
        <v>7.12</v>
      </c>
    </row>
    <row r="136" spans="1:8">
      <c r="A136" s="1488"/>
      <c r="B136" s="1549"/>
      <c r="C136" s="78"/>
      <c r="D136" s="79"/>
      <c r="E136" s="77" t="s">
        <v>11201</v>
      </c>
      <c r="F136" s="49">
        <v>7.12</v>
      </c>
      <c r="G136" s="1517"/>
      <c r="H136" s="1519"/>
    </row>
    <row r="137" spans="1:8">
      <c r="A137" s="1488"/>
      <c r="B137" s="1549"/>
      <c r="C137" s="78"/>
      <c r="D137" s="361" t="s">
        <v>5102</v>
      </c>
      <c r="E137" s="937" t="s">
        <v>5103</v>
      </c>
      <c r="F137" s="1001"/>
      <c r="G137" s="1594" t="s">
        <v>19</v>
      </c>
      <c r="H137" s="1519">
        <v>27.5</v>
      </c>
    </row>
    <row r="138" spans="1:8">
      <c r="A138" s="1488"/>
      <c r="B138" s="1549"/>
      <c r="C138" s="78"/>
      <c r="D138" s="361"/>
      <c r="E138" s="132" t="s">
        <v>11178</v>
      </c>
      <c r="F138" s="659">
        <v>27.5</v>
      </c>
      <c r="G138" s="1594"/>
      <c r="H138" s="1519"/>
    </row>
    <row r="139" spans="1:8">
      <c r="A139" s="1488"/>
      <c r="B139" s="1549"/>
      <c r="C139" s="78"/>
      <c r="D139" s="361" t="s">
        <v>11065</v>
      </c>
      <c r="E139" s="937" t="s">
        <v>11066</v>
      </c>
      <c r="F139" s="1001"/>
      <c r="G139" s="1594" t="s">
        <v>19</v>
      </c>
      <c r="H139" s="1519">
        <v>8.4700000000000006</v>
      </c>
    </row>
    <row r="140" spans="1:8">
      <c r="A140" s="1488"/>
      <c r="B140" s="1549"/>
      <c r="C140" s="78"/>
      <c r="D140" s="361"/>
      <c r="E140" s="132" t="s">
        <v>11183</v>
      </c>
      <c r="F140" s="659">
        <v>8.4700000000000006</v>
      </c>
      <c r="G140" s="1594"/>
      <c r="H140" s="1519"/>
    </row>
    <row r="141" spans="1:8">
      <c r="A141" s="1488"/>
      <c r="B141" s="1549"/>
      <c r="C141" s="78"/>
      <c r="D141" s="79"/>
      <c r="E141" s="77"/>
      <c r="F141" s="49"/>
      <c r="G141" s="1517"/>
      <c r="H141" s="1519"/>
    </row>
    <row r="142" spans="1:8">
      <c r="A142" s="34">
        <f>MAX(A$1:A141)+1</f>
        <v>20</v>
      </c>
      <c r="B142" s="1549"/>
      <c r="C142" s="36" t="s">
        <v>11068</v>
      </c>
      <c r="D142" s="37"/>
      <c r="E142" s="38" t="s">
        <v>11069</v>
      </c>
      <c r="F142" s="39"/>
      <c r="G142" s="1534" t="s">
        <v>39</v>
      </c>
      <c r="H142" s="1541">
        <v>33.4</v>
      </c>
    </row>
    <row r="143" spans="1:8">
      <c r="A143" s="1488"/>
      <c r="B143" s="1549"/>
      <c r="C143" s="78"/>
      <c r="D143" s="79" t="s">
        <v>11070</v>
      </c>
      <c r="E143" s="83" t="s">
        <v>11071</v>
      </c>
      <c r="F143" s="73"/>
      <c r="G143" s="1517" t="s">
        <v>39</v>
      </c>
      <c r="H143" s="1519">
        <v>33.4</v>
      </c>
    </row>
    <row r="144" spans="1:8">
      <c r="A144" s="1488"/>
      <c r="B144" s="1549"/>
      <c r="C144" s="78"/>
      <c r="D144" s="79"/>
      <c r="E144" s="132" t="s">
        <v>11178</v>
      </c>
      <c r="F144" s="748">
        <v>33.4</v>
      </c>
      <c r="G144" s="1517"/>
      <c r="H144" s="1519"/>
    </row>
    <row r="145" spans="1:8">
      <c r="A145" s="1488"/>
      <c r="B145" s="1549"/>
      <c r="C145" s="78"/>
      <c r="D145" s="79"/>
      <c r="E145" s="83"/>
      <c r="F145" s="1038"/>
      <c r="G145" s="1517"/>
      <c r="H145" s="1519"/>
    </row>
    <row r="146" spans="1:8">
      <c r="A146" s="1488"/>
      <c r="B146" s="833" t="s">
        <v>10809</v>
      </c>
      <c r="C146" s="35"/>
      <c r="D146" s="120"/>
      <c r="E146" s="53" t="s">
        <v>10810</v>
      </c>
      <c r="F146" s="1038"/>
      <c r="G146" s="1517"/>
      <c r="H146" s="1519"/>
    </row>
    <row r="147" spans="1:8">
      <c r="A147" s="1488"/>
      <c r="B147" s="1549"/>
      <c r="C147" s="78"/>
      <c r="D147" s="79"/>
      <c r="E147" s="83"/>
      <c r="F147" s="1038"/>
      <c r="G147" s="1517"/>
      <c r="H147" s="1519"/>
    </row>
    <row r="148" spans="1:8" ht="26.4">
      <c r="A148" s="34">
        <f>MAX(A$1:A147)+1</f>
        <v>21</v>
      </c>
      <c r="B148" s="1567"/>
      <c r="C148" s="373">
        <v>91220301</v>
      </c>
      <c r="D148" s="374"/>
      <c r="E148" s="38" t="s">
        <v>5875</v>
      </c>
      <c r="F148" s="1214"/>
      <c r="G148" s="1534" t="s">
        <v>68</v>
      </c>
      <c r="H148" s="1541">
        <v>6</v>
      </c>
    </row>
    <row r="149" spans="1:8" ht="26.4">
      <c r="A149" s="1488"/>
      <c r="B149" s="1549"/>
      <c r="C149" s="376"/>
      <c r="D149" s="377">
        <v>9122030103</v>
      </c>
      <c r="E149" s="83" t="s">
        <v>10813</v>
      </c>
      <c r="F149" s="1038"/>
      <c r="G149" s="1517" t="s">
        <v>68</v>
      </c>
      <c r="H149" s="1519">
        <v>6</v>
      </c>
    </row>
    <row r="150" spans="1:8">
      <c r="A150" s="1488"/>
      <c r="B150" s="1549"/>
      <c r="C150" s="78"/>
      <c r="D150" s="79"/>
      <c r="E150" s="77" t="s">
        <v>10814</v>
      </c>
      <c r="F150" s="49">
        <v>6</v>
      </c>
      <c r="G150" s="1517"/>
      <c r="H150" s="1519"/>
    </row>
    <row r="151" spans="1:8">
      <c r="A151" s="1488"/>
      <c r="B151" s="1567"/>
      <c r="C151" s="373"/>
      <c r="D151" s="374"/>
      <c r="E151" s="38"/>
      <c r="F151" s="1214"/>
      <c r="G151" s="1534"/>
      <c r="H151" s="1519"/>
    </row>
    <row r="152" spans="1:8" ht="26.4">
      <c r="A152" s="34">
        <f>MAX(A$1:A151)+1</f>
        <v>22</v>
      </c>
      <c r="B152" s="1567"/>
      <c r="C152" s="373">
        <v>91220701</v>
      </c>
      <c r="D152" s="374"/>
      <c r="E152" s="38" t="s">
        <v>5878</v>
      </c>
      <c r="F152" s="1214"/>
      <c r="G152" s="1534" t="s">
        <v>64</v>
      </c>
      <c r="H152" s="1541">
        <v>2</v>
      </c>
    </row>
    <row r="153" spans="1:8" ht="26.4">
      <c r="A153" s="1488"/>
      <c r="B153" s="1549"/>
      <c r="C153" s="376"/>
      <c r="D153" s="377">
        <v>9122070101</v>
      </c>
      <c r="E153" s="83" t="s">
        <v>5880</v>
      </c>
      <c r="F153" s="1038"/>
      <c r="G153" s="1517" t="s">
        <v>64</v>
      </c>
      <c r="H153" s="1519">
        <v>2</v>
      </c>
    </row>
    <row r="154" spans="1:8">
      <c r="A154" s="1488"/>
      <c r="B154" s="1549"/>
      <c r="C154" s="78"/>
      <c r="D154" s="79"/>
      <c r="E154" s="77" t="s">
        <v>10815</v>
      </c>
      <c r="F154" s="49">
        <v>2</v>
      </c>
      <c r="G154" s="1517"/>
      <c r="H154" s="1519"/>
    </row>
    <row r="155" spans="1:8">
      <c r="A155" s="1488"/>
      <c r="B155" s="1567"/>
      <c r="C155" s="373"/>
      <c r="D155" s="374"/>
      <c r="E155" s="38"/>
      <c r="F155" s="1214"/>
      <c r="G155" s="1534"/>
      <c r="H155" s="1519"/>
    </row>
    <row r="156" spans="1:8" ht="26.4">
      <c r="A156" s="34">
        <f>MAX(A$1:A155)+1</f>
        <v>23</v>
      </c>
      <c r="B156" s="1567"/>
      <c r="C156" s="373">
        <v>91220702</v>
      </c>
      <c r="D156" s="374"/>
      <c r="E156" s="38" t="s">
        <v>10816</v>
      </c>
      <c r="F156" s="1214"/>
      <c r="G156" s="1534" t="s">
        <v>64</v>
      </c>
      <c r="H156" s="1541">
        <v>64</v>
      </c>
    </row>
    <row r="157" spans="1:8" ht="26.4">
      <c r="A157" s="1488"/>
      <c r="B157" s="1549"/>
      <c r="C157" s="376"/>
      <c r="D157" s="377">
        <v>9122070201</v>
      </c>
      <c r="E157" s="83" t="s">
        <v>10817</v>
      </c>
      <c r="F157" s="1038"/>
      <c r="G157" s="1517" t="s">
        <v>64</v>
      </c>
      <c r="H157" s="1519">
        <v>64</v>
      </c>
    </row>
    <row r="158" spans="1:8">
      <c r="A158" s="1488"/>
      <c r="B158" s="1549"/>
      <c r="C158" s="78"/>
      <c r="D158" s="79"/>
      <c r="E158" s="77" t="s">
        <v>10818</v>
      </c>
      <c r="F158" s="49">
        <v>52</v>
      </c>
      <c r="G158" s="1517"/>
      <c r="H158" s="1519"/>
    </row>
    <row r="159" spans="1:8">
      <c r="A159" s="1488"/>
      <c r="B159" s="1549"/>
      <c r="C159" s="78"/>
      <c r="D159" s="79"/>
      <c r="E159" s="77" t="s">
        <v>10819</v>
      </c>
      <c r="F159" s="81">
        <v>12</v>
      </c>
      <c r="G159" s="1517"/>
      <c r="H159" s="1519"/>
    </row>
    <row r="160" spans="1:8">
      <c r="A160" s="1488"/>
      <c r="B160" s="1549"/>
      <c r="C160" s="78"/>
      <c r="D160" s="79"/>
      <c r="E160" s="77"/>
      <c r="F160" s="49">
        <f>SUM(F158:F159)</f>
        <v>64</v>
      </c>
      <c r="G160" s="1517"/>
      <c r="H160" s="1519"/>
    </row>
    <row r="161" spans="1:8">
      <c r="A161" s="1488"/>
      <c r="B161" s="1567"/>
      <c r="C161" s="373"/>
      <c r="D161" s="374"/>
      <c r="E161" s="38"/>
      <c r="F161" s="1214"/>
      <c r="G161" s="1534"/>
      <c r="H161" s="1519"/>
    </row>
    <row r="162" spans="1:8">
      <c r="A162" s="34">
        <f>MAX(A$1:A161)+1</f>
        <v>24</v>
      </c>
      <c r="B162" s="1567"/>
      <c r="C162" s="373">
        <v>91221001</v>
      </c>
      <c r="D162" s="374"/>
      <c r="E162" s="38" t="s">
        <v>10600</v>
      </c>
      <c r="F162" s="1214"/>
      <c r="G162" s="1534" t="s">
        <v>68</v>
      </c>
      <c r="H162" s="1541">
        <v>96</v>
      </c>
    </row>
    <row r="163" spans="1:8">
      <c r="A163" s="1488"/>
      <c r="B163" s="1549"/>
      <c r="C163" s="376"/>
      <c r="D163" s="377">
        <v>9122100101</v>
      </c>
      <c r="E163" s="83" t="s">
        <v>10820</v>
      </c>
      <c r="F163" s="1038"/>
      <c r="G163" s="1517" t="s">
        <v>64</v>
      </c>
      <c r="H163" s="1519">
        <v>12</v>
      </c>
    </row>
    <row r="164" spans="1:8">
      <c r="A164" s="1488"/>
      <c r="B164" s="1549"/>
      <c r="C164" s="376"/>
      <c r="D164" s="377"/>
      <c r="E164" s="77" t="s">
        <v>10821</v>
      </c>
      <c r="F164" s="49">
        <v>12</v>
      </c>
      <c r="G164" s="1517"/>
      <c r="H164" s="1519"/>
    </row>
    <row r="165" spans="1:8">
      <c r="A165" s="1488"/>
      <c r="B165" s="1549"/>
      <c r="C165" s="376"/>
      <c r="D165" s="377">
        <v>9122100103</v>
      </c>
      <c r="E165" s="83" t="s">
        <v>10601</v>
      </c>
      <c r="F165" s="1038"/>
      <c r="G165" s="1517" t="s">
        <v>68</v>
      </c>
      <c r="H165" s="1519">
        <v>96</v>
      </c>
    </row>
    <row r="166" spans="1:8">
      <c r="A166" s="1488"/>
      <c r="B166" s="1567"/>
      <c r="C166" s="373"/>
      <c r="D166" s="374"/>
      <c r="E166" s="77" t="s">
        <v>11153</v>
      </c>
      <c r="F166" s="49">
        <f>48*2</f>
        <v>96</v>
      </c>
      <c r="G166" s="1534"/>
      <c r="H166" s="1519"/>
    </row>
    <row r="167" spans="1:8">
      <c r="A167" s="1488"/>
      <c r="B167" s="1549"/>
      <c r="C167" s="376"/>
      <c r="D167" s="377"/>
      <c r="E167" s="83"/>
      <c r="F167" s="1038"/>
      <c r="G167" s="1517"/>
      <c r="H167" s="1519"/>
    </row>
    <row r="168" spans="1:8" ht="26.4">
      <c r="A168" s="34">
        <f>MAX(A$1:A167)+1</f>
        <v>25</v>
      </c>
      <c r="B168" s="1567"/>
      <c r="C168" s="373">
        <v>91221201</v>
      </c>
      <c r="D168" s="374"/>
      <c r="E168" s="38" t="s">
        <v>10823</v>
      </c>
      <c r="F168" s="1214"/>
      <c r="G168" s="1534" t="s">
        <v>68</v>
      </c>
      <c r="H168" s="1541">
        <v>6</v>
      </c>
    </row>
    <row r="169" spans="1:8" ht="26.4">
      <c r="A169" s="1488"/>
      <c r="B169" s="1549"/>
      <c r="C169" s="376"/>
      <c r="D169" s="377">
        <v>9122120101</v>
      </c>
      <c r="E169" s="83" t="s">
        <v>10824</v>
      </c>
      <c r="F169" s="1038"/>
      <c r="G169" s="1517" t="s">
        <v>68</v>
      </c>
      <c r="H169" s="1519">
        <v>6</v>
      </c>
    </row>
    <row r="170" spans="1:8">
      <c r="A170" s="1488"/>
      <c r="B170" s="1567"/>
      <c r="C170" s="373"/>
      <c r="D170" s="374"/>
      <c r="E170" s="77" t="s">
        <v>10987</v>
      </c>
      <c r="F170" s="49">
        <v>6</v>
      </c>
      <c r="G170" s="1534"/>
      <c r="H170" s="1519"/>
    </row>
    <row r="171" spans="1:8">
      <c r="A171" s="1488"/>
      <c r="B171" s="1549"/>
      <c r="C171" s="376"/>
      <c r="D171" s="377"/>
      <c r="E171" s="83"/>
      <c r="F171" s="1038"/>
      <c r="G171" s="1517"/>
      <c r="H171" s="1519"/>
    </row>
    <row r="172" spans="1:8" ht="26.4">
      <c r="A172" s="34">
        <f>MAX(A$1:A171)+1</f>
        <v>26</v>
      </c>
      <c r="B172" s="1567"/>
      <c r="C172" s="373">
        <v>91221401</v>
      </c>
      <c r="D172" s="374"/>
      <c r="E172" s="38" t="s">
        <v>10826</v>
      </c>
      <c r="F172" s="1214"/>
      <c r="G172" s="1534" t="s">
        <v>64</v>
      </c>
      <c r="H172" s="1541">
        <v>2</v>
      </c>
    </row>
    <row r="173" spans="1:8" ht="26.4">
      <c r="A173" s="1488"/>
      <c r="B173" s="1549"/>
      <c r="C173" s="1516"/>
      <c r="D173" s="377">
        <v>9122140101</v>
      </c>
      <c r="E173" s="83" t="s">
        <v>10827</v>
      </c>
      <c r="F173" s="1038"/>
      <c r="G173" s="1517" t="s">
        <v>64</v>
      </c>
      <c r="H173" s="1519">
        <v>2</v>
      </c>
    </row>
    <row r="174" spans="1:8">
      <c r="A174" s="1488"/>
      <c r="B174" s="1595"/>
      <c r="C174" s="356"/>
      <c r="D174" s="1518"/>
      <c r="E174" s="1215" t="s">
        <v>11154</v>
      </c>
      <c r="F174" s="512">
        <v>2</v>
      </c>
      <c r="G174" s="1245"/>
      <c r="H174" s="1519"/>
    </row>
    <row r="175" spans="1:8">
      <c r="A175" s="1488"/>
      <c r="B175" s="1549"/>
      <c r="C175" s="78"/>
      <c r="D175" s="79"/>
      <c r="E175" s="83"/>
      <c r="F175" s="1038"/>
      <c r="G175" s="1517"/>
      <c r="H175" s="1519"/>
    </row>
    <row r="176" spans="1:8">
      <c r="A176" s="1488"/>
      <c r="B176" s="833" t="s">
        <v>10612</v>
      </c>
      <c r="C176" s="35"/>
      <c r="D176" s="120"/>
      <c r="E176" s="53" t="s">
        <v>10613</v>
      </c>
      <c r="F176" s="1038"/>
      <c r="G176" s="1517"/>
      <c r="H176" s="1519"/>
    </row>
    <row r="177" spans="1:8">
      <c r="A177" s="1488"/>
      <c r="B177" s="1549"/>
      <c r="C177" s="78"/>
      <c r="D177" s="79"/>
      <c r="E177" s="83"/>
      <c r="F177" s="1038"/>
      <c r="G177" s="1517"/>
      <c r="H177" s="1519"/>
    </row>
    <row r="178" spans="1:8">
      <c r="A178" s="34">
        <f>MAX(A$1:A177)+1</f>
        <v>27</v>
      </c>
      <c r="B178" s="1596"/>
      <c r="C178" s="373">
        <v>91050101</v>
      </c>
      <c r="D178" s="374"/>
      <c r="E178" s="38" t="s">
        <v>10835</v>
      </c>
      <c r="F178" s="1214"/>
      <c r="G178" s="1534" t="s">
        <v>64</v>
      </c>
      <c r="H178" s="1541">
        <v>2</v>
      </c>
    </row>
    <row r="179" spans="1:8" ht="26.4">
      <c r="A179" s="1488"/>
      <c r="B179" s="1597"/>
      <c r="C179" s="376"/>
      <c r="D179" s="377">
        <v>9105010105</v>
      </c>
      <c r="E179" s="83" t="s">
        <v>10836</v>
      </c>
      <c r="F179" s="1038"/>
      <c r="G179" s="1517" t="s">
        <v>64</v>
      </c>
      <c r="H179" s="1519">
        <v>2</v>
      </c>
    </row>
    <row r="180" spans="1:8">
      <c r="A180" s="1488"/>
      <c r="B180" s="1597"/>
      <c r="C180" s="376"/>
      <c r="D180" s="377"/>
      <c r="E180" s="77" t="s">
        <v>11206</v>
      </c>
      <c r="F180" s="49">
        <v>1</v>
      </c>
      <c r="G180" s="1517"/>
      <c r="H180" s="1519"/>
    </row>
    <row r="181" spans="1:8">
      <c r="A181" s="1488"/>
      <c r="B181" s="1597"/>
      <c r="C181" s="376"/>
      <c r="D181" s="377"/>
      <c r="E181" s="77" t="s">
        <v>11078</v>
      </c>
      <c r="F181" s="81">
        <v>1</v>
      </c>
      <c r="G181" s="1517"/>
      <c r="H181" s="1519"/>
    </row>
    <row r="182" spans="1:8">
      <c r="A182" s="1488"/>
      <c r="B182" s="1597"/>
      <c r="C182" s="376"/>
      <c r="D182" s="377"/>
      <c r="E182" s="77"/>
      <c r="F182" s="49">
        <f>SUM(F180:F181)</f>
        <v>2</v>
      </c>
      <c r="G182" s="1517"/>
      <c r="H182" s="1519"/>
    </row>
    <row r="183" spans="1:8">
      <c r="A183" s="1488"/>
      <c r="B183" s="1549"/>
      <c r="C183" s="78"/>
      <c r="D183" s="79"/>
      <c r="E183" s="77"/>
      <c r="F183" s="49"/>
      <c r="G183" s="1517"/>
      <c r="H183" s="1519"/>
    </row>
    <row r="184" spans="1:8" ht="26.4">
      <c r="A184" s="34">
        <f>MAX(A$1:A183)+1</f>
        <v>28</v>
      </c>
      <c r="B184" s="1549"/>
      <c r="C184" s="373">
        <v>91050104</v>
      </c>
      <c r="D184" s="374"/>
      <c r="E184" s="38" t="s">
        <v>11079</v>
      </c>
      <c r="F184" s="39"/>
      <c r="G184" s="1534" t="s">
        <v>64</v>
      </c>
      <c r="H184" s="1541">
        <v>2</v>
      </c>
    </row>
    <row r="185" spans="1:8" ht="26.4">
      <c r="A185" s="1488"/>
      <c r="B185" s="1549"/>
      <c r="C185" s="376"/>
      <c r="D185" s="377">
        <v>9105010401</v>
      </c>
      <c r="E185" s="83" t="s">
        <v>11080</v>
      </c>
      <c r="F185" s="73"/>
      <c r="G185" s="1517" t="s">
        <v>64</v>
      </c>
      <c r="H185" s="1519">
        <v>2</v>
      </c>
    </row>
    <row r="186" spans="1:8">
      <c r="A186" s="1488"/>
      <c r="B186" s="1549"/>
      <c r="C186" s="376"/>
      <c r="D186" s="377"/>
      <c r="E186" s="77" t="s">
        <v>11185</v>
      </c>
      <c r="F186" s="49">
        <v>1</v>
      </c>
      <c r="G186" s="1517"/>
      <c r="H186" s="1519"/>
    </row>
    <row r="187" spans="1:8">
      <c r="A187" s="1488"/>
      <c r="B187" s="1549"/>
      <c r="C187" s="376"/>
      <c r="D187" s="377"/>
      <c r="E187" s="77" t="s">
        <v>11207</v>
      </c>
      <c r="F187" s="81">
        <v>1</v>
      </c>
      <c r="G187" s="1517"/>
      <c r="H187" s="1519"/>
    </row>
    <row r="188" spans="1:8">
      <c r="A188" s="1488"/>
      <c r="B188" s="1549"/>
      <c r="C188" s="376"/>
      <c r="D188" s="377"/>
      <c r="E188" s="77"/>
      <c r="F188" s="49">
        <f>SUM(F186:F187)</f>
        <v>2</v>
      </c>
      <c r="G188" s="1517"/>
      <c r="H188" s="1519"/>
    </row>
    <row r="189" spans="1:8">
      <c r="A189" s="1488"/>
      <c r="B189" s="1549"/>
      <c r="C189" s="376"/>
      <c r="D189" s="377"/>
      <c r="E189" s="77"/>
      <c r="F189" s="49"/>
      <c r="G189" s="1517"/>
      <c r="H189" s="1519"/>
    </row>
    <row r="190" spans="1:8">
      <c r="A190" s="34">
        <f>MAX(A$1:A189)+1</f>
        <v>29</v>
      </c>
      <c r="B190" s="1596"/>
      <c r="C190" s="373">
        <v>91050301</v>
      </c>
      <c r="D190" s="374"/>
      <c r="E190" s="38" t="s">
        <v>10838</v>
      </c>
      <c r="F190" s="1214"/>
      <c r="G190" s="1534" t="s">
        <v>68</v>
      </c>
      <c r="H190" s="899">
        <v>1200</v>
      </c>
    </row>
    <row r="191" spans="1:8">
      <c r="A191" s="1488"/>
      <c r="B191" s="1596"/>
      <c r="C191" s="373"/>
      <c r="D191" s="377">
        <v>9105030101</v>
      </c>
      <c r="E191" s="83" t="s">
        <v>10839</v>
      </c>
      <c r="F191" s="73"/>
      <c r="G191" s="74" t="s">
        <v>68</v>
      </c>
      <c r="H191" s="1519">
        <v>849</v>
      </c>
    </row>
    <row r="192" spans="1:8">
      <c r="A192" s="1488"/>
      <c r="B192" s="1596"/>
      <c r="C192" s="373"/>
      <c r="D192" s="374"/>
      <c r="E192" s="77" t="s">
        <v>11208</v>
      </c>
      <c r="F192" s="49">
        <f>3*283</f>
        <v>849</v>
      </c>
      <c r="G192" s="1534"/>
      <c r="H192" s="1541"/>
    </row>
    <row r="193" spans="1:8">
      <c r="A193" s="1488"/>
      <c r="B193" s="1549"/>
      <c r="C193" s="78"/>
      <c r="D193" s="377">
        <v>9105030102</v>
      </c>
      <c r="E193" s="83" t="s">
        <v>11087</v>
      </c>
      <c r="F193" s="49"/>
      <c r="G193" s="1517" t="s">
        <v>68</v>
      </c>
      <c r="H193" s="1519">
        <v>351</v>
      </c>
    </row>
    <row r="194" spans="1:8">
      <c r="A194" s="1488"/>
      <c r="B194" s="1549"/>
      <c r="C194" s="78"/>
      <c r="D194" s="79"/>
      <c r="E194" s="77" t="s">
        <v>11209</v>
      </c>
      <c r="F194" s="49">
        <f>3*117</f>
        <v>351</v>
      </c>
      <c r="G194" s="1517"/>
      <c r="H194" s="1519"/>
    </row>
    <row r="195" spans="1:8">
      <c r="A195" s="1488"/>
      <c r="B195" s="1549"/>
      <c r="C195" s="78"/>
      <c r="D195" s="79"/>
      <c r="E195" s="77"/>
      <c r="F195" s="49"/>
      <c r="G195" s="1517"/>
      <c r="H195" s="1519"/>
    </row>
    <row r="196" spans="1:8">
      <c r="A196" s="34">
        <f>MAX(A$1:A195)+1</f>
        <v>30</v>
      </c>
      <c r="B196" s="1596"/>
      <c r="C196" s="373">
        <v>91050401</v>
      </c>
      <c r="D196" s="374"/>
      <c r="E196" s="38" t="s">
        <v>10841</v>
      </c>
      <c r="F196" s="1214"/>
      <c r="G196" s="1534" t="s">
        <v>68</v>
      </c>
      <c r="H196" s="1541">
        <v>18</v>
      </c>
    </row>
    <row r="197" spans="1:8">
      <c r="A197" s="1488"/>
      <c r="B197" s="1597"/>
      <c r="C197" s="376"/>
      <c r="D197" s="377">
        <v>9105040102</v>
      </c>
      <c r="E197" s="83" t="s">
        <v>10842</v>
      </c>
      <c r="F197" s="1038"/>
      <c r="G197" s="1517" t="s">
        <v>68</v>
      </c>
      <c r="H197" s="1519">
        <v>18</v>
      </c>
    </row>
    <row r="198" spans="1:8">
      <c r="A198" s="1488"/>
      <c r="B198" s="1549"/>
      <c r="C198" s="78"/>
      <c r="D198" s="79"/>
      <c r="E198" s="77" t="s">
        <v>11091</v>
      </c>
      <c r="F198" s="49">
        <v>18</v>
      </c>
      <c r="G198" s="1517"/>
      <c r="H198" s="1519"/>
    </row>
    <row r="199" spans="1:8">
      <c r="A199" s="1488"/>
      <c r="B199" s="1549"/>
      <c r="C199" s="78"/>
      <c r="D199" s="79"/>
      <c r="E199" s="77"/>
      <c r="F199" s="49"/>
      <c r="G199" s="1517"/>
      <c r="H199" s="1519"/>
    </row>
    <row r="200" spans="1:8">
      <c r="A200" s="34">
        <f>MAX(A$1:A199)+1</f>
        <v>31</v>
      </c>
      <c r="B200" s="1596"/>
      <c r="C200" s="373">
        <v>91050601</v>
      </c>
      <c r="D200" s="374"/>
      <c r="E200" s="38" t="s">
        <v>10844</v>
      </c>
      <c r="F200" s="1214"/>
      <c r="G200" s="1534" t="s">
        <v>64</v>
      </c>
      <c r="H200" s="1541">
        <v>2</v>
      </c>
    </row>
    <row r="201" spans="1:8" ht="26.4">
      <c r="A201" s="1488"/>
      <c r="B201" s="1597"/>
      <c r="C201" s="376"/>
      <c r="D201" s="377">
        <v>9105060101</v>
      </c>
      <c r="E201" s="83" t="s">
        <v>10845</v>
      </c>
      <c r="F201" s="1038"/>
      <c r="G201" s="1517" t="s">
        <v>64</v>
      </c>
      <c r="H201" s="1519">
        <v>2</v>
      </c>
    </row>
    <row r="202" spans="1:8">
      <c r="A202" s="1488"/>
      <c r="B202" s="1549"/>
      <c r="C202" s="78"/>
      <c r="D202" s="79"/>
      <c r="E202" s="77" t="s">
        <v>11092</v>
      </c>
      <c r="F202" s="49">
        <v>2</v>
      </c>
      <c r="G202" s="1517"/>
      <c r="H202" s="1519"/>
    </row>
    <row r="203" spans="1:8">
      <c r="A203" s="1488"/>
      <c r="B203" s="1549"/>
      <c r="C203" s="78"/>
      <c r="D203" s="79"/>
      <c r="E203" s="77"/>
      <c r="F203" s="49"/>
      <c r="G203" s="1517"/>
      <c r="H203" s="1519"/>
    </row>
    <row r="204" spans="1:8">
      <c r="A204" s="34">
        <f>MAX(A$1:A203)+1</f>
        <v>32</v>
      </c>
      <c r="B204" s="1549"/>
      <c r="C204" s="373">
        <v>91050603</v>
      </c>
      <c r="D204" s="374"/>
      <c r="E204" s="38" t="s">
        <v>11096</v>
      </c>
      <c r="F204" s="39"/>
      <c r="G204" s="1534" t="s">
        <v>64</v>
      </c>
      <c r="H204" s="1541">
        <v>2</v>
      </c>
    </row>
    <row r="205" spans="1:8" ht="26.4">
      <c r="A205" s="1488"/>
      <c r="B205" s="1549"/>
      <c r="C205" s="376"/>
      <c r="D205" s="377">
        <v>9105060301</v>
      </c>
      <c r="E205" s="83" t="s">
        <v>11097</v>
      </c>
      <c r="F205" s="73"/>
      <c r="G205" s="1517" t="s">
        <v>64</v>
      </c>
      <c r="H205" s="1519">
        <v>2</v>
      </c>
    </row>
    <row r="206" spans="1:8">
      <c r="A206" s="1488"/>
      <c r="B206" s="1549"/>
      <c r="C206" s="376"/>
      <c r="D206" s="377"/>
      <c r="E206" s="77" t="s">
        <v>10662</v>
      </c>
      <c r="F206" s="49">
        <v>2</v>
      </c>
      <c r="G206" s="1517"/>
      <c r="H206" s="1519"/>
    </row>
    <row r="207" spans="1:8">
      <c r="A207" s="1488"/>
      <c r="B207" s="1549"/>
      <c r="C207" s="78"/>
      <c r="D207" s="79"/>
      <c r="E207" s="77"/>
      <c r="F207" s="49"/>
      <c r="G207" s="1517"/>
      <c r="H207" s="1519"/>
    </row>
    <row r="208" spans="1:8">
      <c r="A208" s="34">
        <f>MAX(A$1:A207)+1</f>
        <v>33</v>
      </c>
      <c r="B208" s="1596"/>
      <c r="C208" s="373">
        <v>91051301</v>
      </c>
      <c r="D208" s="374"/>
      <c r="E208" s="38" t="s">
        <v>10847</v>
      </c>
      <c r="F208" s="1214"/>
      <c r="G208" s="1534" t="s">
        <v>64</v>
      </c>
      <c r="H208" s="1541">
        <v>16</v>
      </c>
    </row>
    <row r="209" spans="1:8">
      <c r="A209" s="1488"/>
      <c r="B209" s="1597"/>
      <c r="C209" s="376"/>
      <c r="D209" s="377">
        <v>9105130102</v>
      </c>
      <c r="E209" s="83" t="s">
        <v>10848</v>
      </c>
      <c r="F209" s="1038"/>
      <c r="G209" s="1517" t="s">
        <v>64</v>
      </c>
      <c r="H209" s="1519">
        <v>16</v>
      </c>
    </row>
    <row r="210" spans="1:8">
      <c r="A210" s="1488"/>
      <c r="B210" s="1549"/>
      <c r="C210" s="78"/>
      <c r="D210" s="79"/>
      <c r="E210" s="77" t="s">
        <v>10849</v>
      </c>
      <c r="F210" s="49">
        <v>16</v>
      </c>
      <c r="G210" s="1517"/>
      <c r="H210" s="1519"/>
    </row>
    <row r="211" spans="1:8">
      <c r="A211" s="1488"/>
      <c r="B211" s="1549"/>
      <c r="C211" s="78"/>
      <c r="D211" s="79"/>
      <c r="E211" s="77"/>
      <c r="F211" s="49"/>
      <c r="G211" s="1517"/>
      <c r="H211" s="1519"/>
    </row>
    <row r="212" spans="1:8">
      <c r="A212" s="34">
        <f>MAX(A$1:A211)+1</f>
        <v>34</v>
      </c>
      <c r="B212" s="1549"/>
      <c r="C212" s="373">
        <v>91051401</v>
      </c>
      <c r="D212" s="374"/>
      <c r="E212" s="38" t="s">
        <v>10850</v>
      </c>
      <c r="F212" s="39"/>
      <c r="G212" s="1546" t="s">
        <v>64</v>
      </c>
      <c r="H212" s="1541">
        <v>12</v>
      </c>
    </row>
    <row r="213" spans="1:8">
      <c r="A213" s="1488"/>
      <c r="B213" s="1549"/>
      <c r="C213" s="78"/>
      <c r="D213" s="377">
        <v>9105140102</v>
      </c>
      <c r="E213" s="83" t="s">
        <v>11102</v>
      </c>
      <c r="F213" s="73"/>
      <c r="G213" s="1517" t="s">
        <v>64</v>
      </c>
      <c r="H213" s="1519">
        <v>12</v>
      </c>
    </row>
    <row r="214" spans="1:8">
      <c r="A214" s="1488"/>
      <c r="B214" s="1549"/>
      <c r="C214" s="78"/>
      <c r="D214" s="377"/>
      <c r="E214" s="77" t="s">
        <v>10852</v>
      </c>
      <c r="F214" s="49">
        <v>12</v>
      </c>
      <c r="G214" s="1517"/>
      <c r="H214" s="1519"/>
    </row>
    <row r="215" spans="1:8">
      <c r="A215" s="1488"/>
      <c r="B215" s="1549"/>
      <c r="C215" s="78"/>
      <c r="D215" s="377"/>
      <c r="E215" s="83"/>
      <c r="F215" s="73"/>
      <c r="G215" s="1517"/>
      <c r="H215" s="1519"/>
    </row>
    <row r="216" spans="1:8">
      <c r="A216" s="34">
        <f>MAX(A$1:A215)+1</f>
        <v>35</v>
      </c>
      <c r="B216" s="1549"/>
      <c r="C216" s="373">
        <v>91051501</v>
      </c>
      <c r="D216" s="374"/>
      <c r="E216" s="38" t="s">
        <v>11103</v>
      </c>
      <c r="F216" s="39"/>
      <c r="G216" s="1534" t="s">
        <v>64</v>
      </c>
      <c r="H216" s="1541">
        <v>10</v>
      </c>
    </row>
    <row r="217" spans="1:8">
      <c r="A217" s="1488"/>
      <c r="B217" s="1549"/>
      <c r="C217" s="376"/>
      <c r="D217" s="377">
        <v>9105150101</v>
      </c>
      <c r="E217" s="83" t="s">
        <v>11104</v>
      </c>
      <c r="F217" s="73"/>
      <c r="G217" s="1517" t="s">
        <v>64</v>
      </c>
      <c r="H217" s="1519">
        <v>4</v>
      </c>
    </row>
    <row r="218" spans="1:8">
      <c r="A218" s="1488"/>
      <c r="B218" s="1549"/>
      <c r="C218" s="376"/>
      <c r="D218" s="377"/>
      <c r="E218" s="77" t="s">
        <v>11105</v>
      </c>
      <c r="F218" s="49">
        <v>4</v>
      </c>
      <c r="G218" s="1517"/>
      <c r="H218" s="1519"/>
    </row>
    <row r="219" spans="1:8">
      <c r="A219" s="1488"/>
      <c r="B219" s="1549"/>
      <c r="C219" s="376"/>
      <c r="D219" s="377">
        <v>9105150102</v>
      </c>
      <c r="E219" s="83" t="s">
        <v>11106</v>
      </c>
      <c r="F219" s="73"/>
      <c r="G219" s="1517" t="s">
        <v>64</v>
      </c>
      <c r="H219" s="1519">
        <v>6</v>
      </c>
    </row>
    <row r="220" spans="1:8">
      <c r="A220" s="1488"/>
      <c r="B220" s="1549"/>
      <c r="C220" s="78"/>
      <c r="D220" s="79"/>
      <c r="E220" s="77" t="s">
        <v>11107</v>
      </c>
      <c r="F220" s="49">
        <v>6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36</v>
      </c>
      <c r="B222" s="1596"/>
      <c r="C222" s="373">
        <v>91051603</v>
      </c>
      <c r="D222" s="374"/>
      <c r="E222" s="38" t="s">
        <v>10853</v>
      </c>
      <c r="F222" s="1214"/>
      <c r="G222" s="1534" t="s">
        <v>64</v>
      </c>
      <c r="H222" s="1541">
        <v>12</v>
      </c>
    </row>
    <row r="223" spans="1:8">
      <c r="A223" s="1488"/>
      <c r="B223" s="1597"/>
      <c r="C223" s="376"/>
      <c r="D223" s="377">
        <v>9105160301</v>
      </c>
      <c r="E223" s="83" t="s">
        <v>10854</v>
      </c>
      <c r="F223" s="1038"/>
      <c r="G223" s="1517" t="s">
        <v>64</v>
      </c>
      <c r="H223" s="1519">
        <v>12</v>
      </c>
    </row>
    <row r="224" spans="1:8">
      <c r="A224" s="1488"/>
      <c r="B224" s="1549"/>
      <c r="C224" s="78"/>
      <c r="D224" s="79"/>
      <c r="E224" s="77" t="s">
        <v>11108</v>
      </c>
      <c r="F224" s="49">
        <v>12</v>
      </c>
      <c r="G224" s="1517"/>
      <c r="H224" s="1519"/>
    </row>
    <row r="225" spans="1:8">
      <c r="A225" s="1488"/>
      <c r="B225" s="1549"/>
      <c r="C225" s="78"/>
      <c r="D225" s="79"/>
      <c r="E225" s="77"/>
      <c r="F225" s="49"/>
      <c r="G225" s="1517"/>
      <c r="H225" s="1519"/>
    </row>
    <row r="226" spans="1:8">
      <c r="A226" s="34">
        <f>MAX(A$1:A225)+1</f>
        <v>37</v>
      </c>
      <c r="B226" s="1596"/>
      <c r="C226" s="373">
        <v>91051801</v>
      </c>
      <c r="D226" s="374"/>
      <c r="E226" s="38" t="s">
        <v>10856</v>
      </c>
      <c r="F226" s="1214"/>
      <c r="G226" s="1534" t="s">
        <v>64</v>
      </c>
      <c r="H226" s="1541">
        <v>9</v>
      </c>
    </row>
    <row r="227" spans="1:8" ht="26.4">
      <c r="A227" s="1488"/>
      <c r="B227" s="1597"/>
      <c r="C227" s="376"/>
      <c r="D227" s="377">
        <v>9105180101</v>
      </c>
      <c r="E227" s="83" t="s">
        <v>10857</v>
      </c>
      <c r="F227" s="1038"/>
      <c r="G227" s="1517" t="s">
        <v>64</v>
      </c>
      <c r="H227" s="1519">
        <v>9</v>
      </c>
    </row>
    <row r="228" spans="1:8">
      <c r="A228" s="1488"/>
      <c r="B228" s="1549"/>
      <c r="C228" s="78"/>
      <c r="D228" s="79"/>
      <c r="E228" s="77" t="s">
        <v>11114</v>
      </c>
      <c r="F228" s="49">
        <v>9</v>
      </c>
      <c r="G228" s="1517"/>
      <c r="H228" s="1519"/>
    </row>
    <row r="229" spans="1:8">
      <c r="A229" s="1488"/>
      <c r="B229" s="1549"/>
      <c r="C229" s="78"/>
      <c r="D229" s="79"/>
      <c r="E229" s="83"/>
      <c r="F229" s="1038"/>
      <c r="G229" s="1517"/>
      <c r="H229" s="1519"/>
    </row>
    <row r="230" spans="1:8">
      <c r="A230" s="34">
        <f>MAX(A$1:A229)+1</f>
        <v>38</v>
      </c>
      <c r="B230" s="1596"/>
      <c r="C230" s="373">
        <v>91052201</v>
      </c>
      <c r="D230" s="374"/>
      <c r="E230" s="38" t="s">
        <v>10862</v>
      </c>
      <c r="F230" s="1214"/>
      <c r="G230" s="1534" t="s">
        <v>64</v>
      </c>
      <c r="H230" s="1541">
        <v>4</v>
      </c>
    </row>
    <row r="231" spans="1:8">
      <c r="A231" s="1488"/>
      <c r="B231" s="1596"/>
      <c r="C231" s="373"/>
      <c r="D231" s="377">
        <v>9105220101</v>
      </c>
      <c r="E231" s="83" t="s">
        <v>11121</v>
      </c>
      <c r="F231" s="73"/>
      <c r="G231" s="74" t="s">
        <v>64</v>
      </c>
      <c r="H231" s="1519">
        <v>2</v>
      </c>
    </row>
    <row r="232" spans="1:8">
      <c r="A232" s="1488"/>
      <c r="B232" s="1596"/>
      <c r="C232" s="373"/>
      <c r="D232" s="374"/>
      <c r="E232" s="77" t="s">
        <v>10864</v>
      </c>
      <c r="F232" s="49">
        <v>2</v>
      </c>
      <c r="G232" s="1534"/>
      <c r="H232" s="1541"/>
    </row>
    <row r="233" spans="1:8">
      <c r="A233" s="1488"/>
      <c r="B233" s="1597"/>
      <c r="C233" s="376"/>
      <c r="D233" s="377">
        <v>9105220103</v>
      </c>
      <c r="E233" s="83" t="s">
        <v>10863</v>
      </c>
      <c r="F233" s="73"/>
      <c r="G233" s="74" t="s">
        <v>64</v>
      </c>
      <c r="H233" s="1519">
        <v>2</v>
      </c>
    </row>
    <row r="234" spans="1:8">
      <c r="A234" s="1488"/>
      <c r="B234" s="1549"/>
      <c r="C234" s="78"/>
      <c r="D234" s="79"/>
      <c r="E234" s="77" t="s">
        <v>10864</v>
      </c>
      <c r="F234" s="49">
        <v>2</v>
      </c>
      <c r="G234" s="1517"/>
      <c r="H234" s="1519"/>
    </row>
    <row r="235" spans="1:8">
      <c r="A235" s="1488"/>
      <c r="B235" s="1549"/>
      <c r="C235" s="78"/>
      <c r="D235" s="79"/>
      <c r="E235" s="83"/>
      <c r="F235" s="1038"/>
      <c r="G235" s="1517"/>
      <c r="H235" s="1519"/>
    </row>
    <row r="236" spans="1:8">
      <c r="A236" s="34">
        <f>MAX(A$1:A235)+1</f>
        <v>39</v>
      </c>
      <c r="B236" s="1596"/>
      <c r="C236" s="373">
        <v>91052202</v>
      </c>
      <c r="D236" s="374"/>
      <c r="E236" s="38" t="s">
        <v>10865</v>
      </c>
      <c r="F236" s="1214"/>
      <c r="G236" s="1534" t="s">
        <v>64</v>
      </c>
      <c r="H236" s="1541">
        <v>4</v>
      </c>
    </row>
    <row r="237" spans="1:8">
      <c r="A237" s="1488"/>
      <c r="B237" s="1596"/>
      <c r="C237" s="373"/>
      <c r="D237" s="377">
        <v>9105220201</v>
      </c>
      <c r="E237" s="83" t="s">
        <v>11122</v>
      </c>
      <c r="F237" s="73"/>
      <c r="G237" s="74" t="s">
        <v>64</v>
      </c>
      <c r="H237" s="1519">
        <v>2</v>
      </c>
    </row>
    <row r="238" spans="1:8">
      <c r="A238" s="1488"/>
      <c r="B238" s="1596"/>
      <c r="C238" s="373"/>
      <c r="D238" s="374"/>
      <c r="E238" s="77" t="s">
        <v>10864</v>
      </c>
      <c r="F238" s="49">
        <v>2</v>
      </c>
      <c r="G238" s="1534"/>
      <c r="H238" s="1541"/>
    </row>
    <row r="239" spans="1:8">
      <c r="A239" s="1488"/>
      <c r="B239" s="1597"/>
      <c r="C239" s="376"/>
      <c r="D239" s="377">
        <v>9105220203</v>
      </c>
      <c r="E239" s="83" t="s">
        <v>10866</v>
      </c>
      <c r="F239" s="1038"/>
      <c r="G239" s="1517" t="s">
        <v>64</v>
      </c>
      <c r="H239" s="1519">
        <v>2</v>
      </c>
    </row>
    <row r="240" spans="1:8">
      <c r="A240" s="1488"/>
      <c r="B240" s="1549"/>
      <c r="C240" s="78"/>
      <c r="D240" s="79"/>
      <c r="E240" s="77" t="s">
        <v>10864</v>
      </c>
      <c r="F240" s="49">
        <v>2</v>
      </c>
      <c r="G240" s="1517"/>
      <c r="H240" s="1519"/>
    </row>
    <row r="241" spans="1:8">
      <c r="A241" s="1488"/>
      <c r="B241" s="1549"/>
      <c r="C241" s="78"/>
      <c r="D241" s="79"/>
      <c r="E241" s="83"/>
      <c r="F241" s="1038"/>
      <c r="G241" s="1517"/>
      <c r="H241" s="1519"/>
    </row>
    <row r="242" spans="1:8">
      <c r="A242" s="34">
        <f>MAX(A$1:A241)+1</f>
        <v>40</v>
      </c>
      <c r="B242" s="1596"/>
      <c r="C242" s="373">
        <v>91052301</v>
      </c>
      <c r="D242" s="374"/>
      <c r="E242" s="38" t="s">
        <v>10867</v>
      </c>
      <c r="F242" s="1214"/>
      <c r="G242" s="1534" t="s">
        <v>64</v>
      </c>
      <c r="H242" s="1541">
        <v>2</v>
      </c>
    </row>
    <row r="243" spans="1:8" ht="26.4">
      <c r="A243" s="1488"/>
      <c r="B243" s="1597"/>
      <c r="C243" s="376"/>
      <c r="D243" s="377">
        <v>9105230101</v>
      </c>
      <c r="E243" s="83" t="s">
        <v>10868</v>
      </c>
      <c r="F243" s="1038"/>
      <c r="G243" s="1517" t="s">
        <v>64</v>
      </c>
      <c r="H243" s="1519">
        <v>2</v>
      </c>
    </row>
    <row r="244" spans="1:8">
      <c r="A244" s="1488"/>
      <c r="B244" s="1549"/>
      <c r="C244" s="78"/>
      <c r="D244" s="79"/>
      <c r="E244" s="77" t="s">
        <v>11123</v>
      </c>
      <c r="F244" s="49">
        <v>2</v>
      </c>
      <c r="G244" s="1517"/>
      <c r="H244" s="1519"/>
    </row>
    <row r="245" spans="1:8" ht="14.4" thickBot="1">
      <c r="A245" s="1520"/>
      <c r="B245" s="1598"/>
      <c r="C245" s="1599"/>
      <c r="D245" s="1600"/>
      <c r="E245" s="1601"/>
      <c r="F245" s="1602"/>
      <c r="G245" s="1603"/>
      <c r="H245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6">
    <tabColor rgb="FF0070C0"/>
  </sheetPr>
  <dimension ref="A1:H74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11210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258.47000000000003</v>
      </c>
    </row>
    <row r="9" spans="1:8">
      <c r="A9" s="1488"/>
      <c r="B9" s="1549"/>
      <c r="C9" s="78"/>
      <c r="D9" s="79"/>
      <c r="E9" s="90" t="s">
        <v>10640</v>
      </c>
      <c r="F9" s="197">
        <v>2.04</v>
      </c>
      <c r="G9" s="1534"/>
      <c r="H9" s="1499"/>
    </row>
    <row r="10" spans="1:8">
      <c r="A10" s="1488"/>
      <c r="B10" s="1549"/>
      <c r="C10" s="78"/>
      <c r="D10" s="79"/>
      <c r="E10" s="90" t="s">
        <v>11211</v>
      </c>
      <c r="F10" s="197">
        <v>204.88</v>
      </c>
      <c r="G10" s="1534"/>
      <c r="H10" s="1499"/>
    </row>
    <row r="11" spans="1:8">
      <c r="A11" s="1488"/>
      <c r="B11" s="1549"/>
      <c r="C11" s="78"/>
      <c r="D11" s="79"/>
      <c r="E11" s="90" t="s">
        <v>11212</v>
      </c>
      <c r="F11" s="197">
        <v>45.4</v>
      </c>
      <c r="G11" s="1534"/>
      <c r="H11" s="1499"/>
    </row>
    <row r="12" spans="1:8">
      <c r="A12" s="1488"/>
      <c r="B12" s="1549"/>
      <c r="C12" s="78"/>
      <c r="D12" s="79"/>
      <c r="E12" s="90" t="s">
        <v>11213</v>
      </c>
      <c r="F12" s="197">
        <v>0.15</v>
      </c>
      <c r="G12" s="1534"/>
      <c r="H12" s="1499"/>
    </row>
    <row r="13" spans="1:8">
      <c r="A13" s="1488"/>
      <c r="B13" s="1549"/>
      <c r="C13" s="78"/>
      <c r="D13" s="79"/>
      <c r="E13" s="90" t="s">
        <v>11020</v>
      </c>
      <c r="F13" s="198">
        <v>6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258.47000000000003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54</v>
      </c>
    </row>
    <row r="19" spans="1:8">
      <c r="A19" s="1488"/>
      <c r="B19" s="1567"/>
      <c r="C19" s="36"/>
      <c r="D19" s="37"/>
      <c r="E19" s="90" t="s">
        <v>10643</v>
      </c>
      <c r="F19" s="49"/>
      <c r="G19" s="1492" t="s">
        <v>19</v>
      </c>
      <c r="H19" s="1499">
        <v>54</v>
      </c>
    </row>
    <row r="20" spans="1:8">
      <c r="A20" s="1488"/>
      <c r="B20" s="1567"/>
      <c r="C20" s="36"/>
      <c r="D20" s="37"/>
      <c r="E20" s="90" t="s">
        <v>11214</v>
      </c>
      <c r="F20" s="49">
        <f>1.5*1.5*1*24</f>
        <v>54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6.4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4693</v>
      </c>
    </row>
    <row r="23" spans="1:8" ht="26.4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4693</v>
      </c>
    </row>
    <row r="24" spans="1:8">
      <c r="A24" s="1488"/>
      <c r="B24" s="1549"/>
      <c r="C24" s="78"/>
      <c r="D24" s="79"/>
      <c r="E24" s="77" t="s">
        <v>11215</v>
      </c>
      <c r="F24" s="49">
        <v>150</v>
      </c>
      <c r="G24" s="1532"/>
      <c r="H24" s="1499"/>
    </row>
    <row r="25" spans="1:8">
      <c r="A25" s="1488"/>
      <c r="B25" s="1549"/>
      <c r="C25" s="78"/>
      <c r="D25" s="79"/>
      <c r="E25" s="77" t="s">
        <v>11216</v>
      </c>
      <c r="F25" s="49">
        <v>1431</v>
      </c>
      <c r="G25" s="1532"/>
      <c r="H25" s="1499"/>
    </row>
    <row r="26" spans="1:8">
      <c r="A26" s="1488"/>
      <c r="B26" s="1549"/>
      <c r="C26" s="78"/>
      <c r="D26" s="79"/>
      <c r="E26" s="77" t="s">
        <v>11217</v>
      </c>
      <c r="F26" s="49">
        <v>1911</v>
      </c>
      <c r="G26" s="1532"/>
      <c r="H26" s="1499"/>
    </row>
    <row r="27" spans="1:8">
      <c r="A27" s="1488"/>
      <c r="B27" s="1549"/>
      <c r="C27" s="78"/>
      <c r="D27" s="79"/>
      <c r="E27" s="77" t="s">
        <v>11218</v>
      </c>
      <c r="F27" s="49">
        <v>1002</v>
      </c>
      <c r="G27" s="1532"/>
      <c r="H27" s="1499"/>
    </row>
    <row r="28" spans="1:8">
      <c r="A28" s="1488"/>
      <c r="B28" s="1549"/>
      <c r="C28" s="78"/>
      <c r="D28" s="79"/>
      <c r="E28" s="77" t="s">
        <v>10648</v>
      </c>
      <c r="F28" s="81">
        <v>199</v>
      </c>
      <c r="G28" s="1607"/>
      <c r="H28" s="1499"/>
    </row>
    <row r="29" spans="1:8">
      <c r="A29" s="1488"/>
      <c r="B29" s="1549"/>
      <c r="C29" s="78"/>
      <c r="D29" s="79"/>
      <c r="E29" s="83"/>
      <c r="F29" s="108">
        <f>SUM(F24:F28)</f>
        <v>4693</v>
      </c>
      <c r="G29" s="1607"/>
      <c r="H29" s="1499"/>
    </row>
    <row r="30" spans="1:8" ht="26.4">
      <c r="A30" s="1488"/>
      <c r="B30" s="1549"/>
      <c r="C30" s="78"/>
      <c r="D30" s="79" t="s">
        <v>10649</v>
      </c>
      <c r="E30" s="83" t="s">
        <v>10650</v>
      </c>
      <c r="F30" s="1038"/>
      <c r="G30" s="1517" t="s">
        <v>64</v>
      </c>
      <c r="H30" s="1499">
        <v>192</v>
      </c>
    </row>
    <row r="31" spans="1:8">
      <c r="A31" s="1488"/>
      <c r="B31" s="1549"/>
      <c r="C31" s="78"/>
      <c r="D31" s="79"/>
      <c r="E31" s="77" t="s">
        <v>10651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10652</v>
      </c>
      <c r="F32" s="49">
        <v>4</v>
      </c>
      <c r="G32" s="1568"/>
      <c r="H32" s="1499"/>
    </row>
    <row r="33" spans="1:8">
      <c r="A33" s="1488"/>
      <c r="B33" s="1549"/>
      <c r="C33" s="78"/>
      <c r="D33" s="79"/>
      <c r="E33" s="77" t="s">
        <v>11024</v>
      </c>
      <c r="F33" s="49">
        <v>1</v>
      </c>
      <c r="G33" s="1568"/>
      <c r="H33" s="1499"/>
    </row>
    <row r="34" spans="1:8">
      <c r="A34" s="1488"/>
      <c r="B34" s="1549"/>
      <c r="C34" s="78"/>
      <c r="D34" s="79"/>
      <c r="E34" s="77" t="s">
        <v>10654</v>
      </c>
      <c r="F34" s="49">
        <v>6</v>
      </c>
      <c r="G34" s="1568"/>
      <c r="H34" s="1499"/>
    </row>
    <row r="35" spans="1:8">
      <c r="A35" s="1488"/>
      <c r="B35" s="1549"/>
      <c r="C35" s="78"/>
      <c r="D35" s="79"/>
      <c r="E35" s="77" t="s">
        <v>10655</v>
      </c>
      <c r="F35" s="49">
        <v>6</v>
      </c>
      <c r="G35" s="1568"/>
      <c r="H35" s="1499"/>
    </row>
    <row r="36" spans="1:8">
      <c r="A36" s="1488"/>
      <c r="B36" s="1549"/>
      <c r="C36" s="78"/>
      <c r="D36" s="79"/>
      <c r="E36" s="77" t="s">
        <v>10656</v>
      </c>
      <c r="F36" s="49">
        <v>2</v>
      </c>
      <c r="G36" s="1568"/>
      <c r="H36" s="1499"/>
    </row>
    <row r="37" spans="1:8">
      <c r="A37" s="1488"/>
      <c r="B37" s="1549"/>
      <c r="C37" s="78"/>
      <c r="D37" s="79"/>
      <c r="E37" s="77" t="s">
        <v>10657</v>
      </c>
      <c r="F37" s="49">
        <v>51</v>
      </c>
      <c r="G37" s="1568"/>
      <c r="H37" s="1499"/>
    </row>
    <row r="38" spans="1:8">
      <c r="A38" s="1488"/>
      <c r="B38" s="1549"/>
      <c r="C38" s="78"/>
      <c r="D38" s="79"/>
      <c r="E38" s="77" t="s">
        <v>10658</v>
      </c>
      <c r="F38" s="49">
        <v>30</v>
      </c>
      <c r="G38" s="1568"/>
      <c r="H38" s="1499"/>
    </row>
    <row r="39" spans="1:8">
      <c r="A39" s="1488"/>
      <c r="B39" s="1549"/>
      <c r="C39" s="78"/>
      <c r="D39" s="79"/>
      <c r="E39" s="77" t="s">
        <v>10659</v>
      </c>
      <c r="F39" s="49">
        <v>63</v>
      </c>
      <c r="G39" s="1568"/>
      <c r="H39" s="1499"/>
    </row>
    <row r="40" spans="1:8">
      <c r="A40" s="1488"/>
      <c r="B40" s="1549"/>
      <c r="C40" s="78"/>
      <c r="D40" s="79"/>
      <c r="E40" s="77" t="s">
        <v>10660</v>
      </c>
      <c r="F40" s="49">
        <v>9</v>
      </c>
      <c r="G40" s="1568"/>
      <c r="H40" s="1499"/>
    </row>
    <row r="41" spans="1:8">
      <c r="A41" s="1488"/>
      <c r="B41" s="1549"/>
      <c r="C41" s="78"/>
      <c r="D41" s="79"/>
      <c r="E41" s="77" t="s">
        <v>10661</v>
      </c>
      <c r="F41" s="49">
        <v>4</v>
      </c>
      <c r="G41" s="1568"/>
      <c r="H41" s="1499"/>
    </row>
    <row r="42" spans="1:8">
      <c r="A42" s="1488"/>
      <c r="B42" s="1549"/>
      <c r="C42" s="78"/>
      <c r="D42" s="79"/>
      <c r="E42" s="77" t="s">
        <v>11027</v>
      </c>
      <c r="F42" s="49">
        <v>10</v>
      </c>
      <c r="G42" s="1568"/>
      <c r="H42" s="1499"/>
    </row>
    <row r="43" spans="1:8">
      <c r="A43" s="1488"/>
      <c r="B43" s="1549"/>
      <c r="C43" s="78"/>
      <c r="D43" s="79"/>
      <c r="E43" s="77" t="s">
        <v>11028</v>
      </c>
      <c r="F43" s="49">
        <v>1</v>
      </c>
      <c r="G43" s="1568"/>
      <c r="H43" s="1499"/>
    </row>
    <row r="44" spans="1:8">
      <c r="A44" s="1488"/>
      <c r="B44" s="1566"/>
      <c r="C44" s="150"/>
      <c r="D44" s="150"/>
      <c r="E44" s="77" t="s">
        <v>10662</v>
      </c>
      <c r="F44" s="81">
        <v>2</v>
      </c>
      <c r="G44" s="1532"/>
      <c r="H44" s="1499"/>
    </row>
    <row r="45" spans="1:8">
      <c r="A45" s="1488"/>
      <c r="B45" s="1566"/>
      <c r="C45" s="150"/>
      <c r="D45" s="150"/>
      <c r="E45" s="77"/>
      <c r="F45" s="49">
        <f>SUM(F31:F44)</f>
        <v>192</v>
      </c>
      <c r="G45" s="1532"/>
      <c r="H45" s="1499"/>
    </row>
    <row r="46" spans="1:8">
      <c r="A46" s="1488"/>
      <c r="B46" s="1566"/>
      <c r="C46" s="150"/>
      <c r="D46" s="150"/>
      <c r="E46" s="77"/>
      <c r="F46" s="49"/>
      <c r="G46" s="1532"/>
      <c r="H46" s="1499"/>
    </row>
    <row r="47" spans="1:8" ht="26.4">
      <c r="A47" s="34">
        <f>MAX(A$1:A46)+1</f>
        <v>4</v>
      </c>
      <c r="B47" s="1549"/>
      <c r="C47" s="36" t="s">
        <v>269</v>
      </c>
      <c r="D47" s="37"/>
      <c r="E47" s="38" t="s">
        <v>270</v>
      </c>
      <c r="F47" s="1214"/>
      <c r="G47" s="1534" t="s">
        <v>64</v>
      </c>
      <c r="H47" s="1498">
        <v>25</v>
      </c>
    </row>
    <row r="48" spans="1:8" ht="26.4">
      <c r="A48" s="1488"/>
      <c r="B48" s="1549"/>
      <c r="C48" s="78"/>
      <c r="D48" s="79" t="s">
        <v>10663</v>
      </c>
      <c r="E48" s="83" t="s">
        <v>10664</v>
      </c>
      <c r="F48" s="1038"/>
      <c r="G48" s="1517" t="s">
        <v>64</v>
      </c>
      <c r="H48" s="1499">
        <v>1</v>
      </c>
    </row>
    <row r="49" spans="1:8">
      <c r="A49" s="1488"/>
      <c r="B49" s="1549"/>
      <c r="C49" s="78"/>
      <c r="D49" s="79"/>
      <c r="E49" s="77" t="s">
        <v>10665</v>
      </c>
      <c r="F49" s="49">
        <v>1</v>
      </c>
      <c r="G49" s="1517"/>
      <c r="H49" s="1499"/>
    </row>
    <row r="50" spans="1:8" ht="26.4">
      <c r="A50" s="1488"/>
      <c r="B50" s="1549"/>
      <c r="C50" s="78"/>
      <c r="D50" s="79" t="s">
        <v>10666</v>
      </c>
      <c r="E50" s="83" t="s">
        <v>10667</v>
      </c>
      <c r="F50" s="1038"/>
      <c r="G50" s="1517" t="s">
        <v>64</v>
      </c>
      <c r="H50" s="1499">
        <v>23</v>
      </c>
    </row>
    <row r="51" spans="1:8">
      <c r="A51" s="1488"/>
      <c r="B51" s="1566"/>
      <c r="C51" s="150"/>
      <c r="D51" s="150"/>
      <c r="E51" s="77" t="s">
        <v>10668</v>
      </c>
      <c r="F51" s="49">
        <v>14</v>
      </c>
      <c r="G51" s="1532"/>
      <c r="H51" s="1499"/>
    </row>
    <row r="52" spans="1:8">
      <c r="A52" s="1488"/>
      <c r="B52" s="1566"/>
      <c r="C52" s="150"/>
      <c r="D52" s="150"/>
      <c r="E52" s="77" t="s">
        <v>11137</v>
      </c>
      <c r="F52" s="81">
        <v>9</v>
      </c>
      <c r="G52" s="1532"/>
      <c r="H52" s="1499"/>
    </row>
    <row r="53" spans="1:8">
      <c r="A53" s="1488"/>
      <c r="B53" s="1566"/>
      <c r="C53" s="150"/>
      <c r="D53" s="150"/>
      <c r="E53" s="77"/>
      <c r="F53" s="49">
        <f>SUM(F51:F52)</f>
        <v>23</v>
      </c>
      <c r="G53" s="1532"/>
      <c r="H53" s="1499"/>
    </row>
    <row r="54" spans="1:8" ht="26.4">
      <c r="A54" s="1488"/>
      <c r="B54" s="1566"/>
      <c r="C54" s="150"/>
      <c r="D54" s="79" t="s">
        <v>11192</v>
      </c>
      <c r="E54" s="83" t="s">
        <v>11193</v>
      </c>
      <c r="F54" s="73"/>
      <c r="G54" s="1517" t="s">
        <v>64</v>
      </c>
      <c r="H54" s="1499">
        <v>1</v>
      </c>
    </row>
    <row r="55" spans="1:8">
      <c r="A55" s="1488"/>
      <c r="B55" s="1566"/>
      <c r="C55" s="150"/>
      <c r="D55" s="150"/>
      <c r="E55" s="77" t="s">
        <v>11219</v>
      </c>
      <c r="F55" s="49">
        <v>1</v>
      </c>
      <c r="G55" s="1532"/>
      <c r="H55" s="1499"/>
    </row>
    <row r="56" spans="1:8">
      <c r="A56" s="1488"/>
      <c r="B56" s="1566"/>
      <c r="C56" s="150"/>
      <c r="D56" s="150"/>
      <c r="E56" s="77"/>
      <c r="F56" s="49"/>
      <c r="G56" s="1532"/>
      <c r="H56" s="1499"/>
    </row>
    <row r="57" spans="1:8" ht="26.4">
      <c r="A57" s="34">
        <f>MAX(A$1:A56)+1</f>
        <v>5</v>
      </c>
      <c r="B57" s="1567"/>
      <c r="C57" s="36" t="s">
        <v>41</v>
      </c>
      <c r="D57" s="37"/>
      <c r="E57" s="38" t="s">
        <v>42</v>
      </c>
      <c r="F57" s="1214"/>
      <c r="G57" s="1534" t="s">
        <v>39</v>
      </c>
      <c r="H57" s="1498">
        <v>196.3</v>
      </c>
    </row>
    <row r="58" spans="1:8" ht="26.4">
      <c r="A58" s="1488"/>
      <c r="B58" s="1567"/>
      <c r="C58" s="36"/>
      <c r="D58" s="79" t="s">
        <v>43</v>
      </c>
      <c r="E58" s="83" t="s">
        <v>44</v>
      </c>
      <c r="F58" s="73"/>
      <c r="G58" s="1517" t="s">
        <v>39</v>
      </c>
      <c r="H58" s="1499">
        <v>196.3</v>
      </c>
    </row>
    <row r="59" spans="1:8">
      <c r="A59" s="1488"/>
      <c r="B59" s="1567"/>
      <c r="C59" s="36"/>
      <c r="D59" s="79"/>
      <c r="E59" s="77" t="s">
        <v>11220</v>
      </c>
      <c r="F59" s="49">
        <f>0.8*151</f>
        <v>120.80000000000001</v>
      </c>
      <c r="G59" s="1517"/>
      <c r="H59" s="1498"/>
    </row>
    <row r="60" spans="1:8">
      <c r="A60" s="1488"/>
      <c r="B60" s="1567"/>
      <c r="C60" s="36"/>
      <c r="D60" s="37"/>
      <c r="E60" s="77" t="s">
        <v>11221</v>
      </c>
      <c r="F60" s="49">
        <f>0.65*18+0.65*45</f>
        <v>40.950000000000003</v>
      </c>
      <c r="G60" s="1534"/>
      <c r="H60" s="1498"/>
    </row>
    <row r="61" spans="1:8">
      <c r="A61" s="1488"/>
      <c r="B61" s="1567"/>
      <c r="C61" s="36"/>
      <c r="D61" s="37"/>
      <c r="E61" s="77" t="s">
        <v>11222</v>
      </c>
      <c r="F61" s="197">
        <f>0.65*47</f>
        <v>30.55</v>
      </c>
      <c r="G61" s="1534"/>
      <c r="H61" s="1498"/>
    </row>
    <row r="62" spans="1:8">
      <c r="A62" s="1488"/>
      <c r="B62" s="1567"/>
      <c r="C62" s="36"/>
      <c r="D62" s="37"/>
      <c r="E62" s="77" t="s">
        <v>11223</v>
      </c>
      <c r="F62" s="81">
        <f>2*2</f>
        <v>4</v>
      </c>
      <c r="G62" s="1534"/>
      <c r="H62" s="1498"/>
    </row>
    <row r="63" spans="1:8">
      <c r="A63" s="1488"/>
      <c r="B63" s="1567"/>
      <c r="C63" s="36"/>
      <c r="D63" s="37"/>
      <c r="E63" s="77"/>
      <c r="F63" s="49">
        <f>SUM(F59:F62)</f>
        <v>196.3</v>
      </c>
      <c r="G63" s="1534"/>
      <c r="H63" s="1498"/>
    </row>
    <row r="64" spans="1:8">
      <c r="A64" s="1488"/>
      <c r="B64" s="1567"/>
      <c r="C64" s="36"/>
      <c r="D64" s="37"/>
      <c r="E64" s="90"/>
      <c r="F64" s="49"/>
      <c r="G64" s="1492"/>
      <c r="H64" s="1499"/>
    </row>
    <row r="65" spans="1:8" ht="26.4">
      <c r="A65" s="34">
        <f>MAX(A$1:A64)+1</f>
        <v>6</v>
      </c>
      <c r="B65" s="1567"/>
      <c r="C65" s="36" t="s">
        <v>279</v>
      </c>
      <c r="D65" s="37"/>
      <c r="E65" s="38" t="s">
        <v>280</v>
      </c>
      <c r="F65" s="39"/>
      <c r="G65" s="1534" t="s">
        <v>39</v>
      </c>
      <c r="H65" s="1498">
        <v>530.5</v>
      </c>
    </row>
    <row r="66" spans="1:8" ht="26.4">
      <c r="A66" s="1488"/>
      <c r="B66" s="1567"/>
      <c r="C66" s="78"/>
      <c r="D66" s="79" t="s">
        <v>281</v>
      </c>
      <c r="E66" s="83" t="s">
        <v>282</v>
      </c>
      <c r="F66" s="73"/>
      <c r="G66" s="1517" t="s">
        <v>39</v>
      </c>
      <c r="H66" s="1499">
        <v>530.5</v>
      </c>
    </row>
    <row r="67" spans="1:8">
      <c r="A67" s="1488"/>
      <c r="B67" s="1567"/>
      <c r="C67" s="36"/>
      <c r="D67" s="37"/>
      <c r="E67" s="77" t="s">
        <v>11224</v>
      </c>
      <c r="F67" s="49">
        <v>455</v>
      </c>
      <c r="G67" s="1492"/>
      <c r="H67" s="1499"/>
    </row>
    <row r="68" spans="1:8">
      <c r="A68" s="1488"/>
      <c r="B68" s="1566"/>
      <c r="C68" s="150"/>
      <c r="D68" s="150"/>
      <c r="E68" s="77" t="s">
        <v>11225</v>
      </c>
      <c r="F68" s="49">
        <f>0.65*18+0.65*45</f>
        <v>40.950000000000003</v>
      </c>
      <c r="G68" s="1532"/>
      <c r="H68" s="1499"/>
    </row>
    <row r="69" spans="1:8">
      <c r="A69" s="1488"/>
      <c r="B69" s="1566"/>
      <c r="C69" s="150"/>
      <c r="D69" s="150"/>
      <c r="E69" s="77" t="s">
        <v>11226</v>
      </c>
      <c r="F69" s="197">
        <f>0.65*47</f>
        <v>30.55</v>
      </c>
      <c r="G69" s="1532"/>
      <c r="H69" s="1499"/>
    </row>
    <row r="70" spans="1:8">
      <c r="A70" s="1488"/>
      <c r="B70" s="1549"/>
      <c r="C70" s="78"/>
      <c r="D70" s="79"/>
      <c r="E70" s="77" t="s">
        <v>11227</v>
      </c>
      <c r="F70" s="81">
        <f>2*2</f>
        <v>4</v>
      </c>
      <c r="G70" s="1532"/>
      <c r="H70" s="1499"/>
    </row>
    <row r="71" spans="1:8">
      <c r="A71" s="1488"/>
      <c r="B71" s="1549"/>
      <c r="C71" s="78"/>
      <c r="D71" s="79"/>
      <c r="E71" s="77"/>
      <c r="F71" s="49">
        <f>SUM(F67:F70)</f>
        <v>530.5</v>
      </c>
      <c r="G71" s="1517"/>
      <c r="H71" s="1499"/>
    </row>
    <row r="72" spans="1:8">
      <c r="A72" s="1488"/>
      <c r="B72" s="1549"/>
      <c r="C72" s="78"/>
      <c r="D72" s="79"/>
      <c r="E72" s="77"/>
      <c r="F72" s="49"/>
      <c r="G72" s="1517"/>
      <c r="H72" s="1499"/>
    </row>
    <row r="73" spans="1:8">
      <c r="A73" s="34">
        <f>MAX(A$1:A72)+1</f>
        <v>7</v>
      </c>
      <c r="B73" s="1567"/>
      <c r="C73" s="36" t="s">
        <v>72</v>
      </c>
      <c r="D73" s="37"/>
      <c r="E73" s="38" t="s">
        <v>73</v>
      </c>
      <c r="F73" s="1214"/>
      <c r="G73" s="1534" t="s">
        <v>16</v>
      </c>
      <c r="H73" s="1498">
        <v>266.69</v>
      </c>
    </row>
    <row r="74" spans="1:8">
      <c r="A74" s="1488"/>
      <c r="B74" s="1549"/>
      <c r="C74" s="78"/>
      <c r="D74" s="79" t="s">
        <v>74</v>
      </c>
      <c r="E74" s="83" t="s">
        <v>75</v>
      </c>
      <c r="F74" s="1038"/>
      <c r="G74" s="1517" t="s">
        <v>16</v>
      </c>
      <c r="H74" s="1499">
        <v>266.69</v>
      </c>
    </row>
    <row r="75" spans="1:8">
      <c r="A75" s="1488"/>
      <c r="B75" s="1549"/>
      <c r="C75" s="78"/>
      <c r="D75" s="79"/>
      <c r="E75" s="98" t="s">
        <v>738</v>
      </c>
      <c r="F75" s="1038"/>
      <c r="G75" s="1517"/>
      <c r="H75" s="1499"/>
    </row>
    <row r="76" spans="1:8">
      <c r="A76" s="1488"/>
      <c r="B76" s="1549"/>
      <c r="C76" s="78"/>
      <c r="D76" s="79"/>
      <c r="E76" s="90" t="s">
        <v>10675</v>
      </c>
      <c r="F76" s="197">
        <v>32</v>
      </c>
      <c r="G76" s="1517"/>
      <c r="H76" s="1499"/>
    </row>
    <row r="77" spans="1:8">
      <c r="A77" s="1488"/>
      <c r="B77" s="1549"/>
      <c r="C77" s="78"/>
      <c r="D77" s="79"/>
      <c r="E77" s="90" t="s">
        <v>11228</v>
      </c>
      <c r="F77" s="197">
        <v>6</v>
      </c>
      <c r="G77" s="1517"/>
      <c r="H77" s="1499"/>
    </row>
    <row r="78" spans="1:8">
      <c r="A78" s="1488"/>
      <c r="B78" s="1549"/>
      <c r="C78" s="78"/>
      <c r="D78" s="79"/>
      <c r="E78" s="90" t="s">
        <v>10677</v>
      </c>
      <c r="F78" s="198">
        <v>0.88</v>
      </c>
      <c r="G78" s="1517"/>
      <c r="H78" s="1499"/>
    </row>
    <row r="79" spans="1:8">
      <c r="A79" s="1488"/>
      <c r="B79" s="1549"/>
      <c r="C79" s="78"/>
      <c r="D79" s="79"/>
      <c r="E79" s="90"/>
      <c r="F79" s="197">
        <f>SUM(F76:F78)</f>
        <v>38.880000000000003</v>
      </c>
      <c r="G79" s="1517"/>
      <c r="H79" s="1499"/>
    </row>
    <row r="80" spans="1:8">
      <c r="A80" s="1488"/>
      <c r="B80" s="1549"/>
      <c r="C80" s="78"/>
      <c r="D80" s="79"/>
      <c r="E80" s="156" t="s">
        <v>187</v>
      </c>
      <c r="F80" s="197"/>
      <c r="G80" s="1517"/>
      <c r="H80" s="1499"/>
    </row>
    <row r="81" spans="1:8">
      <c r="A81" s="1488"/>
      <c r="B81" s="1549"/>
      <c r="C81" s="78"/>
      <c r="D81" s="79"/>
      <c r="E81" s="90" t="s">
        <v>10640</v>
      </c>
      <c r="F81" s="197">
        <v>2.04</v>
      </c>
      <c r="G81" s="1517"/>
      <c r="H81" s="1499"/>
    </row>
    <row r="82" spans="1:8">
      <c r="A82" s="1488"/>
      <c r="B82" s="1549"/>
      <c r="C82" s="78"/>
      <c r="D82" s="79"/>
      <c r="E82" s="90" t="s">
        <v>11229</v>
      </c>
      <c r="F82" s="197">
        <v>32</v>
      </c>
      <c r="G82" s="1517"/>
      <c r="H82" s="1499"/>
    </row>
    <row r="83" spans="1:8">
      <c r="A83" s="1488"/>
      <c r="B83" s="1549"/>
      <c r="C83" s="78"/>
      <c r="D83" s="79"/>
      <c r="E83" s="77" t="s">
        <v>11230</v>
      </c>
      <c r="F83" s="49">
        <f>0.8*151*0.1*2.2</f>
        <v>26.576000000000008</v>
      </c>
      <c r="G83" s="1517"/>
      <c r="H83" s="1499"/>
    </row>
    <row r="84" spans="1:8">
      <c r="A84" s="1488"/>
      <c r="B84" s="1549"/>
      <c r="C84" s="78"/>
      <c r="D84" s="79"/>
      <c r="E84" s="77" t="s">
        <v>11231</v>
      </c>
      <c r="F84" s="49">
        <f>( 0.65*18+0.65*45)*0.1*2.2</f>
        <v>9.0090000000000021</v>
      </c>
      <c r="G84" s="1517"/>
      <c r="H84" s="1499"/>
    </row>
    <row r="85" spans="1:8">
      <c r="A85" s="1488"/>
      <c r="B85" s="1549"/>
      <c r="C85" s="78"/>
      <c r="D85" s="79"/>
      <c r="E85" s="77" t="s">
        <v>11232</v>
      </c>
      <c r="F85" s="197">
        <f>0.65*47*0.1*2.2</f>
        <v>6.721000000000001</v>
      </c>
      <c r="G85" s="1517"/>
      <c r="H85" s="1499"/>
    </row>
    <row r="86" spans="1:8">
      <c r="A86" s="1488"/>
      <c r="B86" s="1549"/>
      <c r="C86" s="78"/>
      <c r="D86" s="79"/>
      <c r="E86" s="77" t="s">
        <v>11233</v>
      </c>
      <c r="F86" s="49">
        <f>2*2*0.1*2.2</f>
        <v>0.88000000000000012</v>
      </c>
      <c r="G86" s="1517"/>
      <c r="H86" s="1499"/>
    </row>
    <row r="87" spans="1:8">
      <c r="A87" s="1488"/>
      <c r="B87" s="1549"/>
      <c r="C87" s="78"/>
      <c r="D87" s="79"/>
      <c r="E87" s="77" t="s">
        <v>11234</v>
      </c>
      <c r="F87" s="402">
        <f>455*0.05*1.8</f>
        <v>40.950000000000003</v>
      </c>
      <c r="G87" s="1517"/>
      <c r="H87" s="1499"/>
    </row>
    <row r="88" spans="1:8">
      <c r="A88" s="1488"/>
      <c r="B88" s="1549"/>
      <c r="C88" s="78"/>
      <c r="D88" s="79"/>
      <c r="E88" s="77" t="s">
        <v>11235</v>
      </c>
      <c r="F88" s="49">
        <f>(0.65*18+0.65*45)*0.05*1.8</f>
        <v>3.6855000000000007</v>
      </c>
      <c r="G88" s="1517"/>
      <c r="H88" s="1499"/>
    </row>
    <row r="89" spans="1:8">
      <c r="A89" s="1488"/>
      <c r="B89" s="1549"/>
      <c r="C89" s="78"/>
      <c r="D89" s="79"/>
      <c r="E89" s="77" t="s">
        <v>11236</v>
      </c>
      <c r="F89" s="197">
        <f>0.65*47*0.05*1.8</f>
        <v>2.7495000000000003</v>
      </c>
      <c r="G89" s="1517"/>
      <c r="H89" s="1499"/>
    </row>
    <row r="90" spans="1:8">
      <c r="A90" s="1488"/>
      <c r="B90" s="1549"/>
      <c r="C90" s="78"/>
      <c r="D90" s="79"/>
      <c r="E90" s="77" t="s">
        <v>11237</v>
      </c>
      <c r="F90" s="49">
        <f>2*2*0.05*1.8</f>
        <v>0.36000000000000004</v>
      </c>
      <c r="G90" s="1517"/>
      <c r="H90" s="1499"/>
    </row>
    <row r="91" spans="1:8">
      <c r="A91" s="1488"/>
      <c r="B91" s="1549"/>
      <c r="C91" s="78"/>
      <c r="D91" s="79"/>
      <c r="E91" s="90" t="s">
        <v>11213</v>
      </c>
      <c r="F91" s="197">
        <v>0.15</v>
      </c>
      <c r="G91" s="1517"/>
      <c r="H91" s="1499"/>
    </row>
    <row r="92" spans="1:8">
      <c r="A92" s="1488"/>
      <c r="B92" s="1549"/>
      <c r="C92" s="78"/>
      <c r="D92" s="79"/>
      <c r="E92" s="90" t="s">
        <v>11238</v>
      </c>
      <c r="F92" s="198">
        <f xml:space="preserve"> (63*0.76+63*1.5+63*1)*0.5</f>
        <v>102.69</v>
      </c>
      <c r="G92" s="1517"/>
      <c r="H92" s="1499"/>
    </row>
    <row r="93" spans="1:8">
      <c r="A93" s="1488"/>
      <c r="B93" s="1549"/>
      <c r="C93" s="78"/>
      <c r="D93" s="79"/>
      <c r="E93" s="90"/>
      <c r="F93" s="197">
        <f>SUM(F81:F92)</f>
        <v>227.81100000000004</v>
      </c>
      <c r="G93" s="1517"/>
      <c r="H93" s="1499"/>
    </row>
    <row r="94" spans="1:8">
      <c r="A94" s="1488"/>
      <c r="B94" s="1549"/>
      <c r="C94" s="78"/>
      <c r="D94" s="79"/>
      <c r="E94" s="1063" t="s">
        <v>101</v>
      </c>
      <c r="F94" s="1542">
        <f>SUM(F79,F93)</f>
        <v>266.69100000000003</v>
      </c>
      <c r="G94" s="1517"/>
      <c r="H94" s="1499"/>
    </row>
    <row r="95" spans="1:8">
      <c r="A95" s="1488"/>
      <c r="B95" s="1549"/>
      <c r="C95" s="78"/>
      <c r="D95" s="79"/>
      <c r="E95" s="83"/>
      <c r="F95" s="1038"/>
      <c r="G95" s="1517"/>
      <c r="H95" s="1499"/>
    </row>
    <row r="96" spans="1:8" ht="26.4">
      <c r="A96" s="34">
        <f>MAX(A$1:A95)+1</f>
        <v>8</v>
      </c>
      <c r="B96" s="1567"/>
      <c r="C96" s="36" t="s">
        <v>1171</v>
      </c>
      <c r="D96" s="37"/>
      <c r="E96" s="38" t="s">
        <v>1172</v>
      </c>
      <c r="F96" s="1214"/>
      <c r="G96" s="1534" t="s">
        <v>68</v>
      </c>
      <c r="H96" s="1498">
        <v>244</v>
      </c>
    </row>
    <row r="97" spans="1:8" ht="26.4">
      <c r="A97" s="1488"/>
      <c r="B97" s="1567"/>
      <c r="C97" s="36"/>
      <c r="D97" s="79" t="s">
        <v>2383</v>
      </c>
      <c r="E97" s="83" t="s">
        <v>2384</v>
      </c>
      <c r="F97" s="73"/>
      <c r="G97" s="1517" t="s">
        <v>68</v>
      </c>
      <c r="H97" s="1499">
        <v>244</v>
      </c>
    </row>
    <row r="98" spans="1:8">
      <c r="A98" s="1488"/>
      <c r="B98" s="1567"/>
      <c r="C98" s="36"/>
      <c r="D98" s="37"/>
      <c r="E98" s="77" t="s">
        <v>11239</v>
      </c>
      <c r="F98" s="197">
        <f>4*4</f>
        <v>16</v>
      </c>
      <c r="G98" s="1534"/>
      <c r="H98" s="1498"/>
    </row>
    <row r="99" spans="1:8">
      <c r="A99" s="1488"/>
      <c r="B99" s="1567"/>
      <c r="C99" s="36"/>
      <c r="D99" s="37"/>
      <c r="E99" s="77" t="s">
        <v>11240</v>
      </c>
      <c r="F99" s="197">
        <f xml:space="preserve"> 2*18+2*45</f>
        <v>126</v>
      </c>
      <c r="G99" s="1534"/>
      <c r="H99" s="1498"/>
    </row>
    <row r="100" spans="1:8">
      <c r="A100" s="1488"/>
      <c r="B100" s="1567"/>
      <c r="C100" s="36"/>
      <c r="D100" s="37"/>
      <c r="E100" s="77" t="s">
        <v>11241</v>
      </c>
      <c r="F100" s="197">
        <f>2*47</f>
        <v>94</v>
      </c>
      <c r="G100" s="1534"/>
      <c r="H100" s="1498"/>
    </row>
    <row r="101" spans="1:8">
      <c r="A101" s="1488"/>
      <c r="B101" s="1567"/>
      <c r="C101" s="36"/>
      <c r="D101" s="37"/>
      <c r="E101" s="77" t="s">
        <v>11242</v>
      </c>
      <c r="F101" s="198">
        <f>2*4</f>
        <v>8</v>
      </c>
      <c r="G101" s="1534"/>
      <c r="H101" s="1498"/>
    </row>
    <row r="102" spans="1:8">
      <c r="A102" s="1488"/>
      <c r="B102" s="1567"/>
      <c r="C102" s="36"/>
      <c r="D102" s="37"/>
      <c r="E102" s="77"/>
      <c r="F102" s="197">
        <f>SUM(F98:F101)</f>
        <v>244</v>
      </c>
      <c r="G102" s="1534"/>
      <c r="H102" s="1498"/>
    </row>
    <row r="103" spans="1:8">
      <c r="A103" s="1488"/>
      <c r="B103" s="1549"/>
      <c r="C103" s="78"/>
      <c r="D103" s="79"/>
      <c r="E103" s="90"/>
      <c r="F103" s="197"/>
      <c r="G103" s="1517"/>
      <c r="H103" s="1499"/>
    </row>
    <row r="104" spans="1:8" ht="26.4">
      <c r="A104" s="34">
        <f>MAX(A$1:A103)+1</f>
        <v>9</v>
      </c>
      <c r="B104" s="1549"/>
      <c r="C104" s="36" t="s">
        <v>969</v>
      </c>
      <c r="D104" s="37"/>
      <c r="E104" s="38" t="s">
        <v>970</v>
      </c>
      <c r="F104" s="39"/>
      <c r="G104" s="1534" t="s">
        <v>68</v>
      </c>
      <c r="H104" s="1498">
        <v>244</v>
      </c>
    </row>
    <row r="105" spans="1:8" ht="26.4">
      <c r="A105" s="1488"/>
      <c r="B105" s="1549"/>
      <c r="C105" s="78"/>
      <c r="D105" s="79" t="s">
        <v>971</v>
      </c>
      <c r="E105" s="83" t="s">
        <v>972</v>
      </c>
      <c r="F105" s="73"/>
      <c r="G105" s="1517" t="s">
        <v>68</v>
      </c>
      <c r="H105" s="1499">
        <v>244</v>
      </c>
    </row>
    <row r="106" spans="1:8">
      <c r="A106" s="1488"/>
      <c r="B106" s="1549"/>
      <c r="C106" s="78"/>
      <c r="D106" s="79"/>
      <c r="E106" s="77" t="s">
        <v>11239</v>
      </c>
      <c r="F106" s="197">
        <f>4*4</f>
        <v>16</v>
      </c>
      <c r="G106" s="1517"/>
      <c r="H106" s="1499"/>
    </row>
    <row r="107" spans="1:8">
      <c r="A107" s="1488"/>
      <c r="B107" s="1549"/>
      <c r="C107" s="78"/>
      <c r="D107" s="79"/>
      <c r="E107" s="77" t="s">
        <v>11240</v>
      </c>
      <c r="F107" s="197">
        <f xml:space="preserve"> 2*18+2*45</f>
        <v>126</v>
      </c>
      <c r="G107" s="1517"/>
      <c r="H107" s="1499"/>
    </row>
    <row r="108" spans="1:8">
      <c r="A108" s="1488"/>
      <c r="B108" s="1549"/>
      <c r="C108" s="78"/>
      <c r="D108" s="79"/>
      <c r="E108" s="77" t="s">
        <v>11241</v>
      </c>
      <c r="F108" s="197">
        <f>2*47</f>
        <v>94</v>
      </c>
      <c r="G108" s="1517"/>
      <c r="H108" s="1499"/>
    </row>
    <row r="109" spans="1:8">
      <c r="A109" s="1488"/>
      <c r="B109" s="1549"/>
      <c r="C109" s="78"/>
      <c r="D109" s="79"/>
      <c r="E109" s="77" t="s">
        <v>11242</v>
      </c>
      <c r="F109" s="198">
        <f>2*4</f>
        <v>8</v>
      </c>
      <c r="G109" s="1517"/>
      <c r="H109" s="1499"/>
    </row>
    <row r="110" spans="1:8">
      <c r="A110" s="1488"/>
      <c r="B110" s="1549"/>
      <c r="C110" s="78"/>
      <c r="D110" s="79"/>
      <c r="E110" s="77"/>
      <c r="F110" s="197">
        <f>SUM(F106:F109)</f>
        <v>244</v>
      </c>
      <c r="G110" s="1517"/>
      <c r="H110" s="1499"/>
    </row>
    <row r="111" spans="1:8">
      <c r="A111" s="1488"/>
      <c r="B111" s="1549"/>
      <c r="C111" s="78"/>
      <c r="D111" s="79"/>
      <c r="E111" s="77"/>
      <c r="F111" s="197"/>
      <c r="G111" s="1517"/>
      <c r="H111" s="1499"/>
    </row>
    <row r="112" spans="1:8">
      <c r="A112" s="1488"/>
      <c r="B112" s="35" t="s">
        <v>110</v>
      </c>
      <c r="C112" s="119"/>
      <c r="D112" s="120"/>
      <c r="E112" s="124" t="s">
        <v>111</v>
      </c>
      <c r="F112" s="197"/>
      <c r="G112" s="1517"/>
      <c r="H112" s="1499"/>
    </row>
    <row r="113" spans="1:8">
      <c r="A113" s="1488"/>
      <c r="B113" s="1549"/>
      <c r="C113" s="78"/>
      <c r="D113" s="79"/>
      <c r="E113" s="77"/>
      <c r="F113" s="197"/>
      <c r="G113" s="1517"/>
      <c r="H113" s="1499"/>
    </row>
    <row r="114" spans="1:8">
      <c r="A114" s="34">
        <f>MAX(A$1:A113)+1</f>
        <v>10</v>
      </c>
      <c r="B114" s="833"/>
      <c r="C114" s="36" t="s">
        <v>11033</v>
      </c>
      <c r="D114" s="37"/>
      <c r="E114" s="38" t="s">
        <v>11034</v>
      </c>
      <c r="F114" s="39"/>
      <c r="G114" s="1534" t="s">
        <v>64</v>
      </c>
      <c r="H114" s="1498">
        <v>63</v>
      </c>
    </row>
    <row r="115" spans="1:8">
      <c r="A115" s="1488"/>
      <c r="B115" s="833"/>
      <c r="C115" s="78"/>
      <c r="D115" s="79" t="s">
        <v>11035</v>
      </c>
      <c r="E115" s="83" t="s">
        <v>11036</v>
      </c>
      <c r="F115" s="73"/>
      <c r="G115" s="1517" t="s">
        <v>64</v>
      </c>
      <c r="H115" s="1499">
        <v>63</v>
      </c>
    </row>
    <row r="116" spans="1:8">
      <c r="A116" s="1488"/>
      <c r="B116" s="833"/>
      <c r="C116" s="78"/>
      <c r="D116" s="79"/>
      <c r="E116" s="77" t="s">
        <v>11037</v>
      </c>
      <c r="F116" s="197">
        <v>63</v>
      </c>
      <c r="G116" s="1517"/>
      <c r="H116" s="1499"/>
    </row>
    <row r="117" spans="1:8">
      <c r="A117" s="1488"/>
      <c r="B117" s="833"/>
      <c r="C117" s="78"/>
      <c r="D117" s="79"/>
      <c r="E117" s="83"/>
      <c r="F117" s="73"/>
      <c r="G117" s="1517"/>
      <c r="H117" s="1499"/>
    </row>
    <row r="118" spans="1:8">
      <c r="A118" s="34">
        <f>MAX(A$1:A117)+1</f>
        <v>11</v>
      </c>
      <c r="B118" s="833"/>
      <c r="C118" s="36" t="s">
        <v>11038</v>
      </c>
      <c r="D118" s="37"/>
      <c r="E118" s="38" t="s">
        <v>11039</v>
      </c>
      <c r="F118" s="39"/>
      <c r="G118" s="1534" t="s">
        <v>64</v>
      </c>
      <c r="H118" s="1498">
        <v>63</v>
      </c>
    </row>
    <row r="119" spans="1:8">
      <c r="A119" s="1488"/>
      <c r="B119" s="833"/>
      <c r="C119" s="78"/>
      <c r="D119" s="79" t="s">
        <v>11040</v>
      </c>
      <c r="E119" s="83" t="s">
        <v>11041</v>
      </c>
      <c r="F119" s="73"/>
      <c r="G119" s="1517" t="s">
        <v>64</v>
      </c>
      <c r="H119" s="1499">
        <v>63</v>
      </c>
    </row>
    <row r="120" spans="1:8">
      <c r="A120" s="1488"/>
      <c r="B120" s="833"/>
      <c r="C120" s="78"/>
      <c r="D120" s="79"/>
      <c r="E120" s="77" t="s">
        <v>11037</v>
      </c>
      <c r="F120" s="197">
        <v>63</v>
      </c>
      <c r="G120" s="1517"/>
      <c r="H120" s="1499"/>
    </row>
    <row r="121" spans="1:8">
      <c r="A121" s="1488"/>
      <c r="B121" s="833"/>
      <c r="C121" s="78"/>
      <c r="D121" s="79"/>
      <c r="E121" s="77"/>
      <c r="F121" s="197"/>
      <c r="G121" s="1517"/>
      <c r="H121" s="1499"/>
    </row>
    <row r="122" spans="1:8">
      <c r="A122" s="34">
        <f>MAX(A$1:A121)+1</f>
        <v>12</v>
      </c>
      <c r="B122" s="1549"/>
      <c r="C122" s="36" t="s">
        <v>136</v>
      </c>
      <c r="D122" s="37"/>
      <c r="E122" s="38" t="s">
        <v>826</v>
      </c>
      <c r="F122" s="39"/>
      <c r="G122" s="1546" t="s">
        <v>19</v>
      </c>
      <c r="H122" s="1590">
        <v>205.38</v>
      </c>
    </row>
    <row r="123" spans="1:8">
      <c r="A123" s="1488"/>
      <c r="B123" s="833"/>
      <c r="C123" s="78"/>
      <c r="D123" s="79" t="s">
        <v>11054</v>
      </c>
      <c r="E123" s="83" t="s">
        <v>11055</v>
      </c>
      <c r="F123" s="73"/>
      <c r="G123" s="74" t="s">
        <v>19</v>
      </c>
      <c r="H123" s="1589">
        <v>47.88</v>
      </c>
    </row>
    <row r="124" spans="1:8">
      <c r="A124" s="1488"/>
      <c r="B124" s="833"/>
      <c r="C124" s="78"/>
      <c r="D124" s="79"/>
      <c r="E124" s="512" t="s">
        <v>11056</v>
      </c>
      <c r="F124" s="1583">
        <v>47.88</v>
      </c>
      <c r="G124" s="74"/>
      <c r="H124" s="1589"/>
    </row>
    <row r="125" spans="1:8">
      <c r="A125" s="1488"/>
      <c r="B125" s="833"/>
      <c r="C125" s="78"/>
      <c r="D125" s="79" t="s">
        <v>11057</v>
      </c>
      <c r="E125" s="83" t="s">
        <v>11058</v>
      </c>
      <c r="F125" s="73"/>
      <c r="G125" s="74" t="s">
        <v>19</v>
      </c>
      <c r="H125" s="1589">
        <v>94.5</v>
      </c>
    </row>
    <row r="126" spans="1:8">
      <c r="A126" s="1488"/>
      <c r="B126" s="833"/>
      <c r="C126" s="78"/>
      <c r="D126" s="79"/>
      <c r="E126" s="512" t="s">
        <v>11056</v>
      </c>
      <c r="F126" s="1583">
        <v>94.5</v>
      </c>
      <c r="G126" s="74"/>
      <c r="H126" s="1589"/>
    </row>
    <row r="127" spans="1:8">
      <c r="A127" s="1488"/>
      <c r="B127" s="833"/>
      <c r="C127" s="78"/>
      <c r="D127" s="79" t="s">
        <v>11059</v>
      </c>
      <c r="E127" s="83" t="s">
        <v>11060</v>
      </c>
      <c r="F127" s="73"/>
      <c r="G127" s="74" t="s">
        <v>19</v>
      </c>
      <c r="H127" s="1589">
        <v>63</v>
      </c>
    </row>
    <row r="128" spans="1:8">
      <c r="A128" s="1488"/>
      <c r="B128" s="833"/>
      <c r="C128" s="78"/>
      <c r="D128" s="1577"/>
      <c r="E128" s="512" t="s">
        <v>11056</v>
      </c>
      <c r="F128" s="1583">
        <v>63</v>
      </c>
      <c r="G128" s="1580"/>
      <c r="H128" s="1589"/>
    </row>
    <row r="129" spans="1:8">
      <c r="A129" s="1488"/>
      <c r="B129" s="833"/>
      <c r="C129" s="78"/>
      <c r="D129" s="79"/>
      <c r="E129" s="77"/>
      <c r="F129" s="197"/>
      <c r="G129" s="1517"/>
      <c r="H129" s="1499"/>
    </row>
    <row r="130" spans="1:8">
      <c r="A130" s="1488"/>
      <c r="B130" s="833" t="s">
        <v>194</v>
      </c>
      <c r="C130" s="119"/>
      <c r="D130" s="120"/>
      <c r="E130" s="53" t="s">
        <v>195</v>
      </c>
      <c r="F130" s="1038"/>
      <c r="G130" s="1517"/>
      <c r="H130" s="1499"/>
    </row>
    <row r="131" spans="1:8">
      <c r="A131" s="1488"/>
      <c r="B131" s="833"/>
      <c r="C131" s="119"/>
      <c r="D131" s="120"/>
      <c r="E131" s="53"/>
      <c r="F131" s="1038"/>
      <c r="G131" s="1517"/>
      <c r="H131" s="1499"/>
    </row>
    <row r="132" spans="1:8">
      <c r="A132" s="34">
        <f>MAX(A$1:A131)+1</f>
        <v>13</v>
      </c>
      <c r="B132" s="833"/>
      <c r="C132" s="36" t="s">
        <v>10683</v>
      </c>
      <c r="D132" s="37"/>
      <c r="E132" s="38" t="s">
        <v>10684</v>
      </c>
      <c r="F132" s="39"/>
      <c r="G132" s="1534" t="s">
        <v>742</v>
      </c>
      <c r="H132" s="1498">
        <v>100</v>
      </c>
    </row>
    <row r="133" spans="1:8">
      <c r="A133" s="1488"/>
      <c r="B133" s="833"/>
      <c r="C133" s="119"/>
      <c r="D133" s="79" t="s">
        <v>10685</v>
      </c>
      <c r="E133" s="83" t="s">
        <v>10686</v>
      </c>
      <c r="F133" s="73"/>
      <c r="G133" s="1517" t="s">
        <v>742</v>
      </c>
      <c r="H133" s="1499">
        <v>100</v>
      </c>
    </row>
    <row r="134" spans="1:8">
      <c r="A134" s="1488"/>
      <c r="B134" s="833"/>
      <c r="C134" s="119"/>
      <c r="D134" s="120"/>
      <c r="E134" s="38"/>
      <c r="F134" s="1038"/>
      <c r="G134" s="1517"/>
      <c r="H134" s="1499"/>
    </row>
    <row r="135" spans="1:8" ht="26.4">
      <c r="A135" s="34">
        <f>MAX(A$1:A134)+1</f>
        <v>14</v>
      </c>
      <c r="B135" s="833"/>
      <c r="C135" s="36" t="s">
        <v>746</v>
      </c>
      <c r="D135" s="37"/>
      <c r="E135" s="38" t="s">
        <v>747</v>
      </c>
      <c r="F135" s="39"/>
      <c r="G135" s="1534" t="s">
        <v>68</v>
      </c>
      <c r="H135" s="1498">
        <v>50</v>
      </c>
    </row>
    <row r="136" spans="1:8" ht="26.4">
      <c r="A136" s="1488"/>
      <c r="B136" s="833"/>
      <c r="C136" s="286"/>
      <c r="D136" s="79" t="s">
        <v>748</v>
      </c>
      <c r="E136" s="83" t="s">
        <v>749</v>
      </c>
      <c r="F136" s="73"/>
      <c r="G136" s="1517" t="s">
        <v>68</v>
      </c>
      <c r="H136" s="1499">
        <v>50</v>
      </c>
    </row>
    <row r="137" spans="1:8" ht="15.6">
      <c r="A137" s="1488"/>
      <c r="B137" s="833"/>
      <c r="C137" s="286"/>
      <c r="D137" s="79"/>
      <c r="E137" s="83"/>
      <c r="F137" s="73"/>
      <c r="G137" s="1517"/>
      <c r="H137" s="1499"/>
    </row>
    <row r="138" spans="1:8">
      <c r="A138" s="34">
        <f>MAX(A$1:A137)+1</f>
        <v>15</v>
      </c>
      <c r="B138" s="833"/>
      <c r="C138" s="36" t="s">
        <v>761</v>
      </c>
      <c r="D138" s="78"/>
      <c r="E138" s="38" t="s">
        <v>762</v>
      </c>
      <c r="F138" s="1214"/>
      <c r="G138" s="1534" t="s">
        <v>19</v>
      </c>
      <c r="H138" s="1498">
        <v>843.30000000000007</v>
      </c>
    </row>
    <row r="139" spans="1:8">
      <c r="A139" s="1488"/>
      <c r="B139" s="833"/>
      <c r="C139" s="37"/>
      <c r="D139" s="79" t="s">
        <v>763</v>
      </c>
      <c r="E139" s="83" t="s">
        <v>764</v>
      </c>
      <c r="F139" s="1038"/>
      <c r="G139" s="1517" t="s">
        <v>19</v>
      </c>
      <c r="H139" s="1499">
        <v>843.30000000000007</v>
      </c>
    </row>
    <row r="140" spans="1:8">
      <c r="A140" s="1488"/>
      <c r="B140" s="833"/>
      <c r="C140" s="37"/>
      <c r="D140" s="79"/>
      <c r="E140" s="512" t="s">
        <v>11243</v>
      </c>
      <c r="F140" s="49">
        <f>3*3*25*0.15</f>
        <v>33.75</v>
      </c>
      <c r="G140" s="1517"/>
      <c r="H140" s="1499"/>
    </row>
    <row r="141" spans="1:8">
      <c r="A141" s="1488"/>
      <c r="B141" s="833"/>
      <c r="C141" s="37"/>
      <c r="D141" s="79"/>
      <c r="E141" s="512" t="s">
        <v>11244</v>
      </c>
      <c r="F141" s="49">
        <f>5*5*8*0.15</f>
        <v>30</v>
      </c>
      <c r="G141" s="1517"/>
      <c r="H141" s="1499"/>
    </row>
    <row r="142" spans="1:8">
      <c r="A142" s="1488"/>
      <c r="B142" s="833"/>
      <c r="C142" s="37"/>
      <c r="D142" s="79"/>
      <c r="E142" s="512" t="s">
        <v>11245</v>
      </c>
      <c r="F142" s="49">
        <f xml:space="preserve"> (48+150)*3*0.15</f>
        <v>89.1</v>
      </c>
      <c r="G142" s="1517"/>
      <c r="H142" s="1499"/>
    </row>
    <row r="143" spans="1:8">
      <c r="A143" s="1488"/>
      <c r="B143" s="833"/>
      <c r="C143" s="37"/>
      <c r="D143" s="79"/>
      <c r="E143" s="512" t="s">
        <v>11246</v>
      </c>
      <c r="F143" s="49">
        <f>2*2*2*2*0.15</f>
        <v>2.4</v>
      </c>
      <c r="G143" s="1517"/>
      <c r="H143" s="1499"/>
    </row>
    <row r="144" spans="1:8">
      <c r="A144" s="1488"/>
      <c r="B144" s="833"/>
      <c r="C144" s="37"/>
      <c r="D144" s="79"/>
      <c r="E144" s="512" t="s">
        <v>11247</v>
      </c>
      <c r="F144" s="49">
        <f>(381-63)*3*0.15</f>
        <v>143.1</v>
      </c>
      <c r="G144" s="1517"/>
      <c r="H144" s="1499"/>
    </row>
    <row r="145" spans="1:8">
      <c r="A145" s="1488"/>
      <c r="B145" s="833"/>
      <c r="C145" s="37"/>
      <c r="D145" s="79"/>
      <c r="E145" s="512" t="s">
        <v>11248</v>
      </c>
      <c r="F145" s="49">
        <f>(4*6+4*4)*0.15</f>
        <v>6</v>
      </c>
      <c r="G145" s="1517"/>
      <c r="H145" s="1499"/>
    </row>
    <row r="146" spans="1:8">
      <c r="A146" s="1488"/>
      <c r="B146" s="833"/>
      <c r="C146" s="37"/>
      <c r="D146" s="79"/>
      <c r="E146" s="512" t="s">
        <v>11249</v>
      </c>
      <c r="F146" s="70">
        <f>622*0.15</f>
        <v>93.3</v>
      </c>
      <c r="G146" s="1517"/>
      <c r="H146" s="1499"/>
    </row>
    <row r="147" spans="1:8">
      <c r="A147" s="1488"/>
      <c r="B147" s="833"/>
      <c r="C147" s="37"/>
      <c r="D147" s="79"/>
      <c r="E147" s="512" t="s">
        <v>11250</v>
      </c>
      <c r="F147" s="49">
        <v>0</v>
      </c>
      <c r="G147" s="1517"/>
      <c r="H147" s="1499"/>
    </row>
    <row r="148" spans="1:8">
      <c r="A148" s="1488"/>
      <c r="B148" s="833"/>
      <c r="C148" s="37"/>
      <c r="D148" s="79"/>
      <c r="E148" s="512" t="s">
        <v>11251</v>
      </c>
      <c r="F148" s="49">
        <f>1462*0.15</f>
        <v>219.29999999999998</v>
      </c>
      <c r="G148" s="1517"/>
      <c r="H148" s="1499"/>
    </row>
    <row r="149" spans="1:8">
      <c r="A149" s="1488"/>
      <c r="B149" s="833"/>
      <c r="C149" s="37"/>
      <c r="D149" s="79"/>
      <c r="E149" s="512" t="s">
        <v>11252</v>
      </c>
      <c r="F149" s="49">
        <f>2*2*2*0.15</f>
        <v>1.2</v>
      </c>
      <c r="G149" s="1517"/>
      <c r="H149" s="1499"/>
    </row>
    <row r="150" spans="1:8">
      <c r="A150" s="1488"/>
      <c r="B150" s="833"/>
      <c r="C150" s="37"/>
      <c r="D150" s="79"/>
      <c r="E150" s="512" t="s">
        <v>11253</v>
      </c>
      <c r="F150" s="49">
        <f>2*3*2*0.15</f>
        <v>1.7999999999999998</v>
      </c>
      <c r="G150" s="1517"/>
      <c r="H150" s="1499"/>
    </row>
    <row r="151" spans="1:8">
      <c r="A151" s="1488"/>
      <c r="B151" s="833"/>
      <c r="C151" s="37"/>
      <c r="D151" s="79"/>
      <c r="E151" s="512" t="s">
        <v>11254</v>
      </c>
      <c r="F151" s="49">
        <f>3*54*0.15</f>
        <v>24.3</v>
      </c>
      <c r="G151" s="1517"/>
      <c r="H151" s="1499"/>
    </row>
    <row r="152" spans="1:8">
      <c r="A152" s="1488"/>
      <c r="B152" s="833"/>
      <c r="C152" s="37"/>
      <c r="D152" s="79"/>
      <c r="E152" s="512" t="s">
        <v>11255</v>
      </c>
      <c r="F152" s="49">
        <f>(79+107)*3*0.15</f>
        <v>83.7</v>
      </c>
      <c r="G152" s="1517"/>
      <c r="H152" s="1499"/>
    </row>
    <row r="153" spans="1:8">
      <c r="A153" s="1488"/>
      <c r="B153" s="833"/>
      <c r="C153" s="37"/>
      <c r="D153" s="79"/>
      <c r="E153" s="512" t="s">
        <v>11256</v>
      </c>
      <c r="F153" s="49">
        <f>8*8*0.15</f>
        <v>9.6</v>
      </c>
      <c r="G153" s="1517"/>
      <c r="H153" s="1499"/>
    </row>
    <row r="154" spans="1:8">
      <c r="A154" s="1488"/>
      <c r="B154" s="833"/>
      <c r="C154" s="37"/>
      <c r="D154" s="79"/>
      <c r="E154" s="512" t="s">
        <v>11257</v>
      </c>
      <c r="F154" s="49">
        <f>77*3*0.15</f>
        <v>34.65</v>
      </c>
      <c r="G154" s="1517"/>
      <c r="H154" s="1499"/>
    </row>
    <row r="155" spans="1:8">
      <c r="A155" s="1488"/>
      <c r="B155" s="833"/>
      <c r="C155" s="37"/>
      <c r="D155" s="79"/>
      <c r="E155" s="512" t="s">
        <v>11258</v>
      </c>
      <c r="F155" s="49">
        <v>0</v>
      </c>
      <c r="G155" s="1517"/>
      <c r="H155" s="1499"/>
    </row>
    <row r="156" spans="1:8">
      <c r="A156" s="1488"/>
      <c r="B156" s="833"/>
      <c r="C156" s="37"/>
      <c r="D156" s="79"/>
      <c r="E156" s="512" t="s">
        <v>11259</v>
      </c>
      <c r="F156" s="49">
        <f>72*3*0.15</f>
        <v>32.4</v>
      </c>
      <c r="G156" s="1517"/>
      <c r="H156" s="1499"/>
    </row>
    <row r="157" spans="1:8">
      <c r="A157" s="1488"/>
      <c r="B157" s="833"/>
      <c r="C157" s="37"/>
      <c r="D157" s="79"/>
      <c r="E157" s="512" t="s">
        <v>11260</v>
      </c>
      <c r="F157" s="81">
        <f>86*3*0.15</f>
        <v>38.699999999999996</v>
      </c>
      <c r="G157" s="1517"/>
      <c r="H157" s="1499"/>
    </row>
    <row r="158" spans="1:8">
      <c r="A158" s="1488"/>
      <c r="B158" s="833"/>
      <c r="C158" s="37"/>
      <c r="D158" s="79"/>
      <c r="E158" s="77"/>
      <c r="F158" s="49">
        <f>SUM(F140:F157)</f>
        <v>843.30000000000007</v>
      </c>
      <c r="G158" s="1517"/>
      <c r="H158" s="1499"/>
    </row>
    <row r="159" spans="1:8">
      <c r="A159" s="1488"/>
      <c r="B159" s="833"/>
      <c r="C159" s="37"/>
      <c r="D159" s="79"/>
      <c r="E159" s="512"/>
      <c r="F159" s="49"/>
      <c r="G159" s="1517"/>
      <c r="H159" s="1499"/>
    </row>
    <row r="160" spans="1:8">
      <c r="A160" s="34">
        <f>MAX(A$1:A159)+1</f>
        <v>16</v>
      </c>
      <c r="B160" s="833"/>
      <c r="C160" s="36" t="s">
        <v>767</v>
      </c>
      <c r="D160" s="37"/>
      <c r="E160" s="38" t="s">
        <v>768</v>
      </c>
      <c r="F160" s="1214"/>
      <c r="G160" s="1534" t="s">
        <v>19</v>
      </c>
      <c r="H160" s="1498">
        <v>385.32</v>
      </c>
    </row>
    <row r="161" spans="1:8">
      <c r="A161" s="1488"/>
      <c r="B161" s="833"/>
      <c r="C161" s="78"/>
      <c r="D161" s="79" t="s">
        <v>769</v>
      </c>
      <c r="E161" s="83" t="s">
        <v>770</v>
      </c>
      <c r="F161" s="1038"/>
      <c r="G161" s="1517" t="s">
        <v>19</v>
      </c>
      <c r="H161" s="1499">
        <v>385.32</v>
      </c>
    </row>
    <row r="162" spans="1:8">
      <c r="A162" s="1488"/>
      <c r="B162" s="833"/>
      <c r="C162" s="78"/>
      <c r="D162" s="79"/>
      <c r="E162" s="90" t="s">
        <v>11045</v>
      </c>
      <c r="F162" s="197">
        <v>65.69</v>
      </c>
      <c r="G162" s="1517"/>
      <c r="H162" s="1499"/>
    </row>
    <row r="163" spans="1:8">
      <c r="A163" s="1488"/>
      <c r="B163" s="833"/>
      <c r="C163" s="78"/>
      <c r="D163" s="79"/>
      <c r="E163" s="90" t="s">
        <v>11046</v>
      </c>
      <c r="F163" s="197">
        <v>27.38</v>
      </c>
      <c r="G163" s="1517"/>
      <c r="H163" s="1499"/>
    </row>
    <row r="164" spans="1:8">
      <c r="A164" s="1488"/>
      <c r="B164" s="833"/>
      <c r="C164" s="78"/>
      <c r="D164" s="79"/>
      <c r="E164" s="90" t="s">
        <v>11261</v>
      </c>
      <c r="F164" s="197">
        <v>2</v>
      </c>
      <c r="G164" s="1517"/>
      <c r="H164" s="1499"/>
    </row>
    <row r="165" spans="1:8" ht="15.6">
      <c r="A165" s="1488"/>
      <c r="B165" s="833"/>
      <c r="C165" s="286"/>
      <c r="D165" s="79"/>
      <c r="E165" s="90" t="s">
        <v>11262</v>
      </c>
      <c r="F165" s="197">
        <f>1.5*1.5*1*25</f>
        <v>56.25</v>
      </c>
      <c r="G165" s="1517"/>
      <c r="H165" s="1499"/>
    </row>
    <row r="166" spans="1:8" ht="15.6">
      <c r="A166" s="1488"/>
      <c r="B166" s="833"/>
      <c r="C166" s="286"/>
      <c r="D166" s="79"/>
      <c r="E166" s="512" t="s">
        <v>11263</v>
      </c>
      <c r="F166" s="49">
        <f>2*2*2*2</f>
        <v>16</v>
      </c>
      <c r="G166" s="1517"/>
      <c r="H166" s="1499"/>
    </row>
    <row r="167" spans="1:8" ht="15.6">
      <c r="A167" s="1488"/>
      <c r="B167" s="833"/>
      <c r="C167" s="286"/>
      <c r="D167" s="79"/>
      <c r="E167" s="512" t="s">
        <v>11264</v>
      </c>
      <c r="F167" s="49">
        <f xml:space="preserve"> (4*6+4*4)*3</f>
        <v>120</v>
      </c>
      <c r="G167" s="1517"/>
      <c r="H167" s="1499"/>
    </row>
    <row r="168" spans="1:8" ht="15.6">
      <c r="A168" s="1488"/>
      <c r="B168" s="833"/>
      <c r="C168" s="286"/>
      <c r="D168" s="79"/>
      <c r="E168" s="512" t="s">
        <v>11265</v>
      </c>
      <c r="F168" s="49">
        <v>41</v>
      </c>
      <c r="G168" s="1517"/>
      <c r="H168" s="1499"/>
    </row>
    <row r="169" spans="1:8" ht="15.6">
      <c r="A169" s="1488"/>
      <c r="B169" s="833"/>
      <c r="C169" s="286"/>
      <c r="D169" s="79"/>
      <c r="E169" s="512" t="s">
        <v>11266</v>
      </c>
      <c r="F169" s="49">
        <v>3.5</v>
      </c>
      <c r="G169" s="1517"/>
      <c r="H169" s="1499"/>
    </row>
    <row r="170" spans="1:8" ht="15.6">
      <c r="A170" s="1488"/>
      <c r="B170" s="833"/>
      <c r="C170" s="286"/>
      <c r="D170" s="79"/>
      <c r="E170" s="512" t="s">
        <v>11267</v>
      </c>
      <c r="F170" s="49">
        <f>2*2*2*2</f>
        <v>16</v>
      </c>
      <c r="G170" s="1517"/>
      <c r="H170" s="1499"/>
    </row>
    <row r="171" spans="1:8" ht="15.6">
      <c r="A171" s="1488"/>
      <c r="B171" s="833"/>
      <c r="C171" s="286"/>
      <c r="D171" s="79"/>
      <c r="E171" s="512" t="s">
        <v>11268</v>
      </c>
      <c r="F171" s="49">
        <f xml:space="preserve"> 2*3*2*2</f>
        <v>24</v>
      </c>
      <c r="G171" s="1517"/>
      <c r="H171" s="1499"/>
    </row>
    <row r="172" spans="1:8" ht="15.6">
      <c r="A172" s="1488"/>
      <c r="B172" s="833"/>
      <c r="C172" s="286"/>
      <c r="D172" s="79"/>
      <c r="E172" s="512" t="s">
        <v>11269</v>
      </c>
      <c r="F172" s="81">
        <f>3*3*1.5</f>
        <v>13.5</v>
      </c>
      <c r="G172" s="1517"/>
      <c r="H172" s="1499"/>
    </row>
    <row r="173" spans="1:8" ht="15.6">
      <c r="A173" s="1488"/>
      <c r="B173" s="833"/>
      <c r="C173" s="286"/>
      <c r="D173" s="79"/>
      <c r="E173" s="83"/>
      <c r="F173" s="49">
        <f>SUM(F162:F172)</f>
        <v>385.32</v>
      </c>
      <c r="G173" s="1517"/>
      <c r="H173" s="1499"/>
    </row>
    <row r="174" spans="1:8" ht="15.6">
      <c r="A174" s="1488"/>
      <c r="B174" s="833"/>
      <c r="C174" s="286"/>
      <c r="D174" s="79"/>
      <c r="E174" s="83"/>
      <c r="F174" s="49"/>
      <c r="G174" s="1517"/>
      <c r="H174" s="1499"/>
    </row>
    <row r="175" spans="1:8">
      <c r="A175" s="34">
        <f>MAX(A$1:A174)+1</f>
        <v>17</v>
      </c>
      <c r="B175" s="833"/>
      <c r="C175" s="36" t="s">
        <v>776</v>
      </c>
      <c r="D175" s="37"/>
      <c r="E175" s="38" t="s">
        <v>777</v>
      </c>
      <c r="F175" s="1214"/>
      <c r="G175" s="1534" t="s">
        <v>19</v>
      </c>
      <c r="H175" s="1498">
        <v>159.71</v>
      </c>
    </row>
    <row r="176" spans="1:8">
      <c r="A176" s="1488"/>
      <c r="B176" s="833"/>
      <c r="C176" s="78"/>
      <c r="D176" s="79" t="s">
        <v>778</v>
      </c>
      <c r="E176" s="83" t="s">
        <v>779</v>
      </c>
      <c r="F176" s="1038"/>
      <c r="G176" s="1517" t="s">
        <v>19</v>
      </c>
      <c r="H176" s="1519">
        <v>159.71</v>
      </c>
    </row>
    <row r="177" spans="1:8">
      <c r="A177" s="1488"/>
      <c r="B177" s="833"/>
      <c r="C177" s="78"/>
      <c r="D177" s="79"/>
      <c r="E177" s="77" t="s">
        <v>10697</v>
      </c>
      <c r="F177" s="49"/>
      <c r="G177" s="1517"/>
      <c r="H177" s="1519"/>
    </row>
    <row r="178" spans="1:8">
      <c r="A178" s="1488"/>
      <c r="B178" s="833"/>
      <c r="C178" s="78"/>
      <c r="D178" s="79"/>
      <c r="E178" s="77" t="s">
        <v>11270</v>
      </c>
      <c r="F178" s="49"/>
      <c r="G178" s="1517"/>
      <c r="H178" s="1519"/>
    </row>
    <row r="179" spans="1:8">
      <c r="A179" s="1488"/>
      <c r="B179" s="833"/>
      <c r="C179" s="78"/>
      <c r="D179" s="79"/>
      <c r="E179" s="77" t="s">
        <v>11271</v>
      </c>
      <c r="F179" s="197">
        <f>0.35*0.9*48*3</f>
        <v>45.36</v>
      </c>
      <c r="G179" s="1517"/>
      <c r="H179" s="1519"/>
    </row>
    <row r="180" spans="1:8">
      <c r="A180" s="1488"/>
      <c r="B180" s="833"/>
      <c r="C180" s="78"/>
      <c r="D180" s="79"/>
      <c r="E180" s="77" t="s">
        <v>11272</v>
      </c>
      <c r="F180" s="197"/>
      <c r="G180" s="1517"/>
      <c r="H180" s="1519"/>
    </row>
    <row r="181" spans="1:8">
      <c r="A181" s="1488"/>
      <c r="B181" s="833"/>
      <c r="C181" s="78"/>
      <c r="D181" s="79"/>
      <c r="E181" s="77" t="s">
        <v>11273</v>
      </c>
      <c r="F181" s="197">
        <f>0.35*0.9*294</f>
        <v>92.61</v>
      </c>
      <c r="G181" s="1517"/>
      <c r="H181" s="1519"/>
    </row>
    <row r="182" spans="1:8">
      <c r="A182" s="1488"/>
      <c r="B182" s="833"/>
      <c r="C182" s="78"/>
      <c r="D182" s="79"/>
      <c r="E182" s="77" t="s">
        <v>11274</v>
      </c>
      <c r="F182" s="197"/>
      <c r="G182" s="1517"/>
      <c r="H182" s="1519"/>
    </row>
    <row r="183" spans="1:8">
      <c r="A183" s="1488"/>
      <c r="B183" s="833"/>
      <c r="C183" s="78"/>
      <c r="D183" s="79"/>
      <c r="E183" s="77" t="s">
        <v>11275</v>
      </c>
      <c r="F183" s="198">
        <f>0.35*0.9*69</f>
        <v>21.734999999999999</v>
      </c>
      <c r="G183" s="1517"/>
      <c r="H183" s="1519"/>
    </row>
    <row r="184" spans="1:8">
      <c r="A184" s="1488"/>
      <c r="B184" s="833"/>
      <c r="C184" s="78"/>
      <c r="D184" s="79"/>
      <c r="E184" s="83"/>
      <c r="F184" s="197">
        <f>SUM(F179,F181,F183)</f>
        <v>159.70499999999998</v>
      </c>
      <c r="G184" s="1517"/>
      <c r="H184" s="1519"/>
    </row>
    <row r="185" spans="1:8">
      <c r="A185" s="1488"/>
      <c r="B185" s="833"/>
      <c r="C185" s="78"/>
      <c r="D185" s="79"/>
      <c r="E185" s="83"/>
      <c r="F185" s="197"/>
      <c r="G185" s="1517"/>
      <c r="H185" s="1519"/>
    </row>
    <row r="186" spans="1:8">
      <c r="A186" s="34">
        <f>MAX(A$1:A185)+1</f>
        <v>18</v>
      </c>
      <c r="B186" s="833"/>
      <c r="C186" s="36" t="s">
        <v>784</v>
      </c>
      <c r="D186" s="37"/>
      <c r="E186" s="38" t="s">
        <v>10701</v>
      </c>
      <c r="F186" s="1214"/>
      <c r="G186" s="1534" t="s">
        <v>19</v>
      </c>
      <c r="H186" s="1608">
        <v>1069.3499999999999</v>
      </c>
    </row>
    <row r="187" spans="1:8">
      <c r="A187" s="1488"/>
      <c r="B187" s="833"/>
      <c r="C187" s="78"/>
      <c r="D187" s="79" t="s">
        <v>786</v>
      </c>
      <c r="E187" s="83" t="s">
        <v>2999</v>
      </c>
      <c r="F187" s="1038"/>
      <c r="G187" s="1517" t="s">
        <v>19</v>
      </c>
      <c r="H187" s="1090">
        <v>1069.3499999999999</v>
      </c>
    </row>
    <row r="188" spans="1:8">
      <c r="A188" s="1488"/>
      <c r="B188" s="833"/>
      <c r="C188" s="78"/>
      <c r="D188" s="79"/>
      <c r="E188" s="636" t="s">
        <v>11276</v>
      </c>
      <c r="F188" s="49"/>
      <c r="G188" s="1517"/>
      <c r="H188" s="1540"/>
    </row>
    <row r="189" spans="1:8">
      <c r="A189" s="1488"/>
      <c r="B189" s="833"/>
      <c r="C189" s="78"/>
      <c r="D189" s="79"/>
      <c r="E189" s="512" t="s">
        <v>11277</v>
      </c>
      <c r="F189" s="49">
        <f>0.65*1.4*48+0.65*1.2*152</f>
        <v>162.24</v>
      </c>
      <c r="G189" s="1517"/>
      <c r="H189" s="1540"/>
    </row>
    <row r="190" spans="1:8">
      <c r="A190" s="1488"/>
      <c r="B190" s="833"/>
      <c r="C190" s="78"/>
      <c r="D190" s="79"/>
      <c r="E190" s="512" t="s">
        <v>11278</v>
      </c>
      <c r="F190" s="49">
        <f>0.65*1.2*381</f>
        <v>297.18</v>
      </c>
      <c r="G190" s="1517"/>
      <c r="H190" s="1540"/>
    </row>
    <row r="191" spans="1:8">
      <c r="A191" s="1488"/>
      <c r="B191" s="833"/>
      <c r="C191" s="78"/>
      <c r="D191" s="79"/>
      <c r="E191" s="512" t="s">
        <v>11279</v>
      </c>
      <c r="F191" s="49">
        <f>0.8*1.3*141</f>
        <v>146.64000000000001</v>
      </c>
      <c r="G191" s="1517"/>
      <c r="H191" s="1540"/>
    </row>
    <row r="192" spans="1:8">
      <c r="A192" s="1488"/>
      <c r="B192" s="833"/>
      <c r="C192" s="78"/>
      <c r="D192" s="79"/>
      <c r="E192" s="512" t="s">
        <v>11280</v>
      </c>
      <c r="F192" s="49">
        <f>0.8*1.3*17</f>
        <v>17.68</v>
      </c>
      <c r="G192" s="1517"/>
      <c r="H192" s="1519"/>
    </row>
    <row r="193" spans="1:8">
      <c r="A193" s="1488"/>
      <c r="B193" s="833"/>
      <c r="C193" s="78"/>
      <c r="D193" s="79"/>
      <c r="E193" s="512" t="s">
        <v>11281</v>
      </c>
      <c r="F193" s="197">
        <f>0.65*1.45*107</f>
        <v>100.8475</v>
      </c>
      <c r="G193" s="1517"/>
      <c r="H193" s="1519"/>
    </row>
    <row r="194" spans="1:8">
      <c r="A194" s="1488"/>
      <c r="B194" s="833"/>
      <c r="C194" s="78"/>
      <c r="D194" s="79"/>
      <c r="E194" s="512" t="s">
        <v>11282</v>
      </c>
      <c r="F194" s="197">
        <v>0</v>
      </c>
      <c r="G194" s="1517"/>
      <c r="H194" s="1519"/>
    </row>
    <row r="195" spans="1:8">
      <c r="A195" s="1488"/>
      <c r="B195" s="833"/>
      <c r="C195" s="78"/>
      <c r="D195" s="79"/>
      <c r="E195" s="512" t="s">
        <v>11283</v>
      </c>
      <c r="F195" s="197">
        <f>0.65*1.45*77</f>
        <v>72.572500000000005</v>
      </c>
      <c r="G195" s="1517"/>
      <c r="H195" s="1519"/>
    </row>
    <row r="196" spans="1:8">
      <c r="A196" s="1488"/>
      <c r="B196" s="833"/>
      <c r="C196" s="78"/>
      <c r="D196" s="79"/>
      <c r="E196" s="512" t="s">
        <v>11284</v>
      </c>
      <c r="F196" s="198">
        <f>0.65*1.25*47</f>
        <v>38.1875</v>
      </c>
      <c r="G196" s="1517"/>
      <c r="H196" s="1519"/>
    </row>
    <row r="197" spans="1:8">
      <c r="A197" s="1488"/>
      <c r="B197" s="833"/>
      <c r="C197" s="78"/>
      <c r="D197" s="79"/>
      <c r="E197" s="512"/>
      <c r="F197" s="197">
        <f>SUM(F189:F196)</f>
        <v>835.34749999999997</v>
      </c>
      <c r="G197" s="1517"/>
      <c r="H197" s="1519"/>
    </row>
    <row r="198" spans="1:8">
      <c r="A198" s="1488"/>
      <c r="B198" s="833"/>
      <c r="C198" s="78"/>
      <c r="D198" s="79"/>
      <c r="E198" s="512"/>
      <c r="F198" s="197"/>
      <c r="G198" s="1517"/>
      <c r="H198" s="1519"/>
    </row>
    <row r="199" spans="1:8">
      <c r="A199" s="1488"/>
      <c r="B199" s="833"/>
      <c r="C199" s="78"/>
      <c r="D199" s="79"/>
      <c r="E199" s="83"/>
      <c r="F199" s="197"/>
      <c r="G199" s="1517"/>
      <c r="H199" s="1519"/>
    </row>
    <row r="200" spans="1:8">
      <c r="A200" s="1488"/>
      <c r="B200" s="833"/>
      <c r="C200" s="78"/>
      <c r="D200" s="79"/>
      <c r="E200" s="636" t="s">
        <v>11285</v>
      </c>
      <c r="F200" s="197"/>
      <c r="G200" s="1517"/>
      <c r="H200" s="1519"/>
    </row>
    <row r="201" spans="1:8">
      <c r="A201" s="1488"/>
      <c r="B201" s="833"/>
      <c r="C201" s="78"/>
      <c r="D201" s="79"/>
      <c r="E201" s="512" t="s">
        <v>11286</v>
      </c>
      <c r="F201" s="197">
        <f>0.65*1.4*54</f>
        <v>49.139999999999993</v>
      </c>
      <c r="G201" s="1517"/>
      <c r="H201" s="1519"/>
    </row>
    <row r="202" spans="1:8">
      <c r="A202" s="1488"/>
      <c r="B202" s="833"/>
      <c r="C202" s="78"/>
      <c r="D202" s="79"/>
      <c r="E202" s="512" t="s">
        <v>11287</v>
      </c>
      <c r="F202" s="197">
        <f>0.65*1.2*79</f>
        <v>61.620000000000005</v>
      </c>
      <c r="G202" s="1517"/>
      <c r="H202" s="1519"/>
    </row>
    <row r="203" spans="1:8">
      <c r="A203" s="1488"/>
      <c r="B203" s="833"/>
      <c r="C203" s="78"/>
      <c r="D203" s="79"/>
      <c r="E203" s="512" t="s">
        <v>11288</v>
      </c>
      <c r="F203" s="197">
        <f xml:space="preserve"> 0.65*1.2*72</f>
        <v>56.160000000000004</v>
      </c>
      <c r="G203" s="1517"/>
      <c r="H203" s="1519"/>
    </row>
    <row r="204" spans="1:8">
      <c r="A204" s="1488"/>
      <c r="B204" s="833"/>
      <c r="C204" s="78"/>
      <c r="D204" s="79"/>
      <c r="E204" s="512" t="s">
        <v>11289</v>
      </c>
      <c r="F204" s="198">
        <f xml:space="preserve"> 0.65*1.2*86</f>
        <v>67.08</v>
      </c>
      <c r="G204" s="1517"/>
      <c r="H204" s="1519"/>
    </row>
    <row r="205" spans="1:8">
      <c r="A205" s="1488"/>
      <c r="B205" s="833"/>
      <c r="C205" s="78"/>
      <c r="D205" s="79"/>
      <c r="E205" s="83"/>
      <c r="F205" s="197">
        <f>SUM(F201:F204)</f>
        <v>234</v>
      </c>
      <c r="G205" s="1517"/>
      <c r="H205" s="1519"/>
    </row>
    <row r="206" spans="1:8">
      <c r="A206" s="1488"/>
      <c r="B206" s="833"/>
      <c r="C206" s="78"/>
      <c r="D206" s="79"/>
      <c r="E206" s="83"/>
      <c r="F206" s="197"/>
      <c r="G206" s="1517"/>
      <c r="H206" s="1519"/>
    </row>
    <row r="207" spans="1:8">
      <c r="A207" s="1488"/>
      <c r="B207" s="833"/>
      <c r="C207" s="78"/>
      <c r="D207" s="79"/>
      <c r="E207" s="1509" t="s">
        <v>101</v>
      </c>
      <c r="F207" s="1609">
        <f>SUM(F197,F205)</f>
        <v>1069.3474999999999</v>
      </c>
      <c r="G207" s="1517"/>
      <c r="H207" s="1519"/>
    </row>
    <row r="208" spans="1:8">
      <c r="A208" s="1488"/>
      <c r="B208" s="833"/>
      <c r="C208" s="78"/>
      <c r="D208" s="79"/>
      <c r="E208" s="83"/>
      <c r="F208" s="197"/>
      <c r="G208" s="1517"/>
      <c r="H208" s="1519"/>
    </row>
    <row r="209" spans="1:8">
      <c r="A209" s="34">
        <f>MAX(A$1:A208)+1</f>
        <v>19</v>
      </c>
      <c r="B209" s="833"/>
      <c r="C209" s="36" t="s">
        <v>131</v>
      </c>
      <c r="D209" s="37"/>
      <c r="E209" s="38" t="s">
        <v>132</v>
      </c>
      <c r="F209" s="1214"/>
      <c r="G209" s="1534" t="s">
        <v>19</v>
      </c>
      <c r="H209" s="899">
        <v>1379.82</v>
      </c>
    </row>
    <row r="210" spans="1:8">
      <c r="A210" s="1488"/>
      <c r="B210" s="833"/>
      <c r="C210" s="78"/>
      <c r="D210" s="79" t="s">
        <v>133</v>
      </c>
      <c r="E210" s="83" t="s">
        <v>134</v>
      </c>
      <c r="F210" s="1038"/>
      <c r="G210" s="1517" t="s">
        <v>19</v>
      </c>
      <c r="H210" s="1090">
        <v>1379.82</v>
      </c>
    </row>
    <row r="211" spans="1:8">
      <c r="A211" s="1488"/>
      <c r="B211" s="833"/>
      <c r="C211" s="78"/>
      <c r="D211" s="79"/>
      <c r="E211" s="636" t="s">
        <v>10944</v>
      </c>
      <c r="F211" s="49"/>
      <c r="G211" s="1517"/>
      <c r="H211" s="1519"/>
    </row>
    <row r="212" spans="1:8">
      <c r="A212" s="1488"/>
      <c r="B212" s="833"/>
      <c r="C212" s="78"/>
      <c r="D212" s="79"/>
      <c r="E212" s="512" t="s">
        <v>11290</v>
      </c>
      <c r="F212" s="49">
        <v>62.56</v>
      </c>
      <c r="G212" s="1517"/>
      <c r="H212" s="1519"/>
    </row>
    <row r="213" spans="1:8">
      <c r="A213" s="1488"/>
      <c r="B213" s="833"/>
      <c r="C213" s="78"/>
      <c r="D213" s="79"/>
      <c r="E213" s="512" t="s">
        <v>11291</v>
      </c>
      <c r="F213" s="49">
        <v>14.18</v>
      </c>
      <c r="G213" s="1517"/>
      <c r="H213" s="1519"/>
    </row>
    <row r="214" spans="1:8">
      <c r="A214" s="1488"/>
      <c r="B214" s="833"/>
      <c r="C214" s="78"/>
      <c r="D214" s="79"/>
      <c r="E214" s="512" t="s">
        <v>11292</v>
      </c>
      <c r="F214" s="49">
        <v>1</v>
      </c>
      <c r="G214" s="1517"/>
      <c r="H214" s="1519"/>
    </row>
    <row r="215" spans="1:8">
      <c r="A215" s="1488"/>
      <c r="B215" s="833"/>
      <c r="C215" s="78"/>
      <c r="D215" s="79"/>
      <c r="E215" s="512" t="s">
        <v>11293</v>
      </c>
      <c r="F215" s="49">
        <f>0.65*0.3*48+0.65*0.3*152</f>
        <v>39</v>
      </c>
      <c r="G215" s="1517"/>
      <c r="H215" s="1519"/>
    </row>
    <row r="216" spans="1:8">
      <c r="A216" s="1488"/>
      <c r="B216" s="833"/>
      <c r="C216" s="78"/>
      <c r="D216" s="79"/>
      <c r="E216" s="512" t="s">
        <v>11294</v>
      </c>
      <c r="F216" s="49">
        <f>0.65*0.3*318+0.65*1.2*63</f>
        <v>111.15</v>
      </c>
      <c r="G216" s="1517"/>
      <c r="H216" s="1519"/>
    </row>
    <row r="217" spans="1:8">
      <c r="A217" s="1488"/>
      <c r="B217" s="833"/>
      <c r="C217" s="78"/>
      <c r="D217" s="79"/>
      <c r="E217" s="512" t="s">
        <v>11279</v>
      </c>
      <c r="F217" s="49">
        <f>0.8*1.3*141</f>
        <v>146.64000000000001</v>
      </c>
      <c r="G217" s="1517"/>
      <c r="H217" s="1519"/>
    </row>
    <row r="218" spans="1:8">
      <c r="A218" s="1488"/>
      <c r="B218" s="833"/>
      <c r="C218" s="78"/>
      <c r="D218" s="79"/>
      <c r="E218" s="512" t="s">
        <v>11295</v>
      </c>
      <c r="F218" s="49">
        <v>0</v>
      </c>
      <c r="G218" s="1517"/>
      <c r="H218" s="1519"/>
    </row>
    <row r="219" spans="1:8">
      <c r="A219" s="1488"/>
      <c r="B219" s="833"/>
      <c r="C219" s="78"/>
      <c r="D219" s="79"/>
      <c r="E219" s="512" t="s">
        <v>11280</v>
      </c>
      <c r="F219" s="49">
        <f>0.8*1.3*17</f>
        <v>17.68</v>
      </c>
      <c r="G219" s="1517"/>
      <c r="H219" s="1519"/>
    </row>
    <row r="220" spans="1:8">
      <c r="A220" s="1488"/>
      <c r="B220" s="833"/>
      <c r="C220" s="78"/>
      <c r="D220" s="79"/>
      <c r="E220" s="512" t="s">
        <v>11296</v>
      </c>
      <c r="F220" s="197">
        <f>0.65*0.3*54</f>
        <v>10.530000000000001</v>
      </c>
      <c r="G220" s="1517"/>
      <c r="H220" s="1519"/>
    </row>
    <row r="221" spans="1:8">
      <c r="A221" s="1488"/>
      <c r="B221" s="833"/>
      <c r="C221" s="78"/>
      <c r="D221" s="79"/>
      <c r="E221" s="512" t="s">
        <v>11297</v>
      </c>
      <c r="F221" s="197">
        <f>0.65*0.3*79+0.65*0.3*107</f>
        <v>36.270000000000003</v>
      </c>
      <c r="G221" s="1517"/>
      <c r="H221" s="1519"/>
    </row>
    <row r="222" spans="1:8">
      <c r="A222" s="1488"/>
      <c r="B222" s="833"/>
      <c r="C222" s="78"/>
      <c r="D222" s="79"/>
      <c r="E222" s="512" t="s">
        <v>11282</v>
      </c>
      <c r="F222" s="197">
        <v>13.5</v>
      </c>
      <c r="G222" s="1517"/>
      <c r="H222" s="1519"/>
    </row>
    <row r="223" spans="1:8">
      <c r="A223" s="1488"/>
      <c r="B223" s="833"/>
      <c r="C223" s="78"/>
      <c r="D223" s="79"/>
      <c r="E223" s="512" t="s">
        <v>11298</v>
      </c>
      <c r="F223" s="197">
        <f>0.65*0.3*77</f>
        <v>15.015000000000001</v>
      </c>
      <c r="G223" s="1517"/>
      <c r="H223" s="1519"/>
    </row>
    <row r="224" spans="1:8">
      <c r="A224" s="1488"/>
      <c r="B224" s="833"/>
      <c r="C224" s="78"/>
      <c r="D224" s="79"/>
      <c r="E224" s="512" t="s">
        <v>11284</v>
      </c>
      <c r="F224" s="197">
        <f>0.65*1.25*47</f>
        <v>38.1875</v>
      </c>
      <c r="G224" s="1517"/>
      <c r="H224" s="1519"/>
    </row>
    <row r="225" spans="1:8">
      <c r="A225" s="1488"/>
      <c r="B225" s="833"/>
      <c r="C225" s="78"/>
      <c r="D225" s="79"/>
      <c r="E225" s="512" t="s">
        <v>11299</v>
      </c>
      <c r="F225" s="197">
        <f xml:space="preserve"> 0.65*0.3*72</f>
        <v>14.040000000000001</v>
      </c>
      <c r="G225" s="1517"/>
      <c r="H225" s="1519"/>
    </row>
    <row r="226" spans="1:8">
      <c r="A226" s="1488"/>
      <c r="B226" s="833"/>
      <c r="C226" s="78"/>
      <c r="D226" s="79"/>
      <c r="E226" s="512" t="s">
        <v>11300</v>
      </c>
      <c r="F226" s="198">
        <f xml:space="preserve"> 0.65*0.3*86</f>
        <v>16.77</v>
      </c>
      <c r="G226" s="1517"/>
      <c r="H226" s="1519"/>
    </row>
    <row r="227" spans="1:8">
      <c r="A227" s="1488"/>
      <c r="B227" s="833"/>
      <c r="C227" s="78"/>
      <c r="D227" s="79"/>
      <c r="E227" s="83"/>
      <c r="F227" s="197">
        <f>SUM(F212:F226)</f>
        <v>536.52249999999992</v>
      </c>
      <c r="G227" s="1517"/>
      <c r="H227" s="1519"/>
    </row>
    <row r="228" spans="1:8">
      <c r="A228" s="1488"/>
      <c r="B228" s="833"/>
      <c r="C228" s="78"/>
      <c r="D228" s="79"/>
      <c r="E228" s="83"/>
      <c r="F228" s="197"/>
      <c r="G228" s="1517"/>
      <c r="H228" s="1519"/>
    </row>
    <row r="229" spans="1:8">
      <c r="A229" s="1488"/>
      <c r="B229" s="833"/>
      <c r="C229" s="78"/>
      <c r="D229" s="79"/>
      <c r="E229" s="512" t="s">
        <v>790</v>
      </c>
      <c r="F229" s="197">
        <v>843.3</v>
      </c>
      <c r="G229" s="1517"/>
      <c r="H229" s="1519"/>
    </row>
    <row r="230" spans="1:8">
      <c r="A230" s="1488"/>
      <c r="B230" s="833"/>
      <c r="C230" s="78"/>
      <c r="D230" s="79"/>
      <c r="E230" s="1509" t="s">
        <v>101</v>
      </c>
      <c r="F230" s="1609">
        <f>SUM(F227,F229)</f>
        <v>1379.8224999999998</v>
      </c>
      <c r="G230" s="1517"/>
      <c r="H230" s="1519"/>
    </row>
    <row r="231" spans="1:8">
      <c r="A231" s="1488"/>
      <c r="B231" s="833"/>
      <c r="C231" s="78"/>
      <c r="D231" s="79"/>
      <c r="E231" s="1509"/>
      <c r="F231" s="1542"/>
      <c r="G231" s="1517"/>
      <c r="H231" s="1519"/>
    </row>
    <row r="232" spans="1:8">
      <c r="A232" s="34">
        <f>MAX(A$1:A231)+1</f>
        <v>20</v>
      </c>
      <c r="B232" s="833"/>
      <c r="C232" s="1570" t="s">
        <v>201</v>
      </c>
      <c r="D232" s="1571"/>
      <c r="E232" s="1572" t="s">
        <v>202</v>
      </c>
      <c r="F232" s="1573"/>
      <c r="G232" s="1574" t="s">
        <v>19</v>
      </c>
      <c r="H232" s="1575">
        <v>1327.91</v>
      </c>
    </row>
    <row r="233" spans="1:8" ht="14.4">
      <c r="A233" s="1488"/>
      <c r="B233" s="833"/>
      <c r="C233" s="1570"/>
      <c r="D233" s="1505" t="s">
        <v>792</v>
      </c>
      <c r="E233" s="226" t="s">
        <v>793</v>
      </c>
      <c r="F233" s="1529"/>
      <c r="G233" s="1612" t="s">
        <v>19</v>
      </c>
      <c r="H233" s="1613">
        <v>250.06</v>
      </c>
    </row>
    <row r="234" spans="1:8" ht="14.4">
      <c r="A234" s="1488"/>
      <c r="B234" s="833"/>
      <c r="C234" s="1570"/>
      <c r="D234" s="1505"/>
      <c r="E234" s="1544" t="s">
        <v>10950</v>
      </c>
      <c r="F234" s="1529"/>
      <c r="G234" s="1612"/>
      <c r="H234" s="1613"/>
    </row>
    <row r="235" spans="1:8" ht="14.4">
      <c r="A235" s="1488"/>
      <c r="B235" s="833"/>
      <c r="C235" s="1570"/>
      <c r="D235" s="1505"/>
      <c r="E235" s="512" t="s">
        <v>11309</v>
      </c>
      <c r="F235" s="49">
        <v>0</v>
      </c>
      <c r="G235" s="1612"/>
      <c r="H235" s="1613"/>
    </row>
    <row r="236" spans="1:8" ht="14.4">
      <c r="A236" s="1488"/>
      <c r="B236" s="833"/>
      <c r="C236" s="1570"/>
      <c r="D236" s="1505"/>
      <c r="E236" s="512" t="s">
        <v>11310</v>
      </c>
      <c r="F236" s="49">
        <v>0</v>
      </c>
      <c r="G236" s="1612"/>
      <c r="H236" s="1613"/>
    </row>
    <row r="237" spans="1:8" ht="14.4">
      <c r="A237" s="1488"/>
      <c r="B237" s="833"/>
      <c r="C237" s="1570"/>
      <c r="D237" s="1505"/>
      <c r="E237" s="512" t="s">
        <v>11311</v>
      </c>
      <c r="F237" s="49">
        <f>0.65*0.9*63</f>
        <v>36.855000000000004</v>
      </c>
      <c r="G237" s="1612"/>
      <c r="H237" s="1613"/>
    </row>
    <row r="238" spans="1:8" ht="14.4">
      <c r="A238" s="1488"/>
      <c r="B238" s="833"/>
      <c r="C238" s="1570"/>
      <c r="D238" s="1505"/>
      <c r="E238" s="512" t="s">
        <v>11312</v>
      </c>
      <c r="F238" s="49">
        <v>0</v>
      </c>
      <c r="G238" s="1612"/>
      <c r="H238" s="1613"/>
    </row>
    <row r="239" spans="1:8" ht="14.4">
      <c r="A239" s="1488"/>
      <c r="B239" s="833"/>
      <c r="C239" s="1570"/>
      <c r="D239" s="1505"/>
      <c r="E239" s="512" t="s">
        <v>11313</v>
      </c>
      <c r="F239" s="49">
        <v>0</v>
      </c>
      <c r="G239" s="1612"/>
      <c r="H239" s="1613"/>
    </row>
    <row r="240" spans="1:8" ht="14.4">
      <c r="A240" s="1488"/>
      <c r="B240" s="833"/>
      <c r="C240" s="1570"/>
      <c r="D240" s="1505"/>
      <c r="E240" s="512" t="s">
        <v>11279</v>
      </c>
      <c r="F240" s="49">
        <f>0.8*1.3*141</f>
        <v>146.64000000000001</v>
      </c>
      <c r="G240" s="1612"/>
      <c r="H240" s="1613"/>
    </row>
    <row r="241" spans="1:8" ht="14.4">
      <c r="A241" s="1488"/>
      <c r="B241" s="833"/>
      <c r="C241" s="1570"/>
      <c r="D241" s="1505"/>
      <c r="E241" s="512" t="s">
        <v>11295</v>
      </c>
      <c r="F241" s="49">
        <v>0</v>
      </c>
      <c r="G241" s="1612"/>
      <c r="H241" s="1613"/>
    </row>
    <row r="242" spans="1:8" ht="14.4">
      <c r="A242" s="1488"/>
      <c r="B242" s="833"/>
      <c r="C242" s="1570"/>
      <c r="D242" s="1505"/>
      <c r="E242" s="512" t="s">
        <v>11314</v>
      </c>
      <c r="F242" s="49">
        <f>0.8*1.3*17+2*2*2</f>
        <v>25.68</v>
      </c>
      <c r="G242" s="1612"/>
      <c r="H242" s="1613"/>
    </row>
    <row r="243" spans="1:8" ht="14.4">
      <c r="A243" s="1488"/>
      <c r="B243" s="833"/>
      <c r="C243" s="1570"/>
      <c r="D243" s="1505"/>
      <c r="E243" s="512" t="s">
        <v>11315</v>
      </c>
      <c r="F243" s="197">
        <v>0</v>
      </c>
      <c r="G243" s="1612"/>
      <c r="H243" s="1613"/>
    </row>
    <row r="244" spans="1:8" ht="14.4">
      <c r="A244" s="1488"/>
      <c r="B244" s="833"/>
      <c r="C244" s="1570"/>
      <c r="D244" s="1505"/>
      <c r="E244" s="512" t="s">
        <v>11316</v>
      </c>
      <c r="F244" s="197">
        <v>0</v>
      </c>
      <c r="G244" s="1612"/>
      <c r="H244" s="1613"/>
    </row>
    <row r="245" spans="1:8" ht="14.4">
      <c r="A245" s="1488"/>
      <c r="B245" s="833"/>
      <c r="C245" s="1570"/>
      <c r="D245" s="1505"/>
      <c r="E245" s="512" t="s">
        <v>11317</v>
      </c>
      <c r="F245" s="197">
        <v>0</v>
      </c>
      <c r="G245" s="1612"/>
      <c r="H245" s="1613"/>
    </row>
    <row r="246" spans="1:8" ht="14.4">
      <c r="A246" s="1488"/>
      <c r="B246" s="833"/>
      <c r="C246" s="1570"/>
      <c r="D246" s="1505"/>
      <c r="E246" s="512" t="s">
        <v>11318</v>
      </c>
      <c r="F246" s="197">
        <f>3*3*0.3</f>
        <v>2.6999999999999997</v>
      </c>
      <c r="G246" s="1612"/>
      <c r="H246" s="1613"/>
    </row>
    <row r="247" spans="1:8" ht="14.4">
      <c r="A247" s="1488"/>
      <c r="B247" s="833"/>
      <c r="C247" s="1570"/>
      <c r="D247" s="1505"/>
      <c r="E247" s="512" t="s">
        <v>11319</v>
      </c>
      <c r="F247" s="197">
        <v>0</v>
      </c>
      <c r="G247" s="1612"/>
      <c r="H247" s="1613"/>
    </row>
    <row r="248" spans="1:8" ht="14.4">
      <c r="A248" s="1488"/>
      <c r="B248" s="833"/>
      <c r="C248" s="1570"/>
      <c r="D248" s="1505"/>
      <c r="E248" s="512" t="s">
        <v>11284</v>
      </c>
      <c r="F248" s="197">
        <f>0.65*1.25*47</f>
        <v>38.1875</v>
      </c>
      <c r="G248" s="1612"/>
      <c r="H248" s="1613"/>
    </row>
    <row r="249" spans="1:8" ht="14.4">
      <c r="A249" s="1488"/>
      <c r="B249" s="833"/>
      <c r="C249" s="1570"/>
      <c r="D249" s="1505"/>
      <c r="E249" s="512" t="s">
        <v>11299</v>
      </c>
      <c r="F249" s="197">
        <v>0</v>
      </c>
      <c r="G249" s="1612"/>
      <c r="H249" s="1613"/>
    </row>
    <row r="250" spans="1:8" ht="14.4">
      <c r="A250" s="1488"/>
      <c r="B250" s="833"/>
      <c r="C250" s="1570"/>
      <c r="D250" s="1505"/>
      <c r="E250" s="512" t="s">
        <v>11300</v>
      </c>
      <c r="F250" s="198">
        <v>0</v>
      </c>
      <c r="G250" s="1612"/>
      <c r="H250" s="1613"/>
    </row>
    <row r="251" spans="1:8" ht="14.4">
      <c r="A251" s="1488"/>
      <c r="B251" s="833"/>
      <c r="C251" s="1570"/>
      <c r="D251" s="1505"/>
      <c r="E251" s="83"/>
      <c r="F251" s="197">
        <f>SUM(F235:F250)</f>
        <v>250.0625</v>
      </c>
      <c r="G251" s="1612"/>
      <c r="H251" s="1613"/>
    </row>
    <row r="252" spans="1:8" ht="14.4">
      <c r="A252" s="1488"/>
      <c r="B252" s="833"/>
      <c r="C252" s="1570"/>
      <c r="D252" s="1505"/>
      <c r="E252" s="1582"/>
      <c r="F252" s="1579"/>
      <c r="G252" s="1612"/>
      <c r="H252" s="1613"/>
    </row>
    <row r="253" spans="1:8">
      <c r="A253" s="1488"/>
      <c r="B253" s="833"/>
      <c r="C253" s="1576"/>
      <c r="D253" s="1577" t="s">
        <v>203</v>
      </c>
      <c r="E253" s="1578" t="s">
        <v>204</v>
      </c>
      <c r="F253" s="1579"/>
      <c r="G253" s="1580" t="s">
        <v>19</v>
      </c>
      <c r="H253" s="1581">
        <v>1077.8499999999999</v>
      </c>
    </row>
    <row r="254" spans="1:8">
      <c r="A254" s="1488"/>
      <c r="B254" s="833"/>
      <c r="C254" s="1576"/>
      <c r="D254" s="1577"/>
      <c r="E254" s="1582" t="s">
        <v>10953</v>
      </c>
      <c r="F254" s="1583"/>
      <c r="G254" s="1580"/>
      <c r="H254" s="1581"/>
    </row>
    <row r="255" spans="1:8">
      <c r="A255" s="1488"/>
      <c r="B255" s="833"/>
      <c r="C255" s="1576"/>
      <c r="D255" s="1577"/>
      <c r="E255" s="1584" t="s">
        <v>11320</v>
      </c>
      <c r="F255" s="1583">
        <f>1.5*1.5*1*25</f>
        <v>56.25</v>
      </c>
      <c r="G255" s="1580"/>
      <c r="H255" s="1581"/>
    </row>
    <row r="256" spans="1:8">
      <c r="A256" s="1488"/>
      <c r="B256" s="833"/>
      <c r="C256" s="1576"/>
      <c r="D256" s="1577"/>
      <c r="E256" s="512" t="s">
        <v>11290</v>
      </c>
      <c r="F256" s="49">
        <v>3.1280000000000001</v>
      </c>
      <c r="G256" s="1580"/>
      <c r="H256" s="1581"/>
    </row>
    <row r="257" spans="1:8">
      <c r="A257" s="1488"/>
      <c r="B257" s="833"/>
      <c r="C257" s="1576"/>
      <c r="D257" s="1577"/>
      <c r="E257" s="512" t="s">
        <v>11291</v>
      </c>
      <c r="F257" s="49">
        <v>13.2</v>
      </c>
      <c r="G257" s="1580"/>
      <c r="H257" s="1581"/>
    </row>
    <row r="258" spans="1:8">
      <c r="A258" s="1488"/>
      <c r="B258" s="833"/>
      <c r="C258" s="1576"/>
      <c r="D258" s="1577"/>
      <c r="E258" s="512" t="s">
        <v>11292</v>
      </c>
      <c r="F258" s="49">
        <v>1</v>
      </c>
      <c r="G258" s="1580"/>
      <c r="H258" s="1581"/>
    </row>
    <row r="259" spans="1:8">
      <c r="A259" s="1488"/>
      <c r="B259" s="833"/>
      <c r="C259" s="1576"/>
      <c r="D259" s="1577"/>
      <c r="E259" s="512" t="s">
        <v>11321</v>
      </c>
      <c r="F259" s="49">
        <f>0.35*0.9*48*3</f>
        <v>45.36</v>
      </c>
      <c r="G259" s="1580"/>
      <c r="H259" s="1581"/>
    </row>
    <row r="260" spans="1:8">
      <c r="A260" s="1488"/>
      <c r="B260" s="833"/>
      <c r="C260" s="1576"/>
      <c r="D260" s="1577"/>
      <c r="E260" s="512" t="s">
        <v>11322</v>
      </c>
      <c r="F260" s="49">
        <f>0.65*1.1*48+0.65*0.9*152</f>
        <v>123.24000000000002</v>
      </c>
      <c r="G260" s="1580"/>
      <c r="H260" s="1581"/>
    </row>
    <row r="261" spans="1:8">
      <c r="A261" s="1488"/>
      <c r="B261" s="833"/>
      <c r="C261" s="1576"/>
      <c r="D261" s="1577"/>
      <c r="E261" s="512" t="s">
        <v>11263</v>
      </c>
      <c r="F261" s="49">
        <f>2*2*2*2</f>
        <v>16</v>
      </c>
      <c r="G261" s="1580"/>
      <c r="H261" s="1581"/>
    </row>
    <row r="262" spans="1:8">
      <c r="A262" s="1488"/>
      <c r="B262" s="833"/>
      <c r="C262" s="1576"/>
      <c r="D262" s="1577"/>
      <c r="E262" s="512" t="s">
        <v>11323</v>
      </c>
      <c r="F262" s="49">
        <f>0.65*0.9*318</f>
        <v>186.03000000000003</v>
      </c>
      <c r="G262" s="1580"/>
      <c r="H262" s="1581"/>
    </row>
    <row r="263" spans="1:8">
      <c r="A263" s="1488"/>
      <c r="B263" s="833"/>
      <c r="C263" s="1576"/>
      <c r="D263" s="1577"/>
      <c r="E263" s="512" t="s">
        <v>11324</v>
      </c>
      <c r="F263" s="49">
        <f>4*6*3+4*4*3</f>
        <v>120</v>
      </c>
      <c r="G263" s="1580"/>
      <c r="H263" s="1581"/>
    </row>
    <row r="264" spans="1:8">
      <c r="A264" s="1488"/>
      <c r="B264" s="833"/>
      <c r="C264" s="1576"/>
      <c r="D264" s="1577"/>
      <c r="E264" s="512" t="s">
        <v>11313</v>
      </c>
      <c r="F264" s="49">
        <v>41</v>
      </c>
      <c r="G264" s="1580"/>
      <c r="H264" s="1581"/>
    </row>
    <row r="265" spans="1:8">
      <c r="A265" s="1488"/>
      <c r="B265" s="833"/>
      <c r="C265" s="1576"/>
      <c r="D265" s="1577"/>
      <c r="E265" s="512" t="s">
        <v>11325</v>
      </c>
      <c r="F265" s="49">
        <v>3.5</v>
      </c>
      <c r="G265" s="1580"/>
      <c r="H265" s="1581"/>
    </row>
    <row r="266" spans="1:8">
      <c r="A266" s="1488"/>
      <c r="B266" s="833"/>
      <c r="C266" s="1576"/>
      <c r="D266" s="1577"/>
      <c r="E266" s="512" t="s">
        <v>11326</v>
      </c>
      <c r="F266" s="49">
        <f>0.35*0.9*294</f>
        <v>92.61</v>
      </c>
      <c r="G266" s="1580"/>
      <c r="H266" s="1581"/>
    </row>
    <row r="267" spans="1:8">
      <c r="A267" s="1488"/>
      <c r="B267" s="833"/>
      <c r="C267" s="1576"/>
      <c r="D267" s="1577"/>
      <c r="E267" s="512" t="s">
        <v>11327</v>
      </c>
      <c r="F267" s="49">
        <f>(2*2*2)*2</f>
        <v>16</v>
      </c>
      <c r="G267" s="1580"/>
      <c r="H267" s="1581"/>
    </row>
    <row r="268" spans="1:8">
      <c r="A268" s="1488"/>
      <c r="B268" s="833"/>
      <c r="C268" s="1576"/>
      <c r="D268" s="1577"/>
      <c r="E268" s="512" t="s">
        <v>11328</v>
      </c>
      <c r="F268" s="197">
        <f>(2*3*2)*2</f>
        <v>24</v>
      </c>
      <c r="G268" s="1580"/>
      <c r="H268" s="1581"/>
    </row>
    <row r="269" spans="1:8">
      <c r="A269" s="1488"/>
      <c r="B269" s="833"/>
      <c r="C269" s="1576"/>
      <c r="D269" s="1577"/>
      <c r="E269" s="512" t="s">
        <v>11329</v>
      </c>
      <c r="F269" s="197">
        <f>0.65*1.1*54</f>
        <v>38.610000000000007</v>
      </c>
      <c r="G269" s="1580"/>
      <c r="H269" s="1581"/>
    </row>
    <row r="270" spans="1:8">
      <c r="A270" s="1488"/>
      <c r="B270" s="833"/>
      <c r="C270" s="1576"/>
      <c r="D270" s="1577"/>
      <c r="E270" s="512" t="s">
        <v>11330</v>
      </c>
      <c r="F270" s="197">
        <f>0.65*0.9*79+0.65*1.15*107</f>
        <v>126.19749999999999</v>
      </c>
      <c r="G270" s="1580"/>
      <c r="H270" s="1581"/>
    </row>
    <row r="271" spans="1:8">
      <c r="A271" s="1488"/>
      <c r="B271" s="833"/>
      <c r="C271" s="1576"/>
      <c r="D271" s="1577"/>
      <c r="E271" s="512" t="s">
        <v>11331</v>
      </c>
      <c r="F271" s="197">
        <f xml:space="preserve"> 0.35*0.9*69</f>
        <v>21.734999999999999</v>
      </c>
      <c r="G271" s="1580"/>
      <c r="H271" s="1581"/>
    </row>
    <row r="272" spans="1:8">
      <c r="A272" s="1488"/>
      <c r="B272" s="833"/>
      <c r="C272" s="1576"/>
      <c r="D272" s="1577"/>
      <c r="E272" s="512" t="s">
        <v>11332</v>
      </c>
      <c r="F272" s="197">
        <f>0.65*1.15*77</f>
        <v>57.557499999999997</v>
      </c>
      <c r="G272" s="1580"/>
      <c r="H272" s="1581"/>
    </row>
    <row r="273" spans="1:8">
      <c r="A273" s="1488"/>
      <c r="B273" s="833"/>
      <c r="C273" s="1576"/>
      <c r="D273" s="1577"/>
      <c r="E273" s="512" t="s">
        <v>11333</v>
      </c>
      <c r="F273" s="197">
        <f>0.65*0.9*72</f>
        <v>42.120000000000005</v>
      </c>
      <c r="G273" s="1580"/>
      <c r="H273" s="1581"/>
    </row>
    <row r="274" spans="1:8">
      <c r="A274" s="1488"/>
      <c r="B274" s="833"/>
      <c r="C274" s="1576"/>
      <c r="D274" s="1577"/>
      <c r="E274" s="512" t="s">
        <v>11334</v>
      </c>
      <c r="F274" s="198">
        <f>0.65*0.9*86</f>
        <v>50.310000000000009</v>
      </c>
      <c r="G274" s="1580"/>
      <c r="H274" s="1581"/>
    </row>
    <row r="275" spans="1:8">
      <c r="A275" s="1488"/>
      <c r="B275" s="833"/>
      <c r="C275" s="1576"/>
      <c r="D275" s="1577"/>
      <c r="E275" s="512"/>
      <c r="F275" s="265">
        <f>SUM(F255:F274)</f>
        <v>1077.848</v>
      </c>
      <c r="G275" s="1580"/>
      <c r="H275" s="1581"/>
    </row>
    <row r="276" spans="1:8">
      <c r="A276" s="1488"/>
      <c r="B276" s="833"/>
      <c r="C276" s="1576"/>
      <c r="D276" s="1577"/>
      <c r="E276" s="512"/>
      <c r="F276" s="198"/>
      <c r="G276" s="1580"/>
      <c r="H276" s="1581"/>
    </row>
    <row r="277" spans="1:8">
      <c r="A277" s="34">
        <f>MAX(A$1:A276)+1</f>
        <v>21</v>
      </c>
      <c r="B277" s="833"/>
      <c r="C277" s="1570" t="s">
        <v>808</v>
      </c>
      <c r="D277" s="1571"/>
      <c r="E277" s="1572" t="s">
        <v>809</v>
      </c>
      <c r="F277" s="1573"/>
      <c r="G277" s="1574" t="s">
        <v>19</v>
      </c>
      <c r="H277" s="1575">
        <v>199.16</v>
      </c>
    </row>
    <row r="278" spans="1:8">
      <c r="A278" s="1488"/>
      <c r="B278" s="833"/>
      <c r="C278" s="1570"/>
      <c r="D278" s="79" t="s">
        <v>810</v>
      </c>
      <c r="E278" s="83" t="s">
        <v>811</v>
      </c>
      <c r="F278" s="73"/>
      <c r="G278" s="1545" t="s">
        <v>19</v>
      </c>
      <c r="H278" s="128">
        <v>199.16</v>
      </c>
    </row>
    <row r="279" spans="1:8">
      <c r="A279" s="1488"/>
      <c r="B279" s="833"/>
      <c r="C279" s="1570"/>
      <c r="D279" s="1571"/>
      <c r="E279" s="1614" t="s">
        <v>10960</v>
      </c>
      <c r="F279" s="1583"/>
      <c r="G279" s="1574"/>
      <c r="H279" s="1575"/>
    </row>
    <row r="280" spans="1:8">
      <c r="A280" s="1488"/>
      <c r="B280" s="833"/>
      <c r="C280" s="1570"/>
      <c r="D280" s="1571"/>
      <c r="E280" s="512" t="s">
        <v>11293</v>
      </c>
      <c r="F280" s="49">
        <f>0.65*0.3*48+0.65*0.3*152</f>
        <v>39</v>
      </c>
      <c r="G280" s="1574"/>
      <c r="H280" s="1575"/>
    </row>
    <row r="281" spans="1:8">
      <c r="A281" s="1488"/>
      <c r="B281" s="833"/>
      <c r="C281" s="1570"/>
      <c r="D281" s="1571"/>
      <c r="E281" s="512" t="s">
        <v>11310</v>
      </c>
      <c r="F281" s="49">
        <v>0</v>
      </c>
      <c r="G281" s="1574"/>
      <c r="H281" s="1575"/>
    </row>
    <row r="282" spans="1:8">
      <c r="A282" s="1488"/>
      <c r="B282" s="833"/>
      <c r="C282" s="1570"/>
      <c r="D282" s="1571"/>
      <c r="E282" s="512" t="s">
        <v>11335</v>
      </c>
      <c r="F282" s="49">
        <f>0.65*0.3*318</f>
        <v>62.010000000000005</v>
      </c>
      <c r="G282" s="1574"/>
      <c r="H282" s="1575"/>
    </row>
    <row r="283" spans="1:8">
      <c r="A283" s="1488"/>
      <c r="B283" s="833"/>
      <c r="C283" s="1570"/>
      <c r="D283" s="1571"/>
      <c r="E283" s="512" t="s">
        <v>11312</v>
      </c>
      <c r="F283" s="49">
        <v>0</v>
      </c>
      <c r="G283" s="1574"/>
      <c r="H283" s="1575"/>
    </row>
    <row r="284" spans="1:8">
      <c r="A284" s="1488"/>
      <c r="B284" s="833"/>
      <c r="C284" s="1570"/>
      <c r="D284" s="1571"/>
      <c r="E284" s="512" t="s">
        <v>11313</v>
      </c>
      <c r="F284" s="49">
        <v>0</v>
      </c>
      <c r="G284" s="1574"/>
      <c r="H284" s="1575"/>
    </row>
    <row r="285" spans="1:8">
      <c r="A285" s="1488"/>
      <c r="B285" s="833"/>
      <c r="C285" s="1570"/>
      <c r="D285" s="1571"/>
      <c r="E285" s="512" t="s">
        <v>11336</v>
      </c>
      <c r="F285" s="49">
        <v>0</v>
      </c>
      <c r="G285" s="1574"/>
      <c r="H285" s="1575"/>
    </row>
    <row r="286" spans="1:8">
      <c r="A286" s="1488"/>
      <c r="B286" s="833"/>
      <c r="C286" s="1570"/>
      <c r="D286" s="1571"/>
      <c r="E286" s="512" t="s">
        <v>11295</v>
      </c>
      <c r="F286" s="49">
        <v>0</v>
      </c>
      <c r="G286" s="1574"/>
      <c r="H286" s="1575"/>
    </row>
    <row r="287" spans="1:8">
      <c r="A287" s="1488"/>
      <c r="B287" s="833"/>
      <c r="C287" s="1570"/>
      <c r="D287" s="1571"/>
      <c r="E287" s="512" t="s">
        <v>11337</v>
      </c>
      <c r="F287" s="49">
        <f>0.8*0.3*17</f>
        <v>4.08</v>
      </c>
      <c r="G287" s="1574"/>
      <c r="H287" s="1575"/>
    </row>
    <row r="288" spans="1:8">
      <c r="A288" s="1488"/>
      <c r="B288" s="833"/>
      <c r="C288" s="1570"/>
      <c r="D288" s="1571"/>
      <c r="E288" s="512" t="s">
        <v>11338</v>
      </c>
      <c r="F288" s="197">
        <f>0.8*0.3*6</f>
        <v>1.44</v>
      </c>
      <c r="G288" s="1574"/>
      <c r="H288" s="1575"/>
    </row>
    <row r="289" spans="1:8">
      <c r="A289" s="1488"/>
      <c r="B289" s="833"/>
      <c r="C289" s="1570"/>
      <c r="D289" s="1571"/>
      <c r="E289" s="512" t="s">
        <v>11339</v>
      </c>
      <c r="F289" s="197">
        <f>0.65*0.3*54</f>
        <v>10.530000000000001</v>
      </c>
      <c r="G289" s="1574"/>
      <c r="H289" s="1575"/>
    </row>
    <row r="290" spans="1:8">
      <c r="A290" s="1488"/>
      <c r="B290" s="833"/>
      <c r="C290" s="1570"/>
      <c r="D290" s="1571"/>
      <c r="E290" s="512" t="s">
        <v>11340</v>
      </c>
      <c r="F290" s="197">
        <f>0.65*0.3*79+0.65*0.3*107</f>
        <v>36.270000000000003</v>
      </c>
      <c r="G290" s="1574"/>
      <c r="H290" s="1575"/>
    </row>
    <row r="291" spans="1:8">
      <c r="A291" s="1488"/>
      <c r="B291" s="833"/>
      <c r="C291" s="1570"/>
      <c r="D291" s="1571"/>
      <c r="E291" s="512" t="s">
        <v>11282</v>
      </c>
      <c r="F291" s="197">
        <v>0</v>
      </c>
      <c r="G291" s="1574"/>
      <c r="H291" s="1575"/>
    </row>
    <row r="292" spans="1:8">
      <c r="A292" s="1488"/>
      <c r="B292" s="833"/>
      <c r="C292" s="1570"/>
      <c r="D292" s="1571"/>
      <c r="E292" s="512" t="s">
        <v>11298</v>
      </c>
      <c r="F292" s="197">
        <f>0.65*0.3*77</f>
        <v>15.015000000000001</v>
      </c>
      <c r="G292" s="1574"/>
      <c r="H292" s="1575"/>
    </row>
    <row r="293" spans="1:8">
      <c r="A293" s="1488"/>
      <c r="B293" s="833"/>
      <c r="C293" s="1570"/>
      <c r="D293" s="1571"/>
      <c r="E293" s="512" t="s">
        <v>11258</v>
      </c>
      <c r="F293" s="197">
        <v>0</v>
      </c>
      <c r="G293" s="1574"/>
      <c r="H293" s="1575"/>
    </row>
    <row r="294" spans="1:8">
      <c r="A294" s="1488"/>
      <c r="B294" s="833"/>
      <c r="C294" s="1570"/>
      <c r="D294" s="1571"/>
      <c r="E294" s="512" t="s">
        <v>11299</v>
      </c>
      <c r="F294" s="197">
        <f>0.65*0.3*72</f>
        <v>14.040000000000001</v>
      </c>
      <c r="G294" s="1574"/>
      <c r="H294" s="1575"/>
    </row>
    <row r="295" spans="1:8">
      <c r="A295" s="1488"/>
      <c r="B295" s="833"/>
      <c r="C295" s="1570"/>
      <c r="D295" s="1571"/>
      <c r="E295" s="512" t="s">
        <v>11300</v>
      </c>
      <c r="F295" s="198">
        <f>0.65*0.3*86</f>
        <v>16.77</v>
      </c>
      <c r="G295" s="1574"/>
      <c r="H295" s="1575"/>
    </row>
    <row r="296" spans="1:8">
      <c r="A296" s="1488"/>
      <c r="B296" s="833"/>
      <c r="C296" s="1570"/>
      <c r="D296" s="1571"/>
      <c r="E296" s="1585"/>
      <c r="F296" s="1583">
        <f>SUM(F280:F295)</f>
        <v>199.15500000000003</v>
      </c>
      <c r="G296" s="1574"/>
      <c r="H296" s="1575"/>
    </row>
    <row r="297" spans="1:8">
      <c r="A297" s="1488"/>
      <c r="B297" s="833"/>
      <c r="C297" s="78"/>
      <c r="D297" s="79"/>
      <c r="E297" s="83"/>
      <c r="F297" s="197"/>
      <c r="G297" s="1517"/>
      <c r="H297" s="1519"/>
    </row>
    <row r="298" spans="1:8">
      <c r="A298" s="1488"/>
      <c r="B298" s="833"/>
      <c r="C298" s="78"/>
      <c r="D298" s="79"/>
      <c r="E298" s="1584" t="s">
        <v>10737</v>
      </c>
      <c r="F298" s="1588"/>
      <c r="G298" s="1517"/>
      <c r="H298" s="1519"/>
    </row>
    <row r="299" spans="1:8" ht="15.6">
      <c r="A299" s="1488"/>
      <c r="B299" s="833"/>
      <c r="C299" s="286"/>
      <c r="D299" s="79"/>
      <c r="E299" s="1584" t="s">
        <v>11341</v>
      </c>
      <c r="F299" s="1583"/>
      <c r="G299" s="1517"/>
      <c r="H299" s="1499"/>
    </row>
    <row r="300" spans="1:8" ht="15.6">
      <c r="A300" s="1488"/>
      <c r="B300" s="833"/>
      <c r="C300" s="286"/>
      <c r="D300" s="79"/>
      <c r="E300" s="1584" t="s">
        <v>11342</v>
      </c>
      <c r="F300" s="1615"/>
      <c r="G300" s="1517"/>
      <c r="H300" s="1499"/>
    </row>
    <row r="301" spans="1:8" ht="15.6">
      <c r="A301" s="1488"/>
      <c r="B301" s="833"/>
      <c r="C301" s="286"/>
      <c r="D301" s="79"/>
      <c r="E301" s="1584" t="s">
        <v>10739</v>
      </c>
      <c r="F301" s="1588"/>
      <c r="G301" s="1517"/>
      <c r="H301" s="1499"/>
    </row>
    <row r="302" spans="1:8" ht="15.6">
      <c r="A302" s="1488"/>
      <c r="B302" s="833"/>
      <c r="C302" s="286"/>
      <c r="D302" s="79"/>
      <c r="E302" s="1584" t="s">
        <v>11343</v>
      </c>
      <c r="F302" s="1583"/>
      <c r="G302" s="1517"/>
      <c r="H302" s="1499"/>
    </row>
    <row r="303" spans="1:8" ht="15.6">
      <c r="A303" s="1488"/>
      <c r="B303" s="833"/>
      <c r="C303" s="286"/>
      <c r="D303" s="79"/>
      <c r="E303" s="1584" t="s">
        <v>11344</v>
      </c>
      <c r="F303" s="1615"/>
      <c r="G303" s="1517"/>
      <c r="H303" s="1499"/>
    </row>
    <row r="304" spans="1:8" ht="15.6">
      <c r="A304" s="1488"/>
      <c r="B304" s="833"/>
      <c r="C304" s="286"/>
      <c r="D304" s="79"/>
      <c r="E304" s="83"/>
      <c r="F304" s="73"/>
      <c r="G304" s="1517"/>
      <c r="H304" s="1499"/>
    </row>
    <row r="305" spans="1:8">
      <c r="A305" s="34">
        <f>MAX(A$1:A304)+1</f>
        <v>22</v>
      </c>
      <c r="B305" s="1549"/>
      <c r="C305" s="36" t="s">
        <v>136</v>
      </c>
      <c r="D305" s="37"/>
      <c r="E305" s="38" t="s">
        <v>826</v>
      </c>
      <c r="F305" s="39"/>
      <c r="G305" s="1546" t="s">
        <v>19</v>
      </c>
      <c r="H305" s="1590">
        <v>3453.82</v>
      </c>
    </row>
    <row r="306" spans="1:8" ht="26.4">
      <c r="A306" s="1488"/>
      <c r="B306" s="1549"/>
      <c r="C306" s="78"/>
      <c r="D306" s="79" t="s">
        <v>138</v>
      </c>
      <c r="E306" s="83" t="s">
        <v>218</v>
      </c>
      <c r="F306" s="73"/>
      <c r="G306" s="1545" t="s">
        <v>19</v>
      </c>
      <c r="H306" s="1589">
        <v>3453.8199999999997</v>
      </c>
    </row>
    <row r="307" spans="1:8">
      <c r="A307" s="1488"/>
      <c r="B307" s="1549"/>
      <c r="C307" s="78"/>
      <c r="D307" s="79"/>
      <c r="E307" s="1585" t="s">
        <v>10741</v>
      </c>
      <c r="F307" s="1583">
        <v>843.3</v>
      </c>
      <c r="G307" s="1545"/>
      <c r="H307" s="1589"/>
    </row>
    <row r="308" spans="1:8">
      <c r="A308" s="1488"/>
      <c r="B308" s="1549"/>
      <c r="C308" s="1576"/>
      <c r="D308" s="1577"/>
      <c r="E308" s="1585" t="s">
        <v>10742</v>
      </c>
      <c r="F308" s="1583">
        <v>536.52</v>
      </c>
      <c r="G308" s="1580"/>
      <c r="H308" s="1589"/>
    </row>
    <row r="309" spans="1:8">
      <c r="A309" s="1488"/>
      <c r="B309" s="1549"/>
      <c r="C309" s="1576"/>
      <c r="D309" s="1577"/>
      <c r="E309" s="77" t="s">
        <v>11345</v>
      </c>
      <c r="F309" s="49">
        <v>400</v>
      </c>
      <c r="G309" s="1580"/>
      <c r="H309" s="1589"/>
    </row>
    <row r="310" spans="1:8">
      <c r="A310" s="1488"/>
      <c r="B310" s="1549"/>
      <c r="C310" s="1576"/>
      <c r="D310" s="1577"/>
      <c r="E310" s="77" t="s">
        <v>11346</v>
      </c>
      <c r="F310" s="49">
        <v>174</v>
      </c>
      <c r="G310" s="1580"/>
      <c r="H310" s="1589"/>
    </row>
    <row r="311" spans="1:8">
      <c r="A311" s="1488"/>
      <c r="B311" s="1549"/>
      <c r="C311" s="1576"/>
      <c r="D311" s="1577"/>
      <c r="E311" s="77" t="s">
        <v>11347</v>
      </c>
      <c r="F311" s="214">
        <v>1500</v>
      </c>
      <c r="G311" s="1580"/>
      <c r="H311" s="1589"/>
    </row>
    <row r="312" spans="1:8">
      <c r="A312" s="1488"/>
      <c r="B312" s="1549"/>
      <c r="C312" s="1576"/>
      <c r="D312" s="1577"/>
      <c r="E312" s="1585"/>
      <c r="F312" s="1616">
        <f>SUM(F307:F311)</f>
        <v>3453.8199999999997</v>
      </c>
      <c r="G312" s="1580"/>
      <c r="H312" s="1589"/>
    </row>
    <row r="313" spans="1:8">
      <c r="A313" s="1488"/>
      <c r="B313" s="1549"/>
      <c r="C313" s="1576"/>
      <c r="D313" s="1577"/>
      <c r="E313" s="512"/>
      <c r="F313" s="1583"/>
      <c r="G313" s="1580"/>
      <c r="H313" s="1589"/>
    </row>
    <row r="314" spans="1:8">
      <c r="A314" s="34">
        <f>MAX(A$1:A313)+1</f>
        <v>23</v>
      </c>
      <c r="B314" s="1549"/>
      <c r="C314" s="36" t="s">
        <v>211</v>
      </c>
      <c r="D314" s="78"/>
      <c r="E314" s="38" t="s">
        <v>830</v>
      </c>
      <c r="F314" s="1214"/>
      <c r="G314" s="1534" t="s">
        <v>19</v>
      </c>
      <c r="H314" s="1608">
        <v>843.3</v>
      </c>
    </row>
    <row r="315" spans="1:8" ht="26.4">
      <c r="A315" s="1488"/>
      <c r="B315" s="1549"/>
      <c r="C315" s="78"/>
      <c r="D315" s="79" t="s">
        <v>213</v>
      </c>
      <c r="E315" s="83" t="s">
        <v>831</v>
      </c>
      <c r="F315" s="1038"/>
      <c r="G315" s="1517" t="s">
        <v>19</v>
      </c>
      <c r="H315" s="1617">
        <v>843.3</v>
      </c>
    </row>
    <row r="316" spans="1:8">
      <c r="A316" s="1488"/>
      <c r="B316" s="1549"/>
      <c r="C316" s="78"/>
      <c r="D316" s="79"/>
      <c r="E316" s="1585" t="s">
        <v>832</v>
      </c>
      <c r="F316" s="1583">
        <v>843.3</v>
      </c>
      <c r="G316" s="1517"/>
      <c r="H316" s="1540"/>
    </row>
    <row r="317" spans="1:8">
      <c r="A317" s="1488"/>
      <c r="B317" s="1549"/>
      <c r="C317" s="78"/>
      <c r="D317" s="79"/>
      <c r="E317" s="512"/>
      <c r="F317" s="49"/>
      <c r="G317" s="1517"/>
      <c r="H317" s="1499"/>
    </row>
    <row r="318" spans="1:8">
      <c r="A318" s="34">
        <f>MAX(A$1:A317)+1</f>
        <v>24</v>
      </c>
      <c r="B318" s="1549"/>
      <c r="C318" s="36" t="s">
        <v>10743</v>
      </c>
      <c r="D318" s="37"/>
      <c r="E318" s="38" t="s">
        <v>10744</v>
      </c>
      <c r="F318" s="39"/>
      <c r="G318" s="1546" t="s">
        <v>39</v>
      </c>
      <c r="H318" s="1575">
        <v>137.6</v>
      </c>
    </row>
    <row r="319" spans="1:8" ht="26.4">
      <c r="A319" s="1488"/>
      <c r="B319" s="1549"/>
      <c r="C319" s="78"/>
      <c r="D319" s="79" t="s">
        <v>10745</v>
      </c>
      <c r="E319" s="83" t="s">
        <v>10746</v>
      </c>
      <c r="F319" s="73"/>
      <c r="G319" s="1545" t="s">
        <v>39</v>
      </c>
      <c r="H319" s="1581">
        <v>137.6</v>
      </c>
    </row>
    <row r="320" spans="1:8">
      <c r="A320" s="1488"/>
      <c r="B320" s="1549"/>
      <c r="C320" s="1576"/>
      <c r="D320" s="1577"/>
      <c r="E320" s="1585" t="s">
        <v>11349</v>
      </c>
      <c r="F320" s="1583">
        <f xml:space="preserve"> (4*3+6*3)*2+4*4*3</f>
        <v>108</v>
      </c>
      <c r="G320" s="1580"/>
      <c r="H320" s="1589"/>
    </row>
    <row r="321" spans="1:8">
      <c r="A321" s="1488"/>
      <c r="B321" s="1549"/>
      <c r="C321" s="1576"/>
      <c r="D321" s="1577"/>
      <c r="E321" s="1585" t="s">
        <v>11350</v>
      </c>
      <c r="F321" s="1615">
        <v>29.6</v>
      </c>
      <c r="G321" s="1580"/>
      <c r="H321" s="1589"/>
    </row>
    <row r="322" spans="1:8">
      <c r="A322" s="1488"/>
      <c r="B322" s="1549"/>
      <c r="C322" s="1576"/>
      <c r="D322" s="1577"/>
      <c r="E322" s="1585"/>
      <c r="F322" s="1583">
        <f>SUM(F320:F321)</f>
        <v>137.6</v>
      </c>
      <c r="G322" s="1580"/>
      <c r="H322" s="1589"/>
    </row>
    <row r="323" spans="1:8">
      <c r="A323" s="1488"/>
      <c r="B323" s="1549"/>
      <c r="C323" s="1576"/>
      <c r="D323" s="1577"/>
      <c r="E323" s="1585"/>
      <c r="F323" s="1583"/>
      <c r="G323" s="1580"/>
      <c r="H323" s="1589"/>
    </row>
    <row r="324" spans="1:8">
      <c r="A324" s="34">
        <f>MAX(A$1:A323)+1</f>
        <v>25</v>
      </c>
      <c r="B324" s="1549"/>
      <c r="C324" s="36" t="s">
        <v>10749</v>
      </c>
      <c r="D324" s="37"/>
      <c r="E324" s="38" t="s">
        <v>10750</v>
      </c>
      <c r="F324" s="1214"/>
      <c r="G324" s="1534" t="s">
        <v>68</v>
      </c>
      <c r="H324" s="1498">
        <v>675</v>
      </c>
    </row>
    <row r="325" spans="1:8">
      <c r="A325" s="1488"/>
      <c r="B325" s="1549"/>
      <c r="C325" s="78"/>
      <c r="D325" s="79" t="s">
        <v>10751</v>
      </c>
      <c r="E325" s="83" t="s">
        <v>10752</v>
      </c>
      <c r="F325" s="1038"/>
      <c r="G325" s="1517" t="s">
        <v>68</v>
      </c>
      <c r="H325" s="1499">
        <v>315</v>
      </c>
    </row>
    <row r="326" spans="1:8">
      <c r="A326" s="1488"/>
      <c r="B326" s="1549"/>
      <c r="C326" s="78"/>
      <c r="D326" s="79"/>
      <c r="E326" s="77" t="s">
        <v>11351</v>
      </c>
      <c r="F326" s="49">
        <v>38</v>
      </c>
      <c r="G326" s="1517"/>
      <c r="H326" s="1499"/>
    </row>
    <row r="327" spans="1:8">
      <c r="A327" s="1488"/>
      <c r="B327" s="1549"/>
      <c r="C327" s="78"/>
      <c r="D327" s="79"/>
      <c r="E327" s="77" t="s">
        <v>11352</v>
      </c>
      <c r="F327" s="49">
        <v>19</v>
      </c>
      <c r="G327" s="1517"/>
      <c r="H327" s="1499"/>
    </row>
    <row r="328" spans="1:8">
      <c r="A328" s="1488"/>
      <c r="B328" s="1549"/>
      <c r="C328" s="78"/>
      <c r="D328" s="79"/>
      <c r="E328" s="77" t="s">
        <v>11353</v>
      </c>
      <c r="F328" s="49">
        <v>153</v>
      </c>
      <c r="G328" s="1517"/>
      <c r="H328" s="1499"/>
    </row>
    <row r="329" spans="1:8">
      <c r="A329" s="1488"/>
      <c r="B329" s="1549"/>
      <c r="C329" s="78"/>
      <c r="D329" s="79"/>
      <c r="E329" s="77" t="s">
        <v>11354</v>
      </c>
      <c r="F329" s="49">
        <v>51</v>
      </c>
      <c r="G329" s="1517"/>
      <c r="H329" s="1499"/>
    </row>
    <row r="330" spans="1:8">
      <c r="A330" s="1488"/>
      <c r="B330" s="1549"/>
      <c r="C330" s="78"/>
      <c r="D330" s="79"/>
      <c r="E330" s="77" t="s">
        <v>11355</v>
      </c>
      <c r="F330" s="49">
        <v>36</v>
      </c>
      <c r="G330" s="1517"/>
      <c r="H330" s="1499"/>
    </row>
    <row r="331" spans="1:8">
      <c r="A331" s="1488"/>
      <c r="B331" s="1549"/>
      <c r="C331" s="78"/>
      <c r="D331" s="79"/>
      <c r="E331" s="77" t="s">
        <v>11356</v>
      </c>
      <c r="F331" s="81">
        <v>18</v>
      </c>
      <c r="G331" s="1517"/>
      <c r="H331" s="1499"/>
    </row>
    <row r="332" spans="1:8">
      <c r="A332" s="1488"/>
      <c r="B332" s="1549"/>
      <c r="C332" s="78"/>
      <c r="D332" s="79"/>
      <c r="E332" s="77"/>
      <c r="F332" s="49">
        <f>SUM(F326:F331)</f>
        <v>315</v>
      </c>
      <c r="G332" s="1517"/>
      <c r="H332" s="1499"/>
    </row>
    <row r="333" spans="1:8" ht="26.4">
      <c r="A333" s="1488"/>
      <c r="B333" s="1549"/>
      <c r="C333" s="78"/>
      <c r="D333" s="79" t="s">
        <v>10755</v>
      </c>
      <c r="E333" s="83" t="s">
        <v>10756</v>
      </c>
      <c r="F333" s="1038"/>
      <c r="G333" s="1517" t="s">
        <v>68</v>
      </c>
      <c r="H333" s="1499">
        <v>360</v>
      </c>
    </row>
    <row r="334" spans="1:8">
      <c r="A334" s="1488"/>
      <c r="B334" s="1549"/>
      <c r="C334" s="78"/>
      <c r="D334" s="79"/>
      <c r="E334" s="77" t="s">
        <v>11357</v>
      </c>
      <c r="F334" s="49"/>
      <c r="G334" s="1517"/>
      <c r="H334" s="1499"/>
    </row>
    <row r="335" spans="1:8">
      <c r="A335" s="1488"/>
      <c r="B335" s="1549"/>
      <c r="C335" s="78"/>
      <c r="D335" s="79"/>
      <c r="E335" s="77" t="s">
        <v>11358</v>
      </c>
      <c r="F335" s="49">
        <v>120</v>
      </c>
      <c r="G335" s="1517"/>
      <c r="H335" s="1499"/>
    </row>
    <row r="336" spans="1:8">
      <c r="A336" s="1488"/>
      <c r="B336" s="1549"/>
      <c r="C336" s="78"/>
      <c r="D336" s="79"/>
      <c r="E336" s="77" t="s">
        <v>11359</v>
      </c>
      <c r="F336" s="81">
        <v>240</v>
      </c>
      <c r="G336" s="1517"/>
      <c r="H336" s="1499"/>
    </row>
    <row r="337" spans="1:8">
      <c r="A337" s="1488"/>
      <c r="B337" s="1549"/>
      <c r="C337" s="78"/>
      <c r="D337" s="79"/>
      <c r="E337" s="77"/>
      <c r="F337" s="49">
        <f>SUM(F335:F336)</f>
        <v>360</v>
      </c>
      <c r="G337" s="1517"/>
      <c r="H337" s="1499"/>
    </row>
    <row r="338" spans="1:8">
      <c r="A338" s="1488"/>
      <c r="B338" s="1549"/>
      <c r="C338" s="1576"/>
      <c r="D338" s="1577"/>
      <c r="E338" s="1591"/>
      <c r="F338" s="1592"/>
      <c r="G338" s="1580"/>
      <c r="H338" s="1589"/>
    </row>
    <row r="339" spans="1:8">
      <c r="A339" s="1488"/>
      <c r="B339" s="833" t="s">
        <v>216</v>
      </c>
      <c r="C339" s="119"/>
      <c r="D339" s="120"/>
      <c r="E339" s="53" t="s">
        <v>217</v>
      </c>
      <c r="F339" s="1592"/>
      <c r="G339" s="1580"/>
      <c r="H339" s="1589"/>
    </row>
    <row r="340" spans="1:8">
      <c r="A340" s="1488"/>
      <c r="B340" s="1549"/>
      <c r="C340" s="1576"/>
      <c r="D340" s="1577"/>
      <c r="E340" s="1591"/>
      <c r="F340" s="1592"/>
      <c r="G340" s="1580"/>
      <c r="H340" s="1589"/>
    </row>
    <row r="341" spans="1:8">
      <c r="A341" s="34">
        <f>MAX(A$1:A340)+1</f>
        <v>26</v>
      </c>
      <c r="B341" s="1549"/>
      <c r="C341" s="36" t="s">
        <v>136</v>
      </c>
      <c r="D341" s="37"/>
      <c r="E341" s="38" t="s">
        <v>826</v>
      </c>
      <c r="F341" s="39"/>
      <c r="G341" s="1546" t="s">
        <v>19</v>
      </c>
      <c r="H341" s="1590">
        <v>843.3</v>
      </c>
    </row>
    <row r="342" spans="1:8" ht="26.4">
      <c r="A342" s="1488"/>
      <c r="B342" s="1549"/>
      <c r="C342" s="78"/>
      <c r="D342" s="79" t="s">
        <v>138</v>
      </c>
      <c r="E342" s="83" t="s">
        <v>218</v>
      </c>
      <c r="F342" s="73"/>
      <c r="G342" s="1545" t="s">
        <v>19</v>
      </c>
      <c r="H342" s="1589">
        <v>843.3</v>
      </c>
    </row>
    <row r="343" spans="1:8">
      <c r="A343" s="1488"/>
      <c r="B343" s="1549"/>
      <c r="C343" s="1576"/>
      <c r="D343" s="1577"/>
      <c r="E343" s="1585" t="s">
        <v>10759</v>
      </c>
      <c r="F343" s="1583">
        <v>843.3</v>
      </c>
      <c r="G343" s="1580"/>
      <c r="H343" s="1589"/>
    </row>
    <row r="344" spans="1:8">
      <c r="A344" s="1488"/>
      <c r="B344" s="1549"/>
      <c r="C344" s="1576"/>
      <c r="D344" s="1577"/>
      <c r="E344" s="1585"/>
      <c r="F344" s="1583"/>
      <c r="G344" s="1580"/>
      <c r="H344" s="1589"/>
    </row>
    <row r="345" spans="1:8">
      <c r="A345" s="34">
        <f>MAX(A$1:A344)+1</f>
        <v>27</v>
      </c>
      <c r="B345" s="1549"/>
      <c r="C345" s="1570" t="s">
        <v>211</v>
      </c>
      <c r="D345" s="1576"/>
      <c r="E345" s="1572" t="s">
        <v>830</v>
      </c>
      <c r="F345" s="1573"/>
      <c r="G345" s="1574" t="s">
        <v>19</v>
      </c>
      <c r="H345" s="1575">
        <v>843.3</v>
      </c>
    </row>
    <row r="346" spans="1:8" ht="26.4">
      <c r="A346" s="1488"/>
      <c r="B346" s="1549"/>
      <c r="C346" s="1576"/>
      <c r="D346" s="1577" t="s">
        <v>213</v>
      </c>
      <c r="E346" s="1578" t="s">
        <v>831</v>
      </c>
      <c r="F346" s="1579"/>
      <c r="G346" s="1580" t="s">
        <v>19</v>
      </c>
      <c r="H346" s="1581">
        <v>843.3</v>
      </c>
    </row>
    <row r="347" spans="1:8">
      <c r="A347" s="1488"/>
      <c r="B347" s="1549"/>
      <c r="C347" s="1576"/>
      <c r="D347" s="1577"/>
      <c r="E347" s="1585" t="s">
        <v>10611</v>
      </c>
      <c r="F347" s="1583">
        <v>843.3</v>
      </c>
      <c r="G347" s="1580"/>
      <c r="H347" s="1589"/>
    </row>
    <row r="348" spans="1:8">
      <c r="A348" s="1488"/>
      <c r="B348" s="1549"/>
      <c r="C348" s="1576"/>
      <c r="D348" s="1577"/>
      <c r="E348" s="1585"/>
      <c r="F348" s="1583"/>
      <c r="G348" s="1580"/>
      <c r="H348" s="1589"/>
    </row>
    <row r="349" spans="1:8">
      <c r="A349" s="34">
        <f>MAX(A$1:A348)+1</f>
        <v>28</v>
      </c>
      <c r="B349" s="1567"/>
      <c r="C349" s="36" t="s">
        <v>221</v>
      </c>
      <c r="D349" s="37"/>
      <c r="E349" s="38" t="s">
        <v>222</v>
      </c>
      <c r="F349" s="1214"/>
      <c r="G349" s="1534" t="s">
        <v>39</v>
      </c>
      <c r="H349" s="145">
        <v>3538</v>
      </c>
    </row>
    <row r="350" spans="1:8" ht="26.4">
      <c r="A350" s="1488"/>
      <c r="B350" s="1549"/>
      <c r="C350" s="78"/>
      <c r="D350" s="79" t="s">
        <v>223</v>
      </c>
      <c r="E350" s="83" t="s">
        <v>224</v>
      </c>
      <c r="F350" s="1038"/>
      <c r="G350" s="1517" t="s">
        <v>39</v>
      </c>
      <c r="H350" s="147">
        <v>3538</v>
      </c>
    </row>
    <row r="351" spans="1:8">
      <c r="A351" s="1488"/>
      <c r="B351" s="1549"/>
      <c r="C351" s="1576"/>
      <c r="D351" s="1577"/>
      <c r="E351" s="512" t="s">
        <v>11360</v>
      </c>
      <c r="F351" s="49">
        <f>3*3*25</f>
        <v>225</v>
      </c>
      <c r="G351" s="1580"/>
      <c r="H351" s="1589"/>
    </row>
    <row r="352" spans="1:8">
      <c r="A352" s="1488"/>
      <c r="B352" s="1549"/>
      <c r="C352" s="1576"/>
      <c r="D352" s="1577"/>
      <c r="E352" s="512" t="s">
        <v>11361</v>
      </c>
      <c r="F352" s="49">
        <f>5*5*8</f>
        <v>200</v>
      </c>
      <c r="G352" s="1580"/>
      <c r="H352" s="1589"/>
    </row>
    <row r="353" spans="1:8">
      <c r="A353" s="1488"/>
      <c r="B353" s="1549"/>
      <c r="C353" s="1576"/>
      <c r="D353" s="1577"/>
      <c r="E353" s="512" t="s">
        <v>11362</v>
      </c>
      <c r="F353" s="49">
        <f xml:space="preserve"> (48+150)*3</f>
        <v>594</v>
      </c>
      <c r="G353" s="1580"/>
      <c r="H353" s="1589"/>
    </row>
    <row r="354" spans="1:8">
      <c r="A354" s="1488"/>
      <c r="B354" s="1549"/>
      <c r="C354" s="1576"/>
      <c r="D354" s="1577"/>
      <c r="E354" s="512" t="s">
        <v>11263</v>
      </c>
      <c r="F354" s="49">
        <f>2*2*2*2</f>
        <v>16</v>
      </c>
      <c r="G354" s="1580"/>
      <c r="H354" s="1589"/>
    </row>
    <row r="355" spans="1:8">
      <c r="A355" s="1488"/>
      <c r="B355" s="1549"/>
      <c r="C355" s="1576"/>
      <c r="D355" s="1577"/>
      <c r="E355" s="512" t="s">
        <v>11363</v>
      </c>
      <c r="F355" s="49">
        <f>(381-63)*3</f>
        <v>954</v>
      </c>
      <c r="G355" s="1580"/>
      <c r="H355" s="1589"/>
    </row>
    <row r="356" spans="1:8">
      <c r="A356" s="1488"/>
      <c r="B356" s="1549"/>
      <c r="C356" s="1576"/>
      <c r="D356" s="1577"/>
      <c r="E356" s="512" t="s">
        <v>11364</v>
      </c>
      <c r="F356" s="49">
        <f>(4*6+4*4)</f>
        <v>40</v>
      </c>
      <c r="G356" s="1580"/>
      <c r="H356" s="1589"/>
    </row>
    <row r="357" spans="1:8">
      <c r="A357" s="1488"/>
      <c r="B357" s="1549"/>
      <c r="C357" s="1576"/>
      <c r="D357" s="1577"/>
      <c r="E357" s="512" t="s">
        <v>11265</v>
      </c>
      <c r="F357" s="70">
        <v>0</v>
      </c>
      <c r="G357" s="1580"/>
      <c r="H357" s="1589"/>
    </row>
    <row r="358" spans="1:8">
      <c r="A358" s="1488"/>
      <c r="B358" s="1549"/>
      <c r="C358" s="1576"/>
      <c r="D358" s="1577"/>
      <c r="E358" s="512" t="s">
        <v>11250</v>
      </c>
      <c r="F358" s="49">
        <v>0</v>
      </c>
      <c r="G358" s="1580"/>
      <c r="H358" s="1589"/>
    </row>
    <row r="359" spans="1:8">
      <c r="A359" s="1488"/>
      <c r="B359" s="1549"/>
      <c r="C359" s="1576"/>
      <c r="D359" s="1577"/>
      <c r="E359" s="512" t="s">
        <v>11365</v>
      </c>
      <c r="F359" s="49">
        <v>0</v>
      </c>
      <c r="G359" s="1580"/>
      <c r="H359" s="1589"/>
    </row>
    <row r="360" spans="1:8">
      <c r="A360" s="1488"/>
      <c r="B360" s="1549"/>
      <c r="C360" s="1576"/>
      <c r="D360" s="1577"/>
      <c r="E360" s="512" t="s">
        <v>11366</v>
      </c>
      <c r="F360" s="49">
        <f>2*2*2</f>
        <v>8</v>
      </c>
      <c r="G360" s="1580"/>
      <c r="H360" s="1589"/>
    </row>
    <row r="361" spans="1:8">
      <c r="A361" s="1488"/>
      <c r="B361" s="1549"/>
      <c r="C361" s="1576"/>
      <c r="D361" s="1577"/>
      <c r="E361" s="512" t="s">
        <v>11367</v>
      </c>
      <c r="F361" s="49">
        <f>2*3*2</f>
        <v>12</v>
      </c>
      <c r="G361" s="1580"/>
      <c r="H361" s="1589"/>
    </row>
    <row r="362" spans="1:8">
      <c r="A362" s="1488"/>
      <c r="B362" s="1549"/>
      <c r="C362" s="1576"/>
      <c r="D362" s="1577"/>
      <c r="E362" s="512" t="s">
        <v>11368</v>
      </c>
      <c r="F362" s="49">
        <f>3*54</f>
        <v>162</v>
      </c>
      <c r="G362" s="1580"/>
      <c r="H362" s="1589"/>
    </row>
    <row r="363" spans="1:8">
      <c r="A363" s="1488"/>
      <c r="B363" s="1549"/>
      <c r="C363" s="1576"/>
      <c r="D363" s="1577"/>
      <c r="E363" s="512" t="s">
        <v>11369</v>
      </c>
      <c r="F363" s="49">
        <f>(79+107)*3</f>
        <v>558</v>
      </c>
      <c r="G363" s="1580"/>
      <c r="H363" s="1589"/>
    </row>
    <row r="364" spans="1:8">
      <c r="A364" s="1488"/>
      <c r="B364" s="1549"/>
      <c r="C364" s="1576"/>
      <c r="D364" s="1577"/>
      <c r="E364" s="512" t="s">
        <v>11370</v>
      </c>
      <c r="F364" s="49">
        <f>8*8</f>
        <v>64</v>
      </c>
      <c r="G364" s="1580"/>
      <c r="H364" s="1589"/>
    </row>
    <row r="365" spans="1:8">
      <c r="A365" s="1488"/>
      <c r="B365" s="1549"/>
      <c r="C365" s="1576"/>
      <c r="D365" s="1577"/>
      <c r="E365" s="512" t="s">
        <v>11371</v>
      </c>
      <c r="F365" s="49">
        <f>77*3</f>
        <v>231</v>
      </c>
      <c r="G365" s="1580"/>
      <c r="H365" s="1589"/>
    </row>
    <row r="366" spans="1:8">
      <c r="A366" s="1488"/>
      <c r="B366" s="1549"/>
      <c r="C366" s="1576"/>
      <c r="D366" s="1577"/>
      <c r="E366" s="512" t="s">
        <v>11258</v>
      </c>
      <c r="F366" s="49">
        <v>0</v>
      </c>
      <c r="G366" s="1580"/>
      <c r="H366" s="1589"/>
    </row>
    <row r="367" spans="1:8">
      <c r="A367" s="1488"/>
      <c r="B367" s="1549"/>
      <c r="C367" s="1576"/>
      <c r="D367" s="1577"/>
      <c r="E367" s="512" t="s">
        <v>11372</v>
      </c>
      <c r="F367" s="49">
        <f>72*3</f>
        <v>216</v>
      </c>
      <c r="G367" s="1580"/>
      <c r="H367" s="1589"/>
    </row>
    <row r="368" spans="1:8">
      <c r="A368" s="1488"/>
      <c r="B368" s="1549"/>
      <c r="C368" s="1576"/>
      <c r="D368" s="1577"/>
      <c r="E368" s="512" t="s">
        <v>11373</v>
      </c>
      <c r="F368" s="81">
        <f>86*3</f>
        <v>258</v>
      </c>
      <c r="G368" s="1580"/>
      <c r="H368" s="1589"/>
    </row>
    <row r="369" spans="1:8">
      <c r="A369" s="1488"/>
      <c r="B369" s="1549"/>
      <c r="C369" s="78"/>
      <c r="D369" s="79"/>
      <c r="E369" s="77"/>
      <c r="F369" s="108">
        <f>SUM(F351:F368)</f>
        <v>3538</v>
      </c>
      <c r="G369" s="1517"/>
      <c r="H369" s="1499"/>
    </row>
    <row r="370" spans="1:8">
      <c r="A370" s="1488"/>
      <c r="B370" s="1549"/>
      <c r="C370" s="78"/>
      <c r="D370" s="79"/>
      <c r="E370" s="77"/>
      <c r="F370" s="49"/>
      <c r="G370" s="1517"/>
      <c r="H370" s="1499"/>
    </row>
    <row r="371" spans="1:8" ht="26.4">
      <c r="A371" s="34">
        <f>MAX(A$1:A370)+1</f>
        <v>29</v>
      </c>
      <c r="B371" s="1549"/>
      <c r="C371" s="1570" t="s">
        <v>598</v>
      </c>
      <c r="D371" s="1571"/>
      <c r="E371" s="1572" t="s">
        <v>599</v>
      </c>
      <c r="F371" s="1573"/>
      <c r="G371" s="1574" t="s">
        <v>39</v>
      </c>
      <c r="H371" s="1590">
        <v>3538</v>
      </c>
    </row>
    <row r="372" spans="1:8" ht="26.4">
      <c r="A372" s="1488"/>
      <c r="B372" s="1549"/>
      <c r="C372" s="1576"/>
      <c r="D372" s="1577" t="s">
        <v>600</v>
      </c>
      <c r="E372" s="1578" t="s">
        <v>601</v>
      </c>
      <c r="F372" s="1579"/>
      <c r="G372" s="1580" t="s">
        <v>39</v>
      </c>
      <c r="H372" s="1589">
        <v>3538</v>
      </c>
    </row>
    <row r="373" spans="1:8">
      <c r="A373" s="1488"/>
      <c r="B373" s="1549"/>
      <c r="C373" s="1576"/>
      <c r="D373" s="1577"/>
      <c r="E373" s="1584" t="s">
        <v>10761</v>
      </c>
      <c r="F373" s="1616">
        <v>3538</v>
      </c>
      <c r="G373" s="1580"/>
      <c r="H373" s="1589"/>
    </row>
    <row r="374" spans="1:8">
      <c r="A374" s="1488"/>
      <c r="B374" s="1549"/>
      <c r="C374" s="78"/>
      <c r="D374" s="79"/>
      <c r="E374" s="512"/>
      <c r="F374" s="108"/>
      <c r="G374" s="1517"/>
      <c r="H374" s="1499"/>
    </row>
    <row r="375" spans="1:8" ht="26.4">
      <c r="A375" s="34">
        <f>MAX(A$1:A374)+1</f>
        <v>30</v>
      </c>
      <c r="B375" s="1549"/>
      <c r="C375" s="36" t="s">
        <v>230</v>
      </c>
      <c r="D375" s="37"/>
      <c r="E375" s="38" t="s">
        <v>231</v>
      </c>
      <c r="F375" s="689"/>
      <c r="G375" s="1534" t="s">
        <v>39</v>
      </c>
      <c r="H375" s="1590">
        <v>3538</v>
      </c>
    </row>
    <row r="376" spans="1:8" ht="26.4">
      <c r="A376" s="210"/>
      <c r="B376" s="1593"/>
      <c r="C376" s="78"/>
      <c r="D376" s="79" t="s">
        <v>232</v>
      </c>
      <c r="E376" s="83" t="s">
        <v>233</v>
      </c>
      <c r="F376" s="687"/>
      <c r="G376" s="1517" t="s">
        <v>39</v>
      </c>
      <c r="H376" s="1589">
        <v>3538</v>
      </c>
    </row>
    <row r="377" spans="1:8">
      <c r="A377" s="210"/>
      <c r="B377" s="1593"/>
      <c r="C377" s="1576"/>
      <c r="D377" s="1577"/>
      <c r="E377" s="1584" t="s">
        <v>234</v>
      </c>
      <c r="F377" s="1616">
        <v>3538</v>
      </c>
      <c r="G377" s="1580"/>
      <c r="H377" s="1589"/>
    </row>
    <row r="378" spans="1:8">
      <c r="A378" s="210"/>
      <c r="B378" s="1593"/>
      <c r="C378" s="1576"/>
      <c r="D378" s="1577"/>
      <c r="E378" s="1584"/>
      <c r="F378" s="1583"/>
      <c r="G378" s="1580"/>
      <c r="H378" s="1589"/>
    </row>
    <row r="379" spans="1:8">
      <c r="A379" s="210"/>
      <c r="B379" s="35" t="s">
        <v>122</v>
      </c>
      <c r="C379" s="119"/>
      <c r="D379" s="120"/>
      <c r="E379" s="53" t="s">
        <v>123</v>
      </c>
      <c r="F379" s="1583"/>
      <c r="G379" s="1580"/>
      <c r="H379" s="1589"/>
    </row>
    <row r="380" spans="1:8">
      <c r="A380" s="210"/>
      <c r="B380" s="1593"/>
      <c r="C380" s="1576"/>
      <c r="D380" s="1577"/>
      <c r="E380" s="1584"/>
      <c r="F380" s="1583"/>
      <c r="G380" s="1580"/>
      <c r="H380" s="1589"/>
    </row>
    <row r="381" spans="1:8">
      <c r="A381" s="34">
        <f>MAX(A$1:A380)+1</f>
        <v>31</v>
      </c>
      <c r="B381" s="833"/>
      <c r="C381" s="36" t="s">
        <v>996</v>
      </c>
      <c r="D381" s="37"/>
      <c r="E381" s="38" t="s">
        <v>997</v>
      </c>
      <c r="F381" s="39"/>
      <c r="G381" s="40" t="s">
        <v>19</v>
      </c>
      <c r="H381" s="899">
        <v>2074</v>
      </c>
    </row>
    <row r="382" spans="1:8">
      <c r="A382" s="1488"/>
      <c r="B382" s="833"/>
      <c r="C382" s="78"/>
      <c r="D382" s="79" t="s">
        <v>998</v>
      </c>
      <c r="E382" s="83" t="s">
        <v>999</v>
      </c>
      <c r="F382" s="73"/>
      <c r="G382" s="74" t="s">
        <v>19</v>
      </c>
      <c r="H382" s="1090">
        <v>2074</v>
      </c>
    </row>
    <row r="383" spans="1:8">
      <c r="A383" s="1488"/>
      <c r="B383" s="833"/>
      <c r="C383" s="78"/>
      <c r="D383" s="79"/>
      <c r="E383" s="1610" t="s">
        <v>10122</v>
      </c>
      <c r="F383" s="1542"/>
      <c r="G383" s="1517"/>
      <c r="H383" s="1519"/>
    </row>
    <row r="384" spans="1:8">
      <c r="A384" s="1488"/>
      <c r="B384" s="833"/>
      <c r="C384" s="78"/>
      <c r="D384" s="79"/>
      <c r="E384" s="77" t="s">
        <v>11301</v>
      </c>
      <c r="F384" s="49">
        <v>400</v>
      </c>
      <c r="G384" s="1517"/>
      <c r="H384" s="1519"/>
    </row>
    <row r="385" spans="1:8">
      <c r="A385" s="1488"/>
      <c r="B385" s="833"/>
      <c r="C385" s="78"/>
      <c r="D385" s="79"/>
      <c r="E385" s="77" t="s">
        <v>11302</v>
      </c>
      <c r="F385" s="49">
        <v>174</v>
      </c>
      <c r="G385" s="1517"/>
      <c r="H385" s="1519"/>
    </row>
    <row r="386" spans="1:8">
      <c r="A386" s="1488"/>
      <c r="B386" s="833"/>
      <c r="C386" s="78"/>
      <c r="D386" s="79"/>
      <c r="E386" s="77" t="s">
        <v>11303</v>
      </c>
      <c r="F386" s="214">
        <v>1500</v>
      </c>
      <c r="G386" s="1517"/>
      <c r="H386" s="1519"/>
    </row>
    <row r="387" spans="1:8">
      <c r="A387" s="1488"/>
      <c r="B387" s="833"/>
      <c r="C387" s="78"/>
      <c r="D387" s="79"/>
      <c r="E387" s="1509"/>
      <c r="F387" s="265">
        <f>SUM(F384:F386)</f>
        <v>2074</v>
      </c>
      <c r="G387" s="1517"/>
      <c r="H387" s="1519"/>
    </row>
    <row r="388" spans="1:8">
      <c r="A388" s="210"/>
      <c r="B388" s="1593"/>
      <c r="C388" s="1576"/>
      <c r="D388" s="1577"/>
      <c r="E388" s="1584"/>
      <c r="F388" s="1583"/>
      <c r="G388" s="1580"/>
      <c r="H388" s="1589"/>
    </row>
    <row r="389" spans="1:8">
      <c r="A389" s="34">
        <f>MAX(A$1:A388)+1</f>
        <v>32</v>
      </c>
      <c r="B389" s="833"/>
      <c r="C389" s="36" t="s">
        <v>1002</v>
      </c>
      <c r="D389" s="37"/>
      <c r="E389" s="38" t="s">
        <v>1003</v>
      </c>
      <c r="F389" s="39"/>
      <c r="G389" s="40" t="s">
        <v>19</v>
      </c>
      <c r="H389" s="1541">
        <v>716</v>
      </c>
    </row>
    <row r="390" spans="1:8" ht="26.4">
      <c r="A390" s="1488"/>
      <c r="B390" s="833"/>
      <c r="C390" s="78"/>
      <c r="D390" s="79" t="s">
        <v>1004</v>
      </c>
      <c r="E390" s="83" t="s">
        <v>1005</v>
      </c>
      <c r="F390" s="73"/>
      <c r="G390" s="74" t="s">
        <v>19</v>
      </c>
      <c r="H390" s="1519">
        <v>716</v>
      </c>
    </row>
    <row r="391" spans="1:8">
      <c r="A391" s="1488"/>
      <c r="B391" s="833"/>
      <c r="C391" s="78"/>
      <c r="D391" s="79"/>
      <c r="E391" s="1611" t="s">
        <v>6538</v>
      </c>
      <c r="F391" s="1542"/>
      <c r="G391" s="1517"/>
      <c r="H391" s="1519"/>
    </row>
    <row r="392" spans="1:8">
      <c r="A392" s="1488"/>
      <c r="B392" s="833"/>
      <c r="C392" s="78"/>
      <c r="D392" s="79"/>
      <c r="E392" s="77" t="s">
        <v>11304</v>
      </c>
      <c r="F392" s="49">
        <v>97</v>
      </c>
      <c r="G392" s="1517"/>
      <c r="H392" s="1519"/>
    </row>
    <row r="393" spans="1:8">
      <c r="A393" s="1488"/>
      <c r="B393" s="833"/>
      <c r="C393" s="78"/>
      <c r="D393" s="79"/>
      <c r="E393" s="77" t="s">
        <v>11305</v>
      </c>
      <c r="F393" s="81">
        <v>240</v>
      </c>
      <c r="G393" s="1517"/>
      <c r="H393" s="1519"/>
    </row>
    <row r="394" spans="1:8">
      <c r="A394" s="1488"/>
      <c r="B394" s="833"/>
      <c r="C394" s="78"/>
      <c r="D394" s="79"/>
      <c r="E394" s="1509"/>
      <c r="F394" s="197">
        <f>SUM(F392:F393)</f>
        <v>337</v>
      </c>
      <c r="G394" s="1517"/>
      <c r="H394" s="1519"/>
    </row>
    <row r="395" spans="1:8">
      <c r="A395" s="1488"/>
      <c r="B395" s="833"/>
      <c r="C395" s="78"/>
      <c r="D395" s="79"/>
      <c r="E395" s="1509"/>
      <c r="F395" s="1542"/>
      <c r="G395" s="1517"/>
      <c r="H395" s="1519"/>
    </row>
    <row r="396" spans="1:8">
      <c r="A396" s="1488"/>
      <c r="B396" s="833"/>
      <c r="C396" s="78"/>
      <c r="D396" s="79"/>
      <c r="E396" s="1611" t="s">
        <v>6538</v>
      </c>
      <c r="F396" s="1542"/>
      <c r="G396" s="1517"/>
      <c r="H396" s="1519"/>
    </row>
    <row r="397" spans="1:8">
      <c r="A397" s="1488"/>
      <c r="B397" s="833"/>
      <c r="C397" s="78"/>
      <c r="D397" s="79"/>
      <c r="E397" s="98" t="s">
        <v>11306</v>
      </c>
      <c r="F397" s="49"/>
      <c r="G397" s="1517"/>
      <c r="H397" s="1519"/>
    </row>
    <row r="398" spans="1:8">
      <c r="A398" s="1488"/>
      <c r="B398" s="833"/>
      <c r="C398" s="78"/>
      <c r="D398" s="79"/>
      <c r="E398" s="77" t="s">
        <v>11307</v>
      </c>
      <c r="F398" s="49">
        <v>212</v>
      </c>
      <c r="G398" s="1517"/>
      <c r="H398" s="1519"/>
    </row>
    <row r="399" spans="1:8">
      <c r="A399" s="1488"/>
      <c r="B399" s="833"/>
      <c r="C399" s="78"/>
      <c r="D399" s="79"/>
      <c r="E399" s="77" t="s">
        <v>11308</v>
      </c>
      <c r="F399" s="81">
        <v>167</v>
      </c>
      <c r="G399" s="1517"/>
      <c r="H399" s="1519"/>
    </row>
    <row r="400" spans="1:8">
      <c r="A400" s="1488"/>
      <c r="B400" s="833"/>
      <c r="C400" s="78"/>
      <c r="D400" s="79"/>
      <c r="E400" s="1509"/>
      <c r="F400" s="197">
        <f>SUM(F398:F399)</f>
        <v>379</v>
      </c>
      <c r="G400" s="1517"/>
      <c r="H400" s="1519"/>
    </row>
    <row r="401" spans="1:8">
      <c r="A401" s="1488"/>
      <c r="B401" s="833"/>
      <c r="C401" s="78"/>
      <c r="D401" s="79"/>
      <c r="E401" s="1509" t="s">
        <v>101</v>
      </c>
      <c r="F401" s="1509">
        <f>F394+F400</f>
        <v>716</v>
      </c>
      <c r="G401" s="1517"/>
      <c r="H401" s="1519"/>
    </row>
    <row r="402" spans="1:8">
      <c r="A402" s="210"/>
      <c r="B402" s="1593"/>
      <c r="C402" s="1576"/>
      <c r="D402" s="1577"/>
      <c r="E402" s="1584"/>
      <c r="F402" s="1583"/>
      <c r="G402" s="1580"/>
      <c r="H402" s="1589"/>
    </row>
    <row r="403" spans="1:8">
      <c r="A403" s="210"/>
      <c r="B403" s="35" t="s">
        <v>129</v>
      </c>
      <c r="C403" s="119"/>
      <c r="D403" s="120"/>
      <c r="E403" s="124" t="s">
        <v>130</v>
      </c>
      <c r="F403" s="1583"/>
      <c r="G403" s="1580"/>
      <c r="H403" s="1589"/>
    </row>
    <row r="404" spans="1:8">
      <c r="A404" s="210"/>
      <c r="B404" s="1593"/>
      <c r="C404" s="1576"/>
      <c r="D404" s="1577"/>
      <c r="E404" s="1584"/>
      <c r="F404" s="1583"/>
      <c r="G404" s="1580"/>
      <c r="H404" s="1589"/>
    </row>
    <row r="405" spans="1:8">
      <c r="A405" s="34">
        <f>MAX(A$1:A404)+1</f>
        <v>33</v>
      </c>
      <c r="B405" s="1549"/>
      <c r="C405" s="36" t="s">
        <v>211</v>
      </c>
      <c r="D405" s="78"/>
      <c r="E405" s="38" t="s">
        <v>830</v>
      </c>
      <c r="F405" s="1214"/>
      <c r="G405" s="1534" t="s">
        <v>19</v>
      </c>
      <c r="H405" s="1608">
        <v>2074</v>
      </c>
    </row>
    <row r="406" spans="1:8" ht="26.4">
      <c r="A406" s="1488"/>
      <c r="B406" s="1549"/>
      <c r="C406" s="78"/>
      <c r="D406" s="79" t="s">
        <v>213</v>
      </c>
      <c r="E406" s="83" t="s">
        <v>831</v>
      </c>
      <c r="F406" s="1038"/>
      <c r="G406" s="1517" t="s">
        <v>19</v>
      </c>
      <c r="H406" s="1617">
        <v>2074</v>
      </c>
    </row>
    <row r="407" spans="1:8">
      <c r="A407" s="1488"/>
      <c r="B407" s="1549"/>
      <c r="C407" s="78"/>
      <c r="D407" s="79"/>
      <c r="E407" s="1585" t="s">
        <v>11348</v>
      </c>
      <c r="F407" s="1616">
        <f>F387</f>
        <v>2074</v>
      </c>
      <c r="G407" s="1517"/>
      <c r="H407" s="1540"/>
    </row>
    <row r="408" spans="1:8">
      <c r="A408" s="1488"/>
      <c r="B408" s="1549"/>
      <c r="C408" s="78"/>
      <c r="D408" s="79"/>
      <c r="E408" s="1548"/>
      <c r="F408" s="1512"/>
      <c r="G408" s="1517"/>
      <c r="H408" s="1499"/>
    </row>
    <row r="409" spans="1:8" ht="26.4">
      <c r="A409" s="1488"/>
      <c r="B409" s="833" t="s">
        <v>1040</v>
      </c>
      <c r="C409" s="35"/>
      <c r="D409" s="120"/>
      <c r="E409" s="53" t="s">
        <v>1041</v>
      </c>
      <c r="F409" s="1512"/>
      <c r="G409" s="1517"/>
      <c r="H409" s="1499"/>
    </row>
    <row r="410" spans="1:8">
      <c r="A410" s="1488"/>
      <c r="B410" s="1549"/>
      <c r="C410" s="78"/>
      <c r="D410" s="79"/>
      <c r="E410" s="1511"/>
      <c r="F410" s="1512"/>
      <c r="G410" s="1517"/>
      <c r="H410" s="1499"/>
    </row>
    <row r="411" spans="1:8" ht="26.4">
      <c r="A411" s="34">
        <f>MAX(A$1:A410)+1</f>
        <v>34</v>
      </c>
      <c r="B411" s="1549"/>
      <c r="C411" s="36" t="s">
        <v>1930</v>
      </c>
      <c r="D411" s="37"/>
      <c r="E411" s="38" t="s">
        <v>1931</v>
      </c>
      <c r="F411" s="39"/>
      <c r="G411" s="1534" t="s">
        <v>19</v>
      </c>
      <c r="H411" s="1541">
        <v>19.630000000000003</v>
      </c>
    </row>
    <row r="412" spans="1:8" ht="26.4">
      <c r="A412" s="1488"/>
      <c r="B412" s="1549"/>
      <c r="C412" s="78"/>
      <c r="D412" s="79" t="s">
        <v>10976</v>
      </c>
      <c r="E412" s="83" t="s">
        <v>10977</v>
      </c>
      <c r="F412" s="73"/>
      <c r="G412" s="1517" t="s">
        <v>19</v>
      </c>
      <c r="H412" s="1519">
        <v>19.630000000000003</v>
      </c>
    </row>
    <row r="413" spans="1:8">
      <c r="A413" s="1488"/>
      <c r="B413" s="1549"/>
      <c r="C413" s="78"/>
      <c r="D413" s="79"/>
      <c r="E413" s="77" t="s">
        <v>11220</v>
      </c>
      <c r="F413" s="49">
        <f>0.8*151</f>
        <v>120.80000000000001</v>
      </c>
      <c r="G413" s="1517"/>
      <c r="H413" s="1519"/>
    </row>
    <row r="414" spans="1:8">
      <c r="A414" s="1488"/>
      <c r="B414" s="1549"/>
      <c r="C414" s="78"/>
      <c r="D414" s="79"/>
      <c r="E414" s="77" t="s">
        <v>11221</v>
      </c>
      <c r="F414" s="49">
        <f>0.65*18+0.65*45</f>
        <v>40.950000000000003</v>
      </c>
      <c r="G414" s="1517"/>
      <c r="H414" s="1519"/>
    </row>
    <row r="415" spans="1:8">
      <c r="A415" s="1488"/>
      <c r="B415" s="1549"/>
      <c r="C415" s="78"/>
      <c r="D415" s="79"/>
      <c r="E415" s="77" t="s">
        <v>11222</v>
      </c>
      <c r="F415" s="197">
        <f>0.65*47</f>
        <v>30.55</v>
      </c>
      <c r="G415" s="1517"/>
      <c r="H415" s="1519"/>
    </row>
    <row r="416" spans="1:8">
      <c r="A416" s="1488"/>
      <c r="B416" s="1549"/>
      <c r="C416" s="78"/>
      <c r="D416" s="79"/>
      <c r="E416" s="77" t="s">
        <v>11223</v>
      </c>
      <c r="F416" s="81">
        <f>2*2</f>
        <v>4</v>
      </c>
      <c r="G416" s="1517"/>
      <c r="H416" s="1519"/>
    </row>
    <row r="417" spans="1:8">
      <c r="A417" s="1488"/>
      <c r="B417" s="1549"/>
      <c r="C417" s="78"/>
      <c r="D417" s="79"/>
      <c r="E417" s="149" t="s">
        <v>39</v>
      </c>
      <c r="F417" s="49">
        <f>SUM(F413:F416)</f>
        <v>196.3</v>
      </c>
      <c r="G417" s="1517"/>
      <c r="H417" s="1519"/>
    </row>
    <row r="418" spans="1:8">
      <c r="A418" s="1488"/>
      <c r="B418" s="1549"/>
      <c r="C418" s="78"/>
      <c r="D418" s="79"/>
      <c r="E418" s="149" t="s">
        <v>11374</v>
      </c>
      <c r="F418" s="1618">
        <f>196.3*0.1</f>
        <v>19.630000000000003</v>
      </c>
      <c r="G418" s="1517"/>
      <c r="H418" s="1519"/>
    </row>
    <row r="419" spans="1:8">
      <c r="A419" s="1488"/>
      <c r="B419" s="1549"/>
      <c r="C419" s="78"/>
      <c r="D419" s="79"/>
      <c r="E419" s="77"/>
      <c r="F419" s="49"/>
      <c r="G419" s="1517"/>
      <c r="H419" s="1499"/>
    </row>
    <row r="420" spans="1:8" ht="26.4">
      <c r="A420" s="34">
        <f>MAX(A$1:A419)+1</f>
        <v>35</v>
      </c>
      <c r="B420" s="1549"/>
      <c r="C420" s="36" t="s">
        <v>2611</v>
      </c>
      <c r="D420" s="37"/>
      <c r="E420" s="38" t="s">
        <v>2612</v>
      </c>
      <c r="F420" s="39"/>
      <c r="G420" s="1534" t="s">
        <v>19</v>
      </c>
      <c r="H420" s="1541">
        <v>26.53</v>
      </c>
    </row>
    <row r="421" spans="1:8" ht="26.4">
      <c r="A421" s="1488"/>
      <c r="B421" s="1549"/>
      <c r="C421" s="78"/>
      <c r="D421" s="79" t="s">
        <v>11375</v>
      </c>
      <c r="E421" s="83" t="s">
        <v>11376</v>
      </c>
      <c r="F421" s="73"/>
      <c r="G421" s="1517" t="s">
        <v>19</v>
      </c>
      <c r="H421" s="1519">
        <v>26.53</v>
      </c>
    </row>
    <row r="422" spans="1:8">
      <c r="A422" s="1488"/>
      <c r="B422" s="1549"/>
      <c r="C422" s="78"/>
      <c r="D422" s="79"/>
      <c r="E422" s="77" t="s">
        <v>11224</v>
      </c>
      <c r="F422" s="49">
        <v>455</v>
      </c>
      <c r="G422" s="1517"/>
      <c r="H422" s="1519"/>
    </row>
    <row r="423" spans="1:8">
      <c r="A423" s="1488"/>
      <c r="B423" s="1549"/>
      <c r="C423" s="78"/>
      <c r="D423" s="79"/>
      <c r="E423" s="77" t="s">
        <v>11225</v>
      </c>
      <c r="F423" s="49">
        <f>0.65*18+0.65*45</f>
        <v>40.950000000000003</v>
      </c>
      <c r="G423" s="1517"/>
      <c r="H423" s="1519"/>
    </row>
    <row r="424" spans="1:8">
      <c r="A424" s="1488"/>
      <c r="B424" s="1549"/>
      <c r="C424" s="78"/>
      <c r="D424" s="79"/>
      <c r="E424" s="77" t="s">
        <v>11226</v>
      </c>
      <c r="F424" s="197">
        <f>0.65*47</f>
        <v>30.55</v>
      </c>
      <c r="G424" s="1517"/>
      <c r="H424" s="1519"/>
    </row>
    <row r="425" spans="1:8">
      <c r="A425" s="1488"/>
      <c r="B425" s="1549"/>
      <c r="C425" s="78"/>
      <c r="D425" s="79"/>
      <c r="E425" s="77" t="s">
        <v>11227</v>
      </c>
      <c r="F425" s="81">
        <f>2*2</f>
        <v>4</v>
      </c>
      <c r="G425" s="1517"/>
      <c r="H425" s="1519"/>
    </row>
    <row r="426" spans="1:8">
      <c r="A426" s="1488"/>
      <c r="B426" s="1549"/>
      <c r="C426" s="78"/>
      <c r="D426" s="79"/>
      <c r="E426" s="149" t="s">
        <v>39</v>
      </c>
      <c r="F426" s="49">
        <f>SUM(F422:F425)</f>
        <v>530.5</v>
      </c>
      <c r="G426" s="1517"/>
      <c r="H426" s="1519"/>
    </row>
    <row r="427" spans="1:8">
      <c r="A427" s="1488"/>
      <c r="B427" s="1549"/>
      <c r="C427" s="78"/>
      <c r="D427" s="79"/>
      <c r="E427" s="149" t="s">
        <v>11377</v>
      </c>
      <c r="F427" s="1618">
        <f>530.5*0.05</f>
        <v>26.525000000000002</v>
      </c>
      <c r="G427" s="1517"/>
      <c r="H427" s="1519"/>
    </row>
    <row r="428" spans="1:8">
      <c r="A428" s="1488"/>
      <c r="B428" s="1549"/>
      <c r="C428" s="78"/>
      <c r="D428" s="79"/>
      <c r="E428" s="77"/>
      <c r="F428" s="49"/>
      <c r="G428" s="1517"/>
      <c r="H428" s="1499"/>
    </row>
    <row r="429" spans="1:8">
      <c r="A429" s="34">
        <f>MAX(A$1:A428)+1</f>
        <v>36</v>
      </c>
      <c r="B429" s="1549"/>
      <c r="C429" s="36" t="s">
        <v>1519</v>
      </c>
      <c r="D429" s="37"/>
      <c r="E429" s="38" t="s">
        <v>1520</v>
      </c>
      <c r="F429" s="39"/>
      <c r="G429" s="1534" t="s">
        <v>68</v>
      </c>
      <c r="H429" s="1541">
        <v>159</v>
      </c>
    </row>
    <row r="430" spans="1:8">
      <c r="A430" s="1488"/>
      <c r="B430" s="1549"/>
      <c r="C430" s="78"/>
      <c r="D430" s="79" t="s">
        <v>1521</v>
      </c>
      <c r="E430" s="83" t="s">
        <v>1522</v>
      </c>
      <c r="F430" s="73"/>
      <c r="G430" s="1517" t="s">
        <v>68</v>
      </c>
      <c r="H430" s="1519">
        <v>159</v>
      </c>
    </row>
    <row r="431" spans="1:8">
      <c r="A431" s="1488"/>
      <c r="B431" s="1549"/>
      <c r="C431" s="78"/>
      <c r="D431" s="79"/>
      <c r="E431" s="77" t="s">
        <v>11378</v>
      </c>
      <c r="F431" s="49">
        <v>159</v>
      </c>
      <c r="G431" s="1517"/>
      <c r="H431" s="1519"/>
    </row>
    <row r="432" spans="1:8">
      <c r="A432" s="1488"/>
      <c r="B432" s="1549"/>
      <c r="C432" s="78"/>
      <c r="D432" s="79"/>
      <c r="E432" s="77"/>
      <c r="F432" s="49"/>
      <c r="G432" s="1517"/>
      <c r="H432" s="1519"/>
    </row>
    <row r="433" spans="1:8">
      <c r="A433" s="34">
        <f>MAX(A$1:A432)+1</f>
        <v>37</v>
      </c>
      <c r="B433" s="1549"/>
      <c r="C433" s="36" t="s">
        <v>10778</v>
      </c>
      <c r="D433" s="37"/>
      <c r="E433" s="38" t="s">
        <v>10779</v>
      </c>
      <c r="F433" s="1214"/>
      <c r="G433" s="1534" t="s">
        <v>68</v>
      </c>
      <c r="H433" s="1541">
        <v>20</v>
      </c>
    </row>
    <row r="434" spans="1:8">
      <c r="A434" s="1488"/>
      <c r="B434" s="1549"/>
      <c r="C434" s="78"/>
      <c r="D434" s="79" t="s">
        <v>10780</v>
      </c>
      <c r="E434" s="83" t="s">
        <v>10781</v>
      </c>
      <c r="F434" s="1038"/>
      <c r="G434" s="1517" t="s">
        <v>68</v>
      </c>
      <c r="H434" s="1519">
        <v>20</v>
      </c>
    </row>
    <row r="435" spans="1:8">
      <c r="A435" s="1488"/>
      <c r="B435" s="1549"/>
      <c r="C435" s="78"/>
      <c r="D435" s="79"/>
      <c r="E435" s="77" t="s">
        <v>11336</v>
      </c>
      <c r="F435" s="49">
        <v>20</v>
      </c>
      <c r="G435" s="1517"/>
      <c r="H435" s="1519"/>
    </row>
    <row r="436" spans="1:8">
      <c r="A436" s="1488"/>
      <c r="B436" s="1549"/>
      <c r="C436" s="78"/>
      <c r="D436" s="79"/>
      <c r="E436" s="1511"/>
      <c r="F436" s="1512"/>
      <c r="G436" s="1517"/>
      <c r="H436" s="1519"/>
    </row>
    <row r="437" spans="1:8" ht="26.4">
      <c r="A437" s="1488"/>
      <c r="B437" s="833" t="s">
        <v>1061</v>
      </c>
      <c r="C437" s="35"/>
      <c r="D437" s="120"/>
      <c r="E437" s="401" t="s">
        <v>1062</v>
      </c>
      <c r="F437" s="1512"/>
      <c r="G437" s="1517"/>
      <c r="H437" s="1499"/>
    </row>
    <row r="438" spans="1:8">
      <c r="A438" s="1488"/>
      <c r="B438" s="1549"/>
      <c r="C438" s="78"/>
      <c r="D438" s="79"/>
      <c r="E438" s="1511"/>
      <c r="F438" s="1512"/>
      <c r="G438" s="1517"/>
      <c r="H438" s="1499"/>
    </row>
    <row r="439" spans="1:8" ht="26.4">
      <c r="A439" s="34">
        <f>MAX(A$1:A438)+1</f>
        <v>38</v>
      </c>
      <c r="B439" s="1549"/>
      <c r="C439" s="36" t="s">
        <v>4352</v>
      </c>
      <c r="D439" s="37"/>
      <c r="E439" s="38" t="s">
        <v>4353</v>
      </c>
      <c r="F439" s="1214"/>
      <c r="G439" s="1534" t="s">
        <v>19</v>
      </c>
      <c r="H439" s="1541">
        <v>16.489999999999998</v>
      </c>
    </row>
    <row r="440" spans="1:8" ht="26.4">
      <c r="A440" s="1488"/>
      <c r="B440" s="1549"/>
      <c r="C440" s="78"/>
      <c r="D440" s="361" t="s">
        <v>10785</v>
      </c>
      <c r="E440" s="370" t="s">
        <v>10786</v>
      </c>
      <c r="F440" s="1513"/>
      <c r="G440" s="1517" t="s">
        <v>19</v>
      </c>
      <c r="H440" s="1519">
        <v>16.489999999999998</v>
      </c>
    </row>
    <row r="441" spans="1:8">
      <c r="A441" s="1488"/>
      <c r="B441" s="1549"/>
      <c r="C441" s="78"/>
      <c r="D441" s="79"/>
      <c r="E441" s="77" t="s">
        <v>11379</v>
      </c>
      <c r="F441" s="80"/>
      <c r="G441" s="1517"/>
      <c r="H441" s="1519"/>
    </row>
    <row r="442" spans="1:8">
      <c r="A442" s="1488"/>
      <c r="B442" s="1549"/>
      <c r="C442" s="78"/>
      <c r="D442" s="79"/>
      <c r="E442" s="77" t="s">
        <v>11380</v>
      </c>
      <c r="F442" s="49">
        <f>0.65*0.05*24</f>
        <v>0.78</v>
      </c>
      <c r="G442" s="1517"/>
      <c r="H442" s="1519"/>
    </row>
    <row r="443" spans="1:8">
      <c r="A443" s="1488"/>
      <c r="B443" s="1549"/>
      <c r="C443" s="78"/>
      <c r="D443" s="79"/>
      <c r="E443" s="77" t="s">
        <v>11381</v>
      </c>
      <c r="F443" s="49">
        <f>0.65*0.05*54</f>
        <v>1.7550000000000001</v>
      </c>
      <c r="G443" s="1517"/>
      <c r="H443" s="1499"/>
    </row>
    <row r="444" spans="1:8">
      <c r="A444" s="1488"/>
      <c r="B444" s="1549"/>
      <c r="C444" s="78"/>
      <c r="D444" s="79"/>
      <c r="E444" s="77" t="s">
        <v>11382</v>
      </c>
      <c r="F444" s="49">
        <f>0.65*0.05*54</f>
        <v>1.7550000000000001</v>
      </c>
      <c r="G444" s="1517"/>
      <c r="H444" s="1499"/>
    </row>
    <row r="445" spans="1:8">
      <c r="A445" s="1488"/>
      <c r="B445" s="1549"/>
      <c r="C445" s="78"/>
      <c r="D445" s="79"/>
      <c r="E445" s="77" t="s">
        <v>11383</v>
      </c>
      <c r="F445" s="49">
        <f>0.65*0.05*107</f>
        <v>3.4775</v>
      </c>
      <c r="G445" s="1517"/>
      <c r="H445" s="1499"/>
    </row>
    <row r="446" spans="1:8">
      <c r="A446" s="1488"/>
      <c r="B446" s="1549"/>
      <c r="C446" s="78"/>
      <c r="D446" s="79"/>
      <c r="E446" s="77" t="s">
        <v>11384</v>
      </c>
      <c r="F446" s="49">
        <f>0.65*0.05*47</f>
        <v>1.5275000000000001</v>
      </c>
      <c r="G446" s="1517"/>
      <c r="H446" s="1499"/>
    </row>
    <row r="447" spans="1:8">
      <c r="A447" s="1488"/>
      <c r="B447" s="1549"/>
      <c r="C447" s="78"/>
      <c r="D447" s="79"/>
      <c r="E447" s="77" t="s">
        <v>11385</v>
      </c>
      <c r="F447" s="49">
        <f>0.65*0.05*59</f>
        <v>1.9175</v>
      </c>
      <c r="G447" s="1517"/>
      <c r="H447" s="1499"/>
    </row>
    <row r="448" spans="1:8">
      <c r="A448" s="1488"/>
      <c r="B448" s="1549"/>
      <c r="C448" s="78"/>
      <c r="D448" s="79"/>
      <c r="E448" s="77" t="s">
        <v>11386</v>
      </c>
      <c r="F448" s="81">
        <f>0.8*0.3*22</f>
        <v>5.2799999999999994</v>
      </c>
      <c r="G448" s="1517"/>
      <c r="H448" s="1499"/>
    </row>
    <row r="449" spans="1:8">
      <c r="A449" s="1488"/>
      <c r="B449" s="1549"/>
      <c r="C449" s="78"/>
      <c r="D449" s="79"/>
      <c r="E449" s="77"/>
      <c r="F449" s="49">
        <f>SUM(F442:F448)</f>
        <v>16.4925</v>
      </c>
      <c r="G449" s="1517"/>
      <c r="H449" s="1499"/>
    </row>
    <row r="450" spans="1:8">
      <c r="A450" s="1488"/>
      <c r="B450" s="1549"/>
      <c r="C450" s="78"/>
      <c r="D450" s="79"/>
      <c r="E450" s="77" t="s">
        <v>11387</v>
      </c>
      <c r="F450" s="49"/>
      <c r="G450" s="1517"/>
      <c r="H450" s="1499"/>
    </row>
    <row r="451" spans="1:8">
      <c r="A451" s="1488"/>
      <c r="B451" s="1549"/>
      <c r="C451" s="78"/>
      <c r="D451" s="79"/>
      <c r="E451" s="77"/>
      <c r="F451" s="49"/>
      <c r="G451" s="1517"/>
      <c r="H451" s="1499"/>
    </row>
    <row r="452" spans="1:8">
      <c r="A452" s="34">
        <f>MAX(A$1:A451)+1</f>
        <v>39</v>
      </c>
      <c r="B452" s="1549"/>
      <c r="C452" s="36" t="s">
        <v>10793</v>
      </c>
      <c r="D452" s="37"/>
      <c r="E452" s="38" t="s">
        <v>10794</v>
      </c>
      <c r="F452" s="39"/>
      <c r="G452" s="1534" t="s">
        <v>68</v>
      </c>
      <c r="H452" s="1541">
        <v>401</v>
      </c>
    </row>
    <row r="453" spans="1:8">
      <c r="A453" s="1488"/>
      <c r="B453" s="1549"/>
      <c r="C453" s="36"/>
      <c r="D453" s="37"/>
      <c r="E453" s="77" t="s">
        <v>11388</v>
      </c>
      <c r="F453" s="80"/>
      <c r="G453" s="1534"/>
      <c r="H453" s="1519"/>
    </row>
    <row r="454" spans="1:8">
      <c r="A454" s="1488"/>
      <c r="B454" s="1549"/>
      <c r="C454" s="36"/>
      <c r="D454" s="37"/>
      <c r="E454" s="512" t="s">
        <v>11389</v>
      </c>
      <c r="F454" s="49">
        <f>24+33+54+107+77+47+59</f>
        <v>401</v>
      </c>
      <c r="G454" s="1534"/>
      <c r="H454" s="1519"/>
    </row>
    <row r="455" spans="1:8">
      <c r="A455" s="1488"/>
      <c r="B455" s="1549"/>
      <c r="C455" s="36"/>
      <c r="D455" s="37"/>
      <c r="E455" s="512"/>
      <c r="F455" s="49"/>
      <c r="G455" s="1534"/>
      <c r="H455" s="1519"/>
    </row>
    <row r="456" spans="1:8" ht="26.4">
      <c r="A456" s="34">
        <f>MAX(A$1:A455)+1</f>
        <v>40</v>
      </c>
      <c r="B456" s="1549"/>
      <c r="C456" s="36" t="s">
        <v>5770</v>
      </c>
      <c r="D456" s="37"/>
      <c r="E456" s="38" t="s">
        <v>5771</v>
      </c>
      <c r="F456" s="1214"/>
      <c r="G456" s="1534" t="s">
        <v>68</v>
      </c>
      <c r="H456" s="899">
        <v>3122</v>
      </c>
    </row>
    <row r="457" spans="1:8" ht="26.4">
      <c r="A457" s="1488"/>
      <c r="B457" s="1549"/>
      <c r="C457" s="78"/>
      <c r="D457" s="79" t="s">
        <v>5772</v>
      </c>
      <c r="E457" s="83" t="s">
        <v>5773</v>
      </c>
      <c r="F457" s="1038"/>
      <c r="G457" s="1517" t="s">
        <v>68</v>
      </c>
      <c r="H457" s="1090">
        <v>3122</v>
      </c>
    </row>
    <row r="458" spans="1:8">
      <c r="A458" s="1488"/>
      <c r="B458" s="1549"/>
      <c r="C458" s="1552"/>
      <c r="D458" s="1553"/>
      <c r="E458" s="77" t="s">
        <v>10796</v>
      </c>
      <c r="F458" s="1038"/>
      <c r="G458" s="1554"/>
      <c r="H458" s="1519"/>
    </row>
    <row r="459" spans="1:8">
      <c r="A459" s="1488"/>
      <c r="B459" s="1549"/>
      <c r="C459" s="1552"/>
      <c r="D459" s="1553"/>
      <c r="E459" s="77" t="s">
        <v>11351</v>
      </c>
      <c r="F459" s="49">
        <v>38</v>
      </c>
      <c r="G459" s="1554"/>
      <c r="H459" s="1519"/>
    </row>
    <row r="460" spans="1:8">
      <c r="A460" s="1488"/>
      <c r="B460" s="1549"/>
      <c r="C460" s="1552"/>
      <c r="D460" s="1553"/>
      <c r="E460" s="77" t="s">
        <v>11352</v>
      </c>
      <c r="F460" s="49">
        <v>19</v>
      </c>
      <c r="G460" s="1554"/>
      <c r="H460" s="1519"/>
    </row>
    <row r="461" spans="1:8">
      <c r="A461" s="1488"/>
      <c r="B461" s="1549"/>
      <c r="C461" s="1552"/>
      <c r="D461" s="1553"/>
      <c r="E461" s="77" t="s">
        <v>11353</v>
      </c>
      <c r="F461" s="49">
        <v>153</v>
      </c>
      <c r="G461" s="1554"/>
      <c r="H461" s="1519"/>
    </row>
    <row r="462" spans="1:8">
      <c r="A462" s="1488"/>
      <c r="B462" s="1549"/>
      <c r="C462" s="1552"/>
      <c r="D462" s="1553"/>
      <c r="E462" s="77" t="s">
        <v>11354</v>
      </c>
      <c r="F462" s="49">
        <v>51</v>
      </c>
      <c r="G462" s="1554"/>
      <c r="H462" s="1519"/>
    </row>
    <row r="463" spans="1:8">
      <c r="A463" s="1488"/>
      <c r="B463" s="1549"/>
      <c r="C463" s="1552"/>
      <c r="D463" s="1553"/>
      <c r="E463" s="77" t="s">
        <v>11355</v>
      </c>
      <c r="F463" s="49">
        <v>36</v>
      </c>
      <c r="G463" s="1554"/>
      <c r="H463" s="1519"/>
    </row>
    <row r="464" spans="1:8">
      <c r="A464" s="1488"/>
      <c r="B464" s="1549"/>
      <c r="C464" s="1552"/>
      <c r="D464" s="1553"/>
      <c r="E464" s="77" t="s">
        <v>11356</v>
      </c>
      <c r="F464" s="49">
        <v>18</v>
      </c>
      <c r="G464" s="1554"/>
      <c r="H464" s="1519"/>
    </row>
    <row r="465" spans="1:8">
      <c r="A465" s="1488"/>
      <c r="B465" s="1549"/>
      <c r="C465" s="1552"/>
      <c r="D465" s="1553"/>
      <c r="E465" s="77" t="s">
        <v>11390</v>
      </c>
      <c r="F465" s="49">
        <v>129</v>
      </c>
      <c r="G465" s="1554"/>
      <c r="H465" s="1519"/>
    </row>
    <row r="466" spans="1:8">
      <c r="A466" s="1488"/>
      <c r="B466" s="1549"/>
      <c r="C466" s="1552"/>
      <c r="D466" s="1553"/>
      <c r="E466" s="77" t="s">
        <v>11391</v>
      </c>
      <c r="F466" s="49">
        <v>258</v>
      </c>
      <c r="G466" s="1554"/>
      <c r="H466" s="1519"/>
    </row>
    <row r="467" spans="1:8">
      <c r="A467" s="1488"/>
      <c r="B467" s="1549"/>
      <c r="C467" s="1552"/>
      <c r="D467" s="1553"/>
      <c r="E467" s="77" t="s">
        <v>11392</v>
      </c>
      <c r="F467" s="49"/>
      <c r="G467" s="1554"/>
      <c r="H467" s="1519"/>
    </row>
    <row r="468" spans="1:8">
      <c r="A468" s="1488"/>
      <c r="B468" s="1549"/>
      <c r="C468" s="1552"/>
      <c r="D468" s="1553"/>
      <c r="E468" s="77" t="s">
        <v>11393</v>
      </c>
      <c r="F468" s="49">
        <v>158</v>
      </c>
      <c r="G468" s="1554"/>
      <c r="H468" s="1519"/>
    </row>
    <row r="469" spans="1:8">
      <c r="A469" s="1488"/>
      <c r="B469" s="1549"/>
      <c r="C469" s="1552"/>
      <c r="D469" s="1553"/>
      <c r="E469" s="77" t="s">
        <v>11394</v>
      </c>
      <c r="F469" s="49">
        <v>316</v>
      </c>
      <c r="G469" s="1554"/>
      <c r="H469" s="1519"/>
    </row>
    <row r="470" spans="1:8">
      <c r="A470" s="1488"/>
      <c r="B470" s="1549"/>
      <c r="C470" s="1552"/>
      <c r="D470" s="1553"/>
      <c r="E470" s="77" t="s">
        <v>11395</v>
      </c>
      <c r="F470" s="49">
        <v>111</v>
      </c>
      <c r="G470" s="1554"/>
      <c r="H470" s="1519"/>
    </row>
    <row r="471" spans="1:8">
      <c r="A471" s="1488"/>
      <c r="B471" s="1549"/>
      <c r="C471" s="1552"/>
      <c r="D471" s="1553"/>
      <c r="E471" s="77" t="s">
        <v>11396</v>
      </c>
      <c r="F471" s="49">
        <v>48</v>
      </c>
      <c r="G471" s="1554"/>
      <c r="H471" s="1519"/>
    </row>
    <row r="472" spans="1:8">
      <c r="A472" s="1488"/>
      <c r="B472" s="1549"/>
      <c r="C472" s="1552"/>
      <c r="D472" s="1553"/>
      <c r="E472" s="77" t="s">
        <v>11397</v>
      </c>
      <c r="F472" s="49">
        <v>127</v>
      </c>
      <c r="G472" s="1554"/>
      <c r="H472" s="1519"/>
    </row>
    <row r="473" spans="1:8">
      <c r="A473" s="1488"/>
      <c r="B473" s="1549"/>
      <c r="C473" s="1552"/>
      <c r="D473" s="1553"/>
      <c r="E473" s="77" t="s">
        <v>11398</v>
      </c>
      <c r="F473" s="81">
        <v>50</v>
      </c>
      <c r="G473" s="1554"/>
      <c r="H473" s="1519"/>
    </row>
    <row r="474" spans="1:8">
      <c r="A474" s="1488"/>
      <c r="B474" s="1549"/>
      <c r="C474" s="990"/>
      <c r="D474" s="993"/>
      <c r="E474" s="77" t="s">
        <v>101</v>
      </c>
      <c r="F474" s="108">
        <f>SUM(F459:F473)</f>
        <v>1512</v>
      </c>
      <c r="G474" s="1568"/>
      <c r="H474" s="1519"/>
    </row>
    <row r="475" spans="1:8">
      <c r="A475" s="1488"/>
      <c r="B475" s="1549"/>
      <c r="C475" s="990"/>
      <c r="D475" s="993"/>
      <c r="E475" s="77" t="s">
        <v>11399</v>
      </c>
      <c r="F475" s="214">
        <v>1610</v>
      </c>
      <c r="G475" s="1568"/>
      <c r="H475" s="1519"/>
    </row>
    <row r="476" spans="1:8">
      <c r="A476" s="1488"/>
      <c r="B476" s="1549"/>
      <c r="C476" s="990"/>
      <c r="D476" s="993"/>
      <c r="E476" s="77"/>
      <c r="F476" s="108">
        <f>SUM(F474:F475)</f>
        <v>3122</v>
      </c>
      <c r="G476" s="1568"/>
      <c r="H476" s="1519"/>
    </row>
    <row r="477" spans="1:8">
      <c r="A477" s="1488"/>
      <c r="B477" s="1549"/>
      <c r="C477" s="36"/>
      <c r="D477" s="37"/>
      <c r="E477" s="1548"/>
      <c r="F477" s="1512"/>
      <c r="G477" s="1534"/>
      <c r="H477" s="1519"/>
    </row>
    <row r="478" spans="1:8">
      <c r="A478" s="1488"/>
      <c r="B478" s="833" t="s">
        <v>1831</v>
      </c>
      <c r="C478" s="35"/>
      <c r="D478" s="120"/>
      <c r="E478" s="53" t="s">
        <v>1832</v>
      </c>
      <c r="F478" s="1512"/>
      <c r="G478" s="1534"/>
      <c r="H478" s="1519"/>
    </row>
    <row r="479" spans="1:8">
      <c r="A479" s="1488"/>
      <c r="B479" s="1549"/>
      <c r="C479" s="36"/>
      <c r="D479" s="37"/>
      <c r="E479" s="1548"/>
      <c r="F479" s="1512"/>
      <c r="G479" s="1534"/>
      <c r="H479" s="1519"/>
    </row>
    <row r="480" spans="1:8">
      <c r="A480" s="34">
        <f>MAX(A$1:A479)+1</f>
        <v>41</v>
      </c>
      <c r="B480" s="1549"/>
      <c r="C480" s="36" t="s">
        <v>2591</v>
      </c>
      <c r="D480" s="37"/>
      <c r="E480" s="38" t="s">
        <v>2592</v>
      </c>
      <c r="F480" s="39"/>
      <c r="G480" s="1534" t="s">
        <v>19</v>
      </c>
      <c r="H480" s="1541">
        <v>4.0599999999999996</v>
      </c>
    </row>
    <row r="481" spans="1:8">
      <c r="A481" s="1488"/>
      <c r="B481" s="1549"/>
      <c r="C481" s="78"/>
      <c r="D481" s="361" t="s">
        <v>11400</v>
      </c>
      <c r="E481" s="370" t="s">
        <v>11401</v>
      </c>
      <c r="F481" s="363"/>
      <c r="G481" s="1245" t="s">
        <v>19</v>
      </c>
      <c r="H481" s="1519">
        <v>4.0599999999999996</v>
      </c>
    </row>
    <row r="482" spans="1:8">
      <c r="A482" s="1488"/>
      <c r="B482" s="1549"/>
      <c r="C482" s="78"/>
      <c r="D482" s="361"/>
      <c r="E482" s="132" t="s">
        <v>11402</v>
      </c>
      <c r="F482" s="49"/>
      <c r="G482" s="1245"/>
      <c r="H482" s="1519"/>
    </row>
    <row r="483" spans="1:8">
      <c r="A483" s="1488"/>
      <c r="B483" s="1549"/>
      <c r="C483" s="78"/>
      <c r="D483" s="361"/>
      <c r="E483" s="132" t="s">
        <v>11403</v>
      </c>
      <c r="F483" s="49">
        <f>1.5*0.3*0.1+1.4*0.3*0.1+1.25*0.3*2.5*2+1.4*0.3*2.5*2</f>
        <v>4.0620000000000003</v>
      </c>
      <c r="G483" s="1245"/>
      <c r="H483" s="1519"/>
    </row>
    <row r="484" spans="1:8">
      <c r="A484" s="1488"/>
      <c r="B484" s="1549"/>
      <c r="C484" s="78"/>
      <c r="D484" s="361"/>
      <c r="E484" s="132"/>
      <c r="F484" s="49"/>
      <c r="G484" s="1245"/>
      <c r="H484" s="1519"/>
    </row>
    <row r="485" spans="1:8">
      <c r="A485" s="34">
        <f>MAX(A$1:A484)+1</f>
        <v>42</v>
      </c>
      <c r="B485" s="1549"/>
      <c r="C485" s="36" t="s">
        <v>1838</v>
      </c>
      <c r="D485" s="37"/>
      <c r="E485" s="38" t="s">
        <v>1839</v>
      </c>
      <c r="F485" s="39"/>
      <c r="G485" s="1534" t="s">
        <v>39</v>
      </c>
      <c r="H485" s="1541">
        <v>15.9</v>
      </c>
    </row>
    <row r="486" spans="1:8">
      <c r="A486" s="1488"/>
      <c r="B486" s="1549"/>
      <c r="C486" s="78"/>
      <c r="D486" s="79" t="s">
        <v>1840</v>
      </c>
      <c r="E486" s="83" t="s">
        <v>1841</v>
      </c>
      <c r="F486" s="73"/>
      <c r="G486" s="1517" t="s">
        <v>39</v>
      </c>
      <c r="H486" s="1519">
        <v>15.9</v>
      </c>
    </row>
    <row r="487" spans="1:8">
      <c r="A487" s="1488"/>
      <c r="B487" s="1549"/>
      <c r="C487" s="78"/>
      <c r="D487" s="79"/>
      <c r="E487" s="132" t="s">
        <v>11402</v>
      </c>
      <c r="F487" s="49">
        <v>15.9</v>
      </c>
      <c r="G487" s="1517"/>
      <c r="H487" s="1519"/>
    </row>
    <row r="488" spans="1:8">
      <c r="A488" s="1488"/>
      <c r="B488" s="1549"/>
      <c r="C488" s="78"/>
      <c r="D488" s="79"/>
      <c r="E488" s="512"/>
      <c r="F488" s="81"/>
      <c r="G488" s="1517"/>
      <c r="H488" s="1519"/>
    </row>
    <row r="489" spans="1:8">
      <c r="A489" s="34">
        <f>MAX(A$1:A488)+1</f>
        <v>43</v>
      </c>
      <c r="B489" s="1549"/>
      <c r="C489" s="36" t="s">
        <v>5550</v>
      </c>
      <c r="D489" s="37"/>
      <c r="E489" s="38" t="s">
        <v>5551</v>
      </c>
      <c r="F489" s="39"/>
      <c r="G489" s="1534" t="s">
        <v>16</v>
      </c>
      <c r="H489" s="1541">
        <v>0.05</v>
      </c>
    </row>
    <row r="490" spans="1:8">
      <c r="A490" s="1488"/>
      <c r="B490" s="1549"/>
      <c r="C490" s="78"/>
      <c r="D490" s="79" t="s">
        <v>11404</v>
      </c>
      <c r="E490" s="83" t="s">
        <v>11405</v>
      </c>
      <c r="F490" s="73"/>
      <c r="G490" s="1517" t="s">
        <v>16</v>
      </c>
      <c r="H490" s="1519">
        <v>0.05</v>
      </c>
    </row>
    <row r="491" spans="1:8">
      <c r="A491" s="1488"/>
      <c r="B491" s="1549"/>
      <c r="C491" s="78"/>
      <c r="D491" s="79"/>
      <c r="E491" s="132" t="s">
        <v>11406</v>
      </c>
      <c r="F491" s="49">
        <v>0.05</v>
      </c>
      <c r="G491" s="1517"/>
      <c r="H491" s="1519"/>
    </row>
    <row r="492" spans="1:8">
      <c r="A492" s="1488"/>
      <c r="B492" s="1549"/>
      <c r="C492" s="78"/>
      <c r="D492" s="79"/>
      <c r="E492" s="83"/>
      <c r="F492" s="1038"/>
      <c r="G492" s="1517"/>
      <c r="H492" s="1519"/>
    </row>
    <row r="493" spans="1:8">
      <c r="A493" s="34">
        <f>MAX(A$1:A492)+1</f>
        <v>44</v>
      </c>
      <c r="B493" s="1567"/>
      <c r="C493" s="36" t="s">
        <v>1843</v>
      </c>
      <c r="D493" s="37"/>
      <c r="E493" s="38" t="s">
        <v>1844</v>
      </c>
      <c r="F493" s="1214"/>
      <c r="G493" s="1534" t="s">
        <v>19</v>
      </c>
      <c r="H493" s="1541">
        <v>78.67</v>
      </c>
    </row>
    <row r="494" spans="1:8">
      <c r="A494" s="1488"/>
      <c r="B494" s="1549"/>
      <c r="C494" s="78"/>
      <c r="D494" s="361" t="s">
        <v>10806</v>
      </c>
      <c r="E494" s="937" t="s">
        <v>10807</v>
      </c>
      <c r="F494" s="1149"/>
      <c r="G494" s="1594" t="s">
        <v>19</v>
      </c>
      <c r="H494" s="1519">
        <v>62.56</v>
      </c>
    </row>
    <row r="495" spans="1:8">
      <c r="A495" s="1488"/>
      <c r="B495" s="1549"/>
      <c r="C495" s="78"/>
      <c r="D495" s="79"/>
      <c r="E495" s="77" t="s">
        <v>11290</v>
      </c>
      <c r="F495" s="49">
        <v>62.56</v>
      </c>
      <c r="G495" s="1517"/>
      <c r="H495" s="1519"/>
    </row>
    <row r="496" spans="1:8">
      <c r="A496" s="1488"/>
      <c r="B496" s="1549"/>
      <c r="C496" s="78"/>
      <c r="D496" s="361" t="s">
        <v>5102</v>
      </c>
      <c r="E496" s="937" t="s">
        <v>5103</v>
      </c>
      <c r="F496" s="1001"/>
      <c r="G496" s="1594" t="s">
        <v>19</v>
      </c>
      <c r="H496" s="1519">
        <v>14.87</v>
      </c>
    </row>
    <row r="497" spans="1:8">
      <c r="A497" s="1488"/>
      <c r="B497" s="1549"/>
      <c r="C497" s="78"/>
      <c r="D497" s="361"/>
      <c r="E497" s="132" t="s">
        <v>11291</v>
      </c>
      <c r="F497" s="659">
        <v>14.87</v>
      </c>
      <c r="G497" s="1594"/>
      <c r="H497" s="1519"/>
    </row>
    <row r="498" spans="1:8">
      <c r="A498" s="1488"/>
      <c r="B498" s="1549"/>
      <c r="C498" s="78"/>
      <c r="D498" s="361" t="s">
        <v>11065</v>
      </c>
      <c r="E498" s="937" t="s">
        <v>11066</v>
      </c>
      <c r="F498" s="1001"/>
      <c r="G498" s="1594" t="s">
        <v>19</v>
      </c>
      <c r="H498" s="1519">
        <v>1.24</v>
      </c>
    </row>
    <row r="499" spans="1:8">
      <c r="A499" s="1488"/>
      <c r="B499" s="1549"/>
      <c r="C499" s="78"/>
      <c r="D499" s="361"/>
      <c r="E499" s="132" t="s">
        <v>11407</v>
      </c>
      <c r="F499" s="659">
        <v>1.24</v>
      </c>
      <c r="G499" s="1594"/>
      <c r="H499" s="1519"/>
    </row>
    <row r="500" spans="1:8">
      <c r="A500" s="1488"/>
      <c r="B500" s="1549"/>
      <c r="C500" s="78"/>
      <c r="D500" s="79"/>
      <c r="E500" s="77"/>
      <c r="F500" s="49"/>
      <c r="G500" s="1517"/>
      <c r="H500" s="1519"/>
    </row>
    <row r="501" spans="1:8">
      <c r="A501" s="34">
        <f>MAX(A$1:A500)+1</f>
        <v>45</v>
      </c>
      <c r="B501" s="1549"/>
      <c r="C501" s="36" t="s">
        <v>11068</v>
      </c>
      <c r="D501" s="37"/>
      <c r="E501" s="38" t="s">
        <v>11069</v>
      </c>
      <c r="F501" s="39"/>
      <c r="G501" s="1534" t="s">
        <v>39</v>
      </c>
      <c r="H501" s="1541">
        <v>7.3</v>
      </c>
    </row>
    <row r="502" spans="1:8">
      <c r="A502" s="1488"/>
      <c r="B502" s="1549"/>
      <c r="C502" s="78"/>
      <c r="D502" s="79" t="s">
        <v>11070</v>
      </c>
      <c r="E502" s="83" t="s">
        <v>11071</v>
      </c>
      <c r="F502" s="73"/>
      <c r="G502" s="1517" t="s">
        <v>39</v>
      </c>
      <c r="H502" s="1519">
        <v>7.3</v>
      </c>
    </row>
    <row r="503" spans="1:8">
      <c r="A503" s="1488"/>
      <c r="B503" s="1549"/>
      <c r="C503" s="78"/>
      <c r="D503" s="79"/>
      <c r="E503" s="132" t="s">
        <v>10665</v>
      </c>
      <c r="F503" s="748">
        <v>7.3</v>
      </c>
      <c r="G503" s="1517"/>
      <c r="H503" s="1519"/>
    </row>
    <row r="504" spans="1:8">
      <c r="A504" s="1488"/>
      <c r="B504" s="1549"/>
      <c r="C504" s="78"/>
      <c r="D504" s="79"/>
      <c r="E504" s="83"/>
      <c r="F504" s="1038"/>
      <c r="G504" s="1517"/>
      <c r="H504" s="1519"/>
    </row>
    <row r="505" spans="1:8">
      <c r="A505" s="1488"/>
      <c r="B505" s="833" t="s">
        <v>10809</v>
      </c>
      <c r="C505" s="35"/>
      <c r="D505" s="120"/>
      <c r="E505" s="53" t="s">
        <v>10810</v>
      </c>
      <c r="F505" s="1038"/>
      <c r="G505" s="1517"/>
      <c r="H505" s="1519"/>
    </row>
    <row r="506" spans="1:8">
      <c r="A506" s="1488"/>
      <c r="B506" s="1549"/>
      <c r="C506" s="78"/>
      <c r="D506" s="79"/>
      <c r="E506" s="83"/>
      <c r="F506" s="1038"/>
      <c r="G506" s="1517"/>
      <c r="H506" s="1519"/>
    </row>
    <row r="507" spans="1:8" ht="26.4">
      <c r="A507" s="34">
        <f>MAX(A$1:A506)+1</f>
        <v>46</v>
      </c>
      <c r="B507" s="1567"/>
      <c r="C507" s="373">
        <v>91220301</v>
      </c>
      <c r="D507" s="374"/>
      <c r="E507" s="38" t="s">
        <v>5875</v>
      </c>
      <c r="F507" s="1214"/>
      <c r="G507" s="1534" t="s">
        <v>68</v>
      </c>
      <c r="H507" s="1541">
        <v>62</v>
      </c>
    </row>
    <row r="508" spans="1:8" ht="26.4">
      <c r="A508" s="1488"/>
      <c r="B508" s="1549"/>
      <c r="C508" s="376"/>
      <c r="D508" s="377">
        <v>9122030102</v>
      </c>
      <c r="E508" s="83" t="s">
        <v>10811</v>
      </c>
      <c r="F508" s="1038"/>
      <c r="G508" s="1517" t="s">
        <v>68</v>
      </c>
      <c r="H508" s="1519">
        <v>32</v>
      </c>
    </row>
    <row r="509" spans="1:8">
      <c r="A509" s="1488"/>
      <c r="B509" s="1549"/>
      <c r="C509" s="376"/>
      <c r="D509" s="377"/>
      <c r="E509" s="77" t="s">
        <v>11408</v>
      </c>
      <c r="F509" s="49">
        <f>4*8</f>
        <v>32</v>
      </c>
      <c r="G509" s="1517"/>
      <c r="H509" s="1519"/>
    </row>
    <row r="510" spans="1:8" ht="26.4">
      <c r="A510" s="1488"/>
      <c r="B510" s="1549"/>
      <c r="C510" s="376"/>
      <c r="D510" s="377">
        <v>9122030103</v>
      </c>
      <c r="E510" s="83" t="s">
        <v>10813</v>
      </c>
      <c r="F510" s="1038"/>
      <c r="G510" s="1517" t="s">
        <v>68</v>
      </c>
      <c r="H510" s="1519">
        <v>30</v>
      </c>
    </row>
    <row r="511" spans="1:8">
      <c r="A511" s="1488"/>
      <c r="B511" s="1549"/>
      <c r="C511" s="78"/>
      <c r="D511" s="79"/>
      <c r="E511" s="77" t="s">
        <v>10814</v>
      </c>
      <c r="F511" s="49">
        <v>30</v>
      </c>
      <c r="G511" s="1517"/>
      <c r="H511" s="1519"/>
    </row>
    <row r="512" spans="1:8">
      <c r="A512" s="1488"/>
      <c r="B512" s="1567"/>
      <c r="C512" s="373"/>
      <c r="D512" s="374"/>
      <c r="E512" s="38"/>
      <c r="F512" s="1214"/>
      <c r="G512" s="1534"/>
      <c r="H512" s="1519"/>
    </row>
    <row r="513" spans="1:8" ht="26.4">
      <c r="A513" s="34">
        <f>MAX(A$1:A512)+1</f>
        <v>47</v>
      </c>
      <c r="B513" s="1567"/>
      <c r="C513" s="373">
        <v>91220701</v>
      </c>
      <c r="D513" s="374"/>
      <c r="E513" s="38" t="s">
        <v>5878</v>
      </c>
      <c r="F513" s="1214"/>
      <c r="G513" s="1534" t="s">
        <v>64</v>
      </c>
      <c r="H513" s="1541">
        <v>4</v>
      </c>
    </row>
    <row r="514" spans="1:8" ht="26.4">
      <c r="A514" s="1488"/>
      <c r="B514" s="1549"/>
      <c r="C514" s="376"/>
      <c r="D514" s="377">
        <v>9122070101</v>
      </c>
      <c r="E514" s="83" t="s">
        <v>5880</v>
      </c>
      <c r="F514" s="1038"/>
      <c r="G514" s="1517" t="s">
        <v>64</v>
      </c>
      <c r="H514" s="1519">
        <v>4</v>
      </c>
    </row>
    <row r="515" spans="1:8">
      <c r="A515" s="1488"/>
      <c r="B515" s="1549"/>
      <c r="C515" s="78"/>
      <c r="D515" s="79"/>
      <c r="E515" s="77" t="s">
        <v>11409</v>
      </c>
      <c r="F515" s="49">
        <v>4</v>
      </c>
      <c r="G515" s="1517"/>
      <c r="H515" s="1519"/>
    </row>
    <row r="516" spans="1:8">
      <c r="A516" s="1488"/>
      <c r="B516" s="1567"/>
      <c r="C516" s="373"/>
      <c r="D516" s="374"/>
      <c r="E516" s="38"/>
      <c r="F516" s="1214"/>
      <c r="G516" s="1534"/>
      <c r="H516" s="1519"/>
    </row>
    <row r="517" spans="1:8" ht="26.4">
      <c r="A517" s="34">
        <f>MAX(A$1:A516)+1</f>
        <v>48</v>
      </c>
      <c r="B517" s="1567"/>
      <c r="C517" s="373">
        <v>91220702</v>
      </c>
      <c r="D517" s="374"/>
      <c r="E517" s="38" t="s">
        <v>10816</v>
      </c>
      <c r="F517" s="1214"/>
      <c r="G517" s="1534" t="s">
        <v>64</v>
      </c>
      <c r="H517" s="1541">
        <v>296</v>
      </c>
    </row>
    <row r="518" spans="1:8" ht="26.4">
      <c r="A518" s="1488"/>
      <c r="B518" s="1549"/>
      <c r="C518" s="376"/>
      <c r="D518" s="377">
        <v>9122070201</v>
      </c>
      <c r="E518" s="83" t="s">
        <v>10817</v>
      </c>
      <c r="F518" s="1038"/>
      <c r="G518" s="1517" t="s">
        <v>64</v>
      </c>
      <c r="H518" s="1519">
        <v>296</v>
      </c>
    </row>
    <row r="519" spans="1:8">
      <c r="A519" s="1488"/>
      <c r="B519" s="1549"/>
      <c r="C519" s="78"/>
      <c r="D519" s="79"/>
      <c r="E519" s="77" t="s">
        <v>11410</v>
      </c>
      <c r="F519" s="49">
        <f>(20+20+20+20+52+76)</f>
        <v>208</v>
      </c>
      <c r="G519" s="1517"/>
      <c r="H519" s="1519"/>
    </row>
    <row r="520" spans="1:8">
      <c r="A520" s="1488"/>
      <c r="B520" s="1549"/>
      <c r="C520" s="78"/>
      <c r="D520" s="79"/>
      <c r="E520" s="77" t="s">
        <v>11411</v>
      </c>
      <c r="F520" s="81">
        <f>(6+6+6+6+26+38)</f>
        <v>88</v>
      </c>
      <c r="G520" s="1517"/>
      <c r="H520" s="1519"/>
    </row>
    <row r="521" spans="1:8">
      <c r="A521" s="1488"/>
      <c r="B521" s="1549"/>
      <c r="C521" s="78"/>
      <c r="D521" s="79"/>
      <c r="E521" s="77"/>
      <c r="F521" s="49">
        <f>SUM(F519:F520)</f>
        <v>296</v>
      </c>
      <c r="G521" s="1517"/>
      <c r="H521" s="1519"/>
    </row>
    <row r="522" spans="1:8">
      <c r="A522" s="1488"/>
      <c r="B522" s="1567"/>
      <c r="C522" s="373"/>
      <c r="D522" s="374"/>
      <c r="E522" s="38"/>
      <c r="F522" s="1214"/>
      <c r="G522" s="1534"/>
      <c r="H522" s="1519"/>
    </row>
    <row r="523" spans="1:8">
      <c r="A523" s="34">
        <f>MAX(A$1:A522)+1</f>
        <v>49</v>
      </c>
      <c r="B523" s="1567"/>
      <c r="C523" s="373">
        <v>91221001</v>
      </c>
      <c r="D523" s="374"/>
      <c r="E523" s="38" t="s">
        <v>10600</v>
      </c>
      <c r="F523" s="1214"/>
      <c r="G523" s="1534" t="s">
        <v>68</v>
      </c>
      <c r="H523" s="1541">
        <v>615</v>
      </c>
    </row>
    <row r="524" spans="1:8">
      <c r="A524" s="1488"/>
      <c r="B524" s="1549"/>
      <c r="C524" s="376"/>
      <c r="D524" s="377">
        <v>9122100101</v>
      </c>
      <c r="E524" s="83" t="s">
        <v>10820</v>
      </c>
      <c r="F524" s="1038"/>
      <c r="G524" s="1517" t="s">
        <v>64</v>
      </c>
      <c r="H524" s="1519">
        <v>88</v>
      </c>
    </row>
    <row r="525" spans="1:8">
      <c r="A525" s="1488"/>
      <c r="B525" s="1549"/>
      <c r="C525" s="376"/>
      <c r="D525" s="377"/>
      <c r="E525" s="77" t="s">
        <v>11412</v>
      </c>
      <c r="F525" s="49">
        <f xml:space="preserve"> (6+6+6+6+26+38)</f>
        <v>88</v>
      </c>
      <c r="G525" s="1517"/>
      <c r="H525" s="1519"/>
    </row>
    <row r="526" spans="1:8">
      <c r="A526" s="1488"/>
      <c r="B526" s="1549"/>
      <c r="C526" s="376"/>
      <c r="D526" s="377">
        <v>9122100103</v>
      </c>
      <c r="E526" s="83" t="s">
        <v>10601</v>
      </c>
      <c r="F526" s="1038"/>
      <c r="G526" s="1517" t="s">
        <v>68</v>
      </c>
      <c r="H526" s="1519">
        <v>615</v>
      </c>
    </row>
    <row r="527" spans="1:8">
      <c r="A527" s="1488"/>
      <c r="B527" s="1567"/>
      <c r="C527" s="373"/>
      <c r="D527" s="374"/>
      <c r="E527" s="77" t="s">
        <v>11413</v>
      </c>
      <c r="F527" s="49">
        <f>(48+48+48+48+294+129)</f>
        <v>615</v>
      </c>
      <c r="G527" s="1534"/>
      <c r="H527" s="1519"/>
    </row>
    <row r="528" spans="1:8">
      <c r="A528" s="1488"/>
      <c r="B528" s="1549"/>
      <c r="C528" s="376"/>
      <c r="D528" s="377"/>
      <c r="E528" s="83"/>
      <c r="F528" s="1038"/>
      <c r="G528" s="1517"/>
      <c r="H528" s="1519"/>
    </row>
    <row r="529" spans="1:8" ht="26.4">
      <c r="A529" s="34">
        <f>MAX(A$1:A528)+1</f>
        <v>50</v>
      </c>
      <c r="B529" s="1567"/>
      <c r="C529" s="373">
        <v>91221201</v>
      </c>
      <c r="D529" s="374"/>
      <c r="E529" s="38" t="s">
        <v>10823</v>
      </c>
      <c r="F529" s="1214"/>
      <c r="G529" s="1534" t="s">
        <v>68</v>
      </c>
      <c r="H529" s="1541">
        <v>30</v>
      </c>
    </row>
    <row r="530" spans="1:8" ht="26.4">
      <c r="A530" s="1488"/>
      <c r="B530" s="1549"/>
      <c r="C530" s="376"/>
      <c r="D530" s="377">
        <v>9122120101</v>
      </c>
      <c r="E530" s="83" t="s">
        <v>10824</v>
      </c>
      <c r="F530" s="1038"/>
      <c r="G530" s="1517" t="s">
        <v>68</v>
      </c>
      <c r="H530" s="1519">
        <v>30</v>
      </c>
    </row>
    <row r="531" spans="1:8">
      <c r="A531" s="1488"/>
      <c r="B531" s="1567"/>
      <c r="C531" s="373"/>
      <c r="D531" s="374"/>
      <c r="E531" s="77" t="s">
        <v>10987</v>
      </c>
      <c r="F531" s="49">
        <v>30</v>
      </c>
      <c r="G531" s="1534"/>
      <c r="H531" s="1519"/>
    </row>
    <row r="532" spans="1:8">
      <c r="A532" s="1488"/>
      <c r="B532" s="1549"/>
      <c r="C532" s="376"/>
      <c r="D532" s="377"/>
      <c r="E532" s="83"/>
      <c r="F532" s="1038"/>
      <c r="G532" s="1517"/>
      <c r="H532" s="1519"/>
    </row>
    <row r="533" spans="1:8" ht="26.4">
      <c r="A533" s="34">
        <f>MAX(A$1:A532)+1</f>
        <v>51</v>
      </c>
      <c r="B533" s="1567"/>
      <c r="C533" s="373">
        <v>91221401</v>
      </c>
      <c r="D533" s="374"/>
      <c r="E533" s="38" t="s">
        <v>10826</v>
      </c>
      <c r="F533" s="1214"/>
      <c r="G533" s="1534" t="s">
        <v>64</v>
      </c>
      <c r="H533" s="1541">
        <v>6</v>
      </c>
    </row>
    <row r="534" spans="1:8" ht="26.4">
      <c r="A534" s="1488"/>
      <c r="B534" s="1549"/>
      <c r="C534" s="1516"/>
      <c r="D534" s="377">
        <v>9122140101</v>
      </c>
      <c r="E534" s="83" t="s">
        <v>10827</v>
      </c>
      <c r="F534" s="1038"/>
      <c r="G534" s="1517" t="s">
        <v>64</v>
      </c>
      <c r="H534" s="1519">
        <v>6</v>
      </c>
    </row>
    <row r="535" spans="1:8">
      <c r="A535" s="1488"/>
      <c r="B535" s="1595"/>
      <c r="C535" s="356"/>
      <c r="D535" s="1518"/>
      <c r="E535" s="1215" t="s">
        <v>11414</v>
      </c>
      <c r="F535" s="512">
        <v>6</v>
      </c>
      <c r="G535" s="1245"/>
      <c r="H535" s="1519"/>
    </row>
    <row r="536" spans="1:8">
      <c r="A536" s="1488"/>
      <c r="B536" s="1549"/>
      <c r="C536" s="78"/>
      <c r="D536" s="79"/>
      <c r="E536" s="83"/>
      <c r="F536" s="1038"/>
      <c r="G536" s="1517"/>
      <c r="H536" s="1519"/>
    </row>
    <row r="537" spans="1:8">
      <c r="A537" s="1488"/>
      <c r="B537" s="833" t="s">
        <v>10612</v>
      </c>
      <c r="C537" s="35"/>
      <c r="D537" s="120"/>
      <c r="E537" s="53" t="s">
        <v>10613</v>
      </c>
      <c r="F537" s="1038"/>
      <c r="G537" s="1517"/>
      <c r="H537" s="1519"/>
    </row>
    <row r="538" spans="1:8">
      <c r="A538" s="1488"/>
      <c r="B538" s="1549"/>
      <c r="C538" s="78"/>
      <c r="D538" s="79"/>
      <c r="E538" s="83"/>
      <c r="F538" s="1038"/>
      <c r="G538" s="1517"/>
      <c r="H538" s="1519"/>
    </row>
    <row r="539" spans="1:8">
      <c r="A539" s="34">
        <f>MAX(A$1:A538)+1</f>
        <v>52</v>
      </c>
      <c r="B539" s="1596"/>
      <c r="C539" s="373">
        <v>91021301</v>
      </c>
      <c r="D539" s="374"/>
      <c r="E539" s="38" t="s">
        <v>10829</v>
      </c>
      <c r="F539" s="1214"/>
      <c r="G539" s="1534" t="s">
        <v>68</v>
      </c>
      <c r="H539" s="1541">
        <v>9</v>
      </c>
    </row>
    <row r="540" spans="1:8">
      <c r="A540" s="1488"/>
      <c r="B540" s="1597"/>
      <c r="C540" s="376"/>
      <c r="D540" s="377">
        <v>9102130101</v>
      </c>
      <c r="E540" s="83" t="s">
        <v>10830</v>
      </c>
      <c r="F540" s="1038"/>
      <c r="G540" s="1517" t="s">
        <v>68</v>
      </c>
      <c r="H540" s="1519">
        <v>9</v>
      </c>
    </row>
    <row r="541" spans="1:8">
      <c r="A541" s="1488"/>
      <c r="B541" s="1549"/>
      <c r="C541" s="78"/>
      <c r="D541" s="79"/>
      <c r="E541" s="83" t="s">
        <v>11415</v>
      </c>
      <c r="F541" s="1038">
        <v>9</v>
      </c>
      <c r="G541" s="1517"/>
      <c r="H541" s="1519"/>
    </row>
    <row r="542" spans="1:8">
      <c r="A542" s="1488"/>
      <c r="B542" s="1549"/>
      <c r="C542" s="78"/>
      <c r="D542" s="79"/>
      <c r="E542" s="83"/>
      <c r="F542" s="1038"/>
      <c r="G542" s="1517"/>
      <c r="H542" s="1519"/>
    </row>
    <row r="543" spans="1:8">
      <c r="A543" s="34">
        <f>MAX(A$1:A542)+1</f>
        <v>53</v>
      </c>
      <c r="B543" s="1596"/>
      <c r="C543" s="373">
        <v>91023001</v>
      </c>
      <c r="D543" s="374"/>
      <c r="E543" s="38" t="s">
        <v>10832</v>
      </c>
      <c r="F543" s="1214"/>
      <c r="G543" s="1534" t="s">
        <v>64</v>
      </c>
      <c r="H543" s="1541">
        <v>30</v>
      </c>
    </row>
    <row r="544" spans="1:8">
      <c r="A544" s="1488"/>
      <c r="B544" s="1597"/>
      <c r="C544" s="376"/>
      <c r="D544" s="377">
        <v>9102300101</v>
      </c>
      <c r="E544" s="83" t="s">
        <v>10833</v>
      </c>
      <c r="F544" s="1038"/>
      <c r="G544" s="1517" t="s">
        <v>64</v>
      </c>
      <c r="H544" s="1519">
        <v>30</v>
      </c>
    </row>
    <row r="545" spans="1:8">
      <c r="A545" s="1488"/>
      <c r="B545" s="1549"/>
      <c r="C545" s="78"/>
      <c r="D545" s="79"/>
      <c r="E545" s="77" t="s">
        <v>10834</v>
      </c>
      <c r="F545" s="49">
        <v>30</v>
      </c>
      <c r="G545" s="1517"/>
      <c r="H545" s="1519"/>
    </row>
    <row r="546" spans="1:8">
      <c r="A546" s="1488"/>
      <c r="B546" s="1549"/>
      <c r="C546" s="78"/>
      <c r="D546" s="79"/>
      <c r="E546" s="83"/>
      <c r="F546" s="1038"/>
      <c r="G546" s="1517"/>
      <c r="H546" s="1519"/>
    </row>
    <row r="547" spans="1:8">
      <c r="A547" s="34">
        <f>MAX(A$1:A546)+1</f>
        <v>54</v>
      </c>
      <c r="B547" s="1596"/>
      <c r="C547" s="373">
        <v>91050101</v>
      </c>
      <c r="D547" s="374"/>
      <c r="E547" s="38" t="s">
        <v>10835</v>
      </c>
      <c r="F547" s="1214"/>
      <c r="G547" s="1534" t="s">
        <v>64</v>
      </c>
      <c r="H547" s="1541">
        <v>7</v>
      </c>
    </row>
    <row r="548" spans="1:8" ht="26.4">
      <c r="A548" s="1488"/>
      <c r="B548" s="1597"/>
      <c r="C548" s="376"/>
      <c r="D548" s="377">
        <v>9105010105</v>
      </c>
      <c r="E548" s="83" t="s">
        <v>10836</v>
      </c>
      <c r="F548" s="1038"/>
      <c r="G548" s="1517" t="s">
        <v>64</v>
      </c>
      <c r="H548" s="1519">
        <v>7</v>
      </c>
    </row>
    <row r="549" spans="1:8">
      <c r="A549" s="1488"/>
      <c r="B549" s="1597"/>
      <c r="C549" s="376"/>
      <c r="D549" s="377"/>
      <c r="E549" s="77" t="s">
        <v>11416</v>
      </c>
      <c r="F549" s="49">
        <v>2</v>
      </c>
      <c r="G549" s="1517"/>
      <c r="H549" s="1519"/>
    </row>
    <row r="550" spans="1:8">
      <c r="A550" s="1488"/>
      <c r="B550" s="1597"/>
      <c r="C550" s="376"/>
      <c r="D550" s="377"/>
      <c r="E550" s="77" t="s">
        <v>11417</v>
      </c>
      <c r="F550" s="49">
        <v>1</v>
      </c>
      <c r="G550" s="1517"/>
      <c r="H550" s="1519"/>
    </row>
    <row r="551" spans="1:8">
      <c r="A551" s="1488"/>
      <c r="B551" s="1597"/>
      <c r="C551" s="376"/>
      <c r="D551" s="377"/>
      <c r="E551" s="77" t="s">
        <v>11076</v>
      </c>
      <c r="F551" s="49">
        <v>1</v>
      </c>
      <c r="G551" s="1517"/>
      <c r="H551" s="1519"/>
    </row>
    <row r="552" spans="1:8">
      <c r="A552" s="1488"/>
      <c r="B552" s="1597"/>
      <c r="C552" s="376"/>
      <c r="D552" s="377"/>
      <c r="E552" s="77" t="s">
        <v>11077</v>
      </c>
      <c r="F552" s="49">
        <v>1</v>
      </c>
      <c r="G552" s="1517"/>
      <c r="H552" s="1519"/>
    </row>
    <row r="553" spans="1:8">
      <c r="A553" s="1488"/>
      <c r="B553" s="1597"/>
      <c r="C553" s="376"/>
      <c r="D553" s="377"/>
      <c r="E553" s="77" t="s">
        <v>11078</v>
      </c>
      <c r="F553" s="49">
        <v>1</v>
      </c>
      <c r="G553" s="1517"/>
      <c r="H553" s="1519"/>
    </row>
    <row r="554" spans="1:8">
      <c r="A554" s="1488"/>
      <c r="B554" s="1597"/>
      <c r="C554" s="376"/>
      <c r="D554" s="377"/>
      <c r="E554" s="77" t="s">
        <v>11418</v>
      </c>
      <c r="F554" s="81">
        <v>1</v>
      </c>
      <c r="G554" s="1517"/>
      <c r="H554" s="1519"/>
    </row>
    <row r="555" spans="1:8">
      <c r="A555" s="1488"/>
      <c r="B555" s="1597"/>
      <c r="C555" s="376"/>
      <c r="D555" s="377"/>
      <c r="E555" s="77"/>
      <c r="F555" s="49">
        <f>SUM(F549:F554)</f>
        <v>7</v>
      </c>
      <c r="G555" s="1517"/>
      <c r="H555" s="1519"/>
    </row>
    <row r="556" spans="1:8">
      <c r="A556" s="1488"/>
      <c r="B556" s="1549"/>
      <c r="C556" s="78"/>
      <c r="D556" s="79"/>
      <c r="E556" s="77"/>
      <c r="F556" s="49"/>
      <c r="G556" s="1517"/>
      <c r="H556" s="1519"/>
    </row>
    <row r="557" spans="1:8" ht="26.4">
      <c r="A557" s="34">
        <f>MAX(A$1:A556)+1</f>
        <v>55</v>
      </c>
      <c r="B557" s="1549"/>
      <c r="C557" s="373">
        <v>91050104</v>
      </c>
      <c r="D557" s="374"/>
      <c r="E557" s="38" t="s">
        <v>11079</v>
      </c>
      <c r="F557" s="39"/>
      <c r="G557" s="1534" t="s">
        <v>64</v>
      </c>
      <c r="H557" s="1541">
        <v>1</v>
      </c>
    </row>
    <row r="558" spans="1:8" ht="26.4">
      <c r="A558" s="1488"/>
      <c r="B558" s="1549"/>
      <c r="C558" s="376"/>
      <c r="D558" s="377">
        <v>9105010401</v>
      </c>
      <c r="E558" s="83" t="s">
        <v>11080</v>
      </c>
      <c r="F558" s="73"/>
      <c r="G558" s="1517" t="s">
        <v>64</v>
      </c>
      <c r="H558" s="1519">
        <v>1</v>
      </c>
    </row>
    <row r="559" spans="1:8">
      <c r="A559" s="1488"/>
      <c r="B559" s="1549"/>
      <c r="C559" s="376"/>
      <c r="D559" s="377"/>
      <c r="E559" s="77" t="s">
        <v>11419</v>
      </c>
      <c r="F559" s="49">
        <v>1</v>
      </c>
      <c r="G559" s="1517"/>
      <c r="H559" s="1519"/>
    </row>
    <row r="560" spans="1:8">
      <c r="A560" s="1488"/>
      <c r="B560" s="1549"/>
      <c r="C560" s="78"/>
      <c r="D560" s="79"/>
      <c r="E560" s="77"/>
      <c r="F560" s="49"/>
      <c r="G560" s="1517"/>
      <c r="H560" s="1519"/>
    </row>
    <row r="561" spans="1:8">
      <c r="A561" s="34">
        <f>MAX(A$1:A560)+1</f>
        <v>56</v>
      </c>
      <c r="B561" s="1549"/>
      <c r="C561" s="373">
        <v>91050201</v>
      </c>
      <c r="D561" s="374"/>
      <c r="E561" s="38" t="s">
        <v>11420</v>
      </c>
      <c r="F561" s="49"/>
      <c r="G561" s="1534" t="s">
        <v>64</v>
      </c>
      <c r="H561" s="1541">
        <v>1</v>
      </c>
    </row>
    <row r="562" spans="1:8" ht="26.4">
      <c r="A562" s="1488"/>
      <c r="B562" s="1549"/>
      <c r="C562" s="376"/>
      <c r="D562" s="377">
        <v>9105020105</v>
      </c>
      <c r="E562" s="83" t="s">
        <v>11421</v>
      </c>
      <c r="F562" s="49"/>
      <c r="G562" s="1517" t="s">
        <v>64</v>
      </c>
      <c r="H562" s="1519">
        <v>1</v>
      </c>
    </row>
    <row r="563" spans="1:8">
      <c r="A563" s="1488"/>
      <c r="B563" s="1549"/>
      <c r="C563" s="376"/>
      <c r="D563" s="377"/>
      <c r="E563" s="77" t="s">
        <v>11422</v>
      </c>
      <c r="F563" s="49">
        <v>1</v>
      </c>
      <c r="G563" s="1517"/>
      <c r="H563" s="1519"/>
    </row>
    <row r="564" spans="1:8">
      <c r="A564" s="1488"/>
      <c r="B564" s="1549"/>
      <c r="C564" s="78"/>
      <c r="D564" s="79"/>
      <c r="E564" s="77"/>
      <c r="F564" s="49"/>
      <c r="G564" s="1517"/>
      <c r="H564" s="1519"/>
    </row>
    <row r="565" spans="1:8">
      <c r="A565" s="34">
        <f>MAX(A$1:A564)+1</f>
        <v>57</v>
      </c>
      <c r="B565" s="1549"/>
      <c r="C565" s="373">
        <v>91050205</v>
      </c>
      <c r="D565" s="374"/>
      <c r="E565" s="38" t="s">
        <v>11423</v>
      </c>
      <c r="F565" s="39"/>
      <c r="G565" s="1534" t="s">
        <v>64</v>
      </c>
      <c r="H565" s="1541">
        <v>1</v>
      </c>
    </row>
    <row r="566" spans="1:8">
      <c r="A566" s="1488"/>
      <c r="B566" s="1549"/>
      <c r="C566" s="376"/>
      <c r="D566" s="377">
        <v>9105020503</v>
      </c>
      <c r="E566" s="83" t="s">
        <v>11424</v>
      </c>
      <c r="F566" s="73"/>
      <c r="G566" s="1517" t="s">
        <v>64</v>
      </c>
      <c r="H566" s="1519">
        <v>1</v>
      </c>
    </row>
    <row r="567" spans="1:8">
      <c r="A567" s="1488"/>
      <c r="B567" s="1549"/>
      <c r="C567" s="78"/>
      <c r="D567" s="79"/>
      <c r="E567" s="77" t="s">
        <v>11425</v>
      </c>
      <c r="F567" s="49">
        <v>1</v>
      </c>
      <c r="G567" s="1517"/>
      <c r="H567" s="1519"/>
    </row>
    <row r="568" spans="1:8">
      <c r="A568" s="1488"/>
      <c r="B568" s="1549"/>
      <c r="C568" s="78"/>
      <c r="D568" s="79"/>
      <c r="E568" s="83"/>
      <c r="F568" s="1038"/>
      <c r="G568" s="1517"/>
      <c r="H568" s="1519"/>
    </row>
    <row r="569" spans="1:8">
      <c r="A569" s="34">
        <f>MAX(A$1:A568)+1</f>
        <v>58</v>
      </c>
      <c r="B569" s="1596"/>
      <c r="C569" s="373">
        <v>91050301</v>
      </c>
      <c r="D569" s="374"/>
      <c r="E569" s="38" t="s">
        <v>10838</v>
      </c>
      <c r="F569" s="1214"/>
      <c r="G569" s="1534" t="s">
        <v>68</v>
      </c>
      <c r="H569" s="899">
        <v>1590</v>
      </c>
    </row>
    <row r="570" spans="1:8">
      <c r="A570" s="1488"/>
      <c r="B570" s="1597"/>
      <c r="C570" s="376"/>
      <c r="D570" s="377">
        <v>9105030101</v>
      </c>
      <c r="E570" s="83" t="s">
        <v>10839</v>
      </c>
      <c r="F570" s="1038"/>
      <c r="G570" s="1517" t="s">
        <v>68</v>
      </c>
      <c r="H570" s="1519">
        <v>588</v>
      </c>
    </row>
    <row r="571" spans="1:8">
      <c r="A571" s="1488"/>
      <c r="B571" s="1549"/>
      <c r="C571" s="78"/>
      <c r="D571" s="79"/>
      <c r="E571" s="77" t="s">
        <v>11426</v>
      </c>
      <c r="F571" s="49">
        <v>588</v>
      </c>
      <c r="G571" s="1517"/>
      <c r="H571" s="1519"/>
    </row>
    <row r="572" spans="1:8">
      <c r="A572" s="1488"/>
      <c r="B572" s="1549"/>
      <c r="C572" s="78"/>
      <c r="D572" s="377">
        <v>9105030102</v>
      </c>
      <c r="E572" s="83" t="s">
        <v>11087</v>
      </c>
      <c r="F572" s="49"/>
      <c r="G572" s="1517" t="s">
        <v>68</v>
      </c>
      <c r="H572" s="1090">
        <v>1002</v>
      </c>
    </row>
    <row r="573" spans="1:8">
      <c r="A573" s="1488"/>
      <c r="B573" s="1549"/>
      <c r="C573" s="78"/>
      <c r="D573" s="79"/>
      <c r="E573" s="77" t="s">
        <v>11427</v>
      </c>
      <c r="F573" s="49">
        <v>405</v>
      </c>
      <c r="G573" s="1517"/>
      <c r="H573" s="1519"/>
    </row>
    <row r="574" spans="1:8">
      <c r="A574" s="1488"/>
      <c r="B574" s="1549"/>
      <c r="C574" s="78"/>
      <c r="D574" s="79"/>
      <c r="E574" s="77" t="s">
        <v>11428</v>
      </c>
      <c r="F574" s="81">
        <v>597</v>
      </c>
      <c r="G574" s="1517"/>
      <c r="H574" s="1519"/>
    </row>
    <row r="575" spans="1:8">
      <c r="A575" s="1488"/>
      <c r="B575" s="1549"/>
      <c r="C575" s="78"/>
      <c r="D575" s="79"/>
      <c r="E575" s="77"/>
      <c r="F575" s="108">
        <f>SUM(F573:F574)</f>
        <v>1002</v>
      </c>
      <c r="G575" s="1517"/>
      <c r="H575" s="1519"/>
    </row>
    <row r="576" spans="1:8">
      <c r="A576" s="1488"/>
      <c r="B576" s="1549"/>
      <c r="C576" s="78"/>
      <c r="D576" s="79"/>
      <c r="E576" s="83"/>
      <c r="F576" s="1038"/>
      <c r="G576" s="1517"/>
      <c r="H576" s="1519"/>
    </row>
    <row r="577" spans="1:8">
      <c r="A577" s="34">
        <f>MAX(A$1:A576)+1</f>
        <v>59</v>
      </c>
      <c r="B577" s="1596"/>
      <c r="C577" s="373">
        <v>91050401</v>
      </c>
      <c r="D577" s="374"/>
      <c r="E577" s="38" t="s">
        <v>10841</v>
      </c>
      <c r="F577" s="1214"/>
      <c r="G577" s="1534" t="s">
        <v>68</v>
      </c>
      <c r="H577" s="1541">
        <v>81</v>
      </c>
    </row>
    <row r="578" spans="1:8">
      <c r="A578" s="1488"/>
      <c r="B578" s="1597"/>
      <c r="C578" s="376"/>
      <c r="D578" s="377">
        <v>9105040102</v>
      </c>
      <c r="E578" s="83" t="s">
        <v>10842</v>
      </c>
      <c r="F578" s="1038"/>
      <c r="G578" s="1517" t="s">
        <v>68</v>
      </c>
      <c r="H578" s="1519">
        <v>81</v>
      </c>
    </row>
    <row r="579" spans="1:8">
      <c r="A579" s="1488"/>
      <c r="B579" s="1549"/>
      <c r="C579" s="78"/>
      <c r="D579" s="79"/>
      <c r="E579" s="77" t="s">
        <v>11429</v>
      </c>
      <c r="F579" s="49">
        <v>81</v>
      </c>
      <c r="G579" s="1517"/>
      <c r="H579" s="1519"/>
    </row>
    <row r="580" spans="1:8">
      <c r="A580" s="1488"/>
      <c r="B580" s="1549"/>
      <c r="C580" s="78"/>
      <c r="D580" s="79"/>
      <c r="E580" s="77"/>
      <c r="F580" s="49"/>
      <c r="G580" s="1517"/>
      <c r="H580" s="1519"/>
    </row>
    <row r="581" spans="1:8">
      <c r="A581" s="34">
        <f>MAX(A$1:A580)+1</f>
        <v>60</v>
      </c>
      <c r="B581" s="1549"/>
      <c r="C581" s="373">
        <v>91050501</v>
      </c>
      <c r="D581" s="374"/>
      <c r="E581" s="38" t="s">
        <v>11430</v>
      </c>
      <c r="F581" s="39"/>
      <c r="G581" s="1534" t="s">
        <v>68</v>
      </c>
      <c r="H581" s="1541">
        <v>225</v>
      </c>
    </row>
    <row r="582" spans="1:8">
      <c r="A582" s="1488"/>
      <c r="B582" s="1549"/>
      <c r="C582" s="376"/>
      <c r="D582" s="377">
        <v>9105050101</v>
      </c>
      <c r="E582" s="83" t="s">
        <v>11431</v>
      </c>
      <c r="F582" s="73"/>
      <c r="G582" s="1517" t="s">
        <v>68</v>
      </c>
      <c r="H582" s="1519">
        <v>225</v>
      </c>
    </row>
    <row r="583" spans="1:8">
      <c r="A583" s="1488"/>
      <c r="B583" s="1549"/>
      <c r="C583" s="78"/>
      <c r="D583" s="79"/>
      <c r="E583" s="77" t="s">
        <v>11432</v>
      </c>
      <c r="F583" s="49">
        <v>225</v>
      </c>
      <c r="G583" s="1517"/>
      <c r="H583" s="1519"/>
    </row>
    <row r="584" spans="1:8">
      <c r="A584" s="1488"/>
      <c r="B584" s="1549"/>
      <c r="C584" s="78"/>
      <c r="D584" s="79"/>
      <c r="E584" s="77"/>
      <c r="F584" s="49"/>
      <c r="G584" s="1517"/>
      <c r="H584" s="1519"/>
    </row>
    <row r="585" spans="1:8">
      <c r="A585" s="1488"/>
      <c r="B585" s="1549"/>
      <c r="C585" s="78"/>
      <c r="D585" s="79"/>
      <c r="E585" s="83"/>
      <c r="F585" s="1038"/>
      <c r="G585" s="1517"/>
      <c r="H585" s="1519"/>
    </row>
    <row r="586" spans="1:8">
      <c r="A586" s="34">
        <f>MAX(A$1:A585)+1</f>
        <v>61</v>
      </c>
      <c r="B586" s="1596"/>
      <c r="C586" s="373">
        <v>91050601</v>
      </c>
      <c r="D586" s="374"/>
      <c r="E586" s="38" t="s">
        <v>10844</v>
      </c>
      <c r="F586" s="1214"/>
      <c r="G586" s="1534" t="s">
        <v>64</v>
      </c>
      <c r="H586" s="1541">
        <v>15</v>
      </c>
    </row>
    <row r="587" spans="1:8" ht="26.4">
      <c r="A587" s="1488"/>
      <c r="B587" s="1597"/>
      <c r="C587" s="376"/>
      <c r="D587" s="377">
        <v>9105060101</v>
      </c>
      <c r="E587" s="83" t="s">
        <v>10845</v>
      </c>
      <c r="F587" s="1038"/>
      <c r="G587" s="1517" t="s">
        <v>64</v>
      </c>
      <c r="H587" s="1519">
        <v>15</v>
      </c>
    </row>
    <row r="588" spans="1:8">
      <c r="A588" s="1488"/>
      <c r="B588" s="1549"/>
      <c r="C588" s="78"/>
      <c r="D588" s="79"/>
      <c r="E588" s="77" t="s">
        <v>10846</v>
      </c>
      <c r="F588" s="49">
        <v>1</v>
      </c>
      <c r="G588" s="1517"/>
      <c r="H588" s="1519"/>
    </row>
    <row r="589" spans="1:8">
      <c r="A589" s="1488"/>
      <c r="B589" s="1549"/>
      <c r="C589" s="78"/>
      <c r="D589" s="79"/>
      <c r="E589" s="77" t="s">
        <v>11433</v>
      </c>
      <c r="F589" s="49">
        <v>1</v>
      </c>
      <c r="G589" s="1517"/>
      <c r="H589" s="1519"/>
    </row>
    <row r="590" spans="1:8">
      <c r="A590" s="1488"/>
      <c r="B590" s="1549"/>
      <c r="C590" s="78"/>
      <c r="D590" s="79"/>
      <c r="E590" s="77" t="s">
        <v>11092</v>
      </c>
      <c r="F590" s="49">
        <v>1</v>
      </c>
      <c r="G590" s="1517"/>
      <c r="H590" s="1519"/>
    </row>
    <row r="591" spans="1:8">
      <c r="A591" s="1488"/>
      <c r="B591" s="1549"/>
      <c r="C591" s="78"/>
      <c r="D591" s="79"/>
      <c r="E591" s="77" t="s">
        <v>11093</v>
      </c>
      <c r="F591" s="49">
        <v>2</v>
      </c>
      <c r="G591" s="1517"/>
      <c r="H591" s="1519"/>
    </row>
    <row r="592" spans="1:8">
      <c r="A592" s="1488"/>
      <c r="B592" s="1549"/>
      <c r="C592" s="78"/>
      <c r="D592" s="79"/>
      <c r="E592" s="77" t="s">
        <v>11094</v>
      </c>
      <c r="F592" s="49">
        <v>2</v>
      </c>
      <c r="G592" s="1517"/>
      <c r="H592" s="1519"/>
    </row>
    <row r="593" spans="1:8">
      <c r="A593" s="1488"/>
      <c r="B593" s="1549"/>
      <c r="C593" s="78"/>
      <c r="D593" s="79"/>
      <c r="E593" s="77" t="s">
        <v>11434</v>
      </c>
      <c r="F593" s="81">
        <v>8</v>
      </c>
      <c r="G593" s="1517"/>
      <c r="H593" s="1519"/>
    </row>
    <row r="594" spans="1:8">
      <c r="A594" s="1488"/>
      <c r="B594" s="1549"/>
      <c r="C594" s="78"/>
      <c r="D594" s="79"/>
      <c r="E594" s="77"/>
      <c r="F594" s="49">
        <f>SUM(F588:F593)</f>
        <v>15</v>
      </c>
      <c r="G594" s="1517"/>
      <c r="H594" s="1519"/>
    </row>
    <row r="595" spans="1:8">
      <c r="A595" s="1488"/>
      <c r="B595" s="1549"/>
      <c r="C595" s="78"/>
      <c r="D595" s="79"/>
      <c r="E595" s="77"/>
      <c r="F595" s="49"/>
      <c r="G595" s="1517"/>
      <c r="H595" s="1519"/>
    </row>
    <row r="596" spans="1:8">
      <c r="A596" s="34">
        <f>MAX(A$1:A595)+1</f>
        <v>62</v>
      </c>
      <c r="B596" s="1549"/>
      <c r="C596" s="373">
        <v>91050603</v>
      </c>
      <c r="D596" s="374"/>
      <c r="E596" s="38" t="s">
        <v>11096</v>
      </c>
      <c r="F596" s="39"/>
      <c r="G596" s="1534" t="s">
        <v>64</v>
      </c>
      <c r="H596" s="1541">
        <v>2</v>
      </c>
    </row>
    <row r="597" spans="1:8" ht="26.4">
      <c r="A597" s="1488"/>
      <c r="B597" s="1549"/>
      <c r="C597" s="376"/>
      <c r="D597" s="377">
        <v>9105060301</v>
      </c>
      <c r="E597" s="83" t="s">
        <v>11097</v>
      </c>
      <c r="F597" s="73"/>
      <c r="G597" s="1517" t="s">
        <v>64</v>
      </c>
      <c r="H597" s="1519">
        <v>2</v>
      </c>
    </row>
    <row r="598" spans="1:8">
      <c r="A598" s="1488"/>
      <c r="B598" s="1549"/>
      <c r="C598" s="376"/>
      <c r="D598" s="377"/>
      <c r="E598" s="77" t="s">
        <v>10662</v>
      </c>
      <c r="F598" s="49">
        <v>2</v>
      </c>
      <c r="G598" s="1517"/>
      <c r="H598" s="1519"/>
    </row>
    <row r="599" spans="1:8">
      <c r="A599" s="1488"/>
      <c r="B599" s="1549"/>
      <c r="C599" s="78"/>
      <c r="D599" s="79"/>
      <c r="E599" s="77"/>
      <c r="F599" s="49"/>
      <c r="G599" s="1517"/>
      <c r="H599" s="1519"/>
    </row>
    <row r="600" spans="1:8">
      <c r="A600" s="34">
        <f>MAX(A$1:A599)+1</f>
        <v>63</v>
      </c>
      <c r="B600" s="1549"/>
      <c r="C600" s="373">
        <v>91050604</v>
      </c>
      <c r="D600" s="374"/>
      <c r="E600" s="38" t="s">
        <v>11435</v>
      </c>
      <c r="F600" s="39"/>
      <c r="G600" s="1534" t="s">
        <v>64</v>
      </c>
      <c r="H600" s="1541">
        <v>1</v>
      </c>
    </row>
    <row r="601" spans="1:8" ht="26.4">
      <c r="A601" s="1488"/>
      <c r="B601" s="1549"/>
      <c r="C601" s="376"/>
      <c r="D601" s="377">
        <v>9105060401</v>
      </c>
      <c r="E601" s="83" t="s">
        <v>11436</v>
      </c>
      <c r="F601" s="73"/>
      <c r="G601" s="1517" t="s">
        <v>64</v>
      </c>
      <c r="H601" s="1519">
        <v>1</v>
      </c>
    </row>
    <row r="602" spans="1:8">
      <c r="A602" s="1488"/>
      <c r="B602" s="1549"/>
      <c r="C602" s="376"/>
      <c r="D602" s="377"/>
      <c r="E602" s="77" t="s">
        <v>11437</v>
      </c>
      <c r="F602" s="49">
        <v>1</v>
      </c>
      <c r="G602" s="1517"/>
      <c r="H602" s="1519"/>
    </row>
    <row r="603" spans="1:8">
      <c r="A603" s="1488"/>
      <c r="B603" s="1549"/>
      <c r="C603" s="78"/>
      <c r="D603" s="79"/>
      <c r="E603" s="77"/>
      <c r="F603" s="49"/>
      <c r="G603" s="1517"/>
      <c r="H603" s="1519"/>
    </row>
    <row r="604" spans="1:8" ht="26.4">
      <c r="A604" s="34">
        <f>MAX(A$1:A603)+1</f>
        <v>64</v>
      </c>
      <c r="B604" s="1549"/>
      <c r="C604" s="373">
        <v>91050901</v>
      </c>
      <c r="D604" s="374"/>
      <c r="E604" s="38" t="s">
        <v>11099</v>
      </c>
      <c r="F604" s="39"/>
      <c r="G604" s="1534" t="s">
        <v>64</v>
      </c>
      <c r="H604" s="1541">
        <v>1</v>
      </c>
    </row>
    <row r="605" spans="1:8" ht="26.4">
      <c r="A605" s="1488"/>
      <c r="B605" s="1549"/>
      <c r="C605" s="376"/>
      <c r="D605" s="377">
        <v>9105090101</v>
      </c>
      <c r="E605" s="83" t="s">
        <v>11100</v>
      </c>
      <c r="F605" s="73"/>
      <c r="G605" s="1517" t="s">
        <v>64</v>
      </c>
      <c r="H605" s="1519">
        <v>1</v>
      </c>
    </row>
    <row r="606" spans="1:8">
      <c r="A606" s="1488"/>
      <c r="B606" s="1549"/>
      <c r="C606" s="376"/>
      <c r="D606" s="377"/>
      <c r="E606" s="77" t="s">
        <v>11438</v>
      </c>
      <c r="F606" s="49">
        <v>1</v>
      </c>
      <c r="G606" s="1517"/>
      <c r="H606" s="1519"/>
    </row>
    <row r="607" spans="1:8">
      <c r="A607" s="1488"/>
      <c r="B607" s="1549"/>
      <c r="C607" s="376"/>
      <c r="D607" s="377"/>
      <c r="E607" s="83"/>
      <c r="F607" s="73"/>
      <c r="G607" s="1517"/>
      <c r="H607" s="1519"/>
    </row>
    <row r="608" spans="1:8">
      <c r="A608" s="1488"/>
      <c r="B608" s="1549"/>
      <c r="C608" s="78"/>
      <c r="D608" s="79"/>
      <c r="E608" s="83"/>
      <c r="F608" s="1038"/>
      <c r="G608" s="1517"/>
      <c r="H608" s="1519"/>
    </row>
    <row r="609" spans="1:8">
      <c r="A609" s="34">
        <f>MAX(A$1:A608)+1</f>
        <v>65</v>
      </c>
      <c r="B609" s="1596"/>
      <c r="C609" s="373">
        <v>91051301</v>
      </c>
      <c r="D609" s="374"/>
      <c r="E609" s="38" t="s">
        <v>10847</v>
      </c>
      <c r="F609" s="1214"/>
      <c r="G609" s="1534" t="s">
        <v>64</v>
      </c>
      <c r="H609" s="1541">
        <v>12</v>
      </c>
    </row>
    <row r="610" spans="1:8">
      <c r="A610" s="1488"/>
      <c r="B610" s="1597"/>
      <c r="C610" s="376"/>
      <c r="D610" s="377">
        <v>9105130102</v>
      </c>
      <c r="E610" s="83" t="s">
        <v>10848</v>
      </c>
      <c r="F610" s="1038"/>
      <c r="G610" s="1517" t="s">
        <v>64</v>
      </c>
      <c r="H610" s="1519">
        <v>12</v>
      </c>
    </row>
    <row r="611" spans="1:8">
      <c r="A611" s="1488"/>
      <c r="B611" s="1549"/>
      <c r="C611" s="78"/>
      <c r="D611" s="79"/>
      <c r="E611" s="77" t="s">
        <v>10849</v>
      </c>
      <c r="F611" s="49">
        <v>12</v>
      </c>
      <c r="G611" s="1517"/>
      <c r="H611" s="1519"/>
    </row>
    <row r="612" spans="1:8">
      <c r="A612" s="1488"/>
      <c r="B612" s="1549"/>
      <c r="C612" s="78"/>
      <c r="D612" s="79"/>
      <c r="E612" s="77"/>
      <c r="F612" s="49"/>
      <c r="G612" s="1517"/>
      <c r="H612" s="1519"/>
    </row>
    <row r="613" spans="1:8">
      <c r="A613" s="34">
        <f>MAX(A$1:A612)+1</f>
        <v>66</v>
      </c>
      <c r="B613" s="1549"/>
      <c r="C613" s="373">
        <v>91051401</v>
      </c>
      <c r="D613" s="374"/>
      <c r="E613" s="38" t="s">
        <v>10850</v>
      </c>
      <c r="F613" s="39"/>
      <c r="G613" s="1546" t="s">
        <v>64</v>
      </c>
      <c r="H613" s="1541">
        <v>27</v>
      </c>
    </row>
    <row r="614" spans="1:8">
      <c r="A614" s="1488"/>
      <c r="B614" s="1549"/>
      <c r="C614" s="78"/>
      <c r="D614" s="377">
        <v>9105140102</v>
      </c>
      <c r="E614" s="83" t="s">
        <v>11102</v>
      </c>
      <c r="F614" s="73"/>
      <c r="G614" s="1517" t="s">
        <v>64</v>
      </c>
      <c r="H614" s="1519">
        <v>27</v>
      </c>
    </row>
    <row r="615" spans="1:8">
      <c r="A615" s="1488"/>
      <c r="B615" s="1549"/>
      <c r="C615" s="78"/>
      <c r="D615" s="377"/>
      <c r="E615" s="77" t="s">
        <v>10852</v>
      </c>
      <c r="F615" s="49">
        <v>27</v>
      </c>
      <c r="G615" s="1517"/>
      <c r="H615" s="1519"/>
    </row>
    <row r="616" spans="1:8">
      <c r="A616" s="1488"/>
      <c r="B616" s="1549"/>
      <c r="C616" s="78"/>
      <c r="D616" s="377"/>
      <c r="E616" s="83"/>
      <c r="F616" s="73"/>
      <c r="G616" s="1517"/>
      <c r="H616" s="1519"/>
    </row>
    <row r="617" spans="1:8">
      <c r="A617" s="34">
        <f>MAX(A$1:A616)+1</f>
        <v>67</v>
      </c>
      <c r="B617" s="1549"/>
      <c r="C617" s="373">
        <v>91051501</v>
      </c>
      <c r="D617" s="374"/>
      <c r="E617" s="38" t="s">
        <v>11103</v>
      </c>
      <c r="F617" s="39"/>
      <c r="G617" s="1534" t="s">
        <v>64</v>
      </c>
      <c r="H617" s="1541">
        <v>9</v>
      </c>
    </row>
    <row r="618" spans="1:8">
      <c r="A618" s="1488"/>
      <c r="B618" s="1549"/>
      <c r="C618" s="376"/>
      <c r="D618" s="377">
        <v>9105150101</v>
      </c>
      <c r="E618" s="83" t="s">
        <v>11104</v>
      </c>
      <c r="F618" s="73"/>
      <c r="G618" s="1517" t="s">
        <v>64</v>
      </c>
      <c r="H618" s="1519">
        <v>6</v>
      </c>
    </row>
    <row r="619" spans="1:8">
      <c r="A619" s="1488"/>
      <c r="B619" s="1549"/>
      <c r="C619" s="376"/>
      <c r="D619" s="377"/>
      <c r="E619" s="77" t="s">
        <v>11105</v>
      </c>
      <c r="F619" s="49">
        <v>6</v>
      </c>
      <c r="G619" s="1517"/>
      <c r="H619" s="1519"/>
    </row>
    <row r="620" spans="1:8">
      <c r="A620" s="1488"/>
      <c r="B620" s="1549"/>
      <c r="C620" s="376"/>
      <c r="D620" s="377">
        <v>9105150102</v>
      </c>
      <c r="E620" s="83" t="s">
        <v>11106</v>
      </c>
      <c r="F620" s="73"/>
      <c r="G620" s="1517" t="s">
        <v>64</v>
      </c>
      <c r="H620" s="1519">
        <v>3</v>
      </c>
    </row>
    <row r="621" spans="1:8">
      <c r="A621" s="1488"/>
      <c r="B621" s="1549"/>
      <c r="C621" s="78"/>
      <c r="D621" s="79"/>
      <c r="E621" s="77" t="s">
        <v>11107</v>
      </c>
      <c r="F621" s="49">
        <v>3</v>
      </c>
      <c r="G621" s="1517"/>
      <c r="H621" s="1519"/>
    </row>
    <row r="622" spans="1:8">
      <c r="A622" s="1488"/>
      <c r="B622" s="1549"/>
      <c r="C622" s="78"/>
      <c r="D622" s="79"/>
      <c r="E622" s="77"/>
      <c r="F622" s="49"/>
      <c r="G622" s="1517"/>
      <c r="H622" s="1519"/>
    </row>
    <row r="623" spans="1:8">
      <c r="A623" s="34">
        <f>MAX(A$1:A622)+1</f>
        <v>68</v>
      </c>
      <c r="B623" s="1596"/>
      <c r="C623" s="373">
        <v>91051603</v>
      </c>
      <c r="D623" s="374"/>
      <c r="E623" s="38" t="s">
        <v>10853</v>
      </c>
      <c r="F623" s="1214"/>
      <c r="G623" s="1534" t="s">
        <v>64</v>
      </c>
      <c r="H623" s="1541">
        <v>48</v>
      </c>
    </row>
    <row r="624" spans="1:8">
      <c r="A624" s="1488"/>
      <c r="B624" s="1597"/>
      <c r="C624" s="376"/>
      <c r="D624" s="377">
        <v>9105160301</v>
      </c>
      <c r="E624" s="83" t="s">
        <v>10854</v>
      </c>
      <c r="F624" s="1038"/>
      <c r="G624" s="1517" t="s">
        <v>64</v>
      </c>
      <c r="H624" s="1519">
        <v>48</v>
      </c>
    </row>
    <row r="625" spans="1:8">
      <c r="A625" s="1488"/>
      <c r="B625" s="1549"/>
      <c r="C625" s="78"/>
      <c r="D625" s="79"/>
      <c r="E625" s="77" t="s">
        <v>11439</v>
      </c>
      <c r="F625" s="49">
        <v>48</v>
      </c>
      <c r="G625" s="1517"/>
      <c r="H625" s="1519"/>
    </row>
    <row r="626" spans="1:8">
      <c r="A626" s="1488"/>
      <c r="B626" s="1549"/>
      <c r="C626" s="78"/>
      <c r="D626" s="79"/>
      <c r="E626" s="77"/>
      <c r="F626" s="49"/>
      <c r="G626" s="1517"/>
      <c r="H626" s="1519"/>
    </row>
    <row r="627" spans="1:8">
      <c r="A627" s="34">
        <f>MAX(A$1:A626)+1</f>
        <v>69</v>
      </c>
      <c r="B627" s="1549"/>
      <c r="C627" s="373">
        <v>91051701</v>
      </c>
      <c r="D627" s="374"/>
      <c r="E627" s="38" t="s">
        <v>11111</v>
      </c>
      <c r="F627" s="39"/>
      <c r="G627" s="1534" t="s">
        <v>64</v>
      </c>
      <c r="H627" s="1541">
        <v>12</v>
      </c>
    </row>
    <row r="628" spans="1:8" ht="26.4">
      <c r="A628" s="1488"/>
      <c r="B628" s="1549"/>
      <c r="C628" s="376"/>
      <c r="D628" s="377">
        <v>9105170101</v>
      </c>
      <c r="E628" s="83" t="s">
        <v>11112</v>
      </c>
      <c r="F628" s="73"/>
      <c r="G628" s="1517" t="s">
        <v>64</v>
      </c>
      <c r="H628" s="1519">
        <v>12</v>
      </c>
    </row>
    <row r="629" spans="1:8">
      <c r="A629" s="1488"/>
      <c r="B629" s="1549"/>
      <c r="C629" s="376"/>
      <c r="D629" s="377"/>
      <c r="E629" s="77" t="s">
        <v>11113</v>
      </c>
      <c r="F629" s="49">
        <v>12</v>
      </c>
      <c r="G629" s="1517"/>
      <c r="H629" s="1519"/>
    </row>
    <row r="630" spans="1:8">
      <c r="A630" s="1488"/>
      <c r="B630" s="1549"/>
      <c r="C630" s="376"/>
      <c r="D630" s="377"/>
      <c r="E630" s="83"/>
      <c r="F630" s="73"/>
      <c r="G630" s="1517"/>
      <c r="H630" s="1519"/>
    </row>
    <row r="631" spans="1:8">
      <c r="A631" s="34">
        <f>MAX(A$1:A630)+1</f>
        <v>70</v>
      </c>
      <c r="B631" s="1596"/>
      <c r="C631" s="373">
        <v>91051801</v>
      </c>
      <c r="D631" s="374"/>
      <c r="E631" s="38" t="s">
        <v>10856</v>
      </c>
      <c r="F631" s="1214"/>
      <c r="G631" s="1534" t="s">
        <v>64</v>
      </c>
      <c r="H631" s="1541">
        <v>25</v>
      </c>
    </row>
    <row r="632" spans="1:8" ht="26.4">
      <c r="A632" s="1488"/>
      <c r="B632" s="1597"/>
      <c r="C632" s="376"/>
      <c r="D632" s="377">
        <v>9105180101</v>
      </c>
      <c r="E632" s="83" t="s">
        <v>10857</v>
      </c>
      <c r="F632" s="1038"/>
      <c r="G632" s="1517" t="s">
        <v>64</v>
      </c>
      <c r="H632" s="1519">
        <v>25</v>
      </c>
    </row>
    <row r="633" spans="1:8">
      <c r="A633" s="1488"/>
      <c r="B633" s="1549"/>
      <c r="C633" s="78"/>
      <c r="D633" s="79"/>
      <c r="E633" s="77" t="s">
        <v>11114</v>
      </c>
      <c r="F633" s="49">
        <v>25</v>
      </c>
      <c r="G633" s="1517"/>
      <c r="H633" s="1519"/>
    </row>
    <row r="634" spans="1:8">
      <c r="A634" s="1488"/>
      <c r="B634" s="1549"/>
      <c r="C634" s="78"/>
      <c r="D634" s="79"/>
      <c r="E634" s="83"/>
      <c r="F634" s="1038"/>
      <c r="G634" s="1517"/>
      <c r="H634" s="1519"/>
    </row>
    <row r="635" spans="1:8" ht="26.4">
      <c r="A635" s="34">
        <f>MAX(A$1:A634)+1</f>
        <v>71</v>
      </c>
      <c r="B635" s="1596"/>
      <c r="C635" s="373">
        <v>91051901</v>
      </c>
      <c r="D635" s="374"/>
      <c r="E635" s="38" t="s">
        <v>10859</v>
      </c>
      <c r="F635" s="1214"/>
      <c r="G635" s="1534" t="s">
        <v>64</v>
      </c>
      <c r="H635" s="1541">
        <v>1</v>
      </c>
    </row>
    <row r="636" spans="1:8" ht="26.4">
      <c r="A636" s="1488"/>
      <c r="B636" s="1597"/>
      <c r="C636" s="376"/>
      <c r="D636" s="377">
        <v>9105190102</v>
      </c>
      <c r="E636" s="83" t="s">
        <v>10860</v>
      </c>
      <c r="F636" s="1038"/>
      <c r="G636" s="1517" t="s">
        <v>64</v>
      </c>
      <c r="H636" s="1519">
        <v>1</v>
      </c>
    </row>
    <row r="637" spans="1:8">
      <c r="A637" s="1488"/>
      <c r="B637" s="1549"/>
      <c r="C637" s="78"/>
      <c r="D637" s="79"/>
      <c r="E637" s="77" t="s">
        <v>11440</v>
      </c>
      <c r="F637" s="49">
        <v>1</v>
      </c>
      <c r="G637" s="1517"/>
      <c r="H637" s="1519"/>
    </row>
    <row r="638" spans="1:8">
      <c r="A638" s="1488"/>
      <c r="B638" s="1549"/>
      <c r="C638" s="78"/>
      <c r="D638" s="79"/>
      <c r="E638" s="77"/>
      <c r="F638" s="49"/>
      <c r="G638" s="1517"/>
      <c r="H638" s="1519"/>
    </row>
    <row r="639" spans="1:8" ht="26.4">
      <c r="A639" s="34">
        <f>MAX(A$1:A638)+1</f>
        <v>72</v>
      </c>
      <c r="B639" s="1549"/>
      <c r="C639" s="373">
        <v>91052001</v>
      </c>
      <c r="D639" s="374"/>
      <c r="E639" s="38" t="s">
        <v>11115</v>
      </c>
      <c r="F639" s="39"/>
      <c r="G639" s="1534" t="s">
        <v>64</v>
      </c>
      <c r="H639" s="1541">
        <v>3</v>
      </c>
    </row>
    <row r="640" spans="1:8" ht="26.4">
      <c r="A640" s="1488"/>
      <c r="B640" s="1549"/>
      <c r="C640" s="376"/>
      <c r="D640" s="377">
        <v>9105200102</v>
      </c>
      <c r="E640" s="83" t="s">
        <v>11116</v>
      </c>
      <c r="F640" s="73"/>
      <c r="G640" s="1517" t="s">
        <v>64</v>
      </c>
      <c r="H640" s="1519">
        <v>3</v>
      </c>
    </row>
    <row r="641" spans="1:8">
      <c r="A641" s="1488"/>
      <c r="B641" s="1549"/>
      <c r="C641" s="78"/>
      <c r="D641" s="79"/>
      <c r="E641" s="77" t="s">
        <v>11441</v>
      </c>
      <c r="F641" s="49">
        <v>2</v>
      </c>
      <c r="G641" s="1517"/>
      <c r="H641" s="1519"/>
    </row>
    <row r="642" spans="1:8" ht="26.4">
      <c r="A642" s="1488"/>
      <c r="B642" s="1549"/>
      <c r="C642" s="78"/>
      <c r="D642" s="79"/>
      <c r="E642" s="77" t="s">
        <v>11442</v>
      </c>
      <c r="F642" s="81">
        <v>1</v>
      </c>
      <c r="G642" s="1517"/>
      <c r="H642" s="1519"/>
    </row>
    <row r="643" spans="1:8">
      <c r="A643" s="1488"/>
      <c r="B643" s="1549"/>
      <c r="C643" s="78"/>
      <c r="D643" s="79"/>
      <c r="E643" s="77"/>
      <c r="F643" s="49">
        <f>SUM(F641:F642)</f>
        <v>3</v>
      </c>
      <c r="G643" s="1517"/>
      <c r="H643" s="1519"/>
    </row>
    <row r="644" spans="1:8">
      <c r="A644" s="1488"/>
      <c r="B644" s="1549"/>
      <c r="C644" s="78"/>
      <c r="D644" s="79"/>
      <c r="E644" s="77"/>
      <c r="F644" s="49"/>
      <c r="G644" s="1517"/>
      <c r="H644" s="1519"/>
    </row>
    <row r="645" spans="1:8">
      <c r="A645" s="34">
        <f>MAX(A$1:A644)+1</f>
        <v>73</v>
      </c>
      <c r="B645" s="1549"/>
      <c r="C645" s="373">
        <v>91052102</v>
      </c>
      <c r="D645" s="374"/>
      <c r="E645" s="38" t="s">
        <v>11118</v>
      </c>
      <c r="F645" s="39"/>
      <c r="G645" s="1534" t="s">
        <v>64</v>
      </c>
      <c r="H645" s="1541">
        <v>21</v>
      </c>
    </row>
    <row r="646" spans="1:8">
      <c r="A646" s="1488"/>
      <c r="B646" s="1549"/>
      <c r="C646" s="376"/>
      <c r="D646" s="377">
        <v>9105210201</v>
      </c>
      <c r="E646" s="83" t="s">
        <v>11443</v>
      </c>
      <c r="F646" s="73"/>
      <c r="G646" s="1517" t="s">
        <v>64</v>
      </c>
      <c r="H646" s="1519">
        <v>15</v>
      </c>
    </row>
    <row r="647" spans="1:8">
      <c r="A647" s="1488"/>
      <c r="B647" s="1549"/>
      <c r="C647" s="376"/>
      <c r="D647" s="377"/>
      <c r="E647" s="77" t="s">
        <v>11444</v>
      </c>
      <c r="F647" s="49">
        <v>15</v>
      </c>
      <c r="G647" s="1517"/>
      <c r="H647" s="1519"/>
    </row>
    <row r="648" spans="1:8">
      <c r="A648" s="1488"/>
      <c r="B648" s="1549"/>
      <c r="C648" s="376"/>
      <c r="D648" s="377">
        <v>9105210202</v>
      </c>
      <c r="E648" s="83" t="s">
        <v>11119</v>
      </c>
      <c r="F648" s="73"/>
      <c r="G648" s="1517" t="s">
        <v>64</v>
      </c>
      <c r="H648" s="1519">
        <v>6</v>
      </c>
    </row>
    <row r="649" spans="1:8">
      <c r="A649" s="1488"/>
      <c r="B649" s="1549"/>
      <c r="C649" s="376"/>
      <c r="D649" s="377"/>
      <c r="E649" s="77" t="s">
        <v>11445</v>
      </c>
      <c r="F649" s="49">
        <v>6</v>
      </c>
      <c r="G649" s="1517"/>
      <c r="H649" s="1519"/>
    </row>
    <row r="650" spans="1:8">
      <c r="A650" s="1488"/>
      <c r="B650" s="1549"/>
      <c r="C650" s="78"/>
      <c r="D650" s="79"/>
      <c r="E650" s="77"/>
      <c r="F650" s="1038"/>
      <c r="G650" s="1517"/>
      <c r="H650" s="1519"/>
    </row>
    <row r="651" spans="1:8">
      <c r="A651" s="34">
        <f>MAX(A$1:A650)+1</f>
        <v>74</v>
      </c>
      <c r="B651" s="1596"/>
      <c r="C651" s="373">
        <v>91052201</v>
      </c>
      <c r="D651" s="374"/>
      <c r="E651" s="38" t="s">
        <v>10862</v>
      </c>
      <c r="F651" s="1214"/>
      <c r="G651" s="1534" t="s">
        <v>64</v>
      </c>
      <c r="H651" s="1541">
        <v>7</v>
      </c>
    </row>
    <row r="652" spans="1:8">
      <c r="A652" s="1488"/>
      <c r="B652" s="1597"/>
      <c r="C652" s="376"/>
      <c r="D652" s="377">
        <v>9105220103</v>
      </c>
      <c r="E652" s="83" t="s">
        <v>10863</v>
      </c>
      <c r="F652" s="1038"/>
      <c r="G652" s="1517" t="s">
        <v>64</v>
      </c>
      <c r="H652" s="1519">
        <v>7</v>
      </c>
    </row>
    <row r="653" spans="1:8">
      <c r="A653" s="1488"/>
      <c r="B653" s="1549"/>
      <c r="C653" s="78"/>
      <c r="D653" s="79"/>
      <c r="E653" s="77" t="s">
        <v>10864</v>
      </c>
      <c r="F653" s="49">
        <v>7</v>
      </c>
      <c r="G653" s="1517"/>
      <c r="H653" s="1519"/>
    </row>
    <row r="654" spans="1:8">
      <c r="A654" s="1488"/>
      <c r="B654" s="1549"/>
      <c r="C654" s="78"/>
      <c r="D654" s="79"/>
      <c r="E654" s="83"/>
      <c r="F654" s="1038"/>
      <c r="G654" s="1517"/>
      <c r="H654" s="1519"/>
    </row>
    <row r="655" spans="1:8">
      <c r="A655" s="34">
        <f>MAX(A$1:A654)+1</f>
        <v>75</v>
      </c>
      <c r="B655" s="1596"/>
      <c r="C655" s="373">
        <v>91052202</v>
      </c>
      <c r="D655" s="374"/>
      <c r="E655" s="38" t="s">
        <v>10865</v>
      </c>
      <c r="F655" s="1214"/>
      <c r="G655" s="1534" t="s">
        <v>64</v>
      </c>
      <c r="H655" s="1541">
        <v>7</v>
      </c>
    </row>
    <row r="656" spans="1:8">
      <c r="A656" s="1488"/>
      <c r="B656" s="1597"/>
      <c r="C656" s="376"/>
      <c r="D656" s="377">
        <v>9105220203</v>
      </c>
      <c r="E656" s="83" t="s">
        <v>10866</v>
      </c>
      <c r="F656" s="1038"/>
      <c r="G656" s="1517" t="s">
        <v>64</v>
      </c>
      <c r="H656" s="1519">
        <v>7</v>
      </c>
    </row>
    <row r="657" spans="1:8">
      <c r="A657" s="1488"/>
      <c r="B657" s="1549"/>
      <c r="C657" s="78"/>
      <c r="D657" s="79"/>
      <c r="E657" s="77" t="s">
        <v>10864</v>
      </c>
      <c r="F657" s="49">
        <v>7</v>
      </c>
      <c r="G657" s="1517"/>
      <c r="H657" s="1519"/>
    </row>
    <row r="658" spans="1:8">
      <c r="A658" s="1488"/>
      <c r="B658" s="1549"/>
      <c r="C658" s="78"/>
      <c r="D658" s="79"/>
      <c r="E658" s="83"/>
      <c r="F658" s="1038"/>
      <c r="G658" s="1517"/>
      <c r="H658" s="1519"/>
    </row>
    <row r="659" spans="1:8">
      <c r="A659" s="34">
        <f>MAX(A$1:A658)+1</f>
        <v>76</v>
      </c>
      <c r="B659" s="1596"/>
      <c r="C659" s="373">
        <v>91052301</v>
      </c>
      <c r="D659" s="374"/>
      <c r="E659" s="38" t="s">
        <v>10867</v>
      </c>
      <c r="F659" s="1214"/>
      <c r="G659" s="1534" t="s">
        <v>64</v>
      </c>
      <c r="H659" s="1541">
        <v>3</v>
      </c>
    </row>
    <row r="660" spans="1:8" ht="26.4">
      <c r="A660" s="1488"/>
      <c r="B660" s="1597"/>
      <c r="C660" s="376"/>
      <c r="D660" s="377">
        <v>9105230101</v>
      </c>
      <c r="E660" s="83" t="s">
        <v>10868</v>
      </c>
      <c r="F660" s="1038"/>
      <c r="G660" s="1517" t="s">
        <v>64</v>
      </c>
      <c r="H660" s="1519">
        <v>3</v>
      </c>
    </row>
    <row r="661" spans="1:8">
      <c r="A661" s="1488"/>
      <c r="B661" s="1549"/>
      <c r="C661" s="78"/>
      <c r="D661" s="79"/>
      <c r="E661" s="77" t="s">
        <v>10869</v>
      </c>
      <c r="F661" s="49">
        <v>2</v>
      </c>
      <c r="G661" s="1517"/>
      <c r="H661" s="1519"/>
    </row>
    <row r="662" spans="1:8">
      <c r="A662" s="1488"/>
      <c r="B662" s="1549"/>
      <c r="C662" s="78"/>
      <c r="D662" s="79"/>
      <c r="E662" s="77" t="s">
        <v>11123</v>
      </c>
      <c r="F662" s="81">
        <v>1</v>
      </c>
      <c r="G662" s="1517"/>
      <c r="H662" s="1519"/>
    </row>
    <row r="663" spans="1:8">
      <c r="A663" s="1488"/>
      <c r="B663" s="1549"/>
      <c r="C663" s="78"/>
      <c r="D663" s="79"/>
      <c r="E663" s="77"/>
      <c r="F663" s="49">
        <f>SUM(F661:F662)</f>
        <v>3</v>
      </c>
      <c r="G663" s="1517"/>
      <c r="H663" s="1519"/>
    </row>
    <row r="664" spans="1:8">
      <c r="A664" s="1488"/>
      <c r="B664" s="1549"/>
      <c r="C664" s="78"/>
      <c r="D664" s="79"/>
      <c r="E664" s="83"/>
      <c r="F664" s="1038"/>
      <c r="G664" s="1517"/>
      <c r="H664" s="1519"/>
    </row>
    <row r="665" spans="1:8" ht="26.4">
      <c r="A665" s="34">
        <f>MAX(A$1:A664)+1</f>
        <v>77</v>
      </c>
      <c r="B665" s="1596"/>
      <c r="C665" s="373">
        <v>91070213</v>
      </c>
      <c r="D665" s="374"/>
      <c r="E665" s="38" t="s">
        <v>10870</v>
      </c>
      <c r="F665" s="1214"/>
      <c r="G665" s="1534" t="s">
        <v>64</v>
      </c>
      <c r="H665" s="1541">
        <v>9</v>
      </c>
    </row>
    <row r="666" spans="1:8" ht="26.4">
      <c r="A666" s="1488"/>
      <c r="B666" s="1597"/>
      <c r="C666" s="376"/>
      <c r="D666" s="377">
        <v>9107021302</v>
      </c>
      <c r="E666" s="83" t="s">
        <v>10871</v>
      </c>
      <c r="F666" s="1038"/>
      <c r="G666" s="1517" t="s">
        <v>64</v>
      </c>
      <c r="H666" s="1519">
        <v>9</v>
      </c>
    </row>
    <row r="667" spans="1:8">
      <c r="A667" s="1488"/>
      <c r="B667" s="1549"/>
      <c r="C667" s="78"/>
      <c r="D667" s="79"/>
      <c r="E667" s="77" t="s">
        <v>10872</v>
      </c>
      <c r="F667" s="49">
        <v>9</v>
      </c>
      <c r="G667" s="1517"/>
      <c r="H667" s="1519"/>
    </row>
    <row r="668" spans="1:8">
      <c r="A668" s="1488"/>
      <c r="B668" s="1549"/>
      <c r="C668" s="78"/>
      <c r="D668" s="79"/>
      <c r="E668" s="83"/>
      <c r="F668" s="1038"/>
      <c r="G668" s="1517"/>
      <c r="H668" s="1519"/>
    </row>
    <row r="669" spans="1:8">
      <c r="A669" s="34">
        <f>MAX(A$1:A668)+1</f>
        <v>78</v>
      </c>
      <c r="B669" s="1596"/>
      <c r="C669" s="373">
        <v>91090201</v>
      </c>
      <c r="D669" s="374"/>
      <c r="E669" s="38" t="s">
        <v>10614</v>
      </c>
      <c r="F669" s="1214"/>
      <c r="G669" s="1534" t="s">
        <v>68</v>
      </c>
      <c r="H669" s="899">
        <v>5106</v>
      </c>
    </row>
    <row r="670" spans="1:8">
      <c r="A670" s="1488"/>
      <c r="B670" s="1597"/>
      <c r="C670" s="376"/>
      <c r="D670" s="377">
        <v>9109020102</v>
      </c>
      <c r="E670" s="83" t="s">
        <v>10873</v>
      </c>
      <c r="F670" s="1038"/>
      <c r="G670" s="1517" t="s">
        <v>68</v>
      </c>
      <c r="H670" s="1519">
        <v>105</v>
      </c>
    </row>
    <row r="671" spans="1:8">
      <c r="A671" s="1488"/>
      <c r="B671" s="1597"/>
      <c r="C671" s="376"/>
      <c r="D671" s="377"/>
      <c r="E671" s="77" t="s">
        <v>11446</v>
      </c>
      <c r="F671" s="49">
        <v>9</v>
      </c>
      <c r="G671" s="1517"/>
      <c r="H671" s="1519"/>
    </row>
    <row r="672" spans="1:8">
      <c r="A672" s="1488"/>
      <c r="B672" s="1597"/>
      <c r="C672" s="376"/>
      <c r="D672" s="377"/>
      <c r="E672" s="77" t="s">
        <v>11447</v>
      </c>
      <c r="F672" s="81">
        <v>96</v>
      </c>
      <c r="G672" s="1517"/>
      <c r="H672" s="1519"/>
    </row>
    <row r="673" spans="1:8">
      <c r="A673" s="1488"/>
      <c r="B673" s="1597"/>
      <c r="C673" s="376"/>
      <c r="D673" s="377"/>
      <c r="E673" s="77"/>
      <c r="F673" s="49">
        <f>SUM(F671:F672)</f>
        <v>105</v>
      </c>
      <c r="G673" s="1517"/>
      <c r="H673" s="1519"/>
    </row>
    <row r="674" spans="1:8">
      <c r="A674" s="1488"/>
      <c r="B674" s="1597"/>
      <c r="C674" s="376"/>
      <c r="D674" s="377">
        <v>9109020108</v>
      </c>
      <c r="E674" s="83" t="s">
        <v>10876</v>
      </c>
      <c r="F674" s="1038"/>
      <c r="G674" s="1517" t="s">
        <v>68</v>
      </c>
      <c r="H674" s="1090">
        <v>5001</v>
      </c>
    </row>
    <row r="675" spans="1:8">
      <c r="A675" s="1488"/>
      <c r="B675" s="1549"/>
      <c r="C675" s="78"/>
      <c r="D675" s="79"/>
      <c r="E675" s="77" t="s">
        <v>11448</v>
      </c>
      <c r="F675" s="49">
        <v>321</v>
      </c>
      <c r="G675" s="1517"/>
      <c r="H675" s="1519"/>
    </row>
    <row r="676" spans="1:8">
      <c r="A676" s="1488"/>
      <c r="B676" s="1549"/>
      <c r="C676" s="78"/>
      <c r="D676" s="79"/>
      <c r="E676" s="77" t="s">
        <v>11447</v>
      </c>
      <c r="F676" s="81"/>
      <c r="G676" s="1517"/>
      <c r="H676" s="1519"/>
    </row>
    <row r="677" spans="1:8">
      <c r="A677" s="1488"/>
      <c r="B677" s="1549"/>
      <c r="C677" s="78"/>
      <c r="D677" s="79"/>
      <c r="E677" s="77" t="s">
        <v>11449</v>
      </c>
      <c r="F677" s="214">
        <v>4680</v>
      </c>
      <c r="G677" s="1517"/>
      <c r="H677" s="1519"/>
    </row>
    <row r="678" spans="1:8">
      <c r="A678" s="1488"/>
      <c r="B678" s="1549"/>
      <c r="C678" s="78"/>
      <c r="D678" s="79"/>
      <c r="E678" s="77"/>
      <c r="F678" s="108">
        <f>SUM(F675:F677)</f>
        <v>5001</v>
      </c>
      <c r="G678" s="1517"/>
      <c r="H678" s="1519"/>
    </row>
    <row r="679" spans="1:8">
      <c r="A679" s="34">
        <f>MAX(A$1:A678)+1</f>
        <v>79</v>
      </c>
      <c r="B679" s="1596"/>
      <c r="C679" s="373">
        <v>91090211</v>
      </c>
      <c r="D679" s="374"/>
      <c r="E679" s="38" t="s">
        <v>10879</v>
      </c>
      <c r="F679" s="1214"/>
      <c r="G679" s="1534" t="s">
        <v>68</v>
      </c>
      <c r="H679" s="899">
        <v>1667</v>
      </c>
    </row>
    <row r="680" spans="1:8">
      <c r="A680" s="1488"/>
      <c r="B680" s="1597"/>
      <c r="C680" s="376"/>
      <c r="D680" s="377">
        <v>9109021101</v>
      </c>
      <c r="E680" s="83" t="s">
        <v>10880</v>
      </c>
      <c r="F680" s="1038"/>
      <c r="G680" s="1517" t="s">
        <v>68</v>
      </c>
      <c r="H680" s="1090">
        <v>1667</v>
      </c>
    </row>
    <row r="681" spans="1:8">
      <c r="A681" s="1488"/>
      <c r="B681" s="1549"/>
      <c r="C681" s="78"/>
      <c r="D681" s="79"/>
      <c r="E681" s="77" t="s">
        <v>10881</v>
      </c>
      <c r="F681" s="108">
        <v>1667</v>
      </c>
      <c r="G681" s="1517"/>
      <c r="H681" s="1519"/>
    </row>
    <row r="682" spans="1:8">
      <c r="A682" s="1488"/>
      <c r="B682" s="1549"/>
      <c r="C682" s="78"/>
      <c r="D682" s="79"/>
      <c r="E682" s="83"/>
      <c r="F682" s="1038"/>
      <c r="G682" s="1517"/>
      <c r="H682" s="1519"/>
    </row>
    <row r="683" spans="1:8">
      <c r="A683" s="34">
        <f>MAX(A$1:A682)+1</f>
        <v>80</v>
      </c>
      <c r="B683" s="1596"/>
      <c r="C683" s="373">
        <v>91090212</v>
      </c>
      <c r="D683" s="374"/>
      <c r="E683" s="38" t="s">
        <v>10882</v>
      </c>
      <c r="F683" s="1214"/>
      <c r="G683" s="1534" t="s">
        <v>68</v>
      </c>
      <c r="H683" s="899">
        <v>5001</v>
      </c>
    </row>
    <row r="684" spans="1:8">
      <c r="A684" s="1488"/>
      <c r="B684" s="1597"/>
      <c r="C684" s="376"/>
      <c r="D684" s="377">
        <v>9109021201</v>
      </c>
      <c r="E684" s="83" t="s">
        <v>10883</v>
      </c>
      <c r="F684" s="1038"/>
      <c r="G684" s="1517" t="s">
        <v>68</v>
      </c>
      <c r="H684" s="1090">
        <v>5001</v>
      </c>
    </row>
    <row r="685" spans="1:8">
      <c r="A685" s="1488"/>
      <c r="B685" s="1549"/>
      <c r="C685" s="78"/>
      <c r="D685" s="79"/>
      <c r="E685" s="77" t="s">
        <v>11450</v>
      </c>
      <c r="F685" s="108">
        <v>5001</v>
      </c>
      <c r="G685" s="1517"/>
      <c r="H685" s="1519"/>
    </row>
    <row r="686" spans="1:8">
      <c r="A686" s="1488"/>
      <c r="B686" s="1549"/>
      <c r="C686" s="78"/>
      <c r="D686" s="79"/>
      <c r="E686" s="83"/>
      <c r="F686" s="1038"/>
      <c r="G686" s="1517"/>
      <c r="H686" s="1519"/>
    </row>
    <row r="687" spans="1:8">
      <c r="A687" s="34">
        <f>MAX(A$1:A686)+1</f>
        <v>81</v>
      </c>
      <c r="B687" s="1596"/>
      <c r="C687" s="373">
        <v>91090214</v>
      </c>
      <c r="D687" s="374"/>
      <c r="E687" s="38" t="s">
        <v>10885</v>
      </c>
      <c r="F687" s="1214"/>
      <c r="G687" s="1534" t="s">
        <v>68</v>
      </c>
      <c r="H687" s="1541">
        <v>36</v>
      </c>
    </row>
    <row r="688" spans="1:8">
      <c r="A688" s="1488"/>
      <c r="B688" s="1597"/>
      <c r="C688" s="376"/>
      <c r="D688" s="377">
        <v>9109021401</v>
      </c>
      <c r="E688" s="83" t="s">
        <v>10886</v>
      </c>
      <c r="F688" s="1038"/>
      <c r="G688" s="1517" t="s">
        <v>68</v>
      </c>
      <c r="H688" s="1519">
        <v>36</v>
      </c>
    </row>
    <row r="689" spans="1:8">
      <c r="A689" s="1488"/>
      <c r="B689" s="1549"/>
      <c r="C689" s="78"/>
      <c r="D689" s="79"/>
      <c r="E689" s="77" t="s">
        <v>11451</v>
      </c>
      <c r="F689" s="49">
        <v>36</v>
      </c>
      <c r="G689" s="1517"/>
      <c r="H689" s="1519"/>
    </row>
    <row r="690" spans="1:8">
      <c r="A690" s="1488"/>
      <c r="B690" s="1549"/>
      <c r="C690" s="78"/>
      <c r="D690" s="79"/>
      <c r="E690" s="77"/>
      <c r="F690" s="49"/>
      <c r="G690" s="1517"/>
      <c r="H690" s="1519"/>
    </row>
    <row r="691" spans="1:8" ht="26.4">
      <c r="A691" s="34">
        <f>MAX(A$1:A690)+1</f>
        <v>82</v>
      </c>
      <c r="B691" s="1549"/>
      <c r="C691" s="373">
        <v>91100201</v>
      </c>
      <c r="D691" s="374"/>
      <c r="E691" s="38" t="s">
        <v>11452</v>
      </c>
      <c r="F691" s="39"/>
      <c r="G691" s="1534" t="s">
        <v>64</v>
      </c>
      <c r="H691" s="1541">
        <v>15</v>
      </c>
    </row>
    <row r="692" spans="1:8" ht="26.4">
      <c r="A692" s="1488"/>
      <c r="B692" s="1549"/>
      <c r="C692" s="376"/>
      <c r="D692" s="377">
        <v>9110020101</v>
      </c>
      <c r="E692" s="83" t="s">
        <v>11453</v>
      </c>
      <c r="F692" s="73"/>
      <c r="G692" s="1517" t="s">
        <v>64</v>
      </c>
      <c r="H692" s="1519">
        <v>15</v>
      </c>
    </row>
    <row r="693" spans="1:8">
      <c r="A693" s="1488"/>
      <c r="B693" s="1549"/>
      <c r="C693" s="78"/>
      <c r="D693" s="79"/>
      <c r="E693" s="77" t="s">
        <v>11454</v>
      </c>
      <c r="F693" s="49">
        <v>15</v>
      </c>
      <c r="G693" s="1517"/>
      <c r="H693" s="1519"/>
    </row>
    <row r="694" spans="1:8">
      <c r="A694" s="1488"/>
      <c r="B694" s="1549"/>
      <c r="C694" s="78"/>
      <c r="D694" s="79"/>
      <c r="E694" s="77"/>
      <c r="F694" s="49"/>
      <c r="G694" s="1517"/>
      <c r="H694" s="1519"/>
    </row>
    <row r="695" spans="1:8" ht="26.4">
      <c r="A695" s="34">
        <f>MAX(A$1:A694)+1</f>
        <v>83</v>
      </c>
      <c r="B695" s="1596"/>
      <c r="C695" s="373">
        <v>91100202</v>
      </c>
      <c r="D695" s="374"/>
      <c r="E695" s="38" t="s">
        <v>10888</v>
      </c>
      <c r="F695" s="1214"/>
      <c r="G695" s="1534" t="s">
        <v>64</v>
      </c>
      <c r="H695" s="1541">
        <v>9</v>
      </c>
    </row>
    <row r="696" spans="1:8" ht="26.4">
      <c r="A696" s="1488"/>
      <c r="B696" s="1597"/>
      <c r="C696" s="376"/>
      <c r="D696" s="377">
        <v>9110020201</v>
      </c>
      <c r="E696" s="83" t="s">
        <v>10889</v>
      </c>
      <c r="F696" s="1038"/>
      <c r="G696" s="1517" t="s">
        <v>64</v>
      </c>
      <c r="H696" s="1519">
        <v>9</v>
      </c>
    </row>
    <row r="697" spans="1:8">
      <c r="A697" s="1488"/>
      <c r="B697" s="1549"/>
      <c r="C697" s="78"/>
      <c r="D697" s="79"/>
      <c r="E697" s="77" t="s">
        <v>10890</v>
      </c>
      <c r="F697" s="1038">
        <v>9</v>
      </c>
      <c r="G697" s="1517"/>
      <c r="H697" s="1519"/>
    </row>
    <row r="698" spans="1:8">
      <c r="A698" s="1488"/>
      <c r="B698" s="1549"/>
      <c r="C698" s="78"/>
      <c r="D698" s="79"/>
      <c r="E698" s="83"/>
      <c r="F698" s="1038"/>
      <c r="G698" s="1517"/>
      <c r="H698" s="1519"/>
    </row>
    <row r="699" spans="1:8">
      <c r="A699" s="34">
        <f>MAX(A$1:A698)+1</f>
        <v>84</v>
      </c>
      <c r="B699" s="1596"/>
      <c r="C699" s="373">
        <v>91100203</v>
      </c>
      <c r="D699" s="374"/>
      <c r="E699" s="38" t="s">
        <v>10619</v>
      </c>
      <c r="F699" s="1214"/>
      <c r="G699" s="1534" t="s">
        <v>64</v>
      </c>
      <c r="H699" s="1541">
        <v>27</v>
      </c>
    </row>
    <row r="700" spans="1:8" ht="26.4">
      <c r="A700" s="1488"/>
      <c r="B700" s="1597"/>
      <c r="C700" s="376"/>
      <c r="D700" s="377">
        <v>9110020301</v>
      </c>
      <c r="E700" s="83" t="s">
        <v>10891</v>
      </c>
      <c r="F700" s="1038"/>
      <c r="G700" s="1517" t="s">
        <v>64</v>
      </c>
      <c r="H700" s="1519">
        <v>27</v>
      </c>
    </row>
    <row r="701" spans="1:8">
      <c r="A701" s="1488"/>
      <c r="B701" s="1549"/>
      <c r="C701" s="78"/>
      <c r="D701" s="79"/>
      <c r="E701" s="77" t="s">
        <v>10892</v>
      </c>
      <c r="F701" s="49">
        <v>27</v>
      </c>
      <c r="G701" s="1517"/>
      <c r="H701" s="1519"/>
    </row>
    <row r="702" spans="1:8">
      <c r="A702" s="1488"/>
      <c r="B702" s="1549"/>
      <c r="C702" s="78"/>
      <c r="D702" s="79"/>
      <c r="E702" s="83"/>
      <c r="F702" s="1038"/>
      <c r="G702" s="1517"/>
      <c r="H702" s="1519"/>
    </row>
    <row r="703" spans="1:8">
      <c r="A703" s="34">
        <f>MAX(A$1:A702)+1</f>
        <v>85</v>
      </c>
      <c r="B703" s="1596"/>
      <c r="C703" s="373">
        <v>91100206</v>
      </c>
      <c r="D703" s="374"/>
      <c r="E703" s="38" t="s">
        <v>10893</v>
      </c>
      <c r="F703" s="1214"/>
      <c r="G703" s="1534" t="s">
        <v>64</v>
      </c>
      <c r="H703" s="1541">
        <v>52</v>
      </c>
    </row>
    <row r="704" spans="1:8">
      <c r="A704" s="1488"/>
      <c r="B704" s="1597"/>
      <c r="C704" s="376"/>
      <c r="D704" s="377">
        <v>9110020601</v>
      </c>
      <c r="E704" s="83" t="s">
        <v>10894</v>
      </c>
      <c r="F704" s="1038"/>
      <c r="G704" s="1517" t="s">
        <v>64</v>
      </c>
      <c r="H704" s="1519">
        <v>52</v>
      </c>
    </row>
    <row r="705" spans="1:8">
      <c r="A705" s="1488"/>
      <c r="B705" s="1549"/>
      <c r="C705" s="78"/>
      <c r="D705" s="79"/>
      <c r="E705" s="83" t="s">
        <v>10895</v>
      </c>
      <c r="F705" s="1038"/>
      <c r="G705" s="1517"/>
      <c r="H705" s="1519"/>
    </row>
    <row r="706" spans="1:8">
      <c r="A706" s="1488"/>
      <c r="B706" s="1549"/>
      <c r="C706" s="78"/>
      <c r="D706" s="79"/>
      <c r="E706" s="77" t="s">
        <v>10896</v>
      </c>
      <c r="F706" s="49">
        <v>8</v>
      </c>
      <c r="G706" s="1517" t="s">
        <v>6110</v>
      </c>
      <c r="H706" s="1519"/>
    </row>
    <row r="707" spans="1:8">
      <c r="A707" s="1488"/>
      <c r="B707" s="1549"/>
      <c r="C707" s="78"/>
      <c r="D707" s="79"/>
      <c r="E707" s="77" t="s">
        <v>10897</v>
      </c>
      <c r="F707" s="49">
        <v>14</v>
      </c>
      <c r="G707" s="1517"/>
      <c r="H707" s="1519"/>
    </row>
    <row r="708" spans="1:8">
      <c r="A708" s="1488"/>
      <c r="B708" s="1549"/>
      <c r="C708" s="78"/>
      <c r="D708" s="79"/>
      <c r="E708" s="77" t="s">
        <v>10899</v>
      </c>
      <c r="F708" s="49">
        <v>24</v>
      </c>
      <c r="G708" s="1517"/>
      <c r="H708" s="1519"/>
    </row>
    <row r="709" spans="1:8">
      <c r="A709" s="1488"/>
      <c r="B709" s="1549"/>
      <c r="C709" s="78"/>
      <c r="D709" s="79"/>
      <c r="E709" s="77" t="s">
        <v>10900</v>
      </c>
      <c r="F709" s="49">
        <v>2</v>
      </c>
      <c r="G709" s="1517"/>
      <c r="H709" s="1519"/>
    </row>
    <row r="710" spans="1:8">
      <c r="A710" s="1488"/>
      <c r="B710" s="1549"/>
      <c r="C710" s="78"/>
      <c r="D710" s="79"/>
      <c r="E710" s="77" t="s">
        <v>10902</v>
      </c>
      <c r="F710" s="81">
        <v>4</v>
      </c>
      <c r="G710" s="1517"/>
      <c r="H710" s="1519"/>
    </row>
    <row r="711" spans="1:8">
      <c r="A711" s="1488"/>
      <c r="B711" s="1549"/>
      <c r="C711" s="78"/>
      <c r="D711" s="79"/>
      <c r="E711" s="77"/>
      <c r="F711" s="49">
        <f>SUM(F706:F710)</f>
        <v>52</v>
      </c>
      <c r="G711" s="1517"/>
      <c r="H711" s="1519"/>
    </row>
    <row r="712" spans="1:8">
      <c r="A712" s="1488"/>
      <c r="B712" s="1549"/>
      <c r="C712" s="78"/>
      <c r="D712" s="79"/>
      <c r="E712" s="77"/>
      <c r="F712" s="81"/>
      <c r="G712" s="1517"/>
      <c r="H712" s="1519"/>
    </row>
    <row r="713" spans="1:8" ht="26.4">
      <c r="A713" s="34">
        <f>MAX(A$1:A712)+1</f>
        <v>86</v>
      </c>
      <c r="B713" s="1596"/>
      <c r="C713" s="373">
        <v>91100213</v>
      </c>
      <c r="D713" s="374"/>
      <c r="E713" s="38" t="s">
        <v>10903</v>
      </c>
      <c r="F713" s="1214"/>
      <c r="G713" s="1534" t="s">
        <v>64</v>
      </c>
      <c r="H713" s="1541">
        <v>51</v>
      </c>
    </row>
    <row r="714" spans="1:8" ht="26.4">
      <c r="A714" s="1488"/>
      <c r="B714" s="1597"/>
      <c r="C714" s="376"/>
      <c r="D714" s="377">
        <v>9110021302</v>
      </c>
      <c r="E714" s="83" t="s">
        <v>10904</v>
      </c>
      <c r="F714" s="1038"/>
      <c r="G714" s="1517" t="s">
        <v>64</v>
      </c>
      <c r="H714" s="1519">
        <v>51</v>
      </c>
    </row>
    <row r="715" spans="1:8">
      <c r="A715" s="1488"/>
      <c r="B715" s="1549"/>
      <c r="C715" s="78"/>
      <c r="D715" s="79"/>
      <c r="E715" s="77" t="s">
        <v>10905</v>
      </c>
      <c r="F715" s="49">
        <v>24</v>
      </c>
      <c r="G715" s="1517"/>
      <c r="H715" s="1519"/>
    </row>
    <row r="716" spans="1:8">
      <c r="A716" s="1488"/>
      <c r="B716" s="1549"/>
      <c r="C716" s="78"/>
      <c r="D716" s="79"/>
      <c r="E716" s="77" t="s">
        <v>10906</v>
      </c>
      <c r="F716" s="81">
        <v>27</v>
      </c>
      <c r="G716" s="1517"/>
      <c r="H716" s="1519"/>
    </row>
    <row r="717" spans="1:8">
      <c r="A717" s="1488"/>
      <c r="B717" s="1549"/>
      <c r="C717" s="78"/>
      <c r="D717" s="79"/>
      <c r="E717" s="77"/>
      <c r="F717" s="49">
        <f>SUM(F715:F716)</f>
        <v>51</v>
      </c>
      <c r="G717" s="1517"/>
      <c r="H717" s="1519"/>
    </row>
    <row r="718" spans="1:8">
      <c r="A718" s="1488"/>
      <c r="B718" s="1549"/>
      <c r="C718" s="78"/>
      <c r="D718" s="79"/>
      <c r="E718" s="83"/>
      <c r="F718" s="1038"/>
      <c r="G718" s="1517"/>
      <c r="H718" s="1519"/>
    </row>
    <row r="719" spans="1:8" ht="26.4">
      <c r="A719" s="34">
        <f>MAX(A$1:A718)+1</f>
        <v>87</v>
      </c>
      <c r="B719" s="1567"/>
      <c r="C719" s="373">
        <v>91113101</v>
      </c>
      <c r="D719" s="374"/>
      <c r="E719" s="38" t="s">
        <v>10907</v>
      </c>
      <c r="F719" s="1214"/>
      <c r="G719" s="1534" t="s">
        <v>64</v>
      </c>
      <c r="H719" s="1541">
        <v>3</v>
      </c>
    </row>
    <row r="720" spans="1:8" ht="26.4">
      <c r="A720" s="1488"/>
      <c r="B720" s="1549"/>
      <c r="C720" s="376"/>
      <c r="D720" s="377">
        <v>9111310101</v>
      </c>
      <c r="E720" s="83" t="s">
        <v>10908</v>
      </c>
      <c r="F720" s="1038"/>
      <c r="G720" s="1517" t="s">
        <v>64</v>
      </c>
      <c r="H720" s="1519">
        <v>3</v>
      </c>
    </row>
    <row r="721" spans="1:8">
      <c r="A721" s="1488"/>
      <c r="B721" s="1549"/>
      <c r="C721" s="78"/>
      <c r="D721" s="79"/>
      <c r="E721" s="77" t="s">
        <v>11455</v>
      </c>
      <c r="F721" s="49">
        <v>3</v>
      </c>
      <c r="G721" s="1517"/>
      <c r="H721" s="1519"/>
    </row>
    <row r="722" spans="1:8">
      <c r="A722" s="1488"/>
      <c r="B722" s="1549"/>
      <c r="C722" s="78"/>
      <c r="D722" s="79"/>
      <c r="E722" s="77"/>
      <c r="F722" s="49"/>
      <c r="G722" s="1517"/>
      <c r="H722" s="1519"/>
    </row>
    <row r="723" spans="1:8" ht="26.4">
      <c r="A723" s="34">
        <f>MAX(A$1:A722)+1</f>
        <v>88</v>
      </c>
      <c r="B723" s="1549"/>
      <c r="C723" s="373">
        <v>91113102</v>
      </c>
      <c r="D723" s="374"/>
      <c r="E723" s="38" t="s">
        <v>11124</v>
      </c>
      <c r="F723" s="39"/>
      <c r="G723" s="40" t="s">
        <v>64</v>
      </c>
      <c r="H723" s="1541">
        <v>1</v>
      </c>
    </row>
    <row r="724" spans="1:8" ht="26.4">
      <c r="A724" s="1488"/>
      <c r="B724" s="1549"/>
      <c r="C724" s="78"/>
      <c r="D724" s="377">
        <v>9111310204</v>
      </c>
      <c r="E724" s="83" t="s">
        <v>11125</v>
      </c>
      <c r="F724" s="73"/>
      <c r="G724" s="1517" t="s">
        <v>64</v>
      </c>
      <c r="H724" s="1519">
        <v>1</v>
      </c>
    </row>
    <row r="725" spans="1:8">
      <c r="A725" s="1488"/>
      <c r="B725" s="1549"/>
      <c r="C725" s="78"/>
      <c r="D725" s="79"/>
      <c r="E725" s="77" t="s">
        <v>11126</v>
      </c>
      <c r="F725" s="49">
        <v>1</v>
      </c>
      <c r="G725" s="1517"/>
      <c r="H725" s="1519"/>
    </row>
    <row r="726" spans="1:8">
      <c r="A726" s="1488"/>
      <c r="B726" s="1549"/>
      <c r="C726" s="78"/>
      <c r="D726" s="79"/>
      <c r="E726" s="77"/>
      <c r="F726" s="49"/>
      <c r="G726" s="1517"/>
      <c r="H726" s="1519"/>
    </row>
    <row r="727" spans="1:8" ht="26.4">
      <c r="A727" s="34">
        <f>MAX(A$1:A726)+1</f>
        <v>89</v>
      </c>
      <c r="B727" s="1549"/>
      <c r="C727" s="373">
        <v>91113301</v>
      </c>
      <c r="D727" s="374"/>
      <c r="E727" s="38" t="s">
        <v>11127</v>
      </c>
      <c r="F727" s="39"/>
      <c r="G727" s="1534" t="s">
        <v>64</v>
      </c>
      <c r="H727" s="1541">
        <v>2</v>
      </c>
    </row>
    <row r="728" spans="1:8" ht="26.4">
      <c r="A728" s="1488"/>
      <c r="B728" s="1549"/>
      <c r="C728" s="376"/>
      <c r="D728" s="377">
        <v>9111330101</v>
      </c>
      <c r="E728" s="83" t="s">
        <v>11128</v>
      </c>
      <c r="F728" s="73"/>
      <c r="G728" s="1517" t="s">
        <v>64</v>
      </c>
      <c r="H728" s="1519">
        <v>1</v>
      </c>
    </row>
    <row r="729" spans="1:8">
      <c r="A729" s="1488"/>
      <c r="B729" s="1549"/>
      <c r="C729" s="376"/>
      <c r="D729" s="377"/>
      <c r="E729" s="77" t="s">
        <v>11456</v>
      </c>
      <c r="F729" s="49">
        <v>1</v>
      </c>
      <c r="G729" s="1517"/>
      <c r="H729" s="1519"/>
    </row>
    <row r="730" spans="1:8" ht="26.4">
      <c r="A730" s="1488"/>
      <c r="B730" s="1549"/>
      <c r="C730" s="376"/>
      <c r="D730" s="377">
        <v>9111330102</v>
      </c>
      <c r="E730" s="83" t="s">
        <v>11130</v>
      </c>
      <c r="F730" s="49"/>
      <c r="G730" s="1517" t="s">
        <v>64</v>
      </c>
      <c r="H730" s="1519">
        <v>1</v>
      </c>
    </row>
    <row r="731" spans="1:8">
      <c r="A731" s="1488"/>
      <c r="B731" s="1549"/>
      <c r="C731" s="78"/>
      <c r="D731" s="79"/>
      <c r="E731" s="77" t="s">
        <v>11456</v>
      </c>
      <c r="F731" s="49">
        <v>1</v>
      </c>
      <c r="G731" s="1517"/>
      <c r="H731" s="1519"/>
    </row>
    <row r="732" spans="1:8">
      <c r="A732" s="1488"/>
      <c r="B732" s="1549"/>
      <c r="C732" s="78"/>
      <c r="D732" s="79"/>
      <c r="E732" s="77"/>
      <c r="F732" s="49"/>
      <c r="G732" s="1517"/>
      <c r="H732" s="1519"/>
    </row>
    <row r="733" spans="1:8">
      <c r="A733" s="1488"/>
      <c r="B733" s="833" t="s">
        <v>11457</v>
      </c>
      <c r="C733" s="35"/>
      <c r="D733" s="120"/>
      <c r="E733" s="53" t="s">
        <v>11458</v>
      </c>
      <c r="F733" s="49"/>
      <c r="G733" s="1517"/>
      <c r="H733" s="1519"/>
    </row>
    <row r="734" spans="1:8">
      <c r="A734" s="1488"/>
      <c r="B734" s="1549"/>
      <c r="C734" s="78"/>
      <c r="D734" s="79"/>
      <c r="E734" s="77"/>
      <c r="F734" s="49"/>
      <c r="G734" s="1517"/>
      <c r="H734" s="1519"/>
    </row>
    <row r="735" spans="1:8">
      <c r="A735" s="34">
        <f>MAX(A$1:A734)+1</f>
        <v>90</v>
      </c>
      <c r="B735" s="1549"/>
      <c r="C735" s="373">
        <v>91100206</v>
      </c>
      <c r="D735" s="374"/>
      <c r="E735" s="38" t="s">
        <v>10893</v>
      </c>
      <c r="F735" s="39"/>
      <c r="G735" s="1534" t="s">
        <v>64</v>
      </c>
      <c r="H735" s="1541">
        <v>10</v>
      </c>
    </row>
    <row r="736" spans="1:8">
      <c r="A736" s="1488"/>
      <c r="B736" s="1549"/>
      <c r="C736" s="376"/>
      <c r="D736" s="377">
        <v>9110020601</v>
      </c>
      <c r="E736" s="83" t="s">
        <v>10894</v>
      </c>
      <c r="F736" s="73"/>
      <c r="G736" s="1517" t="s">
        <v>64</v>
      </c>
      <c r="H736" s="1519">
        <v>10</v>
      </c>
    </row>
    <row r="737" spans="1:8">
      <c r="A737" s="1488"/>
      <c r="B737" s="1549"/>
      <c r="C737" s="376"/>
      <c r="D737" s="377"/>
      <c r="E737" s="77" t="s">
        <v>11459</v>
      </c>
      <c r="F737" s="80">
        <v>10</v>
      </c>
      <c r="G737" s="1517"/>
      <c r="H737" s="1519"/>
    </row>
    <row r="738" spans="1:8">
      <c r="A738" s="1488"/>
      <c r="B738" s="1549"/>
      <c r="C738" s="78"/>
      <c r="D738" s="79"/>
      <c r="E738" s="77"/>
      <c r="F738" s="49"/>
      <c r="G738" s="1517"/>
      <c r="H738" s="1519"/>
    </row>
    <row r="739" spans="1:8" ht="26.4">
      <c r="A739" s="34">
        <f>MAX(A$1:A738)+1</f>
        <v>91</v>
      </c>
      <c r="B739" s="1549"/>
      <c r="C739" s="373">
        <v>91170103</v>
      </c>
      <c r="D739" s="374"/>
      <c r="E739" s="38" t="s">
        <v>11460</v>
      </c>
      <c r="F739" s="39"/>
      <c r="G739" s="1534" t="s">
        <v>64</v>
      </c>
      <c r="H739" s="1541">
        <v>2</v>
      </c>
    </row>
    <row r="740" spans="1:8" ht="26.4">
      <c r="A740" s="1488"/>
      <c r="B740" s="1549"/>
      <c r="C740" s="376"/>
      <c r="D740" s="377">
        <v>9117010303</v>
      </c>
      <c r="E740" s="83" t="s">
        <v>11461</v>
      </c>
      <c r="F740" s="73"/>
      <c r="G740" s="1517" t="s">
        <v>64</v>
      </c>
      <c r="H740" s="1519">
        <v>2</v>
      </c>
    </row>
    <row r="741" spans="1:8">
      <c r="A741" s="1488"/>
      <c r="B741" s="1549"/>
      <c r="C741" s="376"/>
      <c r="D741" s="377"/>
      <c r="E741" s="77" t="s">
        <v>11462</v>
      </c>
      <c r="F741" s="49">
        <v>2</v>
      </c>
      <c r="G741" s="1517"/>
      <c r="H741" s="1519"/>
    </row>
    <row r="742" spans="1:8" ht="14.4" thickBot="1">
      <c r="A742" s="1520"/>
      <c r="B742" s="1598"/>
      <c r="C742" s="1599"/>
      <c r="D742" s="1600"/>
      <c r="E742" s="1601"/>
      <c r="F742" s="1602"/>
      <c r="G742" s="1603"/>
      <c r="H74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7">
    <tabColor rgb="FF0070C0"/>
  </sheetPr>
  <dimension ref="A1:H442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709" customWidth="1"/>
    <col min="2" max="2" width="9.19921875" style="1709" customWidth="1"/>
    <col min="3" max="3" width="9" style="1709" customWidth="1"/>
    <col min="4" max="4" width="12.09765625" style="1709" customWidth="1"/>
    <col min="5" max="5" width="52.69921875" style="1709" customWidth="1"/>
    <col min="6" max="6" width="9.8984375" style="1622" customWidth="1"/>
    <col min="7" max="7" width="5.69921875" style="1710" customWidth="1"/>
    <col min="8" max="8" width="10.09765625" style="1711" customWidth="1"/>
    <col min="9" max="16384" width="8.8984375" style="1625"/>
  </cols>
  <sheetData>
    <row r="1" spans="1:8">
      <c r="A1" s="1619" t="s">
        <v>1</v>
      </c>
      <c r="B1" s="1619"/>
      <c r="C1" s="1620"/>
      <c r="D1" s="1621"/>
      <c r="E1" s="1621" t="s">
        <v>11463</v>
      </c>
      <c r="G1" s="1623"/>
      <c r="H1" s="1624"/>
    </row>
    <row r="2" spans="1:8" ht="14.4" thickBot="1">
      <c r="A2" s="1626" t="s">
        <v>3</v>
      </c>
      <c r="B2" s="1619"/>
      <c r="C2" s="1620"/>
      <c r="D2" s="1621"/>
      <c r="E2" s="1627">
        <v>2214</v>
      </c>
      <c r="G2" s="1628"/>
      <c r="H2" s="1629"/>
    </row>
    <row r="3" spans="1:8">
      <c r="A3" s="2960" t="s">
        <v>4</v>
      </c>
      <c r="B3" s="2961"/>
      <c r="C3" s="2961"/>
      <c r="D3" s="1630"/>
      <c r="E3" s="2962" t="s">
        <v>5</v>
      </c>
      <c r="F3" s="2963"/>
      <c r="G3" s="2966" t="s">
        <v>6</v>
      </c>
      <c r="H3" s="2968" t="s">
        <v>7</v>
      </c>
    </row>
    <row r="4" spans="1:8" ht="14.4" thickBot="1">
      <c r="A4" s="1631" t="s">
        <v>8</v>
      </c>
      <c r="B4" s="1632" t="s">
        <v>9</v>
      </c>
      <c r="C4" s="1632" t="s">
        <v>10</v>
      </c>
      <c r="D4" s="1632" t="s">
        <v>11</v>
      </c>
      <c r="E4" s="2964"/>
      <c r="F4" s="2965"/>
      <c r="G4" s="2967"/>
      <c r="H4" s="2969"/>
    </row>
    <row r="5" spans="1:8">
      <c r="A5" s="1633"/>
      <c r="B5" s="1634"/>
      <c r="C5" s="1634"/>
      <c r="D5" s="1634"/>
      <c r="E5" s="1635"/>
      <c r="F5" s="1636"/>
      <c r="G5" s="1637"/>
      <c r="H5" s="1638"/>
    </row>
    <row r="6" spans="1:8">
      <c r="A6" s="1639"/>
      <c r="B6" s="1640" t="s">
        <v>12</v>
      </c>
      <c r="C6" s="1641"/>
      <c r="D6" s="1642"/>
      <c r="E6" s="1643" t="s">
        <v>13</v>
      </c>
      <c r="F6" s="1644"/>
      <c r="G6" s="1645"/>
      <c r="H6" s="1646"/>
    </row>
    <row r="7" spans="1:8">
      <c r="A7" s="1639"/>
      <c r="B7" s="1640"/>
      <c r="C7" s="1641"/>
      <c r="D7" s="1642"/>
      <c r="E7" s="1643"/>
      <c r="F7" s="1644"/>
      <c r="G7" s="1645"/>
      <c r="H7" s="1646"/>
    </row>
    <row r="8" spans="1:8">
      <c r="A8" s="34">
        <f>MAX(A$1:A7)+1</f>
        <v>1</v>
      </c>
      <c r="B8" s="1647"/>
      <c r="C8" s="1570" t="s">
        <v>14</v>
      </c>
      <c r="D8" s="1571"/>
      <c r="E8" s="1572" t="s">
        <v>15</v>
      </c>
      <c r="F8" s="1648"/>
      <c r="G8" s="1649" t="s">
        <v>16</v>
      </c>
      <c r="H8" s="1650">
        <v>139.76</v>
      </c>
    </row>
    <row r="9" spans="1:8">
      <c r="A9" s="1651"/>
      <c r="B9" s="1652"/>
      <c r="C9" s="1576"/>
      <c r="D9" s="1577"/>
      <c r="E9" s="1653" t="s">
        <v>10640</v>
      </c>
      <c r="F9" s="1654">
        <v>0.49</v>
      </c>
      <c r="G9" s="1649"/>
      <c r="H9" s="1646"/>
    </row>
    <row r="10" spans="1:8">
      <c r="A10" s="1651"/>
      <c r="B10" s="1652"/>
      <c r="C10" s="1576"/>
      <c r="D10" s="1577"/>
      <c r="E10" s="1653" t="s">
        <v>11464</v>
      </c>
      <c r="F10" s="1654">
        <v>3</v>
      </c>
      <c r="G10" s="1649"/>
      <c r="H10" s="1646"/>
    </row>
    <row r="11" spans="1:8">
      <c r="A11" s="1651"/>
      <c r="B11" s="1652"/>
      <c r="C11" s="1576"/>
      <c r="D11" s="1577"/>
      <c r="E11" s="1653" t="s">
        <v>11465</v>
      </c>
      <c r="F11" s="1654">
        <v>16.5</v>
      </c>
      <c r="G11" s="1649"/>
      <c r="H11" s="1646"/>
    </row>
    <row r="12" spans="1:8">
      <c r="A12" s="1651"/>
      <c r="B12" s="1652"/>
      <c r="C12" s="1576"/>
      <c r="D12" s="1577"/>
      <c r="E12" s="1653" t="s">
        <v>11466</v>
      </c>
      <c r="F12" s="1654">
        <v>4.58</v>
      </c>
      <c r="G12" s="1649"/>
      <c r="H12" s="1646"/>
    </row>
    <row r="13" spans="1:8">
      <c r="A13" s="1651"/>
      <c r="B13" s="1652"/>
      <c r="C13" s="1576"/>
      <c r="D13" s="1577"/>
      <c r="E13" s="1653" t="s">
        <v>11467</v>
      </c>
      <c r="F13" s="1654">
        <v>47.79</v>
      </c>
      <c r="G13" s="1649"/>
      <c r="H13" s="1646"/>
    </row>
    <row r="14" spans="1:8">
      <c r="A14" s="1651"/>
      <c r="B14" s="1652"/>
      <c r="C14" s="1576"/>
      <c r="D14" s="1577"/>
      <c r="E14" s="1653" t="s">
        <v>11468</v>
      </c>
      <c r="F14" s="1654">
        <v>0.57999999999999996</v>
      </c>
      <c r="G14" s="1649"/>
      <c r="H14" s="1646"/>
    </row>
    <row r="15" spans="1:8">
      <c r="A15" s="1651"/>
      <c r="B15" s="1652"/>
      <c r="C15" s="1576"/>
      <c r="D15" s="1577"/>
      <c r="E15" s="1653" t="s">
        <v>11469</v>
      </c>
      <c r="F15" s="1654">
        <v>26.07</v>
      </c>
      <c r="G15" s="1649"/>
      <c r="H15" s="1646"/>
    </row>
    <row r="16" spans="1:8">
      <c r="A16" s="1651"/>
      <c r="B16" s="1652"/>
      <c r="C16" s="1576"/>
      <c r="D16" s="1577"/>
      <c r="E16" s="1653" t="s">
        <v>11020</v>
      </c>
      <c r="F16" s="1655">
        <v>40.75</v>
      </c>
      <c r="G16" s="1649"/>
      <c r="H16" s="1646"/>
    </row>
    <row r="17" spans="1:8">
      <c r="A17" s="1651"/>
      <c r="B17" s="1652"/>
      <c r="C17" s="1576"/>
      <c r="D17" s="1577"/>
      <c r="E17" s="1653"/>
      <c r="F17" s="1654">
        <f>SUM(F9:F16)</f>
        <v>139.76</v>
      </c>
      <c r="G17" s="1649"/>
      <c r="H17" s="1646"/>
    </row>
    <row r="18" spans="1:8">
      <c r="A18" s="1651"/>
      <c r="B18" s="1652"/>
      <c r="C18" s="36"/>
      <c r="D18" s="37"/>
      <c r="E18" s="38"/>
      <c r="F18" s="39"/>
      <c r="G18" s="898"/>
      <c r="H18" s="1499"/>
    </row>
    <row r="19" spans="1:8" ht="15.6">
      <c r="A19" s="1651"/>
      <c r="B19" s="1640" t="s">
        <v>21</v>
      </c>
      <c r="C19" s="1656"/>
      <c r="D19" s="1657"/>
      <c r="E19" s="1658" t="s">
        <v>22</v>
      </c>
      <c r="F19" s="1659"/>
      <c r="G19" s="1660"/>
      <c r="H19" s="1646"/>
    </row>
    <row r="20" spans="1:8">
      <c r="A20" s="1651"/>
      <c r="B20" s="1634"/>
      <c r="C20" s="1634"/>
      <c r="D20" s="1634"/>
      <c r="E20" s="1635"/>
      <c r="F20" s="1636"/>
      <c r="G20" s="1645"/>
      <c r="H20" s="1646"/>
    </row>
    <row r="21" spans="1:8">
      <c r="A21" s="34">
        <f>MAX(A$1:A20)+1</f>
        <v>2</v>
      </c>
      <c r="B21" s="1647"/>
      <c r="C21" s="1570" t="s">
        <v>143</v>
      </c>
      <c r="D21" s="1571"/>
      <c r="E21" s="1572" t="s">
        <v>144</v>
      </c>
      <c r="F21" s="1573"/>
      <c r="G21" s="1649" t="s">
        <v>19</v>
      </c>
      <c r="H21" s="1650">
        <v>7.5</v>
      </c>
    </row>
    <row r="22" spans="1:8">
      <c r="A22" s="1651"/>
      <c r="B22" s="1647"/>
      <c r="C22" s="1570"/>
      <c r="D22" s="1571"/>
      <c r="E22" s="1661" t="s">
        <v>11470</v>
      </c>
      <c r="F22" s="1573"/>
      <c r="G22" s="1649"/>
      <c r="H22" s="1650"/>
    </row>
    <row r="23" spans="1:8">
      <c r="A23" s="1651"/>
      <c r="B23" s="1647"/>
      <c r="C23" s="1570"/>
      <c r="D23" s="1571"/>
      <c r="E23" s="1662" t="s">
        <v>11471</v>
      </c>
      <c r="F23" s="1663">
        <f>3*1*1*1</f>
        <v>3</v>
      </c>
      <c r="G23" s="1649"/>
      <c r="H23" s="1650"/>
    </row>
    <row r="24" spans="1:8">
      <c r="A24" s="1651"/>
      <c r="B24" s="1647"/>
      <c r="C24" s="1570"/>
      <c r="D24" s="1571"/>
      <c r="E24" s="1662" t="s">
        <v>11472</v>
      </c>
      <c r="F24" s="1664">
        <f>2*1.5*1.5*1</f>
        <v>4.5</v>
      </c>
      <c r="G24" s="1649"/>
      <c r="H24" s="1650"/>
    </row>
    <row r="25" spans="1:8">
      <c r="A25" s="1651"/>
      <c r="B25" s="1647"/>
      <c r="C25" s="1570"/>
      <c r="D25" s="1571"/>
      <c r="E25" s="1572"/>
      <c r="F25" s="1663">
        <f>SUM(F23:F24)</f>
        <v>7.5</v>
      </c>
      <c r="G25" s="1649"/>
      <c r="H25" s="1650"/>
    </row>
    <row r="26" spans="1:8">
      <c r="A26" s="1651"/>
      <c r="B26" s="1647"/>
      <c r="C26" s="1570"/>
      <c r="D26" s="1571"/>
      <c r="E26" s="1662"/>
      <c r="F26" s="1664"/>
      <c r="G26" s="1649"/>
      <c r="H26" s="1650"/>
    </row>
    <row r="27" spans="1:8" ht="26.4">
      <c r="A27" s="34">
        <f>MAX(A$1:A26)+1</f>
        <v>3</v>
      </c>
      <c r="B27" s="1647"/>
      <c r="C27" s="1570" t="s">
        <v>264</v>
      </c>
      <c r="D27" s="1571"/>
      <c r="E27" s="1572" t="s">
        <v>265</v>
      </c>
      <c r="F27" s="1573"/>
      <c r="G27" s="1665" t="s">
        <v>68</v>
      </c>
      <c r="H27" s="1650">
        <v>921</v>
      </c>
    </row>
    <row r="28" spans="1:8" ht="26.4">
      <c r="A28" s="1651"/>
      <c r="B28" s="1652"/>
      <c r="C28" s="1576"/>
      <c r="D28" s="1577" t="s">
        <v>266</v>
      </c>
      <c r="E28" s="1578" t="s">
        <v>267</v>
      </c>
      <c r="F28" s="1579"/>
      <c r="G28" s="1645" t="s">
        <v>68</v>
      </c>
      <c r="H28" s="1646">
        <v>921</v>
      </c>
    </row>
    <row r="29" spans="1:8">
      <c r="A29" s="1651"/>
      <c r="B29" s="1652"/>
      <c r="C29" s="1576"/>
      <c r="D29" s="1577"/>
      <c r="E29" s="1584" t="s">
        <v>11473</v>
      </c>
      <c r="F29" s="1583">
        <v>921</v>
      </c>
      <c r="G29" s="1645"/>
      <c r="H29" s="1646"/>
    </row>
    <row r="30" spans="1:8" ht="26.4">
      <c r="A30" s="1651"/>
      <c r="B30" s="1652"/>
      <c r="C30" s="1576"/>
      <c r="D30" s="1577" t="s">
        <v>10649</v>
      </c>
      <c r="E30" s="1578" t="s">
        <v>10650</v>
      </c>
      <c r="F30" s="1579"/>
      <c r="G30" s="1666" t="s">
        <v>64</v>
      </c>
      <c r="H30" s="1646">
        <v>36</v>
      </c>
    </row>
    <row r="31" spans="1:8">
      <c r="A31" s="1651"/>
      <c r="B31" s="1652"/>
      <c r="C31" s="1576"/>
      <c r="D31" s="1577"/>
      <c r="E31" s="1584" t="s">
        <v>10651</v>
      </c>
      <c r="F31" s="1583">
        <v>3</v>
      </c>
      <c r="G31" s="1667"/>
      <c r="H31" s="1646"/>
    </row>
    <row r="32" spans="1:8">
      <c r="A32" s="1651"/>
      <c r="B32" s="1652"/>
      <c r="C32" s="1576"/>
      <c r="D32" s="1577"/>
      <c r="E32" s="1584" t="s">
        <v>10652</v>
      </c>
      <c r="F32" s="1583">
        <v>1</v>
      </c>
      <c r="G32" s="1667"/>
      <c r="H32" s="1646"/>
    </row>
    <row r="33" spans="1:8">
      <c r="A33" s="1651"/>
      <c r="B33" s="1652"/>
      <c r="C33" s="1576"/>
      <c r="D33" s="1577"/>
      <c r="E33" s="1584" t="s">
        <v>10657</v>
      </c>
      <c r="F33" s="1583">
        <v>21</v>
      </c>
      <c r="G33" s="1667"/>
      <c r="H33" s="1646"/>
    </row>
    <row r="34" spans="1:8">
      <c r="A34" s="1651"/>
      <c r="B34" s="1652"/>
      <c r="C34" s="1576"/>
      <c r="D34" s="1577"/>
      <c r="E34" s="1584" t="s">
        <v>10659</v>
      </c>
      <c r="F34" s="1583">
        <v>6</v>
      </c>
      <c r="G34" s="1667"/>
      <c r="H34" s="1646"/>
    </row>
    <row r="35" spans="1:8">
      <c r="A35" s="1651"/>
      <c r="B35" s="1652"/>
      <c r="C35" s="1576"/>
      <c r="D35" s="1577"/>
      <c r="E35" s="1584" t="s">
        <v>11027</v>
      </c>
      <c r="F35" s="1583">
        <v>1</v>
      </c>
      <c r="G35" s="1667"/>
      <c r="H35" s="1646"/>
    </row>
    <row r="36" spans="1:8">
      <c r="A36" s="1651"/>
      <c r="B36" s="1652"/>
      <c r="C36" s="1576"/>
      <c r="D36" s="1577"/>
      <c r="E36" s="1584" t="s">
        <v>11028</v>
      </c>
      <c r="F36" s="1583">
        <v>2</v>
      </c>
      <c r="G36" s="1667"/>
      <c r="H36" s="1646"/>
    </row>
    <row r="37" spans="1:8">
      <c r="A37" s="1651"/>
      <c r="B37" s="1634"/>
      <c r="C37" s="1634"/>
      <c r="D37" s="1634"/>
      <c r="E37" s="1584" t="s">
        <v>10662</v>
      </c>
      <c r="F37" s="1615">
        <v>2</v>
      </c>
      <c r="G37" s="1645"/>
      <c r="H37" s="1646"/>
    </row>
    <row r="38" spans="1:8">
      <c r="A38" s="1651"/>
      <c r="B38" s="1634"/>
      <c r="C38" s="1634"/>
      <c r="D38" s="1634"/>
      <c r="E38" s="1584"/>
      <c r="F38" s="1583">
        <f>SUM(F31:F37)</f>
        <v>36</v>
      </c>
      <c r="G38" s="1645"/>
      <c r="H38" s="1646"/>
    </row>
    <row r="39" spans="1:8">
      <c r="A39" s="1651"/>
      <c r="B39" s="1634"/>
      <c r="C39" s="1634"/>
      <c r="D39" s="1634"/>
      <c r="E39" s="1584"/>
      <c r="F39" s="1583"/>
      <c r="G39" s="1645"/>
      <c r="H39" s="1646"/>
    </row>
    <row r="40" spans="1:8" ht="26.4">
      <c r="A40" s="34">
        <f>MAX(A$1:A39)+1</f>
        <v>4</v>
      </c>
      <c r="B40" s="1652"/>
      <c r="C40" s="1570" t="s">
        <v>269</v>
      </c>
      <c r="D40" s="1571"/>
      <c r="E40" s="1572" t="s">
        <v>270</v>
      </c>
      <c r="F40" s="1573"/>
      <c r="G40" s="1649" t="s">
        <v>64</v>
      </c>
      <c r="H40" s="1650">
        <v>4</v>
      </c>
    </row>
    <row r="41" spans="1:8" ht="26.4">
      <c r="A41" s="1651"/>
      <c r="B41" s="1652"/>
      <c r="C41" s="1576"/>
      <c r="D41" s="1577" t="s">
        <v>10663</v>
      </c>
      <c r="E41" s="1578" t="s">
        <v>10664</v>
      </c>
      <c r="F41" s="1579"/>
      <c r="G41" s="1666" t="s">
        <v>64</v>
      </c>
      <c r="H41" s="1646">
        <v>2</v>
      </c>
    </row>
    <row r="42" spans="1:8">
      <c r="A42" s="1651"/>
      <c r="B42" s="1652"/>
      <c r="C42" s="1576"/>
      <c r="D42" s="1577"/>
      <c r="E42" s="1584" t="s">
        <v>10665</v>
      </c>
      <c r="F42" s="1583">
        <v>2</v>
      </c>
      <c r="G42" s="1666"/>
      <c r="H42" s="1646"/>
    </row>
    <row r="43" spans="1:8" ht="26.4">
      <c r="A43" s="1651"/>
      <c r="B43" s="1652"/>
      <c r="C43" s="1576"/>
      <c r="D43" s="1577" t="s">
        <v>10666</v>
      </c>
      <c r="E43" s="1578" t="s">
        <v>10667</v>
      </c>
      <c r="F43" s="1579"/>
      <c r="G43" s="1666" t="s">
        <v>64</v>
      </c>
      <c r="H43" s="1646">
        <v>2</v>
      </c>
    </row>
    <row r="44" spans="1:8">
      <c r="A44" s="1651"/>
      <c r="B44" s="1634"/>
      <c r="C44" s="1634"/>
      <c r="D44" s="1634"/>
      <c r="E44" s="1584" t="s">
        <v>10668</v>
      </c>
      <c r="F44" s="1583">
        <v>1</v>
      </c>
      <c r="G44" s="1645"/>
      <c r="H44" s="1646"/>
    </row>
    <row r="45" spans="1:8">
      <c r="A45" s="1651"/>
      <c r="B45" s="1634"/>
      <c r="C45" s="1634"/>
      <c r="D45" s="1634"/>
      <c r="E45" s="1584" t="s">
        <v>11137</v>
      </c>
      <c r="F45" s="1615">
        <v>1</v>
      </c>
      <c r="G45" s="1645"/>
      <c r="H45" s="1646"/>
    </row>
    <row r="46" spans="1:8">
      <c r="A46" s="1651"/>
      <c r="B46" s="1634"/>
      <c r="C46" s="1634"/>
      <c r="D46" s="1634"/>
      <c r="E46" s="1584"/>
      <c r="F46" s="1583">
        <f>SUM(F44:F45)</f>
        <v>2</v>
      </c>
      <c r="G46" s="1645"/>
      <c r="H46" s="1646"/>
    </row>
    <row r="47" spans="1:8">
      <c r="A47" s="1651"/>
      <c r="B47" s="1634"/>
      <c r="C47" s="1634"/>
      <c r="D47" s="1634"/>
      <c r="E47" s="1635"/>
      <c r="F47" s="1636"/>
      <c r="G47" s="1645"/>
      <c r="H47" s="1646"/>
    </row>
    <row r="48" spans="1:8" ht="26.4">
      <c r="A48" s="34">
        <f>MAX(A$1:A47)+1</f>
        <v>5</v>
      </c>
      <c r="B48" s="1647"/>
      <c r="C48" s="1570" t="s">
        <v>41</v>
      </c>
      <c r="D48" s="1571"/>
      <c r="E48" s="1572" t="s">
        <v>42</v>
      </c>
      <c r="F48" s="1573"/>
      <c r="G48" s="1649" t="s">
        <v>39</v>
      </c>
      <c r="H48" s="1650">
        <v>198.8</v>
      </c>
    </row>
    <row r="49" spans="1:8" ht="26.4">
      <c r="A49" s="1651"/>
      <c r="B49" s="1647"/>
      <c r="C49" s="1570"/>
      <c r="D49" s="1577" t="s">
        <v>43</v>
      </c>
      <c r="E49" s="1578" t="s">
        <v>44</v>
      </c>
      <c r="F49" s="1668"/>
      <c r="G49" s="1666" t="s">
        <v>39</v>
      </c>
      <c r="H49" s="1646">
        <v>198.8</v>
      </c>
    </row>
    <row r="50" spans="1:8">
      <c r="A50" s="1651"/>
      <c r="B50" s="1647"/>
      <c r="C50" s="1570"/>
      <c r="D50" s="1577"/>
      <c r="E50" s="1584" t="s">
        <v>11474</v>
      </c>
      <c r="F50" s="1583">
        <f>0.8*8</f>
        <v>6.4</v>
      </c>
      <c r="G50" s="1666"/>
      <c r="H50" s="1646"/>
    </row>
    <row r="51" spans="1:8">
      <c r="A51" s="1651"/>
      <c r="B51" s="1647"/>
      <c r="C51" s="1570"/>
      <c r="D51" s="1577"/>
      <c r="E51" s="1584" t="s">
        <v>11315</v>
      </c>
      <c r="F51" s="1583">
        <v>0</v>
      </c>
      <c r="G51" s="1669"/>
      <c r="H51" s="1646"/>
    </row>
    <row r="52" spans="1:8">
      <c r="A52" s="1651"/>
      <c r="B52" s="1647"/>
      <c r="C52" s="1570"/>
      <c r="D52" s="1577"/>
      <c r="E52" s="1584" t="s">
        <v>11475</v>
      </c>
      <c r="F52" s="1583">
        <f>0.8*57</f>
        <v>45.6</v>
      </c>
      <c r="G52" s="1669"/>
      <c r="H52" s="1646"/>
    </row>
    <row r="53" spans="1:8">
      <c r="A53" s="1651"/>
      <c r="B53" s="1647"/>
      <c r="C53" s="1570"/>
      <c r="D53" s="1577"/>
      <c r="E53" s="1584" t="s">
        <v>11476</v>
      </c>
      <c r="F53" s="1583">
        <v>0</v>
      </c>
      <c r="G53" s="1669"/>
      <c r="H53" s="1646"/>
    </row>
    <row r="54" spans="1:8">
      <c r="A54" s="1651"/>
      <c r="B54" s="1647"/>
      <c r="C54" s="1570"/>
      <c r="D54" s="1577"/>
      <c r="E54" s="1584" t="s">
        <v>11477</v>
      </c>
      <c r="F54" s="1583">
        <f>0.8*9</f>
        <v>7.2</v>
      </c>
      <c r="G54" s="1669"/>
      <c r="H54" s="1646"/>
    </row>
    <row r="55" spans="1:8">
      <c r="A55" s="1651"/>
      <c r="B55" s="1647"/>
      <c r="C55" s="1570"/>
      <c r="D55" s="1577"/>
      <c r="E55" s="1584" t="s">
        <v>11478</v>
      </c>
      <c r="F55" s="1583">
        <f>2*3</f>
        <v>6</v>
      </c>
      <c r="G55" s="1669"/>
      <c r="H55" s="1646"/>
    </row>
    <row r="56" spans="1:8">
      <c r="A56" s="1651"/>
      <c r="B56" s="1647"/>
      <c r="C56" s="1570"/>
      <c r="D56" s="1577"/>
      <c r="E56" s="1584" t="s">
        <v>11479</v>
      </c>
      <c r="F56" s="1583">
        <v>0</v>
      </c>
      <c r="G56" s="1669"/>
      <c r="H56" s="1646"/>
    </row>
    <row r="57" spans="1:8">
      <c r="A57" s="1651"/>
      <c r="B57" s="1647"/>
      <c r="C57" s="1570"/>
      <c r="D57" s="1577"/>
      <c r="E57" s="1584" t="s">
        <v>11480</v>
      </c>
      <c r="F57" s="1583">
        <f>0.8*52</f>
        <v>41.6</v>
      </c>
      <c r="G57" s="1669"/>
      <c r="H57" s="1646"/>
    </row>
    <row r="58" spans="1:8">
      <c r="A58" s="1651"/>
      <c r="B58" s="1647"/>
      <c r="C58" s="1570"/>
      <c r="D58" s="1577"/>
      <c r="E58" s="1584" t="s">
        <v>11481</v>
      </c>
      <c r="F58" s="1583">
        <v>0</v>
      </c>
      <c r="G58" s="1669"/>
      <c r="H58" s="1650"/>
    </row>
    <row r="59" spans="1:8">
      <c r="A59" s="1651"/>
      <c r="B59" s="1647"/>
      <c r="C59" s="1570"/>
      <c r="D59" s="1571"/>
      <c r="E59" s="1584" t="s">
        <v>11482</v>
      </c>
      <c r="F59" s="1615">
        <f>0.8*115</f>
        <v>92</v>
      </c>
      <c r="G59" s="1669"/>
      <c r="H59" s="1650"/>
    </row>
    <row r="60" spans="1:8">
      <c r="A60" s="1651"/>
      <c r="B60" s="1647"/>
      <c r="C60" s="1570"/>
      <c r="D60" s="1571"/>
      <c r="E60" s="1584"/>
      <c r="F60" s="1583">
        <f>SUM(F50:F59)</f>
        <v>198.8</v>
      </c>
      <c r="G60" s="1669"/>
      <c r="H60" s="1650"/>
    </row>
    <row r="61" spans="1:8">
      <c r="A61" s="1651"/>
      <c r="B61" s="1647"/>
      <c r="C61" s="1570"/>
      <c r="D61" s="1571"/>
      <c r="E61" s="1653"/>
      <c r="F61" s="1583"/>
      <c r="G61" s="1670"/>
      <c r="H61" s="1646"/>
    </row>
    <row r="62" spans="1:8" ht="26.4">
      <c r="A62" s="34">
        <f>MAX(A$1:A61)+1</f>
        <v>6</v>
      </c>
      <c r="B62" s="1647"/>
      <c r="C62" s="1570" t="s">
        <v>279</v>
      </c>
      <c r="D62" s="1571"/>
      <c r="E62" s="1572" t="s">
        <v>280</v>
      </c>
      <c r="F62" s="1648"/>
      <c r="G62" s="1649" t="s">
        <v>39</v>
      </c>
      <c r="H62" s="1650">
        <v>198.8</v>
      </c>
    </row>
    <row r="63" spans="1:8" ht="26.4">
      <c r="A63" s="1651"/>
      <c r="B63" s="1647"/>
      <c r="C63" s="1576"/>
      <c r="D63" s="1577" t="s">
        <v>281</v>
      </c>
      <c r="E63" s="1578" t="s">
        <v>282</v>
      </c>
      <c r="F63" s="1668"/>
      <c r="G63" s="1666" t="s">
        <v>39</v>
      </c>
      <c r="H63" s="1646">
        <v>198.8</v>
      </c>
    </row>
    <row r="64" spans="1:8">
      <c r="A64" s="1651"/>
      <c r="B64" s="1647"/>
      <c r="C64" s="1576"/>
      <c r="D64" s="1577"/>
      <c r="E64" s="1584" t="s">
        <v>11474</v>
      </c>
      <c r="F64" s="1583">
        <f>0.8*8</f>
        <v>6.4</v>
      </c>
      <c r="G64" s="1666"/>
      <c r="H64" s="1646"/>
    </row>
    <row r="65" spans="1:8">
      <c r="A65" s="1651"/>
      <c r="B65" s="1647"/>
      <c r="C65" s="1576"/>
      <c r="D65" s="1577"/>
      <c r="E65" s="1584" t="s">
        <v>11315</v>
      </c>
      <c r="F65" s="1583">
        <v>0</v>
      </c>
      <c r="G65" s="1666"/>
      <c r="H65" s="1646"/>
    </row>
    <row r="66" spans="1:8">
      <c r="A66" s="1651"/>
      <c r="B66" s="1647"/>
      <c r="C66" s="1576"/>
      <c r="D66" s="1577"/>
      <c r="E66" s="1584" t="s">
        <v>11475</v>
      </c>
      <c r="F66" s="1583">
        <f>0.8*57</f>
        <v>45.6</v>
      </c>
      <c r="G66" s="1666"/>
      <c r="H66" s="1646"/>
    </row>
    <row r="67" spans="1:8">
      <c r="A67" s="1651"/>
      <c r="B67" s="1647"/>
      <c r="C67" s="1576"/>
      <c r="D67" s="1577"/>
      <c r="E67" s="1584" t="s">
        <v>11476</v>
      </c>
      <c r="F67" s="1583">
        <v>0</v>
      </c>
      <c r="G67" s="1666"/>
      <c r="H67" s="1646"/>
    </row>
    <row r="68" spans="1:8">
      <c r="A68" s="1651"/>
      <c r="B68" s="1647"/>
      <c r="C68" s="1576"/>
      <c r="D68" s="1577"/>
      <c r="E68" s="1584" t="s">
        <v>11477</v>
      </c>
      <c r="F68" s="1583">
        <f>0.8*9</f>
        <v>7.2</v>
      </c>
      <c r="G68" s="1666"/>
      <c r="H68" s="1646"/>
    </row>
    <row r="69" spans="1:8">
      <c r="A69" s="1651"/>
      <c r="B69" s="1647"/>
      <c r="C69" s="1576"/>
      <c r="D69" s="1577"/>
      <c r="E69" s="1584" t="s">
        <v>11478</v>
      </c>
      <c r="F69" s="1583">
        <f>2*3</f>
        <v>6</v>
      </c>
      <c r="G69" s="1666"/>
      <c r="H69" s="1646"/>
    </row>
    <row r="70" spans="1:8">
      <c r="A70" s="1651"/>
      <c r="B70" s="1647"/>
      <c r="C70" s="1576"/>
      <c r="D70" s="1577"/>
      <c r="E70" s="1584" t="s">
        <v>11479</v>
      </c>
      <c r="F70" s="1583">
        <v>0</v>
      </c>
      <c r="G70" s="1666"/>
      <c r="H70" s="1646"/>
    </row>
    <row r="71" spans="1:8">
      <c r="A71" s="1651"/>
      <c r="B71" s="1647"/>
      <c r="C71" s="1576"/>
      <c r="D71" s="1577"/>
      <c r="E71" s="1584" t="s">
        <v>11480</v>
      </c>
      <c r="F71" s="1583">
        <f>0.8*52</f>
        <v>41.6</v>
      </c>
      <c r="G71" s="1666"/>
      <c r="H71" s="1646"/>
    </row>
    <row r="72" spans="1:8">
      <c r="A72" s="1651"/>
      <c r="B72" s="1647"/>
      <c r="C72" s="1576"/>
      <c r="D72" s="1577"/>
      <c r="E72" s="1584" t="s">
        <v>11481</v>
      </c>
      <c r="F72" s="1583">
        <v>0</v>
      </c>
      <c r="G72" s="1666"/>
      <c r="H72" s="1646"/>
    </row>
    <row r="73" spans="1:8">
      <c r="A73" s="1651"/>
      <c r="B73" s="1647"/>
      <c r="C73" s="1576"/>
      <c r="D73" s="1577"/>
      <c r="E73" s="1584" t="s">
        <v>11482</v>
      </c>
      <c r="F73" s="1615">
        <f>0.8*115</f>
        <v>92</v>
      </c>
      <c r="G73" s="1666"/>
      <c r="H73" s="1646"/>
    </row>
    <row r="74" spans="1:8">
      <c r="A74" s="1651"/>
      <c r="B74" s="1647"/>
      <c r="C74" s="1576"/>
      <c r="D74" s="1577"/>
      <c r="E74" s="1584"/>
      <c r="F74" s="1583">
        <f>SUM(F64:F73)</f>
        <v>198.8</v>
      </c>
      <c r="G74" s="1666"/>
      <c r="H74" s="1646"/>
    </row>
    <row r="75" spans="1:8">
      <c r="A75" s="1651"/>
      <c r="B75" s="1647"/>
      <c r="C75" s="1576"/>
      <c r="D75" s="1577"/>
      <c r="E75" s="1578"/>
      <c r="F75" s="1668"/>
      <c r="G75" s="1666"/>
      <c r="H75" s="1646"/>
    </row>
    <row r="76" spans="1:8">
      <c r="A76" s="34">
        <f>MAX(A$1:A75)+1</f>
        <v>7</v>
      </c>
      <c r="B76" s="1647"/>
      <c r="C76" s="1570" t="s">
        <v>72</v>
      </c>
      <c r="D76" s="1571"/>
      <c r="E76" s="1572" t="s">
        <v>73</v>
      </c>
      <c r="F76" s="1573"/>
      <c r="G76" s="1649" t="s">
        <v>16</v>
      </c>
      <c r="H76" s="1650">
        <v>135.94</v>
      </c>
    </row>
    <row r="77" spans="1:8">
      <c r="A77" s="1651"/>
      <c r="B77" s="1652"/>
      <c r="C77" s="1576"/>
      <c r="D77" s="1577" t="s">
        <v>74</v>
      </c>
      <c r="E77" s="1578" t="s">
        <v>75</v>
      </c>
      <c r="F77" s="1579"/>
      <c r="G77" s="1666" t="s">
        <v>16</v>
      </c>
      <c r="H77" s="1646">
        <v>135.94</v>
      </c>
    </row>
    <row r="78" spans="1:8">
      <c r="A78" s="1651"/>
      <c r="B78" s="1652"/>
      <c r="C78" s="1576"/>
      <c r="D78" s="1577"/>
      <c r="E78" s="1671" t="s">
        <v>738</v>
      </c>
      <c r="F78" s="1654"/>
      <c r="G78" s="1666"/>
      <c r="H78" s="1646"/>
    </row>
    <row r="79" spans="1:8">
      <c r="A79" s="1651"/>
      <c r="B79" s="1652"/>
      <c r="C79" s="1576"/>
      <c r="D79" s="1577"/>
      <c r="E79" s="1653" t="s">
        <v>11483</v>
      </c>
      <c r="F79" s="1654">
        <v>2.35</v>
      </c>
      <c r="G79" s="1666"/>
      <c r="H79" s="1646"/>
    </row>
    <row r="80" spans="1:8">
      <c r="A80" s="1651"/>
      <c r="B80" s="1652"/>
      <c r="C80" s="1576"/>
      <c r="D80" s="1577"/>
      <c r="E80" s="1653" t="s">
        <v>10677</v>
      </c>
      <c r="F80" s="1655">
        <v>0.17599999999999999</v>
      </c>
      <c r="G80" s="1666"/>
      <c r="H80" s="1646"/>
    </row>
    <row r="81" spans="1:8">
      <c r="A81" s="1651"/>
      <c r="B81" s="1652"/>
      <c r="C81" s="1576"/>
      <c r="D81" s="1577"/>
      <c r="E81" s="1653"/>
      <c r="F81" s="1654">
        <f>SUM(F79:F80)</f>
        <v>2.5260000000000002</v>
      </c>
      <c r="G81" s="1666"/>
      <c r="H81" s="1646"/>
    </row>
    <row r="82" spans="1:8">
      <c r="A82" s="1651"/>
      <c r="B82" s="1652"/>
      <c r="C82" s="1576"/>
      <c r="D82" s="1577"/>
      <c r="E82" s="1672" t="s">
        <v>187</v>
      </c>
      <c r="F82" s="1654"/>
      <c r="G82" s="1666"/>
      <c r="H82" s="1646"/>
    </row>
    <row r="83" spans="1:8">
      <c r="A83" s="1651"/>
      <c r="B83" s="1652"/>
      <c r="C83" s="1576"/>
      <c r="D83" s="1577"/>
      <c r="E83" s="1661" t="s">
        <v>11484</v>
      </c>
      <c r="F83" s="1573"/>
      <c r="G83" s="1666"/>
      <c r="H83" s="1646"/>
    </row>
    <row r="84" spans="1:8">
      <c r="A84" s="1651"/>
      <c r="B84" s="1652"/>
      <c r="C84" s="1576"/>
      <c r="D84" s="1577"/>
      <c r="E84" s="1662" t="s">
        <v>11485</v>
      </c>
      <c r="F84" s="1583">
        <v>3</v>
      </c>
      <c r="G84" s="1666"/>
      <c r="H84" s="1646"/>
    </row>
    <row r="85" spans="1:8">
      <c r="A85" s="1651"/>
      <c r="B85" s="1652"/>
      <c r="C85" s="1576"/>
      <c r="D85" s="1577"/>
      <c r="E85" s="1662" t="s">
        <v>11486</v>
      </c>
      <c r="F85" s="1583">
        <f>3*1*1*1*2.2</f>
        <v>6.6000000000000005</v>
      </c>
      <c r="G85" s="1666"/>
      <c r="H85" s="1646"/>
    </row>
    <row r="86" spans="1:8">
      <c r="A86" s="1651"/>
      <c r="B86" s="1652"/>
      <c r="C86" s="1576"/>
      <c r="D86" s="1577"/>
      <c r="E86" s="1662" t="s">
        <v>11487</v>
      </c>
      <c r="F86" s="1583">
        <f>2*1.5*1.5*1*2.2</f>
        <v>9.9</v>
      </c>
      <c r="G86" s="1666"/>
      <c r="H86" s="1646"/>
    </row>
    <row r="87" spans="1:8">
      <c r="A87" s="1651"/>
      <c r="B87" s="1652"/>
      <c r="C87" s="1576"/>
      <c r="D87" s="1577"/>
      <c r="E87" s="1584" t="s">
        <v>11488</v>
      </c>
      <c r="F87" s="1583">
        <f>0.8*8*0.1*2.2</f>
        <v>1.4080000000000004</v>
      </c>
      <c r="G87" s="1666"/>
      <c r="H87" s="1646"/>
    </row>
    <row r="88" spans="1:8">
      <c r="A88" s="1651"/>
      <c r="B88" s="1652"/>
      <c r="C88" s="1576"/>
      <c r="D88" s="1577"/>
      <c r="E88" s="1584" t="s">
        <v>11315</v>
      </c>
      <c r="F88" s="1583">
        <v>0</v>
      </c>
      <c r="G88" s="1666"/>
      <c r="H88" s="1646"/>
    </row>
    <row r="89" spans="1:8">
      <c r="A89" s="1651"/>
      <c r="B89" s="1652"/>
      <c r="C89" s="1576"/>
      <c r="D89" s="1577"/>
      <c r="E89" s="1584" t="s">
        <v>11489</v>
      </c>
      <c r="F89" s="1583">
        <f>0.8*57*0.1*2.2</f>
        <v>10.032000000000002</v>
      </c>
      <c r="G89" s="1666"/>
      <c r="H89" s="1646"/>
    </row>
    <row r="90" spans="1:8">
      <c r="A90" s="1651"/>
      <c r="B90" s="1652"/>
      <c r="C90" s="1576"/>
      <c r="D90" s="1577"/>
      <c r="E90" s="1584" t="s">
        <v>11476</v>
      </c>
      <c r="F90" s="1583">
        <v>0</v>
      </c>
      <c r="G90" s="1666"/>
      <c r="H90" s="1646"/>
    </row>
    <row r="91" spans="1:8">
      <c r="A91" s="1651"/>
      <c r="B91" s="1652"/>
      <c r="C91" s="1576"/>
      <c r="D91" s="1577"/>
      <c r="E91" s="1584" t="s">
        <v>11490</v>
      </c>
      <c r="F91" s="1583">
        <f>0.8*9*0.1*2.2</f>
        <v>1.5840000000000003</v>
      </c>
      <c r="G91" s="1666"/>
      <c r="H91" s="1646"/>
    </row>
    <row r="92" spans="1:8">
      <c r="A92" s="1651"/>
      <c r="B92" s="1652"/>
      <c r="C92" s="1576"/>
      <c r="D92" s="1577"/>
      <c r="E92" s="1584" t="s">
        <v>11491</v>
      </c>
      <c r="F92" s="1583">
        <f>2*3*0.1*2.2</f>
        <v>1.3200000000000003</v>
      </c>
      <c r="G92" s="1666"/>
      <c r="H92" s="1646"/>
    </row>
    <row r="93" spans="1:8">
      <c r="A93" s="1651"/>
      <c r="B93" s="1652"/>
      <c r="C93" s="1576"/>
      <c r="D93" s="1577"/>
      <c r="E93" s="1584" t="s">
        <v>11479</v>
      </c>
      <c r="F93" s="1583">
        <v>0</v>
      </c>
      <c r="G93" s="1666"/>
      <c r="H93" s="1646"/>
    </row>
    <row r="94" spans="1:8">
      <c r="A94" s="1651"/>
      <c r="B94" s="1652"/>
      <c r="C94" s="1576"/>
      <c r="D94" s="1577"/>
      <c r="E94" s="1584" t="s">
        <v>11492</v>
      </c>
      <c r="F94" s="1583">
        <f>0.8*52*0.1*2.2</f>
        <v>9.152000000000001</v>
      </c>
      <c r="G94" s="1666"/>
      <c r="H94" s="1646"/>
    </row>
    <row r="95" spans="1:8">
      <c r="A95" s="1651"/>
      <c r="B95" s="1652"/>
      <c r="C95" s="1576"/>
      <c r="D95" s="1577"/>
      <c r="E95" s="1584" t="s">
        <v>11481</v>
      </c>
      <c r="F95" s="1583">
        <v>0</v>
      </c>
      <c r="G95" s="1666"/>
      <c r="H95" s="1646"/>
    </row>
    <row r="96" spans="1:8">
      <c r="A96" s="1651"/>
      <c r="B96" s="1652"/>
      <c r="C96" s="1576"/>
      <c r="D96" s="1577"/>
      <c r="E96" s="1584" t="s">
        <v>11493</v>
      </c>
      <c r="F96" s="1615">
        <f>0.8*115*0.1*2.2</f>
        <v>20.240000000000006</v>
      </c>
      <c r="G96" s="1666"/>
      <c r="H96" s="1646"/>
    </row>
    <row r="97" spans="1:8">
      <c r="A97" s="1651"/>
      <c r="B97" s="1652"/>
      <c r="C97" s="1576"/>
      <c r="D97" s="1577"/>
      <c r="E97" s="1584"/>
      <c r="F97" s="1583">
        <f>SUM(F84:F96)</f>
        <v>63.236000000000018</v>
      </c>
      <c r="G97" s="1666"/>
      <c r="H97" s="1646"/>
    </row>
    <row r="98" spans="1:8">
      <c r="A98" s="1651"/>
      <c r="B98" s="1652"/>
      <c r="C98" s="1576"/>
      <c r="D98" s="1577"/>
      <c r="E98" s="1584"/>
      <c r="F98" s="1583"/>
      <c r="G98" s="1666"/>
      <c r="H98" s="1646"/>
    </row>
    <row r="99" spans="1:8">
      <c r="A99" s="1651"/>
      <c r="B99" s="1652"/>
      <c r="C99" s="1576"/>
      <c r="D99" s="1577"/>
      <c r="E99" s="1582" t="s">
        <v>11494</v>
      </c>
      <c r="F99" s="1583"/>
      <c r="G99" s="1666"/>
      <c r="H99" s="1646"/>
    </row>
    <row r="100" spans="1:8">
      <c r="A100" s="1651"/>
      <c r="B100" s="1652"/>
      <c r="C100" s="1576"/>
      <c r="D100" s="1577"/>
      <c r="E100" s="1584" t="s">
        <v>11495</v>
      </c>
      <c r="F100" s="1583">
        <f>0.8*8*0.05*1.8</f>
        <v>0.57600000000000018</v>
      </c>
      <c r="G100" s="1666"/>
      <c r="H100" s="1646"/>
    </row>
    <row r="101" spans="1:8">
      <c r="A101" s="1651"/>
      <c r="B101" s="1652"/>
      <c r="C101" s="1576"/>
      <c r="D101" s="1577"/>
      <c r="E101" s="1584" t="s">
        <v>11315</v>
      </c>
      <c r="F101" s="1583">
        <v>0</v>
      </c>
      <c r="G101" s="1666"/>
      <c r="H101" s="1646"/>
    </row>
    <row r="102" spans="1:8">
      <c r="A102" s="1651"/>
      <c r="B102" s="1652"/>
      <c r="C102" s="1576"/>
      <c r="D102" s="1577"/>
      <c r="E102" s="1584" t="s">
        <v>11496</v>
      </c>
      <c r="F102" s="1583">
        <f xml:space="preserve"> 0.8*57*0.1*1.8</f>
        <v>8.208000000000002</v>
      </c>
      <c r="G102" s="1666"/>
      <c r="H102" s="1646"/>
    </row>
    <row r="103" spans="1:8">
      <c r="A103" s="1651"/>
      <c r="B103" s="1652"/>
      <c r="C103" s="1576"/>
      <c r="D103" s="1577"/>
      <c r="E103" s="1584" t="s">
        <v>11476</v>
      </c>
      <c r="F103" s="1583">
        <v>0</v>
      </c>
      <c r="G103" s="1666"/>
      <c r="H103" s="1646"/>
    </row>
    <row r="104" spans="1:8">
      <c r="A104" s="1651"/>
      <c r="B104" s="1652"/>
      <c r="C104" s="1576"/>
      <c r="D104" s="1577"/>
      <c r="E104" s="1584" t="s">
        <v>11497</v>
      </c>
      <c r="F104" s="1583">
        <f>0.8*9*0.1*1.8</f>
        <v>1.2960000000000003</v>
      </c>
      <c r="G104" s="1666"/>
      <c r="H104" s="1646"/>
    </row>
    <row r="105" spans="1:8">
      <c r="A105" s="1651"/>
      <c r="B105" s="1652"/>
      <c r="C105" s="1576"/>
      <c r="D105" s="1577"/>
      <c r="E105" s="1584" t="s">
        <v>11498</v>
      </c>
      <c r="F105" s="1583">
        <f>2*3*0.1*1.8</f>
        <v>1.0800000000000003</v>
      </c>
      <c r="G105" s="1666"/>
      <c r="H105" s="1646"/>
    </row>
    <row r="106" spans="1:8">
      <c r="A106" s="1651"/>
      <c r="B106" s="1652"/>
      <c r="C106" s="1576"/>
      <c r="D106" s="1577"/>
      <c r="E106" s="1584" t="s">
        <v>11479</v>
      </c>
      <c r="F106" s="1583">
        <v>0</v>
      </c>
      <c r="G106" s="1666"/>
      <c r="H106" s="1646"/>
    </row>
    <row r="107" spans="1:8">
      <c r="A107" s="1651"/>
      <c r="B107" s="1652"/>
      <c r="C107" s="1576"/>
      <c r="D107" s="1577"/>
      <c r="E107" s="1584" t="s">
        <v>11499</v>
      </c>
      <c r="F107" s="1583">
        <f>0.8*52*0.05*1.8</f>
        <v>3.7440000000000002</v>
      </c>
      <c r="G107" s="1666"/>
      <c r="H107" s="1646"/>
    </row>
    <row r="108" spans="1:8">
      <c r="A108" s="1651"/>
      <c r="B108" s="1652"/>
      <c r="C108" s="1576"/>
      <c r="D108" s="1577"/>
      <c r="E108" s="1584" t="s">
        <v>11481</v>
      </c>
      <c r="F108" s="1583">
        <v>0</v>
      </c>
      <c r="G108" s="1666"/>
      <c r="H108" s="1646"/>
    </row>
    <row r="109" spans="1:8">
      <c r="A109" s="1651"/>
      <c r="B109" s="1652"/>
      <c r="C109" s="1576"/>
      <c r="D109" s="1577"/>
      <c r="E109" s="1584" t="s">
        <v>11500</v>
      </c>
      <c r="F109" s="1615">
        <f>0.8*115*0.1*1.8</f>
        <v>16.560000000000002</v>
      </c>
      <c r="G109" s="1666"/>
      <c r="H109" s="1646"/>
    </row>
    <row r="110" spans="1:8">
      <c r="A110" s="1651"/>
      <c r="B110" s="1652"/>
      <c r="C110" s="1576"/>
      <c r="D110" s="1577"/>
      <c r="E110" s="1584"/>
      <c r="F110" s="1583">
        <f>SUM(F100:F109)</f>
        <v>31.464000000000006</v>
      </c>
      <c r="G110" s="1666"/>
      <c r="H110" s="1646"/>
    </row>
    <row r="111" spans="1:8">
      <c r="A111" s="1651"/>
      <c r="B111" s="1652"/>
      <c r="C111" s="1576"/>
      <c r="D111" s="1577"/>
      <c r="E111" s="1584" t="s">
        <v>10640</v>
      </c>
      <c r="F111" s="1583">
        <v>0.49</v>
      </c>
      <c r="G111" s="1666"/>
      <c r="H111" s="1646"/>
    </row>
    <row r="112" spans="1:8">
      <c r="A112" s="1651"/>
      <c r="B112" s="1652"/>
      <c r="C112" s="1576"/>
      <c r="D112" s="1577"/>
      <c r="E112" s="1584" t="s">
        <v>11501</v>
      </c>
      <c r="F112" s="1583">
        <f>81.5*0.5</f>
        <v>40.75</v>
      </c>
      <c r="G112" s="1666"/>
      <c r="H112" s="1646"/>
    </row>
    <row r="113" spans="1:8">
      <c r="A113" s="1651"/>
      <c r="B113" s="1652"/>
      <c r="C113" s="1576"/>
      <c r="D113" s="1577"/>
      <c r="E113" s="1584"/>
      <c r="F113" s="1583"/>
      <c r="G113" s="1666"/>
      <c r="H113" s="1646"/>
    </row>
    <row r="114" spans="1:8">
      <c r="A114" s="1651"/>
      <c r="B114" s="1652"/>
      <c r="C114" s="1576"/>
      <c r="D114" s="1577"/>
      <c r="E114" s="1673" t="s">
        <v>101</v>
      </c>
      <c r="F114" s="1674">
        <f>SUM(F97,F110,F111,F112)</f>
        <v>135.94</v>
      </c>
      <c r="G114" s="1666"/>
      <c r="H114" s="1646"/>
    </row>
    <row r="115" spans="1:8">
      <c r="A115" s="1651"/>
      <c r="B115" s="1652"/>
      <c r="C115" s="1576"/>
      <c r="D115" s="1577"/>
      <c r="E115" s="1584"/>
      <c r="F115" s="1583"/>
      <c r="G115" s="1666"/>
      <c r="H115" s="1646"/>
    </row>
    <row r="116" spans="1:8" ht="26.4">
      <c r="A116" s="34">
        <f>MAX(A$1:A115)+1</f>
        <v>8</v>
      </c>
      <c r="B116" s="1647"/>
      <c r="C116" s="1570" t="s">
        <v>1171</v>
      </c>
      <c r="D116" s="1571"/>
      <c r="E116" s="1572" t="s">
        <v>1172</v>
      </c>
      <c r="F116" s="1583"/>
      <c r="G116" s="1649" t="s">
        <v>68</v>
      </c>
      <c r="H116" s="1650">
        <v>494</v>
      </c>
    </row>
    <row r="117" spans="1:8" ht="26.4">
      <c r="A117" s="1651"/>
      <c r="B117" s="1647"/>
      <c r="C117" s="1570"/>
      <c r="D117" s="1577" t="s">
        <v>2383</v>
      </c>
      <c r="E117" s="1578" t="s">
        <v>2384</v>
      </c>
      <c r="F117" s="1668"/>
      <c r="G117" s="1666" t="s">
        <v>68</v>
      </c>
      <c r="H117" s="1646">
        <v>494</v>
      </c>
    </row>
    <row r="118" spans="1:8">
      <c r="A118" s="1651"/>
      <c r="B118" s="1647"/>
      <c r="C118" s="1570"/>
      <c r="D118" s="1571"/>
      <c r="E118" s="1584" t="s">
        <v>11502</v>
      </c>
      <c r="F118" s="1654">
        <f>16+104</f>
        <v>120</v>
      </c>
      <c r="G118" s="1649"/>
      <c r="H118" s="1650"/>
    </row>
    <row r="119" spans="1:8">
      <c r="A119" s="1651"/>
      <c r="B119" s="1647"/>
      <c r="C119" s="1570"/>
      <c r="D119" s="1571"/>
      <c r="E119" s="1584" t="s">
        <v>11503</v>
      </c>
      <c r="F119" s="1655">
        <f>2*57+2*9+2*3*2+2*115</f>
        <v>374</v>
      </c>
      <c r="G119" s="1649"/>
      <c r="H119" s="1650"/>
    </row>
    <row r="120" spans="1:8">
      <c r="A120" s="1651"/>
      <c r="B120" s="1647"/>
      <c r="C120" s="1570"/>
      <c r="D120" s="1571"/>
      <c r="E120" s="1584"/>
      <c r="F120" s="1654">
        <f>SUM(F118:F119)</f>
        <v>494</v>
      </c>
      <c r="G120" s="1649"/>
      <c r="H120" s="1650"/>
    </row>
    <row r="121" spans="1:8">
      <c r="A121" s="1651"/>
      <c r="B121" s="1647"/>
      <c r="C121" s="1570"/>
      <c r="D121" s="1571"/>
      <c r="E121" s="1572"/>
      <c r="F121" s="1654"/>
      <c r="G121" s="1649"/>
      <c r="H121" s="1650"/>
    </row>
    <row r="122" spans="1:8">
      <c r="A122" s="1651"/>
      <c r="B122" s="1652"/>
      <c r="C122" s="1576"/>
      <c r="D122" s="1577"/>
      <c r="E122" s="1653"/>
      <c r="F122" s="1654"/>
      <c r="G122" s="1666"/>
      <c r="H122" s="1646"/>
    </row>
    <row r="123" spans="1:8" ht="26.4">
      <c r="A123" s="34">
        <f>MAX(A$1:A122)+1</f>
        <v>9</v>
      </c>
      <c r="B123" s="1652"/>
      <c r="C123" s="1570" t="s">
        <v>969</v>
      </c>
      <c r="D123" s="1571"/>
      <c r="E123" s="1572" t="s">
        <v>970</v>
      </c>
      <c r="F123" s="1648"/>
      <c r="G123" s="1649" t="s">
        <v>68</v>
      </c>
      <c r="H123" s="1650">
        <v>494</v>
      </c>
    </row>
    <row r="124" spans="1:8" ht="26.4">
      <c r="A124" s="1651"/>
      <c r="B124" s="1652"/>
      <c r="C124" s="1576"/>
      <c r="D124" s="1577" t="s">
        <v>971</v>
      </c>
      <c r="E124" s="1578" t="s">
        <v>972</v>
      </c>
      <c r="F124" s="1668"/>
      <c r="G124" s="1666" t="s">
        <v>68</v>
      </c>
      <c r="H124" s="1646">
        <v>494</v>
      </c>
    </row>
    <row r="125" spans="1:8">
      <c r="A125" s="1651"/>
      <c r="B125" s="1652"/>
      <c r="C125" s="1576"/>
      <c r="D125" s="1577"/>
      <c r="E125" s="1584" t="s">
        <v>11502</v>
      </c>
      <c r="F125" s="1654">
        <f>16+104</f>
        <v>120</v>
      </c>
      <c r="G125" s="1666"/>
      <c r="H125" s="1646"/>
    </row>
    <row r="126" spans="1:8">
      <c r="A126" s="1651"/>
      <c r="B126" s="1652"/>
      <c r="C126" s="1576"/>
      <c r="D126" s="1577"/>
      <c r="E126" s="1584" t="s">
        <v>11503</v>
      </c>
      <c r="F126" s="1655">
        <f>2*57+2*9+2*3*2+2*115</f>
        <v>374</v>
      </c>
      <c r="G126" s="1666"/>
      <c r="H126" s="1646"/>
    </row>
    <row r="127" spans="1:8">
      <c r="A127" s="1651"/>
      <c r="B127" s="1652"/>
      <c r="C127" s="1576"/>
      <c r="D127" s="1577"/>
      <c r="E127" s="1675"/>
      <c r="F127" s="1654">
        <f>SUM(F125:F126)</f>
        <v>494</v>
      </c>
      <c r="G127" s="1666"/>
      <c r="H127" s="1646"/>
    </row>
    <row r="128" spans="1:8">
      <c r="A128" s="1651"/>
      <c r="B128" s="1652"/>
      <c r="C128" s="1576"/>
      <c r="D128" s="1577"/>
      <c r="E128" s="1675"/>
      <c r="F128" s="1654"/>
      <c r="G128" s="1666"/>
      <c r="H128" s="1646"/>
    </row>
    <row r="129" spans="1:8">
      <c r="A129" s="1651"/>
      <c r="B129" s="35" t="s">
        <v>110</v>
      </c>
      <c r="C129" s="119"/>
      <c r="D129" s="120"/>
      <c r="E129" s="124" t="s">
        <v>111</v>
      </c>
      <c r="F129" s="1654"/>
      <c r="G129" s="1666"/>
      <c r="H129" s="1646"/>
    </row>
    <row r="130" spans="1:8">
      <c r="A130" s="1651"/>
      <c r="B130" s="1652"/>
      <c r="C130" s="1576"/>
      <c r="D130" s="1577"/>
      <c r="E130" s="1675"/>
      <c r="F130" s="1654"/>
      <c r="G130" s="1666"/>
      <c r="H130" s="1646"/>
    </row>
    <row r="131" spans="1:8">
      <c r="A131" s="34">
        <f>MAX(A$1:A130)+1</f>
        <v>10</v>
      </c>
      <c r="B131" s="1676"/>
      <c r="C131" s="1570" t="s">
        <v>11033</v>
      </c>
      <c r="D131" s="1571"/>
      <c r="E131" s="1572" t="s">
        <v>11034</v>
      </c>
      <c r="F131" s="1648"/>
      <c r="G131" s="1649" t="s">
        <v>64</v>
      </c>
      <c r="H131" s="1650">
        <v>25</v>
      </c>
    </row>
    <row r="132" spans="1:8">
      <c r="A132" s="1651"/>
      <c r="B132" s="1676"/>
      <c r="C132" s="1576"/>
      <c r="D132" s="1577" t="s">
        <v>11035</v>
      </c>
      <c r="E132" s="1578" t="s">
        <v>11036</v>
      </c>
      <c r="F132" s="1668"/>
      <c r="G132" s="1666" t="s">
        <v>64</v>
      </c>
      <c r="H132" s="1646">
        <v>25</v>
      </c>
    </row>
    <row r="133" spans="1:8">
      <c r="A133" s="1651"/>
      <c r="B133" s="1676"/>
      <c r="C133" s="1576"/>
      <c r="D133" s="1577"/>
      <c r="E133" s="1584" t="s">
        <v>11504</v>
      </c>
      <c r="F133" s="1654">
        <v>25</v>
      </c>
      <c r="G133" s="1666"/>
      <c r="H133" s="1646"/>
    </row>
    <row r="134" spans="1:8">
      <c r="A134" s="1651"/>
      <c r="B134" s="1676"/>
      <c r="C134" s="1576"/>
      <c r="D134" s="1577"/>
      <c r="E134" s="1578"/>
      <c r="F134" s="1668"/>
      <c r="G134" s="1666"/>
      <c r="H134" s="1646"/>
    </row>
    <row r="135" spans="1:8">
      <c r="A135" s="34">
        <f>MAX(A$1:A134)+1</f>
        <v>11</v>
      </c>
      <c r="B135" s="1676"/>
      <c r="C135" s="1570" t="s">
        <v>11038</v>
      </c>
      <c r="D135" s="1571"/>
      <c r="E135" s="1572" t="s">
        <v>11039</v>
      </c>
      <c r="F135" s="1648"/>
      <c r="G135" s="1649" t="s">
        <v>64</v>
      </c>
      <c r="H135" s="1650">
        <v>25</v>
      </c>
    </row>
    <row r="136" spans="1:8">
      <c r="A136" s="1651"/>
      <c r="B136" s="1676"/>
      <c r="C136" s="1576"/>
      <c r="D136" s="1577" t="s">
        <v>11040</v>
      </c>
      <c r="E136" s="1578" t="s">
        <v>11041</v>
      </c>
      <c r="F136" s="1668"/>
      <c r="G136" s="1666" t="s">
        <v>64</v>
      </c>
      <c r="H136" s="1646">
        <v>25</v>
      </c>
    </row>
    <row r="137" spans="1:8">
      <c r="A137" s="1651"/>
      <c r="B137" s="1676"/>
      <c r="C137" s="1576"/>
      <c r="D137" s="1577"/>
      <c r="E137" s="1584" t="s">
        <v>11504</v>
      </c>
      <c r="F137" s="1654">
        <v>25</v>
      </c>
      <c r="G137" s="1666"/>
      <c r="H137" s="1646"/>
    </row>
    <row r="138" spans="1:8">
      <c r="A138" s="1651"/>
      <c r="B138" s="1652"/>
      <c r="C138" s="1576"/>
      <c r="D138" s="1577"/>
      <c r="E138" s="1675"/>
      <c r="F138" s="1654"/>
      <c r="G138" s="1666"/>
      <c r="H138" s="1646"/>
    </row>
    <row r="139" spans="1:8">
      <c r="A139" s="34">
        <f>MAX(A$1:A138)+1</f>
        <v>12</v>
      </c>
      <c r="B139" s="1652"/>
      <c r="C139" s="36" t="s">
        <v>136</v>
      </c>
      <c r="D139" s="37"/>
      <c r="E139" s="38" t="s">
        <v>826</v>
      </c>
      <c r="F139" s="39"/>
      <c r="G139" s="40" t="s">
        <v>19</v>
      </c>
      <c r="H139" s="1590">
        <v>81.5</v>
      </c>
    </row>
    <row r="140" spans="1:8">
      <c r="A140" s="1651"/>
      <c r="B140" s="1652"/>
      <c r="C140" s="1576"/>
      <c r="D140" s="79" t="s">
        <v>11054</v>
      </c>
      <c r="E140" s="83" t="s">
        <v>11055</v>
      </c>
      <c r="F140" s="73"/>
      <c r="G140" s="74" t="s">
        <v>19</v>
      </c>
      <c r="H140" s="1589">
        <v>19</v>
      </c>
    </row>
    <row r="141" spans="1:8">
      <c r="A141" s="1651"/>
      <c r="B141" s="1652"/>
      <c r="C141" s="1576"/>
      <c r="D141" s="79"/>
      <c r="E141" s="512" t="s">
        <v>11056</v>
      </c>
      <c r="F141" s="1583">
        <v>19</v>
      </c>
      <c r="G141" s="74"/>
      <c r="H141" s="1589"/>
    </row>
    <row r="142" spans="1:8">
      <c r="A142" s="1651"/>
      <c r="B142" s="1652"/>
      <c r="C142" s="1576"/>
      <c r="D142" s="79" t="s">
        <v>11057</v>
      </c>
      <c r="E142" s="83" t="s">
        <v>11058</v>
      </c>
      <c r="F142" s="73"/>
      <c r="G142" s="74" t="s">
        <v>19</v>
      </c>
      <c r="H142" s="1589">
        <v>37.5</v>
      </c>
    </row>
    <row r="143" spans="1:8">
      <c r="A143" s="1651"/>
      <c r="B143" s="1652"/>
      <c r="C143" s="1576"/>
      <c r="D143" s="79"/>
      <c r="E143" s="512" t="s">
        <v>11056</v>
      </c>
      <c r="F143" s="1583">
        <v>37.5</v>
      </c>
      <c r="G143" s="74"/>
      <c r="H143" s="1589"/>
    </row>
    <row r="144" spans="1:8">
      <c r="A144" s="1651"/>
      <c r="B144" s="1652"/>
      <c r="C144" s="1576"/>
      <c r="D144" s="79" t="s">
        <v>11059</v>
      </c>
      <c r="E144" s="83" t="s">
        <v>11060</v>
      </c>
      <c r="F144" s="73"/>
      <c r="G144" s="74" t="s">
        <v>19</v>
      </c>
      <c r="H144" s="1589">
        <v>25</v>
      </c>
    </row>
    <row r="145" spans="1:8">
      <c r="A145" s="1651"/>
      <c r="B145" s="1652"/>
      <c r="C145" s="1576"/>
      <c r="D145" s="1577"/>
      <c r="E145" s="512" t="s">
        <v>11056</v>
      </c>
      <c r="F145" s="1583">
        <v>25</v>
      </c>
      <c r="G145" s="1580"/>
      <c r="H145" s="1589"/>
    </row>
    <row r="146" spans="1:8">
      <c r="A146" s="1651"/>
      <c r="B146" s="1652"/>
      <c r="C146" s="1576"/>
      <c r="D146" s="1577"/>
      <c r="E146" s="1675"/>
      <c r="F146" s="1654"/>
      <c r="G146" s="1666"/>
      <c r="H146" s="1646"/>
    </row>
    <row r="147" spans="1:8">
      <c r="A147" s="1651"/>
      <c r="B147" s="1676" t="s">
        <v>194</v>
      </c>
      <c r="C147" s="1586"/>
      <c r="D147" s="1587"/>
      <c r="E147" s="1658" t="s">
        <v>195</v>
      </c>
      <c r="F147" s="1579"/>
      <c r="G147" s="1666"/>
      <c r="H147" s="1646"/>
    </row>
    <row r="148" spans="1:8">
      <c r="A148" s="1651"/>
      <c r="B148" s="1676"/>
      <c r="C148" s="1586"/>
      <c r="D148" s="1587"/>
      <c r="E148" s="1658"/>
      <c r="F148" s="1579"/>
      <c r="G148" s="1666"/>
      <c r="H148" s="1646"/>
    </row>
    <row r="149" spans="1:8">
      <c r="A149" s="34">
        <f>MAX(A$1:A148)+1</f>
        <v>13</v>
      </c>
      <c r="B149" s="1676"/>
      <c r="C149" s="1570" t="s">
        <v>10683</v>
      </c>
      <c r="D149" s="1571"/>
      <c r="E149" s="1572" t="s">
        <v>10684</v>
      </c>
      <c r="F149" s="1648"/>
      <c r="G149" s="1649" t="s">
        <v>742</v>
      </c>
      <c r="H149" s="1650">
        <v>100</v>
      </c>
    </row>
    <row r="150" spans="1:8">
      <c r="A150" s="1651"/>
      <c r="B150" s="1676"/>
      <c r="C150" s="1586"/>
      <c r="D150" s="1577" t="s">
        <v>10685</v>
      </c>
      <c r="E150" s="1578" t="s">
        <v>10686</v>
      </c>
      <c r="F150" s="1668"/>
      <c r="G150" s="1666" t="s">
        <v>742</v>
      </c>
      <c r="H150" s="1646">
        <v>100</v>
      </c>
    </row>
    <row r="151" spans="1:8">
      <c r="A151" s="1651"/>
      <c r="B151" s="1676"/>
      <c r="C151" s="1586"/>
      <c r="D151" s="1587"/>
      <c r="E151" s="1572"/>
      <c r="F151" s="1579"/>
      <c r="G151" s="1666"/>
      <c r="H151" s="1646"/>
    </row>
    <row r="152" spans="1:8" ht="26.4">
      <c r="A152" s="34">
        <f>MAX(A$1:A151)+1</f>
        <v>14</v>
      </c>
      <c r="B152" s="1676"/>
      <c r="C152" s="1570" t="s">
        <v>746</v>
      </c>
      <c r="D152" s="1571"/>
      <c r="E152" s="1572" t="s">
        <v>747</v>
      </c>
      <c r="F152" s="1648"/>
      <c r="G152" s="1649" t="s">
        <v>68</v>
      </c>
      <c r="H152" s="1650">
        <v>50</v>
      </c>
    </row>
    <row r="153" spans="1:8" ht="26.4">
      <c r="A153" s="1651"/>
      <c r="B153" s="1676"/>
      <c r="C153" s="1677"/>
      <c r="D153" s="1577" t="s">
        <v>748</v>
      </c>
      <c r="E153" s="1578" t="s">
        <v>749</v>
      </c>
      <c r="F153" s="1668"/>
      <c r="G153" s="1666" t="s">
        <v>68</v>
      </c>
      <c r="H153" s="1646">
        <v>50</v>
      </c>
    </row>
    <row r="154" spans="1:8" ht="15.6">
      <c r="A154" s="1651"/>
      <c r="B154" s="1676"/>
      <c r="C154" s="1677"/>
      <c r="D154" s="1577"/>
      <c r="E154" s="1578"/>
      <c r="F154" s="1668"/>
      <c r="G154" s="1666"/>
      <c r="H154" s="1646"/>
    </row>
    <row r="155" spans="1:8">
      <c r="A155" s="34">
        <f>MAX(A$1:A154)+1</f>
        <v>15</v>
      </c>
      <c r="B155" s="1676"/>
      <c r="C155" s="1570" t="s">
        <v>761</v>
      </c>
      <c r="D155" s="1576"/>
      <c r="E155" s="1572" t="s">
        <v>762</v>
      </c>
      <c r="F155" s="1573"/>
      <c r="G155" s="1649" t="s">
        <v>19</v>
      </c>
      <c r="H155" s="1650">
        <v>132.44999999999999</v>
      </c>
    </row>
    <row r="156" spans="1:8">
      <c r="A156" s="1651"/>
      <c r="B156" s="1676"/>
      <c r="C156" s="1571"/>
      <c r="D156" s="1577" t="s">
        <v>763</v>
      </c>
      <c r="E156" s="1578" t="s">
        <v>764</v>
      </c>
      <c r="F156" s="1579"/>
      <c r="G156" s="1666" t="s">
        <v>19</v>
      </c>
      <c r="H156" s="1646">
        <v>132.44999999999999</v>
      </c>
    </row>
    <row r="157" spans="1:8">
      <c r="A157" s="1651"/>
      <c r="B157" s="1676"/>
      <c r="C157" s="1571"/>
      <c r="D157" s="1577"/>
      <c r="E157" s="1662" t="s">
        <v>11505</v>
      </c>
      <c r="F157" s="1583">
        <f>5*5*2*0.15</f>
        <v>7.5</v>
      </c>
      <c r="G157" s="1666"/>
      <c r="H157" s="1646"/>
    </row>
    <row r="158" spans="1:8">
      <c r="A158" s="1651"/>
      <c r="B158" s="1676"/>
      <c r="C158" s="1571"/>
      <c r="D158" s="1577"/>
      <c r="E158" s="1678" t="s">
        <v>11506</v>
      </c>
      <c r="F158" s="1583">
        <f>5*5*2*0.15</f>
        <v>7.5</v>
      </c>
      <c r="G158" s="1666"/>
      <c r="H158" s="1646"/>
    </row>
    <row r="159" spans="1:8" ht="15.6">
      <c r="A159" s="1651"/>
      <c r="B159" s="1676"/>
      <c r="C159" s="1677"/>
      <c r="D159" s="1577"/>
      <c r="E159" s="1584" t="s">
        <v>11336</v>
      </c>
      <c r="F159" s="1583">
        <v>0</v>
      </c>
      <c r="G159" s="1666"/>
      <c r="H159" s="1646"/>
    </row>
    <row r="160" spans="1:8" ht="15.6">
      <c r="A160" s="1651"/>
      <c r="B160" s="1676"/>
      <c r="C160" s="1677"/>
      <c r="D160" s="1577"/>
      <c r="E160" s="1584" t="s">
        <v>11315</v>
      </c>
      <c r="F160" s="1583">
        <v>0</v>
      </c>
      <c r="G160" s="1666"/>
      <c r="H160" s="1646"/>
    </row>
    <row r="161" spans="1:8" ht="15.6">
      <c r="A161" s="1651"/>
      <c r="B161" s="1676"/>
      <c r="C161" s="1677"/>
      <c r="D161" s="1577"/>
      <c r="E161" s="1584" t="s">
        <v>11507</v>
      </c>
      <c r="F161" s="1583">
        <f xml:space="preserve"> 3*36*0.15</f>
        <v>16.2</v>
      </c>
      <c r="G161" s="1666"/>
      <c r="H161" s="1646"/>
    </row>
    <row r="162" spans="1:8" ht="15.6">
      <c r="A162" s="1651"/>
      <c r="B162" s="1676"/>
      <c r="C162" s="1677"/>
      <c r="D162" s="1577"/>
      <c r="E162" s="1584" t="s">
        <v>11476</v>
      </c>
      <c r="F162" s="1583">
        <v>0</v>
      </c>
      <c r="G162" s="1666"/>
      <c r="H162" s="1646"/>
    </row>
    <row r="163" spans="1:8" ht="15.6">
      <c r="A163" s="1651"/>
      <c r="B163" s="1676"/>
      <c r="C163" s="1677"/>
      <c r="D163" s="1577"/>
      <c r="E163" s="1584" t="s">
        <v>11508</v>
      </c>
      <c r="F163" s="1583">
        <v>0</v>
      </c>
      <c r="G163" s="1666"/>
      <c r="H163" s="1646"/>
    </row>
    <row r="164" spans="1:8" ht="15.6">
      <c r="A164" s="1651"/>
      <c r="B164" s="1676"/>
      <c r="C164" s="1677"/>
      <c r="D164" s="1577"/>
      <c r="E164" s="1584" t="s">
        <v>11509</v>
      </c>
      <c r="F164" s="1583">
        <v>0</v>
      </c>
      <c r="G164" s="1666"/>
      <c r="H164" s="1646"/>
    </row>
    <row r="165" spans="1:8" ht="15.6">
      <c r="A165" s="1651"/>
      <c r="B165" s="1676"/>
      <c r="C165" s="1677"/>
      <c r="D165" s="1577"/>
      <c r="E165" s="1584" t="s">
        <v>11510</v>
      </c>
      <c r="F165" s="1583">
        <f>3*21*0.15</f>
        <v>9.4499999999999993</v>
      </c>
      <c r="G165" s="1666"/>
      <c r="H165" s="1646"/>
    </row>
    <row r="166" spans="1:8" ht="15.6">
      <c r="A166" s="1651"/>
      <c r="B166" s="1676"/>
      <c r="C166" s="1677"/>
      <c r="D166" s="1577"/>
      <c r="E166" s="1584" t="s">
        <v>11511</v>
      </c>
      <c r="F166" s="1583">
        <f>3*118*0.15</f>
        <v>53.1</v>
      </c>
      <c r="G166" s="1666"/>
      <c r="H166" s="1646"/>
    </row>
    <row r="167" spans="1:8" ht="15.6">
      <c r="A167" s="1651"/>
      <c r="B167" s="1676"/>
      <c r="C167" s="1677"/>
      <c r="D167" s="1577"/>
      <c r="E167" s="1584" t="s">
        <v>11512</v>
      </c>
      <c r="F167" s="1583">
        <f>3*86*0.15</f>
        <v>38.699999999999996</v>
      </c>
      <c r="G167" s="1666"/>
      <c r="H167" s="1646"/>
    </row>
    <row r="168" spans="1:8" ht="15.6">
      <c r="A168" s="1651"/>
      <c r="B168" s="1676"/>
      <c r="C168" s="1677"/>
      <c r="D168" s="1577"/>
      <c r="E168" s="1584" t="s">
        <v>11513</v>
      </c>
      <c r="F168" s="1615">
        <v>0</v>
      </c>
      <c r="G168" s="1666"/>
      <c r="H168" s="1646"/>
    </row>
    <row r="169" spans="1:8" ht="15.6">
      <c r="A169" s="1651"/>
      <c r="B169" s="1676"/>
      <c r="C169" s="1677"/>
      <c r="D169" s="1577"/>
      <c r="E169" s="1584"/>
      <c r="F169" s="1583">
        <f>SUM(F157:F168)</f>
        <v>132.44999999999999</v>
      </c>
      <c r="G169" s="1666"/>
      <c r="H169" s="1646"/>
    </row>
    <row r="170" spans="1:8" ht="15.6">
      <c r="A170" s="1651"/>
      <c r="B170" s="1676"/>
      <c r="C170" s="1677"/>
      <c r="D170" s="1577"/>
      <c r="E170" s="1578"/>
      <c r="F170" s="1668"/>
      <c r="G170" s="1666"/>
      <c r="H170" s="1646"/>
    </row>
    <row r="171" spans="1:8">
      <c r="A171" s="34">
        <f>MAX(A$1:A170)+1</f>
        <v>16</v>
      </c>
      <c r="B171" s="1676"/>
      <c r="C171" s="1570" t="s">
        <v>767</v>
      </c>
      <c r="D171" s="1571"/>
      <c r="E171" s="1572" t="s">
        <v>768</v>
      </c>
      <c r="F171" s="1573"/>
      <c r="G171" s="1649" t="s">
        <v>19</v>
      </c>
      <c r="H171" s="1650">
        <v>62.5</v>
      </c>
    </row>
    <row r="172" spans="1:8">
      <c r="A172" s="1651"/>
      <c r="B172" s="1676"/>
      <c r="C172" s="1576"/>
      <c r="D172" s="1577" t="s">
        <v>769</v>
      </c>
      <c r="E172" s="1578" t="s">
        <v>770</v>
      </c>
      <c r="F172" s="1579"/>
      <c r="G172" s="1666" t="s">
        <v>19</v>
      </c>
      <c r="H172" s="1646">
        <v>62.5</v>
      </c>
    </row>
    <row r="173" spans="1:8">
      <c r="A173" s="1651"/>
      <c r="B173" s="1676"/>
      <c r="C173" s="1576"/>
      <c r="D173" s="1577"/>
      <c r="E173" s="1653" t="s">
        <v>11514</v>
      </c>
      <c r="F173" s="1654">
        <f>1*1*1*2</f>
        <v>2</v>
      </c>
      <c r="G173" s="1666"/>
      <c r="H173" s="1646"/>
    </row>
    <row r="174" spans="1:8">
      <c r="A174" s="1651"/>
      <c r="B174" s="1676"/>
      <c r="C174" s="1576"/>
      <c r="D174" s="1577"/>
      <c r="E174" s="1653" t="s">
        <v>11515</v>
      </c>
      <c r="F174" s="1654">
        <f>1.5*1.5*1*2</f>
        <v>4.5</v>
      </c>
      <c r="G174" s="1666"/>
      <c r="H174" s="1646"/>
    </row>
    <row r="175" spans="1:8" ht="15.6">
      <c r="A175" s="1651"/>
      <c r="B175" s="1676"/>
      <c r="C175" s="1677"/>
      <c r="D175" s="1577"/>
      <c r="E175" s="1584" t="s">
        <v>11516</v>
      </c>
      <c r="F175" s="1583">
        <f>2*2*2*2</f>
        <v>16</v>
      </c>
      <c r="G175" s="1666"/>
      <c r="H175" s="1646"/>
    </row>
    <row r="176" spans="1:8" ht="15.6">
      <c r="A176" s="1651"/>
      <c r="B176" s="1676"/>
      <c r="C176" s="1677"/>
      <c r="D176" s="1577"/>
      <c r="E176" s="1584" t="s">
        <v>11517</v>
      </c>
      <c r="F176" s="1583">
        <f>2*2*2*2</f>
        <v>16</v>
      </c>
      <c r="G176" s="1666"/>
      <c r="H176" s="1646"/>
    </row>
    <row r="177" spans="1:8" ht="15.6">
      <c r="A177" s="1651"/>
      <c r="B177" s="1676"/>
      <c r="C177" s="1677"/>
      <c r="D177" s="1577"/>
      <c r="E177" s="1584" t="s">
        <v>11518</v>
      </c>
      <c r="F177" s="1615">
        <f>2*2*3*2</f>
        <v>24</v>
      </c>
      <c r="G177" s="1666"/>
      <c r="H177" s="1646"/>
    </row>
    <row r="178" spans="1:8" ht="15.6">
      <c r="A178" s="1651"/>
      <c r="B178" s="1676"/>
      <c r="C178" s="1677"/>
      <c r="D178" s="1577"/>
      <c r="E178" s="1584"/>
      <c r="F178" s="1583">
        <f>SUM(F173:F177)</f>
        <v>62.5</v>
      </c>
      <c r="G178" s="1666"/>
      <c r="H178" s="1646"/>
    </row>
    <row r="179" spans="1:8" ht="15.6">
      <c r="A179" s="1651"/>
      <c r="B179" s="1676"/>
      <c r="C179" s="1677"/>
      <c r="D179" s="1577"/>
      <c r="E179" s="1578"/>
      <c r="F179" s="1668"/>
      <c r="G179" s="1666"/>
      <c r="H179" s="1646"/>
    </row>
    <row r="180" spans="1:8">
      <c r="A180" s="34">
        <f>MAX(A$1:A179)+1</f>
        <v>17</v>
      </c>
      <c r="B180" s="1676"/>
      <c r="C180" s="1570" t="s">
        <v>784</v>
      </c>
      <c r="D180" s="1571"/>
      <c r="E180" s="1572" t="s">
        <v>10701</v>
      </c>
      <c r="F180" s="1573"/>
      <c r="G180" s="1649" t="s">
        <v>19</v>
      </c>
      <c r="H180" s="1679">
        <v>469.04</v>
      </c>
    </row>
    <row r="181" spans="1:8">
      <c r="A181" s="1651"/>
      <c r="B181" s="1676"/>
      <c r="C181" s="1576"/>
      <c r="D181" s="1577" t="s">
        <v>786</v>
      </c>
      <c r="E181" s="1578" t="s">
        <v>2999</v>
      </c>
      <c r="F181" s="1579"/>
      <c r="G181" s="1666" t="s">
        <v>19</v>
      </c>
      <c r="H181" s="1680">
        <v>469.04</v>
      </c>
    </row>
    <row r="182" spans="1:8">
      <c r="A182" s="1651"/>
      <c r="B182" s="1676"/>
      <c r="C182" s="1576"/>
      <c r="D182" s="1577"/>
      <c r="E182" s="1584" t="s">
        <v>11519</v>
      </c>
      <c r="F182" s="1583">
        <f xml:space="preserve"> 0.8*1.3*8</f>
        <v>8.32</v>
      </c>
      <c r="G182" s="1666"/>
      <c r="H182" s="1681"/>
    </row>
    <row r="183" spans="1:8" ht="15.6">
      <c r="A183" s="1651"/>
      <c r="B183" s="1676"/>
      <c r="C183" s="1677"/>
      <c r="D183" s="1577"/>
      <c r="E183" s="1584" t="s">
        <v>11520</v>
      </c>
      <c r="F183" s="1583">
        <f>0.8*1.3*94</f>
        <v>97.76</v>
      </c>
      <c r="G183" s="1666"/>
      <c r="H183" s="1646"/>
    </row>
    <row r="184" spans="1:8" ht="15.6">
      <c r="A184" s="1651"/>
      <c r="B184" s="1676"/>
      <c r="C184" s="1677"/>
      <c r="D184" s="1577"/>
      <c r="E184" s="1584" t="s">
        <v>11521</v>
      </c>
      <c r="F184" s="1583">
        <f>0.8*1.3*9</f>
        <v>9.36</v>
      </c>
      <c r="G184" s="1666"/>
      <c r="H184" s="1646"/>
    </row>
    <row r="185" spans="1:8" ht="15.6">
      <c r="A185" s="1651"/>
      <c r="B185" s="1676"/>
      <c r="C185" s="1677"/>
      <c r="D185" s="1577"/>
      <c r="E185" s="1584" t="s">
        <v>11522</v>
      </c>
      <c r="F185" s="1583">
        <f>0.8*1.3*21</f>
        <v>21.84</v>
      </c>
      <c r="G185" s="1666"/>
      <c r="H185" s="1646"/>
    </row>
    <row r="186" spans="1:8" ht="15.6">
      <c r="A186" s="1651"/>
      <c r="B186" s="1676"/>
      <c r="C186" s="1677"/>
      <c r="D186" s="1577"/>
      <c r="E186" s="1584" t="s">
        <v>11523</v>
      </c>
      <c r="F186" s="1583">
        <f>0.8*1.3*118</f>
        <v>122.72</v>
      </c>
      <c r="G186" s="1666"/>
      <c r="H186" s="1646"/>
    </row>
    <row r="187" spans="1:8" ht="15.6">
      <c r="A187" s="1651"/>
      <c r="B187" s="1676"/>
      <c r="C187" s="1677"/>
      <c r="D187" s="1577"/>
      <c r="E187" s="1584" t="s">
        <v>11524</v>
      </c>
      <c r="F187" s="1583">
        <f>0.8*1.3*86</f>
        <v>89.44</v>
      </c>
      <c r="G187" s="1666"/>
      <c r="H187" s="1646"/>
    </row>
    <row r="188" spans="1:8" ht="15.6">
      <c r="A188" s="1651"/>
      <c r="B188" s="1676"/>
      <c r="C188" s="1677"/>
      <c r="D188" s="1577"/>
      <c r="E188" s="1584" t="s">
        <v>11525</v>
      </c>
      <c r="F188" s="1615">
        <f>0.8*1.3*115</f>
        <v>119.60000000000001</v>
      </c>
      <c r="G188" s="1666"/>
      <c r="H188" s="1646"/>
    </row>
    <row r="189" spans="1:8" ht="15.6">
      <c r="A189" s="1651"/>
      <c r="B189" s="1676"/>
      <c r="C189" s="1677"/>
      <c r="D189" s="1577"/>
      <c r="E189" s="1584"/>
      <c r="F189" s="1583">
        <f>SUM(F182:F188)</f>
        <v>469.04</v>
      </c>
      <c r="G189" s="1666"/>
      <c r="H189" s="1646"/>
    </row>
    <row r="190" spans="1:8" ht="15.6">
      <c r="A190" s="1651"/>
      <c r="B190" s="1676"/>
      <c r="C190" s="1677"/>
      <c r="D190" s="1577"/>
      <c r="E190" s="1578"/>
      <c r="F190" s="1668"/>
      <c r="G190" s="1666"/>
      <c r="H190" s="1646"/>
    </row>
    <row r="191" spans="1:8">
      <c r="A191" s="34">
        <f>MAX(A$1:A190)+1</f>
        <v>18</v>
      </c>
      <c r="B191" s="1676"/>
      <c r="C191" s="1570" t="s">
        <v>131</v>
      </c>
      <c r="D191" s="1571"/>
      <c r="E191" s="1572" t="s">
        <v>132</v>
      </c>
      <c r="F191" s="1573"/>
      <c r="G191" s="1649" t="s">
        <v>19</v>
      </c>
      <c r="H191" s="1682">
        <v>632.69000000000005</v>
      </c>
    </row>
    <row r="192" spans="1:8">
      <c r="A192" s="1651"/>
      <c r="B192" s="1676"/>
      <c r="C192" s="1576"/>
      <c r="D192" s="1577" t="s">
        <v>133</v>
      </c>
      <c r="E192" s="1578" t="s">
        <v>134</v>
      </c>
      <c r="F192" s="1579"/>
      <c r="G192" s="1666" t="s">
        <v>19</v>
      </c>
      <c r="H192" s="1680">
        <v>632.69000000000005</v>
      </c>
    </row>
    <row r="193" spans="1:8">
      <c r="A193" s="1651"/>
      <c r="B193" s="1676"/>
      <c r="C193" s="1576"/>
      <c r="D193" s="1577"/>
      <c r="E193" s="1614" t="s">
        <v>10944</v>
      </c>
      <c r="F193" s="1583"/>
      <c r="G193" s="1666"/>
      <c r="H193" s="1680"/>
    </row>
    <row r="194" spans="1:8">
      <c r="A194" s="1651"/>
      <c r="B194" s="1676"/>
      <c r="C194" s="1576"/>
      <c r="D194" s="1577"/>
      <c r="E194" s="1584" t="s">
        <v>11519</v>
      </c>
      <c r="F194" s="1583">
        <f xml:space="preserve"> 0.8*1.3*8</f>
        <v>8.32</v>
      </c>
      <c r="G194" s="1666"/>
      <c r="H194" s="1680"/>
    </row>
    <row r="195" spans="1:8" ht="15.6">
      <c r="A195" s="1651"/>
      <c r="B195" s="1676"/>
      <c r="C195" s="1677"/>
      <c r="D195" s="1577"/>
      <c r="E195" s="1584" t="s">
        <v>11526</v>
      </c>
      <c r="F195" s="1583">
        <f>2*2*2*1</f>
        <v>8</v>
      </c>
      <c r="G195" s="1666"/>
      <c r="H195" s="1646"/>
    </row>
    <row r="196" spans="1:8" ht="15.6">
      <c r="A196" s="1651"/>
      <c r="B196" s="1676"/>
      <c r="C196" s="1677"/>
      <c r="D196" s="1577"/>
      <c r="E196" s="1584" t="s">
        <v>11520</v>
      </c>
      <c r="F196" s="1583">
        <f>0.8*1.3*94</f>
        <v>97.76</v>
      </c>
      <c r="G196" s="1666"/>
      <c r="H196" s="1646"/>
    </row>
    <row r="197" spans="1:8" ht="15.6">
      <c r="A197" s="1651"/>
      <c r="B197" s="1676"/>
      <c r="C197" s="1677"/>
      <c r="D197" s="1577"/>
      <c r="E197" s="1584" t="s">
        <v>11527</v>
      </c>
      <c r="F197" s="1583">
        <f>2*2*2*2</f>
        <v>16</v>
      </c>
      <c r="G197" s="1666"/>
      <c r="H197" s="1646"/>
    </row>
    <row r="198" spans="1:8" ht="15.6">
      <c r="A198" s="1651"/>
      <c r="B198" s="1676"/>
      <c r="C198" s="1677"/>
      <c r="D198" s="1577"/>
      <c r="E198" s="1584" t="s">
        <v>11521</v>
      </c>
      <c r="F198" s="1583">
        <f>0.8*1.3*9</f>
        <v>9.36</v>
      </c>
      <c r="G198" s="1666"/>
      <c r="H198" s="1646"/>
    </row>
    <row r="199" spans="1:8" ht="15.6">
      <c r="A199" s="1651"/>
      <c r="B199" s="1676"/>
      <c r="C199" s="1677"/>
      <c r="D199" s="1577"/>
      <c r="E199" s="1584" t="s">
        <v>11518</v>
      </c>
      <c r="F199" s="1583">
        <f>2*2*3*2</f>
        <v>24</v>
      </c>
      <c r="G199" s="1666"/>
      <c r="H199" s="1646"/>
    </row>
    <row r="200" spans="1:8" ht="15.6">
      <c r="A200" s="1651"/>
      <c r="B200" s="1676"/>
      <c r="C200" s="1677"/>
      <c r="D200" s="1577"/>
      <c r="E200" s="1584" t="s">
        <v>11528</v>
      </c>
      <c r="F200" s="1583">
        <f>0.8*0.3*21</f>
        <v>5.04</v>
      </c>
      <c r="G200" s="1666"/>
      <c r="H200" s="1646"/>
    </row>
    <row r="201" spans="1:8" ht="15.6">
      <c r="A201" s="1651"/>
      <c r="B201" s="1676"/>
      <c r="C201" s="1677"/>
      <c r="D201" s="1577"/>
      <c r="E201" s="1584" t="s">
        <v>11523</v>
      </c>
      <c r="F201" s="1583">
        <f>0.8*1.3*118</f>
        <v>122.72</v>
      </c>
      <c r="G201" s="1666"/>
      <c r="H201" s="1646"/>
    </row>
    <row r="202" spans="1:8" ht="15.6">
      <c r="A202" s="1651"/>
      <c r="B202" s="1676"/>
      <c r="C202" s="1677"/>
      <c r="D202" s="1577"/>
      <c r="E202" s="1584" t="s">
        <v>11524</v>
      </c>
      <c r="F202" s="1583">
        <f>0.8*1.3*86</f>
        <v>89.44</v>
      </c>
      <c r="G202" s="1666"/>
      <c r="H202" s="1646"/>
    </row>
    <row r="203" spans="1:8" ht="15.6">
      <c r="A203" s="1651"/>
      <c r="B203" s="1676"/>
      <c r="C203" s="1677"/>
      <c r="D203" s="1577"/>
      <c r="E203" s="1584" t="s">
        <v>11525</v>
      </c>
      <c r="F203" s="1615">
        <f>0.8*1.3*115</f>
        <v>119.60000000000001</v>
      </c>
      <c r="G203" s="1666"/>
      <c r="H203" s="1646"/>
    </row>
    <row r="204" spans="1:8" ht="15.6">
      <c r="A204" s="1651"/>
      <c r="B204" s="1676"/>
      <c r="C204" s="1677"/>
      <c r="D204" s="1577"/>
      <c r="E204" s="1584"/>
      <c r="F204" s="1583">
        <f>SUM(F194:F203)</f>
        <v>500.24</v>
      </c>
      <c r="G204" s="1666"/>
      <c r="H204" s="1646"/>
    </row>
    <row r="205" spans="1:8" ht="15.6">
      <c r="A205" s="1651"/>
      <c r="B205" s="1676"/>
      <c r="C205" s="1677"/>
      <c r="D205" s="1577"/>
      <c r="E205" s="1578"/>
      <c r="F205" s="1668"/>
      <c r="G205" s="1666"/>
      <c r="H205" s="1646"/>
    </row>
    <row r="206" spans="1:8" ht="15.6">
      <c r="A206" s="1651"/>
      <c r="B206" s="1676"/>
      <c r="C206" s="1677"/>
      <c r="D206" s="1577"/>
      <c r="E206" s="1584" t="s">
        <v>790</v>
      </c>
      <c r="F206" s="1615">
        <v>132.44999999999999</v>
      </c>
      <c r="G206" s="1666"/>
      <c r="H206" s="1646"/>
    </row>
    <row r="207" spans="1:8" ht="15.6">
      <c r="A207" s="1651"/>
      <c r="B207" s="1676"/>
      <c r="C207" s="1677"/>
      <c r="D207" s="1577"/>
      <c r="E207" s="1673" t="s">
        <v>101</v>
      </c>
      <c r="F207" s="1674">
        <f>SUM(F204,F206)</f>
        <v>632.69000000000005</v>
      </c>
      <c r="G207" s="1666"/>
      <c r="H207" s="1646"/>
    </row>
    <row r="208" spans="1:8" ht="15.6">
      <c r="A208" s="1651"/>
      <c r="B208" s="1676"/>
      <c r="C208" s="1677"/>
      <c r="D208" s="1577"/>
      <c r="E208" s="1673"/>
      <c r="F208" s="1674"/>
      <c r="G208" s="1666"/>
      <c r="H208" s="1646"/>
    </row>
    <row r="209" spans="1:8">
      <c r="A209" s="34">
        <f>MAX(A$1:A208)+1</f>
        <v>19</v>
      </c>
      <c r="B209" s="1676"/>
      <c r="C209" s="1570" t="s">
        <v>201</v>
      </c>
      <c r="D209" s="1571"/>
      <c r="E209" s="1572" t="s">
        <v>202</v>
      </c>
      <c r="F209" s="1573"/>
      <c r="G209" s="1649" t="s">
        <v>19</v>
      </c>
      <c r="H209" s="1682">
        <v>471.54</v>
      </c>
    </row>
    <row r="210" spans="1:8" ht="14.4">
      <c r="A210" s="1651"/>
      <c r="B210" s="1676"/>
      <c r="C210" s="1570"/>
      <c r="D210" s="1505" t="s">
        <v>792</v>
      </c>
      <c r="E210" s="226" t="s">
        <v>793</v>
      </c>
      <c r="F210" s="1529"/>
      <c r="G210" s="1507" t="s">
        <v>19</v>
      </c>
      <c r="H210" s="1613">
        <v>440.24</v>
      </c>
    </row>
    <row r="211" spans="1:8" ht="14.4">
      <c r="A211" s="1651"/>
      <c r="B211" s="1676"/>
      <c r="C211" s="1570"/>
      <c r="D211" s="1505"/>
      <c r="E211" s="1544" t="s">
        <v>10950</v>
      </c>
      <c r="F211" s="1529"/>
      <c r="G211" s="1507"/>
      <c r="H211" s="1613"/>
    </row>
    <row r="212" spans="1:8">
      <c r="A212" s="1651"/>
      <c r="B212" s="1676"/>
      <c r="C212" s="1570"/>
      <c r="D212" s="1571"/>
      <c r="E212" s="1584" t="s">
        <v>11529</v>
      </c>
      <c r="F212" s="1583">
        <f xml:space="preserve"> 0.8*1*8</f>
        <v>6.4</v>
      </c>
      <c r="G212" s="1649"/>
      <c r="H212" s="1682"/>
    </row>
    <row r="213" spans="1:8">
      <c r="A213" s="1651"/>
      <c r="B213" s="1676"/>
      <c r="C213" s="1570"/>
      <c r="D213" s="1571"/>
      <c r="E213" s="1584" t="s">
        <v>11530</v>
      </c>
      <c r="F213" s="1583">
        <f>2*2*2</f>
        <v>8</v>
      </c>
      <c r="G213" s="1649"/>
      <c r="H213" s="1682"/>
    </row>
    <row r="214" spans="1:8">
      <c r="A214" s="1651"/>
      <c r="B214" s="1676"/>
      <c r="C214" s="1570"/>
      <c r="D214" s="1571"/>
      <c r="E214" s="1584" t="s">
        <v>11531</v>
      </c>
      <c r="F214" s="1583">
        <f>0.8*1*94</f>
        <v>75.2</v>
      </c>
      <c r="G214" s="1649"/>
      <c r="H214" s="1682"/>
    </row>
    <row r="215" spans="1:8">
      <c r="A215" s="1651"/>
      <c r="B215" s="1676"/>
      <c r="C215" s="1570"/>
      <c r="D215" s="1571"/>
      <c r="E215" s="1584" t="s">
        <v>11527</v>
      </c>
      <c r="F215" s="1583">
        <f>2*2*2*2</f>
        <v>16</v>
      </c>
      <c r="G215" s="1649"/>
      <c r="H215" s="1682"/>
    </row>
    <row r="216" spans="1:8">
      <c r="A216" s="1651"/>
      <c r="B216" s="1676"/>
      <c r="C216" s="1570"/>
      <c r="D216" s="1571"/>
      <c r="E216" s="1584" t="s">
        <v>11532</v>
      </c>
      <c r="F216" s="1583">
        <f>0.8*1*9</f>
        <v>7.2</v>
      </c>
      <c r="G216" s="1649"/>
      <c r="H216" s="1682"/>
    </row>
    <row r="217" spans="1:8">
      <c r="A217" s="1651"/>
      <c r="B217" s="1676"/>
      <c r="C217" s="1570"/>
      <c r="D217" s="1571"/>
      <c r="E217" s="1584" t="s">
        <v>11518</v>
      </c>
      <c r="F217" s="1583">
        <f>2*2*3*2</f>
        <v>24</v>
      </c>
      <c r="G217" s="1649"/>
      <c r="H217" s="1682"/>
    </row>
    <row r="218" spans="1:8">
      <c r="A218" s="1651"/>
      <c r="B218" s="1676"/>
      <c r="C218" s="1570"/>
      <c r="D218" s="1571"/>
      <c r="E218" s="1584" t="s">
        <v>11533</v>
      </c>
      <c r="F218" s="1583">
        <v>0</v>
      </c>
      <c r="G218" s="1649"/>
      <c r="H218" s="1682"/>
    </row>
    <row r="219" spans="1:8">
      <c r="A219" s="1651"/>
      <c r="B219" s="1676"/>
      <c r="C219" s="1570"/>
      <c r="D219" s="1571"/>
      <c r="E219" s="1584" t="s">
        <v>11534</v>
      </c>
      <c r="F219" s="1583">
        <f>0.8*1*118</f>
        <v>94.4</v>
      </c>
      <c r="G219" s="1649"/>
      <c r="H219" s="1682"/>
    </row>
    <row r="220" spans="1:8">
      <c r="A220" s="1651"/>
      <c r="B220" s="1676"/>
      <c r="C220" s="1570"/>
      <c r="D220" s="1571"/>
      <c r="E220" s="1584" t="s">
        <v>11524</v>
      </c>
      <c r="F220" s="1583">
        <f>0.8*1.3*86</f>
        <v>89.44</v>
      </c>
      <c r="G220" s="1649"/>
      <c r="H220" s="1682"/>
    </row>
    <row r="221" spans="1:8">
      <c r="A221" s="1651"/>
      <c r="B221" s="1676"/>
      <c r="C221" s="1570"/>
      <c r="D221" s="1571"/>
      <c r="E221" s="1584" t="s">
        <v>11525</v>
      </c>
      <c r="F221" s="1615">
        <f>0.8*1.3*115</f>
        <v>119.60000000000001</v>
      </c>
      <c r="G221" s="1649"/>
      <c r="H221" s="1682"/>
    </row>
    <row r="222" spans="1:8">
      <c r="A222" s="1651"/>
      <c r="B222" s="1676"/>
      <c r="C222" s="1570"/>
      <c r="D222" s="1571"/>
      <c r="E222" s="1584"/>
      <c r="F222" s="1583">
        <f>SUM(F212:F221)</f>
        <v>440.24</v>
      </c>
      <c r="G222" s="1649"/>
      <c r="H222" s="1682"/>
    </row>
    <row r="223" spans="1:8">
      <c r="A223" s="1651"/>
      <c r="B223" s="1676"/>
      <c r="C223" s="1570"/>
      <c r="D223" s="1571"/>
      <c r="E223" s="1572"/>
      <c r="F223" s="1573"/>
      <c r="G223" s="1649"/>
      <c r="H223" s="1682"/>
    </row>
    <row r="224" spans="1:8">
      <c r="A224" s="1651"/>
      <c r="B224" s="1676"/>
      <c r="C224" s="1576"/>
      <c r="D224" s="1577" t="s">
        <v>203</v>
      </c>
      <c r="E224" s="1578" t="s">
        <v>204</v>
      </c>
      <c r="F224" s="1579"/>
      <c r="G224" s="1666" t="s">
        <v>19</v>
      </c>
      <c r="H224" s="1680">
        <v>31.3</v>
      </c>
    </row>
    <row r="225" spans="1:8">
      <c r="A225" s="1651"/>
      <c r="B225" s="1676"/>
      <c r="C225" s="1576"/>
      <c r="D225" s="1577"/>
      <c r="E225" s="1614" t="s">
        <v>11535</v>
      </c>
      <c r="F225" s="1583"/>
      <c r="G225" s="1666"/>
      <c r="H225" s="1680"/>
    </row>
    <row r="226" spans="1:8">
      <c r="A226" s="1651"/>
      <c r="B226" s="1676"/>
      <c r="C226" s="1576"/>
      <c r="D226" s="1577"/>
      <c r="E226" s="1584" t="s">
        <v>11526</v>
      </c>
      <c r="F226" s="1583">
        <f>2*2*2*1</f>
        <v>8</v>
      </c>
      <c r="G226" s="1666"/>
      <c r="H226" s="1680"/>
    </row>
    <row r="227" spans="1:8">
      <c r="A227" s="1651"/>
      <c r="B227" s="1676"/>
      <c r="C227" s="1576"/>
      <c r="D227" s="1577"/>
      <c r="E227" s="1584" t="s">
        <v>11536</v>
      </c>
      <c r="F227" s="1583">
        <f>0.8*1*21</f>
        <v>16.8</v>
      </c>
      <c r="G227" s="1666"/>
      <c r="H227" s="1680"/>
    </row>
    <row r="228" spans="1:8">
      <c r="A228" s="1651"/>
      <c r="B228" s="1676"/>
      <c r="C228" s="1576"/>
      <c r="D228" s="1577"/>
      <c r="E228" s="1584" t="s">
        <v>11537</v>
      </c>
      <c r="F228" s="1583">
        <v>0</v>
      </c>
      <c r="G228" s="1666"/>
      <c r="H228" s="1680"/>
    </row>
    <row r="229" spans="1:8">
      <c r="A229" s="1651"/>
      <c r="B229" s="1676"/>
      <c r="C229" s="1576"/>
      <c r="D229" s="1577"/>
      <c r="E229" s="1584" t="s">
        <v>11538</v>
      </c>
      <c r="F229" s="1583">
        <f>1*1*1*2</f>
        <v>2</v>
      </c>
      <c r="G229" s="1666"/>
      <c r="H229" s="1680"/>
    </row>
    <row r="230" spans="1:8">
      <c r="A230" s="1651"/>
      <c r="B230" s="1676"/>
      <c r="C230" s="1576"/>
      <c r="D230" s="1577"/>
      <c r="E230" s="1584" t="s">
        <v>11539</v>
      </c>
      <c r="F230" s="1615">
        <f>1.5*1.5*1*2</f>
        <v>4.5</v>
      </c>
      <c r="G230" s="1666"/>
      <c r="H230" s="1680"/>
    </row>
    <row r="231" spans="1:8">
      <c r="A231" s="1651"/>
      <c r="B231" s="1676"/>
      <c r="C231" s="1576"/>
      <c r="D231" s="1577"/>
      <c r="E231" s="1584"/>
      <c r="F231" s="1583">
        <f>SUM(F226:F230)</f>
        <v>31.3</v>
      </c>
      <c r="G231" s="1666"/>
      <c r="H231" s="1680"/>
    </row>
    <row r="232" spans="1:8" ht="15.6">
      <c r="A232" s="1651"/>
      <c r="B232" s="1676"/>
      <c r="C232" s="1677"/>
      <c r="D232" s="1577"/>
      <c r="E232" s="1673"/>
      <c r="F232" s="1674"/>
      <c r="G232" s="1666"/>
      <c r="H232" s="1646"/>
    </row>
    <row r="233" spans="1:8">
      <c r="A233" s="34">
        <f>MAX(A$1:A232)+1</f>
        <v>20</v>
      </c>
      <c r="B233" s="1676"/>
      <c r="C233" s="1570" t="s">
        <v>808</v>
      </c>
      <c r="D233" s="1571"/>
      <c r="E233" s="1572" t="s">
        <v>809</v>
      </c>
      <c r="F233" s="1573"/>
      <c r="G233" s="1649" t="s">
        <v>19</v>
      </c>
      <c r="H233" s="1575">
        <v>33.36</v>
      </c>
    </row>
    <row r="234" spans="1:8">
      <c r="A234" s="1651"/>
      <c r="B234" s="1676"/>
      <c r="C234" s="1570"/>
      <c r="D234" s="79" t="s">
        <v>810</v>
      </c>
      <c r="E234" s="83" t="s">
        <v>811</v>
      </c>
      <c r="F234" s="73"/>
      <c r="G234" s="74" t="s">
        <v>19</v>
      </c>
      <c r="H234" s="128">
        <v>33.36</v>
      </c>
    </row>
    <row r="235" spans="1:8">
      <c r="A235" s="1651"/>
      <c r="B235" s="1676"/>
      <c r="C235" s="1570"/>
      <c r="D235" s="1571"/>
      <c r="E235" s="1614" t="s">
        <v>10960</v>
      </c>
      <c r="F235" s="1583"/>
      <c r="G235" s="1649"/>
      <c r="H235" s="1575"/>
    </row>
    <row r="236" spans="1:8">
      <c r="A236" s="1651"/>
      <c r="B236" s="1676"/>
      <c r="C236" s="1570"/>
      <c r="D236" s="1571"/>
      <c r="E236" s="1584" t="s">
        <v>11336</v>
      </c>
      <c r="F236" s="1583">
        <v>0</v>
      </c>
      <c r="G236" s="1649"/>
      <c r="H236" s="1575"/>
    </row>
    <row r="237" spans="1:8">
      <c r="A237" s="1651"/>
      <c r="B237" s="1676"/>
      <c r="C237" s="1570"/>
      <c r="D237" s="1571"/>
      <c r="E237" s="1584" t="s">
        <v>11315</v>
      </c>
      <c r="F237" s="1583">
        <v>0</v>
      </c>
      <c r="G237" s="1649"/>
      <c r="H237" s="1575"/>
    </row>
    <row r="238" spans="1:8">
      <c r="A238" s="1651"/>
      <c r="B238" s="1676"/>
      <c r="C238" s="1570"/>
      <c r="D238" s="1571"/>
      <c r="E238" s="1584" t="s">
        <v>11540</v>
      </c>
      <c r="F238" s="1583">
        <v>0</v>
      </c>
      <c r="G238" s="1649"/>
      <c r="H238" s="1575"/>
    </row>
    <row r="239" spans="1:8">
      <c r="A239" s="1651"/>
      <c r="B239" s="1676"/>
      <c r="C239" s="1570"/>
      <c r="D239" s="1571"/>
      <c r="E239" s="1584" t="s">
        <v>11476</v>
      </c>
      <c r="F239" s="1583">
        <v>0</v>
      </c>
      <c r="G239" s="1649"/>
      <c r="H239" s="1575"/>
    </row>
    <row r="240" spans="1:8">
      <c r="A240" s="1651"/>
      <c r="B240" s="1676"/>
      <c r="C240" s="1570"/>
      <c r="D240" s="1571"/>
      <c r="E240" s="1584" t="s">
        <v>11508</v>
      </c>
      <c r="F240" s="1583">
        <v>0</v>
      </c>
      <c r="G240" s="1649"/>
      <c r="H240" s="1575"/>
    </row>
    <row r="241" spans="1:8">
      <c r="A241" s="1651"/>
      <c r="B241" s="1676"/>
      <c r="C241" s="1570"/>
      <c r="D241" s="1571"/>
      <c r="E241" s="1584" t="s">
        <v>11509</v>
      </c>
      <c r="F241" s="1583">
        <v>0</v>
      </c>
      <c r="G241" s="1649"/>
      <c r="H241" s="1575"/>
    </row>
    <row r="242" spans="1:8">
      <c r="A242" s="1651"/>
      <c r="B242" s="1676"/>
      <c r="C242" s="1570"/>
      <c r="D242" s="1571"/>
      <c r="E242" s="1584" t="s">
        <v>11541</v>
      </c>
      <c r="F242" s="1583">
        <f>0.8*0.3*21</f>
        <v>5.04</v>
      </c>
      <c r="G242" s="1649"/>
      <c r="H242" s="1575"/>
    </row>
    <row r="243" spans="1:8">
      <c r="A243" s="1651"/>
      <c r="B243" s="1676"/>
      <c r="C243" s="1570"/>
      <c r="D243" s="1571"/>
      <c r="E243" s="1584" t="s">
        <v>11542</v>
      </c>
      <c r="F243" s="1583">
        <f>0.8*0.3*118</f>
        <v>28.32</v>
      </c>
      <c r="G243" s="1649"/>
      <c r="H243" s="1575"/>
    </row>
    <row r="244" spans="1:8">
      <c r="A244" s="1651"/>
      <c r="B244" s="1676"/>
      <c r="C244" s="1570"/>
      <c r="D244" s="1571"/>
      <c r="E244" s="1584" t="s">
        <v>11481</v>
      </c>
      <c r="F244" s="1583">
        <v>0</v>
      </c>
      <c r="G244" s="1649"/>
      <c r="H244" s="1575"/>
    </row>
    <row r="245" spans="1:8">
      <c r="A245" s="1651"/>
      <c r="B245" s="1676"/>
      <c r="C245" s="1570"/>
      <c r="D245" s="1571"/>
      <c r="E245" s="1584" t="s">
        <v>11513</v>
      </c>
      <c r="F245" s="1615">
        <v>0</v>
      </c>
      <c r="G245" s="1649"/>
      <c r="H245" s="1575"/>
    </row>
    <row r="246" spans="1:8">
      <c r="A246" s="1651"/>
      <c r="B246" s="1676"/>
      <c r="C246" s="1570"/>
      <c r="D246" s="1571"/>
      <c r="E246" s="1584"/>
      <c r="F246" s="1583">
        <f>SUM(F236:F245)</f>
        <v>33.36</v>
      </c>
      <c r="G246" s="1649"/>
      <c r="H246" s="1575"/>
    </row>
    <row r="247" spans="1:8">
      <c r="A247" s="1651"/>
      <c r="B247" s="1676"/>
      <c r="C247" s="78"/>
      <c r="D247" s="79"/>
      <c r="E247" s="1584" t="s">
        <v>10737</v>
      </c>
      <c r="F247" s="1588"/>
      <c r="G247" s="932"/>
      <c r="H247" s="1519"/>
    </row>
    <row r="248" spans="1:8" ht="15.6">
      <c r="A248" s="1651"/>
      <c r="B248" s="1676"/>
      <c r="C248" s="286"/>
      <c r="D248" s="79"/>
      <c r="E248" s="1584" t="s">
        <v>11543</v>
      </c>
      <c r="F248" s="1583"/>
      <c r="G248" s="932"/>
      <c r="H248" s="1499"/>
    </row>
    <row r="249" spans="1:8" ht="15.6">
      <c r="A249" s="1651"/>
      <c r="B249" s="1647"/>
      <c r="C249" s="286"/>
      <c r="D249" s="79"/>
      <c r="E249" s="1584" t="s">
        <v>10739</v>
      </c>
      <c r="F249" s="1588"/>
      <c r="G249" s="932"/>
      <c r="H249" s="1499"/>
    </row>
    <row r="250" spans="1:8" ht="15.6">
      <c r="A250" s="1651"/>
      <c r="B250" s="1652"/>
      <c r="C250" s="286"/>
      <c r="D250" s="79"/>
      <c r="E250" s="1584" t="s">
        <v>11544</v>
      </c>
      <c r="F250" s="1583"/>
      <c r="G250" s="932"/>
      <c r="H250" s="1499"/>
    </row>
    <row r="251" spans="1:8" ht="15.6">
      <c r="A251" s="1651"/>
      <c r="B251" s="1652"/>
      <c r="C251" s="286"/>
      <c r="D251" s="79"/>
      <c r="E251" s="1584"/>
      <c r="F251" s="1583"/>
      <c r="G251" s="932"/>
      <c r="H251" s="1499"/>
    </row>
    <row r="252" spans="1:8">
      <c r="A252" s="34">
        <f>MAX(A$1:A251)+1</f>
        <v>21</v>
      </c>
      <c r="B252" s="1652"/>
      <c r="C252" s="36" t="s">
        <v>136</v>
      </c>
      <c r="D252" s="37"/>
      <c r="E252" s="38" t="s">
        <v>826</v>
      </c>
      <c r="F252" s="39"/>
      <c r="G252" s="40" t="s">
        <v>19</v>
      </c>
      <c r="H252" s="1590">
        <v>610.29</v>
      </c>
    </row>
    <row r="253" spans="1:8" ht="26.4">
      <c r="A253" s="1651"/>
      <c r="B253" s="1652"/>
      <c r="C253" s="78"/>
      <c r="D253" s="79" t="s">
        <v>138</v>
      </c>
      <c r="E253" s="83" t="s">
        <v>218</v>
      </c>
      <c r="F253" s="73"/>
      <c r="G253" s="74" t="s">
        <v>19</v>
      </c>
      <c r="H253" s="1589">
        <v>610.29</v>
      </c>
    </row>
    <row r="254" spans="1:8">
      <c r="A254" s="1651"/>
      <c r="B254" s="1652"/>
      <c r="C254" s="78"/>
      <c r="D254" s="79"/>
      <c r="E254" s="1585" t="s">
        <v>10741</v>
      </c>
      <c r="F254" s="1583">
        <v>132.44999999999999</v>
      </c>
      <c r="G254" s="74"/>
      <c r="H254" s="1589"/>
    </row>
    <row r="255" spans="1:8">
      <c r="A255" s="1651"/>
      <c r="B255" s="1652"/>
      <c r="C255" s="1576"/>
      <c r="D255" s="1577"/>
      <c r="E255" s="1585" t="s">
        <v>10742</v>
      </c>
      <c r="F255" s="1615">
        <v>477.84</v>
      </c>
      <c r="G255" s="1666"/>
      <c r="H255" s="1589"/>
    </row>
    <row r="256" spans="1:8">
      <c r="A256" s="1651"/>
      <c r="B256" s="1652"/>
      <c r="C256" s="1576"/>
      <c r="D256" s="1577"/>
      <c r="E256" s="1585"/>
      <c r="F256" s="1583">
        <f>SUM(F254:F255)</f>
        <v>610.29</v>
      </c>
      <c r="G256" s="1666"/>
      <c r="H256" s="1589"/>
    </row>
    <row r="257" spans="1:8">
      <c r="A257" s="1651"/>
      <c r="B257" s="1652"/>
      <c r="C257" s="1576"/>
      <c r="D257" s="1577"/>
      <c r="E257" s="1585"/>
      <c r="F257" s="1583"/>
      <c r="G257" s="1666"/>
      <c r="H257" s="1589"/>
    </row>
    <row r="258" spans="1:8">
      <c r="A258" s="34">
        <f>MAX(A$1:A257)+1</f>
        <v>22</v>
      </c>
      <c r="B258" s="1652"/>
      <c r="C258" s="1570" t="s">
        <v>211</v>
      </c>
      <c r="D258" s="1576"/>
      <c r="E258" s="1572" t="s">
        <v>830</v>
      </c>
      <c r="F258" s="1573"/>
      <c r="G258" s="1649" t="s">
        <v>19</v>
      </c>
      <c r="H258" s="1679">
        <v>132.44999999999999</v>
      </c>
    </row>
    <row r="259" spans="1:8" ht="26.4">
      <c r="A259" s="1651"/>
      <c r="B259" s="1652"/>
      <c r="C259" s="1576"/>
      <c r="D259" s="1577" t="s">
        <v>213</v>
      </c>
      <c r="E259" s="1578" t="s">
        <v>831</v>
      </c>
      <c r="F259" s="1579"/>
      <c r="G259" s="1666" t="s">
        <v>19</v>
      </c>
      <c r="H259" s="1683">
        <v>132.44999999999999</v>
      </c>
    </row>
    <row r="260" spans="1:8">
      <c r="A260" s="1651"/>
      <c r="B260" s="1652"/>
      <c r="C260" s="1576"/>
      <c r="D260" s="1577"/>
      <c r="E260" s="1585" t="s">
        <v>832</v>
      </c>
      <c r="F260" s="1583">
        <v>132.44999999999999</v>
      </c>
      <c r="G260" s="1666"/>
      <c r="H260" s="1681"/>
    </row>
    <row r="261" spans="1:8">
      <c r="A261" s="1651"/>
      <c r="B261" s="1652"/>
      <c r="C261" s="1576"/>
      <c r="D261" s="1577"/>
      <c r="E261" s="1585"/>
      <c r="F261" s="1583"/>
      <c r="G261" s="1666"/>
      <c r="H261" s="1646"/>
    </row>
    <row r="262" spans="1:8">
      <c r="A262" s="34">
        <f>MAX(A$1:A261)+1</f>
        <v>23</v>
      </c>
      <c r="B262" s="1652"/>
      <c r="C262" s="36" t="s">
        <v>10743</v>
      </c>
      <c r="D262" s="37"/>
      <c r="E262" s="38" t="s">
        <v>10744</v>
      </c>
      <c r="F262" s="39"/>
      <c r="G262" s="40" t="s">
        <v>39</v>
      </c>
      <c r="H262" s="1575">
        <v>546</v>
      </c>
    </row>
    <row r="263" spans="1:8" ht="26.4">
      <c r="A263" s="1651"/>
      <c r="B263" s="1652"/>
      <c r="C263" s="78"/>
      <c r="D263" s="79" t="s">
        <v>10745</v>
      </c>
      <c r="E263" s="83" t="s">
        <v>10746</v>
      </c>
      <c r="F263" s="73"/>
      <c r="G263" s="74" t="s">
        <v>39</v>
      </c>
      <c r="H263" s="1581">
        <v>546</v>
      </c>
    </row>
    <row r="264" spans="1:8">
      <c r="A264" s="1651"/>
      <c r="B264" s="1652"/>
      <c r="C264" s="1576"/>
      <c r="D264" s="1577"/>
      <c r="E264" s="1585" t="s">
        <v>11545</v>
      </c>
      <c r="F264" s="1583">
        <f>57*1.5*2</f>
        <v>171</v>
      </c>
      <c r="G264" s="1666"/>
      <c r="H264" s="1589"/>
    </row>
    <row r="265" spans="1:8">
      <c r="A265" s="1651"/>
      <c r="B265" s="1652"/>
      <c r="C265" s="1576"/>
      <c r="D265" s="1577"/>
      <c r="E265" s="1585" t="s">
        <v>11546</v>
      </c>
      <c r="F265" s="1583">
        <f>(2+2+3+3)*1.5*2</f>
        <v>30</v>
      </c>
      <c r="G265" s="1666"/>
      <c r="H265" s="1646"/>
    </row>
    <row r="266" spans="1:8">
      <c r="A266" s="1651"/>
      <c r="B266" s="1652"/>
      <c r="C266" s="1576"/>
      <c r="D266" s="1577"/>
      <c r="E266" s="1585" t="s">
        <v>11547</v>
      </c>
      <c r="F266" s="1615">
        <f>115*1.5*2</f>
        <v>345</v>
      </c>
      <c r="G266" s="1666"/>
      <c r="H266" s="1646"/>
    </row>
    <row r="267" spans="1:8">
      <c r="A267" s="1651"/>
      <c r="B267" s="1652"/>
      <c r="C267" s="1576"/>
      <c r="D267" s="1577"/>
      <c r="E267" s="1585"/>
      <c r="F267" s="1583">
        <f>SUM(F264:F266)</f>
        <v>546</v>
      </c>
      <c r="G267" s="1666"/>
      <c r="H267" s="1646"/>
    </row>
    <row r="268" spans="1:8">
      <c r="A268" s="1651"/>
      <c r="B268" s="1652"/>
      <c r="C268" s="1576"/>
      <c r="D268" s="1577"/>
      <c r="E268" s="1585"/>
      <c r="F268" s="1583"/>
      <c r="G268" s="1666"/>
      <c r="H268" s="1646"/>
    </row>
    <row r="269" spans="1:8">
      <c r="A269" s="34">
        <f>MAX(A$1:A268)+1</f>
        <v>24</v>
      </c>
      <c r="B269" s="1652"/>
      <c r="C269" s="1570" t="s">
        <v>10749</v>
      </c>
      <c r="D269" s="1571"/>
      <c r="E269" s="1572" t="s">
        <v>10750</v>
      </c>
      <c r="F269" s="1573"/>
      <c r="G269" s="1649" t="s">
        <v>68</v>
      </c>
      <c r="H269" s="1650">
        <v>282</v>
      </c>
    </row>
    <row r="270" spans="1:8">
      <c r="A270" s="1651"/>
      <c r="B270" s="1652"/>
      <c r="C270" s="1576"/>
      <c r="D270" s="1577" t="s">
        <v>10751</v>
      </c>
      <c r="E270" s="1578" t="s">
        <v>10752</v>
      </c>
      <c r="F270" s="1579"/>
      <c r="G270" s="1666" t="s">
        <v>68</v>
      </c>
      <c r="H270" s="1646">
        <v>160</v>
      </c>
    </row>
    <row r="271" spans="1:8">
      <c r="A271" s="1651"/>
      <c r="B271" s="1652"/>
      <c r="C271" s="1576"/>
      <c r="D271" s="1577"/>
      <c r="E271" s="1584" t="s">
        <v>11548</v>
      </c>
      <c r="F271" s="1583">
        <v>38</v>
      </c>
      <c r="G271" s="1666"/>
      <c r="H271" s="1646"/>
    </row>
    <row r="272" spans="1:8">
      <c r="A272" s="1651"/>
      <c r="B272" s="1652"/>
      <c r="C272" s="1576"/>
      <c r="D272" s="1577"/>
      <c r="E272" s="1584" t="s">
        <v>11549</v>
      </c>
      <c r="F272" s="1583">
        <v>19</v>
      </c>
      <c r="G272" s="1666"/>
      <c r="H272" s="1646"/>
    </row>
    <row r="273" spans="1:8">
      <c r="A273" s="1651"/>
      <c r="B273" s="1652"/>
      <c r="C273" s="1576"/>
      <c r="D273" s="1577"/>
      <c r="E273" s="1584" t="s">
        <v>11550</v>
      </c>
      <c r="F273" s="1583">
        <v>28</v>
      </c>
      <c r="G273" s="1666"/>
      <c r="H273" s="1646"/>
    </row>
    <row r="274" spans="1:8">
      <c r="A274" s="1651"/>
      <c r="B274" s="1652"/>
      <c r="C274" s="1576"/>
      <c r="D274" s="1577"/>
      <c r="E274" s="1584" t="s">
        <v>11551</v>
      </c>
      <c r="F274" s="1583">
        <v>14</v>
      </c>
      <c r="G274" s="1666"/>
      <c r="H274" s="1646"/>
    </row>
    <row r="275" spans="1:8">
      <c r="A275" s="1651"/>
      <c r="B275" s="1652"/>
      <c r="C275" s="1576"/>
      <c r="D275" s="1577"/>
      <c r="E275" s="1584" t="s">
        <v>11552</v>
      </c>
      <c r="F275" s="1615">
        <v>61</v>
      </c>
      <c r="G275" s="1666"/>
      <c r="H275" s="1646"/>
    </row>
    <row r="276" spans="1:8">
      <c r="A276" s="1651"/>
      <c r="B276" s="1652"/>
      <c r="C276" s="1576"/>
      <c r="D276" s="1577"/>
      <c r="E276" s="1584"/>
      <c r="F276" s="1583">
        <f>SUM(F271:F275)</f>
        <v>160</v>
      </c>
      <c r="G276" s="1666"/>
      <c r="H276" s="1646"/>
    </row>
    <row r="277" spans="1:8">
      <c r="A277" s="1651"/>
      <c r="B277" s="1652"/>
      <c r="C277" s="1576"/>
      <c r="D277" s="1577"/>
      <c r="E277" s="1578"/>
      <c r="F277" s="1684"/>
      <c r="G277" s="1666"/>
      <c r="H277" s="1646"/>
    </row>
    <row r="278" spans="1:8" ht="26.4">
      <c r="A278" s="1651"/>
      <c r="B278" s="1652"/>
      <c r="C278" s="1576"/>
      <c r="D278" s="1577" t="s">
        <v>10755</v>
      </c>
      <c r="E278" s="1578" t="s">
        <v>10756</v>
      </c>
      <c r="F278" s="1579"/>
      <c r="G278" s="1666" t="s">
        <v>68</v>
      </c>
      <c r="H278" s="1646">
        <v>122</v>
      </c>
    </row>
    <row r="279" spans="1:8">
      <c r="A279" s="1651"/>
      <c r="B279" s="1652"/>
      <c r="C279" s="1576"/>
      <c r="D279" s="1577"/>
      <c r="E279" s="1584" t="s">
        <v>11553</v>
      </c>
      <c r="F279" s="1583">
        <v>122</v>
      </c>
      <c r="G279" s="1666"/>
      <c r="H279" s="1646"/>
    </row>
    <row r="280" spans="1:8">
      <c r="A280" s="1651"/>
      <c r="B280" s="1652"/>
      <c r="C280" s="1576"/>
      <c r="D280" s="1577"/>
      <c r="E280" s="1591"/>
      <c r="F280" s="1592"/>
      <c r="G280" s="1666"/>
      <c r="H280" s="1646"/>
    </row>
    <row r="281" spans="1:8">
      <c r="A281" s="1651"/>
      <c r="B281" s="833" t="s">
        <v>216</v>
      </c>
      <c r="C281" s="119"/>
      <c r="D281" s="120"/>
      <c r="E281" s="53" t="s">
        <v>217</v>
      </c>
      <c r="F281" s="1592"/>
      <c r="G281" s="1666"/>
      <c r="H281" s="1646"/>
    </row>
    <row r="282" spans="1:8">
      <c r="A282" s="1651"/>
      <c r="B282" s="1652"/>
      <c r="C282" s="1576"/>
      <c r="D282" s="1577"/>
      <c r="E282" s="1591"/>
      <c r="F282" s="1592"/>
      <c r="G282" s="1666"/>
      <c r="H282" s="1646"/>
    </row>
    <row r="283" spans="1:8">
      <c r="A283" s="34">
        <f>MAX(A$1:A282)+1</f>
        <v>25</v>
      </c>
      <c r="B283" s="1652"/>
      <c r="C283" s="36" t="s">
        <v>136</v>
      </c>
      <c r="D283" s="37"/>
      <c r="E283" s="38" t="s">
        <v>826</v>
      </c>
      <c r="F283" s="39"/>
      <c r="G283" s="40" t="s">
        <v>19</v>
      </c>
      <c r="H283" s="1590">
        <v>132.44999999999999</v>
      </c>
    </row>
    <row r="284" spans="1:8" ht="26.4">
      <c r="A284" s="1651"/>
      <c r="B284" s="1652"/>
      <c r="C284" s="78"/>
      <c r="D284" s="79" t="s">
        <v>138</v>
      </c>
      <c r="E284" s="83" t="s">
        <v>218</v>
      </c>
      <c r="F284" s="73"/>
      <c r="G284" s="74" t="s">
        <v>19</v>
      </c>
      <c r="H284" s="1589">
        <v>132.44999999999999</v>
      </c>
    </row>
    <row r="285" spans="1:8">
      <c r="A285" s="1651"/>
      <c r="B285" s="1652"/>
      <c r="C285" s="1576"/>
      <c r="D285" s="1577"/>
      <c r="E285" s="1585" t="s">
        <v>10759</v>
      </c>
      <c r="F285" s="1583">
        <v>132.44999999999999</v>
      </c>
      <c r="G285" s="1666"/>
      <c r="H285" s="1589"/>
    </row>
    <row r="286" spans="1:8">
      <c r="A286" s="1651"/>
      <c r="B286" s="1652"/>
      <c r="C286" s="1576"/>
      <c r="D286" s="1577"/>
      <c r="E286" s="1585"/>
      <c r="F286" s="1583"/>
      <c r="G286" s="1666"/>
      <c r="H286" s="1589"/>
    </row>
    <row r="287" spans="1:8">
      <c r="A287" s="34">
        <f>MAX(A$1:A286)+1</f>
        <v>26</v>
      </c>
      <c r="B287" s="1652"/>
      <c r="C287" s="1570" t="s">
        <v>211</v>
      </c>
      <c r="D287" s="1576"/>
      <c r="E287" s="1572" t="s">
        <v>830</v>
      </c>
      <c r="F287" s="1573"/>
      <c r="G287" s="1649" t="s">
        <v>19</v>
      </c>
      <c r="H287" s="1575">
        <v>132.44999999999999</v>
      </c>
    </row>
    <row r="288" spans="1:8" ht="26.4">
      <c r="A288" s="1651"/>
      <c r="B288" s="1652"/>
      <c r="C288" s="1576"/>
      <c r="D288" s="1577" t="s">
        <v>213</v>
      </c>
      <c r="E288" s="1578" t="s">
        <v>831</v>
      </c>
      <c r="F288" s="1579"/>
      <c r="G288" s="1666" t="s">
        <v>19</v>
      </c>
      <c r="H288" s="1581">
        <v>132.44999999999999</v>
      </c>
    </row>
    <row r="289" spans="1:8">
      <c r="A289" s="1651"/>
      <c r="B289" s="1652"/>
      <c r="C289" s="1576"/>
      <c r="D289" s="1577"/>
      <c r="E289" s="1585" t="s">
        <v>10611</v>
      </c>
      <c r="F289" s="1583">
        <v>132.44999999999999</v>
      </c>
      <c r="G289" s="1666"/>
      <c r="H289" s="1589"/>
    </row>
    <row r="290" spans="1:8">
      <c r="A290" s="1651"/>
      <c r="B290" s="1652"/>
      <c r="C290" s="1576"/>
      <c r="D290" s="1577"/>
      <c r="E290" s="1585"/>
      <c r="F290" s="1583"/>
      <c r="G290" s="1666"/>
      <c r="H290" s="1589"/>
    </row>
    <row r="291" spans="1:8">
      <c r="A291" s="34">
        <f>MAX(A$1:A290)+1</f>
        <v>27</v>
      </c>
      <c r="B291" s="1652"/>
      <c r="C291" s="36" t="s">
        <v>221</v>
      </c>
      <c r="D291" s="37"/>
      <c r="E291" s="38" t="s">
        <v>222</v>
      </c>
      <c r="F291" s="1214"/>
      <c r="G291" s="898" t="s">
        <v>39</v>
      </c>
      <c r="H291" s="1498">
        <v>883</v>
      </c>
    </row>
    <row r="292" spans="1:8" ht="26.4">
      <c r="A292" s="1651"/>
      <c r="B292" s="1652"/>
      <c r="C292" s="78"/>
      <c r="D292" s="79" t="s">
        <v>223</v>
      </c>
      <c r="E292" s="83" t="s">
        <v>224</v>
      </c>
      <c r="F292" s="1038"/>
      <c r="G292" s="932" t="s">
        <v>39</v>
      </c>
      <c r="H292" s="1499">
        <v>883</v>
      </c>
    </row>
    <row r="293" spans="1:8">
      <c r="A293" s="1651"/>
      <c r="B293" s="1652"/>
      <c r="C293" s="1576"/>
      <c r="D293" s="1577"/>
      <c r="E293" s="1662" t="s">
        <v>11554</v>
      </c>
      <c r="F293" s="1583">
        <f>5*5*2</f>
        <v>50</v>
      </c>
      <c r="G293" s="1666"/>
      <c r="H293" s="1589"/>
    </row>
    <row r="294" spans="1:8">
      <c r="A294" s="1651"/>
      <c r="B294" s="1652"/>
      <c r="C294" s="1576"/>
      <c r="D294" s="1577"/>
      <c r="E294" s="1678" t="s">
        <v>11555</v>
      </c>
      <c r="F294" s="1583">
        <f>5*5*2</f>
        <v>50</v>
      </c>
      <c r="G294" s="1666"/>
      <c r="H294" s="1589"/>
    </row>
    <row r="295" spans="1:8">
      <c r="A295" s="1651"/>
      <c r="B295" s="1652"/>
      <c r="C295" s="1576"/>
      <c r="D295" s="1577"/>
      <c r="E295" s="1584" t="s">
        <v>11336</v>
      </c>
      <c r="F295" s="1583">
        <v>0</v>
      </c>
      <c r="G295" s="1666"/>
      <c r="H295" s="1589"/>
    </row>
    <row r="296" spans="1:8">
      <c r="A296" s="1651"/>
      <c r="B296" s="1652"/>
      <c r="C296" s="1576"/>
      <c r="D296" s="1577"/>
      <c r="E296" s="1584" t="s">
        <v>11315</v>
      </c>
      <c r="F296" s="1583">
        <v>0</v>
      </c>
      <c r="G296" s="1666"/>
      <c r="H296" s="1589"/>
    </row>
    <row r="297" spans="1:8">
      <c r="A297" s="1651"/>
      <c r="B297" s="1652"/>
      <c r="C297" s="1576"/>
      <c r="D297" s="1577"/>
      <c r="E297" s="1584" t="s">
        <v>11556</v>
      </c>
      <c r="F297" s="1583">
        <f xml:space="preserve"> 3*36</f>
        <v>108</v>
      </c>
      <c r="G297" s="1666"/>
      <c r="H297" s="1589"/>
    </row>
    <row r="298" spans="1:8">
      <c r="A298" s="1651"/>
      <c r="B298" s="1652"/>
      <c r="C298" s="1576"/>
      <c r="D298" s="1577"/>
      <c r="E298" s="1584" t="s">
        <v>11476</v>
      </c>
      <c r="F298" s="1583">
        <v>0</v>
      </c>
      <c r="G298" s="1666"/>
      <c r="H298" s="1589"/>
    </row>
    <row r="299" spans="1:8">
      <c r="A299" s="1651"/>
      <c r="B299" s="1652"/>
      <c r="C299" s="1576"/>
      <c r="D299" s="1577"/>
      <c r="E299" s="1584" t="s">
        <v>11508</v>
      </c>
      <c r="F299" s="1583">
        <v>0</v>
      </c>
      <c r="G299" s="1666"/>
      <c r="H299" s="1589"/>
    </row>
    <row r="300" spans="1:8">
      <c r="A300" s="1651"/>
      <c r="B300" s="1652"/>
      <c r="C300" s="1576"/>
      <c r="D300" s="1577"/>
      <c r="E300" s="1584" t="s">
        <v>11509</v>
      </c>
      <c r="F300" s="1583">
        <v>0</v>
      </c>
      <c r="G300" s="1666"/>
      <c r="H300" s="1589"/>
    </row>
    <row r="301" spans="1:8">
      <c r="A301" s="1651"/>
      <c r="B301" s="1652"/>
      <c r="C301" s="1576"/>
      <c r="D301" s="1577"/>
      <c r="E301" s="1584" t="s">
        <v>11557</v>
      </c>
      <c r="F301" s="1583">
        <f>3*21</f>
        <v>63</v>
      </c>
      <c r="G301" s="1666"/>
      <c r="H301" s="1589"/>
    </row>
    <row r="302" spans="1:8">
      <c r="A302" s="1651"/>
      <c r="B302" s="1652"/>
      <c r="C302" s="1576"/>
      <c r="D302" s="1577"/>
      <c r="E302" s="1584" t="s">
        <v>11558</v>
      </c>
      <c r="F302" s="1583">
        <f>3*118</f>
        <v>354</v>
      </c>
      <c r="G302" s="1666"/>
      <c r="H302" s="1589"/>
    </row>
    <row r="303" spans="1:8">
      <c r="A303" s="1651"/>
      <c r="B303" s="1652"/>
      <c r="C303" s="1576"/>
      <c r="D303" s="1577"/>
      <c r="E303" s="1584" t="s">
        <v>11559</v>
      </c>
      <c r="F303" s="1583">
        <f>3*86</f>
        <v>258</v>
      </c>
      <c r="G303" s="1666"/>
      <c r="H303" s="1589"/>
    </row>
    <row r="304" spans="1:8">
      <c r="A304" s="1651"/>
      <c r="B304" s="1652"/>
      <c r="C304" s="1576"/>
      <c r="D304" s="1577"/>
      <c r="E304" s="1584" t="s">
        <v>11513</v>
      </c>
      <c r="F304" s="1615">
        <v>0</v>
      </c>
      <c r="G304" s="1666"/>
      <c r="H304" s="1589"/>
    </row>
    <row r="305" spans="1:8">
      <c r="A305" s="1651"/>
      <c r="B305" s="1652"/>
      <c r="C305" s="1576"/>
      <c r="D305" s="1577"/>
      <c r="E305" s="1685"/>
      <c r="F305" s="1583">
        <f>SUM(F293:F304)</f>
        <v>883</v>
      </c>
      <c r="G305" s="1666"/>
      <c r="H305" s="1589"/>
    </row>
    <row r="306" spans="1:8">
      <c r="A306" s="1651"/>
      <c r="B306" s="1652"/>
      <c r="C306" s="1576"/>
      <c r="D306" s="1577"/>
      <c r="E306" s="512"/>
      <c r="F306" s="49"/>
      <c r="G306" s="1666"/>
      <c r="H306" s="1589"/>
    </row>
    <row r="307" spans="1:8" ht="26.4">
      <c r="A307" s="34">
        <f>MAX(A$1:A306)+1</f>
        <v>28</v>
      </c>
      <c r="B307" s="1652"/>
      <c r="C307" s="1570" t="s">
        <v>598</v>
      </c>
      <c r="D307" s="1571"/>
      <c r="E307" s="1572" t="s">
        <v>599</v>
      </c>
      <c r="F307" s="1573"/>
      <c r="G307" s="1649" t="s">
        <v>39</v>
      </c>
      <c r="H307" s="1590">
        <v>883</v>
      </c>
    </row>
    <row r="308" spans="1:8" ht="26.4">
      <c r="A308" s="1651"/>
      <c r="B308" s="1652"/>
      <c r="C308" s="1576"/>
      <c r="D308" s="1577" t="s">
        <v>600</v>
      </c>
      <c r="E308" s="1578" t="s">
        <v>601</v>
      </c>
      <c r="F308" s="1579"/>
      <c r="G308" s="1666" t="s">
        <v>39</v>
      </c>
      <c r="H308" s="1589">
        <v>883</v>
      </c>
    </row>
    <row r="309" spans="1:8">
      <c r="A309" s="1651"/>
      <c r="B309" s="1652"/>
      <c r="C309" s="1576"/>
      <c r="D309" s="1577"/>
      <c r="E309" s="1584" t="s">
        <v>10761</v>
      </c>
      <c r="F309" s="1583">
        <v>883</v>
      </c>
      <c r="G309" s="1666"/>
      <c r="H309" s="1589"/>
    </row>
    <row r="310" spans="1:8">
      <c r="A310" s="1651"/>
      <c r="B310" s="1652"/>
      <c r="C310" s="78"/>
      <c r="D310" s="79"/>
      <c r="E310" s="512"/>
      <c r="F310" s="49"/>
      <c r="G310" s="932"/>
      <c r="H310" s="1499"/>
    </row>
    <row r="311" spans="1:8" ht="26.4">
      <c r="A311" s="34">
        <f>MAX(A$1:A310)+1</f>
        <v>29</v>
      </c>
      <c r="B311" s="1652"/>
      <c r="C311" s="36" t="s">
        <v>230</v>
      </c>
      <c r="D311" s="37"/>
      <c r="E311" s="38" t="s">
        <v>231</v>
      </c>
      <c r="F311" s="39"/>
      <c r="G311" s="898" t="s">
        <v>39</v>
      </c>
      <c r="H311" s="1590">
        <v>883</v>
      </c>
    </row>
    <row r="312" spans="1:8" ht="26.4">
      <c r="A312" s="1651"/>
      <c r="B312" s="1652"/>
      <c r="C312" s="78"/>
      <c r="D312" s="79" t="s">
        <v>232</v>
      </c>
      <c r="E312" s="83" t="s">
        <v>233</v>
      </c>
      <c r="F312" s="73"/>
      <c r="G312" s="932" t="s">
        <v>39</v>
      </c>
      <c r="H312" s="1589">
        <v>883</v>
      </c>
    </row>
    <row r="313" spans="1:8">
      <c r="A313" s="1651"/>
      <c r="B313" s="1652"/>
      <c r="C313" s="1576"/>
      <c r="D313" s="1577"/>
      <c r="E313" s="1584" t="s">
        <v>234</v>
      </c>
      <c r="F313" s="1583">
        <v>883</v>
      </c>
      <c r="G313" s="1666"/>
      <c r="H313" s="1589"/>
    </row>
    <row r="314" spans="1:8">
      <c r="A314" s="1651"/>
      <c r="B314" s="1652"/>
      <c r="C314" s="1576"/>
      <c r="D314" s="1577"/>
      <c r="E314" s="1591"/>
      <c r="F314" s="1592"/>
      <c r="G314" s="1666"/>
      <c r="H314" s="1646"/>
    </row>
    <row r="315" spans="1:8" ht="26.4">
      <c r="A315" s="1651"/>
      <c r="B315" s="833" t="s">
        <v>1040</v>
      </c>
      <c r="C315" s="35"/>
      <c r="D315" s="120"/>
      <c r="E315" s="53" t="s">
        <v>1041</v>
      </c>
      <c r="F315" s="1592"/>
      <c r="G315" s="1666"/>
      <c r="H315" s="1646"/>
    </row>
    <row r="316" spans="1:8">
      <c r="A316" s="1651"/>
      <c r="B316" s="833"/>
      <c r="C316" s="35"/>
      <c r="D316" s="120"/>
      <c r="E316" s="53"/>
      <c r="F316" s="1592"/>
      <c r="G316" s="1666"/>
      <c r="H316" s="1646"/>
    </row>
    <row r="317" spans="1:8" ht="26.4">
      <c r="A317" s="34">
        <f>MAX(A$1:A316)+1</f>
        <v>30</v>
      </c>
      <c r="B317" s="833"/>
      <c r="C317" s="1570" t="s">
        <v>1930</v>
      </c>
      <c r="D317" s="1571"/>
      <c r="E317" s="1572" t="s">
        <v>1931</v>
      </c>
      <c r="F317" s="1648"/>
      <c r="G317" s="1649" t="s">
        <v>19</v>
      </c>
      <c r="H317" s="1682">
        <v>19.880000000000003</v>
      </c>
    </row>
    <row r="318" spans="1:8" ht="26.4">
      <c r="A318" s="1651"/>
      <c r="B318" s="833"/>
      <c r="C318" s="1576"/>
      <c r="D318" s="1577" t="s">
        <v>10976</v>
      </c>
      <c r="E318" s="1578" t="s">
        <v>10977</v>
      </c>
      <c r="F318" s="1668"/>
      <c r="G318" s="1666" t="s">
        <v>19</v>
      </c>
      <c r="H318" s="1680">
        <v>19.880000000000003</v>
      </c>
    </row>
    <row r="319" spans="1:8">
      <c r="A319" s="1651"/>
      <c r="B319" s="833"/>
      <c r="C319" s="1576"/>
      <c r="D319" s="1577"/>
      <c r="E319" s="1584" t="s">
        <v>11560</v>
      </c>
      <c r="F319" s="1583">
        <f>0.8*8*0.1</f>
        <v>0.64000000000000012</v>
      </c>
      <c r="G319" s="1666"/>
      <c r="H319" s="1680"/>
    </row>
    <row r="320" spans="1:8">
      <c r="A320" s="1651"/>
      <c r="B320" s="833"/>
      <c r="C320" s="1576"/>
      <c r="D320" s="1577"/>
      <c r="E320" s="1584" t="s">
        <v>11315</v>
      </c>
      <c r="F320" s="1583">
        <v>0</v>
      </c>
      <c r="G320" s="1666"/>
      <c r="H320" s="1680"/>
    </row>
    <row r="321" spans="1:8">
      <c r="A321" s="1651"/>
      <c r="B321" s="833"/>
      <c r="C321" s="1576"/>
      <c r="D321" s="1577"/>
      <c r="E321" s="1584" t="s">
        <v>11561</v>
      </c>
      <c r="F321" s="1583">
        <f>0.8*57*0.1</f>
        <v>4.5600000000000005</v>
      </c>
      <c r="G321" s="1666"/>
      <c r="H321" s="1680"/>
    </row>
    <row r="322" spans="1:8">
      <c r="A322" s="1651"/>
      <c r="B322" s="833"/>
      <c r="C322" s="1576"/>
      <c r="D322" s="1577"/>
      <c r="E322" s="1584" t="s">
        <v>11476</v>
      </c>
      <c r="F322" s="1583">
        <v>0</v>
      </c>
      <c r="G322" s="1666"/>
      <c r="H322" s="1680"/>
    </row>
    <row r="323" spans="1:8">
      <c r="A323" s="1651"/>
      <c r="B323" s="833"/>
      <c r="C323" s="1576"/>
      <c r="D323" s="1577"/>
      <c r="E323" s="1584" t="s">
        <v>11562</v>
      </c>
      <c r="F323" s="1583">
        <f>0.8*9*0.1</f>
        <v>0.72000000000000008</v>
      </c>
      <c r="G323" s="1666"/>
      <c r="H323" s="1680"/>
    </row>
    <row r="324" spans="1:8">
      <c r="A324" s="1651"/>
      <c r="B324" s="833"/>
      <c r="C324" s="1576"/>
      <c r="D324" s="1577"/>
      <c r="E324" s="1584" t="s">
        <v>11563</v>
      </c>
      <c r="F324" s="1583">
        <f>2*3*0.1</f>
        <v>0.60000000000000009</v>
      </c>
      <c r="G324" s="1666"/>
      <c r="H324" s="1680"/>
    </row>
    <row r="325" spans="1:8">
      <c r="A325" s="1651"/>
      <c r="B325" s="833"/>
      <c r="C325" s="1576"/>
      <c r="D325" s="1577"/>
      <c r="E325" s="1584" t="s">
        <v>11479</v>
      </c>
      <c r="F325" s="1583">
        <v>0</v>
      </c>
      <c r="G325" s="1666"/>
      <c r="H325" s="1680"/>
    </row>
    <row r="326" spans="1:8">
      <c r="A326" s="1651"/>
      <c r="B326" s="833"/>
      <c r="C326" s="1576"/>
      <c r="D326" s="1577"/>
      <c r="E326" s="1584" t="s">
        <v>11564</v>
      </c>
      <c r="F326" s="1583">
        <f>0.8*52*0.1</f>
        <v>4.16</v>
      </c>
      <c r="G326" s="1666"/>
      <c r="H326" s="1680"/>
    </row>
    <row r="327" spans="1:8">
      <c r="A327" s="1651"/>
      <c r="B327" s="833"/>
      <c r="C327" s="1576"/>
      <c r="D327" s="1577"/>
      <c r="E327" s="1584" t="s">
        <v>11481</v>
      </c>
      <c r="F327" s="1583">
        <v>0</v>
      </c>
      <c r="G327" s="1666"/>
      <c r="H327" s="1680"/>
    </row>
    <row r="328" spans="1:8">
      <c r="A328" s="1651"/>
      <c r="B328" s="833"/>
      <c r="C328" s="1576"/>
      <c r="D328" s="1577"/>
      <c r="E328" s="1584" t="s">
        <v>11565</v>
      </c>
      <c r="F328" s="1615">
        <f>0.8*115*0.1</f>
        <v>9.2000000000000011</v>
      </c>
      <c r="G328" s="1666"/>
      <c r="H328" s="1680"/>
    </row>
    <row r="329" spans="1:8">
      <c r="A329" s="1651"/>
      <c r="B329" s="833"/>
      <c r="C329" s="1576"/>
      <c r="D329" s="1577"/>
      <c r="E329" s="1584"/>
      <c r="F329" s="1583">
        <f>SUM(F319:F328)</f>
        <v>19.880000000000003</v>
      </c>
      <c r="G329" s="1666"/>
      <c r="H329" s="1680"/>
    </row>
    <row r="330" spans="1:8">
      <c r="A330" s="1651"/>
      <c r="B330" s="833"/>
      <c r="C330" s="1576"/>
      <c r="D330" s="1577"/>
      <c r="E330" s="1578"/>
      <c r="F330" s="1668"/>
      <c r="G330" s="1666"/>
      <c r="H330" s="1680"/>
    </row>
    <row r="331" spans="1:8" ht="26.4">
      <c r="A331" s="34">
        <f>MAX(A$1:A330)+1</f>
        <v>31</v>
      </c>
      <c r="B331" s="833"/>
      <c r="C331" s="1570" t="s">
        <v>2611</v>
      </c>
      <c r="D331" s="1571"/>
      <c r="E331" s="1572" t="s">
        <v>2612</v>
      </c>
      <c r="F331" s="1648"/>
      <c r="G331" s="1649" t="s">
        <v>19</v>
      </c>
      <c r="H331" s="1682">
        <v>17.480000000000004</v>
      </c>
    </row>
    <row r="332" spans="1:8" ht="26.4">
      <c r="A332" s="1651"/>
      <c r="B332" s="833"/>
      <c r="C332" s="1576"/>
      <c r="D332" s="1577" t="s">
        <v>11375</v>
      </c>
      <c r="E332" s="1578" t="s">
        <v>11376</v>
      </c>
      <c r="F332" s="1668"/>
      <c r="G332" s="1666" t="s">
        <v>19</v>
      </c>
      <c r="H332" s="1680">
        <v>17.480000000000004</v>
      </c>
    </row>
    <row r="333" spans="1:8">
      <c r="A333" s="1651"/>
      <c r="B333" s="833"/>
      <c r="C333" s="1576"/>
      <c r="D333" s="1577"/>
      <c r="E333" s="1584" t="s">
        <v>11566</v>
      </c>
      <c r="F333" s="1583">
        <f>0.8*8*0.05</f>
        <v>0.32000000000000006</v>
      </c>
      <c r="G333" s="1666"/>
      <c r="H333" s="1680"/>
    </row>
    <row r="334" spans="1:8">
      <c r="A334" s="1651"/>
      <c r="B334" s="833"/>
      <c r="C334" s="1576"/>
      <c r="D334" s="1577"/>
      <c r="E334" s="1584" t="s">
        <v>11315</v>
      </c>
      <c r="F334" s="1583">
        <v>0</v>
      </c>
      <c r="G334" s="1666"/>
      <c r="H334" s="1680"/>
    </row>
    <row r="335" spans="1:8">
      <c r="A335" s="1651"/>
      <c r="B335" s="833"/>
      <c r="C335" s="1576"/>
      <c r="D335" s="1577"/>
      <c r="E335" s="1584" t="s">
        <v>11561</v>
      </c>
      <c r="F335" s="1583">
        <f>0.8*57*0.1</f>
        <v>4.5600000000000005</v>
      </c>
      <c r="G335" s="1666"/>
      <c r="H335" s="1680"/>
    </row>
    <row r="336" spans="1:8">
      <c r="A336" s="1651"/>
      <c r="B336" s="833"/>
      <c r="C336" s="1576"/>
      <c r="D336" s="1577"/>
      <c r="E336" s="1584" t="s">
        <v>11476</v>
      </c>
      <c r="F336" s="1583">
        <v>0</v>
      </c>
      <c r="G336" s="1666"/>
      <c r="H336" s="1680"/>
    </row>
    <row r="337" spans="1:8">
      <c r="A337" s="1651"/>
      <c r="B337" s="833"/>
      <c r="C337" s="1576"/>
      <c r="D337" s="1577"/>
      <c r="E337" s="1584" t="s">
        <v>11562</v>
      </c>
      <c r="F337" s="1583">
        <f>0.8*9*0.1</f>
        <v>0.72000000000000008</v>
      </c>
      <c r="G337" s="1666"/>
      <c r="H337" s="1680"/>
    </row>
    <row r="338" spans="1:8">
      <c r="A338" s="1651"/>
      <c r="B338" s="833"/>
      <c r="C338" s="35"/>
      <c r="D338" s="120"/>
      <c r="E338" s="1584" t="s">
        <v>11563</v>
      </c>
      <c r="F338" s="1583">
        <f>2*3*0.1</f>
        <v>0.60000000000000009</v>
      </c>
      <c r="G338" s="1666"/>
      <c r="H338" s="1646"/>
    </row>
    <row r="339" spans="1:8">
      <c r="A339" s="1651"/>
      <c r="B339" s="833"/>
      <c r="C339" s="35"/>
      <c r="D339" s="120"/>
      <c r="E339" s="1584" t="s">
        <v>11479</v>
      </c>
      <c r="F339" s="1583">
        <v>0</v>
      </c>
      <c r="G339" s="1666"/>
      <c r="H339" s="1646"/>
    </row>
    <row r="340" spans="1:8">
      <c r="A340" s="1651"/>
      <c r="B340" s="833"/>
      <c r="C340" s="35"/>
      <c r="D340" s="120"/>
      <c r="E340" s="1584" t="s">
        <v>11567</v>
      </c>
      <c r="F340" s="1583">
        <f>0.8*52*0.05</f>
        <v>2.08</v>
      </c>
      <c r="G340" s="1666"/>
      <c r="H340" s="1646"/>
    </row>
    <row r="341" spans="1:8">
      <c r="A341" s="1651"/>
      <c r="B341" s="833"/>
      <c r="C341" s="35"/>
      <c r="D341" s="120"/>
      <c r="E341" s="1584" t="s">
        <v>11481</v>
      </c>
      <c r="F341" s="1583">
        <v>0</v>
      </c>
      <c r="G341" s="1666"/>
      <c r="H341" s="1646"/>
    </row>
    <row r="342" spans="1:8">
      <c r="A342" s="1651"/>
      <c r="B342" s="833"/>
      <c r="C342" s="35"/>
      <c r="D342" s="120"/>
      <c r="E342" s="1584" t="s">
        <v>11565</v>
      </c>
      <c r="F342" s="1615">
        <f>0.8*115*0.1</f>
        <v>9.2000000000000011</v>
      </c>
      <c r="G342" s="1666"/>
      <c r="H342" s="1646"/>
    </row>
    <row r="343" spans="1:8">
      <c r="A343" s="1651"/>
      <c r="B343" s="833"/>
      <c r="C343" s="35"/>
      <c r="D343" s="120"/>
      <c r="E343" s="1584"/>
      <c r="F343" s="1583">
        <f>SUM(F333:F342)</f>
        <v>17.480000000000004</v>
      </c>
      <c r="G343" s="1666"/>
      <c r="H343" s="1646"/>
    </row>
    <row r="344" spans="1:8">
      <c r="A344" s="1651"/>
      <c r="B344" s="833"/>
      <c r="C344" s="35"/>
      <c r="D344" s="120"/>
      <c r="E344" s="1584"/>
      <c r="F344" s="1583"/>
      <c r="G344" s="1666"/>
      <c r="H344" s="1646"/>
    </row>
    <row r="345" spans="1:8">
      <c r="A345" s="34">
        <f>MAX(A$1:A344)+1</f>
        <v>32</v>
      </c>
      <c r="B345" s="833"/>
      <c r="C345" s="1570" t="s">
        <v>1519</v>
      </c>
      <c r="D345" s="1571"/>
      <c r="E345" s="1572" t="s">
        <v>1520</v>
      </c>
      <c r="F345" s="1648"/>
      <c r="G345" s="1649" t="s">
        <v>68</v>
      </c>
      <c r="H345" s="1682">
        <v>52</v>
      </c>
    </row>
    <row r="346" spans="1:8">
      <c r="A346" s="1651"/>
      <c r="B346" s="833"/>
      <c r="C346" s="1576"/>
      <c r="D346" s="1577" t="s">
        <v>1521</v>
      </c>
      <c r="E346" s="1578" t="s">
        <v>1522</v>
      </c>
      <c r="F346" s="1668"/>
      <c r="G346" s="1666" t="s">
        <v>68</v>
      </c>
      <c r="H346" s="1680">
        <v>52</v>
      </c>
    </row>
    <row r="347" spans="1:8">
      <c r="A347" s="1651"/>
      <c r="B347" s="833"/>
      <c r="C347" s="35"/>
      <c r="D347" s="120"/>
      <c r="E347" s="1584" t="s">
        <v>11568</v>
      </c>
      <c r="F347" s="1583">
        <v>52</v>
      </c>
      <c r="G347" s="1666"/>
      <c r="H347" s="1646"/>
    </row>
    <row r="348" spans="1:8">
      <c r="A348" s="1651"/>
      <c r="B348" s="833"/>
      <c r="C348" s="35"/>
      <c r="D348" s="120"/>
      <c r="E348" s="1675"/>
      <c r="F348" s="1592"/>
      <c r="G348" s="1666"/>
      <c r="H348" s="1646"/>
    </row>
    <row r="349" spans="1:8" ht="26.4">
      <c r="A349" s="1651"/>
      <c r="B349" s="833" t="s">
        <v>1061</v>
      </c>
      <c r="C349" s="35"/>
      <c r="D349" s="120"/>
      <c r="E349" s="401" t="s">
        <v>1062</v>
      </c>
      <c r="F349" s="1592"/>
      <c r="G349" s="1666"/>
      <c r="H349" s="1646"/>
    </row>
    <row r="350" spans="1:8">
      <c r="A350" s="1651"/>
      <c r="B350" s="1676"/>
      <c r="C350" s="1676"/>
      <c r="D350" s="1587"/>
      <c r="E350" s="1658"/>
      <c r="F350" s="1579"/>
      <c r="G350" s="1666"/>
      <c r="H350" s="1680"/>
    </row>
    <row r="351" spans="1:8" ht="26.4">
      <c r="A351" s="34">
        <f>MAX(A$1:A350)+1</f>
        <v>33</v>
      </c>
      <c r="B351" s="1676"/>
      <c r="C351" s="1570" t="s">
        <v>4352</v>
      </c>
      <c r="D351" s="1571"/>
      <c r="E351" s="1572" t="s">
        <v>4353</v>
      </c>
      <c r="F351" s="1573"/>
      <c r="G351" s="1649" t="s">
        <v>19</v>
      </c>
      <c r="H351" s="1682">
        <v>12.160000000000004</v>
      </c>
    </row>
    <row r="352" spans="1:8" ht="26.4">
      <c r="A352" s="1651"/>
      <c r="B352" s="1676"/>
      <c r="C352" s="1576"/>
      <c r="D352" s="1686" t="s">
        <v>10785</v>
      </c>
      <c r="E352" s="1687" t="s">
        <v>10786</v>
      </c>
      <c r="F352" s="1688"/>
      <c r="G352" s="1666" t="s">
        <v>19</v>
      </c>
      <c r="H352" s="1680">
        <v>12.160000000000004</v>
      </c>
    </row>
    <row r="353" spans="1:8">
      <c r="A353" s="1651"/>
      <c r="B353" s="1676"/>
      <c r="C353" s="1576"/>
      <c r="D353" s="1577"/>
      <c r="E353" s="1584" t="s">
        <v>11569</v>
      </c>
      <c r="F353" s="1689"/>
      <c r="G353" s="1666"/>
      <c r="H353" s="1680"/>
    </row>
    <row r="354" spans="1:8">
      <c r="A354" s="1651"/>
      <c r="B354" s="1652"/>
      <c r="C354" s="1576"/>
      <c r="D354" s="1577"/>
      <c r="E354" s="1584" t="s">
        <v>11570</v>
      </c>
      <c r="F354" s="1583">
        <f>0.8*0.05*94+0.8*0.05*9+0.8*0.05*86+0.8*0.05*115</f>
        <v>12.160000000000004</v>
      </c>
      <c r="G354" s="1666"/>
      <c r="H354" s="1680"/>
    </row>
    <row r="355" spans="1:8">
      <c r="A355" s="1651"/>
      <c r="B355" s="1652"/>
      <c r="C355" s="1576"/>
      <c r="D355" s="1577"/>
      <c r="E355" s="1584"/>
      <c r="F355" s="1583"/>
      <c r="G355" s="1666"/>
      <c r="H355" s="1680"/>
    </row>
    <row r="356" spans="1:8">
      <c r="A356" s="34">
        <f>MAX(A$1:A355)+1</f>
        <v>34</v>
      </c>
      <c r="B356" s="1652"/>
      <c r="C356" s="1570" t="s">
        <v>10793</v>
      </c>
      <c r="D356" s="1571"/>
      <c r="E356" s="1572" t="s">
        <v>10794</v>
      </c>
      <c r="F356" s="1648"/>
      <c r="G356" s="1649" t="s">
        <v>68</v>
      </c>
      <c r="H356" s="1682">
        <v>301</v>
      </c>
    </row>
    <row r="357" spans="1:8">
      <c r="A357" s="1651"/>
      <c r="B357" s="1652"/>
      <c r="C357" s="1570"/>
      <c r="D357" s="1571"/>
      <c r="E357" s="1584" t="s">
        <v>11388</v>
      </c>
      <c r="F357" s="1689"/>
      <c r="G357" s="1649"/>
      <c r="H357" s="1680"/>
    </row>
    <row r="358" spans="1:8">
      <c r="A358" s="1651"/>
      <c r="B358" s="1652"/>
      <c r="C358" s="1570"/>
      <c r="D358" s="1571"/>
      <c r="E358" s="1585" t="s">
        <v>11571</v>
      </c>
      <c r="F358" s="1583">
        <f>94+6+86+115</f>
        <v>301</v>
      </c>
      <c r="G358" s="1649"/>
      <c r="H358" s="1680"/>
    </row>
    <row r="359" spans="1:8">
      <c r="A359" s="1651"/>
      <c r="B359" s="1652"/>
      <c r="C359" s="1570"/>
      <c r="D359" s="1571"/>
      <c r="E359" s="1584"/>
      <c r="F359" s="1668"/>
      <c r="G359" s="1649"/>
      <c r="H359" s="1680"/>
    </row>
    <row r="360" spans="1:8" ht="26.4">
      <c r="A360" s="34">
        <f>MAX(A$1:A359)+1</f>
        <v>35</v>
      </c>
      <c r="B360" s="1690"/>
      <c r="C360" s="1570" t="s">
        <v>5770</v>
      </c>
      <c r="D360" s="1571"/>
      <c r="E360" s="1572" t="s">
        <v>5771</v>
      </c>
      <c r="F360" s="1573"/>
      <c r="G360" s="1649" t="s">
        <v>68</v>
      </c>
      <c r="H360" s="1575">
        <v>1156</v>
      </c>
    </row>
    <row r="361" spans="1:8" ht="26.4">
      <c r="A361" s="1651"/>
      <c r="B361" s="1691"/>
      <c r="C361" s="1576"/>
      <c r="D361" s="1577" t="s">
        <v>5772</v>
      </c>
      <c r="E361" s="1578" t="s">
        <v>5773</v>
      </c>
      <c r="F361" s="1579"/>
      <c r="G361" s="1666" t="s">
        <v>68</v>
      </c>
      <c r="H361" s="1581">
        <v>1156</v>
      </c>
    </row>
    <row r="362" spans="1:8">
      <c r="A362" s="1651"/>
      <c r="B362" s="1691"/>
      <c r="C362" s="1692"/>
      <c r="D362" s="1693"/>
      <c r="E362" s="1584" t="s">
        <v>10796</v>
      </c>
      <c r="F362" s="1579"/>
      <c r="G362" s="1694"/>
      <c r="H362" s="1680"/>
    </row>
    <row r="363" spans="1:8">
      <c r="A363" s="1651"/>
      <c r="B363" s="1691"/>
      <c r="C363" s="1692"/>
      <c r="D363" s="1693"/>
      <c r="E363" s="1584" t="s">
        <v>11548</v>
      </c>
      <c r="F363" s="1583">
        <v>38</v>
      </c>
      <c r="G363" s="1694"/>
      <c r="H363" s="1680"/>
    </row>
    <row r="364" spans="1:8">
      <c r="A364" s="1651"/>
      <c r="B364" s="1691"/>
      <c r="C364" s="1692"/>
      <c r="D364" s="1693"/>
      <c r="E364" s="1584" t="s">
        <v>11549</v>
      </c>
      <c r="F364" s="1583">
        <v>19</v>
      </c>
      <c r="G364" s="1694"/>
      <c r="H364" s="1680"/>
    </row>
    <row r="365" spans="1:8">
      <c r="A365" s="1651"/>
      <c r="B365" s="1691"/>
      <c r="C365" s="1692"/>
      <c r="D365" s="1693"/>
      <c r="E365" s="1584" t="s">
        <v>11550</v>
      </c>
      <c r="F365" s="1583">
        <v>28</v>
      </c>
      <c r="G365" s="1694"/>
      <c r="H365" s="1680"/>
    </row>
    <row r="366" spans="1:8">
      <c r="A366" s="1651"/>
      <c r="B366" s="1691"/>
      <c r="C366" s="1692"/>
      <c r="D366" s="1693"/>
      <c r="E366" s="1584" t="s">
        <v>11551</v>
      </c>
      <c r="F366" s="1583">
        <v>14</v>
      </c>
      <c r="G366" s="1694"/>
      <c r="H366" s="1680"/>
    </row>
    <row r="367" spans="1:8">
      <c r="A367" s="1651"/>
      <c r="B367" s="1691"/>
      <c r="C367" s="1692"/>
      <c r="D367" s="1693"/>
      <c r="E367" s="1584" t="s">
        <v>11552</v>
      </c>
      <c r="F367" s="1583">
        <v>61</v>
      </c>
      <c r="G367" s="1694"/>
      <c r="H367" s="1680"/>
    </row>
    <row r="368" spans="1:8">
      <c r="A368" s="1651"/>
      <c r="B368" s="1691"/>
      <c r="C368" s="1692"/>
      <c r="D368" s="1693"/>
      <c r="E368" s="1584" t="s">
        <v>11553</v>
      </c>
      <c r="F368" s="1583">
        <v>122</v>
      </c>
      <c r="G368" s="1694"/>
      <c r="H368" s="1680"/>
    </row>
    <row r="369" spans="1:8">
      <c r="A369" s="1651"/>
      <c r="B369" s="1691"/>
      <c r="C369" s="1692"/>
      <c r="D369" s="1693"/>
      <c r="E369" s="1584" t="s">
        <v>11572</v>
      </c>
      <c r="F369" s="1583">
        <v>312</v>
      </c>
      <c r="G369" s="1694"/>
      <c r="H369" s="1680"/>
    </row>
    <row r="370" spans="1:8">
      <c r="A370" s="1651"/>
      <c r="B370" s="1691"/>
      <c r="C370" s="1692"/>
      <c r="D370" s="1693"/>
      <c r="E370" s="1584" t="s">
        <v>11573</v>
      </c>
      <c r="F370" s="1583">
        <v>17</v>
      </c>
      <c r="G370" s="1694"/>
      <c r="H370" s="1680"/>
    </row>
    <row r="371" spans="1:8">
      <c r="A371" s="1651"/>
      <c r="B371" s="1691"/>
      <c r="C371" s="1692"/>
      <c r="D371" s="1693"/>
      <c r="E371" s="1584" t="s">
        <v>11574</v>
      </c>
      <c r="F371" s="1615">
        <v>545</v>
      </c>
      <c r="G371" s="1694"/>
      <c r="H371" s="1680"/>
    </row>
    <row r="372" spans="1:8">
      <c r="A372" s="1651"/>
      <c r="B372" s="1691"/>
      <c r="C372" s="1692"/>
      <c r="D372" s="1693"/>
      <c r="E372" s="1584"/>
      <c r="F372" s="1616">
        <f>SUM(F363:F371)</f>
        <v>1156</v>
      </c>
      <c r="G372" s="1694"/>
      <c r="H372" s="1680"/>
    </row>
    <row r="373" spans="1:8">
      <c r="A373" s="1651"/>
      <c r="B373" s="1691"/>
      <c r="C373" s="1692"/>
      <c r="D373" s="1693"/>
      <c r="E373" s="1584"/>
      <c r="F373" s="1583"/>
      <c r="G373" s="1694"/>
      <c r="H373" s="1680"/>
    </row>
    <row r="374" spans="1:8">
      <c r="A374" s="1651"/>
      <c r="B374" s="1676" t="s">
        <v>10809</v>
      </c>
      <c r="C374" s="1676"/>
      <c r="D374" s="1587"/>
      <c r="E374" s="1658" t="s">
        <v>10810</v>
      </c>
      <c r="F374" s="1579"/>
      <c r="G374" s="1666"/>
      <c r="H374" s="1680"/>
    </row>
    <row r="375" spans="1:8">
      <c r="A375" s="1651"/>
      <c r="B375" s="1652"/>
      <c r="C375" s="1576"/>
      <c r="D375" s="1577"/>
      <c r="E375" s="1578"/>
      <c r="F375" s="1579"/>
      <c r="G375" s="1666"/>
      <c r="H375" s="1680"/>
    </row>
    <row r="376" spans="1:8" ht="26.4">
      <c r="A376" s="34">
        <f>MAX(A$1:A375)+1</f>
        <v>36</v>
      </c>
      <c r="B376" s="1647"/>
      <c r="C376" s="1695">
        <v>91220702</v>
      </c>
      <c r="D376" s="1696"/>
      <c r="E376" s="1572" t="s">
        <v>10816</v>
      </c>
      <c r="F376" s="1573"/>
      <c r="G376" s="1649" t="s">
        <v>64</v>
      </c>
      <c r="H376" s="1682">
        <v>12</v>
      </c>
    </row>
    <row r="377" spans="1:8" ht="26.4">
      <c r="A377" s="1651"/>
      <c r="B377" s="1652"/>
      <c r="C377" s="1697"/>
      <c r="D377" s="1698">
        <v>9122070201</v>
      </c>
      <c r="E377" s="1578" t="s">
        <v>10817</v>
      </c>
      <c r="F377" s="1579"/>
      <c r="G377" s="1666" t="s">
        <v>64</v>
      </c>
      <c r="H377" s="1680">
        <v>12</v>
      </c>
    </row>
    <row r="378" spans="1:8">
      <c r="A378" s="1651"/>
      <c r="B378" s="1652"/>
      <c r="C378" s="1576"/>
      <c r="D378" s="1577"/>
      <c r="E378" s="1584" t="s">
        <v>10818</v>
      </c>
      <c r="F378" s="1583">
        <v>2</v>
      </c>
      <c r="G378" s="1666"/>
      <c r="H378" s="1680"/>
    </row>
    <row r="379" spans="1:8">
      <c r="A379" s="1651"/>
      <c r="B379" s="1652"/>
      <c r="C379" s="1576"/>
      <c r="D379" s="1577"/>
      <c r="E379" s="1584" t="s">
        <v>10819</v>
      </c>
      <c r="F379" s="1615">
        <v>10</v>
      </c>
      <c r="G379" s="1666"/>
      <c r="H379" s="1680"/>
    </row>
    <row r="380" spans="1:8">
      <c r="A380" s="1651"/>
      <c r="B380" s="1652"/>
      <c r="C380" s="1576"/>
      <c r="D380" s="1577"/>
      <c r="E380" s="1584"/>
      <c r="F380" s="1583">
        <f>SUM(F378:F379)</f>
        <v>12</v>
      </c>
      <c r="G380" s="1666"/>
      <c r="H380" s="1680"/>
    </row>
    <row r="381" spans="1:8">
      <c r="A381" s="1651"/>
      <c r="B381" s="1647"/>
      <c r="C381" s="1695"/>
      <c r="D381" s="1696"/>
      <c r="E381" s="1572"/>
      <c r="F381" s="1573"/>
      <c r="G381" s="1649"/>
      <c r="H381" s="1680"/>
    </row>
    <row r="382" spans="1:8">
      <c r="A382" s="34">
        <f>MAX(A$1:A381)+1</f>
        <v>37</v>
      </c>
      <c r="B382" s="1647"/>
      <c r="C382" s="1695">
        <v>91221001</v>
      </c>
      <c r="D382" s="1696"/>
      <c r="E382" s="1572" t="s">
        <v>10600</v>
      </c>
      <c r="F382" s="1573"/>
      <c r="G382" s="1649" t="s">
        <v>68</v>
      </c>
      <c r="H382" s="1682">
        <v>40</v>
      </c>
    </row>
    <row r="383" spans="1:8">
      <c r="A383" s="1651"/>
      <c r="B383" s="1652"/>
      <c r="C383" s="1697"/>
      <c r="D383" s="1698">
        <v>9122100101</v>
      </c>
      <c r="E383" s="1578" t="s">
        <v>10820</v>
      </c>
      <c r="F383" s="1579"/>
      <c r="G383" s="1666" t="s">
        <v>64</v>
      </c>
      <c r="H383" s="1680">
        <v>10</v>
      </c>
    </row>
    <row r="384" spans="1:8">
      <c r="A384" s="1651"/>
      <c r="B384" s="1652"/>
      <c r="C384" s="1697"/>
      <c r="D384" s="1698"/>
      <c r="E384" s="1584" t="s">
        <v>10821</v>
      </c>
      <c r="F384" s="1583">
        <v>10</v>
      </c>
      <c r="G384" s="1666"/>
      <c r="H384" s="1680"/>
    </row>
    <row r="385" spans="1:8">
      <c r="A385" s="1651"/>
      <c r="B385" s="1652"/>
      <c r="C385" s="1697"/>
      <c r="D385" s="1698"/>
      <c r="E385" s="1578"/>
      <c r="F385" s="1579"/>
      <c r="G385" s="1666"/>
      <c r="H385" s="1680"/>
    </row>
    <row r="386" spans="1:8">
      <c r="A386" s="1651"/>
      <c r="B386" s="1652"/>
      <c r="C386" s="1697"/>
      <c r="D386" s="1698">
        <v>9122100103</v>
      </c>
      <c r="E386" s="1578" t="s">
        <v>10601</v>
      </c>
      <c r="F386" s="1579"/>
      <c r="G386" s="1666" t="s">
        <v>68</v>
      </c>
      <c r="H386" s="1680">
        <v>30</v>
      </c>
    </row>
    <row r="387" spans="1:8">
      <c r="A387" s="1651"/>
      <c r="B387" s="1647"/>
      <c r="C387" s="1695"/>
      <c r="D387" s="1696"/>
      <c r="E387" s="1584" t="s">
        <v>10822</v>
      </c>
      <c r="F387" s="1583">
        <v>30</v>
      </c>
      <c r="G387" s="1649"/>
      <c r="H387" s="1680"/>
    </row>
    <row r="388" spans="1:8">
      <c r="A388" s="1651"/>
      <c r="B388" s="1691"/>
      <c r="C388" s="1692"/>
      <c r="D388" s="1693"/>
      <c r="E388" s="1675"/>
      <c r="F388" s="1592"/>
      <c r="G388" s="1694"/>
      <c r="H388" s="1680"/>
    </row>
    <row r="389" spans="1:8">
      <c r="A389" s="1651"/>
      <c r="B389" s="1676" t="s">
        <v>10612</v>
      </c>
      <c r="C389" s="1676"/>
      <c r="D389" s="1587"/>
      <c r="E389" s="1658" t="s">
        <v>10613</v>
      </c>
      <c r="F389" s="1579"/>
      <c r="G389" s="1666"/>
      <c r="H389" s="1680"/>
    </row>
    <row r="390" spans="1:8">
      <c r="A390" s="1651"/>
      <c r="B390" s="1652"/>
      <c r="C390" s="1576"/>
      <c r="D390" s="1577"/>
      <c r="E390" s="1578"/>
      <c r="F390" s="1579"/>
      <c r="G390" s="1666"/>
      <c r="H390" s="1680"/>
    </row>
    <row r="391" spans="1:8">
      <c r="A391" s="34">
        <f>MAX(A$1:A390)+1</f>
        <v>38</v>
      </c>
      <c r="B391" s="1652"/>
      <c r="C391" s="1695">
        <v>91052102</v>
      </c>
      <c r="D391" s="1696"/>
      <c r="E391" s="1572" t="s">
        <v>11118</v>
      </c>
      <c r="F391" s="1648"/>
      <c r="G391" s="1649" t="s">
        <v>64</v>
      </c>
      <c r="H391" s="1682">
        <v>6</v>
      </c>
    </row>
    <row r="392" spans="1:8">
      <c r="A392" s="1651"/>
      <c r="B392" s="1652"/>
      <c r="C392" s="1697"/>
      <c r="D392" s="1698">
        <v>9105210201</v>
      </c>
      <c r="E392" s="1578" t="s">
        <v>11443</v>
      </c>
      <c r="F392" s="1668"/>
      <c r="G392" s="1666" t="s">
        <v>64</v>
      </c>
      <c r="H392" s="1680">
        <v>6</v>
      </c>
    </row>
    <row r="393" spans="1:8">
      <c r="A393" s="1651"/>
      <c r="B393" s="1652"/>
      <c r="C393" s="1697"/>
      <c r="D393" s="1698"/>
      <c r="E393" s="1584" t="s">
        <v>11444</v>
      </c>
      <c r="F393" s="1583">
        <v>6</v>
      </c>
      <c r="G393" s="1666"/>
      <c r="H393" s="1680"/>
    </row>
    <row r="394" spans="1:8">
      <c r="A394" s="1651"/>
      <c r="B394" s="1652"/>
      <c r="C394" s="1697"/>
      <c r="D394" s="1698"/>
      <c r="E394" s="1578"/>
      <c r="F394" s="1668"/>
      <c r="G394" s="1666"/>
      <c r="H394" s="1680"/>
    </row>
    <row r="395" spans="1:8">
      <c r="A395" s="34">
        <f>MAX(A$1:A394)+1</f>
        <v>39</v>
      </c>
      <c r="B395" s="1699"/>
      <c r="C395" s="1695">
        <v>91090201</v>
      </c>
      <c r="D395" s="1696"/>
      <c r="E395" s="1572" t="s">
        <v>10614</v>
      </c>
      <c r="F395" s="1573"/>
      <c r="G395" s="1649" t="s">
        <v>68</v>
      </c>
      <c r="H395" s="1575">
        <v>2190</v>
      </c>
    </row>
    <row r="396" spans="1:8">
      <c r="A396" s="1651"/>
      <c r="B396" s="1700"/>
      <c r="C396" s="1697"/>
      <c r="D396" s="1698">
        <v>9109020102</v>
      </c>
      <c r="E396" s="1578" t="s">
        <v>10873</v>
      </c>
      <c r="F396" s="1579"/>
      <c r="G396" s="1666" t="s">
        <v>68</v>
      </c>
      <c r="H396" s="1680">
        <v>18</v>
      </c>
    </row>
    <row r="397" spans="1:8">
      <c r="A397" s="1651"/>
      <c r="B397" s="1700"/>
      <c r="C397" s="1697"/>
      <c r="D397" s="1698"/>
      <c r="E397" s="1584" t="s">
        <v>11447</v>
      </c>
      <c r="F397" s="1583">
        <v>18</v>
      </c>
      <c r="G397" s="1666"/>
      <c r="H397" s="1680"/>
    </row>
    <row r="398" spans="1:8">
      <c r="A398" s="1651"/>
      <c r="B398" s="1700"/>
      <c r="C398" s="1697"/>
      <c r="D398" s="1698"/>
      <c r="E398" s="1584"/>
      <c r="F398" s="1583"/>
      <c r="G398" s="1666"/>
      <c r="H398" s="1680"/>
    </row>
    <row r="399" spans="1:8">
      <c r="A399" s="1651"/>
      <c r="B399" s="1700"/>
      <c r="C399" s="1697"/>
      <c r="D399" s="1698">
        <v>9109020108</v>
      </c>
      <c r="E399" s="1578" t="s">
        <v>10876</v>
      </c>
      <c r="F399" s="1579"/>
      <c r="G399" s="1666" t="s">
        <v>68</v>
      </c>
      <c r="H399" s="1581">
        <v>2172</v>
      </c>
    </row>
    <row r="400" spans="1:8">
      <c r="A400" s="1651"/>
      <c r="B400" s="1652"/>
      <c r="C400" s="1576"/>
      <c r="D400" s="1577"/>
      <c r="E400" s="1584" t="s">
        <v>11447</v>
      </c>
      <c r="F400" s="1616">
        <v>2172</v>
      </c>
      <c r="G400" s="1666"/>
      <c r="H400" s="1680"/>
    </row>
    <row r="401" spans="1:8">
      <c r="A401" s="1651"/>
      <c r="B401" s="1652"/>
      <c r="C401" s="1576"/>
      <c r="D401" s="1577"/>
      <c r="E401" s="1584"/>
      <c r="F401" s="1615"/>
      <c r="G401" s="1666"/>
      <c r="H401" s="1680"/>
    </row>
    <row r="402" spans="1:8">
      <c r="A402" s="34">
        <f>MAX(A$1:A401)+1</f>
        <v>40</v>
      </c>
      <c r="B402" s="1699"/>
      <c r="C402" s="1695">
        <v>91090211</v>
      </c>
      <c r="D402" s="1696"/>
      <c r="E402" s="1572" t="s">
        <v>10879</v>
      </c>
      <c r="F402" s="1573"/>
      <c r="G402" s="1649" t="s">
        <v>68</v>
      </c>
      <c r="H402" s="1682">
        <v>730</v>
      </c>
    </row>
    <row r="403" spans="1:8">
      <c r="A403" s="1651"/>
      <c r="B403" s="1700"/>
      <c r="C403" s="1697"/>
      <c r="D403" s="1698">
        <v>9109021101</v>
      </c>
      <c r="E403" s="1578" t="s">
        <v>10880</v>
      </c>
      <c r="F403" s="1579"/>
      <c r="G403" s="1666" t="s">
        <v>68</v>
      </c>
      <c r="H403" s="1680">
        <v>730</v>
      </c>
    </row>
    <row r="404" spans="1:8">
      <c r="A404" s="1651"/>
      <c r="B404" s="1652"/>
      <c r="C404" s="1576"/>
      <c r="D404" s="1577"/>
      <c r="E404" s="1584" t="s">
        <v>10881</v>
      </c>
      <c r="F404" s="1583">
        <v>730</v>
      </c>
      <c r="G404" s="1666"/>
      <c r="H404" s="1680"/>
    </row>
    <row r="405" spans="1:8">
      <c r="A405" s="1651"/>
      <c r="B405" s="1652"/>
      <c r="C405" s="1576"/>
      <c r="D405" s="1577"/>
      <c r="E405" s="1578"/>
      <c r="F405" s="1579"/>
      <c r="G405" s="1666"/>
      <c r="H405" s="1680"/>
    </row>
    <row r="406" spans="1:8">
      <c r="A406" s="34">
        <f>MAX(A$1:A405)+1</f>
        <v>41</v>
      </c>
      <c r="B406" s="1699"/>
      <c r="C406" s="1695">
        <v>91090212</v>
      </c>
      <c r="D406" s="1696"/>
      <c r="E406" s="1572" t="s">
        <v>10882</v>
      </c>
      <c r="F406" s="1573"/>
      <c r="G406" s="1649" t="s">
        <v>68</v>
      </c>
      <c r="H406" s="1575">
        <v>2190</v>
      </c>
    </row>
    <row r="407" spans="1:8">
      <c r="A407" s="1651"/>
      <c r="B407" s="1700"/>
      <c r="C407" s="1697"/>
      <c r="D407" s="1698">
        <v>9109021201</v>
      </c>
      <c r="E407" s="1578" t="s">
        <v>10883</v>
      </c>
      <c r="F407" s="1579"/>
      <c r="G407" s="1666" t="s">
        <v>68</v>
      </c>
      <c r="H407" s="1581">
        <v>2190</v>
      </c>
    </row>
    <row r="408" spans="1:8">
      <c r="A408" s="1651"/>
      <c r="B408" s="1652"/>
      <c r="C408" s="1576"/>
      <c r="D408" s="1577"/>
      <c r="E408" s="1584" t="s">
        <v>11450</v>
      </c>
      <c r="F408" s="1616">
        <v>2190</v>
      </c>
      <c r="G408" s="1666"/>
      <c r="H408" s="1680"/>
    </row>
    <row r="409" spans="1:8">
      <c r="A409" s="1651"/>
      <c r="B409" s="1652"/>
      <c r="C409" s="1576"/>
      <c r="D409" s="1577"/>
      <c r="E409" s="1578"/>
      <c r="F409" s="1579"/>
      <c r="G409" s="1666"/>
      <c r="H409" s="1680"/>
    </row>
    <row r="410" spans="1:8">
      <c r="A410" s="34">
        <f>MAX(A$1:A409)+1</f>
        <v>42</v>
      </c>
      <c r="B410" s="1699"/>
      <c r="C410" s="1695">
        <v>91090214</v>
      </c>
      <c r="D410" s="1696"/>
      <c r="E410" s="1572" t="s">
        <v>10885</v>
      </c>
      <c r="F410" s="1573"/>
      <c r="G410" s="1649" t="s">
        <v>68</v>
      </c>
      <c r="H410" s="1682">
        <v>30</v>
      </c>
    </row>
    <row r="411" spans="1:8">
      <c r="A411" s="1651"/>
      <c r="B411" s="1700"/>
      <c r="C411" s="1697"/>
      <c r="D411" s="1698">
        <v>9109021401</v>
      </c>
      <c r="E411" s="1578" t="s">
        <v>10886</v>
      </c>
      <c r="F411" s="1579"/>
      <c r="G411" s="1666" t="s">
        <v>68</v>
      </c>
      <c r="H411" s="1680">
        <v>30</v>
      </c>
    </row>
    <row r="412" spans="1:8">
      <c r="A412" s="1651"/>
      <c r="B412" s="1652"/>
      <c r="C412" s="1576"/>
      <c r="D412" s="1577"/>
      <c r="E412" s="1584" t="s">
        <v>11451</v>
      </c>
      <c r="F412" s="1583">
        <v>30</v>
      </c>
      <c r="G412" s="1666"/>
      <c r="H412" s="1680"/>
    </row>
    <row r="413" spans="1:8">
      <c r="A413" s="1651"/>
      <c r="B413" s="1652"/>
      <c r="C413" s="1576"/>
      <c r="D413" s="1577"/>
      <c r="E413" s="1584"/>
      <c r="F413" s="1583"/>
      <c r="G413" s="1666"/>
      <c r="H413" s="1680"/>
    </row>
    <row r="414" spans="1:8" ht="26.4">
      <c r="A414" s="34">
        <f>MAX(A$1:A413)+1</f>
        <v>43</v>
      </c>
      <c r="B414" s="1652"/>
      <c r="C414" s="1695">
        <v>91100201</v>
      </c>
      <c r="D414" s="1696"/>
      <c r="E414" s="1572" t="s">
        <v>11452</v>
      </c>
      <c r="F414" s="1648"/>
      <c r="G414" s="1649" t="s">
        <v>64</v>
      </c>
      <c r="H414" s="1682">
        <v>6</v>
      </c>
    </row>
    <row r="415" spans="1:8" ht="26.4">
      <c r="A415" s="1651"/>
      <c r="B415" s="1652"/>
      <c r="C415" s="1697"/>
      <c r="D415" s="1698">
        <v>9110020101</v>
      </c>
      <c r="E415" s="1578" t="s">
        <v>11453</v>
      </c>
      <c r="F415" s="1668"/>
      <c r="G415" s="1666" t="s">
        <v>64</v>
      </c>
      <c r="H415" s="1680">
        <v>6</v>
      </c>
    </row>
    <row r="416" spans="1:8">
      <c r="A416" s="1651"/>
      <c r="B416" s="1652"/>
      <c r="C416" s="1576"/>
      <c r="D416" s="1577"/>
      <c r="E416" s="1584" t="s">
        <v>11454</v>
      </c>
      <c r="F416" s="1583">
        <v>6</v>
      </c>
      <c r="G416" s="1666"/>
      <c r="H416" s="1680"/>
    </row>
    <row r="417" spans="1:8">
      <c r="A417" s="1651"/>
      <c r="B417" s="1652"/>
      <c r="C417" s="1576"/>
      <c r="D417" s="1577"/>
      <c r="E417" s="1584"/>
      <c r="F417" s="1583"/>
      <c r="G417" s="1666"/>
      <c r="H417" s="1680"/>
    </row>
    <row r="418" spans="1:8">
      <c r="A418" s="34">
        <f>MAX(A$1:A417)+1</f>
        <v>44</v>
      </c>
      <c r="B418" s="1699"/>
      <c r="C418" s="1695">
        <v>91100203</v>
      </c>
      <c r="D418" s="1696"/>
      <c r="E418" s="1572" t="s">
        <v>10619</v>
      </c>
      <c r="F418" s="1573"/>
      <c r="G418" s="1649" t="s">
        <v>64</v>
      </c>
      <c r="H418" s="1682">
        <v>12</v>
      </c>
    </row>
    <row r="419" spans="1:8" ht="26.4">
      <c r="A419" s="1651"/>
      <c r="B419" s="1700"/>
      <c r="C419" s="1697"/>
      <c r="D419" s="1698">
        <v>9110020301</v>
      </c>
      <c r="E419" s="1578" t="s">
        <v>10891</v>
      </c>
      <c r="F419" s="1579"/>
      <c r="G419" s="1666" t="s">
        <v>64</v>
      </c>
      <c r="H419" s="1680">
        <v>12</v>
      </c>
    </row>
    <row r="420" spans="1:8">
      <c r="A420" s="1651"/>
      <c r="B420" s="1652"/>
      <c r="C420" s="1576"/>
      <c r="D420" s="1577"/>
      <c r="E420" s="1584" t="s">
        <v>10892</v>
      </c>
      <c r="F420" s="1583">
        <v>12</v>
      </c>
      <c r="G420" s="1666"/>
      <c r="H420" s="1680"/>
    </row>
    <row r="421" spans="1:8">
      <c r="A421" s="1651"/>
      <c r="B421" s="1652"/>
      <c r="C421" s="1576"/>
      <c r="D421" s="1577"/>
      <c r="E421" s="1578"/>
      <c r="F421" s="1579"/>
      <c r="G421" s="1666"/>
      <c r="H421" s="1680"/>
    </row>
    <row r="422" spans="1:8">
      <c r="A422" s="34">
        <f>MAX(A$1:A421)+1</f>
        <v>45</v>
      </c>
      <c r="B422" s="1699"/>
      <c r="C422" s="1695">
        <v>91100206</v>
      </c>
      <c r="D422" s="1696"/>
      <c r="E422" s="1572" t="s">
        <v>10893</v>
      </c>
      <c r="F422" s="1573"/>
      <c r="G422" s="1649" t="s">
        <v>64</v>
      </c>
      <c r="H422" s="1682">
        <v>26</v>
      </c>
    </row>
    <row r="423" spans="1:8">
      <c r="A423" s="1651"/>
      <c r="B423" s="1700"/>
      <c r="C423" s="1697"/>
      <c r="D423" s="1698">
        <v>9110020601</v>
      </c>
      <c r="E423" s="1578" t="s">
        <v>10894</v>
      </c>
      <c r="F423" s="1579"/>
      <c r="G423" s="1666" t="s">
        <v>64</v>
      </c>
      <c r="H423" s="1680">
        <v>26</v>
      </c>
    </row>
    <row r="424" spans="1:8">
      <c r="A424" s="1651"/>
      <c r="B424" s="1652"/>
      <c r="C424" s="1576"/>
      <c r="D424" s="1577"/>
      <c r="E424" s="1578" t="s">
        <v>10895</v>
      </c>
      <c r="F424" s="1579"/>
      <c r="G424" s="1666"/>
      <c r="H424" s="1680"/>
    </row>
    <row r="425" spans="1:8">
      <c r="A425" s="1651"/>
      <c r="B425" s="1652"/>
      <c r="C425" s="1576"/>
      <c r="D425" s="1577"/>
      <c r="E425" s="1584" t="s">
        <v>10896</v>
      </c>
      <c r="F425" s="1583">
        <v>2</v>
      </c>
      <c r="G425" s="1666" t="s">
        <v>6110</v>
      </c>
      <c r="H425" s="1680"/>
    </row>
    <row r="426" spans="1:8">
      <c r="A426" s="1651"/>
      <c r="B426" s="1652"/>
      <c r="C426" s="1576"/>
      <c r="D426" s="1577"/>
      <c r="E426" s="1584" t="s">
        <v>10897</v>
      </c>
      <c r="F426" s="1583">
        <v>10</v>
      </c>
      <c r="G426" s="1666"/>
      <c r="H426" s="1680"/>
    </row>
    <row r="427" spans="1:8">
      <c r="A427" s="1651"/>
      <c r="B427" s="1652"/>
      <c r="C427" s="1576"/>
      <c r="D427" s="1577"/>
      <c r="E427" s="1584" t="s">
        <v>10899</v>
      </c>
      <c r="F427" s="1583">
        <v>10</v>
      </c>
      <c r="G427" s="1666"/>
      <c r="H427" s="1680"/>
    </row>
    <row r="428" spans="1:8">
      <c r="A428" s="1651"/>
      <c r="B428" s="1652"/>
      <c r="C428" s="1576"/>
      <c r="D428" s="1577"/>
      <c r="E428" s="1584" t="s">
        <v>10901</v>
      </c>
      <c r="F428" s="1615">
        <v>4</v>
      </c>
      <c r="G428" s="1666"/>
      <c r="H428" s="1680"/>
    </row>
    <row r="429" spans="1:8">
      <c r="A429" s="1651"/>
      <c r="B429" s="1652"/>
      <c r="C429" s="1576"/>
      <c r="D429" s="1577"/>
      <c r="E429" s="1584"/>
      <c r="F429" s="1583">
        <f>SUM(F425:F428)</f>
        <v>26</v>
      </c>
      <c r="G429" s="1666"/>
      <c r="H429" s="1680"/>
    </row>
    <row r="430" spans="1:8">
      <c r="A430" s="1651"/>
      <c r="B430" s="1652"/>
      <c r="C430" s="1576"/>
      <c r="D430" s="1577"/>
      <c r="E430" s="1584"/>
      <c r="F430" s="1583"/>
      <c r="G430" s="1666"/>
      <c r="H430" s="1680"/>
    </row>
    <row r="431" spans="1:8" ht="26.4">
      <c r="A431" s="34">
        <f>MAX(A$1:A430)+1</f>
        <v>46</v>
      </c>
      <c r="B431" s="1699"/>
      <c r="C431" s="1695">
        <v>91100213</v>
      </c>
      <c r="D431" s="1696"/>
      <c r="E431" s="1572" t="s">
        <v>10903</v>
      </c>
      <c r="F431" s="1573"/>
      <c r="G431" s="1649" t="s">
        <v>64</v>
      </c>
      <c r="H431" s="1682">
        <v>30</v>
      </c>
    </row>
    <row r="432" spans="1:8" ht="26.4">
      <c r="A432" s="1651"/>
      <c r="B432" s="1700"/>
      <c r="C432" s="1697"/>
      <c r="D432" s="1698">
        <v>9110021302</v>
      </c>
      <c r="E432" s="1578" t="s">
        <v>10904</v>
      </c>
      <c r="F432" s="1579"/>
      <c r="G432" s="1666" t="s">
        <v>64</v>
      </c>
      <c r="H432" s="1680">
        <v>30</v>
      </c>
    </row>
    <row r="433" spans="1:8">
      <c r="A433" s="1651"/>
      <c r="B433" s="1652"/>
      <c r="C433" s="1576"/>
      <c r="D433" s="1577"/>
      <c r="E433" s="1584" t="s">
        <v>10905</v>
      </c>
      <c r="F433" s="1583">
        <v>6</v>
      </c>
      <c r="G433" s="1666"/>
      <c r="H433" s="1680"/>
    </row>
    <row r="434" spans="1:8">
      <c r="A434" s="1651"/>
      <c r="B434" s="1652"/>
      <c r="C434" s="1576"/>
      <c r="D434" s="1577"/>
      <c r="E434" s="1584" t="s">
        <v>10906</v>
      </c>
      <c r="F434" s="1615">
        <v>24</v>
      </c>
      <c r="G434" s="1666"/>
      <c r="H434" s="1680"/>
    </row>
    <row r="435" spans="1:8">
      <c r="A435" s="1651"/>
      <c r="B435" s="1652"/>
      <c r="C435" s="1576"/>
      <c r="D435" s="1577"/>
      <c r="E435" s="1584"/>
      <c r="F435" s="1583">
        <f>SUM(F433:F434)</f>
        <v>30</v>
      </c>
      <c r="G435" s="1666"/>
      <c r="H435" s="1680"/>
    </row>
    <row r="436" spans="1:8">
      <c r="A436" s="1651"/>
      <c r="B436" s="1652"/>
      <c r="C436" s="1576"/>
      <c r="D436" s="1577"/>
      <c r="E436" s="1578"/>
      <c r="F436" s="1579"/>
      <c r="G436" s="1666"/>
      <c r="H436" s="1680"/>
    </row>
    <row r="437" spans="1:8">
      <c r="A437" s="1651"/>
      <c r="B437" s="1676" t="s">
        <v>11457</v>
      </c>
      <c r="C437" s="1676"/>
      <c r="D437" s="1587"/>
      <c r="E437" s="1658" t="s">
        <v>11458</v>
      </c>
      <c r="F437" s="1583"/>
      <c r="G437" s="1666"/>
      <c r="H437" s="1680"/>
    </row>
    <row r="438" spans="1:8">
      <c r="A438" s="1651"/>
      <c r="B438" s="1652"/>
      <c r="C438" s="1576"/>
      <c r="D438" s="1577"/>
      <c r="E438" s="1584"/>
      <c r="F438" s="1583"/>
      <c r="G438" s="1666"/>
      <c r="H438" s="1680"/>
    </row>
    <row r="439" spans="1:8">
      <c r="A439" s="34">
        <f>MAX(A$1:A438)+1</f>
        <v>47</v>
      </c>
      <c r="B439" s="1652"/>
      <c r="C439" s="1695">
        <v>91100206</v>
      </c>
      <c r="D439" s="1696"/>
      <c r="E439" s="1572" t="s">
        <v>10893</v>
      </c>
      <c r="F439" s="1648"/>
      <c r="G439" s="1649" t="s">
        <v>64</v>
      </c>
      <c r="H439" s="1682">
        <v>6</v>
      </c>
    </row>
    <row r="440" spans="1:8">
      <c r="A440" s="1651"/>
      <c r="B440" s="1652"/>
      <c r="C440" s="1697"/>
      <c r="D440" s="1698">
        <v>9110020601</v>
      </c>
      <c r="E440" s="1578" t="s">
        <v>10894</v>
      </c>
      <c r="F440" s="1668"/>
      <c r="G440" s="1666" t="s">
        <v>64</v>
      </c>
      <c r="H440" s="1680">
        <v>6</v>
      </c>
    </row>
    <row r="441" spans="1:8">
      <c r="A441" s="1651"/>
      <c r="B441" s="1652"/>
      <c r="C441" s="1697"/>
      <c r="D441" s="1698"/>
      <c r="E441" s="1584" t="s">
        <v>11575</v>
      </c>
      <c r="F441" s="1583">
        <v>6</v>
      </c>
      <c r="G441" s="1666"/>
      <c r="H441" s="1680"/>
    </row>
    <row r="442" spans="1:8" ht="14.4" thickBot="1">
      <c r="A442" s="1701"/>
      <c r="B442" s="1702"/>
      <c r="C442" s="1703"/>
      <c r="D442" s="1704"/>
      <c r="E442" s="1705"/>
      <c r="F442" s="1706"/>
      <c r="G442" s="1707"/>
      <c r="H442" s="170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8">
    <tabColor rgb="FF0070C0"/>
  </sheetPr>
  <dimension ref="A1:H26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11969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18.96</v>
      </c>
    </row>
    <row r="9" spans="1:8">
      <c r="A9" s="1488"/>
      <c r="B9" s="1549"/>
      <c r="C9" s="78"/>
      <c r="D9" s="79"/>
      <c r="E9" s="90" t="s">
        <v>10640</v>
      </c>
      <c r="F9" s="197">
        <v>0.48</v>
      </c>
      <c r="G9" s="1534"/>
      <c r="H9" s="1499"/>
    </row>
    <row r="10" spans="1:8">
      <c r="A10" s="1488"/>
      <c r="B10" s="1549"/>
      <c r="C10" s="78"/>
      <c r="D10" s="79"/>
      <c r="E10" s="90" t="s">
        <v>11970</v>
      </c>
      <c r="F10" s="197">
        <f>7*1.1</f>
        <v>7.7000000000000011</v>
      </c>
      <c r="G10" s="1534"/>
      <c r="H10" s="1499"/>
    </row>
    <row r="11" spans="1:8">
      <c r="A11" s="1488"/>
      <c r="B11" s="1549"/>
      <c r="C11" s="78"/>
      <c r="D11" s="79"/>
      <c r="E11" s="90" t="s">
        <v>11971</v>
      </c>
      <c r="F11" s="198">
        <f>(1*1*0.7)*7*2.2</f>
        <v>10.78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18.96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4.8999999999999995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4.8999999999999995</v>
      </c>
    </row>
    <row r="18" spans="1:8">
      <c r="A18" s="1488"/>
      <c r="B18" s="1567"/>
      <c r="C18" s="36"/>
      <c r="D18" s="37"/>
      <c r="E18" s="90" t="s">
        <v>11972</v>
      </c>
      <c r="F18" s="197">
        <f>(1*1*0.7)*7</f>
        <v>4.8999999999999995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6.4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5">
        <v>1794</v>
      </c>
    </row>
    <row r="21" spans="1:8" ht="26.4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7">
        <v>1794</v>
      </c>
    </row>
    <row r="22" spans="1:8">
      <c r="A22" s="1488"/>
      <c r="B22" s="1549"/>
      <c r="C22" s="78"/>
      <c r="D22" s="79"/>
      <c r="E22" s="77" t="s">
        <v>11973</v>
      </c>
      <c r="F22" s="49">
        <f>3*48</f>
        <v>144</v>
      </c>
      <c r="G22" s="1532"/>
      <c r="H22" s="1499"/>
    </row>
    <row r="23" spans="1:8">
      <c r="A23" s="1488"/>
      <c r="B23" s="1549"/>
      <c r="C23" s="78"/>
      <c r="D23" s="79"/>
      <c r="E23" s="77" t="s">
        <v>11974</v>
      </c>
      <c r="F23" s="49">
        <f>3*14</f>
        <v>42</v>
      </c>
      <c r="G23" s="1532"/>
      <c r="H23" s="1499"/>
    </row>
    <row r="24" spans="1:8">
      <c r="A24" s="1488"/>
      <c r="B24" s="1549"/>
      <c r="C24" s="78"/>
      <c r="D24" s="79"/>
      <c r="E24" s="77" t="s">
        <v>11975</v>
      </c>
      <c r="F24" s="214">
        <f>3*536</f>
        <v>1608</v>
      </c>
      <c r="G24" s="1532"/>
      <c r="H24" s="1499"/>
    </row>
    <row r="25" spans="1:8">
      <c r="A25" s="1488"/>
      <c r="B25" s="1549"/>
      <c r="C25" s="78"/>
      <c r="D25" s="79"/>
      <c r="E25" s="77"/>
      <c r="F25" s="108">
        <f>SUM(F22:F24)</f>
        <v>1794</v>
      </c>
      <c r="G25" s="1607"/>
      <c r="H25" s="1499"/>
    </row>
    <row r="26" spans="1:8" ht="26.4">
      <c r="A26" s="1488"/>
      <c r="B26" s="1549"/>
      <c r="C26" s="78"/>
      <c r="D26" s="79" t="s">
        <v>10649</v>
      </c>
      <c r="E26" s="83" t="s">
        <v>10650</v>
      </c>
      <c r="F26" s="1038"/>
      <c r="G26" s="1517" t="s">
        <v>64</v>
      </c>
      <c r="H26" s="1499">
        <v>39</v>
      </c>
    </row>
    <row r="27" spans="1:8">
      <c r="A27" s="1488"/>
      <c r="B27" s="1549"/>
      <c r="C27" s="78"/>
      <c r="D27" s="79"/>
      <c r="E27" s="77" t="s">
        <v>10657</v>
      </c>
      <c r="F27" s="49">
        <v>15</v>
      </c>
      <c r="G27" s="1568"/>
      <c r="H27" s="1499"/>
    </row>
    <row r="28" spans="1:8">
      <c r="A28" s="1488"/>
      <c r="B28" s="1549"/>
      <c r="C28" s="78"/>
      <c r="D28" s="79"/>
      <c r="E28" s="77" t="s">
        <v>10658</v>
      </c>
      <c r="F28" s="49">
        <v>9</v>
      </c>
      <c r="G28" s="1568"/>
      <c r="H28" s="1499"/>
    </row>
    <row r="29" spans="1:8">
      <c r="A29" s="1488"/>
      <c r="B29" s="1549"/>
      <c r="C29" s="78"/>
      <c r="D29" s="79"/>
      <c r="E29" s="77" t="s">
        <v>10659</v>
      </c>
      <c r="F29" s="49">
        <v>9</v>
      </c>
      <c r="G29" s="1568"/>
      <c r="H29" s="1499"/>
    </row>
    <row r="30" spans="1:8">
      <c r="A30" s="1488"/>
      <c r="B30" s="1549"/>
      <c r="C30" s="78"/>
      <c r="D30" s="79"/>
      <c r="E30" s="77" t="s">
        <v>10660</v>
      </c>
      <c r="F30" s="49">
        <v>2</v>
      </c>
      <c r="G30" s="1568"/>
      <c r="H30" s="1499"/>
    </row>
    <row r="31" spans="1:8">
      <c r="A31" s="1488"/>
      <c r="B31" s="1549"/>
      <c r="C31" s="78"/>
      <c r="D31" s="79"/>
      <c r="E31" s="77" t="s">
        <v>11027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10661</v>
      </c>
      <c r="F32" s="81">
        <v>1</v>
      </c>
      <c r="G32" s="1568"/>
      <c r="H32" s="1499"/>
    </row>
    <row r="33" spans="1:8">
      <c r="A33" s="1488"/>
      <c r="B33" s="1566"/>
      <c r="C33" s="150"/>
      <c r="D33" s="150"/>
      <c r="E33" s="77"/>
      <c r="F33" s="49">
        <f>SUM(F27:F32)</f>
        <v>39</v>
      </c>
      <c r="G33" s="1532"/>
      <c r="H33" s="1499"/>
    </row>
    <row r="34" spans="1:8">
      <c r="A34" s="1488"/>
      <c r="B34" s="1566"/>
      <c r="C34" s="150"/>
      <c r="D34" s="150"/>
      <c r="E34" s="77"/>
      <c r="F34" s="49"/>
      <c r="G34" s="1532"/>
      <c r="H34" s="1499"/>
    </row>
    <row r="35" spans="1:8" ht="26.4">
      <c r="A35" s="34">
        <f>MAX(A$1:A34)+1</f>
        <v>4</v>
      </c>
      <c r="B35" s="1549"/>
      <c r="C35" s="36" t="s">
        <v>269</v>
      </c>
      <c r="D35" s="37"/>
      <c r="E35" s="38" t="s">
        <v>270</v>
      </c>
      <c r="F35" s="1214"/>
      <c r="G35" s="1534" t="s">
        <v>64</v>
      </c>
      <c r="H35" s="1498">
        <v>5</v>
      </c>
    </row>
    <row r="36" spans="1:8" ht="26.4">
      <c r="A36" s="1488"/>
      <c r="B36" s="1549"/>
      <c r="C36" s="78"/>
      <c r="D36" s="79" t="s">
        <v>10666</v>
      </c>
      <c r="E36" s="83" t="s">
        <v>10667</v>
      </c>
      <c r="F36" s="1038"/>
      <c r="G36" s="1517" t="s">
        <v>64</v>
      </c>
      <c r="H36" s="1499">
        <v>5</v>
      </c>
    </row>
    <row r="37" spans="1:8">
      <c r="A37" s="1488"/>
      <c r="B37" s="1566"/>
      <c r="C37" s="150"/>
      <c r="D37" s="150"/>
      <c r="E37" s="77" t="s">
        <v>10668</v>
      </c>
      <c r="F37" s="49">
        <v>3</v>
      </c>
      <c r="G37" s="1532"/>
      <c r="H37" s="1499"/>
    </row>
    <row r="38" spans="1:8">
      <c r="A38" s="1488"/>
      <c r="B38" s="1566"/>
      <c r="C38" s="150"/>
      <c r="D38" s="150"/>
      <c r="E38" s="77" t="s">
        <v>11137</v>
      </c>
      <c r="F38" s="81">
        <v>2</v>
      </c>
      <c r="G38" s="1532"/>
      <c r="H38" s="1499"/>
    </row>
    <row r="39" spans="1:8">
      <c r="A39" s="1488"/>
      <c r="B39" s="1566"/>
      <c r="C39" s="150"/>
      <c r="D39" s="150"/>
      <c r="E39" s="77"/>
      <c r="F39" s="49">
        <f>SUM(F37:F38)</f>
        <v>5</v>
      </c>
      <c r="G39" s="1532"/>
      <c r="H39" s="1499"/>
    </row>
    <row r="40" spans="1:8">
      <c r="A40" s="1488"/>
      <c r="B40" s="1566"/>
      <c r="C40" s="150"/>
      <c r="D40" s="150"/>
      <c r="E40" s="1245"/>
      <c r="F40" s="1485"/>
      <c r="G40" s="1532"/>
      <c r="H40" s="1499"/>
    </row>
    <row r="41" spans="1:8">
      <c r="A41" s="34">
        <f>MAX(A$1:A40)+1</f>
        <v>5</v>
      </c>
      <c r="B41" s="1567"/>
      <c r="C41" s="36" t="s">
        <v>72</v>
      </c>
      <c r="D41" s="37"/>
      <c r="E41" s="38" t="s">
        <v>73</v>
      </c>
      <c r="F41" s="1214"/>
      <c r="G41" s="1534" t="s">
        <v>16</v>
      </c>
      <c r="H41" s="1498">
        <v>19.95</v>
      </c>
    </row>
    <row r="42" spans="1:8">
      <c r="A42" s="1488"/>
      <c r="B42" s="1549"/>
      <c r="C42" s="78"/>
      <c r="D42" s="79" t="s">
        <v>74</v>
      </c>
      <c r="E42" s="83" t="s">
        <v>75</v>
      </c>
      <c r="F42" s="1038"/>
      <c r="G42" s="1517" t="s">
        <v>16</v>
      </c>
      <c r="H42" s="1499">
        <v>19.95</v>
      </c>
    </row>
    <row r="43" spans="1:8">
      <c r="A43" s="1488"/>
      <c r="B43" s="1549"/>
      <c r="C43" s="78"/>
      <c r="D43" s="79"/>
      <c r="E43" s="98" t="s">
        <v>738</v>
      </c>
      <c r="F43" s="1038"/>
      <c r="G43" s="1517"/>
      <c r="H43" s="1499"/>
    </row>
    <row r="44" spans="1:8">
      <c r="A44" s="1488"/>
      <c r="B44" s="1549"/>
      <c r="C44" s="78"/>
      <c r="D44" s="79"/>
      <c r="E44" s="90" t="s">
        <v>11030</v>
      </c>
      <c r="F44" s="197">
        <v>0.46</v>
      </c>
      <c r="G44" s="1517"/>
      <c r="H44" s="1499"/>
    </row>
    <row r="45" spans="1:8">
      <c r="A45" s="1488"/>
      <c r="B45" s="1549"/>
      <c r="C45" s="78"/>
      <c r="D45" s="79"/>
      <c r="E45" s="90" t="s">
        <v>11976</v>
      </c>
      <c r="F45" s="197">
        <f xml:space="preserve"> 3*14*0.171/1000</f>
        <v>7.182E-3</v>
      </c>
      <c r="G45" s="1517"/>
      <c r="H45" s="1499"/>
    </row>
    <row r="46" spans="1:8">
      <c r="A46" s="1488"/>
      <c r="B46" s="1549"/>
      <c r="C46" s="78"/>
      <c r="D46" s="79"/>
      <c r="E46" s="90" t="s">
        <v>11977</v>
      </c>
      <c r="F46" s="198">
        <f>3*446*0.39/1000</f>
        <v>0.52182000000000006</v>
      </c>
      <c r="G46" s="1517"/>
      <c r="H46" s="1499"/>
    </row>
    <row r="47" spans="1:8">
      <c r="A47" s="1488"/>
      <c r="B47" s="1549"/>
      <c r="C47" s="78"/>
      <c r="D47" s="79"/>
      <c r="E47" s="90"/>
      <c r="F47" s="197">
        <f>SUM(F44:F46)</f>
        <v>0.98900200000000016</v>
      </c>
      <c r="G47" s="1517"/>
      <c r="H47" s="1499"/>
    </row>
    <row r="48" spans="1:8">
      <c r="A48" s="1488"/>
      <c r="B48" s="1549"/>
      <c r="C48" s="78"/>
      <c r="D48" s="79"/>
      <c r="E48" s="90"/>
      <c r="F48" s="197"/>
      <c r="G48" s="1517"/>
      <c r="H48" s="1499"/>
    </row>
    <row r="49" spans="1:8">
      <c r="A49" s="1488"/>
      <c r="B49" s="1549"/>
      <c r="C49" s="78"/>
      <c r="D49" s="79"/>
      <c r="E49" s="156" t="s">
        <v>187</v>
      </c>
      <c r="F49" s="197"/>
      <c r="G49" s="1517"/>
      <c r="H49" s="1499"/>
    </row>
    <row r="50" spans="1:8">
      <c r="A50" s="1488"/>
      <c r="B50" s="1549"/>
      <c r="C50" s="78"/>
      <c r="D50" s="79"/>
      <c r="E50" s="90" t="s">
        <v>10640</v>
      </c>
      <c r="F50" s="197">
        <v>0.48</v>
      </c>
      <c r="G50" s="1517"/>
      <c r="H50" s="1499"/>
    </row>
    <row r="51" spans="1:8">
      <c r="A51" s="1488"/>
      <c r="B51" s="1549"/>
      <c r="C51" s="78"/>
      <c r="D51" s="79"/>
      <c r="E51" s="90" t="s">
        <v>11978</v>
      </c>
      <c r="F51" s="197">
        <f>7*1.1</f>
        <v>7.7000000000000011</v>
      </c>
      <c r="G51" s="1517"/>
      <c r="H51" s="1499"/>
    </row>
    <row r="52" spans="1:8">
      <c r="A52" s="1488"/>
      <c r="B52" s="1549"/>
      <c r="C52" s="78"/>
      <c r="D52" s="79"/>
      <c r="E52" s="90" t="s">
        <v>11971</v>
      </c>
      <c r="F52" s="198">
        <f>(1*1*0.7)*7*2.2</f>
        <v>10.78</v>
      </c>
      <c r="G52" s="1517"/>
      <c r="H52" s="1499"/>
    </row>
    <row r="53" spans="1:8">
      <c r="A53" s="1488"/>
      <c r="B53" s="1549"/>
      <c r="C53" s="78"/>
      <c r="D53" s="79"/>
      <c r="E53" s="77"/>
      <c r="F53" s="49">
        <f>SUM(F50:F52)</f>
        <v>18.96</v>
      </c>
      <c r="G53" s="1517"/>
      <c r="H53" s="1499"/>
    </row>
    <row r="54" spans="1:8">
      <c r="A54" s="1488"/>
      <c r="B54" s="1549"/>
      <c r="C54" s="78"/>
      <c r="D54" s="79"/>
      <c r="E54" s="77"/>
      <c r="F54" s="402"/>
      <c r="G54" s="1517"/>
      <c r="H54" s="1499"/>
    </row>
    <row r="55" spans="1:8">
      <c r="A55" s="1488"/>
      <c r="B55" s="1549"/>
      <c r="C55" s="78"/>
      <c r="D55" s="79"/>
      <c r="E55" s="109" t="s">
        <v>101</v>
      </c>
      <c r="F55" s="1569">
        <f>SUM(F47,F53)</f>
        <v>19.949002</v>
      </c>
      <c r="G55" s="1517"/>
      <c r="H55" s="1499"/>
    </row>
    <row r="56" spans="1:8">
      <c r="A56" s="1488"/>
      <c r="B56" s="1549"/>
      <c r="C56" s="78"/>
      <c r="D56" s="79"/>
      <c r="E56" s="1511"/>
      <c r="F56" s="1536"/>
      <c r="G56" s="1517"/>
      <c r="H56" s="1499"/>
    </row>
    <row r="57" spans="1:8">
      <c r="A57" s="1488"/>
      <c r="B57" s="833" t="s">
        <v>194</v>
      </c>
      <c r="C57" s="119"/>
      <c r="D57" s="120"/>
      <c r="E57" s="53" t="s">
        <v>195</v>
      </c>
      <c r="F57" s="1038"/>
      <c r="G57" s="1517"/>
      <c r="H57" s="1499"/>
    </row>
    <row r="58" spans="1:8">
      <c r="A58" s="1488"/>
      <c r="B58" s="833"/>
      <c r="C58" s="119"/>
      <c r="D58" s="120"/>
      <c r="E58" s="53"/>
      <c r="F58" s="1038"/>
      <c r="G58" s="1517"/>
      <c r="H58" s="1499"/>
    </row>
    <row r="59" spans="1:8">
      <c r="A59" s="34">
        <f>MAX(A$1:A58)+1</f>
        <v>6</v>
      </c>
      <c r="B59" s="833"/>
      <c r="C59" s="36" t="s">
        <v>761</v>
      </c>
      <c r="D59" s="78"/>
      <c r="E59" s="38" t="s">
        <v>762</v>
      </c>
      <c r="F59" s="1214"/>
      <c r="G59" s="1534" t="s">
        <v>19</v>
      </c>
      <c r="H59" s="1498">
        <v>48.75</v>
      </c>
    </row>
    <row r="60" spans="1:8">
      <c r="A60" s="1488"/>
      <c r="B60" s="833"/>
      <c r="C60" s="37"/>
      <c r="D60" s="79" t="s">
        <v>763</v>
      </c>
      <c r="E60" s="83" t="s">
        <v>764</v>
      </c>
      <c r="F60" s="1038"/>
      <c r="G60" s="1517" t="s">
        <v>19</v>
      </c>
      <c r="H60" s="1499">
        <v>48.75</v>
      </c>
    </row>
    <row r="61" spans="1:8">
      <c r="A61" s="1488"/>
      <c r="B61" s="833"/>
      <c r="C61" s="37"/>
      <c r="D61" s="79"/>
      <c r="E61" s="512" t="s">
        <v>11979</v>
      </c>
      <c r="F61" s="49">
        <f>(5*5)*7*0.15</f>
        <v>26.25</v>
      </c>
      <c r="G61" s="1517"/>
      <c r="H61" s="1499"/>
    </row>
    <row r="62" spans="1:8">
      <c r="A62" s="1488"/>
      <c r="B62" s="833"/>
      <c r="C62" s="37"/>
      <c r="D62" s="79"/>
      <c r="E62" s="512" t="s">
        <v>11980</v>
      </c>
      <c r="F62" s="81">
        <f>(5*5)*6*0.15</f>
        <v>22.5</v>
      </c>
      <c r="G62" s="1517"/>
      <c r="H62" s="1499"/>
    </row>
    <row r="63" spans="1:8">
      <c r="A63" s="1488"/>
      <c r="B63" s="833"/>
      <c r="C63" s="37"/>
      <c r="D63" s="79"/>
      <c r="E63" s="512"/>
      <c r="F63" s="49">
        <f>SUM(F61:F62)</f>
        <v>48.75</v>
      </c>
      <c r="G63" s="1517"/>
      <c r="H63" s="1499"/>
    </row>
    <row r="64" spans="1:8">
      <c r="A64" s="1488"/>
      <c r="B64" s="833"/>
      <c r="C64" s="37"/>
      <c r="D64" s="79"/>
      <c r="E64" s="512"/>
      <c r="F64" s="49"/>
      <c r="G64" s="1517"/>
      <c r="H64" s="1499"/>
    </row>
    <row r="65" spans="1:8">
      <c r="A65" s="34">
        <f>MAX(A$1:A64)+1</f>
        <v>7</v>
      </c>
      <c r="B65" s="833"/>
      <c r="C65" s="36" t="s">
        <v>767</v>
      </c>
      <c r="D65" s="37"/>
      <c r="E65" s="38" t="s">
        <v>768</v>
      </c>
      <c r="F65" s="1214"/>
      <c r="G65" s="1534" t="s">
        <v>19</v>
      </c>
      <c r="H65" s="1498">
        <v>179.1</v>
      </c>
    </row>
    <row r="66" spans="1:8">
      <c r="A66" s="1488"/>
      <c r="B66" s="833"/>
      <c r="C66" s="78"/>
      <c r="D66" s="79" t="s">
        <v>769</v>
      </c>
      <c r="E66" s="83" t="s">
        <v>770</v>
      </c>
      <c r="F66" s="1038"/>
      <c r="G66" s="1517" t="s">
        <v>19</v>
      </c>
      <c r="H66" s="1499">
        <v>179.1</v>
      </c>
    </row>
    <row r="67" spans="1:8">
      <c r="A67" s="1488"/>
      <c r="B67" s="833"/>
      <c r="C67" s="78"/>
      <c r="D67" s="79"/>
      <c r="E67" s="90" t="s">
        <v>11981</v>
      </c>
      <c r="F67" s="197">
        <f>1.2*1.2*1*7</f>
        <v>10.08</v>
      </c>
      <c r="G67" s="1517"/>
      <c r="H67" s="1499"/>
    </row>
    <row r="68" spans="1:8">
      <c r="A68" s="1488"/>
      <c r="B68" s="833"/>
      <c r="C68" s="78"/>
      <c r="D68" s="79"/>
      <c r="E68" s="90" t="s">
        <v>11177</v>
      </c>
      <c r="F68" s="197">
        <v>2.1</v>
      </c>
      <c r="G68" s="1517"/>
      <c r="H68" s="1499"/>
    </row>
    <row r="69" spans="1:8">
      <c r="A69" s="1488"/>
      <c r="B69" s="833"/>
      <c r="C69" s="78"/>
      <c r="D69" s="79"/>
      <c r="E69" s="90" t="s">
        <v>11982</v>
      </c>
      <c r="F69" s="198">
        <v>166.92</v>
      </c>
      <c r="G69" s="1517"/>
      <c r="H69" s="1499"/>
    </row>
    <row r="70" spans="1:8" ht="15.6">
      <c r="A70" s="1488"/>
      <c r="B70" s="833"/>
      <c r="C70" s="286"/>
      <c r="D70" s="79"/>
      <c r="E70" s="83"/>
      <c r="F70" s="49">
        <f>SUM(F67:F69)</f>
        <v>179.1</v>
      </c>
      <c r="G70" s="1517"/>
      <c r="H70" s="1499"/>
    </row>
    <row r="71" spans="1:8" ht="15.6">
      <c r="A71" s="1488"/>
      <c r="B71" s="833"/>
      <c r="C71" s="286"/>
      <c r="D71" s="79"/>
      <c r="E71" s="83"/>
      <c r="F71" s="49"/>
      <c r="G71" s="1517"/>
      <c r="H71" s="1499"/>
    </row>
    <row r="72" spans="1:8">
      <c r="A72" s="34">
        <f>MAX(A$1:A71)+1</f>
        <v>8</v>
      </c>
      <c r="B72" s="833"/>
      <c r="C72" s="36" t="s">
        <v>776</v>
      </c>
      <c r="D72" s="37"/>
      <c r="E72" s="38" t="s">
        <v>777</v>
      </c>
      <c r="F72" s="1214"/>
      <c r="G72" s="1534" t="s">
        <v>19</v>
      </c>
      <c r="H72" s="1498">
        <v>53.759999999999991</v>
      </c>
    </row>
    <row r="73" spans="1:8">
      <c r="A73" s="1488"/>
      <c r="B73" s="833"/>
      <c r="C73" s="78"/>
      <c r="D73" s="79" t="s">
        <v>778</v>
      </c>
      <c r="E73" s="83" t="s">
        <v>779</v>
      </c>
      <c r="F73" s="1038"/>
      <c r="G73" s="1517" t="s">
        <v>19</v>
      </c>
      <c r="H73" s="1519">
        <v>53.759999999999991</v>
      </c>
    </row>
    <row r="74" spans="1:8">
      <c r="A74" s="1488"/>
      <c r="B74" s="833"/>
      <c r="C74" s="78"/>
      <c r="D74" s="79"/>
      <c r="E74" s="77" t="s">
        <v>10697</v>
      </c>
      <c r="F74" s="49"/>
      <c r="G74" s="1517"/>
      <c r="H74" s="1519"/>
    </row>
    <row r="75" spans="1:8">
      <c r="A75" s="1488"/>
      <c r="B75" s="833"/>
      <c r="C75" s="78"/>
      <c r="D75" s="79"/>
      <c r="E75" s="77" t="s">
        <v>11983</v>
      </c>
      <c r="F75" s="49"/>
      <c r="G75" s="1517"/>
      <c r="H75" s="1519"/>
    </row>
    <row r="76" spans="1:8">
      <c r="A76" s="1488"/>
      <c r="B76" s="833"/>
      <c r="C76" s="78"/>
      <c r="D76" s="79"/>
      <c r="E76" s="77" t="s">
        <v>11984</v>
      </c>
      <c r="F76" s="197">
        <f>0.35*0.8*48*4</f>
        <v>53.759999999999991</v>
      </c>
      <c r="G76" s="1517"/>
      <c r="H76" s="1519"/>
    </row>
    <row r="77" spans="1:8">
      <c r="A77" s="1488"/>
      <c r="B77" s="833"/>
      <c r="C77" s="78"/>
      <c r="D77" s="79"/>
      <c r="E77" s="83"/>
      <c r="F77" s="197"/>
      <c r="G77" s="1517"/>
      <c r="H77" s="1519"/>
    </row>
    <row r="78" spans="1:8">
      <c r="A78" s="34">
        <f>MAX(A$1:A77)+1</f>
        <v>9</v>
      </c>
      <c r="B78" s="833"/>
      <c r="C78" s="36" t="s">
        <v>131</v>
      </c>
      <c r="D78" s="37"/>
      <c r="E78" s="38" t="s">
        <v>132</v>
      </c>
      <c r="F78" s="1214"/>
      <c r="G78" s="1534" t="s">
        <v>19</v>
      </c>
      <c r="H78" s="1541">
        <v>138.54000000000002</v>
      </c>
    </row>
    <row r="79" spans="1:8">
      <c r="A79" s="1488"/>
      <c r="B79" s="833"/>
      <c r="C79" s="78"/>
      <c r="D79" s="79" t="s">
        <v>133</v>
      </c>
      <c r="E79" s="83" t="s">
        <v>134</v>
      </c>
      <c r="F79" s="1038"/>
      <c r="G79" s="1517" t="s">
        <v>19</v>
      </c>
      <c r="H79" s="1519">
        <v>138.54000000000002</v>
      </c>
    </row>
    <row r="80" spans="1:8">
      <c r="A80" s="1488"/>
      <c r="B80" s="833"/>
      <c r="C80" s="78"/>
      <c r="D80" s="79"/>
      <c r="E80" s="636" t="s">
        <v>10944</v>
      </c>
      <c r="F80" s="49"/>
      <c r="G80" s="1517"/>
      <c r="H80" s="1519"/>
    </row>
    <row r="81" spans="1:8">
      <c r="A81" s="1488"/>
      <c r="B81" s="833"/>
      <c r="C81" s="78"/>
      <c r="D81" s="79"/>
      <c r="E81" s="512" t="s">
        <v>11177</v>
      </c>
      <c r="F81" s="49">
        <v>2</v>
      </c>
      <c r="G81" s="1517"/>
      <c r="H81" s="1519"/>
    </row>
    <row r="82" spans="1:8">
      <c r="A82" s="1488"/>
      <c r="B82" s="833"/>
      <c r="C82" s="78"/>
      <c r="D82" s="79"/>
      <c r="E82" s="512" t="s">
        <v>11985</v>
      </c>
      <c r="F82" s="81">
        <v>87.79</v>
      </c>
      <c r="G82" s="1517"/>
      <c r="H82" s="1519"/>
    </row>
    <row r="83" spans="1:8">
      <c r="A83" s="1488"/>
      <c r="B83" s="833"/>
      <c r="C83" s="78"/>
      <c r="D83" s="79"/>
      <c r="E83" s="512"/>
      <c r="F83" s="49">
        <f>SUM(F81:F82)</f>
        <v>89.79</v>
      </c>
      <c r="G83" s="1517"/>
      <c r="H83" s="1519"/>
    </row>
    <row r="84" spans="1:8">
      <c r="A84" s="1488"/>
      <c r="B84" s="833"/>
      <c r="C84" s="78"/>
      <c r="D84" s="79"/>
      <c r="E84" s="83"/>
      <c r="F84" s="197"/>
      <c r="G84" s="1517"/>
      <c r="H84" s="1519"/>
    </row>
    <row r="85" spans="1:8">
      <c r="A85" s="1488"/>
      <c r="B85" s="833"/>
      <c r="C85" s="78"/>
      <c r="D85" s="79"/>
      <c r="E85" s="512" t="s">
        <v>11986</v>
      </c>
      <c r="F85" s="197">
        <f>26.25+22.5</f>
        <v>48.75</v>
      </c>
      <c r="G85" s="1517"/>
      <c r="H85" s="1519"/>
    </row>
    <row r="86" spans="1:8">
      <c r="A86" s="1488"/>
      <c r="B86" s="833"/>
      <c r="C86" s="78"/>
      <c r="D86" s="79"/>
      <c r="E86" s="1509" t="s">
        <v>101</v>
      </c>
      <c r="F86" s="1542">
        <f>SUM(F83,F85)</f>
        <v>138.54000000000002</v>
      </c>
      <c r="G86" s="1517"/>
      <c r="H86" s="1519"/>
    </row>
    <row r="87" spans="1:8">
      <c r="A87" s="1488"/>
      <c r="B87" s="833"/>
      <c r="C87" s="78"/>
      <c r="D87" s="79"/>
      <c r="E87" s="83"/>
      <c r="F87" s="197"/>
      <c r="G87" s="1517"/>
      <c r="H87" s="1519"/>
    </row>
    <row r="88" spans="1:8">
      <c r="A88" s="34">
        <f>MAX(A$1:A87)+1</f>
        <v>10</v>
      </c>
      <c r="B88" s="833"/>
      <c r="C88" s="1570" t="s">
        <v>201</v>
      </c>
      <c r="D88" s="1571"/>
      <c r="E88" s="1572" t="s">
        <v>202</v>
      </c>
      <c r="F88" s="1573"/>
      <c r="G88" s="1574" t="s">
        <v>19</v>
      </c>
      <c r="H88" s="1575">
        <v>143.07999999999998</v>
      </c>
    </row>
    <row r="89" spans="1:8">
      <c r="A89" s="1488"/>
      <c r="B89" s="833"/>
      <c r="C89" s="1576"/>
      <c r="D89" s="1577" t="s">
        <v>203</v>
      </c>
      <c r="E89" s="1578" t="s">
        <v>204</v>
      </c>
      <c r="F89" s="1579"/>
      <c r="G89" s="1580" t="s">
        <v>19</v>
      </c>
      <c r="H89" s="1581">
        <v>143.07999999999998</v>
      </c>
    </row>
    <row r="90" spans="1:8">
      <c r="A90" s="1488"/>
      <c r="B90" s="833"/>
      <c r="C90" s="1576"/>
      <c r="D90" s="1577"/>
      <c r="E90" s="1582" t="s">
        <v>10953</v>
      </c>
      <c r="F90" s="1583"/>
      <c r="G90" s="1580"/>
      <c r="H90" s="1581"/>
    </row>
    <row r="91" spans="1:8">
      <c r="A91" s="1488"/>
      <c r="B91" s="833"/>
      <c r="C91" s="1576"/>
      <c r="D91" s="1577"/>
      <c r="E91" s="1584" t="s">
        <v>11987</v>
      </c>
      <c r="F91" s="1583">
        <f>7*1.2*1.2*1</f>
        <v>10.08</v>
      </c>
      <c r="G91" s="1580"/>
      <c r="H91" s="1581"/>
    </row>
    <row r="92" spans="1:8">
      <c r="A92" s="1488"/>
      <c r="B92" s="833"/>
      <c r="C92" s="1576"/>
      <c r="D92" s="1577"/>
      <c r="E92" s="512" t="s">
        <v>11177</v>
      </c>
      <c r="F92" s="49">
        <v>0.1</v>
      </c>
      <c r="G92" s="1580"/>
      <c r="H92" s="1581"/>
    </row>
    <row r="93" spans="1:8">
      <c r="A93" s="1488"/>
      <c r="B93" s="833"/>
      <c r="C93" s="1576"/>
      <c r="D93" s="1577"/>
      <c r="E93" s="512" t="s">
        <v>11985</v>
      </c>
      <c r="F93" s="49">
        <v>79.14</v>
      </c>
      <c r="G93" s="1580"/>
      <c r="H93" s="1581"/>
    </row>
    <row r="94" spans="1:8">
      <c r="A94" s="1488"/>
      <c r="B94" s="833"/>
      <c r="C94" s="1576"/>
      <c r="D94" s="1577"/>
      <c r="E94" s="512" t="s">
        <v>11988</v>
      </c>
      <c r="F94" s="81">
        <f>0.35*0.8*48*4</f>
        <v>53.759999999999991</v>
      </c>
      <c r="G94" s="1580"/>
      <c r="H94" s="1581"/>
    </row>
    <row r="95" spans="1:8">
      <c r="A95" s="1488"/>
      <c r="B95" s="833"/>
      <c r="C95" s="1576"/>
      <c r="D95" s="1577"/>
      <c r="E95" s="1585"/>
      <c r="F95" s="1583">
        <f>SUM(F91:F94)</f>
        <v>143.07999999999998</v>
      </c>
      <c r="G95" s="1580"/>
      <c r="H95" s="1581"/>
    </row>
    <row r="96" spans="1:8">
      <c r="A96" s="1488"/>
      <c r="B96" s="833"/>
      <c r="C96" s="1586"/>
      <c r="D96" s="1587"/>
      <c r="E96" s="1584"/>
      <c r="F96" s="1588"/>
      <c r="G96" s="1580"/>
      <c r="H96" s="1589"/>
    </row>
    <row r="97" spans="1:8">
      <c r="A97" s="34">
        <f>MAX(A$1:A96)+1</f>
        <v>11</v>
      </c>
      <c r="B97" s="1549"/>
      <c r="C97" s="36" t="s">
        <v>136</v>
      </c>
      <c r="D97" s="37"/>
      <c r="E97" s="38" t="s">
        <v>826</v>
      </c>
      <c r="F97" s="39"/>
      <c r="G97" s="1546" t="s">
        <v>19</v>
      </c>
      <c r="H97" s="1590">
        <v>138.54000000000002</v>
      </c>
    </row>
    <row r="98" spans="1:8" ht="26.4">
      <c r="A98" s="1488"/>
      <c r="B98" s="1549"/>
      <c r="C98" s="78"/>
      <c r="D98" s="79" t="s">
        <v>138</v>
      </c>
      <c r="E98" s="83" t="s">
        <v>218</v>
      </c>
      <c r="F98" s="73"/>
      <c r="G98" s="1545" t="s">
        <v>19</v>
      </c>
      <c r="H98" s="1589">
        <v>138.54000000000002</v>
      </c>
    </row>
    <row r="99" spans="1:8">
      <c r="A99" s="1488"/>
      <c r="B99" s="1549"/>
      <c r="C99" s="1576"/>
      <c r="D99" s="1577"/>
      <c r="E99" s="1585" t="s">
        <v>10742</v>
      </c>
      <c r="F99" s="1583"/>
      <c r="G99" s="1580"/>
      <c r="H99" s="1589"/>
    </row>
    <row r="100" spans="1:8">
      <c r="A100" s="1488"/>
      <c r="B100" s="1549"/>
      <c r="C100" s="1576"/>
      <c r="D100" s="1577"/>
      <c r="E100" s="512" t="s">
        <v>11177</v>
      </c>
      <c r="F100" s="49">
        <v>2</v>
      </c>
      <c r="G100" s="1580"/>
      <c r="H100" s="1589"/>
    </row>
    <row r="101" spans="1:8">
      <c r="A101" s="1488"/>
      <c r="B101" s="1549"/>
      <c r="C101" s="1576"/>
      <c r="D101" s="1577"/>
      <c r="E101" s="512" t="s">
        <v>11985</v>
      </c>
      <c r="F101" s="49">
        <v>87.79</v>
      </c>
      <c r="G101" s="1580"/>
      <c r="H101" s="1589"/>
    </row>
    <row r="102" spans="1:8">
      <c r="A102" s="1488"/>
      <c r="B102" s="1549"/>
      <c r="C102" s="1576"/>
      <c r="D102" s="1577"/>
      <c r="E102" s="512" t="s">
        <v>10741</v>
      </c>
      <c r="F102" s="81">
        <v>48.75</v>
      </c>
      <c r="G102" s="1580"/>
      <c r="H102" s="1589"/>
    </row>
    <row r="103" spans="1:8">
      <c r="A103" s="1488"/>
      <c r="B103" s="1549"/>
      <c r="C103" s="1576"/>
      <c r="D103" s="1577"/>
      <c r="E103" s="512"/>
      <c r="F103" s="49">
        <f>SUM(F100:F102)</f>
        <v>138.54000000000002</v>
      </c>
      <c r="G103" s="1580"/>
      <c r="H103" s="1589"/>
    </row>
    <row r="104" spans="1:8">
      <c r="A104" s="1488"/>
      <c r="B104" s="1549"/>
      <c r="C104" s="1576"/>
      <c r="D104" s="1577"/>
      <c r="E104" s="512"/>
      <c r="F104" s="49"/>
      <c r="G104" s="1580"/>
      <c r="H104" s="1589"/>
    </row>
    <row r="105" spans="1:8">
      <c r="A105" s="34">
        <f>MAX(A$1:A104)+1</f>
        <v>12</v>
      </c>
      <c r="B105" s="1549"/>
      <c r="C105" s="36" t="s">
        <v>211</v>
      </c>
      <c r="D105" s="78"/>
      <c r="E105" s="38" t="s">
        <v>830</v>
      </c>
      <c r="F105" s="1214"/>
      <c r="G105" s="1534" t="s">
        <v>19</v>
      </c>
      <c r="H105" s="1539">
        <v>48.75</v>
      </c>
    </row>
    <row r="106" spans="1:8" ht="26.4">
      <c r="A106" s="1488"/>
      <c r="B106" s="1549"/>
      <c r="C106" s="78"/>
      <c r="D106" s="79" t="s">
        <v>213</v>
      </c>
      <c r="E106" s="83" t="s">
        <v>831</v>
      </c>
      <c r="F106" s="1038"/>
      <c r="G106" s="1517" t="s">
        <v>19</v>
      </c>
      <c r="H106" s="1547">
        <v>48.75</v>
      </c>
    </row>
    <row r="107" spans="1:8">
      <c r="A107" s="1488"/>
      <c r="B107" s="1549"/>
      <c r="C107" s="78"/>
      <c r="D107" s="79"/>
      <c r="E107" s="512" t="s">
        <v>832</v>
      </c>
      <c r="F107" s="49">
        <v>48.75</v>
      </c>
      <c r="G107" s="1517"/>
      <c r="H107" s="1499"/>
    </row>
    <row r="108" spans="1:8">
      <c r="A108" s="1488"/>
      <c r="B108" s="1549"/>
      <c r="C108" s="78"/>
      <c r="D108" s="79"/>
      <c r="E108" s="512"/>
      <c r="F108" s="49"/>
      <c r="G108" s="1517"/>
      <c r="H108" s="1499"/>
    </row>
    <row r="109" spans="1:8">
      <c r="A109" s="34">
        <f>MAX(A$1:A108)+1</f>
        <v>13</v>
      </c>
      <c r="B109" s="1549"/>
      <c r="C109" s="36" t="s">
        <v>10743</v>
      </c>
      <c r="D109" s="37"/>
      <c r="E109" s="38" t="s">
        <v>10744</v>
      </c>
      <c r="F109" s="39"/>
      <c r="G109" s="1546" t="s">
        <v>39</v>
      </c>
      <c r="H109" s="1575">
        <v>169.2</v>
      </c>
    </row>
    <row r="110" spans="1:8" ht="26.4">
      <c r="A110" s="1488"/>
      <c r="B110" s="1549"/>
      <c r="C110" s="78"/>
      <c r="D110" s="79" t="s">
        <v>10745</v>
      </c>
      <c r="E110" s="83" t="s">
        <v>10746</v>
      </c>
      <c r="F110" s="73"/>
      <c r="G110" s="1545" t="s">
        <v>39</v>
      </c>
      <c r="H110" s="1581">
        <v>169.2</v>
      </c>
    </row>
    <row r="111" spans="1:8">
      <c r="A111" s="1488"/>
      <c r="B111" s="1549"/>
      <c r="C111" s="1576"/>
      <c r="D111" s="1577"/>
      <c r="E111" s="1585" t="s">
        <v>11989</v>
      </c>
      <c r="F111" s="1583">
        <v>169.2</v>
      </c>
      <c r="G111" s="1580"/>
      <c r="H111" s="1589"/>
    </row>
    <row r="112" spans="1:8">
      <c r="A112" s="1488"/>
      <c r="B112" s="1549"/>
      <c r="C112" s="1576"/>
      <c r="D112" s="1577"/>
      <c r="E112" s="1591"/>
      <c r="F112" s="1592"/>
      <c r="G112" s="1580"/>
      <c r="H112" s="1589"/>
    </row>
    <row r="113" spans="1:8">
      <c r="A113" s="1488"/>
      <c r="B113" s="833" t="s">
        <v>216</v>
      </c>
      <c r="C113" s="119"/>
      <c r="D113" s="120"/>
      <c r="E113" s="53" t="s">
        <v>217</v>
      </c>
      <c r="F113" s="1592"/>
      <c r="G113" s="1580"/>
      <c r="H113" s="1589"/>
    </row>
    <row r="114" spans="1:8">
      <c r="A114" s="1488"/>
      <c r="B114" s="1549"/>
      <c r="C114" s="1576"/>
      <c r="D114" s="1577"/>
      <c r="E114" s="1591"/>
      <c r="F114" s="1592"/>
      <c r="G114" s="1580"/>
      <c r="H114" s="1589"/>
    </row>
    <row r="115" spans="1:8">
      <c r="A115" s="34">
        <f>MAX(A$1:A114)+1</f>
        <v>14</v>
      </c>
      <c r="B115" s="1549"/>
      <c r="C115" s="36" t="s">
        <v>136</v>
      </c>
      <c r="D115" s="37"/>
      <c r="E115" s="38" t="s">
        <v>826</v>
      </c>
      <c r="F115" s="39"/>
      <c r="G115" s="1546" t="s">
        <v>19</v>
      </c>
      <c r="H115" s="1590">
        <v>48.75</v>
      </c>
    </row>
    <row r="116" spans="1:8" ht="26.4">
      <c r="A116" s="1488"/>
      <c r="B116" s="1549"/>
      <c r="C116" s="78"/>
      <c r="D116" s="79" t="s">
        <v>138</v>
      </c>
      <c r="E116" s="83" t="s">
        <v>218</v>
      </c>
      <c r="F116" s="73"/>
      <c r="G116" s="1545" t="s">
        <v>19</v>
      </c>
      <c r="H116" s="1589">
        <v>48.75</v>
      </c>
    </row>
    <row r="117" spans="1:8">
      <c r="A117" s="1488"/>
      <c r="B117" s="1549"/>
      <c r="C117" s="1576"/>
      <c r="D117" s="1577"/>
      <c r="E117" s="1585" t="s">
        <v>10759</v>
      </c>
      <c r="F117" s="197">
        <v>48.75</v>
      </c>
      <c r="G117" s="1580"/>
      <c r="H117" s="1589"/>
    </row>
    <row r="118" spans="1:8">
      <c r="A118" s="1488"/>
      <c r="B118" s="1549"/>
      <c r="C118" s="1576"/>
      <c r="D118" s="1577"/>
      <c r="E118" s="1585"/>
      <c r="F118" s="1583"/>
      <c r="G118" s="1580"/>
      <c r="H118" s="1589"/>
    </row>
    <row r="119" spans="1:8">
      <c r="A119" s="34">
        <f>MAX(A$1:A118)+1</f>
        <v>15</v>
      </c>
      <c r="B119" s="1549"/>
      <c r="C119" s="1570" t="s">
        <v>211</v>
      </c>
      <c r="D119" s="1576"/>
      <c r="E119" s="1572" t="s">
        <v>830</v>
      </c>
      <c r="F119" s="1573"/>
      <c r="G119" s="1574" t="s">
        <v>19</v>
      </c>
      <c r="H119" s="1575">
        <v>48.75</v>
      </c>
    </row>
    <row r="120" spans="1:8" ht="26.4">
      <c r="A120" s="1488"/>
      <c r="B120" s="1549"/>
      <c r="C120" s="1576"/>
      <c r="D120" s="1577" t="s">
        <v>213</v>
      </c>
      <c r="E120" s="1578" t="s">
        <v>831</v>
      </c>
      <c r="F120" s="1579"/>
      <c r="G120" s="1580" t="s">
        <v>19</v>
      </c>
      <c r="H120" s="1581">
        <v>48.75</v>
      </c>
    </row>
    <row r="121" spans="1:8">
      <c r="A121" s="1488"/>
      <c r="B121" s="1549"/>
      <c r="C121" s="1576"/>
      <c r="D121" s="1577"/>
      <c r="E121" s="1585" t="s">
        <v>10759</v>
      </c>
      <c r="F121" s="197">
        <v>48.75</v>
      </c>
      <c r="G121" s="1580"/>
      <c r="H121" s="1589"/>
    </row>
    <row r="122" spans="1:8">
      <c r="A122" s="1488"/>
      <c r="B122" s="1549"/>
      <c r="C122" s="1576"/>
      <c r="D122" s="1577"/>
      <c r="E122" s="1585"/>
      <c r="F122" s="1583"/>
      <c r="G122" s="1580"/>
      <c r="H122" s="1589"/>
    </row>
    <row r="123" spans="1:8">
      <c r="A123" s="34">
        <f>MAX(A$1:A122)+1</f>
        <v>16</v>
      </c>
      <c r="B123" s="1567"/>
      <c r="C123" s="36" t="s">
        <v>221</v>
      </c>
      <c r="D123" s="37"/>
      <c r="E123" s="38" t="s">
        <v>222</v>
      </c>
      <c r="F123" s="1214"/>
      <c r="G123" s="1534" t="s">
        <v>39</v>
      </c>
      <c r="H123" s="1498">
        <v>325</v>
      </c>
    </row>
    <row r="124" spans="1:8" ht="26.4">
      <c r="A124" s="1488"/>
      <c r="B124" s="1549"/>
      <c r="C124" s="78"/>
      <c r="D124" s="79" t="s">
        <v>223</v>
      </c>
      <c r="E124" s="83" t="s">
        <v>224</v>
      </c>
      <c r="F124" s="1038"/>
      <c r="G124" s="1517" t="s">
        <v>39</v>
      </c>
      <c r="H124" s="1499">
        <v>325</v>
      </c>
    </row>
    <row r="125" spans="1:8">
      <c r="A125" s="1488"/>
      <c r="B125" s="1549"/>
      <c r="C125" s="1576"/>
      <c r="D125" s="1577"/>
      <c r="E125" s="512" t="s">
        <v>11990</v>
      </c>
      <c r="F125" s="49">
        <f>(5*5)*7</f>
        <v>175</v>
      </c>
      <c r="G125" s="1580"/>
      <c r="H125" s="1589"/>
    </row>
    <row r="126" spans="1:8">
      <c r="A126" s="1488"/>
      <c r="B126" s="1549"/>
      <c r="C126" s="1576"/>
      <c r="D126" s="1577"/>
      <c r="E126" s="512" t="s">
        <v>11991</v>
      </c>
      <c r="F126" s="81">
        <f>(5*5)*6</f>
        <v>150</v>
      </c>
      <c r="G126" s="1580"/>
      <c r="H126" s="1589"/>
    </row>
    <row r="127" spans="1:8">
      <c r="A127" s="1488"/>
      <c r="B127" s="1549"/>
      <c r="C127" s="1576"/>
      <c r="D127" s="1577"/>
      <c r="E127" s="512"/>
      <c r="F127" s="49">
        <f>SUM(F125:F126)</f>
        <v>325</v>
      </c>
      <c r="G127" s="1580"/>
      <c r="H127" s="1589"/>
    </row>
    <row r="128" spans="1:8">
      <c r="A128" s="1488"/>
      <c r="B128" s="1549"/>
      <c r="C128" s="78"/>
      <c r="D128" s="79"/>
      <c r="E128" s="77"/>
      <c r="F128" s="49"/>
      <c r="G128" s="1517"/>
      <c r="H128" s="1499"/>
    </row>
    <row r="129" spans="1:8" ht="26.4">
      <c r="A129" s="34">
        <f>MAX(A$1:A128)+1</f>
        <v>17</v>
      </c>
      <c r="B129" s="1549"/>
      <c r="C129" s="1570" t="s">
        <v>598</v>
      </c>
      <c r="D129" s="1571"/>
      <c r="E129" s="1572" t="s">
        <v>599</v>
      </c>
      <c r="F129" s="1573"/>
      <c r="G129" s="1574" t="s">
        <v>39</v>
      </c>
      <c r="H129" s="1590">
        <v>325</v>
      </c>
    </row>
    <row r="130" spans="1:8" ht="26.4">
      <c r="A130" s="1488"/>
      <c r="B130" s="1549"/>
      <c r="C130" s="1576"/>
      <c r="D130" s="1577" t="s">
        <v>600</v>
      </c>
      <c r="E130" s="1578" t="s">
        <v>601</v>
      </c>
      <c r="F130" s="1579"/>
      <c r="G130" s="1580" t="s">
        <v>39</v>
      </c>
      <c r="H130" s="1589">
        <v>325</v>
      </c>
    </row>
    <row r="131" spans="1:8">
      <c r="A131" s="1488"/>
      <c r="B131" s="1549"/>
      <c r="C131" s="1576"/>
      <c r="D131" s="1577"/>
      <c r="E131" s="1584" t="s">
        <v>10761</v>
      </c>
      <c r="F131" s="1583">
        <v>325</v>
      </c>
      <c r="G131" s="1580"/>
      <c r="H131" s="1589"/>
    </row>
    <row r="132" spans="1:8">
      <c r="A132" s="1488"/>
      <c r="B132" s="1549"/>
      <c r="C132" s="78"/>
      <c r="D132" s="79"/>
      <c r="E132" s="512"/>
      <c r="F132" s="49"/>
      <c r="G132" s="1517"/>
      <c r="H132" s="1499"/>
    </row>
    <row r="133" spans="1:8" ht="26.4">
      <c r="A133" s="34">
        <f>MAX(A$1:A132)+1</f>
        <v>18</v>
      </c>
      <c r="B133" s="1549"/>
      <c r="C133" s="36" t="s">
        <v>230</v>
      </c>
      <c r="D133" s="37"/>
      <c r="E133" s="38" t="s">
        <v>231</v>
      </c>
      <c r="F133" s="39"/>
      <c r="G133" s="1534" t="s">
        <v>39</v>
      </c>
      <c r="H133" s="1590">
        <v>325</v>
      </c>
    </row>
    <row r="134" spans="1:8" ht="26.4">
      <c r="A134" s="210"/>
      <c r="B134" s="1593"/>
      <c r="C134" s="78"/>
      <c r="D134" s="79" t="s">
        <v>232</v>
      </c>
      <c r="E134" s="83" t="s">
        <v>233</v>
      </c>
      <c r="F134" s="73"/>
      <c r="G134" s="1517" t="s">
        <v>39</v>
      </c>
      <c r="H134" s="1589">
        <v>325</v>
      </c>
    </row>
    <row r="135" spans="1:8">
      <c r="A135" s="210"/>
      <c r="B135" s="1593"/>
      <c r="C135" s="1576"/>
      <c r="D135" s="1577"/>
      <c r="E135" s="1584" t="s">
        <v>234</v>
      </c>
      <c r="F135" s="1583">
        <v>325</v>
      </c>
      <c r="G135" s="1580"/>
      <c r="H135" s="1589"/>
    </row>
    <row r="136" spans="1:8">
      <c r="A136" s="1488"/>
      <c r="B136" s="1549"/>
      <c r="C136" s="78"/>
      <c r="D136" s="79"/>
      <c r="E136" s="1548"/>
      <c r="F136" s="1512"/>
      <c r="G136" s="1517"/>
      <c r="H136" s="1499"/>
    </row>
    <row r="137" spans="1:8">
      <c r="A137" s="1488"/>
      <c r="B137" s="833" t="s">
        <v>1831</v>
      </c>
      <c r="C137" s="35"/>
      <c r="D137" s="120"/>
      <c r="E137" s="53" t="s">
        <v>1832</v>
      </c>
      <c r="F137" s="1512"/>
      <c r="G137" s="1534"/>
      <c r="H137" s="1519"/>
    </row>
    <row r="138" spans="1:8">
      <c r="A138" s="1488"/>
      <c r="B138" s="1549"/>
      <c r="C138" s="36"/>
      <c r="D138" s="37"/>
      <c r="E138" s="1548"/>
      <c r="F138" s="1512"/>
      <c r="G138" s="1534"/>
      <c r="H138" s="1519"/>
    </row>
    <row r="139" spans="1:8">
      <c r="A139" s="34">
        <f>MAX(A$1:A138)+1</f>
        <v>19</v>
      </c>
      <c r="B139" s="1567"/>
      <c r="C139" s="36" t="s">
        <v>1843</v>
      </c>
      <c r="D139" s="37"/>
      <c r="E139" s="38" t="s">
        <v>1844</v>
      </c>
      <c r="F139" s="1214"/>
      <c r="G139" s="1534" t="s">
        <v>19</v>
      </c>
      <c r="H139" s="1541">
        <v>93</v>
      </c>
    </row>
    <row r="140" spans="1:8">
      <c r="A140" s="1488"/>
      <c r="B140" s="1549"/>
      <c r="C140" s="78"/>
      <c r="D140" s="361" t="s">
        <v>10806</v>
      </c>
      <c r="E140" s="370" t="s">
        <v>10807</v>
      </c>
      <c r="F140" s="1513"/>
      <c r="G140" s="1594" t="s">
        <v>19</v>
      </c>
      <c r="H140" s="1519">
        <v>2</v>
      </c>
    </row>
    <row r="141" spans="1:8">
      <c r="A141" s="1488"/>
      <c r="B141" s="1549"/>
      <c r="C141" s="78"/>
      <c r="D141" s="79"/>
      <c r="E141" s="77" t="s">
        <v>11177</v>
      </c>
      <c r="F141" s="49">
        <v>2</v>
      </c>
      <c r="G141" s="1517"/>
      <c r="H141" s="1519"/>
    </row>
    <row r="142" spans="1:8">
      <c r="A142" s="1488"/>
      <c r="B142" s="1549"/>
      <c r="C142" s="78"/>
      <c r="D142" s="361" t="s">
        <v>5102</v>
      </c>
      <c r="E142" s="937" t="s">
        <v>5103</v>
      </c>
      <c r="F142" s="1001"/>
      <c r="G142" s="1594" t="s">
        <v>19</v>
      </c>
      <c r="H142" s="1519">
        <v>82.13</v>
      </c>
    </row>
    <row r="143" spans="1:8">
      <c r="A143" s="1488"/>
      <c r="B143" s="1549"/>
      <c r="C143" s="78"/>
      <c r="D143" s="361"/>
      <c r="E143" s="132" t="s">
        <v>11985</v>
      </c>
      <c r="F143" s="659">
        <v>82.13</v>
      </c>
      <c r="G143" s="1594"/>
      <c r="H143" s="1519"/>
    </row>
    <row r="144" spans="1:8">
      <c r="A144" s="1488"/>
      <c r="B144" s="1549"/>
      <c r="C144" s="78"/>
      <c r="D144" s="361" t="s">
        <v>11065</v>
      </c>
      <c r="E144" s="937" t="s">
        <v>11066</v>
      </c>
      <c r="F144" s="1001"/>
      <c r="G144" s="1594" t="s">
        <v>19</v>
      </c>
      <c r="H144" s="1519">
        <v>8.8699999999999992</v>
      </c>
    </row>
    <row r="145" spans="1:8">
      <c r="A145" s="1488"/>
      <c r="B145" s="1549"/>
      <c r="C145" s="78"/>
      <c r="D145" s="361"/>
      <c r="E145" s="132" t="s">
        <v>11992</v>
      </c>
      <c r="F145" s="659">
        <v>8.8699999999999992</v>
      </c>
      <c r="G145" s="1594"/>
      <c r="H145" s="1519"/>
    </row>
    <row r="146" spans="1:8">
      <c r="A146" s="1488"/>
      <c r="B146" s="1549"/>
      <c r="C146" s="78"/>
      <c r="D146" s="79"/>
      <c r="E146" s="77"/>
      <c r="F146" s="49"/>
      <c r="G146" s="1517"/>
      <c r="H146" s="1519"/>
    </row>
    <row r="147" spans="1:8">
      <c r="A147" s="34">
        <f>MAX(A$1:A146)+1</f>
        <v>20</v>
      </c>
      <c r="B147" s="1549"/>
      <c r="C147" s="36" t="s">
        <v>11068</v>
      </c>
      <c r="D147" s="37"/>
      <c r="E147" s="38" t="s">
        <v>11069</v>
      </c>
      <c r="F147" s="39"/>
      <c r="G147" s="1534" t="s">
        <v>39</v>
      </c>
      <c r="H147" s="1541">
        <v>45.5</v>
      </c>
    </row>
    <row r="148" spans="1:8">
      <c r="A148" s="1488"/>
      <c r="B148" s="1549"/>
      <c r="C148" s="78"/>
      <c r="D148" s="79" t="s">
        <v>11070</v>
      </c>
      <c r="E148" s="83" t="s">
        <v>11071</v>
      </c>
      <c r="F148" s="73"/>
      <c r="G148" s="1517" t="s">
        <v>39</v>
      </c>
      <c r="H148" s="1519">
        <v>45.5</v>
      </c>
    </row>
    <row r="149" spans="1:8">
      <c r="A149" s="1488"/>
      <c r="B149" s="1549"/>
      <c r="C149" s="78"/>
      <c r="D149" s="79"/>
      <c r="E149" s="132" t="s">
        <v>11985</v>
      </c>
      <c r="F149" s="748">
        <v>45.5</v>
      </c>
      <c r="G149" s="1517"/>
      <c r="H149" s="1519"/>
    </row>
    <row r="150" spans="1:8">
      <c r="A150" s="1488"/>
      <c r="B150" s="1549"/>
      <c r="C150" s="78"/>
      <c r="D150" s="79"/>
      <c r="E150" s="83"/>
      <c r="F150" s="1038"/>
      <c r="G150" s="1517"/>
      <c r="H150" s="1519"/>
    </row>
    <row r="151" spans="1:8">
      <c r="A151" s="1488"/>
      <c r="B151" s="833" t="s">
        <v>10809</v>
      </c>
      <c r="C151" s="35"/>
      <c r="D151" s="120"/>
      <c r="E151" s="53" t="s">
        <v>10810</v>
      </c>
      <c r="F151" s="1038"/>
      <c r="G151" s="1517"/>
      <c r="H151" s="1519"/>
    </row>
    <row r="152" spans="1:8">
      <c r="A152" s="1488"/>
      <c r="B152" s="1549"/>
      <c r="C152" s="78"/>
      <c r="D152" s="79"/>
      <c r="E152" s="83"/>
      <c r="F152" s="1038"/>
      <c r="G152" s="1517"/>
      <c r="H152" s="1519"/>
    </row>
    <row r="153" spans="1:8" ht="26.4">
      <c r="A153" s="34">
        <f>MAX(A$1:A152)+1</f>
        <v>21</v>
      </c>
      <c r="B153" s="1567"/>
      <c r="C153" s="373">
        <v>91220301</v>
      </c>
      <c r="D153" s="374"/>
      <c r="E153" s="38" t="s">
        <v>5875</v>
      </c>
      <c r="F153" s="1214"/>
      <c r="G153" s="1534" t="s">
        <v>68</v>
      </c>
      <c r="H153" s="1541">
        <v>12</v>
      </c>
    </row>
    <row r="154" spans="1:8" ht="26.4">
      <c r="A154" s="1488"/>
      <c r="B154" s="1549"/>
      <c r="C154" s="376"/>
      <c r="D154" s="377">
        <v>9122030103</v>
      </c>
      <c r="E154" s="83" t="s">
        <v>10813</v>
      </c>
      <c r="F154" s="1038"/>
      <c r="G154" s="1517" t="s">
        <v>68</v>
      </c>
      <c r="H154" s="1519">
        <v>12</v>
      </c>
    </row>
    <row r="155" spans="1:8">
      <c r="A155" s="1488"/>
      <c r="B155" s="1549"/>
      <c r="C155" s="78"/>
      <c r="D155" s="79"/>
      <c r="E155" s="77" t="s">
        <v>10814</v>
      </c>
      <c r="F155" s="49">
        <v>12</v>
      </c>
      <c r="G155" s="1517"/>
      <c r="H155" s="1519"/>
    </row>
    <row r="156" spans="1:8">
      <c r="A156" s="1488"/>
      <c r="B156" s="1567"/>
      <c r="C156" s="373"/>
      <c r="D156" s="374"/>
      <c r="E156" s="38"/>
      <c r="F156" s="1214"/>
      <c r="G156" s="1534"/>
      <c r="H156" s="1519"/>
    </row>
    <row r="157" spans="1:8" ht="26.4">
      <c r="A157" s="34">
        <f>MAX(A$1:A156)+1</f>
        <v>22</v>
      </c>
      <c r="B157" s="1567"/>
      <c r="C157" s="373">
        <v>91220701</v>
      </c>
      <c r="D157" s="374"/>
      <c r="E157" s="38" t="s">
        <v>5878</v>
      </c>
      <c r="F157" s="1214"/>
      <c r="G157" s="1534" t="s">
        <v>64</v>
      </c>
      <c r="H157" s="1541">
        <v>4</v>
      </c>
    </row>
    <row r="158" spans="1:8" ht="26.4">
      <c r="A158" s="1488"/>
      <c r="B158" s="1549"/>
      <c r="C158" s="376"/>
      <c r="D158" s="377">
        <v>9122070101</v>
      </c>
      <c r="E158" s="83" t="s">
        <v>5880</v>
      </c>
      <c r="F158" s="1038"/>
      <c r="G158" s="1517" t="s">
        <v>64</v>
      </c>
      <c r="H158" s="1519">
        <v>4</v>
      </c>
    </row>
    <row r="159" spans="1:8">
      <c r="A159" s="1488"/>
      <c r="B159" s="1549"/>
      <c r="C159" s="78"/>
      <c r="D159" s="79"/>
      <c r="E159" s="77" t="s">
        <v>10815</v>
      </c>
      <c r="F159" s="49">
        <v>4</v>
      </c>
      <c r="G159" s="1517"/>
      <c r="H159" s="1519"/>
    </row>
    <row r="160" spans="1:8">
      <c r="A160" s="1488"/>
      <c r="B160" s="1567"/>
      <c r="C160" s="373"/>
      <c r="D160" s="374"/>
      <c r="E160" s="38"/>
      <c r="F160" s="1214"/>
      <c r="G160" s="1534"/>
      <c r="H160" s="1519"/>
    </row>
    <row r="161" spans="1:8" ht="26.4">
      <c r="A161" s="34">
        <f>MAX(A$1:A160)+1</f>
        <v>23</v>
      </c>
      <c r="B161" s="1567"/>
      <c r="C161" s="373">
        <v>91220702</v>
      </c>
      <c r="D161" s="374"/>
      <c r="E161" s="38" t="s">
        <v>10816</v>
      </c>
      <c r="F161" s="1214"/>
      <c r="G161" s="1534" t="s">
        <v>64</v>
      </c>
      <c r="H161" s="1541">
        <v>144</v>
      </c>
    </row>
    <row r="162" spans="1:8" ht="26.4">
      <c r="A162" s="1488"/>
      <c r="B162" s="1549"/>
      <c r="C162" s="376"/>
      <c r="D162" s="377">
        <v>9122070201</v>
      </c>
      <c r="E162" s="83" t="s">
        <v>10817</v>
      </c>
      <c r="F162" s="1038"/>
      <c r="G162" s="1517" t="s">
        <v>64</v>
      </c>
      <c r="H162" s="1519">
        <v>144</v>
      </c>
    </row>
    <row r="163" spans="1:8">
      <c r="A163" s="1488"/>
      <c r="B163" s="1549"/>
      <c r="C163" s="78"/>
      <c r="D163" s="79"/>
      <c r="E163" s="77" t="s">
        <v>10818</v>
      </c>
      <c r="F163" s="49">
        <v>112</v>
      </c>
      <c r="G163" s="1517"/>
      <c r="H163" s="1519"/>
    </row>
    <row r="164" spans="1:8">
      <c r="A164" s="1488"/>
      <c r="B164" s="1549"/>
      <c r="C164" s="78"/>
      <c r="D164" s="79"/>
      <c r="E164" s="77" t="s">
        <v>10819</v>
      </c>
      <c r="F164" s="81">
        <v>32</v>
      </c>
      <c r="G164" s="1517"/>
      <c r="H164" s="1519"/>
    </row>
    <row r="165" spans="1:8">
      <c r="A165" s="1488"/>
      <c r="B165" s="1549"/>
      <c r="C165" s="78"/>
      <c r="D165" s="79"/>
      <c r="E165" s="77"/>
      <c r="F165" s="49">
        <f>SUM(F163:F164)</f>
        <v>144</v>
      </c>
      <c r="G165" s="1517"/>
      <c r="H165" s="1519"/>
    </row>
    <row r="166" spans="1:8">
      <c r="A166" s="1488"/>
      <c r="B166" s="1567"/>
      <c r="C166" s="373"/>
      <c r="D166" s="374"/>
      <c r="E166" s="38"/>
      <c r="F166" s="1214"/>
      <c r="G166" s="1534"/>
      <c r="H166" s="1519"/>
    </row>
    <row r="167" spans="1:8">
      <c r="A167" s="34">
        <f>MAX(A$1:A166)+1</f>
        <v>24</v>
      </c>
      <c r="B167" s="1567"/>
      <c r="C167" s="373">
        <v>91221001</v>
      </c>
      <c r="D167" s="374"/>
      <c r="E167" s="38" t="s">
        <v>10600</v>
      </c>
      <c r="F167" s="1214"/>
      <c r="G167" s="1534" t="s">
        <v>68</v>
      </c>
      <c r="H167" s="1541">
        <v>192</v>
      </c>
    </row>
    <row r="168" spans="1:8">
      <c r="A168" s="1488"/>
      <c r="B168" s="1549"/>
      <c r="C168" s="376"/>
      <c r="D168" s="377">
        <v>9122100101</v>
      </c>
      <c r="E168" s="83" t="s">
        <v>10820</v>
      </c>
      <c r="F168" s="1038"/>
      <c r="G168" s="1517" t="s">
        <v>64</v>
      </c>
      <c r="H168" s="1519">
        <v>32</v>
      </c>
    </row>
    <row r="169" spans="1:8">
      <c r="A169" s="1488"/>
      <c r="B169" s="1549"/>
      <c r="C169" s="376"/>
      <c r="D169" s="377"/>
      <c r="E169" s="77" t="s">
        <v>10821</v>
      </c>
      <c r="F169" s="49">
        <v>32</v>
      </c>
      <c r="G169" s="1517"/>
      <c r="H169" s="1519"/>
    </row>
    <row r="170" spans="1:8">
      <c r="A170" s="1488"/>
      <c r="B170" s="1549"/>
      <c r="C170" s="376"/>
      <c r="D170" s="377">
        <v>9122100103</v>
      </c>
      <c r="E170" s="83" t="s">
        <v>10601</v>
      </c>
      <c r="F170" s="1038"/>
      <c r="G170" s="1517" t="s">
        <v>68</v>
      </c>
      <c r="H170" s="1519">
        <v>192</v>
      </c>
    </row>
    <row r="171" spans="1:8">
      <c r="A171" s="1488"/>
      <c r="B171" s="1567"/>
      <c r="C171" s="373"/>
      <c r="D171" s="374"/>
      <c r="E171" s="77" t="s">
        <v>11993</v>
      </c>
      <c r="F171" s="49">
        <f>48*4</f>
        <v>192</v>
      </c>
      <c r="G171" s="1534"/>
      <c r="H171" s="1519"/>
    </row>
    <row r="172" spans="1:8">
      <c r="A172" s="1488"/>
      <c r="B172" s="1549"/>
      <c r="C172" s="376"/>
      <c r="D172" s="377"/>
      <c r="E172" s="83"/>
      <c r="F172" s="1038"/>
      <c r="G172" s="1517"/>
      <c r="H172" s="1519"/>
    </row>
    <row r="173" spans="1:8" ht="26.4">
      <c r="A173" s="34">
        <f>MAX(A$1:A172)+1</f>
        <v>25</v>
      </c>
      <c r="B173" s="1567"/>
      <c r="C173" s="373">
        <v>91221201</v>
      </c>
      <c r="D173" s="374"/>
      <c r="E173" s="38" t="s">
        <v>10823</v>
      </c>
      <c r="F173" s="1214"/>
      <c r="G173" s="1534" t="s">
        <v>68</v>
      </c>
      <c r="H173" s="1541">
        <v>12</v>
      </c>
    </row>
    <row r="174" spans="1:8" ht="26.4">
      <c r="A174" s="1488"/>
      <c r="B174" s="1549"/>
      <c r="C174" s="376"/>
      <c r="D174" s="377">
        <v>9122120101</v>
      </c>
      <c r="E174" s="83" t="s">
        <v>10824</v>
      </c>
      <c r="F174" s="1038"/>
      <c r="G174" s="1517" t="s">
        <v>68</v>
      </c>
      <c r="H174" s="1519">
        <v>12</v>
      </c>
    </row>
    <row r="175" spans="1:8">
      <c r="A175" s="1488"/>
      <c r="B175" s="1567"/>
      <c r="C175" s="373"/>
      <c r="D175" s="374"/>
      <c r="E175" s="77" t="s">
        <v>10987</v>
      </c>
      <c r="F175" s="49">
        <v>12</v>
      </c>
      <c r="G175" s="1534"/>
      <c r="H175" s="1519"/>
    </row>
    <row r="176" spans="1:8">
      <c r="A176" s="1488"/>
      <c r="B176" s="1549"/>
      <c r="C176" s="376"/>
      <c r="D176" s="377"/>
      <c r="E176" s="83"/>
      <c r="F176" s="1038"/>
      <c r="G176" s="1517"/>
      <c r="H176" s="1519"/>
    </row>
    <row r="177" spans="1:8" ht="26.4">
      <c r="A177" s="34">
        <f>MAX(A$1:A176)+1</f>
        <v>26</v>
      </c>
      <c r="B177" s="1567"/>
      <c r="C177" s="373">
        <v>91221401</v>
      </c>
      <c r="D177" s="374"/>
      <c r="E177" s="38" t="s">
        <v>10826</v>
      </c>
      <c r="F177" s="1214"/>
      <c r="G177" s="1534" t="s">
        <v>64</v>
      </c>
      <c r="H177" s="1541">
        <v>4</v>
      </c>
    </row>
    <row r="178" spans="1:8" ht="26.4">
      <c r="A178" s="1488"/>
      <c r="B178" s="1549"/>
      <c r="C178" s="1516"/>
      <c r="D178" s="377">
        <v>9122140101</v>
      </c>
      <c r="E178" s="83" t="s">
        <v>10827</v>
      </c>
      <c r="F178" s="1038"/>
      <c r="G178" s="1517" t="s">
        <v>64</v>
      </c>
      <c r="H178" s="1519">
        <v>4</v>
      </c>
    </row>
    <row r="179" spans="1:8">
      <c r="A179" s="1488"/>
      <c r="B179" s="1595"/>
      <c r="C179" s="356"/>
      <c r="D179" s="1518"/>
      <c r="E179" s="1215" t="s">
        <v>11994</v>
      </c>
      <c r="F179" s="512">
        <v>4</v>
      </c>
      <c r="G179" s="1245"/>
      <c r="H179" s="1519"/>
    </row>
    <row r="180" spans="1:8">
      <c r="A180" s="1488"/>
      <c r="B180" s="1549"/>
      <c r="C180" s="78"/>
      <c r="D180" s="79"/>
      <c r="E180" s="83"/>
      <c r="F180" s="1038"/>
      <c r="G180" s="1517"/>
      <c r="H180" s="1519"/>
    </row>
    <row r="181" spans="1:8">
      <c r="A181" s="1488"/>
      <c r="B181" s="833" t="s">
        <v>10612</v>
      </c>
      <c r="C181" s="35"/>
      <c r="D181" s="120"/>
      <c r="E181" s="53" t="s">
        <v>10613</v>
      </c>
      <c r="F181" s="1038"/>
      <c r="G181" s="1517"/>
      <c r="H181" s="1519"/>
    </row>
    <row r="182" spans="1:8">
      <c r="A182" s="1488"/>
      <c r="B182" s="1549"/>
      <c r="C182" s="78"/>
      <c r="D182" s="79"/>
      <c r="E182" s="83"/>
      <c r="F182" s="1038"/>
      <c r="G182" s="1517"/>
      <c r="H182" s="1519"/>
    </row>
    <row r="183" spans="1:8">
      <c r="A183" s="34">
        <f>MAX(A$1:A182)+1</f>
        <v>27</v>
      </c>
      <c r="B183" s="1596"/>
      <c r="C183" s="373">
        <v>91050101</v>
      </c>
      <c r="D183" s="374"/>
      <c r="E183" s="38" t="s">
        <v>10835</v>
      </c>
      <c r="F183" s="1214"/>
      <c r="G183" s="1534" t="s">
        <v>64</v>
      </c>
      <c r="H183" s="1541">
        <v>1</v>
      </c>
    </row>
    <row r="184" spans="1:8" ht="26.4">
      <c r="A184" s="1488"/>
      <c r="B184" s="1597"/>
      <c r="C184" s="376"/>
      <c r="D184" s="377">
        <v>9105010105</v>
      </c>
      <c r="E184" s="83" t="s">
        <v>10836</v>
      </c>
      <c r="F184" s="1038"/>
      <c r="G184" s="1517" t="s">
        <v>64</v>
      </c>
      <c r="H184" s="1519">
        <v>1</v>
      </c>
    </row>
    <row r="185" spans="1:8">
      <c r="A185" s="1488"/>
      <c r="B185" s="1597"/>
      <c r="C185" s="376"/>
      <c r="D185" s="377"/>
      <c r="E185" s="77" t="s">
        <v>11206</v>
      </c>
      <c r="F185" s="49">
        <v>1</v>
      </c>
      <c r="G185" s="1517"/>
      <c r="H185" s="1519"/>
    </row>
    <row r="186" spans="1:8">
      <c r="A186" s="1488"/>
      <c r="B186" s="1549"/>
      <c r="C186" s="78"/>
      <c r="D186" s="79"/>
      <c r="E186" s="77"/>
      <c r="F186" s="49"/>
      <c r="G186" s="1517"/>
      <c r="H186" s="1519"/>
    </row>
    <row r="187" spans="1:8" ht="26.4">
      <c r="A187" s="34">
        <f>MAX(A$1:A186)+1</f>
        <v>28</v>
      </c>
      <c r="B187" s="1549"/>
      <c r="C187" s="373">
        <v>91050104</v>
      </c>
      <c r="D187" s="374"/>
      <c r="E187" s="38" t="s">
        <v>11079</v>
      </c>
      <c r="F187" s="39"/>
      <c r="G187" s="1534" t="s">
        <v>64</v>
      </c>
      <c r="H187" s="1541">
        <v>5</v>
      </c>
    </row>
    <row r="188" spans="1:8" ht="26.4">
      <c r="A188" s="1488"/>
      <c r="B188" s="1549"/>
      <c r="C188" s="376"/>
      <c r="D188" s="377">
        <v>9105010401</v>
      </c>
      <c r="E188" s="83" t="s">
        <v>11080</v>
      </c>
      <c r="F188" s="73"/>
      <c r="G188" s="1517" t="s">
        <v>64</v>
      </c>
      <c r="H188" s="1519">
        <v>5</v>
      </c>
    </row>
    <row r="189" spans="1:8">
      <c r="A189" s="1488"/>
      <c r="B189" s="1549"/>
      <c r="C189" s="376"/>
      <c r="D189" s="377"/>
      <c r="E189" s="77" t="s">
        <v>11155</v>
      </c>
      <c r="F189" s="49">
        <v>1</v>
      </c>
      <c r="G189" s="1517"/>
      <c r="H189" s="1519"/>
    </row>
    <row r="190" spans="1:8">
      <c r="A190" s="1488"/>
      <c r="B190" s="1549"/>
      <c r="C190" s="376"/>
      <c r="D190" s="377"/>
      <c r="E190" s="77" t="s">
        <v>11634</v>
      </c>
      <c r="F190" s="49">
        <v>1</v>
      </c>
      <c r="G190" s="1517"/>
      <c r="H190" s="1519"/>
    </row>
    <row r="191" spans="1:8">
      <c r="A191" s="1488"/>
      <c r="B191" s="1549"/>
      <c r="C191" s="376"/>
      <c r="D191" s="377"/>
      <c r="E191" s="77" t="s">
        <v>11995</v>
      </c>
      <c r="F191" s="49">
        <v>1</v>
      </c>
      <c r="G191" s="1517"/>
      <c r="H191" s="1519"/>
    </row>
    <row r="192" spans="1:8">
      <c r="A192" s="1488"/>
      <c r="B192" s="1549"/>
      <c r="C192" s="376"/>
      <c r="D192" s="377"/>
      <c r="E192" s="77" t="s">
        <v>11996</v>
      </c>
      <c r="F192" s="49">
        <v>1</v>
      </c>
      <c r="G192" s="1517"/>
      <c r="H192" s="1519"/>
    </row>
    <row r="193" spans="1:8">
      <c r="A193" s="1488"/>
      <c r="B193" s="1549"/>
      <c r="C193" s="376"/>
      <c r="D193" s="377"/>
      <c r="E193" s="77" t="s">
        <v>11997</v>
      </c>
      <c r="F193" s="81">
        <v>1</v>
      </c>
      <c r="G193" s="1517"/>
      <c r="H193" s="1519"/>
    </row>
    <row r="194" spans="1:8">
      <c r="A194" s="1488"/>
      <c r="B194" s="1549"/>
      <c r="C194" s="376"/>
      <c r="D194" s="377"/>
      <c r="E194" s="77"/>
      <c r="F194" s="49">
        <f>SUM(F189:F193)</f>
        <v>5</v>
      </c>
      <c r="G194" s="1517"/>
      <c r="H194" s="1519"/>
    </row>
    <row r="195" spans="1:8">
      <c r="A195" s="1488"/>
      <c r="B195" s="1549"/>
      <c r="C195" s="376"/>
      <c r="D195" s="377"/>
      <c r="E195" s="77"/>
      <c r="F195" s="49"/>
      <c r="G195" s="1517"/>
      <c r="H195" s="1519"/>
    </row>
    <row r="196" spans="1:8">
      <c r="A196" s="34">
        <f>MAX(A$1:A195)+1</f>
        <v>29</v>
      </c>
      <c r="B196" s="1596"/>
      <c r="C196" s="373">
        <v>91050301</v>
      </c>
      <c r="D196" s="374"/>
      <c r="E196" s="38" t="s">
        <v>10838</v>
      </c>
      <c r="F196" s="1214"/>
      <c r="G196" s="1534" t="s">
        <v>68</v>
      </c>
      <c r="H196" s="899">
        <v>2004</v>
      </c>
    </row>
    <row r="197" spans="1:8">
      <c r="A197" s="1488"/>
      <c r="B197" s="1596"/>
      <c r="C197" s="373"/>
      <c r="D197" s="377">
        <v>9105030101</v>
      </c>
      <c r="E197" s="83" t="s">
        <v>10839</v>
      </c>
      <c r="F197" s="73"/>
      <c r="G197" s="74" t="s">
        <v>68</v>
      </c>
      <c r="H197" s="1090">
        <v>186</v>
      </c>
    </row>
    <row r="198" spans="1:8">
      <c r="A198" s="1488"/>
      <c r="B198" s="1596"/>
      <c r="C198" s="373"/>
      <c r="D198" s="374"/>
      <c r="E198" s="77" t="s">
        <v>11998</v>
      </c>
      <c r="F198" s="49">
        <f>3*48</f>
        <v>144</v>
      </c>
      <c r="G198" s="1534"/>
      <c r="H198" s="899"/>
    </row>
    <row r="199" spans="1:8">
      <c r="A199" s="1488"/>
      <c r="B199" s="1596"/>
      <c r="C199" s="373"/>
      <c r="D199" s="374"/>
      <c r="E199" s="77" t="s">
        <v>11999</v>
      </c>
      <c r="F199" s="81">
        <f>3*14</f>
        <v>42</v>
      </c>
      <c r="G199" s="1534"/>
      <c r="H199" s="899"/>
    </row>
    <row r="200" spans="1:8">
      <c r="A200" s="1488"/>
      <c r="B200" s="1596"/>
      <c r="C200" s="373"/>
      <c r="D200" s="374"/>
      <c r="E200" s="77"/>
      <c r="F200" s="49">
        <f>SUM(F198:F199)</f>
        <v>186</v>
      </c>
      <c r="G200" s="1534"/>
      <c r="H200" s="899"/>
    </row>
    <row r="201" spans="1:8">
      <c r="A201" s="1488"/>
      <c r="B201" s="1549"/>
      <c r="C201" s="78"/>
      <c r="D201" s="377">
        <v>9105030102</v>
      </c>
      <c r="E201" s="83" t="s">
        <v>11087</v>
      </c>
      <c r="F201" s="49"/>
      <c r="G201" s="1517" t="s">
        <v>68</v>
      </c>
      <c r="H201" s="1090">
        <v>1818</v>
      </c>
    </row>
    <row r="202" spans="1:8">
      <c r="A202" s="1488"/>
      <c r="B202" s="1549"/>
      <c r="C202" s="78"/>
      <c r="D202" s="79"/>
      <c r="E202" s="77" t="s">
        <v>12000</v>
      </c>
      <c r="F202" s="49">
        <f>3*90</f>
        <v>270</v>
      </c>
      <c r="G202" s="1517"/>
      <c r="H202" s="1519"/>
    </row>
    <row r="203" spans="1:8">
      <c r="A203" s="1488"/>
      <c r="B203" s="1549"/>
      <c r="C203" s="78"/>
      <c r="D203" s="79"/>
      <c r="E203" s="77" t="s">
        <v>12001</v>
      </c>
      <c r="F203" s="214">
        <f>3*516</f>
        <v>1548</v>
      </c>
      <c r="G203" s="1517"/>
      <c r="H203" s="1519"/>
    </row>
    <row r="204" spans="1:8">
      <c r="A204" s="1488"/>
      <c r="B204" s="1549"/>
      <c r="C204" s="78"/>
      <c r="D204" s="79"/>
      <c r="E204" s="77"/>
      <c r="F204" s="108">
        <f>SUM(F202:F203)</f>
        <v>1818</v>
      </c>
      <c r="G204" s="1517"/>
      <c r="H204" s="1519"/>
    </row>
    <row r="205" spans="1:8">
      <c r="A205" s="1488"/>
      <c r="B205" s="1549"/>
      <c r="C205" s="78"/>
      <c r="D205" s="79"/>
      <c r="E205" s="77"/>
      <c r="F205" s="49"/>
      <c r="G205" s="1517"/>
      <c r="H205" s="1519"/>
    </row>
    <row r="206" spans="1:8">
      <c r="A206" s="1488"/>
      <c r="B206" s="1549"/>
      <c r="C206" s="78"/>
      <c r="D206" s="79"/>
      <c r="E206" s="77" t="s">
        <v>12002</v>
      </c>
      <c r="F206" s="49"/>
      <c r="G206" s="1517"/>
      <c r="H206" s="1519"/>
    </row>
    <row r="207" spans="1:8">
      <c r="A207" s="1488"/>
      <c r="B207" s="1549"/>
      <c r="C207" s="78"/>
      <c r="D207" s="79"/>
      <c r="E207" s="83"/>
      <c r="F207" s="1038"/>
      <c r="G207" s="1517"/>
      <c r="H207" s="1519"/>
    </row>
    <row r="208" spans="1:8">
      <c r="A208" s="34">
        <f>MAX(A$1:A207)+1</f>
        <v>30</v>
      </c>
      <c r="B208" s="1596"/>
      <c r="C208" s="373">
        <v>91050401</v>
      </c>
      <c r="D208" s="374"/>
      <c r="E208" s="38" t="s">
        <v>10841</v>
      </c>
      <c r="F208" s="1214"/>
      <c r="G208" s="1534" t="s">
        <v>68</v>
      </c>
      <c r="H208" s="1541">
        <v>54</v>
      </c>
    </row>
    <row r="209" spans="1:8">
      <c r="A209" s="1488"/>
      <c r="B209" s="1597"/>
      <c r="C209" s="376"/>
      <c r="D209" s="377">
        <v>9105040102</v>
      </c>
      <c r="E209" s="83" t="s">
        <v>10842</v>
      </c>
      <c r="F209" s="1038"/>
      <c r="G209" s="1517" t="s">
        <v>68</v>
      </c>
      <c r="H209" s="1519">
        <v>54</v>
      </c>
    </row>
    <row r="210" spans="1:8">
      <c r="A210" s="1488"/>
      <c r="B210" s="1549"/>
      <c r="C210" s="78"/>
      <c r="D210" s="79"/>
      <c r="E210" s="77" t="s">
        <v>11091</v>
      </c>
      <c r="F210" s="49">
        <v>54</v>
      </c>
      <c r="G210" s="1517"/>
      <c r="H210" s="1519"/>
    </row>
    <row r="211" spans="1:8">
      <c r="A211" s="1488"/>
      <c r="B211" s="1549"/>
      <c r="C211" s="78"/>
      <c r="D211" s="79"/>
      <c r="E211" s="77"/>
      <c r="F211" s="49"/>
      <c r="G211" s="1517"/>
      <c r="H211" s="1519"/>
    </row>
    <row r="212" spans="1:8">
      <c r="A212" s="34">
        <f>MAX(A$1:A211)+1</f>
        <v>31</v>
      </c>
      <c r="B212" s="1596"/>
      <c r="C212" s="373">
        <v>91050601</v>
      </c>
      <c r="D212" s="374"/>
      <c r="E212" s="38" t="s">
        <v>10844</v>
      </c>
      <c r="F212" s="1214"/>
      <c r="G212" s="1534" t="s">
        <v>64</v>
      </c>
      <c r="H212" s="1541">
        <v>1</v>
      </c>
    </row>
    <row r="213" spans="1:8" ht="26.4">
      <c r="A213" s="1488"/>
      <c r="B213" s="1597"/>
      <c r="C213" s="376"/>
      <c r="D213" s="377">
        <v>9105060101</v>
      </c>
      <c r="E213" s="83" t="s">
        <v>10845</v>
      </c>
      <c r="F213" s="1038"/>
      <c r="G213" s="1517" t="s">
        <v>64</v>
      </c>
      <c r="H213" s="1519">
        <v>1</v>
      </c>
    </row>
    <row r="214" spans="1:8">
      <c r="A214" s="1488"/>
      <c r="B214" s="1549"/>
      <c r="C214" s="78"/>
      <c r="D214" s="79"/>
      <c r="E214" s="77" t="s">
        <v>11094</v>
      </c>
      <c r="F214" s="49">
        <v>1</v>
      </c>
      <c r="G214" s="1517"/>
      <c r="H214" s="1519"/>
    </row>
    <row r="215" spans="1:8">
      <c r="A215" s="1488"/>
      <c r="B215" s="1549"/>
      <c r="C215" s="78"/>
      <c r="D215" s="79"/>
      <c r="E215" s="77"/>
      <c r="F215" s="49"/>
      <c r="G215" s="1517"/>
      <c r="H215" s="1519"/>
    </row>
    <row r="216" spans="1:8">
      <c r="A216" s="34">
        <f>MAX(A$1:A215)+1</f>
        <v>32</v>
      </c>
      <c r="B216" s="1549"/>
      <c r="C216" s="373">
        <v>91050603</v>
      </c>
      <c r="D216" s="374"/>
      <c r="E216" s="38" t="s">
        <v>11096</v>
      </c>
      <c r="F216" s="39"/>
      <c r="G216" s="1534" t="s">
        <v>64</v>
      </c>
      <c r="H216" s="1541">
        <v>7</v>
      </c>
    </row>
    <row r="217" spans="1:8" ht="26.4">
      <c r="A217" s="1488"/>
      <c r="B217" s="1549"/>
      <c r="C217" s="376"/>
      <c r="D217" s="377">
        <v>9105060301</v>
      </c>
      <c r="E217" s="83" t="s">
        <v>11097</v>
      </c>
      <c r="F217" s="73"/>
      <c r="G217" s="1517" t="s">
        <v>64</v>
      </c>
      <c r="H217" s="1519">
        <v>7</v>
      </c>
    </row>
    <row r="218" spans="1:8">
      <c r="A218" s="1488"/>
      <c r="B218" s="1549"/>
      <c r="C218" s="376"/>
      <c r="D218" s="377"/>
      <c r="E218" s="77" t="s">
        <v>10662</v>
      </c>
      <c r="F218" s="49">
        <v>5</v>
      </c>
      <c r="G218" s="1517"/>
      <c r="H218" s="1519"/>
    </row>
    <row r="219" spans="1:8">
      <c r="A219" s="1488"/>
      <c r="B219" s="1549"/>
      <c r="C219" s="376"/>
      <c r="D219" s="377"/>
      <c r="E219" s="77" t="s">
        <v>11098</v>
      </c>
      <c r="F219" s="81">
        <v>2</v>
      </c>
      <c r="G219" s="1517"/>
      <c r="H219" s="1519"/>
    </row>
    <row r="220" spans="1:8">
      <c r="A220" s="1488"/>
      <c r="B220" s="1549"/>
      <c r="C220" s="376"/>
      <c r="D220" s="377"/>
      <c r="E220" s="77"/>
      <c r="F220" s="49">
        <f>SUM(F218:F219)</f>
        <v>7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33</v>
      </c>
      <c r="B222" s="1596"/>
      <c r="C222" s="373">
        <v>91051301</v>
      </c>
      <c r="D222" s="374"/>
      <c r="E222" s="38" t="s">
        <v>10847</v>
      </c>
      <c r="F222" s="1214"/>
      <c r="G222" s="1534" t="s">
        <v>64</v>
      </c>
      <c r="H222" s="1541">
        <v>23</v>
      </c>
    </row>
    <row r="223" spans="1:8">
      <c r="A223" s="1488"/>
      <c r="B223" s="1597"/>
      <c r="C223" s="376"/>
      <c r="D223" s="377">
        <v>9105130102</v>
      </c>
      <c r="E223" s="83" t="s">
        <v>10848</v>
      </c>
      <c r="F223" s="1038"/>
      <c r="G223" s="1517" t="s">
        <v>64</v>
      </c>
      <c r="H223" s="1519">
        <v>23</v>
      </c>
    </row>
    <row r="224" spans="1:8">
      <c r="A224" s="1488"/>
      <c r="B224" s="1549"/>
      <c r="C224" s="78"/>
      <c r="D224" s="79"/>
      <c r="E224" s="77" t="s">
        <v>10849</v>
      </c>
      <c r="F224" s="49">
        <v>23</v>
      </c>
      <c r="G224" s="1517"/>
      <c r="H224" s="1519"/>
    </row>
    <row r="225" spans="1:8">
      <c r="A225" s="1488"/>
      <c r="B225" s="1549"/>
      <c r="C225" s="78"/>
      <c r="D225" s="79"/>
      <c r="E225" s="77"/>
      <c r="F225" s="49"/>
      <c r="G225" s="1517"/>
      <c r="H225" s="1519"/>
    </row>
    <row r="226" spans="1:8">
      <c r="A226" s="34">
        <f>MAX(A$1:A225)+1</f>
        <v>34</v>
      </c>
      <c r="B226" s="1549"/>
      <c r="C226" s="373">
        <v>91051401</v>
      </c>
      <c r="D226" s="374"/>
      <c r="E226" s="38" t="s">
        <v>10850</v>
      </c>
      <c r="F226" s="39"/>
      <c r="G226" s="1546" t="s">
        <v>64</v>
      </c>
      <c r="H226" s="1541">
        <v>36</v>
      </c>
    </row>
    <row r="227" spans="1:8">
      <c r="A227" s="1488"/>
      <c r="B227" s="1549"/>
      <c r="C227" s="78"/>
      <c r="D227" s="377">
        <v>9105140102</v>
      </c>
      <c r="E227" s="83" t="s">
        <v>11102</v>
      </c>
      <c r="F227" s="73"/>
      <c r="G227" s="1517" t="s">
        <v>64</v>
      </c>
      <c r="H227" s="1519">
        <v>36</v>
      </c>
    </row>
    <row r="228" spans="1:8">
      <c r="A228" s="1488"/>
      <c r="B228" s="1549"/>
      <c r="C228" s="78"/>
      <c r="D228" s="377"/>
      <c r="E228" s="77" t="s">
        <v>10852</v>
      </c>
      <c r="F228" s="49">
        <v>36</v>
      </c>
      <c r="G228" s="1517"/>
      <c r="H228" s="1519"/>
    </row>
    <row r="229" spans="1:8">
      <c r="A229" s="1488" t="s">
        <v>12003</v>
      </c>
      <c r="B229" s="1549"/>
      <c r="C229" s="78"/>
      <c r="D229" s="377"/>
      <c r="E229" s="83"/>
      <c r="F229" s="73"/>
      <c r="G229" s="1517"/>
      <c r="H229" s="1519"/>
    </row>
    <row r="230" spans="1:8">
      <c r="A230" s="34">
        <f>MAX(A$1:A229)+1</f>
        <v>35</v>
      </c>
      <c r="B230" s="1549"/>
      <c r="C230" s="373">
        <v>91051501</v>
      </c>
      <c r="D230" s="374"/>
      <c r="E230" s="38" t="s">
        <v>11103</v>
      </c>
      <c r="F230" s="39"/>
      <c r="G230" s="1534" t="s">
        <v>64</v>
      </c>
      <c r="H230" s="1541">
        <v>20</v>
      </c>
    </row>
    <row r="231" spans="1:8">
      <c r="A231" s="1488"/>
      <c r="B231" s="1549"/>
      <c r="C231" s="376"/>
      <c r="D231" s="377">
        <v>9105150101</v>
      </c>
      <c r="E231" s="83" t="s">
        <v>11104</v>
      </c>
      <c r="F231" s="73"/>
      <c r="G231" s="1517" t="s">
        <v>64</v>
      </c>
      <c r="H231" s="1519">
        <v>17</v>
      </c>
    </row>
    <row r="232" spans="1:8">
      <c r="A232" s="1488"/>
      <c r="B232" s="1549"/>
      <c r="C232" s="376"/>
      <c r="D232" s="377"/>
      <c r="E232" s="77" t="s">
        <v>11105</v>
      </c>
      <c r="F232" s="49">
        <v>17</v>
      </c>
      <c r="G232" s="1517"/>
      <c r="H232" s="1519"/>
    </row>
    <row r="233" spans="1:8">
      <c r="A233" s="1488"/>
      <c r="B233" s="1549"/>
      <c r="C233" s="376"/>
      <c r="D233" s="377">
        <v>9105150102</v>
      </c>
      <c r="E233" s="83" t="s">
        <v>11106</v>
      </c>
      <c r="F233" s="73"/>
      <c r="G233" s="1517" t="s">
        <v>64</v>
      </c>
      <c r="H233" s="1519">
        <v>3</v>
      </c>
    </row>
    <row r="234" spans="1:8">
      <c r="A234" s="1488"/>
      <c r="B234" s="1549"/>
      <c r="C234" s="78"/>
      <c r="D234" s="79"/>
      <c r="E234" s="77" t="s">
        <v>11107</v>
      </c>
      <c r="F234" s="49">
        <v>3</v>
      </c>
      <c r="G234" s="1517"/>
      <c r="H234" s="1519"/>
    </row>
    <row r="235" spans="1:8">
      <c r="A235" s="1488"/>
      <c r="B235" s="1549"/>
      <c r="C235" s="78"/>
      <c r="D235" s="79"/>
      <c r="E235" s="77"/>
      <c r="F235" s="49"/>
      <c r="G235" s="1517"/>
      <c r="H235" s="1519"/>
    </row>
    <row r="236" spans="1:8">
      <c r="A236" s="34">
        <f>MAX(A$1:A235)+1</f>
        <v>36</v>
      </c>
      <c r="B236" s="1596"/>
      <c r="C236" s="373">
        <v>91051603</v>
      </c>
      <c r="D236" s="374"/>
      <c r="E236" s="38" t="s">
        <v>10853</v>
      </c>
      <c r="F236" s="1214"/>
      <c r="G236" s="1534" t="s">
        <v>64</v>
      </c>
      <c r="H236" s="1541">
        <v>36</v>
      </c>
    </row>
    <row r="237" spans="1:8">
      <c r="A237" s="1488"/>
      <c r="B237" s="1597"/>
      <c r="C237" s="376"/>
      <c r="D237" s="377">
        <v>9105160301</v>
      </c>
      <c r="E237" s="83" t="s">
        <v>10854</v>
      </c>
      <c r="F237" s="1038"/>
      <c r="G237" s="1517" t="s">
        <v>64</v>
      </c>
      <c r="H237" s="1519">
        <v>24</v>
      </c>
    </row>
    <row r="238" spans="1:8">
      <c r="A238" s="1488"/>
      <c r="B238" s="1549"/>
      <c r="C238" s="78"/>
      <c r="D238" s="79"/>
      <c r="E238" s="77" t="s">
        <v>11108</v>
      </c>
      <c r="F238" s="49">
        <v>24</v>
      </c>
      <c r="G238" s="1517"/>
      <c r="H238" s="1519"/>
    </row>
    <row r="239" spans="1:8">
      <c r="A239" s="1488"/>
      <c r="B239" s="1549"/>
      <c r="C239" s="78"/>
      <c r="D239" s="377">
        <v>9105160302</v>
      </c>
      <c r="E239" s="83" t="s">
        <v>11109</v>
      </c>
      <c r="F239" s="73"/>
      <c r="G239" s="74" t="s">
        <v>64</v>
      </c>
      <c r="H239" s="1519">
        <v>12</v>
      </c>
    </row>
    <row r="240" spans="1:8">
      <c r="A240" s="1488"/>
      <c r="B240" s="1549"/>
      <c r="C240" s="78"/>
      <c r="D240" s="79"/>
      <c r="E240" s="77" t="s">
        <v>11110</v>
      </c>
      <c r="F240" s="49">
        <v>12</v>
      </c>
      <c r="G240" s="1517"/>
      <c r="H240" s="1519"/>
    </row>
    <row r="241" spans="1:8">
      <c r="A241" s="1488"/>
      <c r="B241" s="1549"/>
      <c r="C241" s="78"/>
      <c r="D241" s="79"/>
      <c r="E241" s="77"/>
      <c r="F241" s="49"/>
      <c r="G241" s="1517"/>
      <c r="H241" s="1519"/>
    </row>
    <row r="242" spans="1:8">
      <c r="A242" s="34">
        <f>MAX(A$1:A241)+1</f>
        <v>37</v>
      </c>
      <c r="B242" s="1596"/>
      <c r="C242" s="373">
        <v>91051801</v>
      </c>
      <c r="D242" s="374"/>
      <c r="E242" s="38" t="s">
        <v>10856</v>
      </c>
      <c r="F242" s="1214"/>
      <c r="G242" s="1534" t="s">
        <v>64</v>
      </c>
      <c r="H242" s="1541">
        <v>3</v>
      </c>
    </row>
    <row r="243" spans="1:8" ht="26.4">
      <c r="A243" s="1488"/>
      <c r="B243" s="1597"/>
      <c r="C243" s="376"/>
      <c r="D243" s="377">
        <v>9105180101</v>
      </c>
      <c r="E243" s="83" t="s">
        <v>10857</v>
      </c>
      <c r="F243" s="1038"/>
      <c r="G243" s="1517" t="s">
        <v>64</v>
      </c>
      <c r="H243" s="1519">
        <v>3</v>
      </c>
    </row>
    <row r="244" spans="1:8">
      <c r="A244" s="1488"/>
      <c r="B244" s="1549"/>
      <c r="C244" s="78"/>
      <c r="D244" s="79"/>
      <c r="E244" s="77" t="s">
        <v>11114</v>
      </c>
      <c r="F244" s="49">
        <v>3</v>
      </c>
      <c r="G244" s="1517"/>
      <c r="H244" s="1519"/>
    </row>
    <row r="245" spans="1:8">
      <c r="A245" s="1488"/>
      <c r="B245" s="1549"/>
      <c r="C245" s="78"/>
      <c r="D245" s="79"/>
      <c r="E245" s="83"/>
      <c r="F245" s="1038"/>
      <c r="G245" s="1517"/>
      <c r="H245" s="1519"/>
    </row>
    <row r="246" spans="1:8">
      <c r="A246" s="34">
        <f>MAX(A$1:A245)+1</f>
        <v>38</v>
      </c>
      <c r="B246" s="1549"/>
      <c r="C246" s="373">
        <v>91052102</v>
      </c>
      <c r="D246" s="374"/>
      <c r="E246" s="38" t="s">
        <v>11118</v>
      </c>
      <c r="F246" s="39"/>
      <c r="G246" s="40" t="s">
        <v>64</v>
      </c>
      <c r="H246" s="1541">
        <v>3</v>
      </c>
    </row>
    <row r="247" spans="1:8">
      <c r="A247" s="1488"/>
      <c r="B247" s="1549"/>
      <c r="C247" s="376"/>
      <c r="D247" s="377">
        <v>9105210202</v>
      </c>
      <c r="E247" s="83" t="s">
        <v>11119</v>
      </c>
      <c r="F247" s="73"/>
      <c r="G247" s="1517" t="s">
        <v>64</v>
      </c>
      <c r="H247" s="1519">
        <v>3</v>
      </c>
    </row>
    <row r="248" spans="1:8">
      <c r="A248" s="1488"/>
      <c r="B248" s="1549"/>
      <c r="C248" s="376"/>
      <c r="D248" s="377"/>
      <c r="E248" s="77" t="s">
        <v>11120</v>
      </c>
      <c r="F248" s="49">
        <v>3</v>
      </c>
      <c r="G248" s="1517"/>
      <c r="H248" s="1519"/>
    </row>
    <row r="249" spans="1:8">
      <c r="A249" s="1488"/>
      <c r="B249" s="1549"/>
      <c r="C249" s="78"/>
      <c r="D249" s="79"/>
      <c r="E249" s="77"/>
      <c r="F249" s="1038"/>
      <c r="G249" s="1517"/>
      <c r="H249" s="1519"/>
    </row>
    <row r="250" spans="1:8">
      <c r="A250" s="34">
        <f>MAX(A$1:A249)+1</f>
        <v>39</v>
      </c>
      <c r="B250" s="1596"/>
      <c r="C250" s="373">
        <v>91052201</v>
      </c>
      <c r="D250" s="374"/>
      <c r="E250" s="38" t="s">
        <v>10862</v>
      </c>
      <c r="F250" s="1214"/>
      <c r="G250" s="1534" t="s">
        <v>64</v>
      </c>
      <c r="H250" s="1541">
        <v>6</v>
      </c>
    </row>
    <row r="251" spans="1:8">
      <c r="A251" s="1488"/>
      <c r="B251" s="1596"/>
      <c r="C251" s="373"/>
      <c r="D251" s="377">
        <v>9105220101</v>
      </c>
      <c r="E251" s="83" t="s">
        <v>11121</v>
      </c>
      <c r="F251" s="73"/>
      <c r="G251" s="74" t="s">
        <v>64</v>
      </c>
      <c r="H251" s="1519">
        <v>5</v>
      </c>
    </row>
    <row r="252" spans="1:8">
      <c r="A252" s="1488"/>
      <c r="B252" s="1596"/>
      <c r="C252" s="373"/>
      <c r="D252" s="374"/>
      <c r="E252" s="77" t="s">
        <v>10864</v>
      </c>
      <c r="F252" s="49">
        <v>5</v>
      </c>
      <c r="G252" s="1534"/>
      <c r="H252" s="1541"/>
    </row>
    <row r="253" spans="1:8">
      <c r="A253" s="1488"/>
      <c r="B253" s="1597"/>
      <c r="C253" s="376"/>
      <c r="D253" s="377">
        <v>9105220103</v>
      </c>
      <c r="E253" s="83" t="s">
        <v>10863</v>
      </c>
      <c r="F253" s="73"/>
      <c r="G253" s="74" t="s">
        <v>64</v>
      </c>
      <c r="H253" s="1519">
        <v>1</v>
      </c>
    </row>
    <row r="254" spans="1:8">
      <c r="A254" s="1488"/>
      <c r="B254" s="1549"/>
      <c r="C254" s="78"/>
      <c r="D254" s="79"/>
      <c r="E254" s="77" t="s">
        <v>10864</v>
      </c>
      <c r="F254" s="49">
        <v>1</v>
      </c>
      <c r="G254" s="1517"/>
      <c r="H254" s="1519"/>
    </row>
    <row r="255" spans="1:8">
      <c r="A255" s="1488"/>
      <c r="B255" s="1549"/>
      <c r="C255" s="78"/>
      <c r="D255" s="79"/>
      <c r="E255" s="83"/>
      <c r="F255" s="1038"/>
      <c r="G255" s="1517"/>
      <c r="H255" s="1519"/>
    </row>
    <row r="256" spans="1:8">
      <c r="A256" s="34">
        <f>MAX(A$1:A255)+1</f>
        <v>40</v>
      </c>
      <c r="B256" s="1596"/>
      <c r="C256" s="373">
        <v>91052202</v>
      </c>
      <c r="D256" s="374"/>
      <c r="E256" s="38" t="s">
        <v>10865</v>
      </c>
      <c r="F256" s="1214"/>
      <c r="G256" s="1534" t="s">
        <v>64</v>
      </c>
      <c r="H256" s="1541">
        <v>6</v>
      </c>
    </row>
    <row r="257" spans="1:8">
      <c r="A257" s="1488"/>
      <c r="B257" s="1596"/>
      <c r="C257" s="373"/>
      <c r="D257" s="377">
        <v>9105220201</v>
      </c>
      <c r="E257" s="83" t="s">
        <v>11122</v>
      </c>
      <c r="F257" s="73"/>
      <c r="G257" s="74" t="s">
        <v>64</v>
      </c>
      <c r="H257" s="1519">
        <v>5</v>
      </c>
    </row>
    <row r="258" spans="1:8">
      <c r="A258" s="1488"/>
      <c r="B258" s="1596"/>
      <c r="C258" s="373"/>
      <c r="D258" s="374"/>
      <c r="E258" s="77" t="s">
        <v>10864</v>
      </c>
      <c r="F258" s="49">
        <v>5</v>
      </c>
      <c r="G258" s="1534"/>
      <c r="H258" s="1541"/>
    </row>
    <row r="259" spans="1:8">
      <c r="A259" s="1488"/>
      <c r="B259" s="1597"/>
      <c r="C259" s="376"/>
      <c r="D259" s="377">
        <v>9105220203</v>
      </c>
      <c r="E259" s="83" t="s">
        <v>10866</v>
      </c>
      <c r="F259" s="1038"/>
      <c r="G259" s="1517" t="s">
        <v>64</v>
      </c>
      <c r="H259" s="1519">
        <v>1</v>
      </c>
    </row>
    <row r="260" spans="1:8">
      <c r="A260" s="1488"/>
      <c r="B260" s="1549"/>
      <c r="C260" s="78"/>
      <c r="D260" s="79"/>
      <c r="E260" s="77" t="s">
        <v>10864</v>
      </c>
      <c r="F260" s="49">
        <v>1</v>
      </c>
      <c r="G260" s="1517"/>
      <c r="H260" s="1519"/>
    </row>
    <row r="261" spans="1:8" ht="14.4" thickBot="1">
      <c r="A261" s="1520"/>
      <c r="B261" s="1598"/>
      <c r="C261" s="1599"/>
      <c r="D261" s="1600"/>
      <c r="E261" s="1601"/>
      <c r="F261" s="1602"/>
      <c r="G261" s="1603"/>
      <c r="H26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9">
    <tabColor rgb="FF0070C0"/>
  </sheetPr>
  <dimension ref="A1:H45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11576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99.29</v>
      </c>
    </row>
    <row r="9" spans="1:8">
      <c r="A9" s="1488"/>
      <c r="B9" s="1549"/>
      <c r="C9" s="78"/>
      <c r="D9" s="79"/>
      <c r="E9" s="90" t="s">
        <v>10640</v>
      </c>
      <c r="F9" s="197">
        <v>1.143</v>
      </c>
      <c r="G9" s="1534"/>
      <c r="H9" s="1499"/>
    </row>
    <row r="10" spans="1:8">
      <c r="A10" s="1488"/>
      <c r="B10" s="1549"/>
      <c r="C10" s="78"/>
      <c r="D10" s="79"/>
      <c r="E10" s="90" t="s">
        <v>11577</v>
      </c>
      <c r="F10" s="197">
        <v>14</v>
      </c>
      <c r="G10" s="1534"/>
      <c r="H10" s="1499"/>
    </row>
    <row r="11" spans="1:8">
      <c r="A11" s="1488"/>
      <c r="B11" s="1549"/>
      <c r="C11" s="78"/>
      <c r="D11" s="79"/>
      <c r="E11" s="90" t="s">
        <v>11578</v>
      </c>
      <c r="F11" s="198">
        <v>84.15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99.293000000000006</v>
      </c>
      <c r="G12" s="1534"/>
      <c r="H12" s="1499"/>
    </row>
    <row r="13" spans="1:8">
      <c r="A13" s="1488"/>
      <c r="B13" s="1549"/>
      <c r="C13" s="78"/>
      <c r="D13" s="79"/>
      <c r="E13" s="1535"/>
      <c r="F13" s="1712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38.25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38.25</v>
      </c>
    </row>
    <row r="18" spans="1:8">
      <c r="A18" s="1488"/>
      <c r="B18" s="1567"/>
      <c r="C18" s="36"/>
      <c r="D18" s="37"/>
      <c r="E18" s="90" t="s">
        <v>11579</v>
      </c>
      <c r="F18" s="49">
        <f>1.5*1.5*1*13</f>
        <v>29.25</v>
      </c>
      <c r="G18" s="1492"/>
      <c r="H18" s="1499"/>
    </row>
    <row r="19" spans="1:8">
      <c r="A19" s="1488"/>
      <c r="B19" s="1567"/>
      <c r="C19" s="36"/>
      <c r="D19" s="37"/>
      <c r="E19" s="90" t="s">
        <v>11580</v>
      </c>
      <c r="F19" s="81">
        <f>1.5*1.5*1*4</f>
        <v>9</v>
      </c>
      <c r="G19" s="1492"/>
      <c r="H19" s="1499"/>
    </row>
    <row r="20" spans="1:8">
      <c r="A20" s="1488"/>
      <c r="B20" s="1567"/>
      <c r="C20" s="36"/>
      <c r="D20" s="37"/>
      <c r="E20" s="90"/>
      <c r="F20" s="49">
        <f>SUM(F18:F19)</f>
        <v>38.25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6.4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4392</v>
      </c>
    </row>
    <row r="23" spans="1:8" ht="26.4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4392</v>
      </c>
    </row>
    <row r="24" spans="1:8">
      <c r="A24" s="1488"/>
      <c r="B24" s="1549"/>
      <c r="C24" s="78"/>
      <c r="D24" s="79"/>
      <c r="E24" s="77" t="s">
        <v>11215</v>
      </c>
      <c r="F24" s="49">
        <v>114</v>
      </c>
      <c r="G24" s="1532"/>
      <c r="H24" s="1499"/>
    </row>
    <row r="25" spans="1:8">
      <c r="A25" s="1488"/>
      <c r="B25" s="1549"/>
      <c r="C25" s="78"/>
      <c r="D25" s="79"/>
      <c r="E25" s="77" t="s">
        <v>11216</v>
      </c>
      <c r="F25" s="49">
        <v>402</v>
      </c>
      <c r="G25" s="1532"/>
      <c r="H25" s="1499"/>
    </row>
    <row r="26" spans="1:8">
      <c r="A26" s="1488"/>
      <c r="B26" s="1549"/>
      <c r="C26" s="78"/>
      <c r="D26" s="79"/>
      <c r="E26" s="77" t="s">
        <v>11218</v>
      </c>
      <c r="F26" s="214">
        <v>3876</v>
      </c>
      <c r="G26" s="1532"/>
      <c r="H26" s="1499"/>
    </row>
    <row r="27" spans="1:8">
      <c r="A27" s="1488"/>
      <c r="B27" s="1549"/>
      <c r="C27" s="78"/>
      <c r="D27" s="79"/>
      <c r="E27" s="77"/>
      <c r="F27" s="108">
        <f>SUM(F24:F26)</f>
        <v>4392</v>
      </c>
      <c r="G27" s="1607"/>
      <c r="H27" s="1499"/>
    </row>
    <row r="28" spans="1:8" ht="26.4">
      <c r="A28" s="1488"/>
      <c r="B28" s="1549"/>
      <c r="C28" s="78"/>
      <c r="D28" s="79" t="s">
        <v>10649</v>
      </c>
      <c r="E28" s="83" t="s">
        <v>10650</v>
      </c>
      <c r="F28" s="1038"/>
      <c r="G28" s="1517" t="s">
        <v>64</v>
      </c>
      <c r="H28" s="1499">
        <v>119</v>
      </c>
    </row>
    <row r="29" spans="1:8">
      <c r="A29" s="1488"/>
      <c r="B29" s="1549"/>
      <c r="C29" s="78"/>
      <c r="D29" s="79"/>
      <c r="E29" s="77" t="s">
        <v>10651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10652</v>
      </c>
      <c r="F30" s="49">
        <v>2</v>
      </c>
      <c r="G30" s="1568"/>
      <c r="H30" s="1499"/>
    </row>
    <row r="31" spans="1:8">
      <c r="A31" s="1488"/>
      <c r="B31" s="1549"/>
      <c r="C31" s="78"/>
      <c r="D31" s="79"/>
      <c r="E31" s="77" t="s">
        <v>11581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10657</v>
      </c>
      <c r="F32" s="49">
        <v>15</v>
      </c>
      <c r="G32" s="1568"/>
      <c r="H32" s="1499"/>
    </row>
    <row r="33" spans="1:8">
      <c r="A33" s="1488"/>
      <c r="B33" s="1549"/>
      <c r="C33" s="78"/>
      <c r="D33" s="79"/>
      <c r="E33" s="77" t="s">
        <v>10658</v>
      </c>
      <c r="F33" s="49">
        <v>45</v>
      </c>
      <c r="G33" s="1568"/>
      <c r="H33" s="1499"/>
    </row>
    <row r="34" spans="1:8">
      <c r="A34" s="1488"/>
      <c r="B34" s="1549"/>
      <c r="C34" s="78"/>
      <c r="D34" s="79"/>
      <c r="E34" s="77" t="s">
        <v>10659</v>
      </c>
      <c r="F34" s="49">
        <v>33</v>
      </c>
      <c r="G34" s="1568"/>
      <c r="H34" s="1499"/>
    </row>
    <row r="35" spans="1:8">
      <c r="A35" s="1488"/>
      <c r="B35" s="1549"/>
      <c r="C35" s="78"/>
      <c r="D35" s="79"/>
      <c r="E35" s="77" t="s">
        <v>10660</v>
      </c>
      <c r="F35" s="49">
        <v>8</v>
      </c>
      <c r="G35" s="1568"/>
      <c r="H35" s="1499"/>
    </row>
    <row r="36" spans="1:8">
      <c r="A36" s="1488"/>
      <c r="B36" s="1549"/>
      <c r="C36" s="78"/>
      <c r="D36" s="79"/>
      <c r="E36" s="77" t="s">
        <v>10661</v>
      </c>
      <c r="F36" s="49">
        <v>1</v>
      </c>
      <c r="G36" s="1568"/>
      <c r="H36" s="1499"/>
    </row>
    <row r="37" spans="1:8">
      <c r="A37" s="1488"/>
      <c r="B37" s="1549"/>
      <c r="C37" s="78"/>
      <c r="D37" s="79"/>
      <c r="E37" s="77" t="s">
        <v>11028</v>
      </c>
      <c r="F37" s="49">
        <v>2</v>
      </c>
      <c r="G37" s="1568"/>
      <c r="H37" s="1499"/>
    </row>
    <row r="38" spans="1:8">
      <c r="A38" s="1488"/>
      <c r="B38" s="1549"/>
      <c r="C38" s="78"/>
      <c r="D38" s="79"/>
      <c r="E38" s="77" t="s">
        <v>11582</v>
      </c>
      <c r="F38" s="49">
        <v>6</v>
      </c>
      <c r="G38" s="1568"/>
      <c r="H38" s="1499"/>
    </row>
    <row r="39" spans="1:8">
      <c r="A39" s="1488"/>
      <c r="B39" s="1566"/>
      <c r="C39" s="150"/>
      <c r="D39" s="150"/>
      <c r="E39" s="77" t="s">
        <v>11583</v>
      </c>
      <c r="F39" s="49">
        <v>1</v>
      </c>
      <c r="G39" s="1532"/>
      <c r="H39" s="1499"/>
    </row>
    <row r="40" spans="1:8">
      <c r="A40" s="1488"/>
      <c r="B40" s="1566"/>
      <c r="C40" s="150"/>
      <c r="D40" s="150"/>
      <c r="E40" s="77" t="s">
        <v>10662</v>
      </c>
      <c r="F40" s="81">
        <v>2</v>
      </c>
      <c r="G40" s="1532"/>
      <c r="H40" s="1499"/>
    </row>
    <row r="41" spans="1:8">
      <c r="A41" s="1488"/>
      <c r="B41" s="1566"/>
      <c r="C41" s="150"/>
      <c r="D41" s="150"/>
      <c r="E41" s="77"/>
      <c r="F41" s="49">
        <f>SUM(F29:F40)</f>
        <v>119</v>
      </c>
      <c r="G41" s="1532"/>
      <c r="H41" s="1499"/>
    </row>
    <row r="42" spans="1:8">
      <c r="A42" s="1488"/>
      <c r="B42" s="1566"/>
      <c r="C42" s="150"/>
      <c r="D42" s="150"/>
      <c r="E42" s="77"/>
      <c r="F42" s="49"/>
      <c r="G42" s="1532"/>
      <c r="H42" s="1499"/>
    </row>
    <row r="43" spans="1:8" ht="26.4">
      <c r="A43" s="34">
        <f>MAX(A$1:A42)+1</f>
        <v>4</v>
      </c>
      <c r="B43" s="1549"/>
      <c r="C43" s="36" t="s">
        <v>269</v>
      </c>
      <c r="D43" s="37"/>
      <c r="E43" s="38" t="s">
        <v>270</v>
      </c>
      <c r="F43" s="1214"/>
      <c r="G43" s="1534" t="s">
        <v>64</v>
      </c>
      <c r="H43" s="1498">
        <v>17</v>
      </c>
    </row>
    <row r="44" spans="1:8" ht="26.4">
      <c r="A44" s="1488"/>
      <c r="B44" s="1549"/>
      <c r="C44" s="78"/>
      <c r="D44" s="79" t="s">
        <v>10663</v>
      </c>
      <c r="E44" s="83" t="s">
        <v>10664</v>
      </c>
      <c r="F44" s="1038"/>
      <c r="G44" s="1517" t="s">
        <v>64</v>
      </c>
      <c r="H44" s="1499">
        <v>4</v>
      </c>
    </row>
    <row r="45" spans="1:8">
      <c r="A45" s="1488"/>
      <c r="B45" s="1549"/>
      <c r="C45" s="78"/>
      <c r="D45" s="79"/>
      <c r="E45" s="77" t="s">
        <v>10665</v>
      </c>
      <c r="F45" s="49">
        <v>4</v>
      </c>
      <c r="G45" s="1517"/>
      <c r="H45" s="1499"/>
    </row>
    <row r="46" spans="1:8" ht="26.4">
      <c r="A46" s="1488"/>
      <c r="B46" s="1549"/>
      <c r="C46" s="78"/>
      <c r="D46" s="79" t="s">
        <v>10666</v>
      </c>
      <c r="E46" s="83" t="s">
        <v>10667</v>
      </c>
      <c r="F46" s="1038"/>
      <c r="G46" s="1517" t="s">
        <v>64</v>
      </c>
      <c r="H46" s="1499">
        <v>13</v>
      </c>
    </row>
    <row r="47" spans="1:8">
      <c r="A47" s="1488"/>
      <c r="B47" s="1566"/>
      <c r="C47" s="150"/>
      <c r="D47" s="150"/>
      <c r="E47" s="77" t="s">
        <v>10668</v>
      </c>
      <c r="F47" s="49">
        <v>12</v>
      </c>
      <c r="G47" s="1532"/>
      <c r="H47" s="1499"/>
    </row>
    <row r="48" spans="1:8">
      <c r="A48" s="1488"/>
      <c r="B48" s="1566"/>
      <c r="C48" s="150"/>
      <c r="D48" s="150"/>
      <c r="E48" s="77" t="s">
        <v>11137</v>
      </c>
      <c r="F48" s="81">
        <v>1</v>
      </c>
      <c r="G48" s="1532"/>
      <c r="H48" s="1499"/>
    </row>
    <row r="49" spans="1:8">
      <c r="A49" s="1488"/>
      <c r="B49" s="1566"/>
      <c r="C49" s="150"/>
      <c r="D49" s="150"/>
      <c r="E49" s="77"/>
      <c r="F49" s="49">
        <f>SUM(F47:F48)</f>
        <v>13</v>
      </c>
      <c r="G49" s="1532"/>
      <c r="H49" s="1499"/>
    </row>
    <row r="50" spans="1:8">
      <c r="A50" s="1488"/>
      <c r="B50" s="1549"/>
      <c r="C50" s="78"/>
      <c r="D50" s="79"/>
      <c r="E50" s="77"/>
      <c r="F50" s="49"/>
      <c r="G50" s="1517"/>
      <c r="H50" s="1499"/>
    </row>
    <row r="51" spans="1:8">
      <c r="A51" s="34">
        <f>MAX(A$1:A50)+1</f>
        <v>5</v>
      </c>
      <c r="B51" s="1567"/>
      <c r="C51" s="36" t="s">
        <v>72</v>
      </c>
      <c r="D51" s="37"/>
      <c r="E51" s="38" t="s">
        <v>73</v>
      </c>
      <c r="F51" s="1214"/>
      <c r="G51" s="1534" t="s">
        <v>16</v>
      </c>
      <c r="H51" s="1498">
        <v>106.41000000000001</v>
      </c>
    </row>
    <row r="52" spans="1:8">
      <c r="A52" s="1488"/>
      <c r="B52" s="1549"/>
      <c r="C52" s="78"/>
      <c r="D52" s="79" t="s">
        <v>74</v>
      </c>
      <c r="E52" s="83" t="s">
        <v>75</v>
      </c>
      <c r="F52" s="1038"/>
      <c r="G52" s="1517" t="s">
        <v>16</v>
      </c>
      <c r="H52" s="1499">
        <v>106.41000000000001</v>
      </c>
    </row>
    <row r="53" spans="1:8">
      <c r="A53" s="1488"/>
      <c r="B53" s="1549"/>
      <c r="C53" s="78"/>
      <c r="D53" s="79"/>
      <c r="E53" s="98" t="s">
        <v>738</v>
      </c>
      <c r="F53" s="1038"/>
      <c r="G53" s="1517"/>
      <c r="H53" s="1499"/>
    </row>
    <row r="54" spans="1:8">
      <c r="A54" s="1488"/>
      <c r="B54" s="1549"/>
      <c r="C54" s="78"/>
      <c r="D54" s="79"/>
      <c r="E54" s="90" t="s">
        <v>10675</v>
      </c>
      <c r="F54" s="197">
        <v>5.54</v>
      </c>
      <c r="G54" s="1517"/>
      <c r="H54" s="1499"/>
    </row>
    <row r="55" spans="1:8">
      <c r="A55" s="1488"/>
      <c r="B55" s="1549"/>
      <c r="C55" s="78"/>
      <c r="D55" s="79"/>
      <c r="E55" s="90" t="s">
        <v>10677</v>
      </c>
      <c r="F55" s="198">
        <v>1.58</v>
      </c>
      <c r="G55" s="1517"/>
      <c r="H55" s="1499"/>
    </row>
    <row r="56" spans="1:8">
      <c r="A56" s="1488"/>
      <c r="B56" s="1549"/>
      <c r="C56" s="78"/>
      <c r="D56" s="79"/>
      <c r="E56" s="90"/>
      <c r="F56" s="197">
        <f>SUM(F54:F55)</f>
        <v>7.12</v>
      </c>
      <c r="G56" s="1517"/>
      <c r="H56" s="1499"/>
    </row>
    <row r="57" spans="1:8">
      <c r="A57" s="1488"/>
      <c r="B57" s="1549"/>
      <c r="C57" s="78"/>
      <c r="D57" s="79"/>
      <c r="E57" s="156" t="s">
        <v>187</v>
      </c>
      <c r="F57" s="197"/>
      <c r="G57" s="1517"/>
      <c r="H57" s="1499"/>
    </row>
    <row r="58" spans="1:8">
      <c r="A58" s="1488"/>
      <c r="B58" s="1549"/>
      <c r="C58" s="78"/>
      <c r="D58" s="79"/>
      <c r="E58" s="90" t="s">
        <v>10640</v>
      </c>
      <c r="F58" s="197">
        <v>1.1399999999999999</v>
      </c>
      <c r="G58" s="1517"/>
      <c r="H58" s="1499"/>
    </row>
    <row r="59" spans="1:8">
      <c r="A59" s="1488"/>
      <c r="B59" s="1549"/>
      <c r="C59" s="78"/>
      <c r="D59" s="79"/>
      <c r="E59" s="90" t="s">
        <v>11577</v>
      </c>
      <c r="F59" s="197">
        <v>14</v>
      </c>
      <c r="G59" s="1517"/>
      <c r="H59" s="1499"/>
    </row>
    <row r="60" spans="1:8">
      <c r="A60" s="1488"/>
      <c r="B60" s="1549"/>
      <c r="C60" s="78"/>
      <c r="D60" s="79"/>
      <c r="E60" s="90" t="s">
        <v>10643</v>
      </c>
      <c r="F60" s="81">
        <v>84.15</v>
      </c>
      <c r="G60" s="1517"/>
      <c r="H60" s="1499"/>
    </row>
    <row r="61" spans="1:8">
      <c r="A61" s="1488"/>
      <c r="B61" s="1549"/>
      <c r="C61" s="78"/>
      <c r="D61" s="79"/>
      <c r="E61" s="77"/>
      <c r="F61" s="49">
        <f>SUM(F58:F60)</f>
        <v>99.29</v>
      </c>
      <c r="G61" s="1517"/>
      <c r="H61" s="1499"/>
    </row>
    <row r="62" spans="1:8">
      <c r="A62" s="1488"/>
      <c r="B62" s="1549"/>
      <c r="C62" s="78"/>
      <c r="D62" s="79"/>
      <c r="E62" s="77"/>
      <c r="F62" s="197"/>
      <c r="G62" s="1517"/>
      <c r="H62" s="1499"/>
    </row>
    <row r="63" spans="1:8">
      <c r="A63" s="1488"/>
      <c r="B63" s="1549"/>
      <c r="C63" s="78"/>
      <c r="D63" s="79"/>
      <c r="E63" s="1063" t="s">
        <v>101</v>
      </c>
      <c r="F63" s="1542">
        <f>F56+F61</f>
        <v>106.41000000000001</v>
      </c>
      <c r="G63" s="1517"/>
      <c r="H63" s="1499"/>
    </row>
    <row r="64" spans="1:8">
      <c r="A64" s="1488"/>
      <c r="B64" s="1549"/>
      <c r="C64" s="78"/>
      <c r="D64" s="79"/>
      <c r="E64" s="83"/>
      <c r="F64" s="1038"/>
      <c r="G64" s="1517"/>
      <c r="H64" s="1499"/>
    </row>
    <row r="65" spans="1:8">
      <c r="A65" s="1488"/>
      <c r="B65" s="833" t="s">
        <v>194</v>
      </c>
      <c r="C65" s="119"/>
      <c r="D65" s="120"/>
      <c r="E65" s="53" t="s">
        <v>195</v>
      </c>
      <c r="F65" s="1038"/>
      <c r="G65" s="1517"/>
      <c r="H65" s="1499"/>
    </row>
    <row r="66" spans="1:8">
      <c r="A66" s="1488"/>
      <c r="B66" s="833"/>
      <c r="C66" s="119"/>
      <c r="D66" s="120"/>
      <c r="E66" s="53"/>
      <c r="F66" s="1038"/>
      <c r="G66" s="1517"/>
      <c r="H66" s="1499"/>
    </row>
    <row r="67" spans="1:8">
      <c r="A67" s="34">
        <f>MAX(A$1:A66)+1</f>
        <v>6</v>
      </c>
      <c r="B67" s="833"/>
      <c r="C67" s="36" t="s">
        <v>761</v>
      </c>
      <c r="D67" s="78"/>
      <c r="E67" s="38" t="s">
        <v>762</v>
      </c>
      <c r="F67" s="1214"/>
      <c r="G67" s="1534" t="s">
        <v>19</v>
      </c>
      <c r="H67" s="1498">
        <v>199.5</v>
      </c>
    </row>
    <row r="68" spans="1:8">
      <c r="A68" s="1488"/>
      <c r="B68" s="833"/>
      <c r="C68" s="37"/>
      <c r="D68" s="79" t="s">
        <v>763</v>
      </c>
      <c r="E68" s="83" t="s">
        <v>764</v>
      </c>
      <c r="F68" s="1038"/>
      <c r="G68" s="1517" t="s">
        <v>19</v>
      </c>
      <c r="H68" s="1499">
        <v>199.5</v>
      </c>
    </row>
    <row r="69" spans="1:8">
      <c r="A69" s="1488"/>
      <c r="B69" s="833"/>
      <c r="C69" s="37"/>
      <c r="D69" s="79"/>
      <c r="E69" s="512" t="s">
        <v>11584</v>
      </c>
      <c r="F69" s="49">
        <f>5*5*13*0.15</f>
        <v>48.75</v>
      </c>
      <c r="G69" s="1517"/>
      <c r="H69" s="1499"/>
    </row>
    <row r="70" spans="1:8">
      <c r="A70" s="1488"/>
      <c r="B70" s="833"/>
      <c r="C70" s="37"/>
      <c r="D70" s="79"/>
      <c r="E70" s="512" t="s">
        <v>11585</v>
      </c>
      <c r="F70" s="49">
        <f>5*5*4*0.15</f>
        <v>15</v>
      </c>
      <c r="G70" s="1517"/>
      <c r="H70" s="1499"/>
    </row>
    <row r="71" spans="1:8">
      <c r="A71" s="1488"/>
      <c r="B71" s="833"/>
      <c r="C71" s="37"/>
      <c r="D71" s="79"/>
      <c r="E71" s="636" t="s">
        <v>11586</v>
      </c>
      <c r="F71" s="49"/>
      <c r="G71" s="1517"/>
      <c r="H71" s="1499"/>
    </row>
    <row r="72" spans="1:8">
      <c r="A72" s="1488"/>
      <c r="B72" s="833"/>
      <c r="C72" s="37"/>
      <c r="D72" s="79"/>
      <c r="E72" s="512" t="s">
        <v>11587</v>
      </c>
      <c r="F72" s="49">
        <f>5*5*8*0.15</f>
        <v>30</v>
      </c>
      <c r="G72" s="1517"/>
      <c r="H72" s="1499"/>
    </row>
    <row r="73" spans="1:8">
      <c r="A73" s="1488"/>
      <c r="B73" s="833"/>
      <c r="C73" s="37"/>
      <c r="D73" s="79"/>
      <c r="E73" s="512" t="s">
        <v>11588</v>
      </c>
      <c r="F73" s="49">
        <f>5*5*9*0.15</f>
        <v>33.75</v>
      </c>
      <c r="G73" s="1517"/>
      <c r="H73" s="1499"/>
    </row>
    <row r="74" spans="1:8">
      <c r="A74" s="1488"/>
      <c r="B74" s="833"/>
      <c r="C74" s="37"/>
      <c r="D74" s="79"/>
      <c r="E74" s="636" t="s">
        <v>11589</v>
      </c>
      <c r="F74" s="49"/>
      <c r="G74" s="1517"/>
      <c r="H74" s="1499"/>
    </row>
    <row r="75" spans="1:8">
      <c r="A75" s="1488"/>
      <c r="B75" s="833"/>
      <c r="C75" s="37"/>
      <c r="D75" s="79"/>
      <c r="E75" s="512" t="s">
        <v>11590</v>
      </c>
      <c r="F75" s="70">
        <f>3*90*0.15</f>
        <v>40.5</v>
      </c>
      <c r="G75" s="1517"/>
      <c r="H75" s="1499"/>
    </row>
    <row r="76" spans="1:8">
      <c r="A76" s="1488"/>
      <c r="B76" s="833"/>
      <c r="C76" s="37"/>
      <c r="D76" s="79"/>
      <c r="E76" s="512" t="s">
        <v>11591</v>
      </c>
      <c r="F76" s="49">
        <f>3*42*0.15</f>
        <v>18.899999999999999</v>
      </c>
      <c r="G76" s="1517"/>
      <c r="H76" s="1499"/>
    </row>
    <row r="77" spans="1:8">
      <c r="A77" s="1488"/>
      <c r="B77" s="833"/>
      <c r="C77" s="37"/>
      <c r="D77" s="79"/>
      <c r="E77" s="512" t="s">
        <v>11592</v>
      </c>
      <c r="F77" s="81">
        <f>3*28*0.15</f>
        <v>12.6</v>
      </c>
      <c r="G77" s="1517"/>
      <c r="H77" s="1499"/>
    </row>
    <row r="78" spans="1:8">
      <c r="A78" s="1488"/>
      <c r="B78" s="833"/>
      <c r="C78" s="37"/>
      <c r="D78" s="79"/>
      <c r="E78" s="512"/>
      <c r="F78" s="49">
        <f>SUM(F69:F77)</f>
        <v>199.5</v>
      </c>
      <c r="G78" s="1517"/>
      <c r="H78" s="1499"/>
    </row>
    <row r="79" spans="1:8">
      <c r="A79" s="1488"/>
      <c r="B79" s="833"/>
      <c r="C79" s="37"/>
      <c r="D79" s="79"/>
      <c r="E79" s="512"/>
      <c r="F79" s="49"/>
      <c r="G79" s="1517"/>
      <c r="H79" s="1499"/>
    </row>
    <row r="80" spans="1:8">
      <c r="A80" s="34">
        <f>MAX(A$1:A79)+1</f>
        <v>7</v>
      </c>
      <c r="B80" s="833"/>
      <c r="C80" s="36" t="s">
        <v>767</v>
      </c>
      <c r="D80" s="37"/>
      <c r="E80" s="38" t="s">
        <v>768</v>
      </c>
      <c r="F80" s="1214"/>
      <c r="G80" s="1534" t="s">
        <v>19</v>
      </c>
      <c r="H80" s="1498">
        <v>346.99</v>
      </c>
    </row>
    <row r="81" spans="1:8">
      <c r="A81" s="1488"/>
      <c r="B81" s="833"/>
      <c r="C81" s="78"/>
      <c r="D81" s="79" t="s">
        <v>769</v>
      </c>
      <c r="E81" s="83" t="s">
        <v>770</v>
      </c>
      <c r="F81" s="1038"/>
      <c r="G81" s="1517" t="s">
        <v>19</v>
      </c>
      <c r="H81" s="1499">
        <v>346.99</v>
      </c>
    </row>
    <row r="82" spans="1:8">
      <c r="A82" s="1488"/>
      <c r="B82" s="833"/>
      <c r="C82" s="78"/>
      <c r="D82" s="79"/>
      <c r="E82" s="90" t="s">
        <v>10643</v>
      </c>
      <c r="F82" s="49"/>
      <c r="G82" s="1517"/>
      <c r="H82" s="1499"/>
    </row>
    <row r="83" spans="1:8">
      <c r="A83" s="1488"/>
      <c r="B83" s="833"/>
      <c r="C83" s="78"/>
      <c r="D83" s="79"/>
      <c r="E83" s="90" t="s">
        <v>11579</v>
      </c>
      <c r="F83" s="49">
        <f>1.5*1.5*1*13</f>
        <v>29.25</v>
      </c>
      <c r="G83" s="1517"/>
      <c r="H83" s="1499"/>
    </row>
    <row r="84" spans="1:8">
      <c r="A84" s="1488"/>
      <c r="B84" s="833"/>
      <c r="C84" s="78"/>
      <c r="D84" s="79"/>
      <c r="E84" s="90" t="s">
        <v>11580</v>
      </c>
      <c r="F84" s="49">
        <f>1.5*1.5*1*4</f>
        <v>9</v>
      </c>
      <c r="G84" s="1517"/>
      <c r="H84" s="1499"/>
    </row>
    <row r="85" spans="1:8" ht="15.6">
      <c r="A85" s="1488"/>
      <c r="B85" s="833"/>
      <c r="C85" s="286"/>
      <c r="D85" s="79"/>
      <c r="E85" s="90" t="s">
        <v>11593</v>
      </c>
      <c r="F85" s="197">
        <v>39.35</v>
      </c>
      <c r="G85" s="1517"/>
      <c r="H85" s="1499"/>
    </row>
    <row r="86" spans="1:8" ht="15.6">
      <c r="A86" s="1488"/>
      <c r="B86" s="833"/>
      <c r="C86" s="286"/>
      <c r="D86" s="79"/>
      <c r="E86" s="512" t="s">
        <v>11594</v>
      </c>
      <c r="F86" s="49">
        <v>253.39</v>
      </c>
      <c r="G86" s="1517"/>
      <c r="H86" s="1499"/>
    </row>
    <row r="87" spans="1:8" ht="15.6">
      <c r="A87" s="1488"/>
      <c r="B87" s="833"/>
      <c r="C87" s="286"/>
      <c r="D87" s="79"/>
      <c r="E87" s="512" t="s">
        <v>11595</v>
      </c>
      <c r="F87" s="81">
        <v>16</v>
      </c>
      <c r="G87" s="1517"/>
      <c r="H87" s="1499"/>
    </row>
    <row r="88" spans="1:8" ht="15.6">
      <c r="A88" s="1488"/>
      <c r="B88" s="833"/>
      <c r="C88" s="286"/>
      <c r="D88" s="79"/>
      <c r="E88" s="512"/>
      <c r="F88" s="49">
        <f>SUM(F83:F87)</f>
        <v>346.99</v>
      </c>
      <c r="G88" s="1517"/>
      <c r="H88" s="1499"/>
    </row>
    <row r="89" spans="1:8" ht="15.6">
      <c r="A89" s="1488"/>
      <c r="B89" s="833"/>
      <c r="C89" s="286"/>
      <c r="D89" s="79"/>
      <c r="E89" s="83"/>
      <c r="F89" s="49"/>
      <c r="G89" s="1517"/>
      <c r="H89" s="1499"/>
    </row>
    <row r="90" spans="1:8">
      <c r="A90" s="34">
        <f>MAX(A$1:A89)+1</f>
        <v>8</v>
      </c>
      <c r="B90" s="833"/>
      <c r="C90" s="36" t="s">
        <v>776</v>
      </c>
      <c r="D90" s="37"/>
      <c r="E90" s="38" t="s">
        <v>777</v>
      </c>
      <c r="F90" s="1214"/>
      <c r="G90" s="1534" t="s">
        <v>19</v>
      </c>
      <c r="H90" s="1498">
        <v>278.20999999999998</v>
      </c>
    </row>
    <row r="91" spans="1:8">
      <c r="A91" s="1488"/>
      <c r="B91" s="833"/>
      <c r="C91" s="78"/>
      <c r="D91" s="79" t="s">
        <v>778</v>
      </c>
      <c r="E91" s="83" t="s">
        <v>779</v>
      </c>
      <c r="F91" s="1038"/>
      <c r="G91" s="1517" t="s">
        <v>19</v>
      </c>
      <c r="H91" s="1519">
        <v>278.20999999999998</v>
      </c>
    </row>
    <row r="92" spans="1:8">
      <c r="A92" s="1488"/>
      <c r="B92" s="833"/>
      <c r="C92" s="78"/>
      <c r="D92" s="79"/>
      <c r="E92" s="77" t="s">
        <v>10697</v>
      </c>
      <c r="F92" s="49"/>
      <c r="G92" s="1517"/>
      <c r="H92" s="1519"/>
    </row>
    <row r="93" spans="1:8">
      <c r="A93" s="1488"/>
      <c r="B93" s="833"/>
      <c r="C93" s="78"/>
      <c r="D93" s="79"/>
      <c r="E93" s="77" t="s">
        <v>11596</v>
      </c>
      <c r="F93" s="49">
        <f>0.35*0.9*487</f>
        <v>153.405</v>
      </c>
      <c r="G93" s="1517"/>
      <c r="H93" s="1519"/>
    </row>
    <row r="94" spans="1:8">
      <c r="A94" s="1488"/>
      <c r="B94" s="833"/>
      <c r="C94" s="78"/>
      <c r="D94" s="79"/>
      <c r="E94" s="77" t="s">
        <v>11589</v>
      </c>
      <c r="F94" s="49"/>
      <c r="G94" s="1517"/>
      <c r="H94" s="1519"/>
    </row>
    <row r="95" spans="1:8">
      <c r="A95" s="1488"/>
      <c r="B95" s="833"/>
      <c r="C95" s="78"/>
      <c r="D95" s="79"/>
      <c r="E95" s="77" t="s">
        <v>11597</v>
      </c>
      <c r="F95" s="49">
        <f>0.6*1.3*90</f>
        <v>70.2</v>
      </c>
      <c r="G95" s="1517"/>
      <c r="H95" s="1519"/>
    </row>
    <row r="96" spans="1:8">
      <c r="A96" s="1488"/>
      <c r="B96" s="833"/>
      <c r="C96" s="78"/>
      <c r="D96" s="79"/>
      <c r="E96" s="77" t="s">
        <v>11598</v>
      </c>
      <c r="F96" s="49">
        <f>0.6*1.3*42</f>
        <v>32.76</v>
      </c>
      <c r="G96" s="1517"/>
      <c r="H96" s="1519"/>
    </row>
    <row r="97" spans="1:8">
      <c r="A97" s="1488"/>
      <c r="B97" s="833"/>
      <c r="C97" s="78"/>
      <c r="D97" s="79"/>
      <c r="E97" s="77" t="s">
        <v>11599</v>
      </c>
      <c r="F97" s="81">
        <f>0.6*1.3*28</f>
        <v>21.84</v>
      </c>
      <c r="G97" s="1517"/>
      <c r="H97" s="1519"/>
    </row>
    <row r="98" spans="1:8">
      <c r="A98" s="1488"/>
      <c r="B98" s="833"/>
      <c r="C98" s="78"/>
      <c r="D98" s="79"/>
      <c r="E98" s="77"/>
      <c r="F98" s="197">
        <f>SUM(F93:F97)</f>
        <v>278.20499999999998</v>
      </c>
      <c r="G98" s="1517"/>
      <c r="H98" s="1519"/>
    </row>
    <row r="99" spans="1:8">
      <c r="A99" s="1488"/>
      <c r="B99" s="833"/>
      <c r="C99" s="78"/>
      <c r="D99" s="79"/>
      <c r="E99" s="83"/>
      <c r="F99" s="197"/>
      <c r="G99" s="1517"/>
      <c r="H99" s="1519"/>
    </row>
    <row r="100" spans="1:8">
      <c r="A100" s="34">
        <f>MAX(A$1:A99)+1</f>
        <v>9</v>
      </c>
      <c r="B100" s="833"/>
      <c r="C100" s="36" t="s">
        <v>131</v>
      </c>
      <c r="D100" s="37"/>
      <c r="E100" s="38" t="s">
        <v>132</v>
      </c>
      <c r="F100" s="1214"/>
      <c r="G100" s="1534" t="s">
        <v>19</v>
      </c>
      <c r="H100" s="1541">
        <v>400.40999999999997</v>
      </c>
    </row>
    <row r="101" spans="1:8">
      <c r="A101" s="1488"/>
      <c r="B101" s="833"/>
      <c r="C101" s="78"/>
      <c r="D101" s="79" t="s">
        <v>133</v>
      </c>
      <c r="E101" s="83" t="s">
        <v>134</v>
      </c>
      <c r="F101" s="1038"/>
      <c r="G101" s="1517" t="s">
        <v>19</v>
      </c>
      <c r="H101" s="1519">
        <v>400.40999999999997</v>
      </c>
    </row>
    <row r="102" spans="1:8">
      <c r="A102" s="1488"/>
      <c r="B102" s="833"/>
      <c r="C102" s="78"/>
      <c r="D102" s="79"/>
      <c r="E102" s="636" t="s">
        <v>10944</v>
      </c>
      <c r="F102" s="49"/>
      <c r="G102" s="1517"/>
      <c r="H102" s="1519"/>
    </row>
    <row r="103" spans="1:8">
      <c r="A103" s="1488"/>
      <c r="B103" s="833"/>
      <c r="C103" s="78"/>
      <c r="D103" s="79"/>
      <c r="E103" s="512" t="s">
        <v>11600</v>
      </c>
      <c r="F103" s="49">
        <v>37.479999999999997</v>
      </c>
      <c r="G103" s="1517"/>
      <c r="H103" s="1519"/>
    </row>
    <row r="104" spans="1:8">
      <c r="A104" s="1488"/>
      <c r="B104" s="833"/>
      <c r="C104" s="78"/>
      <c r="D104" s="79"/>
      <c r="E104" s="512" t="s">
        <v>11601</v>
      </c>
      <c r="F104" s="49">
        <v>134.63</v>
      </c>
      <c r="G104" s="1517"/>
      <c r="H104" s="1519"/>
    </row>
    <row r="105" spans="1:8">
      <c r="A105" s="1488"/>
      <c r="B105" s="833"/>
      <c r="C105" s="78"/>
      <c r="D105" s="79"/>
      <c r="E105" s="512" t="s">
        <v>11589</v>
      </c>
      <c r="G105" s="1517"/>
      <c r="H105" s="1519"/>
    </row>
    <row r="106" spans="1:8">
      <c r="A106" s="1488"/>
      <c r="B106" s="833"/>
      <c r="C106" s="78"/>
      <c r="D106" s="79"/>
      <c r="E106" s="512" t="s">
        <v>11602</v>
      </c>
      <c r="F106" s="49">
        <f>0.6*0.3*90</f>
        <v>16.2</v>
      </c>
      <c r="G106" s="1517"/>
      <c r="H106" s="1519"/>
    </row>
    <row r="107" spans="1:8">
      <c r="A107" s="1488"/>
      <c r="B107" s="833"/>
      <c r="C107" s="78"/>
      <c r="D107" s="79"/>
      <c r="E107" s="512" t="s">
        <v>11603</v>
      </c>
      <c r="F107" s="49">
        <f>0.6*0.3*42</f>
        <v>7.56</v>
      </c>
      <c r="G107" s="1517"/>
      <c r="H107" s="1519"/>
    </row>
    <row r="108" spans="1:8">
      <c r="A108" s="1488"/>
      <c r="B108" s="833"/>
      <c r="C108" s="78"/>
      <c r="D108" s="79"/>
      <c r="E108" s="512" t="s">
        <v>11604</v>
      </c>
      <c r="F108" s="81">
        <f>0.6*0.3*28</f>
        <v>5.04</v>
      </c>
      <c r="G108" s="1517"/>
      <c r="H108" s="1519"/>
    </row>
    <row r="109" spans="1:8">
      <c r="A109" s="1488"/>
      <c r="B109" s="833"/>
      <c r="C109" s="78"/>
      <c r="D109" s="79"/>
      <c r="E109" s="512"/>
      <c r="F109" s="49">
        <f>SUM(F103:F108)</f>
        <v>200.90999999999997</v>
      </c>
      <c r="G109" s="1517"/>
      <c r="H109" s="1519"/>
    </row>
    <row r="110" spans="1:8">
      <c r="A110" s="1488"/>
      <c r="B110" s="833"/>
      <c r="C110" s="78"/>
      <c r="D110" s="79"/>
      <c r="E110" s="512"/>
      <c r="F110" s="49"/>
      <c r="G110" s="1517"/>
      <c r="H110" s="1519"/>
    </row>
    <row r="111" spans="1:8">
      <c r="A111" s="1488"/>
      <c r="B111" s="833"/>
      <c r="C111" s="78"/>
      <c r="D111" s="79"/>
      <c r="E111" s="512" t="s">
        <v>790</v>
      </c>
      <c r="F111" s="197">
        <v>199.5</v>
      </c>
      <c r="G111" s="1517"/>
      <c r="H111" s="1519"/>
    </row>
    <row r="112" spans="1:8">
      <c r="A112" s="1488"/>
      <c r="B112" s="833"/>
      <c r="C112" s="78"/>
      <c r="D112" s="79"/>
      <c r="E112" s="1509" t="s">
        <v>101</v>
      </c>
      <c r="F112" s="1542">
        <f>F109+F111</f>
        <v>400.40999999999997</v>
      </c>
      <c r="G112" s="1517"/>
      <c r="H112" s="1519"/>
    </row>
    <row r="113" spans="1:8">
      <c r="A113" s="1488"/>
      <c r="B113" s="833"/>
      <c r="C113" s="78"/>
      <c r="D113" s="79"/>
      <c r="E113" s="83"/>
      <c r="F113" s="197"/>
      <c r="G113" s="1517"/>
      <c r="H113" s="1519"/>
    </row>
    <row r="114" spans="1:8">
      <c r="A114" s="34">
        <f>MAX(A$1:A113)+1</f>
        <v>10</v>
      </c>
      <c r="B114" s="833"/>
      <c r="C114" s="36" t="s">
        <v>201</v>
      </c>
      <c r="D114" s="37"/>
      <c r="E114" s="38" t="s">
        <v>202</v>
      </c>
      <c r="F114" s="1214"/>
      <c r="G114" s="1534" t="s">
        <v>19</v>
      </c>
      <c r="H114" s="899">
        <v>424.29</v>
      </c>
    </row>
    <row r="115" spans="1:8">
      <c r="A115" s="1488"/>
      <c r="B115" s="833"/>
      <c r="C115" s="78"/>
      <c r="D115" s="79" t="s">
        <v>203</v>
      </c>
      <c r="E115" s="83" t="s">
        <v>204</v>
      </c>
      <c r="F115" s="1038"/>
      <c r="G115" s="1517" t="s">
        <v>19</v>
      </c>
      <c r="H115" s="1090">
        <v>424.29</v>
      </c>
    </row>
    <row r="116" spans="1:8">
      <c r="A116" s="1488"/>
      <c r="B116" s="833"/>
      <c r="C116" s="78"/>
      <c r="D116" s="79"/>
      <c r="E116" s="98" t="s">
        <v>10953</v>
      </c>
      <c r="F116" s="49"/>
      <c r="G116" s="1517"/>
      <c r="H116" s="1090"/>
    </row>
    <row r="117" spans="1:8">
      <c r="A117" s="1488"/>
      <c r="B117" s="833"/>
      <c r="C117" s="78"/>
      <c r="D117" s="79"/>
      <c r="E117" s="512" t="s">
        <v>11605</v>
      </c>
      <c r="F117" s="49">
        <f>29.25+9</f>
        <v>38.25</v>
      </c>
      <c r="G117" s="1517"/>
      <c r="H117" s="1090"/>
    </row>
    <row r="118" spans="1:8">
      <c r="A118" s="1488"/>
      <c r="B118" s="833"/>
      <c r="C118" s="78"/>
      <c r="D118" s="79"/>
      <c r="E118" s="512" t="s">
        <v>11045</v>
      </c>
      <c r="F118" s="49">
        <v>1.87</v>
      </c>
      <c r="G118" s="1517"/>
      <c r="H118" s="1090"/>
    </row>
    <row r="119" spans="1:8">
      <c r="A119" s="1488"/>
      <c r="B119" s="833"/>
      <c r="C119" s="78"/>
      <c r="D119" s="79"/>
      <c r="E119" s="512" t="s">
        <v>11046</v>
      </c>
      <c r="F119" s="49">
        <v>118.76</v>
      </c>
      <c r="G119" s="1517"/>
      <c r="H119" s="1090"/>
    </row>
    <row r="120" spans="1:8">
      <c r="A120" s="1488"/>
      <c r="B120" s="833"/>
      <c r="C120" s="78"/>
      <c r="D120" s="79"/>
      <c r="E120" s="512" t="s">
        <v>11589</v>
      </c>
      <c r="F120" s="49"/>
      <c r="G120" s="1517"/>
      <c r="H120" s="1090"/>
    </row>
    <row r="121" spans="1:8">
      <c r="A121" s="1488"/>
      <c r="B121" s="833"/>
      <c r="C121" s="78"/>
      <c r="D121" s="79"/>
      <c r="E121" s="512" t="s">
        <v>11606</v>
      </c>
      <c r="F121" s="49">
        <f>0.6*1*90</f>
        <v>54</v>
      </c>
      <c r="G121" s="1517"/>
      <c r="H121" s="1090"/>
    </row>
    <row r="122" spans="1:8">
      <c r="A122" s="1488"/>
      <c r="B122" s="833"/>
      <c r="C122" s="78"/>
      <c r="D122" s="79"/>
      <c r="E122" s="512" t="s">
        <v>11607</v>
      </c>
      <c r="F122" s="49">
        <f>0.6*1*42</f>
        <v>25.2</v>
      </c>
      <c r="G122" s="1517"/>
      <c r="H122" s="1090"/>
    </row>
    <row r="123" spans="1:8">
      <c r="A123" s="1488"/>
      <c r="B123" s="833"/>
      <c r="C123" s="78"/>
      <c r="D123" s="79"/>
      <c r="E123" s="512" t="s">
        <v>11608</v>
      </c>
      <c r="F123" s="49">
        <f>0.6*1*28</f>
        <v>16.8</v>
      </c>
      <c r="G123" s="1517"/>
      <c r="H123" s="1090"/>
    </row>
    <row r="124" spans="1:8">
      <c r="A124" s="1488"/>
      <c r="B124" s="833"/>
      <c r="C124" s="78"/>
      <c r="D124" s="79"/>
      <c r="E124" s="512" t="s">
        <v>11609</v>
      </c>
      <c r="F124" s="49">
        <v>16</v>
      </c>
      <c r="G124" s="1517"/>
      <c r="H124" s="1090"/>
    </row>
    <row r="125" spans="1:8">
      <c r="A125" s="1488"/>
      <c r="B125" s="833"/>
      <c r="C125" s="78"/>
      <c r="D125" s="79"/>
      <c r="E125" s="512" t="s">
        <v>11610</v>
      </c>
      <c r="F125" s="49"/>
      <c r="G125" s="1517"/>
      <c r="H125" s="1090"/>
    </row>
    <row r="126" spans="1:8">
      <c r="A126" s="1488"/>
      <c r="B126" s="833"/>
      <c r="C126" s="78"/>
      <c r="D126" s="79"/>
      <c r="E126" s="77" t="s">
        <v>11596</v>
      </c>
      <c r="F126" s="81">
        <f>0.35*0.9*487</f>
        <v>153.405</v>
      </c>
      <c r="G126" s="1517"/>
      <c r="H126" s="1090"/>
    </row>
    <row r="127" spans="1:8">
      <c r="A127" s="1488"/>
      <c r="B127" s="833"/>
      <c r="C127" s="78"/>
      <c r="D127" s="79"/>
      <c r="E127" s="512"/>
      <c r="F127" s="49">
        <f>SUM(F117:F126)</f>
        <v>424.28499999999997</v>
      </c>
      <c r="G127" s="1517"/>
      <c r="H127" s="1090"/>
    </row>
    <row r="128" spans="1:8">
      <c r="A128" s="1488"/>
      <c r="B128" s="833"/>
      <c r="C128" s="78"/>
      <c r="D128" s="79"/>
      <c r="E128" s="512"/>
      <c r="F128" s="49"/>
      <c r="G128" s="1517"/>
      <c r="H128" s="1090"/>
    </row>
    <row r="129" spans="1:8">
      <c r="A129" s="34">
        <f>MAX(A$1:A128)+1</f>
        <v>11</v>
      </c>
      <c r="B129" s="833"/>
      <c r="C129" s="36" t="s">
        <v>808</v>
      </c>
      <c r="D129" s="37"/>
      <c r="E129" s="38" t="s">
        <v>809</v>
      </c>
      <c r="F129" s="1214"/>
      <c r="G129" s="1534" t="s">
        <v>19</v>
      </c>
      <c r="H129" s="899">
        <v>28.799999999999997</v>
      </c>
    </row>
    <row r="130" spans="1:8">
      <c r="A130" s="1488"/>
      <c r="B130" s="833"/>
      <c r="C130" s="36"/>
      <c r="D130" s="79" t="s">
        <v>810</v>
      </c>
      <c r="E130" s="83" t="s">
        <v>811</v>
      </c>
      <c r="F130" s="73"/>
      <c r="G130" s="1545" t="s">
        <v>19</v>
      </c>
      <c r="H130" s="128">
        <v>28.799999999999997</v>
      </c>
    </row>
    <row r="131" spans="1:8">
      <c r="A131" s="1488"/>
      <c r="B131" s="833"/>
      <c r="C131" s="36"/>
      <c r="D131" s="37"/>
      <c r="E131" s="636" t="s">
        <v>10960</v>
      </c>
      <c r="F131" s="49"/>
      <c r="G131" s="1534"/>
      <c r="H131" s="899"/>
    </row>
    <row r="132" spans="1:8">
      <c r="A132" s="1488"/>
      <c r="B132" s="833"/>
      <c r="C132" s="36"/>
      <c r="D132" s="37"/>
      <c r="E132" s="512" t="s">
        <v>11602</v>
      </c>
      <c r="F132" s="49">
        <f>0.6*0.3*90</f>
        <v>16.2</v>
      </c>
      <c r="G132" s="1534"/>
      <c r="H132" s="899"/>
    </row>
    <row r="133" spans="1:8">
      <c r="A133" s="1488"/>
      <c r="B133" s="833"/>
      <c r="C133" s="36"/>
      <c r="D133" s="37"/>
      <c r="E133" s="512" t="s">
        <v>11603</v>
      </c>
      <c r="F133" s="49">
        <f>0.6*0.3*42</f>
        <v>7.56</v>
      </c>
      <c r="G133" s="1534"/>
      <c r="H133" s="899"/>
    </row>
    <row r="134" spans="1:8">
      <c r="A134" s="1488"/>
      <c r="B134" s="833"/>
      <c r="C134" s="36"/>
      <c r="D134" s="37"/>
      <c r="E134" s="512" t="s">
        <v>11604</v>
      </c>
      <c r="F134" s="81">
        <f>0.6*0.3*28</f>
        <v>5.04</v>
      </c>
      <c r="G134" s="1534"/>
      <c r="H134" s="899"/>
    </row>
    <row r="135" spans="1:8">
      <c r="A135" s="1488"/>
      <c r="B135" s="833"/>
      <c r="C135" s="36"/>
      <c r="D135" s="37"/>
      <c r="E135" s="512"/>
      <c r="F135" s="49">
        <f>SUM(F132:F134)</f>
        <v>28.799999999999997</v>
      </c>
      <c r="G135" s="1534"/>
      <c r="H135" s="899"/>
    </row>
    <row r="136" spans="1:8">
      <c r="A136" s="1488"/>
      <c r="B136" s="833"/>
      <c r="C136" s="78"/>
      <c r="D136" s="79"/>
      <c r="E136" s="77" t="s">
        <v>10737</v>
      </c>
      <c r="F136" s="1503"/>
      <c r="G136" s="1517"/>
      <c r="H136" s="1519"/>
    </row>
    <row r="137" spans="1:8" ht="15.6">
      <c r="A137" s="1488"/>
      <c r="B137" s="833"/>
      <c r="C137" s="286"/>
      <c r="D137" s="79"/>
      <c r="E137" s="77" t="s">
        <v>11611</v>
      </c>
      <c r="F137" s="49"/>
      <c r="G137" s="1517"/>
      <c r="H137" s="1499"/>
    </row>
    <row r="138" spans="1:8" ht="15.6">
      <c r="A138" s="1488"/>
      <c r="B138" s="833"/>
      <c r="C138" s="286"/>
      <c r="D138" s="79"/>
      <c r="E138" s="77" t="s">
        <v>10739</v>
      </c>
      <c r="F138" s="1503"/>
      <c r="G138" s="1517"/>
      <c r="H138" s="1499"/>
    </row>
    <row r="139" spans="1:8" ht="15.6">
      <c r="A139" s="1488"/>
      <c r="B139" s="833"/>
      <c r="C139" s="286"/>
      <c r="D139" s="79"/>
      <c r="E139" s="77" t="s">
        <v>11612</v>
      </c>
      <c r="F139" s="49"/>
      <c r="G139" s="1517"/>
      <c r="H139" s="1499"/>
    </row>
    <row r="140" spans="1:8" ht="15.6">
      <c r="A140" s="1488"/>
      <c r="B140" s="833"/>
      <c r="C140" s="286"/>
      <c r="D140" s="79"/>
      <c r="E140" s="77"/>
      <c r="F140" s="81"/>
      <c r="G140" s="1517"/>
      <c r="H140" s="1499"/>
    </row>
    <row r="141" spans="1:8">
      <c r="A141" s="34">
        <f>MAX(A$1:A140)+1</f>
        <v>12</v>
      </c>
      <c r="B141" s="1549"/>
      <c r="C141" s="36" t="s">
        <v>136</v>
      </c>
      <c r="D141" s="37"/>
      <c r="E141" s="38" t="s">
        <v>826</v>
      </c>
      <c r="F141" s="39"/>
      <c r="G141" s="1546" t="s">
        <v>19</v>
      </c>
      <c r="H141" s="145">
        <v>400.40999999999997</v>
      </c>
    </row>
    <row r="142" spans="1:8" ht="26.4">
      <c r="A142" s="1488"/>
      <c r="B142" s="1549"/>
      <c r="C142" s="78"/>
      <c r="D142" s="79" t="s">
        <v>138</v>
      </c>
      <c r="E142" s="83" t="s">
        <v>218</v>
      </c>
      <c r="F142" s="73"/>
      <c r="G142" s="1545" t="s">
        <v>19</v>
      </c>
      <c r="H142" s="147">
        <v>400.40999999999997</v>
      </c>
    </row>
    <row r="143" spans="1:8">
      <c r="A143" s="1488"/>
      <c r="B143" s="1549"/>
      <c r="C143" s="78"/>
      <c r="D143" s="79"/>
      <c r="E143" s="512" t="s">
        <v>10741</v>
      </c>
      <c r="F143" s="49">
        <v>199.5</v>
      </c>
      <c r="G143" s="1545"/>
      <c r="H143" s="147"/>
    </row>
    <row r="144" spans="1:8">
      <c r="A144" s="1488"/>
      <c r="B144" s="1549"/>
      <c r="C144" s="78"/>
      <c r="D144" s="79"/>
      <c r="E144" s="512" t="s">
        <v>11613</v>
      </c>
      <c r="F144" s="81">
        <v>200.91</v>
      </c>
      <c r="G144" s="1517"/>
      <c r="H144" s="147"/>
    </row>
    <row r="145" spans="1:8">
      <c r="A145" s="1488"/>
      <c r="B145" s="1549"/>
      <c r="C145" s="78"/>
      <c r="D145" s="79"/>
      <c r="E145" s="512"/>
      <c r="F145" s="49">
        <f>SUM(F143:F144)</f>
        <v>400.40999999999997</v>
      </c>
      <c r="G145" s="1517"/>
      <c r="H145" s="147"/>
    </row>
    <row r="146" spans="1:8">
      <c r="A146" s="1488"/>
      <c r="B146" s="1549"/>
      <c r="C146" s="78"/>
      <c r="D146" s="79"/>
      <c r="E146" s="77"/>
      <c r="F146" s="49"/>
      <c r="G146" s="1517"/>
      <c r="H146" s="147"/>
    </row>
    <row r="147" spans="1:8">
      <c r="A147" s="34">
        <f>MAX(A$1:A146)+1</f>
        <v>13</v>
      </c>
      <c r="B147" s="1549"/>
      <c r="C147" s="36" t="s">
        <v>211</v>
      </c>
      <c r="D147" s="78"/>
      <c r="E147" s="38" t="s">
        <v>830</v>
      </c>
      <c r="F147" s="1214"/>
      <c r="G147" s="1534" t="s">
        <v>19</v>
      </c>
      <c r="H147" s="1539">
        <v>199.5</v>
      </c>
    </row>
    <row r="148" spans="1:8" ht="26.4">
      <c r="A148" s="1488"/>
      <c r="B148" s="1549"/>
      <c r="C148" s="78"/>
      <c r="D148" s="79" t="s">
        <v>213</v>
      </c>
      <c r="E148" s="83" t="s">
        <v>831</v>
      </c>
      <c r="F148" s="1038"/>
      <c r="G148" s="1517" t="s">
        <v>19</v>
      </c>
      <c r="H148" s="1547">
        <v>199.5</v>
      </c>
    </row>
    <row r="149" spans="1:8">
      <c r="A149" s="1488"/>
      <c r="B149" s="1549"/>
      <c r="C149" s="78"/>
      <c r="D149" s="79"/>
      <c r="E149" s="512" t="s">
        <v>832</v>
      </c>
      <c r="F149" s="49">
        <v>199.5</v>
      </c>
      <c r="G149" s="1517"/>
      <c r="H149" s="1499"/>
    </row>
    <row r="150" spans="1:8">
      <c r="A150" s="1488"/>
      <c r="B150" s="1549"/>
      <c r="C150" s="78"/>
      <c r="D150" s="79"/>
      <c r="E150" s="512"/>
      <c r="F150" s="49"/>
      <c r="G150" s="1517"/>
      <c r="H150" s="1499"/>
    </row>
    <row r="151" spans="1:8">
      <c r="A151" s="34">
        <f>MAX(A$1:A150)+1</f>
        <v>14</v>
      </c>
      <c r="B151" s="1549"/>
      <c r="C151" s="36" t="s">
        <v>10743</v>
      </c>
      <c r="D151" s="37"/>
      <c r="E151" s="38" t="s">
        <v>10744</v>
      </c>
      <c r="F151" s="39"/>
      <c r="G151" s="1546" t="s">
        <v>39</v>
      </c>
      <c r="H151" s="899">
        <v>265.60000000000002</v>
      </c>
    </row>
    <row r="152" spans="1:8" ht="26.4">
      <c r="A152" s="1488"/>
      <c r="B152" s="1549"/>
      <c r="C152" s="78"/>
      <c r="D152" s="79" t="s">
        <v>10745</v>
      </c>
      <c r="E152" s="83" t="s">
        <v>10746</v>
      </c>
      <c r="F152" s="73"/>
      <c r="G152" s="1545" t="s">
        <v>39</v>
      </c>
      <c r="H152" s="1090">
        <v>265.60000000000002</v>
      </c>
    </row>
    <row r="153" spans="1:8">
      <c r="A153" s="1488"/>
      <c r="B153" s="1549"/>
      <c r="C153" s="78"/>
      <c r="D153" s="79"/>
      <c r="E153" s="512" t="s">
        <v>11061</v>
      </c>
      <c r="F153" s="49">
        <v>265.60000000000002</v>
      </c>
      <c r="G153" s="1517"/>
      <c r="H153" s="147"/>
    </row>
    <row r="154" spans="1:8">
      <c r="A154" s="1488"/>
      <c r="B154" s="1549"/>
      <c r="C154" s="78"/>
      <c r="D154" s="79"/>
      <c r="E154" s="512"/>
      <c r="F154" s="49"/>
      <c r="G154" s="1517"/>
      <c r="H154" s="1499"/>
    </row>
    <row r="155" spans="1:8">
      <c r="A155" s="34">
        <f>MAX(A$1:A154)+1</f>
        <v>15</v>
      </c>
      <c r="B155" s="1549"/>
      <c r="C155" s="36" t="s">
        <v>2481</v>
      </c>
      <c r="D155" s="37"/>
      <c r="E155" s="38" t="s">
        <v>2482</v>
      </c>
      <c r="F155" s="39"/>
      <c r="G155" s="1546" t="s">
        <v>68</v>
      </c>
      <c r="H155" s="1498">
        <v>27</v>
      </c>
    </row>
    <row r="156" spans="1:8" ht="26.4">
      <c r="A156" s="1488"/>
      <c r="B156" s="1549"/>
      <c r="C156" s="78"/>
      <c r="D156" s="79" t="s">
        <v>10965</v>
      </c>
      <c r="E156" s="83" t="s">
        <v>10966</v>
      </c>
      <c r="F156" s="73"/>
      <c r="G156" s="1545" t="s">
        <v>68</v>
      </c>
      <c r="H156" s="1499">
        <v>27</v>
      </c>
    </row>
    <row r="157" spans="1:8">
      <c r="A157" s="1488"/>
      <c r="B157" s="1549"/>
      <c r="C157" s="78"/>
      <c r="D157" s="79"/>
      <c r="E157" s="77" t="s">
        <v>11614</v>
      </c>
      <c r="F157" s="49">
        <v>18</v>
      </c>
      <c r="G157" s="1517"/>
      <c r="H157" s="1499"/>
    </row>
    <row r="158" spans="1:8">
      <c r="A158" s="1488"/>
      <c r="B158" s="1549"/>
      <c r="C158" s="78"/>
      <c r="D158" s="79"/>
      <c r="E158" s="77" t="s">
        <v>11615</v>
      </c>
      <c r="F158" s="81">
        <v>9</v>
      </c>
      <c r="G158" s="1517"/>
      <c r="H158" s="1499"/>
    </row>
    <row r="159" spans="1:8">
      <c r="A159" s="1488"/>
      <c r="B159" s="1549"/>
      <c r="C159" s="78"/>
      <c r="D159" s="79"/>
      <c r="E159" s="512"/>
      <c r="F159" s="49">
        <f>SUM(F157:F158)</f>
        <v>27</v>
      </c>
      <c r="G159" s="1517"/>
      <c r="H159" s="1499"/>
    </row>
    <row r="160" spans="1:8">
      <c r="A160" s="1488"/>
      <c r="B160" s="1549"/>
      <c r="C160" s="78"/>
      <c r="D160" s="79"/>
      <c r="E160" s="1548"/>
      <c r="F160" s="1512"/>
      <c r="G160" s="1517"/>
      <c r="H160" s="1499"/>
    </row>
    <row r="161" spans="1:8">
      <c r="A161" s="1488"/>
      <c r="B161" s="833" t="s">
        <v>216</v>
      </c>
      <c r="C161" s="119"/>
      <c r="D161" s="120"/>
      <c r="E161" s="53" t="s">
        <v>217</v>
      </c>
      <c r="F161" s="1512"/>
      <c r="G161" s="1517"/>
      <c r="H161" s="147"/>
    </row>
    <row r="162" spans="1:8">
      <c r="A162" s="1488"/>
      <c r="B162" s="1549"/>
      <c r="C162" s="78"/>
      <c r="D162" s="79"/>
      <c r="E162" s="1548"/>
      <c r="F162" s="1512"/>
      <c r="G162" s="1517"/>
      <c r="H162" s="147"/>
    </row>
    <row r="163" spans="1:8">
      <c r="A163" s="34">
        <f>MAX(A$1:A162)+1</f>
        <v>16</v>
      </c>
      <c r="B163" s="1549"/>
      <c r="C163" s="36" t="s">
        <v>136</v>
      </c>
      <c r="D163" s="37"/>
      <c r="E163" s="38" t="s">
        <v>826</v>
      </c>
      <c r="F163" s="39"/>
      <c r="G163" s="1546" t="s">
        <v>19</v>
      </c>
      <c r="H163" s="145">
        <v>199.5</v>
      </c>
    </row>
    <row r="164" spans="1:8" ht="26.4">
      <c r="A164" s="1488"/>
      <c r="B164" s="1549"/>
      <c r="C164" s="78"/>
      <c r="D164" s="79" t="s">
        <v>138</v>
      </c>
      <c r="E164" s="83" t="s">
        <v>218</v>
      </c>
      <c r="F164" s="73"/>
      <c r="G164" s="1545" t="s">
        <v>19</v>
      </c>
      <c r="H164" s="147">
        <v>199.5</v>
      </c>
    </row>
    <row r="165" spans="1:8">
      <c r="A165" s="1488"/>
      <c r="B165" s="1549"/>
      <c r="C165" s="78"/>
      <c r="D165" s="79"/>
      <c r="E165" s="512" t="s">
        <v>10759</v>
      </c>
      <c r="F165" s="49">
        <v>199.5</v>
      </c>
      <c r="G165" s="1517"/>
      <c r="H165" s="147"/>
    </row>
    <row r="166" spans="1:8">
      <c r="A166" s="1488"/>
      <c r="B166" s="1549"/>
      <c r="C166" s="78"/>
      <c r="D166" s="79"/>
      <c r="E166" s="512"/>
      <c r="F166" s="49"/>
      <c r="G166" s="1517"/>
      <c r="H166" s="147"/>
    </row>
    <row r="167" spans="1:8">
      <c r="A167" s="34">
        <f>MAX(A$1:A166)+1</f>
        <v>17</v>
      </c>
      <c r="B167" s="1549"/>
      <c r="C167" s="36" t="s">
        <v>211</v>
      </c>
      <c r="D167" s="78"/>
      <c r="E167" s="38" t="s">
        <v>830</v>
      </c>
      <c r="F167" s="1214"/>
      <c r="G167" s="1534" t="s">
        <v>19</v>
      </c>
      <c r="H167" s="899">
        <v>199.5</v>
      </c>
    </row>
    <row r="168" spans="1:8" ht="26.4">
      <c r="A168" s="1488"/>
      <c r="B168" s="1549"/>
      <c r="C168" s="78"/>
      <c r="D168" s="79" t="s">
        <v>213</v>
      </c>
      <c r="E168" s="83" t="s">
        <v>831</v>
      </c>
      <c r="F168" s="1038"/>
      <c r="G168" s="1517" t="s">
        <v>19</v>
      </c>
      <c r="H168" s="1090">
        <v>199.5</v>
      </c>
    </row>
    <row r="169" spans="1:8">
      <c r="A169" s="1488"/>
      <c r="B169" s="1549"/>
      <c r="C169" s="78"/>
      <c r="D169" s="79"/>
      <c r="E169" s="512" t="s">
        <v>10611</v>
      </c>
      <c r="F169" s="49">
        <v>199.5</v>
      </c>
      <c r="G169" s="1517"/>
      <c r="H169" s="147"/>
    </row>
    <row r="170" spans="1:8">
      <c r="A170" s="1488"/>
      <c r="B170" s="1549"/>
      <c r="C170" s="78"/>
      <c r="D170" s="79"/>
      <c r="E170" s="512"/>
      <c r="F170" s="49"/>
      <c r="G170" s="1517"/>
      <c r="H170" s="147"/>
    </row>
    <row r="171" spans="1:8">
      <c r="A171" s="34">
        <f>MAX(A$1:A170)+1</f>
        <v>18</v>
      </c>
      <c r="B171" s="1567"/>
      <c r="C171" s="36" t="s">
        <v>221</v>
      </c>
      <c r="D171" s="37"/>
      <c r="E171" s="38" t="s">
        <v>222</v>
      </c>
      <c r="F171" s="1214"/>
      <c r="G171" s="1534" t="s">
        <v>39</v>
      </c>
      <c r="H171" s="145">
        <v>1330</v>
      </c>
    </row>
    <row r="172" spans="1:8" ht="26.4">
      <c r="A172" s="1488"/>
      <c r="B172" s="1549"/>
      <c r="C172" s="78"/>
      <c r="D172" s="79" t="s">
        <v>223</v>
      </c>
      <c r="E172" s="83" t="s">
        <v>224</v>
      </c>
      <c r="F172" s="1038"/>
      <c r="G172" s="1517" t="s">
        <v>39</v>
      </c>
      <c r="H172" s="147">
        <v>1330</v>
      </c>
    </row>
    <row r="173" spans="1:8">
      <c r="A173" s="1488"/>
      <c r="B173" s="1549"/>
      <c r="C173" s="78"/>
      <c r="D173" s="79"/>
      <c r="E173" s="512" t="s">
        <v>11616</v>
      </c>
      <c r="F173" s="49">
        <f>5*5*13</f>
        <v>325</v>
      </c>
      <c r="G173" s="1517"/>
      <c r="H173" s="147"/>
    </row>
    <row r="174" spans="1:8">
      <c r="A174" s="1488"/>
      <c r="B174" s="1549"/>
      <c r="C174" s="78"/>
      <c r="D174" s="79"/>
      <c r="E174" s="512" t="s">
        <v>11617</v>
      </c>
      <c r="F174" s="49">
        <f>5*5*4</f>
        <v>100</v>
      </c>
      <c r="G174" s="1517"/>
      <c r="H174" s="147"/>
    </row>
    <row r="175" spans="1:8">
      <c r="A175" s="1488"/>
      <c r="B175" s="1549"/>
      <c r="C175" s="78"/>
      <c r="D175" s="79"/>
      <c r="E175" s="636" t="s">
        <v>11586</v>
      </c>
      <c r="F175" s="49"/>
      <c r="G175" s="1517"/>
      <c r="H175" s="147"/>
    </row>
    <row r="176" spans="1:8">
      <c r="A176" s="1488"/>
      <c r="B176" s="1549"/>
      <c r="C176" s="78"/>
      <c r="D176" s="79"/>
      <c r="E176" s="512" t="s">
        <v>11618</v>
      </c>
      <c r="F176" s="49">
        <f>5*5*8</f>
        <v>200</v>
      </c>
      <c r="G176" s="1517"/>
      <c r="H176" s="147"/>
    </row>
    <row r="177" spans="1:8">
      <c r="A177" s="1488"/>
      <c r="B177" s="1549"/>
      <c r="C177" s="78"/>
      <c r="D177" s="79"/>
      <c r="E177" s="512" t="s">
        <v>11619</v>
      </c>
      <c r="F177" s="49">
        <f>5*5*9</f>
        <v>225</v>
      </c>
      <c r="G177" s="1517"/>
      <c r="H177" s="147"/>
    </row>
    <row r="178" spans="1:8">
      <c r="A178" s="1488"/>
      <c r="B178" s="1549"/>
      <c r="C178" s="78"/>
      <c r="D178" s="79"/>
      <c r="E178" s="636" t="s">
        <v>11589</v>
      </c>
      <c r="F178" s="49"/>
      <c r="G178" s="1517"/>
      <c r="H178" s="147"/>
    </row>
    <row r="179" spans="1:8">
      <c r="A179" s="1488"/>
      <c r="B179" s="1549"/>
      <c r="C179" s="78"/>
      <c r="D179" s="79"/>
      <c r="E179" s="512" t="s">
        <v>11620</v>
      </c>
      <c r="F179" s="70">
        <f>3*90</f>
        <v>270</v>
      </c>
      <c r="G179" s="1517"/>
      <c r="H179" s="147"/>
    </row>
    <row r="180" spans="1:8">
      <c r="A180" s="1488"/>
      <c r="B180" s="1549"/>
      <c r="C180" s="78"/>
      <c r="D180" s="79"/>
      <c r="E180" s="512" t="s">
        <v>11621</v>
      </c>
      <c r="F180" s="49">
        <f>3*42</f>
        <v>126</v>
      </c>
      <c r="G180" s="1517"/>
      <c r="H180" s="147"/>
    </row>
    <row r="181" spans="1:8">
      <c r="A181" s="1488"/>
      <c r="B181" s="1549"/>
      <c r="C181" s="78"/>
      <c r="D181" s="79"/>
      <c r="E181" s="512" t="s">
        <v>11622</v>
      </c>
      <c r="F181" s="81">
        <f>3*28</f>
        <v>84</v>
      </c>
      <c r="G181" s="1517"/>
      <c r="H181" s="147"/>
    </row>
    <row r="182" spans="1:8">
      <c r="A182" s="1488"/>
      <c r="B182" s="1549"/>
      <c r="C182" s="78"/>
      <c r="D182" s="79"/>
      <c r="E182" s="512"/>
      <c r="F182" s="108">
        <f>SUM(F173:F181)</f>
        <v>1330</v>
      </c>
      <c r="G182" s="1517"/>
      <c r="H182" s="147"/>
    </row>
    <row r="183" spans="1:8">
      <c r="A183" s="1488"/>
      <c r="B183" s="1549"/>
      <c r="C183" s="78"/>
      <c r="D183" s="79"/>
      <c r="E183" s="512"/>
      <c r="F183" s="49"/>
      <c r="G183" s="1517"/>
      <c r="H183" s="147"/>
    </row>
    <row r="184" spans="1:8" ht="26.4">
      <c r="A184" s="34">
        <f>MAX(A$1:A183)+1</f>
        <v>19</v>
      </c>
      <c r="B184" s="1549"/>
      <c r="C184" s="36" t="s">
        <v>598</v>
      </c>
      <c r="D184" s="37"/>
      <c r="E184" s="38" t="s">
        <v>599</v>
      </c>
      <c r="F184" s="1214"/>
      <c r="G184" s="1534" t="s">
        <v>39</v>
      </c>
      <c r="H184" s="145">
        <v>1330</v>
      </c>
    </row>
    <row r="185" spans="1:8" ht="26.4">
      <c r="A185" s="1488"/>
      <c r="B185" s="1549"/>
      <c r="C185" s="78"/>
      <c r="D185" s="79" t="s">
        <v>600</v>
      </c>
      <c r="E185" s="83" t="s">
        <v>601</v>
      </c>
      <c r="F185" s="1038"/>
      <c r="G185" s="1517" t="s">
        <v>39</v>
      </c>
      <c r="H185" s="147">
        <v>1330</v>
      </c>
    </row>
    <row r="186" spans="1:8">
      <c r="A186" s="1488"/>
      <c r="B186" s="1549"/>
      <c r="C186" s="78"/>
      <c r="D186" s="79"/>
      <c r="E186" s="77" t="s">
        <v>10761</v>
      </c>
      <c r="F186" s="108">
        <v>1330</v>
      </c>
      <c r="G186" s="1517"/>
      <c r="H186" s="147"/>
    </row>
    <row r="187" spans="1:8">
      <c r="A187" s="1488"/>
      <c r="B187" s="1549"/>
      <c r="C187" s="78"/>
      <c r="D187" s="79"/>
      <c r="E187" s="512"/>
      <c r="F187" s="108"/>
      <c r="G187" s="1517"/>
      <c r="H187" s="1499"/>
    </row>
    <row r="188" spans="1:8" ht="26.4">
      <c r="A188" s="34">
        <f>MAX(A$1:A187)+1</f>
        <v>20</v>
      </c>
      <c r="B188" s="1549"/>
      <c r="C188" s="36" t="s">
        <v>230</v>
      </c>
      <c r="D188" s="37"/>
      <c r="E188" s="38" t="s">
        <v>231</v>
      </c>
      <c r="F188" s="689"/>
      <c r="G188" s="1534" t="s">
        <v>39</v>
      </c>
      <c r="H188" s="145">
        <v>1330</v>
      </c>
    </row>
    <row r="189" spans="1:8" ht="26.4">
      <c r="A189" s="210"/>
      <c r="B189" s="1593"/>
      <c r="C189" s="78"/>
      <c r="D189" s="79" t="s">
        <v>232</v>
      </c>
      <c r="E189" s="83" t="s">
        <v>233</v>
      </c>
      <c r="F189" s="687"/>
      <c r="G189" s="1517" t="s">
        <v>39</v>
      </c>
      <c r="H189" s="147">
        <v>1330</v>
      </c>
    </row>
    <row r="190" spans="1:8">
      <c r="A190" s="210"/>
      <c r="B190" s="1593"/>
      <c r="C190" s="78"/>
      <c r="D190" s="79"/>
      <c r="E190" s="77" t="s">
        <v>234</v>
      </c>
      <c r="F190" s="108">
        <v>1330</v>
      </c>
      <c r="G190" s="1517"/>
      <c r="H190" s="147"/>
    </row>
    <row r="191" spans="1:8">
      <c r="A191" s="1713"/>
      <c r="B191" s="1549"/>
      <c r="C191" s="78"/>
      <c r="D191" s="79"/>
      <c r="E191" s="1548"/>
      <c r="F191" s="1512"/>
      <c r="G191" s="1517"/>
      <c r="H191" s="1499"/>
    </row>
    <row r="192" spans="1:8" ht="26.4">
      <c r="A192" s="1488"/>
      <c r="B192" s="833" t="s">
        <v>1061</v>
      </c>
      <c r="C192" s="35"/>
      <c r="D192" s="120"/>
      <c r="E192" s="401" t="s">
        <v>1062</v>
      </c>
      <c r="F192" s="1512"/>
      <c r="G192" s="1517"/>
      <c r="H192" s="1499"/>
    </row>
    <row r="193" spans="1:8">
      <c r="A193" s="1488"/>
      <c r="B193" s="1549"/>
      <c r="C193" s="78"/>
      <c r="D193" s="79"/>
      <c r="E193" s="1511"/>
      <c r="F193" s="1512"/>
      <c r="G193" s="1517"/>
      <c r="H193" s="1499"/>
    </row>
    <row r="194" spans="1:8" ht="26.4">
      <c r="A194" s="34">
        <f>MAX(A$1:A193)+1</f>
        <v>21</v>
      </c>
      <c r="B194" s="1549"/>
      <c r="C194" s="36" t="s">
        <v>4352</v>
      </c>
      <c r="D194" s="37"/>
      <c r="E194" s="38" t="s">
        <v>4353</v>
      </c>
      <c r="F194" s="1214"/>
      <c r="G194" s="1534" t="s">
        <v>19</v>
      </c>
      <c r="H194" s="1541">
        <v>0.12</v>
      </c>
    </row>
    <row r="195" spans="1:8" ht="26.4">
      <c r="A195" s="1488"/>
      <c r="B195" s="1549"/>
      <c r="C195" s="78"/>
      <c r="D195" s="361" t="s">
        <v>10785</v>
      </c>
      <c r="E195" s="370" t="s">
        <v>10786</v>
      </c>
      <c r="F195" s="1513"/>
      <c r="G195" s="1517" t="s">
        <v>19</v>
      </c>
      <c r="H195" s="1519">
        <v>0.12</v>
      </c>
    </row>
    <row r="196" spans="1:8">
      <c r="A196" s="1488"/>
      <c r="B196" s="1549"/>
      <c r="C196" s="78"/>
      <c r="D196" s="79"/>
      <c r="E196" s="77" t="s">
        <v>11379</v>
      </c>
      <c r="F196" s="80"/>
      <c r="G196" s="1517"/>
      <c r="H196" s="1519"/>
    </row>
    <row r="197" spans="1:8">
      <c r="A197" s="1488"/>
      <c r="B197" s="1549"/>
      <c r="C197" s="78"/>
      <c r="D197" s="79"/>
      <c r="E197" s="77" t="s">
        <v>11623</v>
      </c>
      <c r="F197" s="49">
        <f>0.6*0.05*4</f>
        <v>0.12</v>
      </c>
      <c r="G197" s="1517"/>
      <c r="H197" s="1519"/>
    </row>
    <row r="198" spans="1:8">
      <c r="A198" s="1488"/>
      <c r="B198" s="1549"/>
      <c r="C198" s="78"/>
      <c r="D198" s="79"/>
      <c r="E198" s="77"/>
      <c r="F198" s="49"/>
      <c r="G198" s="1517"/>
      <c r="H198" s="1499"/>
    </row>
    <row r="199" spans="1:8">
      <c r="A199" s="34">
        <f>MAX(A$1:A198)+1</f>
        <v>22</v>
      </c>
      <c r="B199" s="1549"/>
      <c r="C199" s="36" t="s">
        <v>10793</v>
      </c>
      <c r="D199" s="37"/>
      <c r="E199" s="38" t="s">
        <v>10794</v>
      </c>
      <c r="F199" s="39"/>
      <c r="G199" s="1534" t="s">
        <v>68</v>
      </c>
      <c r="H199" s="1541">
        <v>4</v>
      </c>
    </row>
    <row r="200" spans="1:8">
      <c r="A200" s="1488"/>
      <c r="B200" s="1549"/>
      <c r="C200" s="36"/>
      <c r="D200" s="37"/>
      <c r="E200" s="77" t="s">
        <v>11388</v>
      </c>
      <c r="F200" s="49">
        <v>4</v>
      </c>
      <c r="G200" s="1534"/>
      <c r="H200" s="1519"/>
    </row>
    <row r="201" spans="1:8">
      <c r="A201" s="1488"/>
      <c r="B201" s="1549"/>
      <c r="C201" s="36"/>
      <c r="D201" s="37"/>
      <c r="E201" s="512"/>
      <c r="F201" s="49"/>
      <c r="G201" s="1534"/>
      <c r="H201" s="1519"/>
    </row>
    <row r="202" spans="1:8">
      <c r="A202" s="1488"/>
      <c r="B202" s="1549"/>
      <c r="C202" s="36"/>
      <c r="D202" s="37"/>
      <c r="E202" s="512"/>
      <c r="F202" s="49"/>
      <c r="G202" s="1534"/>
      <c r="H202" s="1519"/>
    </row>
    <row r="203" spans="1:8" ht="26.4">
      <c r="A203" s="34">
        <f>MAX(A$1:A202)+1</f>
        <v>23</v>
      </c>
      <c r="B203" s="1549"/>
      <c r="C203" s="36" t="s">
        <v>5770</v>
      </c>
      <c r="D203" s="37"/>
      <c r="E203" s="38" t="s">
        <v>5771</v>
      </c>
      <c r="F203" s="1214"/>
      <c r="G203" s="1534" t="s">
        <v>68</v>
      </c>
      <c r="H203" s="1541">
        <v>336</v>
      </c>
    </row>
    <row r="204" spans="1:8" ht="26.4">
      <c r="A204" s="1488"/>
      <c r="B204" s="1549"/>
      <c r="C204" s="78"/>
      <c r="D204" s="79" t="s">
        <v>5772</v>
      </c>
      <c r="E204" s="83" t="s">
        <v>5773</v>
      </c>
      <c r="F204" s="1038"/>
      <c r="G204" s="1517" t="s">
        <v>68</v>
      </c>
      <c r="H204" s="1519">
        <v>336</v>
      </c>
    </row>
    <row r="205" spans="1:8">
      <c r="A205" s="1488"/>
      <c r="B205" s="1549"/>
      <c r="C205" s="1552"/>
      <c r="D205" s="1553"/>
      <c r="E205" s="77" t="s">
        <v>11614</v>
      </c>
      <c r="F205" s="49">
        <v>18</v>
      </c>
      <c r="G205" s="1554"/>
      <c r="H205" s="1519"/>
    </row>
    <row r="206" spans="1:8">
      <c r="A206" s="1488"/>
      <c r="B206" s="1549"/>
      <c r="C206" s="1552"/>
      <c r="D206" s="1553"/>
      <c r="E206" s="77" t="s">
        <v>11615</v>
      </c>
      <c r="F206" s="49">
        <v>9</v>
      </c>
      <c r="G206" s="1554"/>
      <c r="H206" s="1519"/>
    </row>
    <row r="207" spans="1:8">
      <c r="A207" s="1488"/>
      <c r="B207" s="1549"/>
      <c r="C207" s="1552"/>
      <c r="D207" s="1553"/>
      <c r="E207" s="77" t="s">
        <v>11624</v>
      </c>
      <c r="F207" s="49">
        <v>70</v>
      </c>
      <c r="G207" s="1554"/>
      <c r="H207" s="1519"/>
    </row>
    <row r="208" spans="1:8">
      <c r="A208" s="1488"/>
      <c r="B208" s="1549"/>
      <c r="C208" s="1552"/>
      <c r="D208" s="1553"/>
      <c r="E208" s="77" t="s">
        <v>11625</v>
      </c>
      <c r="F208" s="49">
        <v>70</v>
      </c>
      <c r="G208" s="1554"/>
      <c r="H208" s="1519"/>
    </row>
    <row r="209" spans="1:8">
      <c r="A209" s="1488"/>
      <c r="B209" s="1549"/>
      <c r="C209" s="1552"/>
      <c r="D209" s="1553"/>
      <c r="E209" s="77" t="s">
        <v>11626</v>
      </c>
      <c r="F209" s="81">
        <v>169</v>
      </c>
      <c r="G209" s="1554"/>
      <c r="H209" s="1519"/>
    </row>
    <row r="210" spans="1:8">
      <c r="A210" s="1488"/>
      <c r="B210" s="1549"/>
      <c r="C210" s="1552"/>
      <c r="D210" s="1553"/>
      <c r="E210" s="77"/>
      <c r="F210" s="49">
        <f>SUM(F205:F209)</f>
        <v>336</v>
      </c>
      <c r="G210" s="1554"/>
      <c r="H210" s="1519"/>
    </row>
    <row r="211" spans="1:8">
      <c r="A211" s="1488"/>
      <c r="B211" s="1549"/>
      <c r="C211" s="1552"/>
      <c r="D211" s="1553"/>
      <c r="E211" s="1511"/>
      <c r="F211" s="1512"/>
      <c r="G211" s="1554"/>
      <c r="H211" s="1519"/>
    </row>
    <row r="212" spans="1:8">
      <c r="A212" s="1488"/>
      <c r="B212" s="833" t="s">
        <v>1831</v>
      </c>
      <c r="C212" s="35"/>
      <c r="D212" s="120"/>
      <c r="E212" s="53" t="s">
        <v>1832</v>
      </c>
      <c r="F212" s="1512"/>
      <c r="G212" s="1534"/>
      <c r="H212" s="1519"/>
    </row>
    <row r="213" spans="1:8">
      <c r="A213" s="1488"/>
      <c r="B213" s="1549"/>
      <c r="C213" s="36"/>
      <c r="D213" s="37"/>
      <c r="E213" s="1548"/>
      <c r="F213" s="1512"/>
      <c r="G213" s="1534"/>
      <c r="H213" s="1519"/>
    </row>
    <row r="214" spans="1:8">
      <c r="A214" s="34">
        <f>MAX(A$1:A213)+1</f>
        <v>24</v>
      </c>
      <c r="B214" s="1567"/>
      <c r="C214" s="36" t="s">
        <v>1843</v>
      </c>
      <c r="D214" s="37"/>
      <c r="E214" s="38" t="s">
        <v>1844</v>
      </c>
      <c r="F214" s="1214"/>
      <c r="G214" s="1534" t="s">
        <v>19</v>
      </c>
      <c r="H214" s="1541">
        <v>177.84</v>
      </c>
    </row>
    <row r="215" spans="1:8">
      <c r="A215" s="1488"/>
      <c r="B215" s="1549"/>
      <c r="C215" s="78"/>
      <c r="D215" s="361" t="s">
        <v>10806</v>
      </c>
      <c r="E215" s="370" t="s">
        <v>10807</v>
      </c>
      <c r="F215" s="1513"/>
      <c r="G215" s="1594" t="s">
        <v>19</v>
      </c>
      <c r="H215" s="1519">
        <v>37.479999999999997</v>
      </c>
    </row>
    <row r="216" spans="1:8">
      <c r="A216" s="1488"/>
      <c r="B216" s="1549"/>
      <c r="C216" s="78"/>
      <c r="D216" s="79"/>
      <c r="E216" s="77" t="s">
        <v>11627</v>
      </c>
      <c r="F216" s="49">
        <v>37.479999999999997</v>
      </c>
      <c r="G216" s="1517"/>
      <c r="H216" s="1519"/>
    </row>
    <row r="217" spans="1:8">
      <c r="A217" s="1488"/>
      <c r="B217" s="1549"/>
      <c r="C217" s="78"/>
      <c r="D217" s="361" t="s">
        <v>5102</v>
      </c>
      <c r="E217" s="937" t="s">
        <v>5103</v>
      </c>
      <c r="F217" s="1001"/>
      <c r="G217" s="1594" t="s">
        <v>19</v>
      </c>
      <c r="H217" s="1519">
        <v>127.76</v>
      </c>
    </row>
    <row r="218" spans="1:8">
      <c r="A218" s="1488"/>
      <c r="B218" s="1549"/>
      <c r="C218" s="78"/>
      <c r="D218" s="361"/>
      <c r="E218" s="132" t="s">
        <v>11628</v>
      </c>
      <c r="F218" s="659">
        <v>127.76</v>
      </c>
      <c r="G218" s="1594"/>
      <c r="H218" s="1519"/>
    </row>
    <row r="219" spans="1:8">
      <c r="A219" s="1488"/>
      <c r="B219" s="1549"/>
      <c r="C219" s="78"/>
      <c r="D219" s="361" t="s">
        <v>11065</v>
      </c>
      <c r="E219" s="937" t="s">
        <v>11066</v>
      </c>
      <c r="F219" s="1001"/>
      <c r="G219" s="1594" t="s">
        <v>19</v>
      </c>
      <c r="H219" s="1519">
        <v>12.6</v>
      </c>
    </row>
    <row r="220" spans="1:8">
      <c r="A220" s="1488"/>
      <c r="B220" s="1549"/>
      <c r="C220" s="78"/>
      <c r="D220" s="361"/>
      <c r="E220" s="132" t="s">
        <v>11629</v>
      </c>
      <c r="F220" s="659">
        <v>12.6</v>
      </c>
      <c r="G220" s="1594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25</v>
      </c>
      <c r="B222" s="1549"/>
      <c r="C222" s="36" t="s">
        <v>11068</v>
      </c>
      <c r="D222" s="37"/>
      <c r="E222" s="38" t="s">
        <v>11069</v>
      </c>
      <c r="F222" s="39"/>
      <c r="G222" s="1534" t="s">
        <v>39</v>
      </c>
      <c r="H222" s="1541">
        <v>79.2</v>
      </c>
    </row>
    <row r="223" spans="1:8">
      <c r="A223" s="1488"/>
      <c r="B223" s="1549"/>
      <c r="C223" s="78"/>
      <c r="D223" s="79" t="s">
        <v>11070</v>
      </c>
      <c r="E223" s="83" t="s">
        <v>11071</v>
      </c>
      <c r="F223" s="73"/>
      <c r="G223" s="1517" t="s">
        <v>39</v>
      </c>
      <c r="H223" s="1519">
        <v>79.2</v>
      </c>
    </row>
    <row r="224" spans="1:8">
      <c r="A224" s="1488"/>
      <c r="B224" s="1549"/>
      <c r="C224" s="78"/>
      <c r="D224" s="79"/>
      <c r="E224" s="132" t="s">
        <v>11628</v>
      </c>
      <c r="F224" s="748">
        <v>79.2</v>
      </c>
      <c r="G224" s="1517"/>
      <c r="H224" s="1519"/>
    </row>
    <row r="225" spans="1:8">
      <c r="A225" s="1488"/>
      <c r="B225" s="1549"/>
      <c r="C225" s="78"/>
      <c r="D225" s="79"/>
      <c r="E225" s="83"/>
      <c r="F225" s="1038"/>
      <c r="G225" s="1517"/>
      <c r="H225" s="1519"/>
    </row>
    <row r="226" spans="1:8">
      <c r="A226" s="1488"/>
      <c r="B226" s="833" t="s">
        <v>10809</v>
      </c>
      <c r="C226" s="35"/>
      <c r="D226" s="120"/>
      <c r="E226" s="53" t="s">
        <v>10810</v>
      </c>
      <c r="F226" s="1038"/>
      <c r="G226" s="1517"/>
      <c r="H226" s="1519"/>
    </row>
    <row r="227" spans="1:8">
      <c r="A227" s="1488"/>
      <c r="B227" s="1549"/>
      <c r="C227" s="78"/>
      <c r="D227" s="79"/>
      <c r="E227" s="83"/>
      <c r="F227" s="1038"/>
      <c r="G227" s="1517"/>
      <c r="H227" s="1519"/>
    </row>
    <row r="228" spans="1:8" ht="26.4">
      <c r="A228" s="34">
        <f>MAX(A$1:A227)+1</f>
        <v>26</v>
      </c>
      <c r="B228" s="1567"/>
      <c r="C228" s="373">
        <v>91220301</v>
      </c>
      <c r="D228" s="374"/>
      <c r="E228" s="38" t="s">
        <v>5875</v>
      </c>
      <c r="F228" s="1214"/>
      <c r="G228" s="1534" t="s">
        <v>68</v>
      </c>
      <c r="H228" s="1541">
        <v>53</v>
      </c>
    </row>
    <row r="229" spans="1:8" ht="26.4">
      <c r="A229" s="1488"/>
      <c r="B229" s="1549"/>
      <c r="C229" s="376"/>
      <c r="D229" s="377">
        <v>9122030102</v>
      </c>
      <c r="E229" s="83" t="s">
        <v>10811</v>
      </c>
      <c r="F229" s="1038"/>
      <c r="G229" s="1517" t="s">
        <v>68</v>
      </c>
      <c r="H229" s="1519">
        <v>26</v>
      </c>
    </row>
    <row r="230" spans="1:8">
      <c r="A230" s="1488"/>
      <c r="B230" s="1549"/>
      <c r="C230" s="376"/>
      <c r="D230" s="377"/>
      <c r="E230" s="77" t="s">
        <v>10812</v>
      </c>
      <c r="F230" s="49">
        <v>26</v>
      </c>
      <c r="G230" s="1517"/>
      <c r="H230" s="1519"/>
    </row>
    <row r="231" spans="1:8" ht="26.4">
      <c r="A231" s="1488"/>
      <c r="B231" s="1549"/>
      <c r="C231" s="376"/>
      <c r="D231" s="377">
        <v>9122030103</v>
      </c>
      <c r="E231" s="83" t="s">
        <v>10813</v>
      </c>
      <c r="F231" s="1038"/>
      <c r="G231" s="1517" t="s">
        <v>68</v>
      </c>
      <c r="H231" s="1519">
        <v>27</v>
      </c>
    </row>
    <row r="232" spans="1:8">
      <c r="A232" s="1488"/>
      <c r="B232" s="1549"/>
      <c r="C232" s="78"/>
      <c r="D232" s="79"/>
      <c r="E232" s="77" t="s">
        <v>10814</v>
      </c>
      <c r="F232" s="49">
        <v>27</v>
      </c>
      <c r="G232" s="1517"/>
      <c r="H232" s="1519"/>
    </row>
    <row r="233" spans="1:8">
      <c r="A233" s="1488"/>
      <c r="B233" s="1567"/>
      <c r="C233" s="373"/>
      <c r="D233" s="374"/>
      <c r="E233" s="38"/>
      <c r="F233" s="1214"/>
      <c r="G233" s="1534"/>
      <c r="H233" s="1519"/>
    </row>
    <row r="234" spans="1:8" ht="26.4">
      <c r="A234" s="34">
        <f>MAX(A$1:A233)+1</f>
        <v>27</v>
      </c>
      <c r="B234" s="1567"/>
      <c r="C234" s="373">
        <v>91220701</v>
      </c>
      <c r="D234" s="374"/>
      <c r="E234" s="38" t="s">
        <v>5878</v>
      </c>
      <c r="F234" s="1214"/>
      <c r="G234" s="1534" t="s">
        <v>64</v>
      </c>
      <c r="H234" s="1541">
        <v>3</v>
      </c>
    </row>
    <row r="235" spans="1:8" ht="26.4">
      <c r="A235" s="1488"/>
      <c r="B235" s="1549"/>
      <c r="C235" s="376"/>
      <c r="D235" s="377">
        <v>9122070101</v>
      </c>
      <c r="E235" s="83" t="s">
        <v>5880</v>
      </c>
      <c r="F235" s="1038"/>
      <c r="G235" s="1517" t="s">
        <v>64</v>
      </c>
      <c r="H235" s="1519">
        <v>3</v>
      </c>
    </row>
    <row r="236" spans="1:8">
      <c r="A236" s="1488"/>
      <c r="B236" s="1549"/>
      <c r="C236" s="78"/>
      <c r="D236" s="79"/>
      <c r="E236" s="77" t="s">
        <v>11630</v>
      </c>
      <c r="F236" s="49">
        <v>3</v>
      </c>
      <c r="G236" s="1517"/>
      <c r="H236" s="1519"/>
    </row>
    <row r="237" spans="1:8">
      <c r="A237" s="1488"/>
      <c r="B237" s="1567"/>
      <c r="C237" s="373"/>
      <c r="D237" s="374"/>
      <c r="E237" s="38"/>
      <c r="F237" s="1214"/>
      <c r="G237" s="1534"/>
      <c r="H237" s="1519"/>
    </row>
    <row r="238" spans="1:8" ht="26.4">
      <c r="A238" s="34">
        <f>MAX(A$1:A237)+1</f>
        <v>28</v>
      </c>
      <c r="B238" s="1567"/>
      <c r="C238" s="373">
        <v>91220702</v>
      </c>
      <c r="D238" s="374"/>
      <c r="E238" s="38" t="s">
        <v>10816</v>
      </c>
      <c r="F238" s="1214"/>
      <c r="G238" s="1534" t="s">
        <v>64</v>
      </c>
      <c r="H238" s="1541">
        <v>254</v>
      </c>
    </row>
    <row r="239" spans="1:8" ht="26.4">
      <c r="A239" s="1488"/>
      <c r="B239" s="1549"/>
      <c r="C239" s="376"/>
      <c r="D239" s="377">
        <v>9122070201</v>
      </c>
      <c r="E239" s="83" t="s">
        <v>10817</v>
      </c>
      <c r="F239" s="1038"/>
      <c r="G239" s="1517" t="s">
        <v>64</v>
      </c>
      <c r="H239" s="1519">
        <v>254</v>
      </c>
    </row>
    <row r="240" spans="1:8">
      <c r="A240" s="1488"/>
      <c r="B240" s="1549"/>
      <c r="C240" s="78"/>
      <c r="D240" s="79"/>
      <c r="E240" s="77" t="s">
        <v>10818</v>
      </c>
      <c r="F240" s="49">
        <v>200</v>
      </c>
      <c r="G240" s="1517"/>
      <c r="H240" s="1519"/>
    </row>
    <row r="241" spans="1:8">
      <c r="A241" s="1488"/>
      <c r="B241" s="1549"/>
      <c r="C241" s="78"/>
      <c r="D241" s="79"/>
      <c r="E241" s="77" t="s">
        <v>10819</v>
      </c>
      <c r="F241" s="81">
        <v>54</v>
      </c>
      <c r="G241" s="1517"/>
      <c r="H241" s="1519"/>
    </row>
    <row r="242" spans="1:8">
      <c r="A242" s="1488"/>
      <c r="B242" s="1549"/>
      <c r="C242" s="78"/>
      <c r="D242" s="79"/>
      <c r="E242" s="77"/>
      <c r="F242" s="49">
        <f>SUM(F240:F241)</f>
        <v>254</v>
      </c>
      <c r="G242" s="1517"/>
      <c r="H242" s="1519"/>
    </row>
    <row r="243" spans="1:8">
      <c r="A243" s="1488"/>
      <c r="B243" s="1567"/>
      <c r="C243" s="373"/>
      <c r="D243" s="374"/>
      <c r="E243" s="38"/>
      <c r="F243" s="1214"/>
      <c r="G243" s="1534"/>
      <c r="H243" s="1519"/>
    </row>
    <row r="244" spans="1:8">
      <c r="A244" s="34">
        <f>MAX(A$1:A243)+1</f>
        <v>29</v>
      </c>
      <c r="B244" s="1567"/>
      <c r="C244" s="373">
        <v>91221001</v>
      </c>
      <c r="D244" s="374"/>
      <c r="E244" s="38" t="s">
        <v>10600</v>
      </c>
      <c r="F244" s="1214"/>
      <c r="G244" s="1534" t="s">
        <v>68</v>
      </c>
      <c r="H244" s="1541">
        <v>487</v>
      </c>
    </row>
    <row r="245" spans="1:8">
      <c r="A245" s="1488"/>
      <c r="B245" s="1549"/>
      <c r="C245" s="376"/>
      <c r="D245" s="377">
        <v>9122100101</v>
      </c>
      <c r="E245" s="83" t="s">
        <v>10820</v>
      </c>
      <c r="F245" s="1038"/>
      <c r="G245" s="1517" t="s">
        <v>64</v>
      </c>
      <c r="H245" s="1519">
        <v>54</v>
      </c>
    </row>
    <row r="246" spans="1:8">
      <c r="A246" s="1488"/>
      <c r="B246" s="1549"/>
      <c r="C246" s="376"/>
      <c r="D246" s="377"/>
      <c r="E246" s="77" t="s">
        <v>10821</v>
      </c>
      <c r="F246" s="49">
        <v>54</v>
      </c>
      <c r="G246" s="1517"/>
      <c r="H246" s="1519"/>
    </row>
    <row r="247" spans="1:8">
      <c r="A247" s="1488"/>
      <c r="B247" s="1549"/>
      <c r="C247" s="376"/>
      <c r="D247" s="377">
        <v>9122100103</v>
      </c>
      <c r="E247" s="83" t="s">
        <v>10601</v>
      </c>
      <c r="F247" s="1038"/>
      <c r="G247" s="1517" t="s">
        <v>68</v>
      </c>
      <c r="H247" s="1519">
        <v>487</v>
      </c>
    </row>
    <row r="248" spans="1:8">
      <c r="A248" s="1488"/>
      <c r="B248" s="1567"/>
      <c r="C248" s="373"/>
      <c r="D248" s="374"/>
      <c r="E248" s="77" t="s">
        <v>10822</v>
      </c>
      <c r="F248" s="49">
        <v>487</v>
      </c>
      <c r="G248" s="1534"/>
      <c r="H248" s="1519"/>
    </row>
    <row r="249" spans="1:8">
      <c r="A249" s="1488"/>
      <c r="B249" s="1549"/>
      <c r="C249" s="376"/>
      <c r="D249" s="377"/>
      <c r="E249" s="83"/>
      <c r="F249" s="1038"/>
      <c r="G249" s="1517"/>
      <c r="H249" s="1519"/>
    </row>
    <row r="250" spans="1:8" ht="26.4">
      <c r="A250" s="34">
        <f>MAX(A$1:A249)+1</f>
        <v>30</v>
      </c>
      <c r="B250" s="1567"/>
      <c r="C250" s="373">
        <v>91221201</v>
      </c>
      <c r="D250" s="374"/>
      <c r="E250" s="38" t="s">
        <v>10823</v>
      </c>
      <c r="F250" s="1214"/>
      <c r="G250" s="1534" t="s">
        <v>68</v>
      </c>
      <c r="H250" s="1541">
        <v>27</v>
      </c>
    </row>
    <row r="251" spans="1:8" ht="26.4">
      <c r="A251" s="1488"/>
      <c r="B251" s="1549"/>
      <c r="C251" s="376"/>
      <c r="D251" s="377">
        <v>9122120101</v>
      </c>
      <c r="E251" s="83" t="s">
        <v>10824</v>
      </c>
      <c r="F251" s="1038"/>
      <c r="G251" s="1517" t="s">
        <v>68</v>
      </c>
      <c r="H251" s="1519">
        <v>27</v>
      </c>
    </row>
    <row r="252" spans="1:8">
      <c r="A252" s="1488"/>
      <c r="B252" s="1567"/>
      <c r="C252" s="373"/>
      <c r="D252" s="374"/>
      <c r="E252" s="77" t="s">
        <v>10987</v>
      </c>
      <c r="F252" s="49">
        <v>27</v>
      </c>
      <c r="G252" s="1534"/>
      <c r="H252" s="1519"/>
    </row>
    <row r="253" spans="1:8">
      <c r="A253" s="1488"/>
      <c r="B253" s="1549"/>
      <c r="C253" s="376"/>
      <c r="D253" s="377"/>
      <c r="E253" s="83"/>
      <c r="F253" s="1038"/>
      <c r="G253" s="1517"/>
      <c r="H253" s="1519"/>
    </row>
    <row r="254" spans="1:8" ht="26.4">
      <c r="A254" s="34">
        <f>MAX(A$1:A253)+1</f>
        <v>31</v>
      </c>
      <c r="B254" s="1567"/>
      <c r="C254" s="373">
        <v>91221401</v>
      </c>
      <c r="D254" s="374"/>
      <c r="E254" s="38" t="s">
        <v>10826</v>
      </c>
      <c r="F254" s="1214"/>
      <c r="G254" s="1534" t="s">
        <v>64</v>
      </c>
      <c r="H254" s="1541">
        <v>9</v>
      </c>
    </row>
    <row r="255" spans="1:8" ht="26.4">
      <c r="A255" s="1488"/>
      <c r="B255" s="1549"/>
      <c r="C255" s="1516"/>
      <c r="D255" s="377">
        <v>9122140101</v>
      </c>
      <c r="E255" s="83" t="s">
        <v>10827</v>
      </c>
      <c r="F255" s="1038"/>
      <c r="G255" s="1517" t="s">
        <v>64</v>
      </c>
      <c r="H255" s="1519">
        <v>9</v>
      </c>
    </row>
    <row r="256" spans="1:8">
      <c r="A256" s="1488"/>
      <c r="B256" s="1595"/>
      <c r="C256" s="356"/>
      <c r="D256" s="1518"/>
      <c r="E256" s="1215" t="s">
        <v>10828</v>
      </c>
      <c r="F256" s="512">
        <v>9</v>
      </c>
      <c r="G256" s="1245"/>
      <c r="H256" s="1519"/>
    </row>
    <row r="257" spans="1:8">
      <c r="A257" s="1488"/>
      <c r="B257" s="1549"/>
      <c r="C257" s="78"/>
      <c r="D257" s="79"/>
      <c r="E257" s="83"/>
      <c r="F257" s="1038"/>
      <c r="G257" s="1517"/>
      <c r="H257" s="1519"/>
    </row>
    <row r="258" spans="1:8">
      <c r="A258" s="1488"/>
      <c r="B258" s="833" t="s">
        <v>10612</v>
      </c>
      <c r="C258" s="35"/>
      <c r="D258" s="120"/>
      <c r="E258" s="53" t="s">
        <v>10613</v>
      </c>
      <c r="F258" s="1038"/>
      <c r="G258" s="1517"/>
      <c r="H258" s="1519"/>
    </row>
    <row r="259" spans="1:8">
      <c r="A259" s="1488"/>
      <c r="B259" s="1549"/>
      <c r="C259" s="78"/>
      <c r="D259" s="79"/>
      <c r="E259" s="83"/>
      <c r="F259" s="1038"/>
      <c r="G259" s="1517"/>
      <c r="H259" s="1519"/>
    </row>
    <row r="260" spans="1:8">
      <c r="A260" s="34">
        <f>MAX(A$1:A259)+1</f>
        <v>32</v>
      </c>
      <c r="B260" s="1596"/>
      <c r="C260" s="373">
        <v>91021301</v>
      </c>
      <c r="D260" s="374"/>
      <c r="E260" s="38" t="s">
        <v>10829</v>
      </c>
      <c r="F260" s="1214"/>
      <c r="G260" s="1534" t="s">
        <v>68</v>
      </c>
      <c r="H260" s="1541">
        <v>6</v>
      </c>
    </row>
    <row r="261" spans="1:8">
      <c r="A261" s="1488"/>
      <c r="B261" s="1597"/>
      <c r="C261" s="376"/>
      <c r="D261" s="377">
        <v>9102130101</v>
      </c>
      <c r="E261" s="83" t="s">
        <v>10830</v>
      </c>
      <c r="F261" s="1038"/>
      <c r="G261" s="1517" t="s">
        <v>68</v>
      </c>
      <c r="H261" s="1519">
        <v>6</v>
      </c>
    </row>
    <row r="262" spans="1:8">
      <c r="A262" s="1488"/>
      <c r="B262" s="1549"/>
      <c r="C262" s="78"/>
      <c r="D262" s="79"/>
      <c r="E262" s="83" t="s">
        <v>11631</v>
      </c>
      <c r="F262" s="1038">
        <v>6</v>
      </c>
      <c r="G262" s="1517"/>
      <c r="H262" s="1519"/>
    </row>
    <row r="263" spans="1:8">
      <c r="A263" s="1488"/>
      <c r="B263" s="1549"/>
      <c r="C263" s="78"/>
      <c r="D263" s="79"/>
      <c r="E263" s="83"/>
      <c r="F263" s="1038"/>
      <c r="G263" s="1517"/>
      <c r="H263" s="1519"/>
    </row>
    <row r="264" spans="1:8">
      <c r="A264" s="34">
        <f>MAX(A$1:A263)+1</f>
        <v>33</v>
      </c>
      <c r="B264" s="1596"/>
      <c r="C264" s="373">
        <v>91023001</v>
      </c>
      <c r="D264" s="374"/>
      <c r="E264" s="38" t="s">
        <v>10832</v>
      </c>
      <c r="F264" s="1214"/>
      <c r="G264" s="1534" t="s">
        <v>64</v>
      </c>
      <c r="H264" s="1541">
        <v>15</v>
      </c>
    </row>
    <row r="265" spans="1:8">
      <c r="A265" s="1488"/>
      <c r="B265" s="1597"/>
      <c r="C265" s="376"/>
      <c r="D265" s="377">
        <v>9102300101</v>
      </c>
      <c r="E265" s="83" t="s">
        <v>10833</v>
      </c>
      <c r="F265" s="1038"/>
      <c r="G265" s="1517" t="s">
        <v>64</v>
      </c>
      <c r="H265" s="1519">
        <v>15</v>
      </c>
    </row>
    <row r="266" spans="1:8">
      <c r="A266" s="1488"/>
      <c r="B266" s="1549"/>
      <c r="C266" s="78"/>
      <c r="D266" s="79"/>
      <c r="E266" s="77" t="s">
        <v>11632</v>
      </c>
      <c r="F266" s="49">
        <v>15</v>
      </c>
      <c r="G266" s="1517"/>
      <c r="H266" s="1519"/>
    </row>
    <row r="267" spans="1:8">
      <c r="A267" s="1488"/>
      <c r="B267" s="1549"/>
      <c r="C267" s="78"/>
      <c r="D267" s="79"/>
      <c r="E267" s="83"/>
      <c r="F267" s="1038"/>
      <c r="G267" s="1517"/>
      <c r="H267" s="1519"/>
    </row>
    <row r="268" spans="1:8">
      <c r="A268" s="34">
        <f>MAX(A$1:A267)+1</f>
        <v>34</v>
      </c>
      <c r="B268" s="1596"/>
      <c r="C268" s="373">
        <v>91050101</v>
      </c>
      <c r="D268" s="374"/>
      <c r="E268" s="38" t="s">
        <v>10835</v>
      </c>
      <c r="F268" s="1214"/>
      <c r="G268" s="1534" t="s">
        <v>64</v>
      </c>
      <c r="H268" s="1541">
        <v>8</v>
      </c>
    </row>
    <row r="269" spans="1:8" ht="26.4">
      <c r="A269" s="1488"/>
      <c r="B269" s="1597"/>
      <c r="C269" s="376"/>
      <c r="D269" s="377">
        <v>9105010105</v>
      </c>
      <c r="E269" s="83" t="s">
        <v>10836</v>
      </c>
      <c r="F269" s="1038"/>
      <c r="G269" s="1517" t="s">
        <v>64</v>
      </c>
      <c r="H269" s="1519">
        <v>8</v>
      </c>
    </row>
    <row r="270" spans="1:8">
      <c r="A270" s="1488"/>
      <c r="B270" s="1597"/>
      <c r="C270" s="376"/>
      <c r="D270" s="377"/>
      <c r="E270" s="77" t="s">
        <v>11075</v>
      </c>
      <c r="F270" s="49">
        <v>1</v>
      </c>
      <c r="G270" s="1517"/>
      <c r="H270" s="1519"/>
    </row>
    <row r="271" spans="1:8">
      <c r="A271" s="1488"/>
      <c r="B271" s="1597"/>
      <c r="C271" s="376"/>
      <c r="D271" s="377"/>
      <c r="E271" s="77" t="s">
        <v>11417</v>
      </c>
      <c r="F271" s="49">
        <v>1</v>
      </c>
      <c r="G271" s="1517"/>
      <c r="H271" s="1519"/>
    </row>
    <row r="272" spans="1:8">
      <c r="A272" s="1488"/>
      <c r="B272" s="1597"/>
      <c r="C272" s="376"/>
      <c r="D272" s="377"/>
      <c r="E272" s="77" t="s">
        <v>11206</v>
      </c>
      <c r="F272" s="49">
        <v>1</v>
      </c>
      <c r="G272" s="1517"/>
      <c r="H272" s="1519"/>
    </row>
    <row r="273" spans="1:8">
      <c r="A273" s="1488"/>
      <c r="B273" s="1597"/>
      <c r="C273" s="376"/>
      <c r="D273" s="377"/>
      <c r="E273" s="77" t="s">
        <v>11076</v>
      </c>
      <c r="F273" s="49">
        <v>3</v>
      </c>
      <c r="G273" s="1517"/>
      <c r="H273" s="1519"/>
    </row>
    <row r="274" spans="1:8">
      <c r="A274" s="1488"/>
      <c r="B274" s="1597"/>
      <c r="C274" s="376"/>
      <c r="D274" s="377"/>
      <c r="E274" s="77" t="s">
        <v>11077</v>
      </c>
      <c r="F274" s="49">
        <v>1</v>
      </c>
      <c r="G274" s="1517"/>
      <c r="H274" s="1519"/>
    </row>
    <row r="275" spans="1:8">
      <c r="A275" s="1488"/>
      <c r="B275" s="1597"/>
      <c r="C275" s="376"/>
      <c r="D275" s="377"/>
      <c r="E275" s="77" t="s">
        <v>11078</v>
      </c>
      <c r="F275" s="81">
        <v>1</v>
      </c>
      <c r="G275" s="1517"/>
      <c r="H275" s="1519"/>
    </row>
    <row r="276" spans="1:8">
      <c r="A276" s="1488"/>
      <c r="B276" s="1597"/>
      <c r="C276" s="376"/>
      <c r="D276" s="377"/>
      <c r="E276" s="77"/>
      <c r="F276" s="49">
        <f>SUM(F270:F275)</f>
        <v>8</v>
      </c>
      <c r="G276" s="1517"/>
      <c r="H276" s="1519"/>
    </row>
    <row r="277" spans="1:8">
      <c r="A277" s="1488"/>
      <c r="B277" s="1597"/>
      <c r="C277" s="376"/>
      <c r="D277" s="377"/>
      <c r="E277" s="77"/>
      <c r="F277" s="49"/>
      <c r="G277" s="1517"/>
      <c r="H277" s="1519"/>
    </row>
    <row r="278" spans="1:8" ht="26.4">
      <c r="A278" s="34">
        <f>MAX(A$1:A277)+1</f>
        <v>35</v>
      </c>
      <c r="B278" s="1549"/>
      <c r="C278" s="373">
        <v>91050104</v>
      </c>
      <c r="D278" s="374"/>
      <c r="E278" s="38" t="s">
        <v>11079</v>
      </c>
      <c r="F278" s="39"/>
      <c r="G278" s="1534" t="s">
        <v>64</v>
      </c>
      <c r="H278" s="1541">
        <v>9</v>
      </c>
    </row>
    <row r="279" spans="1:8" ht="26.4">
      <c r="A279" s="1488"/>
      <c r="B279" s="1549"/>
      <c r="C279" s="376"/>
      <c r="D279" s="377">
        <v>9105010401</v>
      </c>
      <c r="E279" s="83" t="s">
        <v>11080</v>
      </c>
      <c r="F279" s="73"/>
      <c r="G279" s="1517" t="s">
        <v>64</v>
      </c>
      <c r="H279" s="1519">
        <v>9</v>
      </c>
    </row>
    <row r="280" spans="1:8">
      <c r="A280" s="1488"/>
      <c r="B280" s="1549"/>
      <c r="C280" s="376"/>
      <c r="D280" s="377"/>
      <c r="E280" s="77" t="s">
        <v>11633</v>
      </c>
      <c r="F280" s="49">
        <v>1</v>
      </c>
      <c r="G280" s="1517"/>
      <c r="H280" s="1519"/>
    </row>
    <row r="281" spans="1:8">
      <c r="A281" s="1488"/>
      <c r="B281" s="1549"/>
      <c r="C281" s="376"/>
      <c r="D281" s="377"/>
      <c r="E281" s="77" t="s">
        <v>11634</v>
      </c>
      <c r="F281" s="49">
        <v>1</v>
      </c>
      <c r="G281" s="1517"/>
      <c r="H281" s="1519"/>
    </row>
    <row r="282" spans="1:8">
      <c r="A282" s="1488"/>
      <c r="B282" s="1549"/>
      <c r="C282" s="376"/>
      <c r="D282" s="377"/>
      <c r="E282" s="77" t="s">
        <v>11635</v>
      </c>
      <c r="F282" s="49">
        <v>2</v>
      </c>
      <c r="G282" s="1517"/>
      <c r="H282" s="1519"/>
    </row>
    <row r="283" spans="1:8">
      <c r="A283" s="1488"/>
      <c r="B283" s="1549"/>
      <c r="C283" s="376"/>
      <c r="D283" s="377"/>
      <c r="E283" s="77" t="s">
        <v>11082</v>
      </c>
      <c r="F283" s="49">
        <v>2</v>
      </c>
      <c r="G283" s="1517"/>
      <c r="H283" s="1519"/>
    </row>
    <row r="284" spans="1:8">
      <c r="A284" s="1488"/>
      <c r="B284" s="1549"/>
      <c r="C284" s="376"/>
      <c r="D284" s="377"/>
      <c r="E284" s="77" t="s">
        <v>11083</v>
      </c>
      <c r="F284" s="49">
        <v>2</v>
      </c>
      <c r="G284" s="1517"/>
      <c r="H284" s="1519"/>
    </row>
    <row r="285" spans="1:8">
      <c r="A285" s="1488"/>
      <c r="B285" s="1549"/>
      <c r="C285" s="376"/>
      <c r="D285" s="377"/>
      <c r="E285" s="77" t="s">
        <v>11636</v>
      </c>
      <c r="F285" s="81">
        <v>1</v>
      </c>
      <c r="G285" s="1517"/>
      <c r="H285" s="1519"/>
    </row>
    <row r="286" spans="1:8">
      <c r="A286" s="1488"/>
      <c r="B286" s="1549"/>
      <c r="C286" s="376"/>
      <c r="D286" s="377"/>
      <c r="E286" s="77"/>
      <c r="F286" s="49">
        <f>SUM(F280:F285)</f>
        <v>9</v>
      </c>
      <c r="G286" s="1517"/>
      <c r="H286" s="1519"/>
    </row>
    <row r="287" spans="1:8">
      <c r="A287" s="1488"/>
      <c r="B287" s="1549"/>
      <c r="C287" s="376"/>
      <c r="D287" s="377"/>
      <c r="E287" s="77"/>
      <c r="F287" s="49"/>
      <c r="G287" s="1517"/>
      <c r="H287" s="1519"/>
    </row>
    <row r="288" spans="1:8">
      <c r="A288" s="34">
        <f>MAX(A$1:A287)+1</f>
        <v>36</v>
      </c>
      <c r="B288" s="1596"/>
      <c r="C288" s="373">
        <v>91050301</v>
      </c>
      <c r="D288" s="374"/>
      <c r="E288" s="38" t="s">
        <v>10838</v>
      </c>
      <c r="F288" s="1214"/>
      <c r="G288" s="1534" t="s">
        <v>68</v>
      </c>
      <c r="H288" s="899">
        <v>3638</v>
      </c>
    </row>
    <row r="289" spans="1:8">
      <c r="A289" s="1488"/>
      <c r="B289" s="1597"/>
      <c r="C289" s="376"/>
      <c r="D289" s="377">
        <v>9105030101</v>
      </c>
      <c r="E289" s="83" t="s">
        <v>10839</v>
      </c>
      <c r="F289" s="1038"/>
      <c r="G289" s="1517" t="s">
        <v>68</v>
      </c>
      <c r="H289" s="1519">
        <v>288</v>
      </c>
    </row>
    <row r="290" spans="1:8">
      <c r="A290" s="1488"/>
      <c r="B290" s="1549"/>
      <c r="C290" s="78"/>
      <c r="D290" s="79"/>
      <c r="E290" s="77" t="s">
        <v>11637</v>
      </c>
      <c r="F290" s="49">
        <v>75</v>
      </c>
      <c r="G290" s="1517"/>
      <c r="H290" s="1519"/>
    </row>
    <row r="291" spans="1:8">
      <c r="A291" s="1488"/>
      <c r="B291" s="1549"/>
      <c r="C291" s="78"/>
      <c r="D291" s="79"/>
      <c r="E291" s="77" t="s">
        <v>11638</v>
      </c>
      <c r="F291" s="49">
        <v>150</v>
      </c>
      <c r="G291" s="1517"/>
      <c r="H291" s="1519"/>
    </row>
    <row r="292" spans="1:8">
      <c r="A292" s="1488"/>
      <c r="B292" s="1549"/>
      <c r="C292" s="78"/>
      <c r="D292" s="79"/>
      <c r="E292" s="77" t="s">
        <v>11639</v>
      </c>
      <c r="F292" s="81">
        <v>63</v>
      </c>
      <c r="G292" s="1517"/>
      <c r="H292" s="1519"/>
    </row>
    <row r="293" spans="1:8">
      <c r="A293" s="1488"/>
      <c r="B293" s="1549"/>
      <c r="C293" s="78"/>
      <c r="D293" s="79"/>
      <c r="E293" s="77"/>
      <c r="F293" s="49">
        <f>SUM(F290:F292)</f>
        <v>288</v>
      </c>
      <c r="G293" s="1517"/>
      <c r="H293" s="1519"/>
    </row>
    <row r="294" spans="1:8">
      <c r="A294" s="1488"/>
      <c r="B294" s="1549"/>
      <c r="C294" s="78"/>
      <c r="D294" s="79"/>
      <c r="E294" s="77"/>
      <c r="F294" s="49"/>
      <c r="G294" s="1517"/>
      <c r="H294" s="1519"/>
    </row>
    <row r="295" spans="1:8">
      <c r="A295" s="1488"/>
      <c r="B295" s="1549"/>
      <c r="C295" s="78"/>
      <c r="D295" s="377">
        <v>9105030102</v>
      </c>
      <c r="E295" s="83" t="s">
        <v>11087</v>
      </c>
      <c r="F295" s="49"/>
      <c r="G295" s="1517" t="s">
        <v>68</v>
      </c>
      <c r="H295" s="1090">
        <v>3350</v>
      </c>
    </row>
    <row r="296" spans="1:8">
      <c r="A296" s="1488"/>
      <c r="B296" s="1549"/>
      <c r="C296" s="78"/>
      <c r="D296" s="79"/>
      <c r="E296" s="77" t="s">
        <v>11427</v>
      </c>
      <c r="F296" s="49">
        <v>360</v>
      </c>
      <c r="G296" s="1517"/>
      <c r="H296" s="1519"/>
    </row>
    <row r="297" spans="1:8">
      <c r="A297" s="1488"/>
      <c r="B297" s="1549"/>
      <c r="C297" s="78"/>
      <c r="D297" s="79"/>
      <c r="E297" s="77" t="s">
        <v>11428</v>
      </c>
      <c r="F297" s="214">
        <v>2990</v>
      </c>
      <c r="G297" s="1517"/>
      <c r="H297" s="1519"/>
    </row>
    <row r="298" spans="1:8">
      <c r="A298" s="1488"/>
      <c r="B298" s="1549"/>
      <c r="C298" s="78"/>
      <c r="D298" s="79"/>
      <c r="E298" s="77"/>
      <c r="F298" s="108">
        <f>SUM(F296:F297)</f>
        <v>3350</v>
      </c>
      <c r="G298" s="1517"/>
      <c r="H298" s="1519"/>
    </row>
    <row r="299" spans="1:8">
      <c r="A299" s="1488"/>
      <c r="B299" s="1549"/>
      <c r="C299" s="78"/>
      <c r="D299" s="79"/>
      <c r="E299" s="83"/>
      <c r="F299" s="1038"/>
      <c r="G299" s="1517"/>
      <c r="H299" s="1519"/>
    </row>
    <row r="300" spans="1:8">
      <c r="A300" s="34">
        <f>MAX(A$1:A299)+1</f>
        <v>37</v>
      </c>
      <c r="B300" s="1596"/>
      <c r="C300" s="373">
        <v>91050401</v>
      </c>
      <c r="D300" s="374"/>
      <c r="E300" s="38" t="s">
        <v>10841</v>
      </c>
      <c r="F300" s="1214"/>
      <c r="G300" s="1534" t="s">
        <v>68</v>
      </c>
      <c r="H300" s="1541">
        <v>72</v>
      </c>
    </row>
    <row r="301" spans="1:8">
      <c r="A301" s="1488"/>
      <c r="B301" s="1597"/>
      <c r="C301" s="376"/>
      <c r="D301" s="377">
        <v>9105040102</v>
      </c>
      <c r="E301" s="83" t="s">
        <v>10842</v>
      </c>
      <c r="F301" s="1038"/>
      <c r="G301" s="1517" t="s">
        <v>68</v>
      </c>
      <c r="H301" s="1519">
        <v>72</v>
      </c>
    </row>
    <row r="302" spans="1:8">
      <c r="A302" s="1488"/>
      <c r="B302" s="1549"/>
      <c r="C302" s="78"/>
      <c r="D302" s="79"/>
      <c r="E302" s="77" t="s">
        <v>11640</v>
      </c>
      <c r="F302" s="49">
        <v>72</v>
      </c>
      <c r="G302" s="1517"/>
      <c r="H302" s="1519"/>
    </row>
    <row r="303" spans="1:8">
      <c r="A303" s="1488"/>
      <c r="B303" s="1549"/>
      <c r="C303" s="78"/>
      <c r="D303" s="79"/>
      <c r="E303" s="77"/>
      <c r="F303" s="49"/>
      <c r="G303" s="1517"/>
      <c r="H303" s="1519"/>
    </row>
    <row r="304" spans="1:8">
      <c r="A304" s="34">
        <f>MAX(A$1:A303)+1</f>
        <v>38</v>
      </c>
      <c r="B304" s="1549"/>
      <c r="C304" s="373">
        <v>91050501</v>
      </c>
      <c r="D304" s="374"/>
      <c r="E304" s="38" t="s">
        <v>11430</v>
      </c>
      <c r="F304" s="39"/>
      <c r="G304" s="1534" t="s">
        <v>68</v>
      </c>
      <c r="H304" s="1541">
        <v>379</v>
      </c>
    </row>
    <row r="305" spans="1:8">
      <c r="A305" s="1488"/>
      <c r="B305" s="1549"/>
      <c r="C305" s="376"/>
      <c r="D305" s="377">
        <v>9105050101</v>
      </c>
      <c r="E305" s="83" t="s">
        <v>11431</v>
      </c>
      <c r="F305" s="73"/>
      <c r="G305" s="1517" t="s">
        <v>68</v>
      </c>
      <c r="H305" s="1519">
        <v>379</v>
      </c>
    </row>
    <row r="306" spans="1:8">
      <c r="A306" s="1488"/>
      <c r="B306" s="1549"/>
      <c r="C306" s="78"/>
      <c r="D306" s="79"/>
      <c r="E306" s="77" t="s">
        <v>11432</v>
      </c>
      <c r="F306" s="49">
        <v>379</v>
      </c>
      <c r="G306" s="1517"/>
      <c r="H306" s="1519"/>
    </row>
    <row r="307" spans="1:8">
      <c r="A307" s="1488"/>
      <c r="B307" s="1549"/>
      <c r="C307" s="78"/>
      <c r="D307" s="79"/>
      <c r="E307" s="77"/>
      <c r="F307" s="49"/>
      <c r="G307" s="1517"/>
      <c r="H307" s="1519"/>
    </row>
    <row r="308" spans="1:8">
      <c r="A308" s="1488"/>
      <c r="B308" s="1549"/>
      <c r="C308" s="78"/>
      <c r="D308" s="79"/>
      <c r="E308" s="83"/>
      <c r="F308" s="1038"/>
      <c r="G308" s="1517"/>
      <c r="H308" s="1519"/>
    </row>
    <row r="309" spans="1:8">
      <c r="A309" s="34">
        <f>MAX(A$1:A308)+1</f>
        <v>39</v>
      </c>
      <c r="B309" s="1596"/>
      <c r="C309" s="373">
        <v>91050601</v>
      </c>
      <c r="D309" s="374"/>
      <c r="E309" s="38" t="s">
        <v>10844</v>
      </c>
      <c r="F309" s="1214"/>
      <c r="G309" s="1534" t="s">
        <v>64</v>
      </c>
      <c r="H309" s="1541">
        <v>14</v>
      </c>
    </row>
    <row r="310" spans="1:8" ht="26.4">
      <c r="A310" s="1488"/>
      <c r="B310" s="1597"/>
      <c r="C310" s="376"/>
      <c r="D310" s="377">
        <v>9105060101</v>
      </c>
      <c r="E310" s="83" t="s">
        <v>10845</v>
      </c>
      <c r="F310" s="1038"/>
      <c r="G310" s="1517" t="s">
        <v>64</v>
      </c>
      <c r="H310" s="1519">
        <v>14</v>
      </c>
    </row>
    <row r="311" spans="1:8">
      <c r="A311" s="1488"/>
      <c r="B311" s="1549"/>
      <c r="C311" s="78"/>
      <c r="D311" s="79"/>
      <c r="E311" s="77" t="s">
        <v>10846</v>
      </c>
      <c r="F311" s="49">
        <v>1</v>
      </c>
      <c r="G311" s="1517"/>
      <c r="H311" s="1519"/>
    </row>
    <row r="312" spans="1:8">
      <c r="A312" s="1488"/>
      <c r="B312" s="1549"/>
      <c r="C312" s="78"/>
      <c r="D312" s="79"/>
      <c r="E312" s="77" t="s">
        <v>11094</v>
      </c>
      <c r="F312" s="49">
        <v>1</v>
      </c>
      <c r="G312" s="1517"/>
      <c r="H312" s="1519"/>
    </row>
    <row r="313" spans="1:8">
      <c r="A313" s="1488"/>
      <c r="B313" s="1549"/>
      <c r="C313" s="78"/>
      <c r="D313" s="79"/>
      <c r="E313" s="77" t="s">
        <v>11092</v>
      </c>
      <c r="F313" s="49">
        <v>3</v>
      </c>
      <c r="G313" s="1517"/>
      <c r="H313" s="1519"/>
    </row>
    <row r="314" spans="1:8">
      <c r="A314" s="1488"/>
      <c r="B314" s="1549"/>
      <c r="C314" s="78"/>
      <c r="D314" s="79"/>
      <c r="E314" s="77" t="s">
        <v>11093</v>
      </c>
      <c r="F314" s="49">
        <v>1</v>
      </c>
      <c r="G314" s="1517"/>
      <c r="H314" s="1519"/>
    </row>
    <row r="315" spans="1:8">
      <c r="A315" s="1488"/>
      <c r="B315" s="1549"/>
      <c r="C315" s="78"/>
      <c r="D315" s="79"/>
      <c r="E315" s="77" t="s">
        <v>11434</v>
      </c>
      <c r="F315" s="49">
        <v>5</v>
      </c>
      <c r="G315" s="1517"/>
      <c r="H315" s="1519"/>
    </row>
    <row r="316" spans="1:8">
      <c r="A316" s="1488"/>
      <c r="B316" s="1549"/>
      <c r="C316" s="78"/>
      <c r="D316" s="79"/>
      <c r="E316" s="77" t="s">
        <v>11641</v>
      </c>
      <c r="F316" s="81">
        <v>3</v>
      </c>
      <c r="G316" s="1517"/>
      <c r="H316" s="1519"/>
    </row>
    <row r="317" spans="1:8">
      <c r="A317" s="1488"/>
      <c r="B317" s="1549"/>
      <c r="C317" s="78"/>
      <c r="D317" s="79"/>
      <c r="E317" s="77"/>
      <c r="F317" s="49">
        <f>SUM(F311:F316)</f>
        <v>14</v>
      </c>
      <c r="G317" s="1517"/>
      <c r="H317" s="1519"/>
    </row>
    <row r="318" spans="1:8">
      <c r="A318" s="1488"/>
      <c r="B318" s="1549"/>
      <c r="C318" s="78"/>
      <c r="D318" s="79"/>
      <c r="E318" s="77"/>
      <c r="F318" s="49"/>
      <c r="G318" s="1517"/>
      <c r="H318" s="1519"/>
    </row>
    <row r="319" spans="1:8">
      <c r="A319" s="34">
        <f>MAX(A$1:A318)+1</f>
        <v>40</v>
      </c>
      <c r="B319" s="1549"/>
      <c r="C319" s="373">
        <v>91050603</v>
      </c>
      <c r="D319" s="374"/>
      <c r="E319" s="38" t="s">
        <v>11096</v>
      </c>
      <c r="F319" s="39"/>
      <c r="G319" s="1534" t="s">
        <v>64</v>
      </c>
      <c r="H319" s="1541">
        <v>10</v>
      </c>
    </row>
    <row r="320" spans="1:8" ht="26.4">
      <c r="A320" s="1488"/>
      <c r="B320" s="1549"/>
      <c r="C320" s="376"/>
      <c r="D320" s="377">
        <v>9105060301</v>
      </c>
      <c r="E320" s="83" t="s">
        <v>11097</v>
      </c>
      <c r="F320" s="73"/>
      <c r="G320" s="1517" t="s">
        <v>64</v>
      </c>
      <c r="H320" s="1519">
        <v>10</v>
      </c>
    </row>
    <row r="321" spans="1:8">
      <c r="A321" s="1488"/>
      <c r="B321" s="1549"/>
      <c r="C321" s="376"/>
      <c r="D321" s="377"/>
      <c r="E321" s="77" t="s">
        <v>11028</v>
      </c>
      <c r="F321" s="49">
        <v>2</v>
      </c>
      <c r="G321" s="1517"/>
      <c r="H321" s="1519"/>
    </row>
    <row r="322" spans="1:8">
      <c r="A322" s="1488"/>
      <c r="B322" s="1549"/>
      <c r="C322" s="376"/>
      <c r="D322" s="377"/>
      <c r="E322" s="77" t="s">
        <v>11582</v>
      </c>
      <c r="F322" s="49">
        <v>1</v>
      </c>
      <c r="G322" s="1517"/>
      <c r="H322" s="1519"/>
    </row>
    <row r="323" spans="1:8">
      <c r="A323" s="1488"/>
      <c r="B323" s="1549"/>
      <c r="C323" s="376"/>
      <c r="D323" s="377"/>
      <c r="E323" s="77" t="s">
        <v>11642</v>
      </c>
      <c r="F323" s="49">
        <v>1</v>
      </c>
      <c r="G323" s="1517"/>
      <c r="H323" s="1519"/>
    </row>
    <row r="324" spans="1:8">
      <c r="A324" s="1488"/>
      <c r="B324" s="1549"/>
      <c r="C324" s="376"/>
      <c r="D324" s="377"/>
      <c r="E324" s="77" t="s">
        <v>10662</v>
      </c>
      <c r="F324" s="49">
        <v>5</v>
      </c>
      <c r="G324" s="1517"/>
      <c r="H324" s="1519"/>
    </row>
    <row r="325" spans="1:8">
      <c r="A325" s="1488"/>
      <c r="B325" s="1549"/>
      <c r="C325" s="376"/>
      <c r="D325" s="377"/>
      <c r="E325" s="77" t="s">
        <v>11098</v>
      </c>
      <c r="F325" s="81">
        <v>1</v>
      </c>
      <c r="G325" s="1517"/>
      <c r="H325" s="1519"/>
    </row>
    <row r="326" spans="1:8">
      <c r="A326" s="1488"/>
      <c r="B326" s="1549"/>
      <c r="C326" s="376"/>
      <c r="D326" s="377"/>
      <c r="E326" s="77"/>
      <c r="F326" s="49">
        <f>SUM(F321:F325)</f>
        <v>10</v>
      </c>
      <c r="G326" s="1517"/>
      <c r="H326" s="1519"/>
    </row>
    <row r="327" spans="1:8">
      <c r="A327" s="1488"/>
      <c r="B327" s="1549"/>
      <c r="C327" s="376"/>
      <c r="D327" s="377"/>
      <c r="E327" s="77"/>
      <c r="F327" s="49"/>
      <c r="G327" s="1517"/>
      <c r="H327" s="1519"/>
    </row>
    <row r="328" spans="1:8" ht="26.4">
      <c r="A328" s="34">
        <f>MAX(A$1:A327)+1</f>
        <v>41</v>
      </c>
      <c r="B328" s="1549"/>
      <c r="C328" s="373">
        <v>91050903</v>
      </c>
      <c r="D328" s="374"/>
      <c r="E328" s="38" t="s">
        <v>11643</v>
      </c>
      <c r="F328" s="39"/>
      <c r="G328" s="40" t="s">
        <v>64</v>
      </c>
      <c r="H328" s="1541">
        <v>2</v>
      </c>
    </row>
    <row r="329" spans="1:8" ht="26.4">
      <c r="A329" s="1488"/>
      <c r="B329" s="1549"/>
      <c r="C329" s="376"/>
      <c r="D329" s="377">
        <v>9105090301</v>
      </c>
      <c r="E329" s="83" t="s">
        <v>11644</v>
      </c>
      <c r="F329" s="73"/>
      <c r="G329" s="74" t="s">
        <v>64</v>
      </c>
      <c r="H329" s="1519">
        <v>2</v>
      </c>
    </row>
    <row r="330" spans="1:8">
      <c r="A330" s="1488"/>
      <c r="B330" s="1549"/>
      <c r="C330" s="376"/>
      <c r="D330" s="377"/>
      <c r="E330" s="77" t="s">
        <v>11645</v>
      </c>
      <c r="F330" s="49">
        <v>1</v>
      </c>
      <c r="G330" s="1517"/>
      <c r="H330" s="1519"/>
    </row>
    <row r="331" spans="1:8">
      <c r="A331" s="1488"/>
      <c r="B331" s="1549"/>
      <c r="C331" s="376"/>
      <c r="D331" s="377"/>
      <c r="E331" s="77" t="s">
        <v>11646</v>
      </c>
      <c r="F331" s="81">
        <v>1</v>
      </c>
      <c r="G331" s="1517"/>
      <c r="H331" s="1519"/>
    </row>
    <row r="332" spans="1:8">
      <c r="A332" s="1488"/>
      <c r="B332" s="1549"/>
      <c r="C332" s="376"/>
      <c r="D332" s="377"/>
      <c r="E332" s="77"/>
      <c r="F332" s="49">
        <f>SUM(F330:F331)</f>
        <v>2</v>
      </c>
      <c r="G332" s="1517"/>
      <c r="H332" s="1519"/>
    </row>
    <row r="333" spans="1:8">
      <c r="A333" s="1488"/>
      <c r="B333" s="1549"/>
      <c r="C333" s="78"/>
      <c r="D333" s="79"/>
      <c r="E333" s="83"/>
      <c r="F333" s="1038"/>
      <c r="G333" s="1517"/>
      <c r="H333" s="1519"/>
    </row>
    <row r="334" spans="1:8">
      <c r="A334" s="34">
        <f>MAX(A$1:A333)+1</f>
        <v>42</v>
      </c>
      <c r="B334" s="1596"/>
      <c r="C334" s="373">
        <v>91051301</v>
      </c>
      <c r="D334" s="374"/>
      <c r="E334" s="38" t="s">
        <v>10847</v>
      </c>
      <c r="F334" s="1214"/>
      <c r="G334" s="1534" t="s">
        <v>64</v>
      </c>
      <c r="H334" s="1541">
        <v>41</v>
      </c>
    </row>
    <row r="335" spans="1:8">
      <c r="A335" s="1488"/>
      <c r="B335" s="1597"/>
      <c r="C335" s="376"/>
      <c r="D335" s="377">
        <v>9105130102</v>
      </c>
      <c r="E335" s="83" t="s">
        <v>10848</v>
      </c>
      <c r="F335" s="1038"/>
      <c r="G335" s="1517" t="s">
        <v>64</v>
      </c>
      <c r="H335" s="1519">
        <v>41</v>
      </c>
    </row>
    <row r="336" spans="1:8">
      <c r="A336" s="1488"/>
      <c r="B336" s="1549"/>
      <c r="C336" s="78"/>
      <c r="D336" s="79"/>
      <c r="E336" s="77" t="s">
        <v>11647</v>
      </c>
      <c r="F336" s="49">
        <v>41</v>
      </c>
      <c r="G336" s="1517"/>
      <c r="H336" s="1519"/>
    </row>
    <row r="337" spans="1:8">
      <c r="A337" s="1488"/>
      <c r="B337" s="1549"/>
      <c r="C337" s="78"/>
      <c r="D337" s="79"/>
      <c r="E337" s="77"/>
      <c r="F337" s="49"/>
      <c r="G337" s="1517"/>
      <c r="H337" s="1519"/>
    </row>
    <row r="338" spans="1:8">
      <c r="A338" s="34">
        <f>MAX(A$1:A337)+1</f>
        <v>43</v>
      </c>
      <c r="B338" s="1549"/>
      <c r="C338" s="373">
        <v>91051401</v>
      </c>
      <c r="D338" s="374"/>
      <c r="E338" s="38" t="s">
        <v>10850</v>
      </c>
      <c r="F338" s="39"/>
      <c r="G338" s="40" t="s">
        <v>64</v>
      </c>
      <c r="H338" s="1541">
        <v>51</v>
      </c>
    </row>
    <row r="339" spans="1:8">
      <c r="A339" s="1488"/>
      <c r="B339" s="1549"/>
      <c r="C339" s="376"/>
      <c r="D339" s="377">
        <v>9105140101</v>
      </c>
      <c r="E339" s="83" t="s">
        <v>10851</v>
      </c>
      <c r="F339" s="73"/>
      <c r="G339" s="74" t="s">
        <v>64</v>
      </c>
      <c r="H339" s="1519">
        <v>3</v>
      </c>
    </row>
    <row r="340" spans="1:8">
      <c r="A340" s="1488"/>
      <c r="B340" s="1549"/>
      <c r="C340" s="78"/>
      <c r="D340" s="79"/>
      <c r="E340" s="77" t="s">
        <v>10852</v>
      </c>
      <c r="F340" s="49">
        <v>3</v>
      </c>
      <c r="G340" s="1517"/>
      <c r="H340" s="1519"/>
    </row>
    <row r="341" spans="1:8">
      <c r="A341" s="1488"/>
      <c r="B341" s="1549"/>
      <c r="C341" s="78"/>
      <c r="D341" s="377">
        <v>9105140102</v>
      </c>
      <c r="E341" s="83" t="s">
        <v>11102</v>
      </c>
      <c r="F341" s="73"/>
      <c r="G341" s="1517" t="s">
        <v>64</v>
      </c>
      <c r="H341" s="1519">
        <v>48</v>
      </c>
    </row>
    <row r="342" spans="1:8">
      <c r="A342" s="1488"/>
      <c r="B342" s="1549"/>
      <c r="C342" s="78"/>
      <c r="D342" s="377"/>
      <c r="E342" s="77" t="s">
        <v>10852</v>
      </c>
      <c r="F342" s="49">
        <v>48</v>
      </c>
      <c r="G342" s="1517"/>
      <c r="H342" s="1519"/>
    </row>
    <row r="343" spans="1:8">
      <c r="A343" s="1488"/>
      <c r="B343" s="1549"/>
      <c r="C343" s="78"/>
      <c r="D343" s="377"/>
      <c r="E343" s="83"/>
      <c r="F343" s="73"/>
      <c r="G343" s="1517"/>
      <c r="H343" s="1519"/>
    </row>
    <row r="344" spans="1:8">
      <c r="A344" s="34">
        <f>MAX(A$1:A343)+1</f>
        <v>44</v>
      </c>
      <c r="B344" s="1549"/>
      <c r="C344" s="373">
        <v>91051501</v>
      </c>
      <c r="D344" s="374"/>
      <c r="E344" s="38" t="s">
        <v>11103</v>
      </c>
      <c r="F344" s="39"/>
      <c r="G344" s="1534" t="s">
        <v>64</v>
      </c>
      <c r="H344" s="1541">
        <v>29</v>
      </c>
    </row>
    <row r="345" spans="1:8">
      <c r="A345" s="1488"/>
      <c r="B345" s="1549"/>
      <c r="C345" s="376"/>
      <c r="D345" s="377">
        <v>9105150101</v>
      </c>
      <c r="E345" s="83" t="s">
        <v>11104</v>
      </c>
      <c r="F345" s="73"/>
      <c r="G345" s="1517" t="s">
        <v>64</v>
      </c>
      <c r="H345" s="1519">
        <v>17</v>
      </c>
    </row>
    <row r="346" spans="1:8">
      <c r="A346" s="1488"/>
      <c r="B346" s="1549"/>
      <c r="C346" s="376"/>
      <c r="D346" s="377"/>
      <c r="E346" s="77" t="s">
        <v>11105</v>
      </c>
      <c r="F346" s="49">
        <v>17</v>
      </c>
      <c r="G346" s="1517"/>
      <c r="H346" s="1519"/>
    </row>
    <row r="347" spans="1:8">
      <c r="A347" s="1488"/>
      <c r="B347" s="1549"/>
      <c r="C347" s="376"/>
      <c r="D347" s="377">
        <v>9105150102</v>
      </c>
      <c r="E347" s="83" t="s">
        <v>11106</v>
      </c>
      <c r="F347" s="73"/>
      <c r="G347" s="1517" t="s">
        <v>64</v>
      </c>
      <c r="H347" s="1519">
        <v>12</v>
      </c>
    </row>
    <row r="348" spans="1:8">
      <c r="A348" s="1488"/>
      <c r="B348" s="1549"/>
      <c r="C348" s="78"/>
      <c r="D348" s="79"/>
      <c r="E348" s="77" t="s">
        <v>11107</v>
      </c>
      <c r="F348" s="49">
        <v>12</v>
      </c>
      <c r="G348" s="1517"/>
      <c r="H348" s="1519"/>
    </row>
    <row r="349" spans="1:8">
      <c r="A349" s="1488"/>
      <c r="B349" s="1549"/>
      <c r="C349" s="78"/>
      <c r="D349" s="79"/>
      <c r="E349" s="77"/>
      <c r="F349" s="49"/>
      <c r="G349" s="1517"/>
      <c r="H349" s="1519"/>
    </row>
    <row r="350" spans="1:8">
      <c r="A350" s="34">
        <f>MAX(A$1:A349)+1</f>
        <v>45</v>
      </c>
      <c r="B350" s="1549"/>
      <c r="C350" s="373">
        <v>91051601</v>
      </c>
      <c r="D350" s="374"/>
      <c r="E350" s="38" t="s">
        <v>11648</v>
      </c>
      <c r="F350" s="39"/>
      <c r="G350" s="40" t="s">
        <v>64</v>
      </c>
      <c r="H350" s="1541">
        <v>18</v>
      </c>
    </row>
    <row r="351" spans="1:8">
      <c r="A351" s="1488"/>
      <c r="B351" s="1549"/>
      <c r="C351" s="376"/>
      <c r="D351" s="377">
        <v>9105160102</v>
      </c>
      <c r="E351" s="83" t="s">
        <v>11649</v>
      </c>
      <c r="F351" s="73"/>
      <c r="G351" s="74" t="s">
        <v>64</v>
      </c>
      <c r="H351" s="1519">
        <v>18</v>
      </c>
    </row>
    <row r="352" spans="1:8">
      <c r="A352" s="1488"/>
      <c r="B352" s="1549"/>
      <c r="C352" s="78"/>
      <c r="D352" s="79"/>
      <c r="E352" s="77" t="s">
        <v>11650</v>
      </c>
      <c r="F352" s="49">
        <v>18</v>
      </c>
      <c r="G352" s="1517"/>
      <c r="H352" s="1519"/>
    </row>
    <row r="353" spans="1:8">
      <c r="A353" s="1488"/>
      <c r="B353" s="1549"/>
      <c r="C353" s="78"/>
      <c r="D353" s="79"/>
      <c r="E353" s="77"/>
      <c r="F353" s="49"/>
      <c r="G353" s="1517"/>
      <c r="H353" s="1519"/>
    </row>
    <row r="354" spans="1:8">
      <c r="A354" s="34">
        <f>MAX(A$1:A353)+1</f>
        <v>46</v>
      </c>
      <c r="B354" s="1596"/>
      <c r="C354" s="373">
        <v>91051603</v>
      </c>
      <c r="D354" s="374"/>
      <c r="E354" s="38" t="s">
        <v>10853</v>
      </c>
      <c r="F354" s="1214"/>
      <c r="G354" s="1534" t="s">
        <v>64</v>
      </c>
      <c r="H354" s="1541">
        <v>68</v>
      </c>
    </row>
    <row r="355" spans="1:8">
      <c r="A355" s="1488"/>
      <c r="B355" s="1597"/>
      <c r="C355" s="376"/>
      <c r="D355" s="377">
        <v>9105160301</v>
      </c>
      <c r="E355" s="83" t="s">
        <v>10854</v>
      </c>
      <c r="F355" s="1038"/>
      <c r="G355" s="1517" t="s">
        <v>64</v>
      </c>
      <c r="H355" s="1519">
        <v>68</v>
      </c>
    </row>
    <row r="356" spans="1:8">
      <c r="A356" s="1488"/>
      <c r="B356" s="1549"/>
      <c r="C356" s="78"/>
      <c r="D356" s="79"/>
      <c r="E356" s="77" t="s">
        <v>11108</v>
      </c>
      <c r="F356" s="49">
        <v>68</v>
      </c>
      <c r="G356" s="1517"/>
      <c r="H356" s="1519"/>
    </row>
    <row r="357" spans="1:8">
      <c r="A357" s="1488"/>
      <c r="B357" s="1549"/>
      <c r="C357" s="78"/>
      <c r="D357" s="79"/>
      <c r="E357" s="77"/>
      <c r="F357" s="49"/>
      <c r="G357" s="1517"/>
      <c r="H357" s="1519"/>
    </row>
    <row r="358" spans="1:8">
      <c r="A358" s="34">
        <f>MAX(A$1:A357)+1</f>
        <v>47</v>
      </c>
      <c r="B358" s="1549"/>
      <c r="C358" s="373">
        <v>91051701</v>
      </c>
      <c r="D358" s="374"/>
      <c r="E358" s="38" t="s">
        <v>11111</v>
      </c>
      <c r="F358" s="39"/>
      <c r="G358" s="1534" t="s">
        <v>64</v>
      </c>
      <c r="H358" s="1541">
        <v>6</v>
      </c>
    </row>
    <row r="359" spans="1:8" ht="26.4">
      <c r="A359" s="1488"/>
      <c r="B359" s="1549"/>
      <c r="C359" s="376"/>
      <c r="D359" s="377">
        <v>9105170101</v>
      </c>
      <c r="E359" s="83" t="s">
        <v>11112</v>
      </c>
      <c r="F359" s="73"/>
      <c r="G359" s="1517" t="s">
        <v>64</v>
      </c>
      <c r="H359" s="1519">
        <v>6</v>
      </c>
    </row>
    <row r="360" spans="1:8">
      <c r="A360" s="1488"/>
      <c r="B360" s="1549"/>
      <c r="C360" s="376"/>
      <c r="D360" s="377"/>
      <c r="E360" s="77" t="s">
        <v>11113</v>
      </c>
      <c r="F360" s="49">
        <v>6</v>
      </c>
      <c r="G360" s="1517"/>
      <c r="H360" s="1519"/>
    </row>
    <row r="361" spans="1:8">
      <c r="A361" s="1488"/>
      <c r="B361" s="1549"/>
      <c r="C361" s="376"/>
      <c r="D361" s="377"/>
      <c r="E361" s="83"/>
      <c r="F361" s="73"/>
      <c r="G361" s="1517"/>
      <c r="H361" s="1519"/>
    </row>
    <row r="362" spans="1:8">
      <c r="A362" s="34">
        <f>MAX(A$1:A361)+1</f>
        <v>48</v>
      </c>
      <c r="B362" s="1596"/>
      <c r="C362" s="373">
        <v>91051801</v>
      </c>
      <c r="D362" s="374"/>
      <c r="E362" s="38" t="s">
        <v>10856</v>
      </c>
      <c r="F362" s="1214"/>
      <c r="G362" s="1534" t="s">
        <v>64</v>
      </c>
      <c r="H362" s="1541">
        <v>20</v>
      </c>
    </row>
    <row r="363" spans="1:8" ht="26.4">
      <c r="A363" s="1488"/>
      <c r="B363" s="1597"/>
      <c r="C363" s="376"/>
      <c r="D363" s="377">
        <v>9105180101</v>
      </c>
      <c r="E363" s="83" t="s">
        <v>10857</v>
      </c>
      <c r="F363" s="1038"/>
      <c r="G363" s="1517" t="s">
        <v>64</v>
      </c>
      <c r="H363" s="1519">
        <v>20</v>
      </c>
    </row>
    <row r="364" spans="1:8">
      <c r="A364" s="1488"/>
      <c r="B364" s="1549"/>
      <c r="C364" s="78"/>
      <c r="D364" s="79"/>
      <c r="E364" s="77" t="s">
        <v>11114</v>
      </c>
      <c r="F364" s="49">
        <v>20</v>
      </c>
      <c r="G364" s="1517"/>
      <c r="H364" s="1519"/>
    </row>
    <row r="365" spans="1:8">
      <c r="A365" s="1488"/>
      <c r="B365" s="1549"/>
      <c r="C365" s="78"/>
      <c r="D365" s="79"/>
      <c r="E365" s="83"/>
      <c r="F365" s="1038"/>
      <c r="G365" s="1517"/>
      <c r="H365" s="1519"/>
    </row>
    <row r="366" spans="1:8" ht="26.4">
      <c r="A366" s="34">
        <f>MAX(A$1:A365)+1</f>
        <v>49</v>
      </c>
      <c r="B366" s="1596"/>
      <c r="C366" s="373">
        <v>91051901</v>
      </c>
      <c r="D366" s="374"/>
      <c r="E366" s="38" t="s">
        <v>10859</v>
      </c>
      <c r="F366" s="1214"/>
      <c r="G366" s="1534" t="s">
        <v>64</v>
      </c>
      <c r="H366" s="1541">
        <v>3</v>
      </c>
    </row>
    <row r="367" spans="1:8" ht="26.4">
      <c r="A367" s="1488"/>
      <c r="B367" s="1597"/>
      <c r="C367" s="376"/>
      <c r="D367" s="377">
        <v>9105190102</v>
      </c>
      <c r="E367" s="83" t="s">
        <v>10860</v>
      </c>
      <c r="F367" s="1038"/>
      <c r="G367" s="1517" t="s">
        <v>64</v>
      </c>
      <c r="H367" s="1519">
        <v>3</v>
      </c>
    </row>
    <row r="368" spans="1:8">
      <c r="A368" s="1488"/>
      <c r="B368" s="1549"/>
      <c r="C368" s="78"/>
      <c r="D368" s="79"/>
      <c r="E368" s="77" t="s">
        <v>11651</v>
      </c>
      <c r="F368" s="49">
        <v>1</v>
      </c>
      <c r="G368" s="1517"/>
      <c r="H368" s="1519"/>
    </row>
    <row r="369" spans="1:8">
      <c r="A369" s="1488"/>
      <c r="B369" s="1549"/>
      <c r="C369" s="78"/>
      <c r="D369" s="79"/>
      <c r="E369" s="77" t="s">
        <v>11652</v>
      </c>
      <c r="F369" s="49">
        <v>1</v>
      </c>
      <c r="G369" s="1517"/>
      <c r="H369" s="1519"/>
    </row>
    <row r="370" spans="1:8">
      <c r="A370" s="1488"/>
      <c r="B370" s="1549"/>
      <c r="C370" s="78"/>
      <c r="D370" s="79"/>
      <c r="E370" s="77" t="s">
        <v>11653</v>
      </c>
      <c r="F370" s="81">
        <v>1</v>
      </c>
      <c r="G370" s="1517"/>
      <c r="H370" s="1519"/>
    </row>
    <row r="371" spans="1:8">
      <c r="A371" s="1488"/>
      <c r="B371" s="1549"/>
      <c r="C371" s="78"/>
      <c r="D371" s="79"/>
      <c r="E371" s="77"/>
      <c r="F371" s="49">
        <f>SUM(F368:F370)</f>
        <v>3</v>
      </c>
      <c r="G371" s="1517"/>
      <c r="H371" s="1519"/>
    </row>
    <row r="372" spans="1:8">
      <c r="A372" s="1488"/>
      <c r="B372" s="1549"/>
      <c r="C372" s="78"/>
      <c r="D372" s="79"/>
      <c r="E372" s="77"/>
      <c r="F372" s="49"/>
      <c r="G372" s="1517"/>
      <c r="H372" s="1519"/>
    </row>
    <row r="373" spans="1:8" ht="26.4">
      <c r="A373" s="34">
        <f>MAX(A$1:A372)+1</f>
        <v>50</v>
      </c>
      <c r="B373" s="1549"/>
      <c r="C373" s="373">
        <v>91052001</v>
      </c>
      <c r="D373" s="374"/>
      <c r="E373" s="38" t="s">
        <v>11115</v>
      </c>
      <c r="F373" s="39"/>
      <c r="G373" s="1534" t="s">
        <v>64</v>
      </c>
      <c r="H373" s="1541">
        <v>2</v>
      </c>
    </row>
    <row r="374" spans="1:8" ht="26.4">
      <c r="A374" s="1488"/>
      <c r="B374" s="1549"/>
      <c r="C374" s="376"/>
      <c r="D374" s="377">
        <v>9105200102</v>
      </c>
      <c r="E374" s="83" t="s">
        <v>11116</v>
      </c>
      <c r="F374" s="73"/>
      <c r="G374" s="1517" t="s">
        <v>64</v>
      </c>
      <c r="H374" s="1519">
        <v>2</v>
      </c>
    </row>
    <row r="375" spans="1:8">
      <c r="A375" s="1488"/>
      <c r="B375" s="1549"/>
      <c r="C375" s="78"/>
      <c r="D375" s="79"/>
      <c r="E375" s="77" t="s">
        <v>11654</v>
      </c>
      <c r="F375" s="49">
        <v>1</v>
      </c>
      <c r="G375" s="1517"/>
      <c r="H375" s="1519"/>
    </row>
    <row r="376" spans="1:8" ht="26.4">
      <c r="A376" s="1488"/>
      <c r="B376" s="1549"/>
      <c r="C376" s="78"/>
      <c r="D376" s="79"/>
      <c r="E376" s="77" t="s">
        <v>11655</v>
      </c>
      <c r="F376" s="81">
        <v>1</v>
      </c>
      <c r="G376" s="1517"/>
      <c r="H376" s="1519"/>
    </row>
    <row r="377" spans="1:8">
      <c r="A377" s="1488"/>
      <c r="B377" s="1549"/>
      <c r="C377" s="78"/>
      <c r="D377" s="79"/>
      <c r="E377" s="77"/>
      <c r="F377" s="49">
        <f>SUM(F375:F376)</f>
        <v>2</v>
      </c>
      <c r="G377" s="1517"/>
      <c r="H377" s="1519"/>
    </row>
    <row r="378" spans="1:8">
      <c r="A378" s="1488"/>
      <c r="B378" s="1549"/>
      <c r="C378" s="78"/>
      <c r="D378" s="79"/>
      <c r="E378" s="77"/>
      <c r="F378" s="49"/>
      <c r="G378" s="1517"/>
      <c r="H378" s="1519"/>
    </row>
    <row r="379" spans="1:8">
      <c r="A379" s="34">
        <f>MAX(A$1:A378)+1</f>
        <v>51</v>
      </c>
      <c r="B379" s="1549"/>
      <c r="C379" s="373">
        <v>91052102</v>
      </c>
      <c r="D379" s="374"/>
      <c r="E379" s="38" t="s">
        <v>11118</v>
      </c>
      <c r="F379" s="39"/>
      <c r="G379" s="1534" t="s">
        <v>64</v>
      </c>
      <c r="H379" s="1541">
        <v>6</v>
      </c>
    </row>
    <row r="380" spans="1:8">
      <c r="A380" s="1488"/>
      <c r="B380" s="1549"/>
      <c r="C380" s="376"/>
      <c r="D380" s="377">
        <v>9105210202</v>
      </c>
      <c r="E380" s="83" t="s">
        <v>11119</v>
      </c>
      <c r="F380" s="73"/>
      <c r="G380" s="1517" t="s">
        <v>64</v>
      </c>
      <c r="H380" s="1519">
        <v>6</v>
      </c>
    </row>
    <row r="381" spans="1:8">
      <c r="A381" s="1488"/>
      <c r="B381" s="1549"/>
      <c r="C381" s="376"/>
      <c r="D381" s="377"/>
      <c r="E381" s="77" t="s">
        <v>11445</v>
      </c>
      <c r="F381" s="49">
        <v>6</v>
      </c>
      <c r="G381" s="1517"/>
      <c r="H381" s="1519"/>
    </row>
    <row r="382" spans="1:8">
      <c r="A382" s="1488"/>
      <c r="B382" s="1549"/>
      <c r="C382" s="78"/>
      <c r="D382" s="79"/>
      <c r="E382" s="77"/>
      <c r="F382" s="1038"/>
      <c r="G382" s="1517"/>
      <c r="H382" s="1519"/>
    </row>
    <row r="383" spans="1:8">
      <c r="A383" s="34">
        <f>MAX(A$1:A382)+1</f>
        <v>52</v>
      </c>
      <c r="B383" s="1596"/>
      <c r="C383" s="373">
        <v>91052201</v>
      </c>
      <c r="D383" s="374"/>
      <c r="E383" s="38" t="s">
        <v>10862</v>
      </c>
      <c r="F383" s="1214"/>
      <c r="G383" s="1534" t="s">
        <v>64</v>
      </c>
      <c r="H383" s="1541">
        <v>17</v>
      </c>
    </row>
    <row r="384" spans="1:8">
      <c r="A384" s="1488"/>
      <c r="B384" s="1596"/>
      <c r="C384" s="373"/>
      <c r="D384" s="377">
        <v>9105220101</v>
      </c>
      <c r="E384" s="83" t="s">
        <v>11121</v>
      </c>
      <c r="F384" s="73"/>
      <c r="G384" s="74" t="s">
        <v>64</v>
      </c>
      <c r="H384" s="1519">
        <v>9</v>
      </c>
    </row>
    <row r="385" spans="1:8">
      <c r="A385" s="1488"/>
      <c r="B385" s="1596"/>
      <c r="C385" s="373"/>
      <c r="D385" s="374"/>
      <c r="E385" s="77" t="s">
        <v>10864</v>
      </c>
      <c r="F385" s="49">
        <v>9</v>
      </c>
      <c r="G385" s="1534"/>
      <c r="H385" s="1541"/>
    </row>
    <row r="386" spans="1:8">
      <c r="A386" s="1488"/>
      <c r="B386" s="1597"/>
      <c r="C386" s="376"/>
      <c r="D386" s="377">
        <v>9105220103</v>
      </c>
      <c r="E386" s="83" t="s">
        <v>10863</v>
      </c>
      <c r="F386" s="1038"/>
      <c r="G386" s="1517" t="s">
        <v>64</v>
      </c>
      <c r="H386" s="1519">
        <v>8</v>
      </c>
    </row>
    <row r="387" spans="1:8">
      <c r="A387" s="1488"/>
      <c r="B387" s="1549"/>
      <c r="C387" s="78"/>
      <c r="D387" s="79"/>
      <c r="E387" s="77" t="s">
        <v>10864</v>
      </c>
      <c r="F387" s="49">
        <v>8</v>
      </c>
      <c r="G387" s="1517"/>
      <c r="H387" s="1519"/>
    </row>
    <row r="388" spans="1:8">
      <c r="A388" s="1488"/>
      <c r="B388" s="1549"/>
      <c r="C388" s="78"/>
      <c r="D388" s="79"/>
      <c r="E388" s="83"/>
      <c r="F388" s="1038"/>
      <c r="G388" s="1517"/>
      <c r="H388" s="1519"/>
    </row>
    <row r="389" spans="1:8">
      <c r="A389" s="34">
        <f>MAX(A$1:A388)+1</f>
        <v>53</v>
      </c>
      <c r="B389" s="1596"/>
      <c r="C389" s="373">
        <v>91052202</v>
      </c>
      <c r="D389" s="374"/>
      <c r="E389" s="38" t="s">
        <v>10865</v>
      </c>
      <c r="F389" s="1214"/>
      <c r="G389" s="1534" t="s">
        <v>64</v>
      </c>
      <c r="H389" s="1541">
        <v>17</v>
      </c>
    </row>
    <row r="390" spans="1:8">
      <c r="A390" s="1488"/>
      <c r="B390" s="1596"/>
      <c r="C390" s="373"/>
      <c r="D390" s="377">
        <v>9105220201</v>
      </c>
      <c r="E390" s="83" t="s">
        <v>11122</v>
      </c>
      <c r="F390" s="73"/>
      <c r="G390" s="74" t="s">
        <v>64</v>
      </c>
      <c r="H390" s="1519">
        <v>9</v>
      </c>
    </row>
    <row r="391" spans="1:8">
      <c r="A391" s="1488"/>
      <c r="B391" s="1596"/>
      <c r="C391" s="373"/>
      <c r="D391" s="374"/>
      <c r="E391" s="77" t="s">
        <v>10864</v>
      </c>
      <c r="F391" s="49">
        <v>9</v>
      </c>
      <c r="G391" s="1534"/>
      <c r="H391" s="1541"/>
    </row>
    <row r="392" spans="1:8">
      <c r="A392" s="1488"/>
      <c r="B392" s="1597"/>
      <c r="C392" s="376"/>
      <c r="D392" s="377">
        <v>9105220203</v>
      </c>
      <c r="E392" s="83" t="s">
        <v>10866</v>
      </c>
      <c r="F392" s="1038"/>
      <c r="G392" s="1517" t="s">
        <v>64</v>
      </c>
      <c r="H392" s="1519">
        <v>8</v>
      </c>
    </row>
    <row r="393" spans="1:8">
      <c r="A393" s="1488"/>
      <c r="B393" s="1549"/>
      <c r="C393" s="78"/>
      <c r="D393" s="79"/>
      <c r="E393" s="77" t="s">
        <v>10864</v>
      </c>
      <c r="F393" s="49">
        <v>8</v>
      </c>
      <c r="G393" s="1517"/>
      <c r="H393" s="1519"/>
    </row>
    <row r="394" spans="1:8">
      <c r="A394" s="1488"/>
      <c r="B394" s="1549"/>
      <c r="C394" s="78"/>
      <c r="D394" s="79"/>
      <c r="E394" s="77"/>
      <c r="F394" s="49"/>
      <c r="G394" s="1517"/>
      <c r="H394" s="1519"/>
    </row>
    <row r="395" spans="1:8">
      <c r="A395" s="1488"/>
      <c r="B395" s="1549"/>
      <c r="C395" s="78"/>
      <c r="D395" s="79"/>
      <c r="E395" s="83"/>
      <c r="F395" s="1038"/>
      <c r="G395" s="1517"/>
      <c r="H395" s="1519"/>
    </row>
    <row r="396" spans="1:8">
      <c r="A396" s="34">
        <f>MAX(A$1:A395)+1</f>
        <v>54</v>
      </c>
      <c r="B396" s="1596"/>
      <c r="C396" s="373">
        <v>91052301</v>
      </c>
      <c r="D396" s="374"/>
      <c r="E396" s="38" t="s">
        <v>10867</v>
      </c>
      <c r="F396" s="1214"/>
      <c r="G396" s="1534" t="s">
        <v>64</v>
      </c>
      <c r="H396" s="1541">
        <v>3</v>
      </c>
    </row>
    <row r="397" spans="1:8" ht="26.4">
      <c r="A397" s="1488"/>
      <c r="B397" s="1597"/>
      <c r="C397" s="376"/>
      <c r="D397" s="377">
        <v>9105230101</v>
      </c>
      <c r="E397" s="83" t="s">
        <v>10868</v>
      </c>
      <c r="F397" s="1038"/>
      <c r="G397" s="1517" t="s">
        <v>64</v>
      </c>
      <c r="H397" s="1519">
        <v>3</v>
      </c>
    </row>
    <row r="398" spans="1:8">
      <c r="A398" s="1488"/>
      <c r="B398" s="1549"/>
      <c r="C398" s="78"/>
      <c r="D398" s="79"/>
      <c r="E398" s="77" t="s">
        <v>10869</v>
      </c>
      <c r="F398" s="49">
        <v>2</v>
      </c>
      <c r="G398" s="1517"/>
      <c r="H398" s="1519"/>
    </row>
    <row r="399" spans="1:8">
      <c r="A399" s="1488"/>
      <c r="B399" s="1549"/>
      <c r="C399" s="78"/>
      <c r="D399" s="79"/>
      <c r="E399" s="77" t="s">
        <v>11123</v>
      </c>
      <c r="F399" s="81">
        <v>1</v>
      </c>
      <c r="G399" s="1517"/>
      <c r="H399" s="1519"/>
    </row>
    <row r="400" spans="1:8">
      <c r="A400" s="1488"/>
      <c r="B400" s="1549"/>
      <c r="C400" s="78"/>
      <c r="D400" s="79"/>
      <c r="E400" s="77"/>
      <c r="F400" s="49">
        <f>SUM(F398:F399)</f>
        <v>3</v>
      </c>
      <c r="G400" s="1517"/>
      <c r="H400" s="1519"/>
    </row>
    <row r="401" spans="1:8">
      <c r="A401" s="1488"/>
      <c r="B401" s="1549"/>
      <c r="C401" s="78"/>
      <c r="D401" s="79"/>
      <c r="E401" s="83"/>
      <c r="F401" s="1038"/>
      <c r="G401" s="1517"/>
      <c r="H401" s="1519"/>
    </row>
    <row r="402" spans="1:8" ht="26.4">
      <c r="A402" s="34">
        <f>MAX(A$1:A401)+1</f>
        <v>55</v>
      </c>
      <c r="B402" s="1596"/>
      <c r="C402" s="373">
        <v>91070213</v>
      </c>
      <c r="D402" s="374"/>
      <c r="E402" s="38" t="s">
        <v>10870</v>
      </c>
      <c r="F402" s="1214"/>
      <c r="G402" s="1534" t="s">
        <v>64</v>
      </c>
      <c r="H402" s="1541">
        <v>12</v>
      </c>
    </row>
    <row r="403" spans="1:8" ht="26.4">
      <c r="A403" s="1488"/>
      <c r="B403" s="1597"/>
      <c r="C403" s="376"/>
      <c r="D403" s="377">
        <v>9107021302</v>
      </c>
      <c r="E403" s="83" t="s">
        <v>10871</v>
      </c>
      <c r="F403" s="1038"/>
      <c r="G403" s="1517" t="s">
        <v>64</v>
      </c>
      <c r="H403" s="1519">
        <v>12</v>
      </c>
    </row>
    <row r="404" spans="1:8">
      <c r="A404" s="1488"/>
      <c r="B404" s="1549"/>
      <c r="C404" s="78"/>
      <c r="D404" s="79"/>
      <c r="E404" s="77" t="s">
        <v>11656</v>
      </c>
      <c r="F404" s="49">
        <v>12</v>
      </c>
      <c r="G404" s="1517"/>
      <c r="H404" s="1519"/>
    </row>
    <row r="405" spans="1:8">
      <c r="A405" s="1488"/>
      <c r="B405" s="1549"/>
      <c r="C405" s="78"/>
      <c r="D405" s="79"/>
      <c r="E405" s="83"/>
      <c r="F405" s="1038"/>
      <c r="G405" s="1517"/>
      <c r="H405" s="1519"/>
    </row>
    <row r="406" spans="1:8">
      <c r="A406" s="34">
        <f>MAX(A$1:A405)+1</f>
        <v>56</v>
      </c>
      <c r="B406" s="1596"/>
      <c r="C406" s="373">
        <v>91090201</v>
      </c>
      <c r="D406" s="374"/>
      <c r="E406" s="38" t="s">
        <v>10614</v>
      </c>
      <c r="F406" s="1214"/>
      <c r="G406" s="1534" t="s">
        <v>68</v>
      </c>
      <c r="H406" s="1541">
        <v>594</v>
      </c>
    </row>
    <row r="407" spans="1:8">
      <c r="A407" s="1488"/>
      <c r="B407" s="1597"/>
      <c r="C407" s="376"/>
      <c r="D407" s="377">
        <v>9109020102</v>
      </c>
      <c r="E407" s="83" t="s">
        <v>10873</v>
      </c>
      <c r="F407" s="1038"/>
      <c r="G407" s="1517" t="s">
        <v>68</v>
      </c>
      <c r="H407" s="1519">
        <v>63</v>
      </c>
    </row>
    <row r="408" spans="1:8">
      <c r="A408" s="1488"/>
      <c r="B408" s="1597"/>
      <c r="C408" s="376"/>
      <c r="D408" s="377"/>
      <c r="E408" s="77" t="s">
        <v>11446</v>
      </c>
      <c r="F408" s="49">
        <v>63</v>
      </c>
      <c r="G408" s="1517"/>
      <c r="H408" s="1519"/>
    </row>
    <row r="409" spans="1:8">
      <c r="A409" s="1488"/>
      <c r="B409" s="1597"/>
      <c r="C409" s="376"/>
      <c r="D409" s="377">
        <v>9109020108</v>
      </c>
      <c r="E409" s="83" t="s">
        <v>10876</v>
      </c>
      <c r="F409" s="1038"/>
      <c r="G409" s="1517" t="s">
        <v>68</v>
      </c>
      <c r="H409" s="1519">
        <v>531</v>
      </c>
    </row>
    <row r="410" spans="1:8">
      <c r="A410" s="1488"/>
      <c r="B410" s="1549"/>
      <c r="C410" s="78"/>
      <c r="D410" s="79"/>
      <c r="E410" s="77" t="s">
        <v>11448</v>
      </c>
      <c r="F410" s="49">
        <v>531</v>
      </c>
      <c r="G410" s="1517"/>
      <c r="H410" s="1519"/>
    </row>
    <row r="411" spans="1:8">
      <c r="A411" s="1488"/>
      <c r="B411" s="1549"/>
      <c r="C411" s="78"/>
      <c r="D411" s="79"/>
      <c r="E411" s="77"/>
      <c r="F411" s="49"/>
      <c r="G411" s="1517"/>
      <c r="H411" s="1519"/>
    </row>
    <row r="412" spans="1:8">
      <c r="A412" s="34">
        <f>MAX(A$1:A411)+1</f>
        <v>57</v>
      </c>
      <c r="B412" s="1596"/>
      <c r="C412" s="373">
        <v>91090211</v>
      </c>
      <c r="D412" s="374"/>
      <c r="E412" s="38" t="s">
        <v>10879</v>
      </c>
      <c r="F412" s="1214"/>
      <c r="G412" s="1534" t="s">
        <v>68</v>
      </c>
      <c r="H412" s="1541">
        <v>198</v>
      </c>
    </row>
    <row r="413" spans="1:8">
      <c r="A413" s="1488"/>
      <c r="B413" s="1597"/>
      <c r="C413" s="376"/>
      <c r="D413" s="377">
        <v>9109021101</v>
      </c>
      <c r="E413" s="83" t="s">
        <v>10880</v>
      </c>
      <c r="F413" s="1038"/>
      <c r="G413" s="1517" t="s">
        <v>68</v>
      </c>
      <c r="H413" s="1519">
        <v>198</v>
      </c>
    </row>
    <row r="414" spans="1:8">
      <c r="A414" s="1488"/>
      <c r="B414" s="1549"/>
      <c r="C414" s="78"/>
      <c r="D414" s="79"/>
      <c r="E414" s="77" t="s">
        <v>10881</v>
      </c>
      <c r="F414" s="49">
        <v>198</v>
      </c>
      <c r="G414" s="1517"/>
      <c r="H414" s="1519"/>
    </row>
    <row r="415" spans="1:8">
      <c r="A415" s="1488"/>
      <c r="B415" s="1549"/>
      <c r="C415" s="78"/>
      <c r="D415" s="79"/>
      <c r="E415" s="83"/>
      <c r="F415" s="1038"/>
      <c r="G415" s="1517"/>
      <c r="H415" s="1519"/>
    </row>
    <row r="416" spans="1:8">
      <c r="A416" s="34">
        <f>MAX(A$1:A415)+1</f>
        <v>58</v>
      </c>
      <c r="B416" s="1596"/>
      <c r="C416" s="373">
        <v>91090212</v>
      </c>
      <c r="D416" s="374"/>
      <c r="E416" s="38" t="s">
        <v>10882</v>
      </c>
      <c r="F416" s="1214"/>
      <c r="G416" s="1534" t="s">
        <v>68</v>
      </c>
      <c r="H416" s="1541">
        <v>531</v>
      </c>
    </row>
    <row r="417" spans="1:8">
      <c r="A417" s="1488"/>
      <c r="B417" s="1597"/>
      <c r="C417" s="376"/>
      <c r="D417" s="377">
        <v>9109021201</v>
      </c>
      <c r="E417" s="83" t="s">
        <v>10883</v>
      </c>
      <c r="F417" s="1038"/>
      <c r="G417" s="1517" t="s">
        <v>68</v>
      </c>
      <c r="H417" s="1519">
        <v>531</v>
      </c>
    </row>
    <row r="418" spans="1:8">
      <c r="A418" s="1488"/>
      <c r="B418" s="1549"/>
      <c r="C418" s="78"/>
      <c r="D418" s="79"/>
      <c r="E418" s="77" t="s">
        <v>11450</v>
      </c>
      <c r="F418" s="49">
        <v>531</v>
      </c>
      <c r="G418" s="1517"/>
      <c r="H418" s="1519"/>
    </row>
    <row r="419" spans="1:8">
      <c r="A419" s="1488"/>
      <c r="B419" s="1549"/>
      <c r="C419" s="78"/>
      <c r="D419" s="79"/>
      <c r="E419" s="83"/>
      <c r="F419" s="1038"/>
      <c r="G419" s="1517"/>
      <c r="H419" s="1519"/>
    </row>
    <row r="420" spans="1:8">
      <c r="A420" s="34">
        <f>MAX(A$1:A419)+1</f>
        <v>59</v>
      </c>
      <c r="B420" s="1596"/>
      <c r="C420" s="373">
        <v>91090214</v>
      </c>
      <c r="D420" s="374"/>
      <c r="E420" s="38" t="s">
        <v>10885</v>
      </c>
      <c r="F420" s="1214"/>
      <c r="G420" s="1534" t="s">
        <v>68</v>
      </c>
      <c r="H420" s="1541">
        <v>12</v>
      </c>
    </row>
    <row r="421" spans="1:8">
      <c r="A421" s="1488"/>
      <c r="B421" s="1597"/>
      <c r="C421" s="376"/>
      <c r="D421" s="377">
        <v>9109021401</v>
      </c>
      <c r="E421" s="83" t="s">
        <v>10886</v>
      </c>
      <c r="F421" s="1038"/>
      <c r="G421" s="1517" t="s">
        <v>68</v>
      </c>
      <c r="H421" s="1519">
        <v>12</v>
      </c>
    </row>
    <row r="422" spans="1:8">
      <c r="A422" s="1488"/>
      <c r="B422" s="1549"/>
      <c r="C422" s="78"/>
      <c r="D422" s="79"/>
      <c r="E422" s="77" t="s">
        <v>11451</v>
      </c>
      <c r="F422" s="49">
        <v>12</v>
      </c>
      <c r="G422" s="1517"/>
      <c r="H422" s="1519"/>
    </row>
    <row r="423" spans="1:8">
      <c r="A423" s="1488"/>
      <c r="B423" s="1549"/>
      <c r="C423" s="78"/>
      <c r="D423" s="79"/>
      <c r="E423" s="77"/>
      <c r="F423" s="49"/>
      <c r="G423" s="1517"/>
      <c r="H423" s="1519"/>
    </row>
    <row r="424" spans="1:8" ht="26.4">
      <c r="A424" s="34">
        <f>MAX(A$1:A423)+1</f>
        <v>60</v>
      </c>
      <c r="B424" s="1596"/>
      <c r="C424" s="373">
        <v>91100202</v>
      </c>
      <c r="D424" s="374"/>
      <c r="E424" s="38" t="s">
        <v>10888</v>
      </c>
      <c r="F424" s="1214"/>
      <c r="G424" s="1534" t="s">
        <v>64</v>
      </c>
      <c r="H424" s="1541">
        <v>12</v>
      </c>
    </row>
    <row r="425" spans="1:8" ht="26.4">
      <c r="A425" s="1488"/>
      <c r="B425" s="1597"/>
      <c r="C425" s="376"/>
      <c r="D425" s="377">
        <v>9110020201</v>
      </c>
      <c r="E425" s="83" t="s">
        <v>10889</v>
      </c>
      <c r="F425" s="1038"/>
      <c r="G425" s="1517" t="s">
        <v>64</v>
      </c>
      <c r="H425" s="1519">
        <v>12</v>
      </c>
    </row>
    <row r="426" spans="1:8">
      <c r="A426" s="1488"/>
      <c r="B426" s="1549"/>
      <c r="C426" s="78"/>
      <c r="D426" s="79"/>
      <c r="E426" s="77" t="s">
        <v>10890</v>
      </c>
      <c r="F426" s="1038">
        <v>12</v>
      </c>
      <c r="G426" s="1517"/>
      <c r="H426" s="1519"/>
    </row>
    <row r="427" spans="1:8">
      <c r="A427" s="1488"/>
      <c r="B427" s="1549"/>
      <c r="C427" s="78"/>
      <c r="D427" s="79"/>
      <c r="E427" s="83"/>
      <c r="F427" s="1038"/>
      <c r="G427" s="1517"/>
      <c r="H427" s="1519"/>
    </row>
    <row r="428" spans="1:8">
      <c r="A428" s="34">
        <f>MAX(A$1:A427)+1</f>
        <v>61</v>
      </c>
      <c r="B428" s="1596"/>
      <c r="C428" s="373">
        <v>91100206</v>
      </c>
      <c r="D428" s="374"/>
      <c r="E428" s="38" t="s">
        <v>10893</v>
      </c>
      <c r="F428" s="1214"/>
      <c r="G428" s="1534" t="s">
        <v>64</v>
      </c>
      <c r="H428" s="1541">
        <v>12</v>
      </c>
    </row>
    <row r="429" spans="1:8">
      <c r="A429" s="1488"/>
      <c r="B429" s="1597"/>
      <c r="C429" s="376"/>
      <c r="D429" s="377">
        <v>9110020601</v>
      </c>
      <c r="E429" s="83" t="s">
        <v>10894</v>
      </c>
      <c r="F429" s="1038"/>
      <c r="G429" s="1517" t="s">
        <v>64</v>
      </c>
      <c r="H429" s="1519">
        <v>12</v>
      </c>
    </row>
    <row r="430" spans="1:8">
      <c r="A430" s="1488"/>
      <c r="B430" s="1549"/>
      <c r="C430" s="78"/>
      <c r="D430" s="79"/>
      <c r="E430" s="83" t="s">
        <v>10895</v>
      </c>
      <c r="F430" s="1038"/>
      <c r="G430" s="1517"/>
      <c r="H430" s="1519"/>
    </row>
    <row r="431" spans="1:8">
      <c r="A431" s="1488"/>
      <c r="B431" s="1549"/>
      <c r="C431" s="78"/>
      <c r="D431" s="79"/>
      <c r="E431" s="77" t="s">
        <v>10896</v>
      </c>
      <c r="F431" s="49">
        <v>2</v>
      </c>
      <c r="G431" s="1517" t="s">
        <v>6110</v>
      </c>
      <c r="H431" s="1519"/>
    </row>
    <row r="432" spans="1:8">
      <c r="A432" s="1488"/>
      <c r="B432" s="1549"/>
      <c r="C432" s="78"/>
      <c r="D432" s="79"/>
      <c r="E432" s="77" t="s">
        <v>10897</v>
      </c>
      <c r="F432" s="49">
        <v>4</v>
      </c>
      <c r="G432" s="1517"/>
      <c r="H432" s="1519"/>
    </row>
    <row r="433" spans="1:8">
      <c r="A433" s="1488"/>
      <c r="B433" s="1549"/>
      <c r="C433" s="78"/>
      <c r="D433" s="79"/>
      <c r="E433" s="77" t="s">
        <v>10899</v>
      </c>
      <c r="F433" s="81">
        <v>6</v>
      </c>
      <c r="G433" s="1517"/>
      <c r="H433" s="1519"/>
    </row>
    <row r="434" spans="1:8">
      <c r="A434" s="1488"/>
      <c r="B434" s="1549"/>
      <c r="C434" s="78"/>
      <c r="D434" s="79"/>
      <c r="E434" s="77"/>
      <c r="F434" s="49">
        <f>SUM(F431:F433)</f>
        <v>12</v>
      </c>
      <c r="G434" s="1517"/>
      <c r="H434" s="1519"/>
    </row>
    <row r="435" spans="1:8">
      <c r="A435" s="1488"/>
      <c r="B435" s="1549"/>
      <c r="C435" s="78"/>
      <c r="D435" s="79"/>
      <c r="E435" s="77"/>
      <c r="F435" s="81"/>
      <c r="G435" s="1517"/>
      <c r="H435" s="1519"/>
    </row>
    <row r="436" spans="1:8" ht="26.4">
      <c r="A436" s="34">
        <f>MAX(A$1:A435)+1</f>
        <v>62</v>
      </c>
      <c r="B436" s="1596"/>
      <c r="C436" s="373">
        <v>91100213</v>
      </c>
      <c r="D436" s="374"/>
      <c r="E436" s="38" t="s">
        <v>10903</v>
      </c>
      <c r="F436" s="1214"/>
      <c r="G436" s="1534" t="s">
        <v>64</v>
      </c>
      <c r="H436" s="1541">
        <v>12</v>
      </c>
    </row>
    <row r="437" spans="1:8" ht="26.4">
      <c r="A437" s="1488"/>
      <c r="B437" s="1597"/>
      <c r="C437" s="376"/>
      <c r="D437" s="377">
        <v>9110021302</v>
      </c>
      <c r="E437" s="83" t="s">
        <v>10904</v>
      </c>
      <c r="F437" s="1038"/>
      <c r="G437" s="1517" t="s">
        <v>64</v>
      </c>
      <c r="H437" s="1519">
        <v>12</v>
      </c>
    </row>
    <row r="438" spans="1:8">
      <c r="A438" s="1488"/>
      <c r="B438" s="1549"/>
      <c r="C438" s="78"/>
      <c r="D438" s="79"/>
      <c r="E438" s="77" t="s">
        <v>10905</v>
      </c>
      <c r="F438" s="49">
        <v>12</v>
      </c>
      <c r="G438" s="1517"/>
      <c r="H438" s="1519"/>
    </row>
    <row r="439" spans="1:8">
      <c r="A439" s="1488"/>
      <c r="B439" s="1549"/>
      <c r="C439" s="78"/>
      <c r="D439" s="79"/>
      <c r="E439" s="83"/>
      <c r="F439" s="1038"/>
      <c r="G439" s="1517"/>
      <c r="H439" s="1519"/>
    </row>
    <row r="440" spans="1:8" ht="26.4">
      <c r="A440" s="34">
        <f>MAX(A$1:A439)+1</f>
        <v>63</v>
      </c>
      <c r="B440" s="1567"/>
      <c r="C440" s="373">
        <v>91113101</v>
      </c>
      <c r="D440" s="374"/>
      <c r="E440" s="38" t="s">
        <v>10907</v>
      </c>
      <c r="F440" s="1214"/>
      <c r="G440" s="1534" t="s">
        <v>64</v>
      </c>
      <c r="H440" s="1541">
        <v>4</v>
      </c>
    </row>
    <row r="441" spans="1:8" ht="26.4">
      <c r="A441" s="1488"/>
      <c r="B441" s="1549"/>
      <c r="C441" s="376"/>
      <c r="D441" s="377">
        <v>9111310101</v>
      </c>
      <c r="E441" s="83" t="s">
        <v>10908</v>
      </c>
      <c r="F441" s="1038"/>
      <c r="G441" s="1517" t="s">
        <v>64</v>
      </c>
      <c r="H441" s="1519">
        <v>3</v>
      </c>
    </row>
    <row r="442" spans="1:8">
      <c r="A442" s="1488"/>
      <c r="B442" s="1549"/>
      <c r="C442" s="78"/>
      <c r="D442" s="79"/>
      <c r="E442" s="77" t="s">
        <v>11455</v>
      </c>
      <c r="F442" s="49">
        <v>3</v>
      </c>
      <c r="G442" s="1517"/>
      <c r="H442" s="1519"/>
    </row>
    <row r="443" spans="1:8" ht="26.4">
      <c r="A443" s="1488"/>
      <c r="B443" s="1549"/>
      <c r="C443" s="78"/>
      <c r="D443" s="377">
        <v>9111310204</v>
      </c>
      <c r="E443" s="83" t="s">
        <v>11125</v>
      </c>
      <c r="F443" s="73"/>
      <c r="G443" s="1517" t="s">
        <v>64</v>
      </c>
      <c r="H443" s="1519">
        <v>1</v>
      </c>
    </row>
    <row r="444" spans="1:8">
      <c r="A444" s="1488"/>
      <c r="B444" s="1549"/>
      <c r="C444" s="78"/>
      <c r="D444" s="79"/>
      <c r="E444" s="77" t="s">
        <v>11657</v>
      </c>
      <c r="F444" s="49">
        <v>1</v>
      </c>
      <c r="G444" s="1517"/>
      <c r="H444" s="1519"/>
    </row>
    <row r="445" spans="1:8">
      <c r="A445" s="1488"/>
      <c r="B445" s="1549"/>
      <c r="C445" s="78"/>
      <c r="D445" s="79"/>
      <c r="E445" s="77"/>
      <c r="F445" s="49"/>
      <c r="G445" s="1517"/>
      <c r="H445" s="1519"/>
    </row>
    <row r="446" spans="1:8" ht="26.4">
      <c r="A446" s="34">
        <f>MAX(A$1:A445)+1</f>
        <v>64</v>
      </c>
      <c r="B446" s="1549"/>
      <c r="C446" s="373">
        <v>91113301</v>
      </c>
      <c r="D446" s="374"/>
      <c r="E446" s="38" t="s">
        <v>11127</v>
      </c>
      <c r="F446" s="39"/>
      <c r="G446" s="1534" t="s">
        <v>64</v>
      </c>
      <c r="H446" s="1541">
        <v>2</v>
      </c>
    </row>
    <row r="447" spans="1:8" ht="26.4">
      <c r="A447" s="1488"/>
      <c r="B447" s="1549"/>
      <c r="C447" s="376"/>
      <c r="D447" s="377">
        <v>9111330101</v>
      </c>
      <c r="E447" s="83" t="s">
        <v>11128</v>
      </c>
      <c r="F447" s="73"/>
      <c r="G447" s="1517" t="s">
        <v>64</v>
      </c>
      <c r="H447" s="1519">
        <v>1</v>
      </c>
    </row>
    <row r="448" spans="1:8">
      <c r="A448" s="1488"/>
      <c r="B448" s="1549"/>
      <c r="C448" s="376"/>
      <c r="D448" s="377"/>
      <c r="E448" s="77" t="s">
        <v>11658</v>
      </c>
      <c r="F448" s="49">
        <v>1</v>
      </c>
      <c r="G448" s="1517"/>
      <c r="H448" s="1519"/>
    </row>
    <row r="449" spans="1:8" ht="26.4">
      <c r="A449" s="1488"/>
      <c r="B449" s="1549"/>
      <c r="C449" s="376"/>
      <c r="D449" s="377">
        <v>9111330102</v>
      </c>
      <c r="E449" s="83" t="s">
        <v>11130</v>
      </c>
      <c r="F449" s="49"/>
      <c r="G449" s="1517" t="s">
        <v>64</v>
      </c>
      <c r="H449" s="1519">
        <v>1</v>
      </c>
    </row>
    <row r="450" spans="1:8">
      <c r="A450" s="1488"/>
      <c r="B450" s="1549"/>
      <c r="C450" s="78"/>
      <c r="D450" s="79"/>
      <c r="E450" s="77" t="s">
        <v>11658</v>
      </c>
      <c r="F450" s="49">
        <v>1</v>
      </c>
      <c r="G450" s="1517"/>
      <c r="H450" s="1519"/>
    </row>
    <row r="451" spans="1:8">
      <c r="A451" s="1488"/>
      <c r="B451" s="1549"/>
      <c r="C451" s="78"/>
      <c r="D451" s="79"/>
      <c r="E451" s="77"/>
      <c r="F451" s="49"/>
      <c r="G451" s="1517"/>
      <c r="H451" s="1519"/>
    </row>
    <row r="452" spans="1:8" ht="14.4" thickBot="1">
      <c r="A452" s="1520"/>
      <c r="B452" s="1598"/>
      <c r="C452" s="1599"/>
      <c r="D452" s="1600"/>
      <c r="E452" s="1601"/>
      <c r="F452" s="1602"/>
      <c r="G452" s="1603"/>
      <c r="H45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0">
    <tabColor rgb="FF0070C0"/>
  </sheetPr>
  <dimension ref="A1:H29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 ht="14.4">
      <c r="A1" s="2" t="s">
        <v>1</v>
      </c>
      <c r="B1" s="1564"/>
      <c r="C1" s="3"/>
      <c r="D1" s="4"/>
      <c r="E1" s="1605" t="s">
        <v>11659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23.67</v>
      </c>
    </row>
    <row r="9" spans="1:8">
      <c r="A9" s="1488"/>
      <c r="B9" s="1549"/>
      <c r="C9" s="78"/>
      <c r="D9" s="79"/>
      <c r="E9" s="90" t="s">
        <v>10640</v>
      </c>
      <c r="F9" s="197">
        <v>0.54900000000000004</v>
      </c>
      <c r="G9" s="1534"/>
      <c r="H9" s="1499"/>
    </row>
    <row r="10" spans="1:8">
      <c r="A10" s="1488"/>
      <c r="B10" s="1549"/>
      <c r="C10" s="78"/>
      <c r="D10" s="79"/>
      <c r="E10" s="90" t="s">
        <v>11171</v>
      </c>
      <c r="F10" s="197">
        <v>3.3</v>
      </c>
      <c r="G10" s="1534"/>
      <c r="H10" s="1499"/>
    </row>
    <row r="11" spans="1:8">
      <c r="A11" s="1488"/>
      <c r="B11" s="1549"/>
      <c r="C11" s="78"/>
      <c r="D11" s="79"/>
      <c r="E11" s="90" t="s">
        <v>11578</v>
      </c>
      <c r="F11" s="197">
        <v>19.32</v>
      </c>
      <c r="G11" s="1534"/>
      <c r="H11" s="1499"/>
    </row>
    <row r="12" spans="1:8">
      <c r="A12" s="1488"/>
      <c r="B12" s="1549"/>
      <c r="C12" s="78"/>
      <c r="D12" s="79"/>
      <c r="E12" s="90" t="s">
        <v>11660</v>
      </c>
      <c r="F12" s="197">
        <v>0.25</v>
      </c>
      <c r="G12" s="1534"/>
      <c r="H12" s="1499"/>
    </row>
    <row r="13" spans="1:8">
      <c r="A13" s="1488"/>
      <c r="B13" s="1549"/>
      <c r="C13" s="78"/>
      <c r="D13" s="79"/>
      <c r="E13" s="90" t="s">
        <v>11661</v>
      </c>
      <c r="F13" s="198">
        <f>0.25*1</f>
        <v>0.25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23.669</v>
      </c>
      <c r="G14" s="1534"/>
      <c r="H14" s="1499"/>
    </row>
    <row r="15" spans="1:8">
      <c r="A15" s="1488"/>
      <c r="B15" s="1549"/>
      <c r="C15" s="78"/>
      <c r="D15" s="79"/>
      <c r="E15" s="1535"/>
      <c r="F15" s="1712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8.7799999999999994</v>
      </c>
    </row>
    <row r="19" spans="1:8">
      <c r="A19" s="1488"/>
      <c r="B19" s="1567"/>
      <c r="C19" s="36"/>
      <c r="D19" s="37"/>
      <c r="E19" s="90" t="s">
        <v>10643</v>
      </c>
      <c r="F19" s="49"/>
      <c r="G19" s="1606" t="s">
        <v>19</v>
      </c>
      <c r="H19" s="1499">
        <v>8.7799999999999994</v>
      </c>
    </row>
    <row r="20" spans="1:8">
      <c r="A20" s="1488"/>
      <c r="B20" s="1567"/>
      <c r="C20" s="36"/>
      <c r="D20" s="37"/>
      <c r="E20" s="90" t="s">
        <v>11662</v>
      </c>
      <c r="F20" s="49">
        <f>4*(1.2*1.2*1)</f>
        <v>5.76</v>
      </c>
      <c r="G20" s="1606"/>
      <c r="H20" s="1499"/>
    </row>
    <row r="21" spans="1:8">
      <c r="A21" s="1488"/>
      <c r="B21" s="1567"/>
      <c r="C21" s="36"/>
      <c r="D21" s="37"/>
      <c r="E21" s="90" t="s">
        <v>11663</v>
      </c>
      <c r="F21" s="81">
        <f>3*(1.2*1.2*0.7)</f>
        <v>3.024</v>
      </c>
      <c r="G21" s="1606"/>
      <c r="H21" s="1499"/>
    </row>
    <row r="22" spans="1:8">
      <c r="A22" s="1488"/>
      <c r="B22" s="1567"/>
      <c r="C22" s="36"/>
      <c r="D22" s="37"/>
      <c r="E22" s="90"/>
      <c r="F22" s="49">
        <f>SUM(F20:F21)</f>
        <v>8.7839999999999989</v>
      </c>
      <c r="G22" s="1606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6.4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5">
        <v>1509</v>
      </c>
    </row>
    <row r="25" spans="1:8" ht="26.4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7">
        <v>1509</v>
      </c>
    </row>
    <row r="26" spans="1:8">
      <c r="A26" s="1488"/>
      <c r="B26" s="1549"/>
      <c r="C26" s="78"/>
      <c r="D26" s="79"/>
      <c r="E26" s="77" t="s">
        <v>11215</v>
      </c>
      <c r="F26" s="108">
        <v>1509</v>
      </c>
      <c r="G26" s="1532"/>
      <c r="H26" s="1499"/>
    </row>
    <row r="27" spans="1:8">
      <c r="A27" s="1488"/>
      <c r="B27" s="1549"/>
      <c r="C27" s="78"/>
      <c r="D27" s="79"/>
      <c r="E27" s="77"/>
      <c r="F27" s="49"/>
      <c r="G27" s="1532"/>
      <c r="H27" s="1499"/>
    </row>
    <row r="28" spans="1:8" ht="26.4">
      <c r="A28" s="1488"/>
      <c r="B28" s="1549"/>
      <c r="C28" s="78"/>
      <c r="D28" s="79" t="s">
        <v>10649</v>
      </c>
      <c r="E28" s="83" t="s">
        <v>10650</v>
      </c>
      <c r="F28" s="1038"/>
      <c r="G28" s="1517" t="s">
        <v>64</v>
      </c>
      <c r="H28" s="1499">
        <v>54</v>
      </c>
    </row>
    <row r="29" spans="1:8">
      <c r="A29" s="1488"/>
      <c r="B29" s="1549"/>
      <c r="C29" s="78"/>
      <c r="D29" s="79"/>
      <c r="E29" s="77" t="s">
        <v>10652</v>
      </c>
      <c r="F29" s="49">
        <v>1</v>
      </c>
      <c r="G29" s="1517"/>
      <c r="H29" s="1499"/>
    </row>
    <row r="30" spans="1:8">
      <c r="A30" s="1488"/>
      <c r="B30" s="1549"/>
      <c r="C30" s="78"/>
      <c r="D30" s="79"/>
      <c r="E30" s="77" t="s">
        <v>10657</v>
      </c>
      <c r="F30" s="49">
        <v>12</v>
      </c>
      <c r="G30" s="1517"/>
      <c r="H30" s="1499"/>
    </row>
    <row r="31" spans="1:8">
      <c r="A31" s="1488"/>
      <c r="B31" s="1549"/>
      <c r="C31" s="78"/>
      <c r="D31" s="79"/>
      <c r="E31" s="77" t="s">
        <v>10658</v>
      </c>
      <c r="F31" s="49">
        <v>21</v>
      </c>
      <c r="G31" s="1517"/>
      <c r="H31" s="1499"/>
    </row>
    <row r="32" spans="1:8">
      <c r="A32" s="1488"/>
      <c r="B32" s="1549"/>
      <c r="C32" s="78"/>
      <c r="D32" s="79"/>
      <c r="E32" s="77" t="s">
        <v>10659</v>
      </c>
      <c r="F32" s="49">
        <v>9</v>
      </c>
      <c r="G32" s="1517"/>
      <c r="H32" s="1499"/>
    </row>
    <row r="33" spans="1:8">
      <c r="A33" s="1488"/>
      <c r="B33" s="1549"/>
      <c r="C33" s="78"/>
      <c r="D33" s="79"/>
      <c r="E33" s="77" t="s">
        <v>10660</v>
      </c>
      <c r="F33" s="49">
        <v>3</v>
      </c>
      <c r="G33" s="1517"/>
      <c r="H33" s="1499"/>
    </row>
    <row r="34" spans="1:8">
      <c r="A34" s="1488"/>
      <c r="B34" s="1549"/>
      <c r="C34" s="78"/>
      <c r="D34" s="79"/>
      <c r="E34" s="77" t="s">
        <v>11028</v>
      </c>
      <c r="F34" s="49">
        <v>4</v>
      </c>
      <c r="G34" s="1517"/>
      <c r="H34" s="1499"/>
    </row>
    <row r="35" spans="1:8">
      <c r="A35" s="1488"/>
      <c r="B35" s="1566"/>
      <c r="C35" s="150"/>
      <c r="D35" s="150"/>
      <c r="E35" s="77" t="s">
        <v>10662</v>
      </c>
      <c r="F35" s="81">
        <v>4</v>
      </c>
      <c r="G35" s="1532"/>
      <c r="H35" s="1499"/>
    </row>
    <row r="36" spans="1:8">
      <c r="A36" s="1488"/>
      <c r="B36" s="1566"/>
      <c r="C36" s="150"/>
      <c r="D36" s="150"/>
      <c r="E36" s="77"/>
      <c r="F36" s="49">
        <f>SUM(F29:F35)</f>
        <v>54</v>
      </c>
      <c r="G36" s="1532"/>
      <c r="H36" s="1499"/>
    </row>
    <row r="37" spans="1:8">
      <c r="A37" s="1488"/>
      <c r="B37" s="1566"/>
      <c r="C37" s="150"/>
      <c r="D37" s="150"/>
      <c r="E37" s="77"/>
      <c r="F37" s="49"/>
      <c r="G37" s="1532"/>
      <c r="H37" s="1499"/>
    </row>
    <row r="38" spans="1:8" ht="26.4">
      <c r="A38" s="34">
        <f>MAX(A$1:A37)+1</f>
        <v>4</v>
      </c>
      <c r="B38" s="1549"/>
      <c r="C38" s="36" t="s">
        <v>269</v>
      </c>
      <c r="D38" s="37"/>
      <c r="E38" s="38" t="s">
        <v>270</v>
      </c>
      <c r="F38" s="1214"/>
      <c r="G38" s="1534" t="s">
        <v>64</v>
      </c>
      <c r="H38" s="1498">
        <v>8</v>
      </c>
    </row>
    <row r="39" spans="1:8" ht="26.4">
      <c r="A39" s="1488"/>
      <c r="B39" s="1549"/>
      <c r="C39" s="78"/>
      <c r="D39" s="79" t="s">
        <v>10663</v>
      </c>
      <c r="E39" s="83" t="s">
        <v>10664</v>
      </c>
      <c r="F39" s="1038"/>
      <c r="G39" s="1517" t="s">
        <v>64</v>
      </c>
      <c r="H39" s="1499">
        <v>4</v>
      </c>
    </row>
    <row r="40" spans="1:8">
      <c r="A40" s="1488"/>
      <c r="B40" s="1549"/>
      <c r="C40" s="78"/>
      <c r="D40" s="79"/>
      <c r="E40" s="77" t="s">
        <v>10665</v>
      </c>
      <c r="F40" s="49">
        <v>4</v>
      </c>
      <c r="G40" s="1517"/>
      <c r="H40" s="1499"/>
    </row>
    <row r="41" spans="1:8" ht="26.4">
      <c r="A41" s="1488"/>
      <c r="B41" s="1549"/>
      <c r="C41" s="78"/>
      <c r="D41" s="79" t="s">
        <v>10666</v>
      </c>
      <c r="E41" s="83" t="s">
        <v>10667</v>
      </c>
      <c r="F41" s="1038"/>
      <c r="G41" s="1517" t="s">
        <v>64</v>
      </c>
      <c r="H41" s="1499">
        <v>3</v>
      </c>
    </row>
    <row r="42" spans="1:8">
      <c r="A42" s="1488"/>
      <c r="B42" s="1566"/>
      <c r="C42" s="150"/>
      <c r="D42" s="150"/>
      <c r="E42" s="77" t="s">
        <v>10668</v>
      </c>
      <c r="F42" s="49">
        <v>3</v>
      </c>
      <c r="G42" s="1532"/>
      <c r="H42" s="1499"/>
    </row>
    <row r="43" spans="1:8" ht="26.4">
      <c r="A43" s="1488"/>
      <c r="B43" s="1566"/>
      <c r="C43" s="150"/>
      <c r="D43" s="79" t="s">
        <v>11192</v>
      </c>
      <c r="E43" s="83" t="s">
        <v>11193</v>
      </c>
      <c r="F43" s="73"/>
      <c r="G43" s="74" t="s">
        <v>64</v>
      </c>
      <c r="H43" s="1499">
        <v>1</v>
      </c>
    </row>
    <row r="44" spans="1:8">
      <c r="A44" s="1488"/>
      <c r="B44" s="1566"/>
      <c r="C44" s="150"/>
      <c r="D44" s="150"/>
      <c r="E44" s="77" t="s">
        <v>11219</v>
      </c>
      <c r="F44" s="49">
        <v>1</v>
      </c>
      <c r="G44" s="1532"/>
      <c r="H44" s="1499"/>
    </row>
    <row r="45" spans="1:8">
      <c r="A45" s="1488"/>
      <c r="B45" s="1566"/>
      <c r="C45" s="150"/>
      <c r="D45" s="150"/>
      <c r="E45" s="77"/>
      <c r="F45" s="49"/>
      <c r="G45" s="1532"/>
      <c r="H45" s="1499"/>
    </row>
    <row r="46" spans="1:8">
      <c r="A46" s="1488"/>
      <c r="B46" s="1549"/>
      <c r="C46" s="78"/>
      <c r="D46" s="79"/>
      <c r="E46" s="77"/>
      <c r="F46" s="49"/>
      <c r="G46" s="1517"/>
      <c r="H46" s="1499"/>
    </row>
    <row r="47" spans="1:8">
      <c r="A47" s="34">
        <f>MAX(A$1:A46)+1</f>
        <v>5</v>
      </c>
      <c r="B47" s="1567"/>
      <c r="C47" s="36" t="s">
        <v>72</v>
      </c>
      <c r="D47" s="37"/>
      <c r="E47" s="38" t="s">
        <v>73</v>
      </c>
      <c r="F47" s="1214"/>
      <c r="G47" s="1534" t="s">
        <v>16</v>
      </c>
      <c r="H47" s="1498">
        <v>28.96</v>
      </c>
    </row>
    <row r="48" spans="1:8">
      <c r="A48" s="1488"/>
      <c r="B48" s="1549"/>
      <c r="C48" s="78"/>
      <c r="D48" s="79" t="s">
        <v>74</v>
      </c>
      <c r="E48" s="83" t="s">
        <v>75</v>
      </c>
      <c r="F48" s="1038"/>
      <c r="G48" s="1517" t="s">
        <v>16</v>
      </c>
      <c r="H48" s="1499">
        <v>28.96</v>
      </c>
    </row>
    <row r="49" spans="1:8">
      <c r="A49" s="1488"/>
      <c r="B49" s="1549"/>
      <c r="C49" s="78"/>
      <c r="D49" s="79"/>
      <c r="E49" s="98" t="s">
        <v>738</v>
      </c>
      <c r="F49" s="1038"/>
      <c r="G49" s="1517"/>
      <c r="H49" s="1499"/>
    </row>
    <row r="50" spans="1:8">
      <c r="A50" s="1488"/>
      <c r="B50" s="1549"/>
      <c r="C50" s="78"/>
      <c r="D50" s="79"/>
      <c r="E50" s="90" t="s">
        <v>11664</v>
      </c>
      <c r="F50" s="197">
        <v>4.4000000000000004</v>
      </c>
      <c r="G50" s="1517"/>
      <c r="H50" s="1499"/>
    </row>
    <row r="51" spans="1:8">
      <c r="A51" s="1488"/>
      <c r="B51" s="1549"/>
      <c r="C51" s="78"/>
      <c r="D51" s="79"/>
      <c r="E51" s="90" t="s">
        <v>11665</v>
      </c>
      <c r="F51" s="197">
        <v>0.19600000000000001</v>
      </c>
      <c r="G51" s="1517"/>
      <c r="H51" s="1499"/>
    </row>
    <row r="52" spans="1:8">
      <c r="A52" s="1488"/>
      <c r="B52" s="1549"/>
      <c r="C52" s="78"/>
      <c r="D52" s="79"/>
      <c r="E52" s="90" t="s">
        <v>11666</v>
      </c>
      <c r="F52" s="197">
        <v>0.30399999999999999</v>
      </c>
      <c r="G52" s="1517"/>
      <c r="H52" s="1499"/>
    </row>
    <row r="53" spans="1:8">
      <c r="A53" s="1488"/>
      <c r="B53" s="1549"/>
      <c r="C53" s="78"/>
      <c r="D53" s="79"/>
      <c r="E53" s="90" t="s">
        <v>11667</v>
      </c>
      <c r="F53" s="197">
        <v>0.16500000000000001</v>
      </c>
      <c r="G53" s="1517"/>
      <c r="H53" s="1499"/>
    </row>
    <row r="54" spans="1:8">
      <c r="A54" s="1488"/>
      <c r="B54" s="1549"/>
      <c r="C54" s="78"/>
      <c r="D54" s="79"/>
      <c r="E54" s="90" t="s">
        <v>11668</v>
      </c>
      <c r="F54" s="198">
        <v>0.22800000000000001</v>
      </c>
      <c r="G54" s="1517"/>
      <c r="H54" s="1499"/>
    </row>
    <row r="55" spans="1:8">
      <c r="A55" s="1488"/>
      <c r="B55" s="1549"/>
      <c r="C55" s="78"/>
      <c r="D55" s="79"/>
      <c r="E55" s="90"/>
      <c r="F55" s="197">
        <f>SUM(F50:F54)</f>
        <v>5.2930000000000001</v>
      </c>
      <c r="G55" s="1517"/>
      <c r="H55" s="1499"/>
    </row>
    <row r="56" spans="1:8">
      <c r="A56" s="1488"/>
      <c r="B56" s="1549"/>
      <c r="C56" s="78"/>
      <c r="D56" s="79"/>
      <c r="E56" s="156" t="s">
        <v>187</v>
      </c>
      <c r="F56" s="197"/>
      <c r="G56" s="1517"/>
      <c r="H56" s="1499"/>
    </row>
    <row r="57" spans="1:8">
      <c r="A57" s="1488"/>
      <c r="B57" s="1549"/>
      <c r="C57" s="78"/>
      <c r="D57" s="79"/>
      <c r="E57" s="90" t="s">
        <v>10640</v>
      </c>
      <c r="F57" s="197">
        <v>0.54900000000000004</v>
      </c>
      <c r="G57" s="1517"/>
      <c r="H57" s="1499"/>
    </row>
    <row r="58" spans="1:8">
      <c r="A58" s="1488"/>
      <c r="B58" s="1549"/>
      <c r="C58" s="78"/>
      <c r="D58" s="79"/>
      <c r="E58" s="90" t="s">
        <v>11171</v>
      </c>
      <c r="F58" s="197">
        <v>3.3</v>
      </c>
      <c r="G58" s="1517"/>
      <c r="H58" s="1499"/>
    </row>
    <row r="59" spans="1:8">
      <c r="A59" s="1488"/>
      <c r="B59" s="1549"/>
      <c r="C59" s="78"/>
      <c r="D59" s="79"/>
      <c r="E59" s="90" t="s">
        <v>11578</v>
      </c>
      <c r="F59" s="197">
        <v>19.32</v>
      </c>
      <c r="G59" s="1517"/>
      <c r="H59" s="1499"/>
    </row>
    <row r="60" spans="1:8">
      <c r="A60" s="1488"/>
      <c r="B60" s="1549"/>
      <c r="C60" s="78"/>
      <c r="D60" s="79"/>
      <c r="E60" s="90" t="s">
        <v>11660</v>
      </c>
      <c r="F60" s="197">
        <v>0.25</v>
      </c>
      <c r="G60" s="1517"/>
      <c r="H60" s="1499"/>
    </row>
    <row r="61" spans="1:8">
      <c r="A61" s="1488"/>
      <c r="B61" s="1549"/>
      <c r="C61" s="78"/>
      <c r="D61" s="79"/>
      <c r="E61" s="90" t="s">
        <v>11661</v>
      </c>
      <c r="F61" s="198">
        <f>0.25*1</f>
        <v>0.25</v>
      </c>
      <c r="G61" s="1517"/>
      <c r="H61" s="1499"/>
    </row>
    <row r="62" spans="1:8">
      <c r="A62" s="1488"/>
      <c r="B62" s="1549"/>
      <c r="C62" s="78"/>
      <c r="D62" s="79"/>
      <c r="E62" s="90"/>
      <c r="F62" s="197">
        <f>SUM(F57:F61)</f>
        <v>23.669</v>
      </c>
      <c r="G62" s="1517"/>
      <c r="H62" s="1499"/>
    </row>
    <row r="63" spans="1:8">
      <c r="A63" s="1488"/>
      <c r="B63" s="1549"/>
      <c r="C63" s="78"/>
      <c r="D63" s="79"/>
      <c r="E63" s="77"/>
      <c r="F63" s="197"/>
      <c r="G63" s="1517"/>
      <c r="H63" s="1499"/>
    </row>
    <row r="64" spans="1:8">
      <c r="A64" s="1488"/>
      <c r="B64" s="1549"/>
      <c r="C64" s="78"/>
      <c r="D64" s="79"/>
      <c r="E64" s="1063" t="s">
        <v>101</v>
      </c>
      <c r="F64" s="1542">
        <f>SUM(F55,F62)</f>
        <v>28.962</v>
      </c>
      <c r="G64" s="1517"/>
      <c r="H64" s="1499"/>
    </row>
    <row r="65" spans="1:8">
      <c r="A65" s="1488"/>
      <c r="B65" s="1549"/>
      <c r="C65" s="78"/>
      <c r="D65" s="79"/>
      <c r="E65" s="83"/>
      <c r="F65" s="1038"/>
      <c r="G65" s="1517"/>
      <c r="H65" s="1499"/>
    </row>
    <row r="66" spans="1:8">
      <c r="A66" s="1488"/>
      <c r="B66" s="833" t="s">
        <v>194</v>
      </c>
      <c r="C66" s="119"/>
      <c r="D66" s="120"/>
      <c r="E66" s="53" t="s">
        <v>195</v>
      </c>
      <c r="F66" s="1038"/>
      <c r="G66" s="1517"/>
      <c r="H66" s="1499"/>
    </row>
    <row r="67" spans="1:8">
      <c r="A67" s="1488"/>
      <c r="B67" s="833"/>
      <c r="C67" s="119"/>
      <c r="D67" s="120"/>
      <c r="E67" s="53"/>
      <c r="F67" s="1038"/>
      <c r="G67" s="1517"/>
      <c r="H67" s="1499"/>
    </row>
    <row r="68" spans="1:8">
      <c r="A68" s="34">
        <f>MAX(A$1:A67)+1</f>
        <v>6</v>
      </c>
      <c r="B68" s="833"/>
      <c r="C68" s="36" t="s">
        <v>761</v>
      </c>
      <c r="D68" s="78"/>
      <c r="E68" s="38" t="s">
        <v>762</v>
      </c>
      <c r="F68" s="1214"/>
      <c r="G68" s="1534" t="s">
        <v>19</v>
      </c>
      <c r="H68" s="1498">
        <v>52.5</v>
      </c>
    </row>
    <row r="69" spans="1:8">
      <c r="A69" s="1488"/>
      <c r="B69" s="833"/>
      <c r="C69" s="37"/>
      <c r="D69" s="79" t="s">
        <v>763</v>
      </c>
      <c r="E69" s="83" t="s">
        <v>764</v>
      </c>
      <c r="F69" s="1038"/>
      <c r="G69" s="1517" t="s">
        <v>19</v>
      </c>
      <c r="H69" s="1499">
        <v>52.5</v>
      </c>
    </row>
    <row r="70" spans="1:8">
      <c r="A70" s="1488"/>
      <c r="B70" s="833"/>
      <c r="C70" s="37"/>
      <c r="D70" s="79"/>
      <c r="E70" s="512" t="s">
        <v>11669</v>
      </c>
      <c r="F70" s="1038"/>
      <c r="G70" s="1517"/>
      <c r="H70" s="1499"/>
    </row>
    <row r="71" spans="1:8">
      <c r="A71" s="1488"/>
      <c r="B71" s="833"/>
      <c r="C71" s="37"/>
      <c r="D71" s="79"/>
      <c r="E71" s="512" t="s">
        <v>11670</v>
      </c>
      <c r="F71" s="49">
        <f>5*5*3*0.15</f>
        <v>11.25</v>
      </c>
      <c r="G71" s="1517"/>
      <c r="H71" s="1499"/>
    </row>
    <row r="72" spans="1:8">
      <c r="A72" s="1488"/>
      <c r="B72" s="833"/>
      <c r="C72" s="37"/>
      <c r="D72" s="79"/>
      <c r="E72" s="512" t="s">
        <v>11671</v>
      </c>
      <c r="F72" s="49">
        <f>5*5*1*0.15</f>
        <v>3.75</v>
      </c>
      <c r="G72" s="1517"/>
      <c r="H72" s="1499"/>
    </row>
    <row r="73" spans="1:8">
      <c r="A73" s="1488"/>
      <c r="B73" s="833"/>
      <c r="C73" s="37"/>
      <c r="D73" s="79"/>
      <c r="E73" s="512" t="s">
        <v>11585</v>
      </c>
      <c r="F73" s="49">
        <f>5*5*4*0.15</f>
        <v>15</v>
      </c>
      <c r="G73" s="1517"/>
      <c r="H73" s="1499"/>
    </row>
    <row r="74" spans="1:8">
      <c r="A74" s="1488"/>
      <c r="B74" s="833"/>
      <c r="C74" s="37"/>
      <c r="D74" s="79"/>
      <c r="E74" s="636" t="s">
        <v>11672</v>
      </c>
      <c r="F74" s="49"/>
      <c r="G74" s="1517"/>
      <c r="H74" s="1499"/>
    </row>
    <row r="75" spans="1:8">
      <c r="A75" s="1488"/>
      <c r="B75" s="833"/>
      <c r="C75" s="37"/>
      <c r="D75" s="79"/>
      <c r="E75" s="512" t="s">
        <v>11673</v>
      </c>
      <c r="F75" s="49">
        <f xml:space="preserve"> 5*5*2*0.15</f>
        <v>7.5</v>
      </c>
      <c r="G75" s="1517"/>
      <c r="H75" s="1499"/>
    </row>
    <row r="76" spans="1:8">
      <c r="A76" s="1488"/>
      <c r="B76" s="833"/>
      <c r="C76" s="37"/>
      <c r="D76" s="79"/>
      <c r="E76" s="512" t="s">
        <v>11674</v>
      </c>
      <c r="F76" s="81">
        <f>5*5*4*0.15</f>
        <v>15</v>
      </c>
      <c r="G76" s="1517"/>
      <c r="H76" s="1499"/>
    </row>
    <row r="77" spans="1:8">
      <c r="A77" s="1488"/>
      <c r="B77" s="833"/>
      <c r="C77" s="37"/>
      <c r="D77" s="79"/>
      <c r="E77" s="636"/>
      <c r="F77" s="49">
        <f>SUM(F71:F76)</f>
        <v>52.5</v>
      </c>
      <c r="G77" s="1517"/>
      <c r="H77" s="1499"/>
    </row>
    <row r="78" spans="1:8">
      <c r="A78" s="1488"/>
      <c r="B78" s="833"/>
      <c r="C78" s="37"/>
      <c r="D78" s="79"/>
      <c r="E78" s="512"/>
      <c r="F78" s="49"/>
      <c r="G78" s="1517"/>
      <c r="H78" s="1499"/>
    </row>
    <row r="79" spans="1:8">
      <c r="A79" s="34">
        <f>MAX(A$1:A78)+1</f>
        <v>7</v>
      </c>
      <c r="B79" s="833"/>
      <c r="C79" s="36" t="s">
        <v>767</v>
      </c>
      <c r="D79" s="37"/>
      <c r="E79" s="38" t="s">
        <v>768</v>
      </c>
      <c r="F79" s="1214"/>
      <c r="G79" s="1534" t="s">
        <v>19</v>
      </c>
      <c r="H79" s="1498">
        <v>121.65</v>
      </c>
    </row>
    <row r="80" spans="1:8">
      <c r="A80" s="1488"/>
      <c r="B80" s="833"/>
      <c r="C80" s="78"/>
      <c r="D80" s="79" t="s">
        <v>769</v>
      </c>
      <c r="E80" s="83" t="s">
        <v>770</v>
      </c>
      <c r="F80" s="1038"/>
      <c r="G80" s="1517" t="s">
        <v>19</v>
      </c>
      <c r="H80" s="1499">
        <v>121.65</v>
      </c>
    </row>
    <row r="81" spans="1:8">
      <c r="A81" s="1488"/>
      <c r="B81" s="833"/>
      <c r="C81" s="78"/>
      <c r="D81" s="79"/>
      <c r="E81" s="90" t="s">
        <v>10643</v>
      </c>
      <c r="F81" s="49"/>
      <c r="G81" s="1517"/>
      <c r="H81" s="1499"/>
    </row>
    <row r="82" spans="1:8">
      <c r="A82" s="1488"/>
      <c r="B82" s="833"/>
      <c r="C82" s="78"/>
      <c r="D82" s="79"/>
      <c r="E82" s="90" t="s">
        <v>11675</v>
      </c>
      <c r="F82" s="49">
        <f>(1.2*1.2*1)*8</f>
        <v>11.52</v>
      </c>
      <c r="G82" s="1517"/>
      <c r="H82" s="1499"/>
    </row>
    <row r="83" spans="1:8" ht="15.6">
      <c r="A83" s="1488"/>
      <c r="B83" s="833"/>
      <c r="C83" s="286"/>
      <c r="D83" s="79"/>
      <c r="E83" s="90" t="s">
        <v>11593</v>
      </c>
      <c r="F83" s="197">
        <v>5.65</v>
      </c>
      <c r="G83" s="1517"/>
      <c r="H83" s="1499"/>
    </row>
    <row r="84" spans="1:8" ht="15.6">
      <c r="A84" s="1488"/>
      <c r="B84" s="833"/>
      <c r="C84" s="286"/>
      <c r="D84" s="79"/>
      <c r="E84" s="512" t="s">
        <v>11594</v>
      </c>
      <c r="F84" s="81">
        <v>104.48</v>
      </c>
      <c r="G84" s="1517"/>
      <c r="H84" s="1499"/>
    </row>
    <row r="85" spans="1:8" ht="15.6">
      <c r="A85" s="1488"/>
      <c r="B85" s="833"/>
      <c r="C85" s="286"/>
      <c r="D85" s="79"/>
      <c r="E85" s="512"/>
      <c r="F85" s="49">
        <f>SUM(F82:F84)</f>
        <v>121.65</v>
      </c>
      <c r="G85" s="1517"/>
      <c r="H85" s="1499"/>
    </row>
    <row r="86" spans="1:8" ht="15.6">
      <c r="A86" s="1488"/>
      <c r="B86" s="833"/>
      <c r="C86" s="286"/>
      <c r="D86" s="79"/>
      <c r="E86" s="83"/>
      <c r="F86" s="49"/>
      <c r="G86" s="1517"/>
      <c r="H86" s="1499"/>
    </row>
    <row r="87" spans="1:8">
      <c r="A87" s="34">
        <f>MAX(A$1:A86)+1</f>
        <v>8</v>
      </c>
      <c r="B87" s="833"/>
      <c r="C87" s="36" t="s">
        <v>776</v>
      </c>
      <c r="D87" s="37"/>
      <c r="E87" s="38" t="s">
        <v>777</v>
      </c>
      <c r="F87" s="1214"/>
      <c r="G87" s="1534" t="s">
        <v>19</v>
      </c>
      <c r="H87" s="1498">
        <v>40.319999999999993</v>
      </c>
    </row>
    <row r="88" spans="1:8">
      <c r="A88" s="1488"/>
      <c r="B88" s="833"/>
      <c r="C88" s="78"/>
      <c r="D88" s="79" t="s">
        <v>778</v>
      </c>
      <c r="E88" s="83" t="s">
        <v>779</v>
      </c>
      <c r="F88" s="1038"/>
      <c r="G88" s="1517" t="s">
        <v>19</v>
      </c>
      <c r="H88" s="1519">
        <v>40.319999999999993</v>
      </c>
    </row>
    <row r="89" spans="1:8">
      <c r="A89" s="1488"/>
      <c r="B89" s="833"/>
      <c r="C89" s="78"/>
      <c r="D89" s="79"/>
      <c r="E89" s="77" t="s">
        <v>10697</v>
      </c>
      <c r="F89" s="49"/>
      <c r="G89" s="1517"/>
      <c r="H89" s="1519"/>
    </row>
    <row r="90" spans="1:8">
      <c r="A90" s="1488"/>
      <c r="B90" s="833"/>
      <c r="C90" s="78"/>
      <c r="D90" s="79"/>
      <c r="E90" s="77" t="s">
        <v>11676</v>
      </c>
      <c r="F90" s="49">
        <f>0.35*0.8*144</f>
        <v>40.319999999999993</v>
      </c>
      <c r="G90" s="1517"/>
      <c r="H90" s="1519"/>
    </row>
    <row r="91" spans="1:8">
      <c r="A91" s="1488"/>
      <c r="B91" s="833"/>
      <c r="C91" s="78"/>
      <c r="D91" s="79"/>
      <c r="E91" s="83"/>
      <c r="F91" s="197"/>
      <c r="G91" s="1517"/>
      <c r="H91" s="1519"/>
    </row>
    <row r="92" spans="1:8">
      <c r="A92" s="34">
        <f>MAX(A$1:A91)+1</f>
        <v>9</v>
      </c>
      <c r="B92" s="833"/>
      <c r="C92" s="36" t="s">
        <v>131</v>
      </c>
      <c r="D92" s="37"/>
      <c r="E92" s="38" t="s">
        <v>132</v>
      </c>
      <c r="F92" s="1214"/>
      <c r="G92" s="1534" t="s">
        <v>19</v>
      </c>
      <c r="H92" s="1541">
        <v>111.97</v>
      </c>
    </row>
    <row r="93" spans="1:8">
      <c r="A93" s="1488"/>
      <c r="B93" s="833"/>
      <c r="C93" s="78"/>
      <c r="D93" s="79" t="s">
        <v>133</v>
      </c>
      <c r="E93" s="83" t="s">
        <v>134</v>
      </c>
      <c r="F93" s="1038"/>
      <c r="G93" s="1517" t="s">
        <v>19</v>
      </c>
      <c r="H93" s="1519">
        <v>111.97</v>
      </c>
    </row>
    <row r="94" spans="1:8">
      <c r="A94" s="1488"/>
      <c r="B94" s="833"/>
      <c r="C94" s="78"/>
      <c r="D94" s="79"/>
      <c r="E94" s="636" t="s">
        <v>10944</v>
      </c>
      <c r="F94" s="49"/>
      <c r="G94" s="1517"/>
      <c r="H94" s="1519"/>
    </row>
    <row r="95" spans="1:8">
      <c r="A95" s="1488"/>
      <c r="B95" s="833"/>
      <c r="C95" s="78"/>
      <c r="D95" s="79"/>
      <c r="E95" s="512" t="s">
        <v>11600</v>
      </c>
      <c r="F95" s="49">
        <v>5.38</v>
      </c>
      <c r="G95" s="1517"/>
      <c r="H95" s="1519"/>
    </row>
    <row r="96" spans="1:8">
      <c r="A96" s="1488"/>
      <c r="B96" s="833"/>
      <c r="C96" s="78"/>
      <c r="D96" s="79"/>
      <c r="E96" s="512" t="s">
        <v>11601</v>
      </c>
      <c r="F96" s="81">
        <v>54.09</v>
      </c>
      <c r="G96" s="1517"/>
      <c r="H96" s="1519"/>
    </row>
    <row r="97" spans="1:8">
      <c r="A97" s="1488"/>
      <c r="B97" s="833"/>
      <c r="C97" s="78"/>
      <c r="D97" s="79"/>
      <c r="E97" s="1509"/>
      <c r="F97" s="197">
        <f>SUM(F95:F96)</f>
        <v>59.470000000000006</v>
      </c>
      <c r="G97" s="1517"/>
      <c r="H97" s="1519"/>
    </row>
    <row r="98" spans="1:8">
      <c r="A98" s="1488"/>
      <c r="B98" s="833"/>
      <c r="C98" s="78"/>
      <c r="D98" s="79"/>
      <c r="E98" s="1509"/>
      <c r="F98" s="1542"/>
      <c r="G98" s="1517"/>
      <c r="H98" s="1519"/>
    </row>
    <row r="99" spans="1:8">
      <c r="A99" s="1488"/>
      <c r="B99" s="833"/>
      <c r="C99" s="78"/>
      <c r="D99" s="79"/>
      <c r="E99" s="512" t="s">
        <v>11677</v>
      </c>
      <c r="F99" s="1503">
        <v>52.5</v>
      </c>
      <c r="G99" s="1517"/>
      <c r="H99" s="1519"/>
    </row>
    <row r="100" spans="1:8">
      <c r="A100" s="1488"/>
      <c r="B100" s="833"/>
      <c r="C100" s="78"/>
      <c r="D100" s="79"/>
      <c r="E100" s="1509"/>
      <c r="F100" s="1509">
        <f>SUM(F97,F99)</f>
        <v>111.97</v>
      </c>
      <c r="G100" s="1517"/>
      <c r="H100" s="1519"/>
    </row>
    <row r="101" spans="1:8">
      <c r="A101" s="1488"/>
      <c r="B101" s="833"/>
      <c r="C101" s="78"/>
      <c r="D101" s="79"/>
      <c r="E101" s="83"/>
      <c r="F101" s="197"/>
      <c r="G101" s="1517"/>
      <c r="H101" s="1519"/>
    </row>
    <row r="102" spans="1:8">
      <c r="A102" s="34">
        <f>MAX(A$1:A101)+1</f>
        <v>10</v>
      </c>
      <c r="B102" s="833"/>
      <c r="C102" s="1570" t="s">
        <v>201</v>
      </c>
      <c r="D102" s="1571"/>
      <c r="E102" s="1572" t="s">
        <v>202</v>
      </c>
      <c r="F102" s="1573"/>
      <c r="G102" s="1574" t="s">
        <v>19</v>
      </c>
      <c r="H102" s="1575">
        <v>102.49</v>
      </c>
    </row>
    <row r="103" spans="1:8">
      <c r="A103" s="1488"/>
      <c r="B103" s="833"/>
      <c r="C103" s="1576"/>
      <c r="D103" s="1577" t="s">
        <v>203</v>
      </c>
      <c r="E103" s="1578" t="s">
        <v>204</v>
      </c>
      <c r="F103" s="1579"/>
      <c r="G103" s="1580" t="s">
        <v>19</v>
      </c>
      <c r="H103" s="1581">
        <v>102.49</v>
      </c>
    </row>
    <row r="104" spans="1:8">
      <c r="A104" s="1488"/>
      <c r="B104" s="833"/>
      <c r="C104" s="1576"/>
      <c r="D104" s="1577"/>
      <c r="E104" s="1582" t="s">
        <v>10953</v>
      </c>
      <c r="F104" s="1583"/>
      <c r="G104" s="1580"/>
      <c r="H104" s="1581"/>
    </row>
    <row r="105" spans="1:8">
      <c r="A105" s="1488"/>
      <c r="B105" s="833"/>
      <c r="C105" s="1576"/>
      <c r="D105" s="1577"/>
      <c r="E105" s="512" t="s">
        <v>11678</v>
      </c>
      <c r="F105" s="49">
        <f>8*(1.2*1.2*1)</f>
        <v>11.52</v>
      </c>
      <c r="G105" s="1580"/>
      <c r="H105" s="1581"/>
    </row>
    <row r="106" spans="1:8">
      <c r="A106" s="1488"/>
      <c r="B106" s="833"/>
      <c r="C106" s="1576"/>
      <c r="D106" s="1577"/>
      <c r="E106" s="512" t="s">
        <v>11045</v>
      </c>
      <c r="F106" s="49">
        <v>0.26900000000000002</v>
      </c>
      <c r="G106" s="1580"/>
      <c r="H106" s="1581"/>
    </row>
    <row r="107" spans="1:8">
      <c r="A107" s="1488"/>
      <c r="B107" s="833"/>
      <c r="C107" s="1576"/>
      <c r="D107" s="1577"/>
      <c r="E107" s="512" t="s">
        <v>11046</v>
      </c>
      <c r="F107" s="49">
        <v>50.38</v>
      </c>
      <c r="G107" s="1580"/>
      <c r="H107" s="1581"/>
    </row>
    <row r="108" spans="1:8">
      <c r="A108" s="1488"/>
      <c r="B108" s="833"/>
      <c r="C108" s="1576"/>
      <c r="D108" s="1577"/>
      <c r="E108" s="512" t="s">
        <v>10697</v>
      </c>
      <c r="F108" s="49"/>
      <c r="G108" s="1580"/>
      <c r="H108" s="1581"/>
    </row>
    <row r="109" spans="1:8">
      <c r="A109" s="1488"/>
      <c r="B109" s="833"/>
      <c r="C109" s="1576"/>
      <c r="D109" s="1577"/>
      <c r="E109" s="512" t="s">
        <v>11676</v>
      </c>
      <c r="F109" s="81">
        <f>0.35*0.8*144</f>
        <v>40.319999999999993</v>
      </c>
      <c r="G109" s="1580"/>
      <c r="H109" s="1581"/>
    </row>
    <row r="110" spans="1:8">
      <c r="A110" s="1488"/>
      <c r="B110" s="833"/>
      <c r="C110" s="1576"/>
      <c r="D110" s="1577"/>
      <c r="E110" s="512"/>
      <c r="F110" s="49">
        <f>SUM(F105:F109)</f>
        <v>102.489</v>
      </c>
      <c r="G110" s="1580"/>
      <c r="H110" s="1581"/>
    </row>
    <row r="111" spans="1:8">
      <c r="A111" s="1488"/>
      <c r="B111" s="833"/>
      <c r="C111" s="1576"/>
      <c r="D111" s="1577"/>
      <c r="E111" s="512"/>
      <c r="F111" s="49"/>
      <c r="G111" s="1580"/>
      <c r="H111" s="1581"/>
    </row>
    <row r="112" spans="1:8">
      <c r="A112" s="34">
        <f>MAX(A$1:A111)+1</f>
        <v>11</v>
      </c>
      <c r="B112" s="1549"/>
      <c r="C112" s="36" t="s">
        <v>136</v>
      </c>
      <c r="D112" s="37"/>
      <c r="E112" s="38" t="s">
        <v>826</v>
      </c>
      <c r="F112" s="39"/>
      <c r="G112" s="1546" t="s">
        <v>19</v>
      </c>
      <c r="H112" s="1590">
        <v>111.97</v>
      </c>
    </row>
    <row r="113" spans="1:8" ht="26.4">
      <c r="A113" s="1488"/>
      <c r="B113" s="1549"/>
      <c r="C113" s="78"/>
      <c r="D113" s="79" t="s">
        <v>138</v>
      </c>
      <c r="E113" s="83" t="s">
        <v>218</v>
      </c>
      <c r="F113" s="73"/>
      <c r="G113" s="1545" t="s">
        <v>19</v>
      </c>
      <c r="H113" s="1589">
        <v>111.97</v>
      </c>
    </row>
    <row r="114" spans="1:8">
      <c r="A114" s="1488"/>
      <c r="B114" s="1549"/>
      <c r="C114" s="1576"/>
      <c r="D114" s="1577"/>
      <c r="E114" s="636" t="s">
        <v>11613</v>
      </c>
      <c r="F114" s="49"/>
      <c r="G114" s="1580"/>
      <c r="H114" s="1589"/>
    </row>
    <row r="115" spans="1:8">
      <c r="A115" s="1488"/>
      <c r="B115" s="1549"/>
      <c r="C115" s="1576"/>
      <c r="D115" s="1577"/>
      <c r="E115" s="512" t="s">
        <v>11600</v>
      </c>
      <c r="F115" s="49">
        <v>5.38</v>
      </c>
      <c r="G115" s="1580"/>
      <c r="H115" s="1589"/>
    </row>
    <row r="116" spans="1:8">
      <c r="A116" s="1488"/>
      <c r="B116" s="1549"/>
      <c r="C116" s="1576"/>
      <c r="D116" s="1577"/>
      <c r="E116" s="512" t="s">
        <v>11601</v>
      </c>
      <c r="F116" s="49">
        <v>54.09</v>
      </c>
      <c r="G116" s="1580"/>
      <c r="H116" s="1589"/>
    </row>
    <row r="117" spans="1:8">
      <c r="A117" s="1488"/>
      <c r="B117" s="1549"/>
      <c r="C117" s="1576"/>
      <c r="D117" s="1577"/>
      <c r="E117" s="512" t="s">
        <v>10741</v>
      </c>
      <c r="F117" s="81">
        <v>52.5</v>
      </c>
      <c r="G117" s="1580"/>
      <c r="H117" s="1589"/>
    </row>
    <row r="118" spans="1:8">
      <c r="A118" s="1488"/>
      <c r="B118" s="1549"/>
      <c r="C118" s="1576"/>
      <c r="D118" s="1577"/>
      <c r="E118" s="512"/>
      <c r="F118" s="49">
        <f>SUM(F115:F117)</f>
        <v>111.97</v>
      </c>
      <c r="G118" s="1580"/>
      <c r="H118" s="1589"/>
    </row>
    <row r="119" spans="1:8">
      <c r="A119" s="1488"/>
      <c r="B119" s="1549"/>
      <c r="C119" s="1576"/>
      <c r="D119" s="1577"/>
      <c r="E119" s="1584"/>
      <c r="F119" s="1583"/>
      <c r="G119" s="1580"/>
      <c r="H119" s="1589"/>
    </row>
    <row r="120" spans="1:8">
      <c r="A120" s="34">
        <f>MAX(A$1:A119)+1</f>
        <v>12</v>
      </c>
      <c r="B120" s="1549"/>
      <c r="C120" s="36" t="s">
        <v>211</v>
      </c>
      <c r="D120" s="78"/>
      <c r="E120" s="38" t="s">
        <v>830</v>
      </c>
      <c r="F120" s="1214"/>
      <c r="G120" s="1534" t="s">
        <v>19</v>
      </c>
      <c r="H120" s="1539">
        <v>52.5</v>
      </c>
    </row>
    <row r="121" spans="1:8" ht="26.4">
      <c r="A121" s="1488"/>
      <c r="B121" s="1549"/>
      <c r="C121" s="78"/>
      <c r="D121" s="79" t="s">
        <v>213</v>
      </c>
      <c r="E121" s="83" t="s">
        <v>831</v>
      </c>
      <c r="F121" s="1038"/>
      <c r="G121" s="1517" t="s">
        <v>19</v>
      </c>
      <c r="H121" s="1547">
        <v>52.5</v>
      </c>
    </row>
    <row r="122" spans="1:8">
      <c r="A122" s="1488"/>
      <c r="B122" s="1549"/>
      <c r="C122" s="78"/>
      <c r="D122" s="79"/>
      <c r="E122" s="512" t="s">
        <v>832</v>
      </c>
      <c r="F122" s="49">
        <v>52.5</v>
      </c>
      <c r="G122" s="1517"/>
      <c r="H122" s="1547"/>
    </row>
    <row r="123" spans="1:8">
      <c r="A123" s="1488"/>
      <c r="B123" s="1549"/>
      <c r="C123" s="78"/>
      <c r="D123" s="79"/>
      <c r="E123" s="512"/>
      <c r="F123" s="49"/>
      <c r="G123" s="1517"/>
      <c r="H123" s="1547"/>
    </row>
    <row r="124" spans="1:8">
      <c r="A124" s="34">
        <f>MAX(A$1:A123)+1</f>
        <v>13</v>
      </c>
      <c r="B124" s="1549"/>
      <c r="C124" s="36" t="s">
        <v>10743</v>
      </c>
      <c r="D124" s="37"/>
      <c r="E124" s="38" t="s">
        <v>10744</v>
      </c>
      <c r="F124" s="39"/>
      <c r="G124" s="1546" t="s">
        <v>39</v>
      </c>
      <c r="H124" s="1575">
        <v>123.8</v>
      </c>
    </row>
    <row r="125" spans="1:8" ht="26.4">
      <c r="A125" s="1488"/>
      <c r="B125" s="1549"/>
      <c r="C125" s="78"/>
      <c r="D125" s="79" t="s">
        <v>10745</v>
      </c>
      <c r="E125" s="83" t="s">
        <v>10746</v>
      </c>
      <c r="F125" s="73"/>
      <c r="G125" s="1545" t="s">
        <v>39</v>
      </c>
      <c r="H125" s="1581">
        <v>123.8</v>
      </c>
    </row>
    <row r="126" spans="1:8">
      <c r="A126" s="1488"/>
      <c r="B126" s="1549"/>
      <c r="C126" s="1576"/>
      <c r="D126" s="1577"/>
      <c r="E126" s="1585" t="s">
        <v>11148</v>
      </c>
      <c r="F126" s="1583">
        <v>123.8</v>
      </c>
      <c r="G126" s="1580"/>
      <c r="H126" s="1589"/>
    </row>
    <row r="127" spans="1:8">
      <c r="A127" s="1488"/>
      <c r="B127" s="1549"/>
      <c r="C127" s="78"/>
      <c r="D127" s="79"/>
      <c r="E127" s="1548"/>
      <c r="F127" s="1512"/>
      <c r="G127" s="1517"/>
      <c r="H127" s="1540"/>
    </row>
    <row r="128" spans="1:8">
      <c r="A128" s="1488"/>
      <c r="B128" s="833" t="s">
        <v>216</v>
      </c>
      <c r="C128" s="119"/>
      <c r="D128" s="120"/>
      <c r="E128" s="53" t="s">
        <v>217</v>
      </c>
      <c r="F128" s="1592"/>
      <c r="G128" s="1580"/>
      <c r="H128" s="1589"/>
    </row>
    <row r="129" spans="1:8">
      <c r="A129" s="1488"/>
      <c r="B129" s="1549"/>
      <c r="C129" s="1576"/>
      <c r="D129" s="1577"/>
      <c r="E129" s="1591"/>
      <c r="F129" s="1592"/>
      <c r="G129" s="1580"/>
      <c r="H129" s="1589"/>
    </row>
    <row r="130" spans="1:8">
      <c r="A130" s="34">
        <f>MAX(A$1:A129)+1</f>
        <v>14</v>
      </c>
      <c r="B130" s="1549"/>
      <c r="C130" s="36" t="s">
        <v>136</v>
      </c>
      <c r="D130" s="37"/>
      <c r="E130" s="38" t="s">
        <v>826</v>
      </c>
      <c r="F130" s="39"/>
      <c r="G130" s="1546" t="s">
        <v>19</v>
      </c>
      <c r="H130" s="1590">
        <v>52.5</v>
      </c>
    </row>
    <row r="131" spans="1:8" ht="26.4">
      <c r="A131" s="1488"/>
      <c r="B131" s="1549"/>
      <c r="C131" s="78"/>
      <c r="D131" s="79" t="s">
        <v>138</v>
      </c>
      <c r="E131" s="83" t="s">
        <v>218</v>
      </c>
      <c r="F131" s="73"/>
      <c r="G131" s="1545" t="s">
        <v>19</v>
      </c>
      <c r="H131" s="1589">
        <v>52.5</v>
      </c>
    </row>
    <row r="132" spans="1:8">
      <c r="A132" s="1488"/>
      <c r="B132" s="1549"/>
      <c r="C132" s="1576"/>
      <c r="D132" s="1577"/>
      <c r="E132" s="1585" t="s">
        <v>10759</v>
      </c>
      <c r="F132" s="1583">
        <v>52.5</v>
      </c>
      <c r="G132" s="1580"/>
      <c r="H132" s="1589"/>
    </row>
    <row r="133" spans="1:8">
      <c r="A133" s="1488"/>
      <c r="B133" s="1549"/>
      <c r="C133" s="1576"/>
      <c r="D133" s="1577"/>
      <c r="E133" s="1585"/>
      <c r="F133" s="1583"/>
      <c r="G133" s="1580"/>
      <c r="H133" s="1589"/>
    </row>
    <row r="134" spans="1:8">
      <c r="A134" s="34">
        <f>MAX(A$1:A133)+1</f>
        <v>15</v>
      </c>
      <c r="B134" s="1549"/>
      <c r="C134" s="1570" t="s">
        <v>211</v>
      </c>
      <c r="D134" s="1576"/>
      <c r="E134" s="1572" t="s">
        <v>830</v>
      </c>
      <c r="F134" s="1573"/>
      <c r="G134" s="1574" t="s">
        <v>19</v>
      </c>
      <c r="H134" s="1575">
        <v>52.5</v>
      </c>
    </row>
    <row r="135" spans="1:8" ht="26.4">
      <c r="A135" s="1488"/>
      <c r="B135" s="1549"/>
      <c r="C135" s="1576"/>
      <c r="D135" s="1577" t="s">
        <v>213</v>
      </c>
      <c r="E135" s="1578" t="s">
        <v>831</v>
      </c>
      <c r="F135" s="1579"/>
      <c r="G135" s="1580" t="s">
        <v>19</v>
      </c>
      <c r="H135" s="1581">
        <v>52.5</v>
      </c>
    </row>
    <row r="136" spans="1:8">
      <c r="A136" s="1488"/>
      <c r="B136" s="1549"/>
      <c r="C136" s="1576"/>
      <c r="D136" s="1577"/>
      <c r="E136" s="1585" t="s">
        <v>10611</v>
      </c>
      <c r="F136" s="1583">
        <v>52.5</v>
      </c>
      <c r="G136" s="1580"/>
      <c r="H136" s="1589"/>
    </row>
    <row r="137" spans="1:8">
      <c r="A137" s="1488"/>
      <c r="B137" s="1549"/>
      <c r="C137" s="1576"/>
      <c r="D137" s="1577"/>
      <c r="E137" s="1585"/>
      <c r="F137" s="1583"/>
      <c r="G137" s="1580"/>
      <c r="H137" s="1589"/>
    </row>
    <row r="138" spans="1:8">
      <c r="A138" s="34">
        <f>MAX(A$1:A137)+1</f>
        <v>16</v>
      </c>
      <c r="B138" s="1567"/>
      <c r="C138" s="36" t="s">
        <v>221</v>
      </c>
      <c r="D138" s="37"/>
      <c r="E138" s="38" t="s">
        <v>222</v>
      </c>
      <c r="F138" s="1214"/>
      <c r="G138" s="1534" t="s">
        <v>39</v>
      </c>
      <c r="H138" s="1498">
        <v>350</v>
      </c>
    </row>
    <row r="139" spans="1:8" ht="26.4">
      <c r="A139" s="1488"/>
      <c r="B139" s="1549"/>
      <c r="C139" s="78"/>
      <c r="D139" s="79" t="s">
        <v>223</v>
      </c>
      <c r="E139" s="83" t="s">
        <v>224</v>
      </c>
      <c r="F139" s="1038"/>
      <c r="G139" s="1517" t="s">
        <v>39</v>
      </c>
      <c r="H139" s="1499">
        <v>350</v>
      </c>
    </row>
    <row r="140" spans="1:8">
      <c r="A140" s="1488"/>
      <c r="B140" s="1549"/>
      <c r="C140" s="1576"/>
      <c r="D140" s="1577"/>
      <c r="E140" s="512" t="s">
        <v>11679</v>
      </c>
      <c r="F140" s="49">
        <f>5*5*3</f>
        <v>75</v>
      </c>
      <c r="G140" s="1580"/>
      <c r="H140" s="1589"/>
    </row>
    <row r="141" spans="1:8">
      <c r="A141" s="1488"/>
      <c r="B141" s="1549"/>
      <c r="C141" s="1576"/>
      <c r="D141" s="1577"/>
      <c r="E141" s="512" t="s">
        <v>11680</v>
      </c>
      <c r="F141" s="49">
        <f>5*5*1</f>
        <v>25</v>
      </c>
      <c r="G141" s="1580"/>
      <c r="H141" s="1589"/>
    </row>
    <row r="142" spans="1:8">
      <c r="A142" s="1488"/>
      <c r="B142" s="1549"/>
      <c r="C142" s="1576"/>
      <c r="D142" s="1577"/>
      <c r="E142" s="512" t="s">
        <v>11617</v>
      </c>
      <c r="F142" s="49">
        <f>5*5*4</f>
        <v>100</v>
      </c>
      <c r="G142" s="1580"/>
      <c r="H142" s="1589"/>
    </row>
    <row r="143" spans="1:8">
      <c r="A143" s="1488"/>
      <c r="B143" s="1549"/>
      <c r="C143" s="1576"/>
      <c r="D143" s="1577"/>
      <c r="E143" s="636" t="s">
        <v>11672</v>
      </c>
      <c r="F143" s="49"/>
      <c r="G143" s="1580"/>
      <c r="H143" s="1589"/>
    </row>
    <row r="144" spans="1:8">
      <c r="A144" s="1488"/>
      <c r="B144" s="1549"/>
      <c r="C144" s="1576"/>
      <c r="D144" s="1577"/>
      <c r="E144" s="512" t="s">
        <v>11681</v>
      </c>
      <c r="F144" s="49">
        <f xml:space="preserve"> 5*5*2</f>
        <v>50</v>
      </c>
      <c r="G144" s="1580"/>
      <c r="H144" s="1589"/>
    </row>
    <row r="145" spans="1:8">
      <c r="A145" s="1488"/>
      <c r="B145" s="1549"/>
      <c r="C145" s="1576"/>
      <c r="D145" s="1577"/>
      <c r="E145" s="512" t="s">
        <v>11682</v>
      </c>
      <c r="F145" s="81">
        <f>5*5*4</f>
        <v>100</v>
      </c>
      <c r="G145" s="1580"/>
      <c r="H145" s="1589"/>
    </row>
    <row r="146" spans="1:8">
      <c r="A146" s="1488"/>
      <c r="B146" s="1549"/>
      <c r="C146" s="1576"/>
      <c r="D146" s="1577"/>
      <c r="E146" s="636"/>
      <c r="F146" s="49">
        <f>SUM(F140:F145)</f>
        <v>350</v>
      </c>
      <c r="G146" s="1580"/>
      <c r="H146" s="1589"/>
    </row>
    <row r="147" spans="1:8">
      <c r="A147" s="1488"/>
      <c r="B147" s="1549"/>
      <c r="C147" s="1576"/>
      <c r="D147" s="1577"/>
      <c r="E147" s="512"/>
      <c r="F147" s="49"/>
      <c r="G147" s="1580"/>
      <c r="H147" s="1589"/>
    </row>
    <row r="148" spans="1:8" ht="26.4">
      <c r="A148" s="34">
        <f>MAX(A$1:A147)+1</f>
        <v>17</v>
      </c>
      <c r="B148" s="1549"/>
      <c r="C148" s="1570" t="s">
        <v>598</v>
      </c>
      <c r="D148" s="1571"/>
      <c r="E148" s="1572" t="s">
        <v>599</v>
      </c>
      <c r="F148" s="1573"/>
      <c r="G148" s="1574" t="s">
        <v>39</v>
      </c>
      <c r="H148" s="1590">
        <v>350</v>
      </c>
    </row>
    <row r="149" spans="1:8" ht="26.4">
      <c r="A149" s="1488"/>
      <c r="B149" s="1549"/>
      <c r="C149" s="1576"/>
      <c r="D149" s="1577" t="s">
        <v>600</v>
      </c>
      <c r="E149" s="1578" t="s">
        <v>601</v>
      </c>
      <c r="F149" s="1579"/>
      <c r="G149" s="1580" t="s">
        <v>39</v>
      </c>
      <c r="H149" s="1589">
        <v>350</v>
      </c>
    </row>
    <row r="150" spans="1:8">
      <c r="A150" s="1488"/>
      <c r="B150" s="1549"/>
      <c r="C150" s="1576"/>
      <c r="D150" s="1577"/>
      <c r="E150" s="1584" t="s">
        <v>10761</v>
      </c>
      <c r="F150" s="1583">
        <v>350</v>
      </c>
      <c r="G150" s="1580"/>
      <c r="H150" s="1589"/>
    </row>
    <row r="151" spans="1:8">
      <c r="A151" s="1488"/>
      <c r="B151" s="1549"/>
      <c r="C151" s="78"/>
      <c r="D151" s="79"/>
      <c r="E151" s="512"/>
      <c r="F151" s="49"/>
      <c r="G151" s="1517"/>
      <c r="H151" s="1499"/>
    </row>
    <row r="152" spans="1:8" ht="26.4">
      <c r="A152" s="34">
        <f>MAX(A$1:A151)+1</f>
        <v>18</v>
      </c>
      <c r="B152" s="1549"/>
      <c r="C152" s="36" t="s">
        <v>230</v>
      </c>
      <c r="D152" s="37"/>
      <c r="E152" s="38" t="s">
        <v>231</v>
      </c>
      <c r="F152" s="39"/>
      <c r="G152" s="1534" t="s">
        <v>39</v>
      </c>
      <c r="H152" s="1590">
        <v>350</v>
      </c>
    </row>
    <row r="153" spans="1:8" ht="26.4">
      <c r="A153" s="210"/>
      <c r="B153" s="1593"/>
      <c r="C153" s="78"/>
      <c r="D153" s="79" t="s">
        <v>232</v>
      </c>
      <c r="E153" s="83" t="s">
        <v>233</v>
      </c>
      <c r="F153" s="73"/>
      <c r="G153" s="1517" t="s">
        <v>39</v>
      </c>
      <c r="H153" s="1589">
        <v>350</v>
      </c>
    </row>
    <row r="154" spans="1:8">
      <c r="A154" s="210"/>
      <c r="B154" s="1593"/>
      <c r="C154" s="1576"/>
      <c r="D154" s="1577"/>
      <c r="E154" s="1584" t="s">
        <v>234</v>
      </c>
      <c r="F154" s="1583">
        <v>350</v>
      </c>
      <c r="G154" s="1580"/>
      <c r="H154" s="1589"/>
    </row>
    <row r="155" spans="1:8">
      <c r="A155" s="1488"/>
      <c r="B155" s="1549"/>
      <c r="C155" s="78"/>
      <c r="D155" s="79"/>
      <c r="E155" s="1548"/>
      <c r="F155" s="1512"/>
      <c r="G155" s="1517"/>
      <c r="H155" s="1499"/>
    </row>
    <row r="156" spans="1:8">
      <c r="A156" s="1488"/>
      <c r="B156" s="833" t="s">
        <v>1831</v>
      </c>
      <c r="C156" s="35"/>
      <c r="D156" s="120"/>
      <c r="E156" s="53" t="s">
        <v>1832</v>
      </c>
      <c r="F156" s="1512"/>
      <c r="G156" s="1534"/>
      <c r="H156" s="1519"/>
    </row>
    <row r="157" spans="1:8">
      <c r="A157" s="1488"/>
      <c r="B157" s="1549"/>
      <c r="C157" s="36"/>
      <c r="D157" s="37"/>
      <c r="E157" s="1548"/>
      <c r="F157" s="1512"/>
      <c r="G157" s="1534"/>
      <c r="H157" s="1519"/>
    </row>
    <row r="158" spans="1:8">
      <c r="A158" s="34">
        <f>MAX(A$1:A157)+1</f>
        <v>19</v>
      </c>
      <c r="B158" s="1567"/>
      <c r="C158" s="36" t="s">
        <v>1843</v>
      </c>
      <c r="D158" s="37"/>
      <c r="E158" s="38" t="s">
        <v>1844</v>
      </c>
      <c r="F158" s="1214"/>
      <c r="G158" s="1534" t="s">
        <v>19</v>
      </c>
      <c r="H158" s="1541">
        <v>59.150000000000006</v>
      </c>
    </row>
    <row r="159" spans="1:8">
      <c r="A159" s="1488"/>
      <c r="B159" s="1549"/>
      <c r="C159" s="78"/>
      <c r="D159" s="361" t="s">
        <v>10806</v>
      </c>
      <c r="E159" s="370" t="s">
        <v>10807</v>
      </c>
      <c r="F159" s="1513"/>
      <c r="G159" s="1594" t="s">
        <v>19</v>
      </c>
      <c r="H159" s="1519">
        <v>5.38</v>
      </c>
    </row>
    <row r="160" spans="1:8">
      <c r="A160" s="1488"/>
      <c r="B160" s="1549"/>
      <c r="C160" s="78"/>
      <c r="D160" s="79"/>
      <c r="E160" s="77" t="s">
        <v>11201</v>
      </c>
      <c r="F160" s="49">
        <v>5.38</v>
      </c>
      <c r="G160" s="1517"/>
      <c r="H160" s="1519"/>
    </row>
    <row r="161" spans="1:8">
      <c r="A161" s="1488"/>
      <c r="B161" s="1549"/>
      <c r="C161" s="78"/>
      <c r="D161" s="361" t="s">
        <v>5102</v>
      </c>
      <c r="E161" s="937" t="s">
        <v>5103</v>
      </c>
      <c r="F161" s="1001"/>
      <c r="G161" s="1594" t="s">
        <v>19</v>
      </c>
      <c r="H161" s="1519">
        <v>45.29</v>
      </c>
    </row>
    <row r="162" spans="1:8">
      <c r="A162" s="1488"/>
      <c r="B162" s="1549"/>
      <c r="C162" s="78"/>
      <c r="D162" s="361"/>
      <c r="E162" s="132" t="s">
        <v>11683</v>
      </c>
      <c r="F162" s="659">
        <v>45.29</v>
      </c>
      <c r="G162" s="1594"/>
      <c r="H162" s="1519"/>
    </row>
    <row r="163" spans="1:8">
      <c r="A163" s="1488"/>
      <c r="B163" s="1549"/>
      <c r="C163" s="78"/>
      <c r="D163" s="361" t="s">
        <v>11065</v>
      </c>
      <c r="E163" s="937" t="s">
        <v>11066</v>
      </c>
      <c r="F163" s="1001"/>
      <c r="G163" s="1594" t="s">
        <v>19</v>
      </c>
      <c r="H163" s="1519">
        <v>8.48</v>
      </c>
    </row>
    <row r="164" spans="1:8">
      <c r="A164" s="1488"/>
      <c r="B164" s="1549"/>
      <c r="C164" s="78"/>
      <c r="D164" s="361"/>
      <c r="E164" s="132" t="s">
        <v>11684</v>
      </c>
      <c r="F164" s="659">
        <v>8.48</v>
      </c>
      <c r="G164" s="1594"/>
      <c r="H164" s="1519"/>
    </row>
    <row r="165" spans="1:8">
      <c r="A165" s="1488"/>
      <c r="B165" s="1549"/>
      <c r="C165" s="78"/>
      <c r="D165" s="79"/>
      <c r="E165" s="77"/>
      <c r="F165" s="49"/>
      <c r="G165" s="1517"/>
      <c r="H165" s="1519"/>
    </row>
    <row r="166" spans="1:8">
      <c r="A166" s="34">
        <f>MAX(A$1:A165)+1</f>
        <v>20</v>
      </c>
      <c r="B166" s="1549"/>
      <c r="C166" s="36" t="s">
        <v>11068</v>
      </c>
      <c r="D166" s="37"/>
      <c r="E166" s="38" t="s">
        <v>11069</v>
      </c>
      <c r="F166" s="39"/>
      <c r="G166" s="1534" t="s">
        <v>39</v>
      </c>
      <c r="H166" s="1541">
        <v>53.7</v>
      </c>
    </row>
    <row r="167" spans="1:8">
      <c r="A167" s="1488"/>
      <c r="B167" s="1549"/>
      <c r="C167" s="78"/>
      <c r="D167" s="79" t="s">
        <v>11070</v>
      </c>
      <c r="E167" s="83" t="s">
        <v>11071</v>
      </c>
      <c r="F167" s="73"/>
      <c r="G167" s="1517" t="s">
        <v>39</v>
      </c>
      <c r="H167" s="1519">
        <v>53.7</v>
      </c>
    </row>
    <row r="168" spans="1:8">
      <c r="A168" s="1488"/>
      <c r="B168" s="1549"/>
      <c r="C168" s="78"/>
      <c r="D168" s="79"/>
      <c r="E168" s="132" t="s">
        <v>11683</v>
      </c>
      <c r="F168" s="748">
        <v>53.7</v>
      </c>
      <c r="G168" s="1517"/>
      <c r="H168" s="1519"/>
    </row>
    <row r="169" spans="1:8">
      <c r="A169" s="1488"/>
      <c r="B169" s="1549"/>
      <c r="C169" s="78"/>
      <c r="D169" s="79"/>
      <c r="E169" s="83"/>
      <c r="F169" s="1038"/>
      <c r="G169" s="1517"/>
      <c r="H169" s="1519"/>
    </row>
    <row r="170" spans="1:8">
      <c r="A170" s="1488"/>
      <c r="B170" s="833" t="s">
        <v>10809</v>
      </c>
      <c r="C170" s="35"/>
      <c r="D170" s="120"/>
      <c r="E170" s="53" t="s">
        <v>10810</v>
      </c>
      <c r="F170" s="1038"/>
      <c r="G170" s="1517"/>
      <c r="H170" s="1519"/>
    </row>
    <row r="171" spans="1:8">
      <c r="A171" s="1488"/>
      <c r="B171" s="1549"/>
      <c r="C171" s="78"/>
      <c r="D171" s="79"/>
      <c r="E171" s="83"/>
      <c r="F171" s="1038"/>
      <c r="G171" s="1517"/>
      <c r="H171" s="1519"/>
    </row>
    <row r="172" spans="1:8" ht="26.4">
      <c r="A172" s="34">
        <f>MAX(A$1:A171)+1</f>
        <v>21</v>
      </c>
      <c r="B172" s="1567"/>
      <c r="C172" s="373">
        <v>91220301</v>
      </c>
      <c r="D172" s="374"/>
      <c r="E172" s="38" t="s">
        <v>5875</v>
      </c>
      <c r="F172" s="1214"/>
      <c r="G172" s="1534" t="s">
        <v>68</v>
      </c>
      <c r="H172" s="1541">
        <v>16</v>
      </c>
    </row>
    <row r="173" spans="1:8" ht="26.4">
      <c r="A173" s="1488"/>
      <c r="B173" s="1549"/>
      <c r="C173" s="376"/>
      <c r="D173" s="377">
        <v>9122030102</v>
      </c>
      <c r="E173" s="83" t="s">
        <v>10811</v>
      </c>
      <c r="F173" s="1038"/>
      <c r="G173" s="1517" t="s">
        <v>68</v>
      </c>
      <c r="H173" s="1519">
        <v>10</v>
      </c>
    </row>
    <row r="174" spans="1:8">
      <c r="A174" s="1488"/>
      <c r="B174" s="1549"/>
      <c r="C174" s="376"/>
      <c r="D174" s="377"/>
      <c r="E174" s="77" t="s">
        <v>10812</v>
      </c>
      <c r="F174" s="49">
        <v>10</v>
      </c>
      <c r="G174" s="1517"/>
      <c r="H174" s="1519"/>
    </row>
    <row r="175" spans="1:8" ht="26.4">
      <c r="A175" s="1488"/>
      <c r="B175" s="1549"/>
      <c r="C175" s="376"/>
      <c r="D175" s="377">
        <v>9122030103</v>
      </c>
      <c r="E175" s="83" t="s">
        <v>10813</v>
      </c>
      <c r="F175" s="1038"/>
      <c r="G175" s="1517" t="s">
        <v>68</v>
      </c>
      <c r="H175" s="1519">
        <v>6</v>
      </c>
    </row>
    <row r="176" spans="1:8">
      <c r="A176" s="1488"/>
      <c r="B176" s="1549"/>
      <c r="C176" s="78"/>
      <c r="D176" s="79"/>
      <c r="E176" s="77" t="s">
        <v>10814</v>
      </c>
      <c r="F176" s="49">
        <v>6</v>
      </c>
      <c r="G176" s="1517"/>
      <c r="H176" s="1519"/>
    </row>
    <row r="177" spans="1:8">
      <c r="A177" s="1488"/>
      <c r="B177" s="1567"/>
      <c r="C177" s="373"/>
      <c r="D177" s="374"/>
      <c r="E177" s="38"/>
      <c r="F177" s="1214"/>
      <c r="G177" s="1534"/>
      <c r="H177" s="1519"/>
    </row>
    <row r="178" spans="1:8" ht="26.4">
      <c r="A178" s="34">
        <f>MAX(A$1:A177)+1</f>
        <v>22</v>
      </c>
      <c r="B178" s="1567"/>
      <c r="C178" s="373">
        <v>91220701</v>
      </c>
      <c r="D178" s="374"/>
      <c r="E178" s="38" t="s">
        <v>5878</v>
      </c>
      <c r="F178" s="1214"/>
      <c r="G178" s="1534" t="s">
        <v>64</v>
      </c>
      <c r="H178" s="1541">
        <v>1</v>
      </c>
    </row>
    <row r="179" spans="1:8" ht="26.4">
      <c r="A179" s="1488"/>
      <c r="B179" s="1549"/>
      <c r="C179" s="376"/>
      <c r="D179" s="377">
        <v>9122070101</v>
      </c>
      <c r="E179" s="83" t="s">
        <v>5880</v>
      </c>
      <c r="F179" s="1038"/>
      <c r="G179" s="1517" t="s">
        <v>64</v>
      </c>
      <c r="H179" s="1519">
        <v>1</v>
      </c>
    </row>
    <row r="180" spans="1:8">
      <c r="A180" s="1488"/>
      <c r="B180" s="1549"/>
      <c r="C180" s="78"/>
      <c r="D180" s="79"/>
      <c r="E180" s="77" t="s">
        <v>11630</v>
      </c>
      <c r="F180" s="49">
        <v>1</v>
      </c>
      <c r="G180" s="1517"/>
      <c r="H180" s="1519"/>
    </row>
    <row r="181" spans="1:8">
      <c r="A181" s="1488"/>
      <c r="B181" s="1567"/>
      <c r="C181" s="373"/>
      <c r="D181" s="374"/>
      <c r="E181" s="38"/>
      <c r="F181" s="1214"/>
      <c r="G181" s="1534"/>
      <c r="H181" s="1519"/>
    </row>
    <row r="182" spans="1:8" ht="26.4">
      <c r="A182" s="34">
        <f>MAX(A$1:A181)+1</f>
        <v>23</v>
      </c>
      <c r="B182" s="1567"/>
      <c r="C182" s="373">
        <v>91220702</v>
      </c>
      <c r="D182" s="374"/>
      <c r="E182" s="38" t="s">
        <v>10816</v>
      </c>
      <c r="F182" s="1214"/>
      <c r="G182" s="1534" t="s">
        <v>64</v>
      </c>
      <c r="H182" s="1541">
        <v>78</v>
      </c>
    </row>
    <row r="183" spans="1:8" ht="26.4">
      <c r="A183" s="1488"/>
      <c r="B183" s="1549"/>
      <c r="C183" s="376"/>
      <c r="D183" s="377">
        <v>9122070201</v>
      </c>
      <c r="E183" s="83" t="s">
        <v>10817</v>
      </c>
      <c r="F183" s="1038"/>
      <c r="G183" s="1517" t="s">
        <v>64</v>
      </c>
      <c r="H183" s="1519">
        <v>78</v>
      </c>
    </row>
    <row r="184" spans="1:8">
      <c r="A184" s="1488"/>
      <c r="B184" s="1549"/>
      <c r="C184" s="78"/>
      <c r="D184" s="79"/>
      <c r="E184" s="77" t="s">
        <v>10818</v>
      </c>
      <c r="F184" s="49">
        <v>60</v>
      </c>
      <c r="G184" s="1517"/>
      <c r="H184" s="1519"/>
    </row>
    <row r="185" spans="1:8">
      <c r="A185" s="1488"/>
      <c r="B185" s="1549"/>
      <c r="C185" s="78"/>
      <c r="D185" s="79"/>
      <c r="E185" s="77" t="s">
        <v>10819</v>
      </c>
      <c r="F185" s="81">
        <v>18</v>
      </c>
      <c r="G185" s="1517"/>
      <c r="H185" s="1519"/>
    </row>
    <row r="186" spans="1:8">
      <c r="A186" s="1488"/>
      <c r="B186" s="1549"/>
      <c r="C186" s="78"/>
      <c r="D186" s="79"/>
      <c r="E186" s="77"/>
      <c r="F186" s="49">
        <f>SUM(F184:F185)</f>
        <v>78</v>
      </c>
      <c r="G186" s="1517"/>
      <c r="H186" s="1519"/>
    </row>
    <row r="187" spans="1:8">
      <c r="A187" s="1488"/>
      <c r="B187" s="1567"/>
      <c r="C187" s="373"/>
      <c r="D187" s="374"/>
      <c r="E187" s="38"/>
      <c r="F187" s="1214"/>
      <c r="G187" s="1534"/>
      <c r="H187" s="1519"/>
    </row>
    <row r="188" spans="1:8">
      <c r="A188" s="34">
        <f>MAX(A$1:A187)+1</f>
        <v>24</v>
      </c>
      <c r="B188" s="1567"/>
      <c r="C188" s="373">
        <v>91221001</v>
      </c>
      <c r="D188" s="374"/>
      <c r="E188" s="38" t="s">
        <v>10600</v>
      </c>
      <c r="F188" s="1214"/>
      <c r="G188" s="1534" t="s">
        <v>68</v>
      </c>
      <c r="H188" s="1541">
        <v>144</v>
      </c>
    </row>
    <row r="189" spans="1:8">
      <c r="A189" s="1488"/>
      <c r="B189" s="1549"/>
      <c r="C189" s="376"/>
      <c r="D189" s="377">
        <v>9122100101</v>
      </c>
      <c r="E189" s="83" t="s">
        <v>10820</v>
      </c>
      <c r="F189" s="1038"/>
      <c r="G189" s="1517" t="s">
        <v>64</v>
      </c>
      <c r="H189" s="1519">
        <v>18</v>
      </c>
    </row>
    <row r="190" spans="1:8">
      <c r="A190" s="1488"/>
      <c r="B190" s="1549"/>
      <c r="C190" s="376"/>
      <c r="D190" s="377"/>
      <c r="E190" s="77" t="s">
        <v>10821</v>
      </c>
      <c r="F190" s="49">
        <v>18</v>
      </c>
      <c r="G190" s="1517"/>
      <c r="H190" s="1519"/>
    </row>
    <row r="191" spans="1:8">
      <c r="A191" s="1488"/>
      <c r="B191" s="1549"/>
      <c r="C191" s="376"/>
      <c r="D191" s="377">
        <v>9122100103</v>
      </c>
      <c r="E191" s="83" t="s">
        <v>10601</v>
      </c>
      <c r="F191" s="1038"/>
      <c r="G191" s="1517" t="s">
        <v>68</v>
      </c>
      <c r="H191" s="1519">
        <v>144</v>
      </c>
    </row>
    <row r="192" spans="1:8">
      <c r="A192" s="1488"/>
      <c r="B192" s="1567"/>
      <c r="C192" s="373"/>
      <c r="D192" s="374"/>
      <c r="E192" s="77" t="s">
        <v>10822</v>
      </c>
      <c r="F192" s="49">
        <v>144</v>
      </c>
      <c r="G192" s="1534"/>
      <c r="H192" s="1519"/>
    </row>
    <row r="193" spans="1:8">
      <c r="A193" s="1488"/>
      <c r="B193" s="1549"/>
      <c r="C193" s="376"/>
      <c r="D193" s="377"/>
      <c r="E193" s="83"/>
      <c r="F193" s="1038"/>
      <c r="G193" s="1517"/>
      <c r="H193" s="1519"/>
    </row>
    <row r="194" spans="1:8" ht="26.4">
      <c r="A194" s="34">
        <f>MAX(A$1:A193)+1</f>
        <v>25</v>
      </c>
      <c r="B194" s="1567"/>
      <c r="C194" s="373">
        <v>91221201</v>
      </c>
      <c r="D194" s="374"/>
      <c r="E194" s="38" t="s">
        <v>10823</v>
      </c>
      <c r="F194" s="1214"/>
      <c r="G194" s="1534" t="s">
        <v>68</v>
      </c>
      <c r="H194" s="1541">
        <v>6</v>
      </c>
    </row>
    <row r="195" spans="1:8" ht="26.4">
      <c r="A195" s="1488"/>
      <c r="B195" s="1549"/>
      <c r="C195" s="376"/>
      <c r="D195" s="377">
        <v>9122120101</v>
      </c>
      <c r="E195" s="83" t="s">
        <v>10824</v>
      </c>
      <c r="F195" s="1038"/>
      <c r="G195" s="1517" t="s">
        <v>68</v>
      </c>
      <c r="H195" s="1519">
        <v>6</v>
      </c>
    </row>
    <row r="196" spans="1:8">
      <c r="A196" s="1488"/>
      <c r="B196" s="1567"/>
      <c r="C196" s="373"/>
      <c r="D196" s="374"/>
      <c r="E196" s="77" t="s">
        <v>10987</v>
      </c>
      <c r="F196" s="49">
        <v>6</v>
      </c>
      <c r="G196" s="1534"/>
      <c r="H196" s="1519"/>
    </row>
    <row r="197" spans="1:8">
      <c r="A197" s="1488"/>
      <c r="B197" s="1549"/>
      <c r="C197" s="376"/>
      <c r="D197" s="377"/>
      <c r="E197" s="83"/>
      <c r="F197" s="1038"/>
      <c r="G197" s="1517"/>
      <c r="H197" s="1519"/>
    </row>
    <row r="198" spans="1:8" ht="26.4">
      <c r="A198" s="34">
        <f>MAX(A$1:A197)+1</f>
        <v>26</v>
      </c>
      <c r="B198" s="1567"/>
      <c r="C198" s="373">
        <v>91221401</v>
      </c>
      <c r="D198" s="374"/>
      <c r="E198" s="38" t="s">
        <v>10826</v>
      </c>
      <c r="F198" s="1214"/>
      <c r="G198" s="1534" t="s">
        <v>64</v>
      </c>
      <c r="H198" s="1541">
        <v>3</v>
      </c>
    </row>
    <row r="199" spans="1:8" ht="26.4">
      <c r="A199" s="1488"/>
      <c r="B199" s="1549"/>
      <c r="C199" s="1516"/>
      <c r="D199" s="377">
        <v>9122140101</v>
      </c>
      <c r="E199" s="83" t="s">
        <v>10827</v>
      </c>
      <c r="F199" s="1038"/>
      <c r="G199" s="1517" t="s">
        <v>64</v>
      </c>
      <c r="H199" s="1519">
        <v>3</v>
      </c>
    </row>
    <row r="200" spans="1:8">
      <c r="A200" s="1488"/>
      <c r="B200" s="1595"/>
      <c r="C200" s="356"/>
      <c r="D200" s="1518"/>
      <c r="E200" s="1215" t="s">
        <v>10828</v>
      </c>
      <c r="F200" s="512">
        <v>3</v>
      </c>
      <c r="G200" s="1245"/>
      <c r="H200" s="1519"/>
    </row>
    <row r="201" spans="1:8">
      <c r="A201" s="1488"/>
      <c r="B201" s="1549"/>
      <c r="C201" s="78"/>
      <c r="D201" s="79"/>
      <c r="E201" s="83"/>
      <c r="F201" s="1038"/>
      <c r="G201" s="1517"/>
      <c r="H201" s="1519"/>
    </row>
    <row r="202" spans="1:8">
      <c r="A202" s="1488"/>
      <c r="B202" s="833" t="s">
        <v>10612</v>
      </c>
      <c r="C202" s="35"/>
      <c r="D202" s="120"/>
      <c r="E202" s="53" t="s">
        <v>10613</v>
      </c>
      <c r="F202" s="1038"/>
      <c r="G202" s="1517"/>
      <c r="H202" s="1519"/>
    </row>
    <row r="203" spans="1:8">
      <c r="A203" s="1488"/>
      <c r="B203" s="1549"/>
      <c r="C203" s="78"/>
      <c r="D203" s="79"/>
      <c r="E203" s="83"/>
      <c r="F203" s="1038"/>
      <c r="G203" s="1517"/>
      <c r="H203" s="1519"/>
    </row>
    <row r="204" spans="1:8">
      <c r="A204" s="34">
        <f>MAX(A$1:A203)+1</f>
        <v>27</v>
      </c>
      <c r="B204" s="1596"/>
      <c r="C204" s="373">
        <v>91050101</v>
      </c>
      <c r="D204" s="374"/>
      <c r="E204" s="38" t="s">
        <v>10835</v>
      </c>
      <c r="F204" s="1214"/>
      <c r="G204" s="1534" t="s">
        <v>64</v>
      </c>
      <c r="H204" s="1541">
        <v>2</v>
      </c>
    </row>
    <row r="205" spans="1:8" ht="26.4">
      <c r="A205" s="1488"/>
      <c r="B205" s="1597"/>
      <c r="C205" s="376"/>
      <c r="D205" s="377">
        <v>9105010105</v>
      </c>
      <c r="E205" s="83" t="s">
        <v>10836</v>
      </c>
      <c r="F205" s="1038"/>
      <c r="G205" s="1517" t="s">
        <v>64</v>
      </c>
      <c r="H205" s="1519">
        <v>2</v>
      </c>
    </row>
    <row r="206" spans="1:8">
      <c r="A206" s="1488"/>
      <c r="B206" s="1597"/>
      <c r="C206" s="376"/>
      <c r="D206" s="377"/>
      <c r="E206" s="77" t="s">
        <v>11075</v>
      </c>
      <c r="F206" s="49">
        <v>1</v>
      </c>
      <c r="G206" s="1517"/>
      <c r="H206" s="1519"/>
    </row>
    <row r="207" spans="1:8">
      <c r="A207" s="1488"/>
      <c r="B207" s="1597"/>
      <c r="C207" s="376"/>
      <c r="D207" s="377"/>
      <c r="E207" s="77" t="s">
        <v>11206</v>
      </c>
      <c r="F207" s="81">
        <v>1</v>
      </c>
      <c r="G207" s="1517"/>
      <c r="H207" s="1519"/>
    </row>
    <row r="208" spans="1:8">
      <c r="A208" s="1488"/>
      <c r="B208" s="1597"/>
      <c r="C208" s="376"/>
      <c r="D208" s="377"/>
      <c r="E208" s="77"/>
      <c r="F208" s="49">
        <f>SUM(F206:F207)</f>
        <v>2</v>
      </c>
      <c r="G208" s="1517"/>
      <c r="H208" s="1519"/>
    </row>
    <row r="209" spans="1:8">
      <c r="A209" s="1488"/>
      <c r="B209" s="1549"/>
      <c r="C209" s="78"/>
      <c r="D209" s="79"/>
      <c r="E209" s="77"/>
      <c r="F209" s="49"/>
      <c r="G209" s="1517"/>
      <c r="H209" s="1519"/>
    </row>
    <row r="210" spans="1:8" ht="26.4">
      <c r="A210" s="34">
        <f>MAX(A$1:A209)+1</f>
        <v>28</v>
      </c>
      <c r="B210" s="1549"/>
      <c r="C210" s="373">
        <v>91050104</v>
      </c>
      <c r="D210" s="374"/>
      <c r="E210" s="38" t="s">
        <v>11079</v>
      </c>
      <c r="F210" s="39"/>
      <c r="G210" s="1534" t="s">
        <v>64</v>
      </c>
      <c r="H210" s="1541">
        <v>4</v>
      </c>
    </row>
    <row r="211" spans="1:8" ht="26.4">
      <c r="A211" s="1488"/>
      <c r="B211" s="1549"/>
      <c r="C211" s="376"/>
      <c r="D211" s="377">
        <v>9105010401</v>
      </c>
      <c r="E211" s="83" t="s">
        <v>11080</v>
      </c>
      <c r="F211" s="73"/>
      <c r="G211" s="1517" t="s">
        <v>64</v>
      </c>
      <c r="H211" s="1519">
        <v>4</v>
      </c>
    </row>
    <row r="212" spans="1:8">
      <c r="A212" s="1488"/>
      <c r="B212" s="1549"/>
      <c r="C212" s="376"/>
      <c r="D212" s="377"/>
      <c r="E212" s="77" t="s">
        <v>11685</v>
      </c>
      <c r="F212" s="49">
        <v>3</v>
      </c>
      <c r="G212" s="1517"/>
      <c r="H212" s="1519"/>
    </row>
    <row r="213" spans="1:8">
      <c r="A213" s="1488"/>
      <c r="B213" s="1549"/>
      <c r="C213" s="376"/>
      <c r="D213" s="377"/>
      <c r="E213" s="77" t="s">
        <v>11686</v>
      </c>
      <c r="F213" s="81">
        <v>1</v>
      </c>
      <c r="G213" s="1517"/>
      <c r="H213" s="1519"/>
    </row>
    <row r="214" spans="1:8">
      <c r="A214" s="1488"/>
      <c r="B214" s="1549"/>
      <c r="C214" s="376"/>
      <c r="D214" s="377"/>
      <c r="E214" s="77"/>
      <c r="F214" s="49">
        <f>SUM(F212:F213)</f>
        <v>4</v>
      </c>
      <c r="G214" s="1517"/>
      <c r="H214" s="1519"/>
    </row>
    <row r="215" spans="1:8">
      <c r="A215" s="1488"/>
      <c r="B215" s="1549"/>
      <c r="C215" s="376"/>
      <c r="D215" s="377"/>
      <c r="E215" s="77"/>
      <c r="F215" s="49"/>
      <c r="G215" s="1517"/>
      <c r="H215" s="1519"/>
    </row>
    <row r="216" spans="1:8">
      <c r="A216" s="34">
        <f>MAX(A$1:A215)+1</f>
        <v>29</v>
      </c>
      <c r="B216" s="1596"/>
      <c r="C216" s="373">
        <v>91050301</v>
      </c>
      <c r="D216" s="374"/>
      <c r="E216" s="38" t="s">
        <v>10838</v>
      </c>
      <c r="F216" s="1214"/>
      <c r="G216" s="1534" t="s">
        <v>68</v>
      </c>
      <c r="H216" s="899">
        <v>1635</v>
      </c>
    </row>
    <row r="217" spans="1:8">
      <c r="A217" s="1488"/>
      <c r="B217" s="1597"/>
      <c r="C217" s="376"/>
      <c r="D217" s="377">
        <v>9105030101</v>
      </c>
      <c r="E217" s="83" t="s">
        <v>10839</v>
      </c>
      <c r="F217" s="1038"/>
      <c r="G217" s="1517" t="s">
        <v>68</v>
      </c>
      <c r="H217" s="1090">
        <v>1635</v>
      </c>
    </row>
    <row r="218" spans="1:8">
      <c r="A218" s="1488"/>
      <c r="B218" s="1549"/>
      <c r="C218" s="78"/>
      <c r="D218" s="79"/>
      <c r="E218" s="77" t="s">
        <v>11637</v>
      </c>
      <c r="F218" s="49">
        <v>126</v>
      </c>
      <c r="G218" s="1517"/>
      <c r="H218" s="1519"/>
    </row>
    <row r="219" spans="1:8">
      <c r="A219" s="1488"/>
      <c r="B219" s="1549"/>
      <c r="C219" s="78"/>
      <c r="D219" s="79"/>
      <c r="E219" s="77" t="s">
        <v>11639</v>
      </c>
      <c r="F219" s="214">
        <v>1509</v>
      </c>
      <c r="G219" s="1517"/>
      <c r="H219" s="1519"/>
    </row>
    <row r="220" spans="1:8">
      <c r="A220" s="1488"/>
      <c r="B220" s="1549"/>
      <c r="C220" s="78"/>
      <c r="D220" s="79"/>
      <c r="E220" s="77"/>
      <c r="F220" s="108">
        <f>SUM(F218:F219)</f>
        <v>1635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1488"/>
      <c r="B222" s="1549"/>
      <c r="C222" s="78"/>
      <c r="D222" s="79"/>
      <c r="E222" s="77" t="s">
        <v>11687</v>
      </c>
      <c r="F222" s="49">
        <v>14</v>
      </c>
      <c r="G222" s="1517"/>
      <c r="H222" s="1519"/>
    </row>
    <row r="223" spans="1:8">
      <c r="A223" s="1488"/>
      <c r="B223" s="1549"/>
      <c r="C223" s="78"/>
      <c r="D223" s="79"/>
      <c r="E223" s="77"/>
      <c r="F223" s="49"/>
      <c r="G223" s="1517"/>
      <c r="H223" s="1519"/>
    </row>
    <row r="224" spans="1:8">
      <c r="A224" s="34">
        <f>MAX(A$1:A223)+1</f>
        <v>30</v>
      </c>
      <c r="B224" s="1596"/>
      <c r="C224" s="373">
        <v>91050401</v>
      </c>
      <c r="D224" s="374"/>
      <c r="E224" s="38" t="s">
        <v>10841</v>
      </c>
      <c r="F224" s="1214"/>
      <c r="G224" s="1534" t="s">
        <v>68</v>
      </c>
      <c r="H224" s="1541">
        <v>54</v>
      </c>
    </row>
    <row r="225" spans="1:8">
      <c r="A225" s="1488"/>
      <c r="B225" s="1597"/>
      <c r="C225" s="376"/>
      <c r="D225" s="377">
        <v>9105040102</v>
      </c>
      <c r="E225" s="83" t="s">
        <v>10842</v>
      </c>
      <c r="F225" s="1038"/>
      <c r="G225" s="1517" t="s">
        <v>68</v>
      </c>
      <c r="H225" s="1519">
        <v>54</v>
      </c>
    </row>
    <row r="226" spans="1:8">
      <c r="A226" s="1488"/>
      <c r="B226" s="1549"/>
      <c r="C226" s="78"/>
      <c r="D226" s="79"/>
      <c r="E226" s="77" t="s">
        <v>11640</v>
      </c>
      <c r="F226" s="49">
        <v>54</v>
      </c>
      <c r="G226" s="1517"/>
      <c r="H226" s="1519"/>
    </row>
    <row r="227" spans="1:8">
      <c r="A227" s="1488"/>
      <c r="B227" s="1549"/>
      <c r="C227" s="78"/>
      <c r="D227" s="79"/>
      <c r="E227" s="77"/>
      <c r="F227" s="49"/>
      <c r="G227" s="1517"/>
      <c r="H227" s="1519"/>
    </row>
    <row r="228" spans="1:8">
      <c r="A228" s="34">
        <f>MAX(A$1:A227)+1</f>
        <v>31</v>
      </c>
      <c r="B228" s="1596"/>
      <c r="C228" s="373">
        <v>91050601</v>
      </c>
      <c r="D228" s="374"/>
      <c r="E228" s="38" t="s">
        <v>10844</v>
      </c>
      <c r="F228" s="1214"/>
      <c r="G228" s="1534" t="s">
        <v>64</v>
      </c>
      <c r="H228" s="1541">
        <v>2</v>
      </c>
    </row>
    <row r="229" spans="1:8" ht="26.4">
      <c r="A229" s="1488"/>
      <c r="B229" s="1597"/>
      <c r="C229" s="376"/>
      <c r="D229" s="377">
        <v>9105060101</v>
      </c>
      <c r="E229" s="83" t="s">
        <v>10845</v>
      </c>
      <c r="F229" s="1038"/>
      <c r="G229" s="1517" t="s">
        <v>64</v>
      </c>
      <c r="H229" s="1519">
        <v>2</v>
      </c>
    </row>
    <row r="230" spans="1:8">
      <c r="A230" s="1488"/>
      <c r="B230" s="1549"/>
      <c r="C230" s="78"/>
      <c r="D230" s="79"/>
      <c r="E230" s="77" t="s">
        <v>11092</v>
      </c>
      <c r="F230" s="49">
        <v>1</v>
      </c>
      <c r="G230" s="1517"/>
      <c r="H230" s="1519"/>
    </row>
    <row r="231" spans="1:8">
      <c r="A231" s="1488"/>
      <c r="B231" s="1549"/>
      <c r="C231" s="78"/>
      <c r="D231" s="79"/>
      <c r="E231" s="77" t="s">
        <v>11093</v>
      </c>
      <c r="F231" s="81">
        <v>1</v>
      </c>
      <c r="G231" s="932"/>
      <c r="H231" s="1519"/>
    </row>
    <row r="232" spans="1:8">
      <c r="A232" s="1488"/>
      <c r="B232" s="1549"/>
      <c r="C232" s="78"/>
      <c r="D232" s="79"/>
      <c r="E232" s="77"/>
      <c r="F232" s="49">
        <f>SUM(F230:F231)</f>
        <v>2</v>
      </c>
      <c r="G232" s="1517"/>
      <c r="H232" s="1519"/>
    </row>
    <row r="233" spans="1:8">
      <c r="A233" s="1488"/>
      <c r="B233" s="1549"/>
      <c r="C233" s="78"/>
      <c r="D233" s="79"/>
      <c r="E233" s="77"/>
      <c r="F233" s="49"/>
      <c r="G233" s="1517"/>
      <c r="H233" s="1519"/>
    </row>
    <row r="234" spans="1:8">
      <c r="A234" s="34">
        <f>MAX(A$1:A233)+1</f>
        <v>32</v>
      </c>
      <c r="B234" s="1549"/>
      <c r="C234" s="373">
        <v>91050603</v>
      </c>
      <c r="D234" s="374"/>
      <c r="E234" s="38" t="s">
        <v>11096</v>
      </c>
      <c r="F234" s="39"/>
      <c r="G234" s="1534" t="s">
        <v>64</v>
      </c>
      <c r="H234" s="1541">
        <v>4</v>
      </c>
    </row>
    <row r="235" spans="1:8" ht="26.4">
      <c r="A235" s="1488"/>
      <c r="B235" s="1549"/>
      <c r="C235" s="376"/>
      <c r="D235" s="377">
        <v>9105060301</v>
      </c>
      <c r="E235" s="83" t="s">
        <v>11097</v>
      </c>
      <c r="F235" s="73"/>
      <c r="G235" s="1517" t="s">
        <v>64</v>
      </c>
      <c r="H235" s="1519">
        <v>4</v>
      </c>
    </row>
    <row r="236" spans="1:8">
      <c r="A236" s="1488"/>
      <c r="B236" s="1549"/>
      <c r="C236" s="376"/>
      <c r="D236" s="377"/>
      <c r="E236" s="77" t="s">
        <v>10662</v>
      </c>
      <c r="F236" s="49">
        <v>3</v>
      </c>
      <c r="G236" s="1517"/>
      <c r="H236" s="1519"/>
    </row>
    <row r="237" spans="1:8">
      <c r="A237" s="1488"/>
      <c r="B237" s="1549"/>
      <c r="C237" s="376"/>
      <c r="D237" s="377"/>
      <c r="E237" s="77" t="s">
        <v>11098</v>
      </c>
      <c r="F237" s="81">
        <v>1</v>
      </c>
      <c r="G237" s="1517"/>
      <c r="H237" s="1519"/>
    </row>
    <row r="238" spans="1:8">
      <c r="A238" s="1488"/>
      <c r="B238" s="1549"/>
      <c r="C238" s="376"/>
      <c r="D238" s="377"/>
      <c r="E238" s="77"/>
      <c r="F238" s="49">
        <f>SUM(F236:F237)</f>
        <v>4</v>
      </c>
      <c r="G238" s="1517"/>
      <c r="H238" s="1519"/>
    </row>
    <row r="239" spans="1:8">
      <c r="A239" s="1488"/>
      <c r="B239" s="1549"/>
      <c r="C239" s="376"/>
      <c r="D239" s="377"/>
      <c r="E239" s="77"/>
      <c r="F239" s="49"/>
      <c r="G239" s="1517"/>
      <c r="H239" s="1519"/>
    </row>
    <row r="240" spans="1:8">
      <c r="A240" s="34">
        <f>MAX(A$1:A239)+1</f>
        <v>33</v>
      </c>
      <c r="B240" s="1596"/>
      <c r="C240" s="373">
        <v>91051301</v>
      </c>
      <c r="D240" s="374"/>
      <c r="E240" s="38" t="s">
        <v>10847</v>
      </c>
      <c r="F240" s="1214"/>
      <c r="G240" s="1534" t="s">
        <v>64</v>
      </c>
      <c r="H240" s="1541">
        <v>11</v>
      </c>
    </row>
    <row r="241" spans="1:8">
      <c r="A241" s="1488"/>
      <c r="B241" s="1597"/>
      <c r="C241" s="376"/>
      <c r="D241" s="377">
        <v>9105130102</v>
      </c>
      <c r="E241" s="83" t="s">
        <v>10848</v>
      </c>
      <c r="F241" s="1038"/>
      <c r="G241" s="1517" t="s">
        <v>64</v>
      </c>
      <c r="H241" s="1519">
        <v>11</v>
      </c>
    </row>
    <row r="242" spans="1:8">
      <c r="A242" s="1488"/>
      <c r="B242" s="1549"/>
      <c r="C242" s="78"/>
      <c r="D242" s="79"/>
      <c r="E242" s="77" t="s">
        <v>10849</v>
      </c>
      <c r="F242" s="49">
        <v>11</v>
      </c>
      <c r="G242" s="1517"/>
      <c r="H242" s="1519"/>
    </row>
    <row r="243" spans="1:8">
      <c r="A243" s="1488"/>
      <c r="B243" s="1549"/>
      <c r="C243" s="78"/>
      <c r="D243" s="79"/>
      <c r="E243" s="77"/>
      <c r="F243" s="49"/>
      <c r="G243" s="1517"/>
      <c r="H243" s="1519"/>
    </row>
    <row r="244" spans="1:8">
      <c r="A244" s="34">
        <f>MAX(A$1:A243)+1</f>
        <v>34</v>
      </c>
      <c r="B244" s="1549"/>
      <c r="C244" s="373">
        <v>91051401</v>
      </c>
      <c r="D244" s="374"/>
      <c r="E244" s="38" t="s">
        <v>10850</v>
      </c>
      <c r="F244" s="39"/>
      <c r="G244" s="40" t="s">
        <v>64</v>
      </c>
      <c r="H244" s="1541">
        <v>30</v>
      </c>
    </row>
    <row r="245" spans="1:8">
      <c r="A245" s="1488"/>
      <c r="B245" s="1549"/>
      <c r="C245" s="376"/>
      <c r="D245" s="377">
        <v>9105140101</v>
      </c>
      <c r="E245" s="83" t="s">
        <v>10851</v>
      </c>
      <c r="F245" s="73"/>
      <c r="G245" s="74" t="s">
        <v>64</v>
      </c>
      <c r="H245" s="1519">
        <v>15</v>
      </c>
    </row>
    <row r="246" spans="1:8">
      <c r="A246" s="1488"/>
      <c r="B246" s="1549"/>
      <c r="C246" s="78"/>
      <c r="D246" s="79"/>
      <c r="E246" s="77" t="s">
        <v>10852</v>
      </c>
      <c r="F246" s="49">
        <v>15</v>
      </c>
      <c r="G246" s="1517"/>
      <c r="H246" s="1519"/>
    </row>
    <row r="247" spans="1:8">
      <c r="A247" s="1488"/>
      <c r="B247" s="1549"/>
      <c r="C247" s="78"/>
      <c r="D247" s="377">
        <v>9105140102</v>
      </c>
      <c r="E247" s="83" t="s">
        <v>11102</v>
      </c>
      <c r="F247" s="73"/>
      <c r="G247" s="1517" t="s">
        <v>64</v>
      </c>
      <c r="H247" s="1519">
        <v>15</v>
      </c>
    </row>
    <row r="248" spans="1:8">
      <c r="A248" s="1488"/>
      <c r="B248" s="1549"/>
      <c r="C248" s="78"/>
      <c r="D248" s="377"/>
      <c r="E248" s="77" t="s">
        <v>10852</v>
      </c>
      <c r="F248" s="49">
        <v>15</v>
      </c>
      <c r="G248" s="1517"/>
      <c r="H248" s="1519"/>
    </row>
    <row r="249" spans="1:8">
      <c r="A249" s="1488"/>
      <c r="B249" s="1549"/>
      <c r="C249" s="78"/>
      <c r="D249" s="377"/>
      <c r="E249" s="83"/>
      <c r="F249" s="73"/>
      <c r="G249" s="1517"/>
      <c r="H249" s="1519"/>
    </row>
    <row r="250" spans="1:8">
      <c r="A250" s="34">
        <f>MAX(A$1:A249)+1</f>
        <v>35</v>
      </c>
      <c r="B250" s="1549"/>
      <c r="C250" s="373">
        <v>91051501</v>
      </c>
      <c r="D250" s="374"/>
      <c r="E250" s="38" t="s">
        <v>11103</v>
      </c>
      <c r="F250" s="39"/>
      <c r="G250" s="1534" t="s">
        <v>64</v>
      </c>
      <c r="H250" s="1541">
        <v>11</v>
      </c>
    </row>
    <row r="251" spans="1:8">
      <c r="A251" s="1488"/>
      <c r="B251" s="1549"/>
      <c r="C251" s="376"/>
      <c r="D251" s="377">
        <v>9105150101</v>
      </c>
      <c r="E251" s="83" t="s">
        <v>11104</v>
      </c>
      <c r="F251" s="73"/>
      <c r="G251" s="1517" t="s">
        <v>64</v>
      </c>
      <c r="H251" s="1519">
        <v>11</v>
      </c>
    </row>
    <row r="252" spans="1:8">
      <c r="A252" s="1488"/>
      <c r="B252" s="1549"/>
      <c r="C252" s="376"/>
      <c r="D252" s="377"/>
      <c r="E252" s="77" t="s">
        <v>11105</v>
      </c>
      <c r="F252" s="49">
        <v>11</v>
      </c>
      <c r="G252" s="1517"/>
      <c r="H252" s="1519"/>
    </row>
    <row r="253" spans="1:8">
      <c r="A253" s="1488"/>
      <c r="B253" s="1549"/>
      <c r="C253" s="376"/>
      <c r="D253" s="377"/>
      <c r="E253" s="83"/>
      <c r="F253" s="73"/>
      <c r="G253" s="1517"/>
      <c r="H253" s="1519"/>
    </row>
    <row r="254" spans="1:8">
      <c r="A254" s="34">
        <f>MAX(A$1:A253)+1</f>
        <v>36</v>
      </c>
      <c r="B254" s="1596"/>
      <c r="C254" s="373">
        <v>91051603</v>
      </c>
      <c r="D254" s="374"/>
      <c r="E254" s="38" t="s">
        <v>10853</v>
      </c>
      <c r="F254" s="1214"/>
      <c r="G254" s="1534" t="s">
        <v>64</v>
      </c>
      <c r="H254" s="1541">
        <v>54</v>
      </c>
    </row>
    <row r="255" spans="1:8">
      <c r="A255" s="1488"/>
      <c r="B255" s="1597"/>
      <c r="C255" s="376"/>
      <c r="D255" s="377">
        <v>9105160301</v>
      </c>
      <c r="E255" s="83" t="s">
        <v>10854</v>
      </c>
      <c r="F255" s="1038"/>
      <c r="G255" s="1517" t="s">
        <v>64</v>
      </c>
      <c r="H255" s="1519">
        <v>54</v>
      </c>
    </row>
    <row r="256" spans="1:8">
      <c r="A256" s="1488"/>
      <c r="B256" s="1549"/>
      <c r="C256" s="78"/>
      <c r="D256" s="79"/>
      <c r="E256" s="77" t="s">
        <v>11108</v>
      </c>
      <c r="F256" s="49">
        <v>54</v>
      </c>
      <c r="G256" s="1517"/>
      <c r="H256" s="1519"/>
    </row>
    <row r="257" spans="1:8">
      <c r="A257" s="1488"/>
      <c r="B257" s="1549"/>
      <c r="C257" s="78"/>
      <c r="D257" s="79"/>
      <c r="E257" s="77"/>
      <c r="F257" s="49"/>
      <c r="G257" s="1517"/>
      <c r="H257" s="1519"/>
    </row>
    <row r="258" spans="1:8">
      <c r="A258" s="34">
        <f>MAX(A$1:A257)+1</f>
        <v>37</v>
      </c>
      <c r="B258" s="1549"/>
      <c r="C258" s="373">
        <v>91051701</v>
      </c>
      <c r="D258" s="374"/>
      <c r="E258" s="38" t="s">
        <v>11111</v>
      </c>
      <c r="F258" s="39"/>
      <c r="G258" s="1534" t="s">
        <v>64</v>
      </c>
      <c r="H258" s="1541">
        <v>6</v>
      </c>
    </row>
    <row r="259" spans="1:8" ht="26.4">
      <c r="A259" s="1488"/>
      <c r="B259" s="1549"/>
      <c r="C259" s="376"/>
      <c r="D259" s="377">
        <v>9105170101</v>
      </c>
      <c r="E259" s="83" t="s">
        <v>11112</v>
      </c>
      <c r="F259" s="73"/>
      <c r="G259" s="1517" t="s">
        <v>64</v>
      </c>
      <c r="H259" s="1519">
        <v>6</v>
      </c>
    </row>
    <row r="260" spans="1:8">
      <c r="A260" s="1488"/>
      <c r="B260" s="1549"/>
      <c r="C260" s="376"/>
      <c r="D260" s="377"/>
      <c r="E260" s="77" t="s">
        <v>11113</v>
      </c>
      <c r="F260" s="49">
        <v>6</v>
      </c>
      <c r="G260" s="1517"/>
      <c r="H260" s="1519"/>
    </row>
    <row r="261" spans="1:8">
      <c r="A261" s="1488"/>
      <c r="B261" s="1549"/>
      <c r="C261" s="376"/>
      <c r="D261" s="377"/>
      <c r="E261" s="83"/>
      <c r="F261" s="73"/>
      <c r="G261" s="1517"/>
      <c r="H261" s="1519"/>
    </row>
    <row r="262" spans="1:8">
      <c r="A262" s="34">
        <f>MAX(A$1:A261)+1</f>
        <v>38</v>
      </c>
      <c r="B262" s="1596"/>
      <c r="C262" s="373">
        <v>91051801</v>
      </c>
      <c r="D262" s="374"/>
      <c r="E262" s="38" t="s">
        <v>10856</v>
      </c>
      <c r="F262" s="1214"/>
      <c r="G262" s="1534" t="s">
        <v>64</v>
      </c>
      <c r="H262" s="1541">
        <v>4</v>
      </c>
    </row>
    <row r="263" spans="1:8" ht="26.4">
      <c r="A263" s="1488"/>
      <c r="B263" s="1597"/>
      <c r="C263" s="376"/>
      <c r="D263" s="377">
        <v>9105180101</v>
      </c>
      <c r="E263" s="83" t="s">
        <v>10857</v>
      </c>
      <c r="F263" s="1038"/>
      <c r="G263" s="1517" t="s">
        <v>64</v>
      </c>
      <c r="H263" s="1519">
        <v>4</v>
      </c>
    </row>
    <row r="264" spans="1:8">
      <c r="A264" s="1488"/>
      <c r="B264" s="1549"/>
      <c r="C264" s="78"/>
      <c r="D264" s="79"/>
      <c r="E264" s="77" t="s">
        <v>11114</v>
      </c>
      <c r="F264" s="49">
        <v>4</v>
      </c>
      <c r="G264" s="1517"/>
      <c r="H264" s="1519"/>
    </row>
    <row r="265" spans="1:8">
      <c r="A265" s="1488"/>
      <c r="B265" s="1549"/>
      <c r="C265" s="78"/>
      <c r="D265" s="79"/>
      <c r="E265" s="83"/>
      <c r="F265" s="1038"/>
      <c r="G265" s="1517"/>
      <c r="H265" s="1519"/>
    </row>
    <row r="266" spans="1:8" ht="26.4">
      <c r="A266" s="34">
        <f>MAX(A$1:A265)+1</f>
        <v>39</v>
      </c>
      <c r="B266" s="1549"/>
      <c r="C266" s="373">
        <v>91052001</v>
      </c>
      <c r="D266" s="374"/>
      <c r="E266" s="38" t="s">
        <v>11115</v>
      </c>
      <c r="F266" s="39"/>
      <c r="G266" s="1534" t="s">
        <v>64</v>
      </c>
      <c r="H266" s="1541">
        <v>1</v>
      </c>
    </row>
    <row r="267" spans="1:8" ht="26.4">
      <c r="A267" s="1488"/>
      <c r="B267" s="1549"/>
      <c r="C267" s="376"/>
      <c r="D267" s="377">
        <v>9105200102</v>
      </c>
      <c r="E267" s="83" t="s">
        <v>11116</v>
      </c>
      <c r="F267" s="73"/>
      <c r="G267" s="1517" t="s">
        <v>64</v>
      </c>
      <c r="H267" s="1519">
        <v>1</v>
      </c>
    </row>
    <row r="268" spans="1:8">
      <c r="A268" s="1488"/>
      <c r="B268" s="1549"/>
      <c r="C268" s="78"/>
      <c r="D268" s="79"/>
      <c r="E268" s="77" t="s">
        <v>11688</v>
      </c>
      <c r="F268" s="49">
        <v>1</v>
      </c>
      <c r="G268" s="1517"/>
      <c r="H268" s="1519"/>
    </row>
    <row r="269" spans="1:8">
      <c r="A269" s="1488"/>
      <c r="B269" s="1549"/>
      <c r="C269" s="78"/>
      <c r="D269" s="79"/>
      <c r="E269" s="77"/>
      <c r="F269" s="49"/>
      <c r="G269" s="1517"/>
      <c r="H269" s="1519"/>
    </row>
    <row r="270" spans="1:8">
      <c r="A270" s="34">
        <f>MAX(A$1:A269)+1</f>
        <v>40</v>
      </c>
      <c r="B270" s="1596"/>
      <c r="C270" s="373">
        <v>91052201</v>
      </c>
      <c r="D270" s="374"/>
      <c r="E270" s="38" t="s">
        <v>10862</v>
      </c>
      <c r="F270" s="1214"/>
      <c r="G270" s="1534" t="s">
        <v>64</v>
      </c>
      <c r="H270" s="1541">
        <v>6</v>
      </c>
    </row>
    <row r="271" spans="1:8">
      <c r="A271" s="1488"/>
      <c r="B271" s="1596"/>
      <c r="C271" s="373"/>
      <c r="D271" s="377">
        <v>9105220101</v>
      </c>
      <c r="E271" s="83" t="s">
        <v>11121</v>
      </c>
      <c r="F271" s="73"/>
      <c r="G271" s="74" t="s">
        <v>64</v>
      </c>
      <c r="H271" s="1519">
        <v>4</v>
      </c>
    </row>
    <row r="272" spans="1:8">
      <c r="A272" s="1488"/>
      <c r="B272" s="1596"/>
      <c r="C272" s="373"/>
      <c r="D272" s="374"/>
      <c r="E272" s="77" t="s">
        <v>10864</v>
      </c>
      <c r="F272" s="49">
        <v>4</v>
      </c>
      <c r="G272" s="1534"/>
      <c r="H272" s="1541"/>
    </row>
    <row r="273" spans="1:8">
      <c r="A273" s="1488"/>
      <c r="B273" s="1597"/>
      <c r="C273" s="376"/>
      <c r="D273" s="377">
        <v>9105220103</v>
      </c>
      <c r="E273" s="83" t="s">
        <v>10863</v>
      </c>
      <c r="F273" s="1038"/>
      <c r="G273" s="1517" t="s">
        <v>64</v>
      </c>
      <c r="H273" s="1519">
        <v>2</v>
      </c>
    </row>
    <row r="274" spans="1:8">
      <c r="A274" s="1488"/>
      <c r="B274" s="1549"/>
      <c r="C274" s="78"/>
      <c r="D274" s="79"/>
      <c r="E274" s="77" t="s">
        <v>10864</v>
      </c>
      <c r="F274" s="49">
        <v>2</v>
      </c>
      <c r="G274" s="1517"/>
      <c r="H274" s="1519"/>
    </row>
    <row r="275" spans="1:8">
      <c r="A275" s="1488"/>
      <c r="B275" s="1549"/>
      <c r="C275" s="78"/>
      <c r="D275" s="79"/>
      <c r="E275" s="83"/>
      <c r="F275" s="1038"/>
      <c r="G275" s="1517"/>
      <c r="H275" s="1519"/>
    </row>
    <row r="276" spans="1:8">
      <c r="A276" s="34">
        <f>MAX(A$1:A275)+1</f>
        <v>41</v>
      </c>
      <c r="B276" s="1596"/>
      <c r="C276" s="373">
        <v>91052202</v>
      </c>
      <c r="D276" s="374"/>
      <c r="E276" s="38" t="s">
        <v>10865</v>
      </c>
      <c r="F276" s="1214"/>
      <c r="G276" s="1534" t="s">
        <v>64</v>
      </c>
      <c r="H276" s="1541">
        <v>6</v>
      </c>
    </row>
    <row r="277" spans="1:8">
      <c r="A277" s="1488"/>
      <c r="B277" s="1596"/>
      <c r="C277" s="373"/>
      <c r="D277" s="377">
        <v>9105220201</v>
      </c>
      <c r="E277" s="83" t="s">
        <v>11122</v>
      </c>
      <c r="F277" s="73"/>
      <c r="G277" s="74" t="s">
        <v>64</v>
      </c>
      <c r="H277" s="1519">
        <v>4</v>
      </c>
    </row>
    <row r="278" spans="1:8">
      <c r="A278" s="1488"/>
      <c r="B278" s="1596"/>
      <c r="C278" s="373"/>
      <c r="D278" s="374"/>
      <c r="E278" s="77" t="s">
        <v>10864</v>
      </c>
      <c r="F278" s="49">
        <v>4</v>
      </c>
      <c r="G278" s="1534"/>
      <c r="H278" s="1541"/>
    </row>
    <row r="279" spans="1:8">
      <c r="A279" s="1488"/>
      <c r="B279" s="1597"/>
      <c r="C279" s="376"/>
      <c r="D279" s="377">
        <v>9105220203</v>
      </c>
      <c r="E279" s="83" t="s">
        <v>10866</v>
      </c>
      <c r="F279" s="1038"/>
      <c r="G279" s="1517" t="s">
        <v>64</v>
      </c>
      <c r="H279" s="1519">
        <v>2</v>
      </c>
    </row>
    <row r="280" spans="1:8">
      <c r="A280" s="1488"/>
      <c r="B280" s="1549"/>
      <c r="C280" s="78"/>
      <c r="D280" s="79"/>
      <c r="E280" s="77" t="s">
        <v>10864</v>
      </c>
      <c r="F280" s="49">
        <v>2</v>
      </c>
      <c r="G280" s="1517"/>
      <c r="H280" s="1519"/>
    </row>
    <row r="281" spans="1:8">
      <c r="A281" s="1488"/>
      <c r="B281" s="1549"/>
      <c r="C281" s="78"/>
      <c r="D281" s="79"/>
      <c r="E281" s="77"/>
      <c r="F281" s="49"/>
      <c r="G281" s="1517"/>
      <c r="H281" s="1519"/>
    </row>
    <row r="282" spans="1:8">
      <c r="A282" s="1488"/>
      <c r="B282" s="1549"/>
      <c r="C282" s="78"/>
      <c r="D282" s="79"/>
      <c r="E282" s="83"/>
      <c r="F282" s="1038"/>
      <c r="G282" s="1517"/>
      <c r="H282" s="1519"/>
    </row>
    <row r="283" spans="1:8">
      <c r="A283" s="34">
        <f>MAX(A$1:A282)+1</f>
        <v>42</v>
      </c>
      <c r="B283" s="1596"/>
      <c r="C283" s="373">
        <v>91052301</v>
      </c>
      <c r="D283" s="374"/>
      <c r="E283" s="38" t="s">
        <v>10867</v>
      </c>
      <c r="F283" s="1214"/>
      <c r="G283" s="1534" t="s">
        <v>64</v>
      </c>
      <c r="H283" s="1541">
        <v>6</v>
      </c>
    </row>
    <row r="284" spans="1:8" ht="26.4">
      <c r="A284" s="1488"/>
      <c r="B284" s="1597"/>
      <c r="C284" s="376"/>
      <c r="D284" s="377">
        <v>9105230101</v>
      </c>
      <c r="E284" s="83" t="s">
        <v>10868</v>
      </c>
      <c r="F284" s="1038"/>
      <c r="G284" s="1517" t="s">
        <v>64</v>
      </c>
      <c r="H284" s="1519">
        <v>6</v>
      </c>
    </row>
    <row r="285" spans="1:8">
      <c r="A285" s="1488"/>
      <c r="B285" s="1549"/>
      <c r="C285" s="78"/>
      <c r="D285" s="79"/>
      <c r="E285" s="77" t="s">
        <v>10869</v>
      </c>
      <c r="F285" s="49">
        <v>6</v>
      </c>
      <c r="G285" s="1517"/>
      <c r="H285" s="1519"/>
    </row>
    <row r="286" spans="1:8">
      <c r="A286" s="1488"/>
      <c r="B286" s="1549"/>
      <c r="C286" s="78"/>
      <c r="D286" s="79"/>
      <c r="E286" s="83"/>
      <c r="F286" s="1038"/>
      <c r="G286" s="1517"/>
      <c r="H286" s="1519"/>
    </row>
    <row r="287" spans="1:8" ht="26.4">
      <c r="A287" s="34">
        <f>MAX(A$1:A286)+1</f>
        <v>43</v>
      </c>
      <c r="B287" s="1567"/>
      <c r="C287" s="373">
        <v>91113101</v>
      </c>
      <c r="D287" s="374"/>
      <c r="E287" s="38" t="s">
        <v>10907</v>
      </c>
      <c r="F287" s="1214"/>
      <c r="G287" s="1534" t="s">
        <v>64</v>
      </c>
      <c r="H287" s="1541">
        <v>1</v>
      </c>
    </row>
    <row r="288" spans="1:8" ht="26.4">
      <c r="A288" s="1488"/>
      <c r="B288" s="1549"/>
      <c r="C288" s="376"/>
      <c r="D288" s="377">
        <v>9111310101</v>
      </c>
      <c r="E288" s="83" t="s">
        <v>10908</v>
      </c>
      <c r="F288" s="1038"/>
      <c r="G288" s="1517" t="s">
        <v>64</v>
      </c>
      <c r="H288" s="1519">
        <v>1</v>
      </c>
    </row>
    <row r="289" spans="1:8">
      <c r="A289" s="1488"/>
      <c r="B289" s="1549"/>
      <c r="C289" s="78"/>
      <c r="D289" s="79"/>
      <c r="E289" s="77" t="s">
        <v>11455</v>
      </c>
      <c r="F289" s="49">
        <v>1</v>
      </c>
      <c r="G289" s="1517"/>
      <c r="H289" s="1519"/>
    </row>
    <row r="290" spans="1:8">
      <c r="A290" s="1488"/>
      <c r="B290" s="1549"/>
      <c r="C290" s="78"/>
      <c r="D290" s="79"/>
      <c r="E290" s="77"/>
      <c r="F290" s="49"/>
      <c r="G290" s="1517"/>
      <c r="H290" s="1519"/>
    </row>
    <row r="291" spans="1:8" ht="14.4" thickBot="1">
      <c r="A291" s="1520"/>
      <c r="B291" s="1598"/>
      <c r="C291" s="1599"/>
      <c r="D291" s="1600"/>
      <c r="E291" s="1601"/>
      <c r="F291" s="1602"/>
      <c r="G291" s="1603"/>
      <c r="H29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1"/>
  <dimension ref="A1:I11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2.3984375" style="142" customWidth="1"/>
  </cols>
  <sheetData>
    <row r="1" spans="1:8">
      <c r="A1" s="2" t="s">
        <v>1</v>
      </c>
      <c r="B1" s="1564"/>
      <c r="C1" s="3"/>
      <c r="D1" s="4"/>
      <c r="E1" s="4" t="s">
        <v>12004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2224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 ht="15.6">
      <c r="A6" s="1488"/>
      <c r="B6" s="951" t="s">
        <v>21</v>
      </c>
      <c r="C6" s="51"/>
      <c r="D6" s="52"/>
      <c r="E6" s="53" t="s">
        <v>22</v>
      </c>
      <c r="F6" s="1490"/>
      <c r="G6" s="1537"/>
      <c r="H6" s="1499"/>
    </row>
    <row r="7" spans="1:8">
      <c r="A7" s="1488"/>
      <c r="B7" s="1566"/>
      <c r="C7" s="150"/>
      <c r="D7" s="150"/>
      <c r="E7" s="1245"/>
      <c r="F7" s="1485"/>
      <c r="G7" s="1532"/>
      <c r="H7" s="1499"/>
    </row>
    <row r="8" spans="1:8" ht="26.4">
      <c r="A8" s="465">
        <f>MAX(A$1:A7)+1</f>
        <v>1</v>
      </c>
      <c r="B8" s="1567"/>
      <c r="C8" s="36" t="s">
        <v>264</v>
      </c>
      <c r="D8" s="37"/>
      <c r="E8" s="38" t="s">
        <v>265</v>
      </c>
      <c r="F8" s="1214"/>
      <c r="G8" s="1538" t="s">
        <v>68</v>
      </c>
      <c r="H8" s="1498">
        <v>3</v>
      </c>
    </row>
    <row r="9" spans="1:8" ht="26.4">
      <c r="A9" s="1488"/>
      <c r="B9" s="1549"/>
      <c r="C9" s="78"/>
      <c r="D9" s="79" t="s">
        <v>266</v>
      </c>
      <c r="E9" s="83" t="s">
        <v>267</v>
      </c>
      <c r="F9" s="1038"/>
      <c r="G9" s="1532" t="s">
        <v>68</v>
      </c>
      <c r="H9" s="1499">
        <v>3</v>
      </c>
    </row>
    <row r="10" spans="1:8">
      <c r="A10" s="1488"/>
      <c r="B10" s="1549"/>
      <c r="C10" s="78"/>
      <c r="D10" s="79"/>
      <c r="E10" s="77" t="s">
        <v>12005</v>
      </c>
      <c r="F10" s="49">
        <v>3</v>
      </c>
      <c r="G10" s="1532"/>
      <c r="H10" s="1499"/>
    </row>
    <row r="11" spans="1:8">
      <c r="A11" s="1488"/>
      <c r="B11" s="1549"/>
      <c r="C11" s="78"/>
      <c r="D11" s="79"/>
      <c r="E11" s="1511"/>
      <c r="F11" s="1512"/>
      <c r="G11" s="1532"/>
      <c r="H11" s="1499"/>
    </row>
    <row r="12" spans="1:8">
      <c r="A12" s="1488"/>
      <c r="B12" s="833" t="s">
        <v>194</v>
      </c>
      <c r="C12" s="119"/>
      <c r="D12" s="120"/>
      <c r="E12" s="53" t="s">
        <v>195</v>
      </c>
      <c r="F12" s="1038"/>
      <c r="G12" s="1517"/>
      <c r="H12" s="1499"/>
    </row>
    <row r="13" spans="1:8">
      <c r="A13" s="1488"/>
      <c r="B13" s="833"/>
      <c r="C13" s="119"/>
      <c r="D13" s="120"/>
      <c r="E13" s="53"/>
      <c r="F13" s="1038"/>
      <c r="G13" s="1517"/>
      <c r="H13" s="1499"/>
    </row>
    <row r="14" spans="1:8">
      <c r="A14" s="465">
        <f>MAX(A$1:A13)+1</f>
        <v>2</v>
      </c>
      <c r="B14" s="833"/>
      <c r="C14" s="36" t="s">
        <v>776</v>
      </c>
      <c r="D14" s="37"/>
      <c r="E14" s="38" t="s">
        <v>777</v>
      </c>
      <c r="F14" s="1214"/>
      <c r="G14" s="1534" t="s">
        <v>19</v>
      </c>
      <c r="H14" s="1498">
        <v>37.28</v>
      </c>
    </row>
    <row r="15" spans="1:8">
      <c r="A15" s="1488"/>
      <c r="B15" s="833"/>
      <c r="C15" s="78"/>
      <c r="D15" s="79" t="s">
        <v>778</v>
      </c>
      <c r="E15" s="83" t="s">
        <v>779</v>
      </c>
      <c r="F15" s="1038"/>
      <c r="G15" s="1517" t="s">
        <v>19</v>
      </c>
      <c r="H15" s="1519">
        <v>37.28</v>
      </c>
    </row>
    <row r="16" spans="1:8">
      <c r="A16" s="1488"/>
      <c r="B16" s="833"/>
      <c r="C16" s="78"/>
      <c r="D16" s="79"/>
      <c r="E16" s="77" t="s">
        <v>12006</v>
      </c>
      <c r="F16" s="49"/>
      <c r="G16" s="1517"/>
      <c r="H16" s="1519"/>
    </row>
    <row r="17" spans="1:8">
      <c r="A17" s="1488"/>
      <c r="B17" s="833"/>
      <c r="C17" s="78"/>
      <c r="D17" s="79"/>
      <c r="E17" s="77" t="s">
        <v>12007</v>
      </c>
      <c r="F17" s="49">
        <f>0.35*1.3*41</f>
        <v>18.654999999999998</v>
      </c>
      <c r="G17" s="1517"/>
      <c r="H17" s="1519"/>
    </row>
    <row r="18" spans="1:8">
      <c r="A18" s="1488"/>
      <c r="B18" s="833"/>
      <c r="C18" s="78"/>
      <c r="D18" s="79"/>
      <c r="E18" s="77" t="s">
        <v>12008</v>
      </c>
      <c r="F18" s="198">
        <f>0.35*0.95*56</f>
        <v>18.619999999999997</v>
      </c>
      <c r="G18" s="1517"/>
      <c r="H18" s="1519"/>
    </row>
    <row r="19" spans="1:8">
      <c r="A19" s="1488"/>
      <c r="B19" s="833"/>
      <c r="C19" s="78"/>
      <c r="D19" s="79"/>
      <c r="E19" s="77"/>
      <c r="F19" s="197">
        <f>SUM(F17:F18)</f>
        <v>37.274999999999991</v>
      </c>
      <c r="G19" s="1517"/>
      <c r="H19" s="1519"/>
    </row>
    <row r="20" spans="1:8">
      <c r="A20" s="1488"/>
      <c r="B20" s="833"/>
      <c r="C20" s="78"/>
      <c r="D20" s="79"/>
      <c r="E20" s="77"/>
      <c r="F20" s="197"/>
      <c r="G20" s="1517"/>
      <c r="H20" s="1519"/>
    </row>
    <row r="21" spans="1:8">
      <c r="A21" s="465">
        <f>MAX(A$1:A20)+1</f>
        <v>3</v>
      </c>
      <c r="B21" s="833"/>
      <c r="C21" s="36" t="s">
        <v>131</v>
      </c>
      <c r="D21" s="37"/>
      <c r="E21" s="38" t="s">
        <v>132</v>
      </c>
      <c r="F21" s="1214"/>
      <c r="G21" s="1534" t="s">
        <v>19</v>
      </c>
      <c r="H21" s="1541">
        <v>4.3099999999999996</v>
      </c>
    </row>
    <row r="22" spans="1:8">
      <c r="A22" s="1488"/>
      <c r="B22" s="833"/>
      <c r="C22" s="78"/>
      <c r="D22" s="79" t="s">
        <v>133</v>
      </c>
      <c r="E22" s="83" t="s">
        <v>134</v>
      </c>
      <c r="F22" s="1038"/>
      <c r="G22" s="1517" t="s">
        <v>19</v>
      </c>
      <c r="H22" s="1519">
        <v>4.3099999999999996</v>
      </c>
    </row>
    <row r="23" spans="1:8">
      <c r="A23" s="1488"/>
      <c r="B23" s="833"/>
      <c r="C23" s="78"/>
      <c r="D23" s="79"/>
      <c r="E23" s="636" t="s">
        <v>10944</v>
      </c>
      <c r="F23" s="49"/>
      <c r="G23" s="1517"/>
      <c r="H23" s="1519"/>
    </row>
    <row r="24" spans="1:8">
      <c r="A24" s="1488"/>
      <c r="B24" s="833"/>
      <c r="C24" s="78"/>
      <c r="D24" s="79"/>
      <c r="E24" s="636" t="s">
        <v>11858</v>
      </c>
      <c r="F24" s="49"/>
      <c r="G24" s="1517"/>
      <c r="H24" s="1519"/>
    </row>
    <row r="25" spans="1:8">
      <c r="A25" s="1488"/>
      <c r="B25" s="833"/>
      <c r="C25" s="78"/>
      <c r="D25" s="79"/>
      <c r="E25" s="512" t="s">
        <v>12009</v>
      </c>
      <c r="F25" s="49">
        <f>0.35*0.3*41</f>
        <v>4.3049999999999997</v>
      </c>
      <c r="G25" s="1517"/>
      <c r="H25" s="1519"/>
    </row>
    <row r="26" spans="1:8">
      <c r="A26" s="1488"/>
      <c r="B26" s="833"/>
      <c r="C26" s="78"/>
      <c r="D26" s="79"/>
      <c r="E26" s="83"/>
      <c r="F26" s="197"/>
      <c r="G26" s="1517"/>
      <c r="H26" s="1519"/>
    </row>
    <row r="27" spans="1:8">
      <c r="A27" s="465">
        <f>MAX(A$1:A26)+1</f>
        <v>4</v>
      </c>
      <c r="B27" s="833"/>
      <c r="C27" s="1570" t="s">
        <v>201</v>
      </c>
      <c r="D27" s="1571"/>
      <c r="E27" s="1572" t="s">
        <v>202</v>
      </c>
      <c r="F27" s="1573"/>
      <c r="G27" s="1574" t="s">
        <v>19</v>
      </c>
      <c r="H27" s="1575">
        <v>32.97</v>
      </c>
    </row>
    <row r="28" spans="1:8">
      <c r="A28" s="1488"/>
      <c r="B28" s="833"/>
      <c r="C28" s="1576"/>
      <c r="D28" s="1577" t="s">
        <v>203</v>
      </c>
      <c r="E28" s="1578" t="s">
        <v>204</v>
      </c>
      <c r="F28" s="1579"/>
      <c r="G28" s="1580" t="s">
        <v>19</v>
      </c>
      <c r="H28" s="1581">
        <v>32.97</v>
      </c>
    </row>
    <row r="29" spans="1:8">
      <c r="A29" s="1488"/>
      <c r="B29" s="833"/>
      <c r="C29" s="1576"/>
      <c r="D29" s="1577"/>
      <c r="E29" s="1584" t="s">
        <v>12010</v>
      </c>
      <c r="F29" s="1583"/>
      <c r="G29" s="1580"/>
      <c r="H29" s="1581"/>
    </row>
    <row r="30" spans="1:8">
      <c r="A30" s="1488"/>
      <c r="B30" s="833"/>
      <c r="C30" s="1576"/>
      <c r="D30" s="1577"/>
      <c r="E30" s="77" t="s">
        <v>12011</v>
      </c>
      <c r="F30" s="49">
        <f>0.35*(1.3-0.3)*41</f>
        <v>14.35</v>
      </c>
      <c r="G30" s="1580"/>
      <c r="H30" s="1581"/>
    </row>
    <row r="31" spans="1:8">
      <c r="A31" s="1488"/>
      <c r="B31" s="833"/>
      <c r="C31" s="1576"/>
      <c r="D31" s="1577"/>
      <c r="E31" s="77" t="s">
        <v>12008</v>
      </c>
      <c r="F31" s="198">
        <f>0.35*0.95*56</f>
        <v>18.619999999999997</v>
      </c>
      <c r="G31" s="1580"/>
      <c r="H31" s="1581"/>
    </row>
    <row r="32" spans="1:8">
      <c r="A32" s="1488"/>
      <c r="B32" s="833"/>
      <c r="C32" s="1576"/>
      <c r="D32" s="1577"/>
      <c r="E32" s="77"/>
      <c r="F32" s="197">
        <f>SUM(F30:F31)</f>
        <v>32.97</v>
      </c>
      <c r="G32" s="1580"/>
      <c r="H32" s="1581"/>
    </row>
    <row r="33" spans="1:8">
      <c r="A33" s="1488"/>
      <c r="B33" s="833"/>
      <c r="C33" s="1576"/>
      <c r="D33" s="1577"/>
      <c r="E33" s="1548"/>
      <c r="F33" s="1512"/>
      <c r="G33" s="1580"/>
      <c r="H33" s="1581"/>
    </row>
    <row r="34" spans="1:8">
      <c r="A34" s="1488"/>
      <c r="B34" s="833" t="s">
        <v>216</v>
      </c>
      <c r="C34" s="119"/>
      <c r="D34" s="120"/>
      <c r="E34" s="53" t="s">
        <v>217</v>
      </c>
      <c r="F34" s="1592"/>
      <c r="G34" s="1580"/>
      <c r="H34" s="1589"/>
    </row>
    <row r="35" spans="1:8">
      <c r="A35" s="1488"/>
      <c r="B35" s="1549"/>
      <c r="C35" s="1576"/>
      <c r="D35" s="1577"/>
      <c r="E35" s="1591"/>
      <c r="F35" s="1592"/>
      <c r="G35" s="1580"/>
      <c r="H35" s="1589"/>
    </row>
    <row r="36" spans="1:8">
      <c r="A36" s="465">
        <f>MAX(A$1:A35)+1</f>
        <v>5</v>
      </c>
      <c r="B36" s="1567"/>
      <c r="C36" s="36" t="s">
        <v>221</v>
      </c>
      <c r="D36" s="37"/>
      <c r="E36" s="38" t="s">
        <v>222</v>
      </c>
      <c r="F36" s="1214"/>
      <c r="G36" s="1534" t="s">
        <v>39</v>
      </c>
      <c r="H36" s="1498">
        <v>194</v>
      </c>
    </row>
    <row r="37" spans="1:8" ht="26.4">
      <c r="A37" s="1488"/>
      <c r="B37" s="1549"/>
      <c r="C37" s="78"/>
      <c r="D37" s="79" t="s">
        <v>223</v>
      </c>
      <c r="E37" s="83" t="s">
        <v>224</v>
      </c>
      <c r="F37" s="1038"/>
      <c r="G37" s="1517" t="s">
        <v>39</v>
      </c>
      <c r="H37" s="1499">
        <v>194</v>
      </c>
    </row>
    <row r="38" spans="1:8">
      <c r="A38" s="1488"/>
      <c r="B38" s="1549"/>
      <c r="C38" s="1576"/>
      <c r="D38" s="1577"/>
      <c r="E38" s="512" t="s">
        <v>12012</v>
      </c>
      <c r="F38" s="49">
        <f>2*97</f>
        <v>194</v>
      </c>
      <c r="G38" s="1580"/>
      <c r="H38" s="1589"/>
    </row>
    <row r="39" spans="1:8">
      <c r="A39" s="1488"/>
      <c r="B39" s="1549"/>
      <c r="C39" s="1576"/>
      <c r="D39" s="1577"/>
      <c r="E39" s="512"/>
      <c r="F39" s="49"/>
      <c r="G39" s="1580"/>
      <c r="H39" s="1589"/>
    </row>
    <row r="40" spans="1:8" ht="26.4">
      <c r="A40" s="465">
        <f>MAX(A$1:A39)+1</f>
        <v>6</v>
      </c>
      <c r="B40" s="1549"/>
      <c r="C40" s="1570" t="s">
        <v>598</v>
      </c>
      <c r="D40" s="1571"/>
      <c r="E40" s="1572" t="s">
        <v>599</v>
      </c>
      <c r="F40" s="1573"/>
      <c r="G40" s="1574" t="s">
        <v>39</v>
      </c>
      <c r="H40" s="1590">
        <v>112</v>
      </c>
    </row>
    <row r="41" spans="1:8" ht="26.4">
      <c r="A41" s="1488"/>
      <c r="B41" s="1549"/>
      <c r="C41" s="1576"/>
      <c r="D41" s="1577" t="s">
        <v>600</v>
      </c>
      <c r="E41" s="1578" t="s">
        <v>601</v>
      </c>
      <c r="F41" s="1579"/>
      <c r="G41" s="1580" t="s">
        <v>39</v>
      </c>
      <c r="H41" s="1589">
        <v>112</v>
      </c>
    </row>
    <row r="42" spans="1:8">
      <c r="A42" s="1488"/>
      <c r="B42" s="1549"/>
      <c r="C42" s="1576"/>
      <c r="D42" s="1577"/>
      <c r="E42" s="1584" t="s">
        <v>12013</v>
      </c>
      <c r="F42" s="1583">
        <f>2*56</f>
        <v>112</v>
      </c>
      <c r="G42" s="1580"/>
      <c r="H42" s="1589"/>
    </row>
    <row r="43" spans="1:8">
      <c r="A43" s="1488"/>
      <c r="B43" s="1549"/>
      <c r="C43" s="78"/>
      <c r="D43" s="79"/>
      <c r="E43" s="512"/>
      <c r="F43" s="49"/>
      <c r="G43" s="1517"/>
      <c r="H43" s="1499"/>
    </row>
    <row r="44" spans="1:8" ht="26.4">
      <c r="A44" s="465">
        <f>MAX(A$1:A43)+1</f>
        <v>7</v>
      </c>
      <c r="B44" s="1549"/>
      <c r="C44" s="36" t="s">
        <v>230</v>
      </c>
      <c r="D44" s="37"/>
      <c r="E44" s="38" t="s">
        <v>231</v>
      </c>
      <c r="F44" s="39"/>
      <c r="G44" s="1534" t="s">
        <v>39</v>
      </c>
      <c r="H44" s="1590">
        <v>112</v>
      </c>
    </row>
    <row r="45" spans="1:8" ht="26.4">
      <c r="A45" s="210"/>
      <c r="B45" s="1593"/>
      <c r="C45" s="78"/>
      <c r="D45" s="79" t="s">
        <v>232</v>
      </c>
      <c r="E45" s="83" t="s">
        <v>233</v>
      </c>
      <c r="F45" s="73"/>
      <c r="G45" s="1517" t="s">
        <v>39</v>
      </c>
      <c r="H45" s="1589">
        <v>112</v>
      </c>
    </row>
    <row r="46" spans="1:8">
      <c r="A46" s="210"/>
      <c r="B46" s="1593"/>
      <c r="C46" s="1576"/>
      <c r="D46" s="1577"/>
      <c r="E46" s="1584" t="s">
        <v>234</v>
      </c>
      <c r="F46" s="1583">
        <f>2*56</f>
        <v>112</v>
      </c>
      <c r="G46" s="1580"/>
      <c r="H46" s="1589"/>
    </row>
    <row r="47" spans="1:8">
      <c r="A47" s="1488"/>
      <c r="B47" s="1549"/>
      <c r="C47" s="1576"/>
      <c r="D47" s="1577"/>
      <c r="E47" s="1548"/>
      <c r="F47" s="1512"/>
      <c r="G47" s="1580"/>
      <c r="H47" s="1589"/>
    </row>
    <row r="48" spans="1:8" ht="26.4">
      <c r="A48" s="1488"/>
      <c r="B48" s="833" t="s">
        <v>1061</v>
      </c>
      <c r="C48" s="35"/>
      <c r="D48" s="120"/>
      <c r="E48" s="401" t="s">
        <v>1062</v>
      </c>
      <c r="F48" s="1512"/>
      <c r="G48" s="1517"/>
      <c r="H48" s="1499"/>
    </row>
    <row r="49" spans="1:8">
      <c r="A49" s="1488"/>
      <c r="B49" s="1549"/>
      <c r="C49" s="78"/>
      <c r="D49" s="79"/>
      <c r="E49" s="1511"/>
      <c r="F49" s="1512"/>
      <c r="G49" s="1517"/>
      <c r="H49" s="1499"/>
    </row>
    <row r="50" spans="1:8" ht="26.4">
      <c r="A50" s="465">
        <f>MAX(A$1:A49)+1</f>
        <v>8</v>
      </c>
      <c r="B50" s="1549"/>
      <c r="C50" s="36" t="s">
        <v>4352</v>
      </c>
      <c r="D50" s="37"/>
      <c r="E50" s="38" t="s">
        <v>4353</v>
      </c>
      <c r="F50" s="1214"/>
      <c r="G50" s="1534" t="s">
        <v>19</v>
      </c>
      <c r="H50" s="1541">
        <v>4.3099999999999996</v>
      </c>
    </row>
    <row r="51" spans="1:8" ht="26.4">
      <c r="A51" s="1488"/>
      <c r="B51" s="1549"/>
      <c r="C51" s="78"/>
      <c r="D51" s="361" t="s">
        <v>10785</v>
      </c>
      <c r="E51" s="370" t="s">
        <v>10786</v>
      </c>
      <c r="F51" s="1513"/>
      <c r="G51" s="1517" t="s">
        <v>19</v>
      </c>
      <c r="H51" s="1519">
        <v>4.3099999999999996</v>
      </c>
    </row>
    <row r="52" spans="1:8">
      <c r="A52" s="1488"/>
      <c r="B52" s="1549"/>
      <c r="C52" s="78"/>
      <c r="D52" s="79"/>
      <c r="E52" s="77" t="s">
        <v>10787</v>
      </c>
      <c r="F52" s="80"/>
      <c r="G52" s="1517"/>
      <c r="H52" s="1519"/>
    </row>
    <row r="53" spans="1:8">
      <c r="A53" s="1488"/>
      <c r="B53" s="1549"/>
      <c r="C53" s="78"/>
      <c r="D53" s="79"/>
      <c r="E53" s="77" t="s">
        <v>12009</v>
      </c>
      <c r="F53" s="49">
        <f>0.35*0.3*41</f>
        <v>4.3049999999999997</v>
      </c>
      <c r="G53" s="1517"/>
      <c r="H53" s="1519"/>
    </row>
    <row r="54" spans="1:8">
      <c r="A54" s="1488"/>
      <c r="B54" s="1549"/>
      <c r="C54" s="78"/>
      <c r="D54" s="79"/>
      <c r="E54" s="77" t="s">
        <v>12014</v>
      </c>
      <c r="F54" s="49"/>
      <c r="G54" s="1517"/>
      <c r="H54" s="1499"/>
    </row>
    <row r="55" spans="1:8">
      <c r="A55" s="1488"/>
      <c r="B55" s="1549"/>
      <c r="C55" s="78"/>
      <c r="D55" s="79"/>
      <c r="E55" s="77"/>
      <c r="F55" s="81"/>
      <c r="G55" s="1517"/>
      <c r="H55" s="1499"/>
    </row>
    <row r="56" spans="1:8" ht="26.4">
      <c r="A56" s="465">
        <f>MAX(A$1:A55)+1</f>
        <v>9</v>
      </c>
      <c r="B56" s="1549"/>
      <c r="C56" s="36" t="s">
        <v>5770</v>
      </c>
      <c r="D56" s="37"/>
      <c r="E56" s="38" t="s">
        <v>5771</v>
      </c>
      <c r="F56" s="1214"/>
      <c r="G56" s="1534" t="s">
        <v>68</v>
      </c>
      <c r="H56" s="1541">
        <v>194</v>
      </c>
    </row>
    <row r="57" spans="1:8" ht="26.4">
      <c r="A57" s="1488"/>
      <c r="B57" s="1549"/>
      <c r="C57" s="78"/>
      <c r="D57" s="79" t="s">
        <v>5772</v>
      </c>
      <c r="E57" s="83" t="s">
        <v>5773</v>
      </c>
      <c r="F57" s="1038"/>
      <c r="G57" s="1517" t="s">
        <v>68</v>
      </c>
      <c r="H57" s="1519">
        <v>194</v>
      </c>
    </row>
    <row r="58" spans="1:8">
      <c r="A58" s="1488"/>
      <c r="B58" s="1549"/>
      <c r="C58" s="1552"/>
      <c r="D58" s="1553"/>
      <c r="E58" s="77" t="s">
        <v>10796</v>
      </c>
      <c r="F58" s="1038"/>
      <c r="G58" s="1554"/>
      <c r="H58" s="1519"/>
    </row>
    <row r="59" spans="1:8">
      <c r="A59" s="1488"/>
      <c r="B59" s="1549"/>
      <c r="C59" s="1552"/>
      <c r="D59" s="1553"/>
      <c r="E59" s="77" t="s">
        <v>12015</v>
      </c>
      <c r="F59" s="49">
        <v>97</v>
      </c>
      <c r="G59" s="1554"/>
      <c r="H59" s="1519"/>
    </row>
    <row r="60" spans="1:8">
      <c r="A60" s="1488"/>
      <c r="B60" s="1549"/>
      <c r="C60" s="990"/>
      <c r="D60" s="993"/>
      <c r="E60" s="83" t="s">
        <v>12016</v>
      </c>
      <c r="F60" s="81">
        <v>97</v>
      </c>
      <c r="G60" s="1568"/>
      <c r="H60" s="1519"/>
    </row>
    <row r="61" spans="1:8">
      <c r="A61" s="1488"/>
      <c r="B61" s="1549"/>
      <c r="C61" s="990"/>
      <c r="D61" s="993"/>
      <c r="E61" s="83"/>
      <c r="F61" s="49">
        <f>SUM(F59:F60)</f>
        <v>194</v>
      </c>
      <c r="G61" s="1568"/>
      <c r="H61" s="1519"/>
    </row>
    <row r="62" spans="1:8">
      <c r="A62" s="1488"/>
      <c r="B62" s="1549"/>
      <c r="C62" s="990"/>
      <c r="D62" s="993"/>
      <c r="E62" s="77" t="s">
        <v>12017</v>
      </c>
      <c r="F62" s="49"/>
      <c r="G62" s="1568"/>
      <c r="H62" s="1519"/>
    </row>
    <row r="63" spans="1:8">
      <c r="A63" s="1488"/>
      <c r="B63" s="1549"/>
      <c r="C63" s="990"/>
      <c r="D63" s="993"/>
      <c r="E63" s="77" t="s">
        <v>12018</v>
      </c>
      <c r="F63" s="49"/>
      <c r="G63" s="1568"/>
      <c r="H63" s="1519"/>
    </row>
    <row r="64" spans="1:8">
      <c r="A64" s="1488"/>
      <c r="B64" s="1549"/>
      <c r="C64" s="36"/>
      <c r="D64" s="37"/>
      <c r="E64" s="77" t="s">
        <v>12019</v>
      </c>
      <c r="F64" s="49"/>
      <c r="G64" s="1534"/>
      <c r="H64" s="1519"/>
    </row>
    <row r="65" spans="1:8">
      <c r="A65" s="1488"/>
      <c r="B65" s="1549"/>
      <c r="C65" s="36"/>
      <c r="D65" s="37"/>
      <c r="E65" s="1511"/>
      <c r="F65" s="1512"/>
      <c r="G65" s="1534"/>
      <c r="H65" s="1519"/>
    </row>
    <row r="66" spans="1:8">
      <c r="A66" s="1488"/>
      <c r="B66" s="833" t="s">
        <v>10809</v>
      </c>
      <c r="C66" s="35"/>
      <c r="D66" s="120"/>
      <c r="E66" s="53" t="s">
        <v>10810</v>
      </c>
      <c r="F66" s="1038"/>
      <c r="G66" s="1517"/>
      <c r="H66" s="1519"/>
    </row>
    <row r="67" spans="1:8">
      <c r="A67" s="1488"/>
      <c r="B67" s="1549"/>
      <c r="C67" s="78"/>
      <c r="D67" s="79"/>
      <c r="E67" s="83"/>
      <c r="F67" s="1038"/>
      <c r="G67" s="1517"/>
      <c r="H67" s="1519"/>
    </row>
    <row r="68" spans="1:8">
      <c r="A68" s="465">
        <f>MAX(A$1:A67)+1</f>
        <v>10</v>
      </c>
      <c r="B68" s="1567"/>
      <c r="C68" s="373">
        <v>91221001</v>
      </c>
      <c r="D68" s="374"/>
      <c r="E68" s="38" t="s">
        <v>10600</v>
      </c>
      <c r="F68" s="1214"/>
      <c r="G68" s="1534" t="s">
        <v>68</v>
      </c>
      <c r="H68" s="1541">
        <v>97</v>
      </c>
    </row>
    <row r="69" spans="1:8">
      <c r="A69" s="1488"/>
      <c r="B69" s="1549"/>
      <c r="C69" s="376"/>
      <c r="D69" s="377">
        <v>9122100103</v>
      </c>
      <c r="E69" s="83" t="s">
        <v>10601</v>
      </c>
      <c r="F69" s="1038"/>
      <c r="G69" s="1517" t="s">
        <v>68</v>
      </c>
      <c r="H69" s="1519">
        <v>97</v>
      </c>
    </row>
    <row r="70" spans="1:8">
      <c r="A70" s="1488"/>
      <c r="B70" s="1567"/>
      <c r="C70" s="373"/>
      <c r="D70" s="374"/>
      <c r="E70" s="77" t="s">
        <v>10822</v>
      </c>
      <c r="F70" s="49">
        <v>97</v>
      </c>
      <c r="G70" s="1534"/>
      <c r="H70" s="1519"/>
    </row>
    <row r="71" spans="1:8">
      <c r="A71" s="1488"/>
      <c r="B71" s="1549"/>
      <c r="C71" s="376"/>
      <c r="D71" s="377"/>
      <c r="E71" s="83"/>
      <c r="F71" s="1038"/>
      <c r="G71" s="1517"/>
      <c r="H71" s="1519"/>
    </row>
    <row r="72" spans="1:8">
      <c r="A72" s="1488"/>
      <c r="B72" s="35" t="s">
        <v>941</v>
      </c>
      <c r="C72" s="35"/>
      <c r="D72" s="120"/>
      <c r="E72" s="53" t="s">
        <v>942</v>
      </c>
      <c r="F72" s="1038"/>
      <c r="G72" s="1517"/>
      <c r="H72" s="1519"/>
    </row>
    <row r="73" spans="1:8">
      <c r="A73" s="1488"/>
      <c r="B73" s="35"/>
      <c r="C73" s="35"/>
      <c r="D73" s="120"/>
      <c r="E73" s="53"/>
      <c r="F73" s="1038"/>
      <c r="G73" s="1517"/>
      <c r="H73" s="1519"/>
    </row>
    <row r="74" spans="1:8">
      <c r="A74" s="465">
        <f>MAX(A$1:A73)+1</f>
        <v>11</v>
      </c>
      <c r="B74" s="35"/>
      <c r="C74" s="373">
        <v>91041901</v>
      </c>
      <c r="D74" s="374"/>
      <c r="E74" s="38" t="s">
        <v>12020</v>
      </c>
      <c r="F74" s="39"/>
      <c r="G74" s="40" t="s">
        <v>68</v>
      </c>
      <c r="H74" s="1541">
        <v>4</v>
      </c>
    </row>
    <row r="75" spans="1:8">
      <c r="A75" s="1488"/>
      <c r="B75" s="35"/>
      <c r="C75" s="376"/>
      <c r="D75" s="377">
        <v>9104190101</v>
      </c>
      <c r="E75" s="83" t="s">
        <v>12021</v>
      </c>
      <c r="F75" s="73"/>
      <c r="G75" s="74" t="s">
        <v>68</v>
      </c>
      <c r="H75" s="1519">
        <v>2</v>
      </c>
    </row>
    <row r="76" spans="1:8">
      <c r="A76" s="1488"/>
      <c r="B76" s="35"/>
      <c r="C76" s="376"/>
      <c r="D76" s="377"/>
      <c r="E76" s="77" t="s">
        <v>12022</v>
      </c>
      <c r="F76" s="49">
        <v>2</v>
      </c>
      <c r="G76" s="74"/>
      <c r="H76" s="1519"/>
    </row>
    <row r="77" spans="1:8">
      <c r="A77" s="1488"/>
      <c r="B77" s="35"/>
      <c r="C77" s="376"/>
      <c r="D77" s="377">
        <v>9104190102</v>
      </c>
      <c r="E77" s="83" t="s">
        <v>12023</v>
      </c>
      <c r="F77" s="73"/>
      <c r="G77" s="74" t="s">
        <v>68</v>
      </c>
      <c r="H77" s="1519">
        <v>2</v>
      </c>
    </row>
    <row r="78" spans="1:8">
      <c r="A78" s="1488"/>
      <c r="B78" s="35"/>
      <c r="C78" s="35"/>
      <c r="D78" s="120"/>
      <c r="E78" s="77" t="s">
        <v>12022</v>
      </c>
      <c r="F78" s="49">
        <v>2</v>
      </c>
      <c r="G78" s="1517"/>
      <c r="H78" s="1519"/>
    </row>
    <row r="79" spans="1:8">
      <c r="A79" s="1488"/>
      <c r="B79" s="35"/>
      <c r="C79" s="35"/>
      <c r="D79" s="120"/>
      <c r="E79" s="38"/>
      <c r="F79" s="1038"/>
      <c r="G79" s="1517"/>
      <c r="H79" s="1519"/>
    </row>
    <row r="80" spans="1:8">
      <c r="A80" s="465">
        <f>MAX(A$1:A79)+1</f>
        <v>12</v>
      </c>
      <c r="B80" s="35"/>
      <c r="C80" s="373">
        <v>91080101</v>
      </c>
      <c r="D80" s="374"/>
      <c r="E80" s="38" t="s">
        <v>943</v>
      </c>
      <c r="F80" s="39"/>
      <c r="G80" s="40" t="s">
        <v>68</v>
      </c>
      <c r="H80" s="1541">
        <v>115</v>
      </c>
    </row>
    <row r="81" spans="1:8">
      <c r="A81" s="1488"/>
      <c r="B81" s="35"/>
      <c r="C81" s="35"/>
      <c r="D81" s="377">
        <v>9108010108</v>
      </c>
      <c r="E81" s="83" t="s">
        <v>12024</v>
      </c>
      <c r="F81" s="73"/>
      <c r="G81" s="74" t="s">
        <v>68</v>
      </c>
      <c r="H81" s="1519">
        <v>115</v>
      </c>
    </row>
    <row r="82" spans="1:8">
      <c r="A82" s="1488"/>
      <c r="B82" s="35"/>
      <c r="C82" s="35"/>
      <c r="D82" s="120"/>
      <c r="E82" s="77" t="s">
        <v>12025</v>
      </c>
      <c r="F82" s="49">
        <v>115</v>
      </c>
      <c r="G82" s="1517"/>
      <c r="H82" s="1519"/>
    </row>
    <row r="83" spans="1:8">
      <c r="A83" s="1488"/>
      <c r="B83" s="35"/>
      <c r="C83" s="35"/>
      <c r="D83" s="120"/>
      <c r="E83" s="77"/>
      <c r="F83" s="49"/>
      <c r="G83" s="1517"/>
      <c r="H83" s="1519"/>
    </row>
    <row r="84" spans="1:8">
      <c r="A84" s="465">
        <f>MAX(A$1:A83)+1</f>
        <v>13</v>
      </c>
      <c r="B84" s="35"/>
      <c r="C84" s="373">
        <v>91080118</v>
      </c>
      <c r="D84" s="377"/>
      <c r="E84" s="38" t="s">
        <v>4931</v>
      </c>
      <c r="F84" s="39"/>
      <c r="G84" s="40" t="s">
        <v>68</v>
      </c>
      <c r="H84" s="1541">
        <v>115</v>
      </c>
    </row>
    <row r="85" spans="1:8">
      <c r="A85" s="1488"/>
      <c r="B85" s="35"/>
      <c r="C85" s="373"/>
      <c r="D85" s="377">
        <v>9108011801</v>
      </c>
      <c r="E85" s="83" t="s">
        <v>4932</v>
      </c>
      <c r="F85" s="73"/>
      <c r="G85" s="74" t="s">
        <v>68</v>
      </c>
      <c r="H85" s="1519">
        <v>115</v>
      </c>
    </row>
    <row r="86" spans="1:8">
      <c r="A86" s="1488"/>
      <c r="B86" s="35"/>
      <c r="C86" s="35"/>
      <c r="D86" s="120"/>
      <c r="E86" s="77" t="s">
        <v>12025</v>
      </c>
      <c r="F86" s="49">
        <v>115</v>
      </c>
      <c r="G86" s="1517"/>
      <c r="H86" s="1519"/>
    </row>
    <row r="87" spans="1:8">
      <c r="A87" s="1488"/>
      <c r="B87" s="35"/>
      <c r="C87" s="35"/>
      <c r="D87" s="120"/>
      <c r="E87" s="77"/>
      <c r="F87" s="49"/>
      <c r="G87" s="1517"/>
      <c r="H87" s="1519"/>
    </row>
    <row r="88" spans="1:8">
      <c r="A88" s="465">
        <f>MAX(A$1:A87)+1</f>
        <v>14</v>
      </c>
      <c r="B88" s="1597"/>
      <c r="C88" s="373">
        <v>91090101</v>
      </c>
      <c r="D88" s="374"/>
      <c r="E88" s="38" t="s">
        <v>10992</v>
      </c>
      <c r="F88" s="39"/>
      <c r="G88" s="40" t="s">
        <v>68</v>
      </c>
      <c r="H88" s="1541">
        <v>109</v>
      </c>
    </row>
    <row r="89" spans="1:8">
      <c r="A89" s="1488"/>
      <c r="B89" s="1549"/>
      <c r="C89" s="376"/>
      <c r="D89" s="377">
        <v>9109010108</v>
      </c>
      <c r="E89" s="83" t="s">
        <v>10995</v>
      </c>
      <c r="F89" s="73"/>
      <c r="G89" s="74" t="s">
        <v>68</v>
      </c>
      <c r="H89" s="1519">
        <v>109</v>
      </c>
    </row>
    <row r="90" spans="1:8">
      <c r="A90" s="1488"/>
      <c r="B90" s="1549"/>
      <c r="C90" s="376"/>
      <c r="D90" s="377"/>
      <c r="E90" s="77" t="s">
        <v>12026</v>
      </c>
      <c r="F90" s="49">
        <v>109</v>
      </c>
      <c r="G90" s="1545"/>
      <c r="H90" s="1519"/>
    </row>
    <row r="91" spans="1:8">
      <c r="A91" s="1488"/>
      <c r="B91" s="1549"/>
      <c r="C91" s="376"/>
      <c r="D91" s="377"/>
      <c r="E91" s="77"/>
      <c r="F91" s="49"/>
      <c r="G91" s="1545"/>
      <c r="H91" s="1519"/>
    </row>
    <row r="92" spans="1:8">
      <c r="A92" s="465">
        <f>MAX(A$1:A91)+1</f>
        <v>15</v>
      </c>
      <c r="B92" s="1549"/>
      <c r="C92" s="373">
        <v>91090112</v>
      </c>
      <c r="D92" s="374"/>
      <c r="E92" s="38" t="s">
        <v>10997</v>
      </c>
      <c r="F92" s="39"/>
      <c r="G92" s="40" t="s">
        <v>68</v>
      </c>
      <c r="H92" s="1541">
        <v>109</v>
      </c>
    </row>
    <row r="93" spans="1:8">
      <c r="A93" s="1488"/>
      <c r="B93" s="1596"/>
      <c r="C93" s="376"/>
      <c r="D93" s="377">
        <v>9109011201</v>
      </c>
      <c r="E93" s="83" t="s">
        <v>10998</v>
      </c>
      <c r="F93" s="73"/>
      <c r="G93" s="74" t="s">
        <v>68</v>
      </c>
      <c r="H93" s="1519">
        <v>109</v>
      </c>
    </row>
    <row r="94" spans="1:8">
      <c r="A94" s="1488"/>
      <c r="B94" s="1596"/>
      <c r="C94" s="376"/>
      <c r="D94" s="377"/>
      <c r="E94" s="77" t="s">
        <v>12026</v>
      </c>
      <c r="F94" s="49">
        <v>109</v>
      </c>
      <c r="G94" s="74"/>
      <c r="H94" s="1541"/>
    </row>
    <row r="95" spans="1:8">
      <c r="A95" s="1488"/>
      <c r="B95" s="1596"/>
      <c r="C95" s="376"/>
      <c r="D95" s="377"/>
      <c r="E95" s="77"/>
      <c r="F95" s="49"/>
      <c r="G95" s="74"/>
      <c r="H95" s="1541"/>
    </row>
    <row r="96" spans="1:8">
      <c r="A96" s="465">
        <f>MAX(A$1:A95)+1</f>
        <v>16</v>
      </c>
      <c r="B96" s="1597"/>
      <c r="C96" s="373">
        <v>91090114</v>
      </c>
      <c r="D96" s="374"/>
      <c r="E96" s="38" t="s">
        <v>11000</v>
      </c>
      <c r="F96" s="39"/>
      <c r="G96" s="40" t="s">
        <v>68</v>
      </c>
      <c r="H96" s="1541">
        <v>4</v>
      </c>
    </row>
    <row r="97" spans="1:8">
      <c r="A97" s="1488"/>
      <c r="B97" s="1549"/>
      <c r="C97" s="376"/>
      <c r="D97" s="377">
        <v>9109011402</v>
      </c>
      <c r="E97" s="83" t="s">
        <v>11001</v>
      </c>
      <c r="F97" s="73"/>
      <c r="G97" s="74" t="s">
        <v>68</v>
      </c>
      <c r="H97" s="1519">
        <v>4</v>
      </c>
    </row>
    <row r="98" spans="1:8">
      <c r="A98" s="1488"/>
      <c r="B98" s="1596"/>
      <c r="C98" s="373"/>
      <c r="D98" s="374"/>
      <c r="E98" s="77" t="s">
        <v>11939</v>
      </c>
      <c r="F98" s="49">
        <v>4</v>
      </c>
      <c r="G98" s="1534"/>
      <c r="H98" s="1541"/>
    </row>
    <row r="99" spans="1:8">
      <c r="A99" s="1488"/>
      <c r="B99" s="1597"/>
      <c r="C99" s="376"/>
      <c r="D99" s="377"/>
      <c r="E99" s="83"/>
      <c r="F99" s="1038"/>
      <c r="G99" s="1517"/>
      <c r="H99" s="1519"/>
    </row>
    <row r="100" spans="1:8" ht="26.4">
      <c r="A100" s="465">
        <f>MAX(A$1:A99)+1</f>
        <v>17</v>
      </c>
      <c r="B100" s="1549"/>
      <c r="C100" s="373">
        <v>91100111</v>
      </c>
      <c r="D100" s="374"/>
      <c r="E100" s="38" t="s">
        <v>4677</v>
      </c>
      <c r="F100" s="39"/>
      <c r="G100" s="40" t="s">
        <v>64</v>
      </c>
      <c r="H100" s="1541">
        <v>4</v>
      </c>
    </row>
    <row r="101" spans="1:8" ht="26.4">
      <c r="A101" s="1488"/>
      <c r="B101" s="1549"/>
      <c r="C101" s="376"/>
      <c r="D101" s="377">
        <v>9110011105</v>
      </c>
      <c r="E101" s="83" t="s">
        <v>11941</v>
      </c>
      <c r="F101" s="73"/>
      <c r="G101" s="74" t="s">
        <v>64</v>
      </c>
      <c r="H101" s="1519">
        <v>4</v>
      </c>
    </row>
    <row r="102" spans="1:8">
      <c r="A102" s="1488"/>
      <c r="B102" s="1549"/>
      <c r="C102" s="376"/>
      <c r="D102" s="377"/>
      <c r="E102" s="77" t="s">
        <v>12026</v>
      </c>
      <c r="F102" s="49">
        <v>2</v>
      </c>
      <c r="G102" s="1545"/>
      <c r="H102" s="1519"/>
    </row>
    <row r="103" spans="1:8">
      <c r="A103" s="1488"/>
      <c r="B103" s="1549"/>
      <c r="C103" s="376"/>
      <c r="D103" s="377"/>
      <c r="E103" s="77" t="s">
        <v>12025</v>
      </c>
      <c r="F103" s="81">
        <v>2</v>
      </c>
      <c r="G103" s="1545"/>
      <c r="H103" s="1519"/>
    </row>
    <row r="104" spans="1:8">
      <c r="A104" s="1488"/>
      <c r="B104" s="1549"/>
      <c r="C104" s="376"/>
      <c r="D104" s="377"/>
      <c r="E104" s="77"/>
      <c r="F104" s="49">
        <f>SUM(F102:F103)</f>
        <v>4</v>
      </c>
      <c r="G104" s="1545"/>
      <c r="H104" s="1519"/>
    </row>
    <row r="105" spans="1:8">
      <c r="A105" s="1488"/>
      <c r="B105" s="1549"/>
      <c r="C105" s="376"/>
      <c r="D105" s="377"/>
      <c r="E105" s="77"/>
      <c r="F105" s="49"/>
      <c r="G105" s="1545"/>
      <c r="H105" s="1519"/>
    </row>
    <row r="106" spans="1:8">
      <c r="A106" s="465">
        <f>MAX(A$1:A105)+1</f>
        <v>18</v>
      </c>
      <c r="B106" s="1597"/>
      <c r="C106" s="373">
        <v>91120102</v>
      </c>
      <c r="D106" s="374"/>
      <c r="E106" s="38" t="s">
        <v>11011</v>
      </c>
      <c r="F106" s="39"/>
      <c r="G106" s="40" t="s">
        <v>64</v>
      </c>
      <c r="H106" s="1541">
        <v>9</v>
      </c>
    </row>
    <row r="107" spans="1:8">
      <c r="A107" s="1488"/>
      <c r="B107" s="1549"/>
      <c r="C107" s="376"/>
      <c r="D107" s="377">
        <v>9112010201</v>
      </c>
      <c r="E107" s="83" t="s">
        <v>11012</v>
      </c>
      <c r="F107" s="73"/>
      <c r="G107" s="74" t="s">
        <v>64</v>
      </c>
      <c r="H107" s="1519">
        <v>9</v>
      </c>
    </row>
    <row r="108" spans="1:8">
      <c r="A108" s="1488"/>
      <c r="B108" s="1596"/>
      <c r="C108" s="373"/>
      <c r="D108" s="374"/>
      <c r="E108" s="77" t="s">
        <v>12027</v>
      </c>
      <c r="F108" s="49">
        <v>3</v>
      </c>
      <c r="G108" s="1534"/>
      <c r="H108" s="1541"/>
    </row>
    <row r="109" spans="1:8">
      <c r="A109" s="1488"/>
      <c r="B109" s="1596"/>
      <c r="C109" s="373"/>
      <c r="D109" s="374"/>
      <c r="E109" s="77" t="s">
        <v>12028</v>
      </c>
      <c r="F109" s="49">
        <v>3</v>
      </c>
      <c r="G109" s="1534"/>
      <c r="H109" s="1541"/>
    </row>
    <row r="110" spans="1:8">
      <c r="A110" s="1488"/>
      <c r="B110" s="1596"/>
      <c r="C110" s="373"/>
      <c r="D110" s="374"/>
      <c r="E110" s="77" t="s">
        <v>12029</v>
      </c>
      <c r="F110" s="81">
        <v>3</v>
      </c>
      <c r="G110" s="1534"/>
      <c r="H110" s="1541"/>
    </row>
    <row r="111" spans="1:8">
      <c r="A111" s="1488"/>
      <c r="B111" s="1597"/>
      <c r="C111" s="376"/>
      <c r="D111" s="377"/>
      <c r="E111" s="83"/>
      <c r="F111" s="49">
        <f>SUM(F108:F110)</f>
        <v>9</v>
      </c>
      <c r="G111" s="1517"/>
      <c r="H111" s="1519"/>
    </row>
    <row r="112" spans="1:8" ht="14.4" thickBot="1">
      <c r="A112" s="1520"/>
      <c r="B112" s="1598"/>
      <c r="C112" s="1599"/>
      <c r="D112" s="1600"/>
      <c r="E112" s="1601"/>
      <c r="F112" s="1602"/>
      <c r="G112" s="1603"/>
      <c r="H112" s="1563"/>
    </row>
    <row r="113" spans="8:9">
      <c r="H113" s="6"/>
      <c r="I11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2"/>
  <dimension ref="A1:IT195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2319" customWidth="1"/>
    <col min="7" max="7" width="5.69921875" style="934" customWidth="1"/>
    <col min="8" max="8" width="9.8984375" style="2132" customWidth="1"/>
  </cols>
  <sheetData>
    <row r="1" spans="1:8" ht="13.8">
      <c r="A1" s="2" t="s">
        <v>1</v>
      </c>
      <c r="B1" s="158"/>
      <c r="C1" s="3"/>
      <c r="D1" s="4"/>
      <c r="E1" s="1807" t="s">
        <v>12955</v>
      </c>
      <c r="F1" s="2311"/>
      <c r="G1" s="1338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2311"/>
      <c r="G2" s="1565"/>
      <c r="H2" s="2120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2312"/>
      <c r="G5" s="231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2309"/>
      <c r="G6" s="2285"/>
      <c r="H6" s="2122"/>
    </row>
    <row r="7" spans="1:8">
      <c r="A7" s="1780"/>
      <c r="B7" s="1781"/>
      <c r="C7" s="1452"/>
      <c r="D7" s="1452"/>
      <c r="E7" s="1455"/>
      <c r="F7" s="2309"/>
      <c r="G7" s="2285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211"/>
      <c r="G8" s="898" t="s">
        <v>16</v>
      </c>
      <c r="H8" s="2044">
        <v>76.2</v>
      </c>
    </row>
    <row r="9" spans="1:8" ht="13.8">
      <c r="A9" s="34"/>
      <c r="B9" s="1781"/>
      <c r="C9" s="36"/>
      <c r="D9" s="37"/>
      <c r="E9" s="38"/>
      <c r="F9" s="402">
        <f>F47</f>
        <v>76.2</v>
      </c>
      <c r="G9" s="898"/>
      <c r="H9" s="2122"/>
    </row>
    <row r="10" spans="1:8" ht="13.8">
      <c r="A10" s="34"/>
      <c r="B10" s="1781"/>
      <c r="C10" s="36"/>
      <c r="D10" s="37"/>
      <c r="E10" s="38"/>
      <c r="F10" s="402"/>
      <c r="G10" s="898"/>
      <c r="H10" s="2122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211"/>
      <c r="G11" s="898" t="s">
        <v>19</v>
      </c>
      <c r="H11" s="2044">
        <v>12</v>
      </c>
    </row>
    <row r="12" spans="1:8" ht="13.8">
      <c r="A12" s="34"/>
      <c r="B12" s="1781"/>
      <c r="C12" s="36"/>
      <c r="D12" s="37"/>
      <c r="E12" s="38"/>
      <c r="F12" s="402">
        <v>12</v>
      </c>
      <c r="G12" s="898"/>
      <c r="H12" s="2122"/>
    </row>
    <row r="13" spans="1:8" s="140" customFormat="1" ht="13.2">
      <c r="A13" s="23"/>
      <c r="B13" s="545"/>
      <c r="C13" s="546"/>
      <c r="D13" s="547"/>
      <c r="E13" s="90"/>
      <c r="F13" s="469"/>
      <c r="G13" s="1251"/>
      <c r="H13" s="2123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898"/>
      <c r="H14" s="1498"/>
    </row>
    <row r="15" spans="1:8" s="1784" customFormat="1" ht="13.8">
      <c r="A15" s="1783"/>
      <c r="B15" s="24"/>
      <c r="C15" s="238"/>
      <c r="D15" s="37"/>
      <c r="E15" s="53"/>
      <c r="F15" s="644"/>
      <c r="G15" s="898"/>
      <c r="H15" s="1498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211"/>
      <c r="G16" s="1493" t="s">
        <v>68</v>
      </c>
      <c r="H16" s="264">
        <v>60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1224"/>
      <c r="G17" s="935" t="s">
        <v>68</v>
      </c>
      <c r="H17" s="1117">
        <v>60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2314">
        <v>60</v>
      </c>
      <c r="G18" s="2315"/>
      <c r="H18" s="2124"/>
    </row>
    <row r="19" spans="1:9" s="1784" customFormat="1" ht="13.8">
      <c r="A19" s="1809"/>
      <c r="B19" s="1810"/>
      <c r="C19" s="1811"/>
      <c r="D19" s="1812"/>
      <c r="E19" s="1815"/>
      <c r="F19" s="2316"/>
      <c r="G19" s="2315"/>
      <c r="H19" s="2124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211"/>
      <c r="G20" s="898" t="s">
        <v>64</v>
      </c>
      <c r="H20" s="264">
        <v>3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1224"/>
      <c r="G21" s="932" t="s">
        <v>64</v>
      </c>
      <c r="H21" s="1117">
        <v>3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2316">
        <v>3</v>
      </c>
      <c r="G22" s="2315"/>
      <c r="H22" s="2124"/>
    </row>
    <row r="23" spans="1:9" s="1784" customFormat="1" ht="13.8">
      <c r="A23" s="1817"/>
      <c r="B23" s="1818"/>
      <c r="C23" s="1819"/>
      <c r="D23" s="1820"/>
      <c r="E23" s="1815"/>
      <c r="F23" s="2317"/>
      <c r="G23" s="2318"/>
      <c r="H23" s="2125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211"/>
      <c r="G24" s="898" t="s">
        <v>39</v>
      </c>
      <c r="H24" s="264">
        <v>60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1224"/>
      <c r="G25" s="932" t="s">
        <v>39</v>
      </c>
      <c r="H25" s="1501">
        <v>60</v>
      </c>
    </row>
    <row r="26" spans="1:9" ht="13.8">
      <c r="A26" s="84"/>
      <c r="B26" s="529"/>
      <c r="C26" s="78"/>
      <c r="D26" s="79"/>
      <c r="E26" s="95" t="s">
        <v>12144</v>
      </c>
      <c r="F26" s="1224"/>
      <c r="G26" s="932"/>
      <c r="H26" s="1840"/>
    </row>
    <row r="27" spans="1:9" s="140" customFormat="1" ht="13.8">
      <c r="A27" s="23"/>
      <c r="B27" s="545"/>
      <c r="C27" s="546"/>
      <c r="D27" s="547"/>
      <c r="E27" s="90" t="s">
        <v>12956</v>
      </c>
      <c r="F27" s="469">
        <v>60</v>
      </c>
      <c r="G27" s="1251"/>
      <c r="H27" s="2123"/>
      <c r="I27"/>
    </row>
    <row r="28" spans="1:9" ht="13.8">
      <c r="A28" s="84"/>
      <c r="B28" s="529"/>
      <c r="C28" s="78"/>
      <c r="D28" s="79"/>
      <c r="E28" s="95"/>
      <c r="F28" s="211"/>
      <c r="G28" s="932"/>
      <c r="H28" s="1840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1224"/>
      <c r="G29" s="898" t="s">
        <v>39</v>
      </c>
      <c r="H29" s="1500">
        <v>60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1224"/>
      <c r="G30" s="932" t="s">
        <v>39</v>
      </c>
      <c r="H30" s="2126">
        <v>60</v>
      </c>
    </row>
    <row r="31" spans="1:9" ht="13.8">
      <c r="A31" s="84"/>
      <c r="B31" s="529"/>
      <c r="C31" s="78"/>
      <c r="D31" s="79"/>
      <c r="E31" s="95" t="s">
        <v>12145</v>
      </c>
      <c r="F31" s="469"/>
      <c r="G31" s="932"/>
      <c r="H31" s="1840"/>
    </row>
    <row r="32" spans="1:9" ht="13.8">
      <c r="A32" s="84"/>
      <c r="B32" s="529"/>
      <c r="C32" s="78"/>
      <c r="D32" s="79"/>
      <c r="E32" s="95" t="s">
        <v>12957</v>
      </c>
      <c r="F32" s="469">
        <v>60</v>
      </c>
      <c r="G32" s="932"/>
      <c r="H32" s="1840"/>
    </row>
    <row r="33" spans="1:8" ht="13.8">
      <c r="A33" s="465"/>
      <c r="B33" s="535"/>
      <c r="C33" s="36"/>
      <c r="D33" s="37"/>
      <c r="E33" s="247"/>
      <c r="F33" s="211"/>
      <c r="G33" s="898"/>
      <c r="H33" s="264"/>
    </row>
    <row r="34" spans="1:8" ht="26.4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1224"/>
      <c r="G34" s="898" t="s">
        <v>68</v>
      </c>
      <c r="H34" s="264">
        <v>120</v>
      </c>
    </row>
    <row r="35" spans="1:8" ht="26.4">
      <c r="A35" s="84"/>
      <c r="B35" s="85"/>
      <c r="C35" s="78"/>
      <c r="D35" s="79" t="s">
        <v>2182</v>
      </c>
      <c r="E35" s="83" t="s">
        <v>2183</v>
      </c>
      <c r="G35" s="932" t="s">
        <v>68</v>
      </c>
      <c r="H35" s="1117">
        <v>120</v>
      </c>
    </row>
    <row r="36" spans="1:8" s="140" customFormat="1" ht="13.2">
      <c r="A36" s="1824"/>
      <c r="B36" s="1825"/>
      <c r="C36" s="1826"/>
      <c r="D36" s="1827"/>
      <c r="E36" s="90" t="s">
        <v>12147</v>
      </c>
      <c r="F36" s="469">
        <v>60</v>
      </c>
      <c r="G36" s="2320"/>
      <c r="H36" s="2127"/>
    </row>
    <row r="37" spans="1:8" s="140" customFormat="1" ht="13.2">
      <c r="A37" s="1824"/>
      <c r="B37" s="1825"/>
      <c r="C37" s="1826"/>
      <c r="D37" s="1827"/>
      <c r="E37" s="90" t="s">
        <v>12148</v>
      </c>
      <c r="F37" s="640">
        <v>60</v>
      </c>
      <c r="G37" s="2320"/>
      <c r="H37" s="2127"/>
    </row>
    <row r="38" spans="1:8" s="140" customFormat="1" ht="13.2">
      <c r="A38" s="1824"/>
      <c r="B38" s="1825"/>
      <c r="C38" s="1826"/>
      <c r="D38" s="1827"/>
      <c r="E38" s="90"/>
      <c r="F38" s="469">
        <f>SUM(F36:F37)</f>
        <v>120</v>
      </c>
      <c r="G38" s="2320"/>
      <c r="H38" s="2127"/>
    </row>
    <row r="39" spans="1:8" ht="13.8">
      <c r="A39" s="1817"/>
      <c r="B39" s="1818"/>
      <c r="C39" s="1819"/>
      <c r="D39" s="1820"/>
      <c r="E39" s="1815"/>
      <c r="F39" s="2317"/>
      <c r="G39" s="2318"/>
      <c r="H39" s="2125"/>
    </row>
    <row r="40" spans="1:8" ht="13.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644"/>
      <c r="G40" s="898" t="s">
        <v>16</v>
      </c>
      <c r="H40" s="264">
        <v>76.62</v>
      </c>
    </row>
    <row r="41" spans="1:8" ht="13.8">
      <c r="A41" s="23"/>
      <c r="B41" s="535"/>
      <c r="C41" s="78"/>
      <c r="D41" s="79" t="s">
        <v>74</v>
      </c>
      <c r="E41" s="83" t="s">
        <v>75</v>
      </c>
      <c r="F41" s="1224"/>
      <c r="G41" s="932" t="s">
        <v>16</v>
      </c>
      <c r="H41" s="1501">
        <v>76.62</v>
      </c>
    </row>
    <row r="42" spans="1:8" ht="13.8">
      <c r="A42" s="84"/>
      <c r="B42" s="85"/>
      <c r="C42" s="78"/>
      <c r="D42" s="79"/>
      <c r="E42" s="98" t="s">
        <v>2188</v>
      </c>
      <c r="F42" s="402"/>
      <c r="G42" s="932"/>
      <c r="H42" s="1840"/>
    </row>
    <row r="43" spans="1:8" ht="13.8">
      <c r="A43" s="23"/>
      <c r="B43" s="535"/>
      <c r="C43" s="78"/>
      <c r="D43" s="548"/>
      <c r="E43" s="1367" t="s">
        <v>12958</v>
      </c>
      <c r="F43" s="402">
        <v>27</v>
      </c>
      <c r="G43" s="932"/>
      <c r="H43" s="2126"/>
    </row>
    <row r="44" spans="1:8" ht="26.4">
      <c r="A44" s="23"/>
      <c r="B44" s="535"/>
      <c r="C44" s="78"/>
      <c r="D44" s="548"/>
      <c r="E44" s="90" t="s">
        <v>12959</v>
      </c>
      <c r="F44" s="402">
        <v>26.4</v>
      </c>
      <c r="G44" s="932"/>
      <c r="H44" s="2126"/>
    </row>
    <row r="45" spans="1:8" ht="13.8">
      <c r="A45" s="23"/>
      <c r="B45" s="535"/>
      <c r="C45" s="78"/>
      <c r="D45" s="548"/>
      <c r="E45" s="1828" t="s">
        <v>12960</v>
      </c>
      <c r="F45" s="402">
        <v>14.1</v>
      </c>
      <c r="G45" s="932"/>
      <c r="H45" s="2126"/>
    </row>
    <row r="46" spans="1:8" ht="13.8">
      <c r="A46" s="84"/>
      <c r="B46" s="85"/>
      <c r="C46" s="78"/>
      <c r="D46" s="79"/>
      <c r="E46" s="90" t="s">
        <v>12961</v>
      </c>
      <c r="F46" s="469">
        <v>8.6999999999999993</v>
      </c>
      <c r="G46" s="932"/>
      <c r="H46" s="1840"/>
    </row>
    <row r="47" spans="1:8" ht="13.8">
      <c r="A47" s="465"/>
      <c r="B47" s="535"/>
      <c r="C47" s="36"/>
      <c r="D47" s="37"/>
      <c r="E47" s="876"/>
      <c r="F47" s="469">
        <f>SUM(F43:F46)</f>
        <v>76.2</v>
      </c>
      <c r="G47" s="898"/>
      <c r="H47" s="2129"/>
    </row>
    <row r="48" spans="1:8" ht="13.8">
      <c r="A48" s="465"/>
      <c r="B48" s="535"/>
      <c r="C48" s="36"/>
      <c r="D48" s="595"/>
      <c r="E48" s="876"/>
      <c r="F48" s="1224"/>
      <c r="G48" s="898"/>
      <c r="H48" s="2129"/>
    </row>
    <row r="49" spans="1:9" ht="13.8">
      <c r="A49" s="84"/>
      <c r="B49" s="85"/>
      <c r="C49" s="78"/>
      <c r="D49" s="79"/>
      <c r="E49" s="98" t="s">
        <v>12155</v>
      </c>
      <c r="F49" s="1224"/>
      <c r="G49" s="932"/>
      <c r="H49" s="1840"/>
    </row>
    <row r="50" spans="1:9" ht="13.8">
      <c r="A50" s="84"/>
      <c r="B50" s="529"/>
      <c r="C50" s="78"/>
      <c r="D50" s="548"/>
      <c r="E50" s="77" t="s">
        <v>12962</v>
      </c>
      <c r="F50" s="402">
        <v>6.0999999999999999E-2</v>
      </c>
      <c r="G50" s="932"/>
      <c r="H50" s="2128"/>
    </row>
    <row r="51" spans="1:9" ht="13.8">
      <c r="A51" s="84"/>
      <c r="B51" s="529"/>
      <c r="C51" s="78"/>
      <c r="D51" s="548"/>
      <c r="E51" s="77" t="s">
        <v>12157</v>
      </c>
      <c r="F51" s="402">
        <v>0.36</v>
      </c>
      <c r="G51" s="932"/>
      <c r="H51" s="2128"/>
    </row>
    <row r="52" spans="1:9" ht="13.8">
      <c r="A52" s="84"/>
      <c r="B52" s="529"/>
      <c r="C52" s="78"/>
      <c r="D52" s="548"/>
      <c r="E52" s="77"/>
      <c r="F52" s="402">
        <f>SUM(F50:F51)</f>
        <v>0.42099999999999999</v>
      </c>
      <c r="G52" s="932"/>
      <c r="H52" s="2128"/>
    </row>
    <row r="53" spans="1:9" ht="13.8">
      <c r="A53" s="84"/>
      <c r="B53" s="529"/>
      <c r="C53" s="78"/>
      <c r="D53" s="548"/>
      <c r="E53" s="109" t="s">
        <v>101</v>
      </c>
      <c r="F53" s="169">
        <f>F47+F52</f>
        <v>76.621000000000009</v>
      </c>
      <c r="G53" s="932"/>
      <c r="H53" s="2128"/>
    </row>
    <row r="54" spans="1:9" ht="13.8">
      <c r="A54" s="465"/>
      <c r="B54" s="535"/>
      <c r="C54" s="36"/>
      <c r="D54" s="595"/>
      <c r="E54" s="876"/>
      <c r="F54" s="402"/>
      <c r="G54" s="898"/>
      <c r="H54" s="2129"/>
    </row>
    <row r="55" spans="1:9" ht="26.4">
      <c r="A55" s="34">
        <f>MAX(A$1:A47)+1</f>
        <v>9</v>
      </c>
      <c r="B55" s="44"/>
      <c r="C55" s="36" t="s">
        <v>1171</v>
      </c>
      <c r="D55" s="37"/>
      <c r="E55" s="38" t="s">
        <v>1172</v>
      </c>
      <c r="F55" s="211"/>
      <c r="G55" s="898" t="s">
        <v>68</v>
      </c>
      <c r="H55" s="1500">
        <v>30</v>
      </c>
    </row>
    <row r="56" spans="1:9" ht="26.4">
      <c r="A56" s="84"/>
      <c r="B56" s="85"/>
      <c r="C56" s="78"/>
      <c r="D56" s="79" t="s">
        <v>1173</v>
      </c>
      <c r="E56" s="83" t="s">
        <v>1174</v>
      </c>
      <c r="F56" s="1224"/>
      <c r="G56" s="932" t="s">
        <v>68</v>
      </c>
      <c r="H56" s="1501">
        <v>30</v>
      </c>
    </row>
    <row r="57" spans="1:9" ht="13.8">
      <c r="A57" s="23"/>
      <c r="B57" s="535"/>
      <c r="C57" s="78"/>
      <c r="D57" s="79"/>
      <c r="E57" s="90" t="s">
        <v>12158</v>
      </c>
      <c r="F57" s="469">
        <v>30</v>
      </c>
      <c r="G57" s="932"/>
      <c r="H57" s="2126"/>
    </row>
    <row r="58" spans="1:9" ht="13.8">
      <c r="A58" s="84"/>
      <c r="B58" s="529"/>
      <c r="C58" s="78"/>
      <c r="D58" s="548"/>
      <c r="E58" s="83"/>
      <c r="F58" s="1224"/>
      <c r="G58" s="932"/>
      <c r="H58" s="2128"/>
    </row>
    <row r="59" spans="1:9" ht="26.4">
      <c r="A59" s="34">
        <f>MAX(A$1:A57)+1</f>
        <v>10</v>
      </c>
      <c r="B59" s="44"/>
      <c r="C59" s="36" t="s">
        <v>969</v>
      </c>
      <c r="D59" s="37"/>
      <c r="E59" s="38" t="s">
        <v>970</v>
      </c>
      <c r="F59" s="211"/>
      <c r="G59" s="898" t="s">
        <v>68</v>
      </c>
      <c r="H59" s="264">
        <v>60</v>
      </c>
      <c r="I59">
        <f>106255+2856.19+1263.15+2918+672+997.5+2247+3281.25+4553.7+1764+168.6+2018+1250+460+180+3298+140+335+95+60+1460+294.3+31.2+7.8+1108+299</f>
        <v>138012.69</v>
      </c>
    </row>
    <row r="60" spans="1:9" ht="26.4">
      <c r="A60" s="84"/>
      <c r="B60" s="85"/>
      <c r="C60" s="78"/>
      <c r="D60" s="79" t="s">
        <v>12160</v>
      </c>
      <c r="E60" s="83" t="s">
        <v>12161</v>
      </c>
      <c r="F60" s="469"/>
      <c r="G60" s="932" t="s">
        <v>68</v>
      </c>
      <c r="H60" s="1501">
        <v>60</v>
      </c>
    </row>
    <row r="61" spans="1:9" ht="13.8">
      <c r="A61" s="23"/>
      <c r="B61" s="522"/>
      <c r="C61" s="31"/>
      <c r="D61" s="523"/>
      <c r="E61" s="1367" t="s">
        <v>12162</v>
      </c>
      <c r="F61" s="1224"/>
      <c r="G61" s="1251"/>
      <c r="H61" s="2130"/>
    </row>
    <row r="62" spans="1:9" ht="13.8">
      <c r="A62" s="23"/>
      <c r="B62" s="535"/>
      <c r="C62" s="78"/>
      <c r="D62" s="548"/>
      <c r="E62" s="1367" t="s">
        <v>12786</v>
      </c>
      <c r="F62" s="469">
        <v>30</v>
      </c>
      <c r="G62" s="932"/>
      <c r="H62" s="2126"/>
    </row>
    <row r="63" spans="1:9" ht="13.8">
      <c r="A63" s="23"/>
      <c r="B63" s="522"/>
      <c r="C63" s="31"/>
      <c r="D63" s="523"/>
      <c r="E63" s="1367" t="s">
        <v>12163</v>
      </c>
      <c r="F63" s="640">
        <v>30</v>
      </c>
      <c r="G63" s="1251"/>
      <c r="H63" s="2130"/>
    </row>
    <row r="64" spans="1:9" ht="13.8">
      <c r="A64" s="23"/>
      <c r="B64" s="522"/>
      <c r="C64" s="31"/>
      <c r="D64" s="523"/>
      <c r="E64" s="1367"/>
      <c r="F64" s="469">
        <f>SUM(F62:F63)</f>
        <v>60</v>
      </c>
      <c r="G64" s="1251"/>
      <c r="H64" s="2130"/>
    </row>
    <row r="65" spans="1:10" s="127" customFormat="1" ht="13.8">
      <c r="A65" s="123"/>
      <c r="B65" s="35" t="s">
        <v>110</v>
      </c>
      <c r="C65" s="119"/>
      <c r="D65" s="120"/>
      <c r="E65" s="83"/>
      <c r="F65" s="1224"/>
      <c r="G65" s="2052"/>
      <c r="H65" s="1840"/>
      <c r="I65"/>
      <c r="J65"/>
    </row>
    <row r="66" spans="1:10" s="140" customFormat="1" ht="13.2">
      <c r="A66" s="23"/>
      <c r="B66" s="545"/>
      <c r="C66" s="546"/>
      <c r="D66" s="547"/>
      <c r="E66" s="124" t="s">
        <v>111</v>
      </c>
      <c r="F66" s="125"/>
      <c r="G66" s="1251"/>
      <c r="H66" s="2123"/>
    </row>
    <row r="67" spans="1:10" s="140" customFormat="1" ht="13.2">
      <c r="A67" s="23"/>
      <c r="B67" s="545"/>
      <c r="C67" s="546"/>
      <c r="D67" s="547"/>
      <c r="E67" s="124"/>
      <c r="F67" s="125"/>
      <c r="G67" s="1251"/>
      <c r="H67" s="2123"/>
    </row>
    <row r="68" spans="1:10" ht="13.8">
      <c r="A68" s="34">
        <f>MAX(A$1:A66)+1</f>
        <v>11</v>
      </c>
      <c r="B68" s="44"/>
      <c r="C68" s="36" t="s">
        <v>1180</v>
      </c>
      <c r="D68" s="37"/>
      <c r="E68" s="38" t="s">
        <v>1181</v>
      </c>
      <c r="F68" s="211"/>
      <c r="G68" s="898" t="s">
        <v>39</v>
      </c>
      <c r="H68" s="264">
        <v>60</v>
      </c>
    </row>
    <row r="69" spans="1:10" ht="13.8">
      <c r="A69" s="84"/>
      <c r="B69" s="85"/>
      <c r="C69" s="78"/>
      <c r="D69" s="79" t="s">
        <v>1182</v>
      </c>
      <c r="E69" s="83" t="s">
        <v>1183</v>
      </c>
      <c r="F69" s="1224"/>
      <c r="G69" s="932" t="s">
        <v>39</v>
      </c>
      <c r="H69" s="1117">
        <v>60</v>
      </c>
    </row>
    <row r="70" spans="1:10" s="140" customFormat="1" ht="13.2">
      <c r="A70" s="23"/>
      <c r="B70" s="545"/>
      <c r="C70" s="546"/>
      <c r="D70" s="547"/>
      <c r="E70" s="90" t="s">
        <v>2687</v>
      </c>
      <c r="F70" s="469"/>
      <c r="G70" s="1251"/>
      <c r="H70" s="2123"/>
    </row>
    <row r="71" spans="1:10" s="140" customFormat="1" ht="13.2">
      <c r="A71" s="23"/>
      <c r="B71" s="545"/>
      <c r="C71" s="546"/>
      <c r="D71" s="547"/>
      <c r="E71" s="90" t="s">
        <v>12963</v>
      </c>
      <c r="F71" s="469">
        <v>60</v>
      </c>
      <c r="G71" s="1251"/>
      <c r="H71" s="2123"/>
    </row>
    <row r="72" spans="1:10" s="140" customFormat="1" ht="13.2">
      <c r="A72" s="23"/>
      <c r="B72" s="545"/>
      <c r="C72" s="546"/>
      <c r="D72" s="547"/>
      <c r="E72" s="90"/>
      <c r="F72" s="469"/>
      <c r="G72" s="1251"/>
      <c r="H72" s="2123"/>
    </row>
    <row r="73" spans="1:10" ht="13.8">
      <c r="A73" s="465">
        <f>MAX(A$1:A69)+1</f>
        <v>12</v>
      </c>
      <c r="B73" s="44"/>
      <c r="C73" s="36" t="s">
        <v>117</v>
      </c>
      <c r="D73" s="37"/>
      <c r="E73" s="38" t="s">
        <v>118</v>
      </c>
      <c r="F73" s="211"/>
      <c r="G73" s="898" t="s">
        <v>19</v>
      </c>
      <c r="H73" s="1839">
        <v>12</v>
      </c>
    </row>
    <row r="74" spans="1:10" ht="13.8">
      <c r="A74" s="84"/>
      <c r="B74" s="85"/>
      <c r="C74" s="78"/>
      <c r="D74" s="79" t="s">
        <v>1185</v>
      </c>
      <c r="E74" s="83" t="s">
        <v>1186</v>
      </c>
      <c r="F74" s="1224"/>
      <c r="G74" s="932" t="s">
        <v>19</v>
      </c>
      <c r="H74" s="1838">
        <v>12</v>
      </c>
    </row>
    <row r="75" spans="1:10" ht="13.8">
      <c r="A75" s="23"/>
      <c r="B75" s="658"/>
      <c r="C75" s="119"/>
      <c r="D75" s="1829"/>
      <c r="E75" s="296" t="s">
        <v>12964</v>
      </c>
      <c r="F75" s="402">
        <f>F71*0.2</f>
        <v>12</v>
      </c>
      <c r="G75" s="932"/>
      <c r="H75" s="1326"/>
    </row>
    <row r="76" spans="1:10" s="140" customFormat="1" ht="13.2">
      <c r="A76" s="23"/>
      <c r="B76" s="545"/>
      <c r="C76" s="546"/>
      <c r="D76" s="547"/>
      <c r="E76" s="90"/>
      <c r="F76" s="469"/>
      <c r="G76" s="1251"/>
      <c r="H76" s="2123"/>
    </row>
    <row r="77" spans="1:10" s="144" customFormat="1" ht="13.8">
      <c r="A77" s="1783"/>
      <c r="B77" s="35" t="s">
        <v>194</v>
      </c>
      <c r="C77" s="238"/>
      <c r="D77" s="37"/>
      <c r="E77" s="53" t="s">
        <v>195</v>
      </c>
      <c r="F77" s="644"/>
      <c r="G77" s="898"/>
      <c r="H77" s="1499"/>
    </row>
    <row r="78" spans="1:10" ht="13.8">
      <c r="A78" s="84"/>
      <c r="B78" s="44"/>
      <c r="C78" s="36"/>
      <c r="D78" s="37"/>
      <c r="E78" s="38"/>
      <c r="F78" s="211"/>
      <c r="G78" s="898"/>
      <c r="H78" s="1840"/>
    </row>
    <row r="79" spans="1:10" ht="13.8">
      <c r="A79" s="34">
        <f>MAX(A$1:A77)+1</f>
        <v>13</v>
      </c>
      <c r="B79" s="1363"/>
      <c r="C79" s="36" t="s">
        <v>196</v>
      </c>
      <c r="D79" s="37"/>
      <c r="E79" s="38" t="s">
        <v>197</v>
      </c>
      <c r="F79" s="644"/>
      <c r="G79" s="898" t="s">
        <v>19</v>
      </c>
      <c r="H79" s="264">
        <v>1.59</v>
      </c>
    </row>
    <row r="80" spans="1:10" ht="13.8">
      <c r="A80" s="1457"/>
      <c r="B80" s="1366"/>
      <c r="C80" s="78"/>
      <c r="D80" s="79" t="s">
        <v>198</v>
      </c>
      <c r="E80" s="83" t="s">
        <v>199</v>
      </c>
      <c r="F80" s="402"/>
      <c r="G80" s="932" t="s">
        <v>19</v>
      </c>
      <c r="H80" s="1499">
        <v>1.59</v>
      </c>
    </row>
    <row r="81" spans="1:8" ht="13.8">
      <c r="A81" s="1457"/>
      <c r="B81" s="1366"/>
      <c r="C81" s="78"/>
      <c r="D81" s="79"/>
      <c r="E81" s="1367" t="s">
        <v>12965</v>
      </c>
      <c r="F81" s="402">
        <v>1.59</v>
      </c>
      <c r="G81" s="932"/>
      <c r="H81" s="1499"/>
    </row>
    <row r="82" spans="1:8" ht="13.8">
      <c r="A82" s="1457"/>
      <c r="B82" s="1366"/>
      <c r="C82" s="78"/>
      <c r="D82" s="79"/>
      <c r="E82" s="1367"/>
      <c r="F82" s="402"/>
      <c r="G82" s="932"/>
      <c r="H82" s="1499"/>
    </row>
    <row r="83" spans="1:8" ht="13.8">
      <c r="A83" s="1457"/>
      <c r="B83" s="1366"/>
      <c r="C83" s="78"/>
      <c r="D83" s="79"/>
      <c r="E83" s="1394"/>
      <c r="F83" s="402"/>
      <c r="G83" s="932"/>
      <c r="H83" s="1499"/>
    </row>
    <row r="84" spans="1:8" s="144" customFormat="1" ht="13.8">
      <c r="A84" s="34">
        <f>MAX(A$1:A79)+1</f>
        <v>14</v>
      </c>
      <c r="B84" s="1363"/>
      <c r="C84" s="36" t="s">
        <v>776</v>
      </c>
      <c r="D84" s="37"/>
      <c r="E84" s="38" t="s">
        <v>777</v>
      </c>
      <c r="F84" s="644"/>
      <c r="G84" s="898" t="s">
        <v>19</v>
      </c>
      <c r="H84" s="264">
        <v>24</v>
      </c>
    </row>
    <row r="85" spans="1:8" ht="13.8">
      <c r="A85" s="1182"/>
      <c r="B85" s="93"/>
      <c r="C85" s="78"/>
      <c r="D85" s="79" t="s">
        <v>778</v>
      </c>
      <c r="E85" s="83" t="s">
        <v>779</v>
      </c>
      <c r="F85" s="402"/>
      <c r="G85" s="932" t="s">
        <v>19</v>
      </c>
      <c r="H85" s="1838">
        <v>24</v>
      </c>
    </row>
    <row r="86" spans="1:8" ht="13.8">
      <c r="A86" s="1182"/>
      <c r="B86" s="93"/>
      <c r="C86" s="78"/>
      <c r="D86" s="79"/>
      <c r="E86" s="1367" t="s">
        <v>12966</v>
      </c>
      <c r="F86" s="402">
        <v>24</v>
      </c>
      <c r="G86" s="932"/>
      <c r="H86" s="1838"/>
    </row>
    <row r="87" spans="1:8" ht="13.8">
      <c r="A87" s="1182"/>
      <c r="B87" s="93"/>
      <c r="C87" s="78"/>
      <c r="D87" s="79"/>
      <c r="E87" s="876"/>
      <c r="F87" s="402"/>
      <c r="G87" s="932"/>
      <c r="H87" s="1838"/>
    </row>
    <row r="88" spans="1:8" s="144" customFormat="1" ht="13.8">
      <c r="A88" s="34">
        <f>MAX(A$1:A84)+1</f>
        <v>15</v>
      </c>
      <c r="B88" s="1363"/>
      <c r="C88" s="36" t="s">
        <v>131</v>
      </c>
      <c r="D88" s="37"/>
      <c r="E88" s="38" t="s">
        <v>132</v>
      </c>
      <c r="F88" s="644"/>
      <c r="G88" s="898" t="s">
        <v>19</v>
      </c>
      <c r="H88" s="264">
        <v>7.59</v>
      </c>
    </row>
    <row r="89" spans="1:8" ht="13.8">
      <c r="A89" s="1788"/>
      <c r="B89" s="1789"/>
      <c r="C89" s="78"/>
      <c r="D89" s="79" t="s">
        <v>133</v>
      </c>
      <c r="E89" s="83" t="s">
        <v>134</v>
      </c>
      <c r="F89" s="402"/>
      <c r="G89" s="932" t="s">
        <v>19</v>
      </c>
      <c r="H89" s="1499">
        <v>7.59</v>
      </c>
    </row>
    <row r="90" spans="1:8" ht="13.8">
      <c r="A90" s="1788"/>
      <c r="B90" s="1789"/>
      <c r="C90" s="78"/>
      <c r="D90" s="79"/>
      <c r="E90" s="1367" t="s">
        <v>12967</v>
      </c>
      <c r="F90" s="402">
        <v>6</v>
      </c>
      <c r="G90" s="932"/>
      <c r="H90" s="2154"/>
    </row>
    <row r="91" spans="1:8" ht="13.8">
      <c r="A91" s="1788"/>
      <c r="B91" s="1789"/>
      <c r="C91" s="78"/>
      <c r="D91" s="79"/>
      <c r="E91" s="1367" t="s">
        <v>12968</v>
      </c>
      <c r="F91" s="403">
        <v>1.59</v>
      </c>
      <c r="G91" s="932"/>
      <c r="H91" s="2154"/>
    </row>
    <row r="92" spans="1:8" ht="13.8">
      <c r="A92" s="1788"/>
      <c r="B92" s="1789"/>
      <c r="C92" s="78"/>
      <c r="D92" s="79"/>
      <c r="E92" s="1367"/>
      <c r="F92" s="402">
        <f>SUM(F90:F91)</f>
        <v>7.59</v>
      </c>
      <c r="G92" s="932"/>
      <c r="H92" s="2154"/>
    </row>
    <row r="93" spans="1:8" ht="13.8">
      <c r="A93" s="84"/>
      <c r="B93" s="1363"/>
      <c r="C93" s="36"/>
      <c r="D93" s="37"/>
      <c r="E93" s="38"/>
      <c r="F93" s="644"/>
      <c r="G93" s="898"/>
      <c r="H93" s="1838"/>
    </row>
    <row r="94" spans="1:8" ht="13.8">
      <c r="A94" s="34">
        <f>MAX(A$1:A93)+1</f>
        <v>16</v>
      </c>
      <c r="B94" s="1363"/>
      <c r="C94" s="36" t="s">
        <v>201</v>
      </c>
      <c r="D94" s="37"/>
      <c r="E94" s="38" t="s">
        <v>202</v>
      </c>
      <c r="F94" s="644"/>
      <c r="G94" s="898" t="s">
        <v>19</v>
      </c>
      <c r="H94" s="264">
        <v>18</v>
      </c>
    </row>
    <row r="95" spans="1:8" ht="13.8">
      <c r="A95" s="915"/>
      <c r="B95" s="1364"/>
      <c r="C95" s="78"/>
      <c r="D95" s="79" t="s">
        <v>203</v>
      </c>
      <c r="E95" s="83" t="s">
        <v>204</v>
      </c>
      <c r="F95" s="402"/>
      <c r="G95" s="932" t="s">
        <v>19</v>
      </c>
      <c r="H95" s="1499">
        <v>18</v>
      </c>
    </row>
    <row r="96" spans="1:8" ht="13.8">
      <c r="A96" s="915"/>
      <c r="B96" s="1364"/>
      <c r="C96" s="78"/>
      <c r="D96" s="79"/>
      <c r="E96" s="1367" t="s">
        <v>12969</v>
      </c>
      <c r="F96" s="402">
        <v>18</v>
      </c>
      <c r="G96" s="932"/>
      <c r="H96" s="2154"/>
    </row>
    <row r="97" spans="1:10" ht="13.8">
      <c r="A97" s="915"/>
      <c r="B97" s="1364"/>
      <c r="C97" s="78"/>
      <c r="D97" s="79"/>
      <c r="E97" s="1367"/>
      <c r="F97" s="402"/>
      <c r="G97" s="932"/>
      <c r="H97" s="2154"/>
    </row>
    <row r="98" spans="1:10" ht="13.8">
      <c r="A98" s="915"/>
      <c r="B98" s="1364"/>
      <c r="C98" s="78"/>
      <c r="D98" s="79"/>
      <c r="E98" s="83"/>
      <c r="F98" s="402"/>
      <c r="G98" s="932"/>
      <c r="H98" s="2154"/>
    </row>
    <row r="99" spans="1:10" ht="13.8">
      <c r="A99" s="34">
        <f>MAX(A$1:A94)+1</f>
        <v>17</v>
      </c>
      <c r="B99" s="1363"/>
      <c r="C99" s="36" t="s">
        <v>2401</v>
      </c>
      <c r="D99" s="37"/>
      <c r="E99" s="38" t="s">
        <v>2402</v>
      </c>
      <c r="F99" s="644"/>
      <c r="G99" s="898" t="s">
        <v>19</v>
      </c>
      <c r="H99" s="264">
        <v>6</v>
      </c>
    </row>
    <row r="100" spans="1:10" ht="13.8">
      <c r="A100" s="915"/>
      <c r="B100" s="1364"/>
      <c r="C100" s="78"/>
      <c r="D100" s="79" t="s">
        <v>2403</v>
      </c>
      <c r="E100" s="83" t="s">
        <v>2404</v>
      </c>
      <c r="F100" s="402"/>
      <c r="G100" s="932" t="s">
        <v>19</v>
      </c>
      <c r="H100" s="1499">
        <v>6</v>
      </c>
    </row>
    <row r="101" spans="1:10" ht="13.8">
      <c r="A101" s="915"/>
      <c r="B101" s="1364"/>
      <c r="C101" s="78"/>
      <c r="D101" s="79"/>
      <c r="E101" s="1367" t="s">
        <v>12970</v>
      </c>
      <c r="F101" s="402">
        <v>6</v>
      </c>
      <c r="G101" s="932"/>
      <c r="H101" s="1499"/>
    </row>
    <row r="102" spans="1:10" ht="13.8">
      <c r="A102" s="915"/>
      <c r="B102" s="1364"/>
      <c r="C102" s="78"/>
      <c r="D102" s="79"/>
      <c r="E102" s="1367" t="s">
        <v>12756</v>
      </c>
      <c r="F102" s="402"/>
      <c r="G102" s="932"/>
      <c r="H102" s="1499"/>
    </row>
    <row r="103" spans="1:10" ht="13.8">
      <c r="A103" s="84"/>
      <c r="B103" s="1363"/>
      <c r="C103" s="36"/>
      <c r="D103" s="37"/>
      <c r="E103" s="1367" t="s">
        <v>12757</v>
      </c>
      <c r="F103" s="644"/>
      <c r="G103" s="898"/>
      <c r="H103" s="1838"/>
    </row>
    <row r="104" spans="1:10" ht="13.8">
      <c r="A104" s="84"/>
      <c r="B104" s="1363"/>
      <c r="C104" s="36"/>
      <c r="D104" s="37"/>
      <c r="E104" s="1394"/>
      <c r="F104" s="644"/>
      <c r="G104" s="898"/>
      <c r="H104" s="1838"/>
    </row>
    <row r="105" spans="1:10" ht="13.8">
      <c r="A105" s="34">
        <f>MAX(A$1:A104)+1</f>
        <v>18</v>
      </c>
      <c r="B105" s="44"/>
      <c r="C105" s="36" t="s">
        <v>136</v>
      </c>
      <c r="D105" s="37"/>
      <c r="E105" s="38" t="s">
        <v>826</v>
      </c>
      <c r="F105" s="39"/>
      <c r="G105" s="40" t="s">
        <v>19</v>
      </c>
      <c r="H105" s="264">
        <v>7.59</v>
      </c>
    </row>
    <row r="106" spans="1:10" ht="26.4">
      <c r="A106" s="84"/>
      <c r="B106" s="85"/>
      <c r="C106" s="78"/>
      <c r="D106" s="79" t="s">
        <v>138</v>
      </c>
      <c r="E106" s="83" t="s">
        <v>218</v>
      </c>
      <c r="F106" s="73"/>
      <c r="G106" s="74" t="s">
        <v>19</v>
      </c>
      <c r="H106" s="1838">
        <v>7.59</v>
      </c>
    </row>
    <row r="107" spans="1:10" ht="13.8">
      <c r="A107" s="84"/>
      <c r="B107" s="529"/>
      <c r="C107" s="78"/>
      <c r="D107" s="548"/>
      <c r="E107" s="90" t="s">
        <v>2125</v>
      </c>
      <c r="F107" s="402">
        <f>F92</f>
        <v>7.59</v>
      </c>
      <c r="G107" s="932"/>
      <c r="H107" s="2155"/>
    </row>
    <row r="108" spans="1:10" ht="13.8">
      <c r="A108" s="134"/>
      <c r="B108" s="1366"/>
      <c r="C108" s="78"/>
      <c r="D108" s="79"/>
      <c r="E108" s="876"/>
      <c r="F108" s="402"/>
      <c r="G108" s="932"/>
      <c r="H108" s="2156"/>
    </row>
    <row r="109" spans="1:10" s="127" customFormat="1" ht="13.8">
      <c r="A109" s="123"/>
      <c r="B109" s="35" t="s">
        <v>216</v>
      </c>
      <c r="C109" s="119"/>
      <c r="D109" s="120"/>
      <c r="E109" s="53" t="s">
        <v>217</v>
      </c>
      <c r="F109" s="129"/>
      <c r="G109" s="2321"/>
      <c r="H109" s="1840"/>
      <c r="I109"/>
      <c r="J109"/>
    </row>
    <row r="110" spans="1:10" s="140" customFormat="1" ht="13.2">
      <c r="A110" s="23"/>
      <c r="B110" s="545"/>
      <c r="C110" s="546"/>
      <c r="D110" s="547"/>
      <c r="E110" s="90"/>
      <c r="F110" s="469"/>
      <c r="G110" s="1251"/>
      <c r="H110" s="2123"/>
    </row>
    <row r="111" spans="1:10" ht="13.8">
      <c r="A111" s="465">
        <f>MAX(A$1:A110)+1</f>
        <v>19</v>
      </c>
      <c r="B111" s="44"/>
      <c r="C111" s="36" t="s">
        <v>136</v>
      </c>
      <c r="D111" s="37"/>
      <c r="E111" s="38" t="s">
        <v>826</v>
      </c>
      <c r="F111" s="39"/>
      <c r="G111" s="40" t="s">
        <v>19</v>
      </c>
      <c r="H111" s="264">
        <v>6</v>
      </c>
    </row>
    <row r="112" spans="1:10" ht="26.4">
      <c r="A112" s="84"/>
      <c r="B112" s="85"/>
      <c r="C112" s="78"/>
      <c r="D112" s="79" t="s">
        <v>138</v>
      </c>
      <c r="E112" s="83" t="s">
        <v>218</v>
      </c>
      <c r="F112" s="73"/>
      <c r="G112" s="74" t="s">
        <v>19</v>
      </c>
      <c r="H112" s="1117">
        <v>6</v>
      </c>
    </row>
    <row r="113" spans="1:8" ht="13.8">
      <c r="A113" s="23"/>
      <c r="B113" s="522"/>
      <c r="C113" s="31"/>
      <c r="D113" s="523"/>
      <c r="E113" s="90" t="s">
        <v>12971</v>
      </c>
      <c r="F113" s="469">
        <v>6</v>
      </c>
      <c r="G113" s="1251"/>
      <c r="H113" s="2130"/>
    </row>
    <row r="114" spans="1:8" ht="13.8">
      <c r="A114" s="268"/>
      <c r="B114" s="35"/>
      <c r="C114" s="119"/>
      <c r="D114" s="120"/>
      <c r="E114" s="53"/>
      <c r="F114" s="58"/>
      <c r="G114" s="898"/>
      <c r="H114" s="1326"/>
    </row>
    <row r="115" spans="1:8" ht="13.8">
      <c r="A115" s="465">
        <f>MAX(A$1:A114)+1</f>
        <v>20</v>
      </c>
      <c r="B115" s="44"/>
      <c r="C115" s="36" t="s">
        <v>211</v>
      </c>
      <c r="D115" s="37"/>
      <c r="E115" s="38" t="s">
        <v>212</v>
      </c>
      <c r="F115" s="211"/>
      <c r="G115" s="898" t="s">
        <v>19</v>
      </c>
      <c r="H115" s="264">
        <v>6</v>
      </c>
    </row>
    <row r="116" spans="1:8" ht="26.4">
      <c r="A116" s="84"/>
      <c r="B116" s="85"/>
      <c r="C116" s="78"/>
      <c r="D116" s="79" t="s">
        <v>213</v>
      </c>
      <c r="E116" s="83" t="s">
        <v>214</v>
      </c>
      <c r="F116" s="1224"/>
      <c r="G116" s="932" t="s">
        <v>19</v>
      </c>
      <c r="H116" s="1117">
        <v>6</v>
      </c>
    </row>
    <row r="117" spans="1:8" ht="13.8">
      <c r="A117" s="23"/>
      <c r="B117" s="522"/>
      <c r="C117" s="31"/>
      <c r="D117" s="523"/>
      <c r="E117" s="90" t="s">
        <v>12972</v>
      </c>
      <c r="F117" s="469">
        <f>F113</f>
        <v>6</v>
      </c>
      <c r="G117" s="1251"/>
      <c r="H117" s="2130"/>
    </row>
    <row r="118" spans="1:8" ht="13.8">
      <c r="A118" s="268"/>
      <c r="B118" s="35"/>
      <c r="C118" s="119"/>
      <c r="D118" s="120"/>
      <c r="E118" s="53"/>
      <c r="F118" s="58"/>
      <c r="G118" s="898"/>
      <c r="H118" s="1326"/>
    </row>
    <row r="119" spans="1:8" s="661" customFormat="1" ht="13.2">
      <c r="A119" s="826">
        <f>MAX(A$2:A118)+1</f>
        <v>21</v>
      </c>
      <c r="B119" s="749"/>
      <c r="C119" s="36" t="s">
        <v>221</v>
      </c>
      <c r="D119" s="37"/>
      <c r="E119" s="38" t="s">
        <v>222</v>
      </c>
      <c r="F119" s="70"/>
      <c r="G119" s="898" t="s">
        <v>39</v>
      </c>
      <c r="H119" s="264">
        <v>60</v>
      </c>
    </row>
    <row r="120" spans="1:8" s="661" customFormat="1" ht="26.4">
      <c r="A120" s="826"/>
      <c r="B120" s="743"/>
      <c r="C120" s="78"/>
      <c r="D120" s="79" t="s">
        <v>223</v>
      </c>
      <c r="E120" s="83" t="s">
        <v>224</v>
      </c>
      <c r="F120" s="70"/>
      <c r="G120" s="932" t="s">
        <v>39</v>
      </c>
      <c r="H120" s="1117">
        <v>60</v>
      </c>
    </row>
    <row r="121" spans="1:8" s="661" customFormat="1" ht="13.2">
      <c r="A121" s="826"/>
      <c r="B121" s="743"/>
      <c r="C121" s="78"/>
      <c r="D121" s="79"/>
      <c r="E121" s="296" t="s">
        <v>12973</v>
      </c>
      <c r="F121" s="190">
        <v>60</v>
      </c>
      <c r="G121" s="932"/>
      <c r="H121" s="1117"/>
    </row>
    <row r="122" spans="1:8" s="661" customFormat="1" ht="13.2">
      <c r="A122" s="2274"/>
      <c r="B122" s="2275"/>
      <c r="C122" s="2276"/>
      <c r="D122" s="79"/>
      <c r="E122" s="83"/>
      <c r="F122" s="70"/>
      <c r="G122" s="932"/>
      <c r="H122" s="1117"/>
    </row>
    <row r="123" spans="1:8" s="661" customFormat="1" ht="26.4">
      <c r="A123" s="826">
        <f>MAX(A$2:A122)+1</f>
        <v>22</v>
      </c>
      <c r="B123" s="749"/>
      <c r="C123" s="36" t="s">
        <v>226</v>
      </c>
      <c r="D123" s="37"/>
      <c r="E123" s="38" t="s">
        <v>227</v>
      </c>
      <c r="F123" s="70"/>
      <c r="G123" s="898" t="s">
        <v>39</v>
      </c>
      <c r="H123" s="264">
        <v>60</v>
      </c>
    </row>
    <row r="124" spans="1:8" s="661" customFormat="1" ht="26.4">
      <c r="A124" s="826"/>
      <c r="B124" s="743"/>
      <c r="C124" s="78"/>
      <c r="D124" s="79" t="s">
        <v>228</v>
      </c>
      <c r="E124" s="83" t="s">
        <v>229</v>
      </c>
      <c r="F124" s="70"/>
      <c r="G124" s="932" t="s">
        <v>39</v>
      </c>
      <c r="H124" s="1117">
        <v>60</v>
      </c>
    </row>
    <row r="125" spans="1:8" s="661" customFormat="1" ht="13.2">
      <c r="A125" s="826"/>
      <c r="B125" s="743"/>
      <c r="C125" s="78"/>
      <c r="D125" s="79"/>
      <c r="E125" s="296" t="s">
        <v>5116</v>
      </c>
      <c r="F125" s="70">
        <f>F121</f>
        <v>60</v>
      </c>
      <c r="G125" s="932"/>
      <c r="H125" s="1117"/>
    </row>
    <row r="126" spans="1:8" s="661" customFormat="1" ht="13.2">
      <c r="A126" s="826"/>
      <c r="B126" s="743"/>
      <c r="C126" s="78"/>
      <c r="D126" s="79"/>
      <c r="E126" s="83"/>
      <c r="F126" s="70"/>
      <c r="G126" s="932"/>
      <c r="H126" s="1117"/>
    </row>
    <row r="127" spans="1:8" s="661" customFormat="1" ht="26.4">
      <c r="A127" s="826">
        <f>MAX(A$2:A126)+1</f>
        <v>23</v>
      </c>
      <c r="B127" s="743"/>
      <c r="C127" s="36" t="s">
        <v>230</v>
      </c>
      <c r="D127" s="37"/>
      <c r="E127" s="38" t="s">
        <v>231</v>
      </c>
      <c r="F127" s="70"/>
      <c r="G127" s="898" t="s">
        <v>39</v>
      </c>
      <c r="H127" s="264">
        <v>60</v>
      </c>
    </row>
    <row r="128" spans="1:8" s="661" customFormat="1" ht="26.4">
      <c r="A128" s="826"/>
      <c r="B128" s="743"/>
      <c r="C128" s="78"/>
      <c r="D128" s="79" t="s">
        <v>232</v>
      </c>
      <c r="E128" s="83" t="s">
        <v>233</v>
      </c>
      <c r="F128" s="70"/>
      <c r="G128" s="932" t="s">
        <v>39</v>
      </c>
      <c r="H128" s="1117">
        <v>60</v>
      </c>
    </row>
    <row r="129" spans="1:10" s="661" customFormat="1" ht="13.2">
      <c r="A129" s="826"/>
      <c r="B129" s="743"/>
      <c r="C129" s="78"/>
      <c r="D129" s="79"/>
      <c r="E129" s="296" t="s">
        <v>234</v>
      </c>
      <c r="F129" s="70">
        <f>F125</f>
        <v>60</v>
      </c>
      <c r="G129" s="932"/>
      <c r="H129" s="1117"/>
    </row>
    <row r="130" spans="1:10" s="140" customFormat="1" ht="13.2">
      <c r="A130" s="23"/>
      <c r="B130" s="545"/>
      <c r="C130" s="546"/>
      <c r="D130" s="547"/>
      <c r="E130" s="90"/>
      <c r="F130" s="469"/>
      <c r="G130" s="1251"/>
      <c r="H130" s="2123"/>
    </row>
    <row r="131" spans="1:10" s="127" customFormat="1" ht="26.4">
      <c r="A131" s="123"/>
      <c r="B131" s="35" t="s">
        <v>1061</v>
      </c>
      <c r="C131" s="35"/>
      <c r="D131" s="120"/>
      <c r="E131" s="401" t="s">
        <v>1062</v>
      </c>
      <c r="F131" s="129"/>
      <c r="G131" s="2052"/>
      <c r="H131" s="2157"/>
      <c r="I131"/>
      <c r="J131"/>
    </row>
    <row r="132" spans="1:10" ht="13.8">
      <c r="A132" s="342"/>
      <c r="B132" s="1852"/>
      <c r="C132" s="406"/>
      <c r="D132" s="92"/>
      <c r="E132" s="90"/>
      <c r="F132" s="469"/>
      <c r="G132" s="2052"/>
      <c r="H132" s="2126"/>
    </row>
    <row r="133" spans="1:10" ht="26.4">
      <c r="A133" s="465">
        <f>MAX(A$1:A132)+1</f>
        <v>24</v>
      </c>
      <c r="B133" s="1363"/>
      <c r="C133" s="36" t="s">
        <v>5770</v>
      </c>
      <c r="D133" s="37"/>
      <c r="E133" s="38" t="s">
        <v>5771</v>
      </c>
      <c r="F133" s="644"/>
      <c r="G133" s="898" t="s">
        <v>68</v>
      </c>
      <c r="H133" s="264">
        <v>60</v>
      </c>
    </row>
    <row r="134" spans="1:10" ht="26.4">
      <c r="A134" s="84"/>
      <c r="B134" s="1366"/>
      <c r="C134" s="78"/>
      <c r="D134" s="79" t="s">
        <v>5772</v>
      </c>
      <c r="E134" s="83" t="s">
        <v>5773</v>
      </c>
      <c r="F134" s="402"/>
      <c r="G134" s="932" t="s">
        <v>68</v>
      </c>
      <c r="H134" s="1117">
        <v>60</v>
      </c>
    </row>
    <row r="135" spans="1:10" ht="13.8">
      <c r="A135" s="84"/>
      <c r="B135" s="1366"/>
      <c r="C135" s="78"/>
      <c r="D135" s="79"/>
      <c r="E135" s="1828" t="s">
        <v>12906</v>
      </c>
      <c r="F135" s="469">
        <v>60</v>
      </c>
      <c r="G135" s="932"/>
      <c r="H135" s="2156"/>
    </row>
    <row r="136" spans="1:10" ht="13.8">
      <c r="A136" s="84"/>
      <c r="B136" s="1366"/>
      <c r="C136" s="78"/>
      <c r="D136" s="79"/>
      <c r="E136" s="1828"/>
      <c r="F136" s="402"/>
      <c r="G136" s="932"/>
      <c r="H136" s="2156"/>
    </row>
    <row r="137" spans="1:10" ht="13.8">
      <c r="A137" s="915"/>
      <c r="B137" s="35" t="s">
        <v>1831</v>
      </c>
      <c r="C137" s="35"/>
      <c r="D137" s="120"/>
      <c r="E137" s="53" t="s">
        <v>1832</v>
      </c>
      <c r="F137" s="2060"/>
      <c r="G137" s="2062"/>
      <c r="H137" s="2113"/>
    </row>
    <row r="138" spans="1:10" ht="13.8">
      <c r="A138" s="915"/>
      <c r="B138" s="1364"/>
      <c r="C138" s="1375"/>
      <c r="D138" s="1376"/>
      <c r="E138" s="1394"/>
      <c r="F138" s="2060"/>
      <c r="G138" s="2062"/>
      <c r="H138" s="2113"/>
    </row>
    <row r="139" spans="1:10" ht="13.8">
      <c r="A139" s="34">
        <f>MAX(A$1:A138)+1</f>
        <v>25</v>
      </c>
      <c r="B139" s="37"/>
      <c r="C139" s="36" t="s">
        <v>1843</v>
      </c>
      <c r="D139" s="37"/>
      <c r="E139" s="38" t="s">
        <v>1844</v>
      </c>
      <c r="F139" s="211"/>
      <c r="G139" s="898" t="s">
        <v>19</v>
      </c>
      <c r="H139" s="899">
        <v>4</v>
      </c>
    </row>
    <row r="140" spans="1:10" ht="13.8">
      <c r="A140" s="1760"/>
      <c r="B140" s="1004"/>
      <c r="C140" s="78"/>
      <c r="D140" s="361" t="s">
        <v>5102</v>
      </c>
      <c r="E140" s="370" t="s">
        <v>5103</v>
      </c>
      <c r="F140" s="1295"/>
      <c r="G140" s="1154" t="s">
        <v>19</v>
      </c>
      <c r="H140" s="1090">
        <v>4</v>
      </c>
    </row>
    <row r="141" spans="1:10" ht="13.8">
      <c r="A141" s="1760"/>
      <c r="B141" s="1004"/>
      <c r="C141" s="78"/>
      <c r="D141" s="361"/>
      <c r="E141" s="1367" t="s">
        <v>12974</v>
      </c>
      <c r="F141" s="190">
        <v>4</v>
      </c>
      <c r="G141" s="1154"/>
      <c r="H141" s="1090"/>
    </row>
    <row r="142" spans="1:10" ht="13.8">
      <c r="A142" s="84"/>
      <c r="B142" s="1366"/>
      <c r="C142" s="78"/>
      <c r="D142" s="79"/>
      <c r="E142" s="1828"/>
      <c r="F142" s="402"/>
      <c r="G142" s="932"/>
      <c r="H142" s="2156"/>
    </row>
    <row r="143" spans="1:10" s="144" customFormat="1" ht="26.4">
      <c r="A143" s="915"/>
      <c r="B143" s="35" t="s">
        <v>2465</v>
      </c>
      <c r="C143" s="35"/>
      <c r="D143" s="120"/>
      <c r="E143" s="53" t="s">
        <v>2466</v>
      </c>
      <c r="F143" s="2322"/>
      <c r="G143" s="2323"/>
      <c r="H143" s="2113"/>
    </row>
    <row r="144" spans="1:10" ht="13.8">
      <c r="A144" s="915"/>
      <c r="B144" s="1364"/>
      <c r="C144" s="1375"/>
      <c r="D144" s="1376"/>
      <c r="E144" s="481"/>
      <c r="F144" s="2060"/>
      <c r="G144" s="2062"/>
      <c r="H144" s="2113"/>
    </row>
    <row r="145" spans="1:254" ht="13.8">
      <c r="A145" s="1379">
        <f>MAX(A$1:A144)+1</f>
        <v>26</v>
      </c>
      <c r="B145" s="44"/>
      <c r="C145" s="1772">
        <v>91010601</v>
      </c>
      <c r="D145" s="1773"/>
      <c r="E145" s="1753" t="s">
        <v>12129</v>
      </c>
      <c r="F145" s="211"/>
      <c r="G145" s="898" t="s">
        <v>68</v>
      </c>
      <c r="H145" s="2158">
        <v>60</v>
      </c>
    </row>
    <row r="146" spans="1:254" ht="13.8">
      <c r="A146" s="84"/>
      <c r="B146" s="85"/>
      <c r="C146" s="1388"/>
      <c r="D146" s="1389">
        <v>9101060101</v>
      </c>
      <c r="E146" s="1052" t="s">
        <v>12130</v>
      </c>
      <c r="F146" s="1224"/>
      <c r="G146" s="932" t="s">
        <v>68</v>
      </c>
      <c r="H146" s="2159">
        <v>60</v>
      </c>
    </row>
    <row r="147" spans="1:254" ht="13.8">
      <c r="A147" s="342"/>
      <c r="B147" s="35"/>
      <c r="C147" s="1388"/>
      <c r="D147" s="1389"/>
      <c r="E147" s="1367" t="s">
        <v>12180</v>
      </c>
      <c r="F147" s="190">
        <v>60</v>
      </c>
      <c r="G147" s="2052"/>
      <c r="H147" s="1090"/>
    </row>
    <row r="148" spans="1:254" ht="13.8">
      <c r="A148" s="342"/>
      <c r="B148" s="35"/>
      <c r="C148" s="119"/>
      <c r="D148" s="120"/>
      <c r="E148" s="2160"/>
      <c r="F148" s="190"/>
      <c r="G148" s="2052"/>
      <c r="H148" s="1090"/>
    </row>
    <row r="149" spans="1:254" ht="13.8">
      <c r="A149" s="465">
        <f>MAX(A$1:A146)+1</f>
        <v>27</v>
      </c>
      <c r="B149" s="557"/>
      <c r="C149" s="373">
        <v>91080101</v>
      </c>
      <c r="D149" s="377"/>
      <c r="E149" s="38" t="s">
        <v>12181</v>
      </c>
      <c r="F149" s="644"/>
      <c r="G149" s="898" t="s">
        <v>68</v>
      </c>
      <c r="H149" s="264">
        <v>91</v>
      </c>
    </row>
    <row r="150" spans="1:254" ht="13.8">
      <c r="A150" s="342"/>
      <c r="B150" s="35"/>
      <c r="C150" s="376"/>
      <c r="D150" s="377">
        <v>9108010101</v>
      </c>
      <c r="E150" s="83" t="s">
        <v>12119</v>
      </c>
      <c r="F150" s="1224"/>
      <c r="G150" s="932" t="s">
        <v>68</v>
      </c>
      <c r="H150" s="1090">
        <v>91</v>
      </c>
    </row>
    <row r="151" spans="1:254" ht="13.8">
      <c r="A151" s="342"/>
      <c r="B151" s="35"/>
      <c r="C151" s="119"/>
      <c r="D151" s="120"/>
      <c r="E151" s="1367" t="s">
        <v>12908</v>
      </c>
      <c r="F151" s="190">
        <v>30</v>
      </c>
      <c r="G151" s="2052"/>
      <c r="H151" s="1090"/>
    </row>
    <row r="152" spans="1:254" ht="13.8">
      <c r="A152" s="342"/>
      <c r="B152" s="35"/>
      <c r="C152" s="119"/>
      <c r="D152" s="120"/>
      <c r="E152" s="1367" t="s">
        <v>12909</v>
      </c>
      <c r="F152" s="1054">
        <v>61</v>
      </c>
      <c r="G152" s="2052"/>
      <c r="H152" s="1090"/>
    </row>
    <row r="153" spans="1:254" ht="13.8">
      <c r="A153" s="342"/>
      <c r="B153" s="35"/>
      <c r="C153" s="119"/>
      <c r="D153" s="120"/>
      <c r="E153" s="1367"/>
      <c r="F153" s="190">
        <f>SUM(F151:F152)</f>
        <v>91</v>
      </c>
      <c r="G153" s="2052"/>
      <c r="H153" s="1090"/>
      <c r="IT153">
        <f>SUM(A153:IS153)</f>
        <v>91</v>
      </c>
    </row>
    <row r="154" spans="1:254" ht="13.8">
      <c r="A154" s="915"/>
      <c r="B154" s="1364"/>
      <c r="C154" s="1375"/>
      <c r="D154" s="1376"/>
      <c r="E154" s="481"/>
      <c r="F154" s="2112"/>
      <c r="G154" s="2062"/>
      <c r="H154" s="2113"/>
    </row>
    <row r="155" spans="1:254" s="1726" customFormat="1" ht="13.2">
      <c r="A155" s="1379">
        <f>MAX(A$1:A154)+1</f>
        <v>28</v>
      </c>
      <c r="B155" s="1380"/>
      <c r="C155" s="1772">
        <v>91080118</v>
      </c>
      <c r="D155" s="1389"/>
      <c r="E155" s="1753" t="s">
        <v>4931</v>
      </c>
      <c r="F155" s="2090"/>
      <c r="G155" s="2049" t="s">
        <v>68</v>
      </c>
      <c r="H155" s="2158">
        <v>60</v>
      </c>
    </row>
    <row r="156" spans="1:254" s="1726" customFormat="1" ht="13.2">
      <c r="A156" s="920"/>
      <c r="B156" s="1380"/>
      <c r="C156" s="1772"/>
      <c r="D156" s="1389">
        <v>9108011801</v>
      </c>
      <c r="E156" s="1052" t="s">
        <v>4932</v>
      </c>
      <c r="F156" s="2087"/>
      <c r="G156" s="2050" t="s">
        <v>68</v>
      </c>
      <c r="H156" s="2159">
        <v>60</v>
      </c>
    </row>
    <row r="157" spans="1:254" s="1726" customFormat="1" ht="13.2">
      <c r="A157" s="920"/>
      <c r="B157" s="1387"/>
      <c r="C157" s="1388"/>
      <c r="D157" s="1389"/>
      <c r="E157" s="1367" t="s">
        <v>12182</v>
      </c>
      <c r="F157" s="2324">
        <v>60</v>
      </c>
      <c r="G157" s="2050"/>
      <c r="H157" s="2162"/>
    </row>
    <row r="158" spans="1:254" s="1726" customFormat="1" ht="13.2">
      <c r="A158" s="920"/>
      <c r="B158" s="1380"/>
      <c r="C158" s="1772"/>
      <c r="D158" s="1389"/>
      <c r="E158" s="1052"/>
      <c r="F158" s="2087"/>
      <c r="G158" s="2050"/>
      <c r="H158" s="2162"/>
    </row>
    <row r="159" spans="1:254" ht="26.4">
      <c r="A159" s="1379">
        <f>MAX(A$1:A158)+1</f>
        <v>29</v>
      </c>
      <c r="B159" s="557"/>
      <c r="C159" s="373">
        <v>91100102</v>
      </c>
      <c r="D159" s="374"/>
      <c r="E159" s="38" t="s">
        <v>10593</v>
      </c>
      <c r="F159" s="644"/>
      <c r="G159" s="898" t="s">
        <v>64</v>
      </c>
      <c r="H159" s="264">
        <v>8</v>
      </c>
    </row>
    <row r="160" spans="1:254" ht="26.4">
      <c r="A160" s="915"/>
      <c r="B160" s="558"/>
      <c r="C160" s="376"/>
      <c r="D160" s="377">
        <v>9110010202</v>
      </c>
      <c r="E160" s="83" t="s">
        <v>10594</v>
      </c>
      <c r="F160" s="402"/>
      <c r="G160" s="932" t="s">
        <v>64</v>
      </c>
      <c r="H160" s="1499">
        <v>8</v>
      </c>
    </row>
    <row r="161" spans="1:8" ht="13.8">
      <c r="A161" s="915"/>
      <c r="B161" s="1364"/>
      <c r="C161" s="1375"/>
      <c r="D161" s="1376"/>
      <c r="E161" s="1367" t="s">
        <v>12183</v>
      </c>
      <c r="F161" s="2061">
        <v>8</v>
      </c>
      <c r="G161" s="2062"/>
      <c r="H161" s="2113"/>
    </row>
    <row r="162" spans="1:8" ht="13.8">
      <c r="A162" s="915"/>
      <c r="B162" s="1364"/>
      <c r="C162" s="1375"/>
      <c r="D162" s="1376"/>
      <c r="E162" s="1367"/>
      <c r="F162" s="2060">
        <f>SUM(F161:F161)</f>
        <v>8</v>
      </c>
      <c r="G162" s="2062"/>
      <c r="H162" s="2113"/>
    </row>
    <row r="163" spans="1:8" ht="13.8">
      <c r="A163" s="915"/>
      <c r="B163" s="1364"/>
      <c r="C163" s="1375"/>
      <c r="D163" s="1376"/>
      <c r="E163" s="1394"/>
      <c r="F163" s="2060"/>
      <c r="G163" s="2062"/>
      <c r="H163" s="2113"/>
    </row>
    <row r="164" spans="1:8" ht="26.4">
      <c r="A164" s="1379">
        <f>MAX(A$1:A163)+1</f>
        <v>30</v>
      </c>
      <c r="B164" s="44"/>
      <c r="C164" s="373">
        <v>91100111</v>
      </c>
      <c r="D164" s="374"/>
      <c r="E164" s="38" t="s">
        <v>4677</v>
      </c>
      <c r="F164" s="211"/>
      <c r="G164" s="898" t="s">
        <v>64</v>
      </c>
      <c r="H164" s="264">
        <v>3</v>
      </c>
    </row>
    <row r="165" spans="1:8" ht="26.4">
      <c r="A165" s="84"/>
      <c r="B165" s="85"/>
      <c r="C165" s="376"/>
      <c r="D165" s="377">
        <v>9110011106</v>
      </c>
      <c r="E165" s="83" t="s">
        <v>12184</v>
      </c>
      <c r="F165" s="1224"/>
      <c r="G165" s="932" t="s">
        <v>64</v>
      </c>
      <c r="H165" s="1499">
        <v>3</v>
      </c>
    </row>
    <row r="166" spans="1:8" ht="13.8">
      <c r="A166" s="915"/>
      <c r="B166" s="1364"/>
      <c r="C166" s="1375"/>
      <c r="D166" s="1376"/>
      <c r="E166" s="1367" t="s">
        <v>12185</v>
      </c>
      <c r="F166" s="2060">
        <v>3</v>
      </c>
      <c r="G166" s="2062"/>
      <c r="H166" s="2113"/>
    </row>
    <row r="167" spans="1:8" ht="13.8">
      <c r="A167" s="915"/>
      <c r="B167" s="1364"/>
      <c r="C167" s="1375"/>
      <c r="D167" s="1376"/>
      <c r="E167" s="1367"/>
      <c r="F167" s="2112"/>
      <c r="G167" s="2062"/>
      <c r="H167" s="2113"/>
    </row>
    <row r="168" spans="1:8" ht="13.8">
      <c r="A168" s="1379">
        <f>MAX(A$1:A167)+1</f>
        <v>31</v>
      </c>
      <c r="B168" s="44"/>
      <c r="C168" s="373">
        <v>91200101</v>
      </c>
      <c r="D168" s="374"/>
      <c r="E168" s="38" t="s">
        <v>12187</v>
      </c>
      <c r="F168" s="211"/>
      <c r="G168" s="898" t="s">
        <v>64</v>
      </c>
      <c r="H168" s="899">
        <v>3</v>
      </c>
    </row>
    <row r="169" spans="1:8" ht="13.8">
      <c r="A169" s="84"/>
      <c r="B169" s="85"/>
      <c r="C169" s="376"/>
      <c r="D169" s="377">
        <v>9120010101</v>
      </c>
      <c r="E169" s="83" t="s">
        <v>12188</v>
      </c>
      <c r="F169" s="1224"/>
      <c r="G169" s="932" t="s">
        <v>64</v>
      </c>
      <c r="H169" s="1090">
        <v>3</v>
      </c>
    </row>
    <row r="170" spans="1:8" ht="13.8">
      <c r="A170" s="342"/>
      <c r="B170" s="35"/>
      <c r="C170" s="119"/>
      <c r="D170" s="120"/>
      <c r="E170" s="1367" t="s">
        <v>12189</v>
      </c>
      <c r="F170" s="190">
        <v>3</v>
      </c>
      <c r="G170" s="2052"/>
      <c r="H170" s="1090"/>
    </row>
    <row r="171" spans="1:8" ht="13.8">
      <c r="A171" s="84"/>
      <c r="B171" s="85"/>
      <c r="C171" s="376"/>
      <c r="D171" s="377"/>
      <c r="E171" s="83"/>
      <c r="F171" s="1224"/>
      <c r="G171" s="932"/>
      <c r="H171" s="1840"/>
    </row>
    <row r="172" spans="1:8" ht="13.8">
      <c r="A172" s="34">
        <f>MAX(A$1:A169)+1</f>
        <v>32</v>
      </c>
      <c r="B172" s="35"/>
      <c r="C172" s="373">
        <v>91200202</v>
      </c>
      <c r="D172" s="374"/>
      <c r="E172" s="38" t="s">
        <v>11962</v>
      </c>
      <c r="F172" s="211"/>
      <c r="G172" s="898" t="s">
        <v>64</v>
      </c>
      <c r="H172" s="899">
        <v>3</v>
      </c>
    </row>
    <row r="173" spans="1:8" ht="13.8">
      <c r="A173" s="342"/>
      <c r="B173" s="35"/>
      <c r="C173" s="376"/>
      <c r="D173" s="377">
        <v>9120020204</v>
      </c>
      <c r="E173" s="83" t="s">
        <v>12190</v>
      </c>
      <c r="F173" s="1224"/>
      <c r="G173" s="932" t="s">
        <v>64</v>
      </c>
      <c r="H173" s="1090">
        <v>3</v>
      </c>
    </row>
    <row r="174" spans="1:8" ht="26.4">
      <c r="A174" s="342"/>
      <c r="B174" s="35"/>
      <c r="C174" s="119"/>
      <c r="D174" s="120"/>
      <c r="E174" s="1367" t="s">
        <v>12191</v>
      </c>
      <c r="F174" s="190">
        <v>3</v>
      </c>
      <c r="G174" s="2052"/>
      <c r="H174" s="1090"/>
    </row>
    <row r="175" spans="1:8" ht="13.8">
      <c r="A175" s="342"/>
      <c r="B175" s="35"/>
      <c r="C175" s="119"/>
      <c r="D175" s="120"/>
      <c r="E175" s="2160"/>
      <c r="F175" s="190" t="s">
        <v>12003</v>
      </c>
      <c r="G175" s="2052"/>
      <c r="H175" s="1090"/>
    </row>
    <row r="176" spans="1:8" ht="13.8">
      <c r="A176" s="34">
        <f>MAX(A$1:A175)+1</f>
        <v>33</v>
      </c>
      <c r="B176" s="35"/>
      <c r="C176" s="373">
        <v>91200502</v>
      </c>
      <c r="D176" s="374"/>
      <c r="E176" s="38" t="s">
        <v>12192</v>
      </c>
      <c r="F176" s="211"/>
      <c r="G176" s="898" t="s">
        <v>64</v>
      </c>
      <c r="H176" s="899">
        <v>3</v>
      </c>
    </row>
    <row r="177" spans="1:8" ht="26.4">
      <c r="A177" s="342"/>
      <c r="B177" s="35"/>
      <c r="C177" s="376"/>
      <c r="D177" s="377">
        <v>9120050201</v>
      </c>
      <c r="E177" s="83" t="s">
        <v>12193</v>
      </c>
      <c r="F177" s="1224"/>
      <c r="G177" s="932" t="s">
        <v>64</v>
      </c>
      <c r="H177" s="1090">
        <v>3</v>
      </c>
    </row>
    <row r="178" spans="1:8" ht="13.8">
      <c r="A178" s="342"/>
      <c r="B178" s="35"/>
      <c r="C178" s="119"/>
      <c r="D178" s="120"/>
      <c r="E178" s="1367" t="s">
        <v>12194</v>
      </c>
      <c r="F178" s="190">
        <v>3</v>
      </c>
      <c r="G178" s="2052"/>
      <c r="H178" s="1090"/>
    </row>
    <row r="179" spans="1:8" s="1767" customFormat="1" ht="13.8">
      <c r="A179" s="2059"/>
      <c r="B179" s="35"/>
      <c r="C179" s="35"/>
      <c r="D179" s="120"/>
      <c r="E179" s="53"/>
      <c r="F179" s="2053"/>
      <c r="G179" s="2054"/>
      <c r="H179" s="2325"/>
    </row>
    <row r="180" spans="1:8" ht="26.4">
      <c r="A180" s="34">
        <f>MAX(A$1:A178)+1</f>
        <v>34</v>
      </c>
      <c r="B180" s="35"/>
      <c r="C180" s="373">
        <v>91220702</v>
      </c>
      <c r="D180" s="374"/>
      <c r="E180" s="38" t="s">
        <v>10816</v>
      </c>
      <c r="F180" s="1271"/>
      <c r="G180" s="898" t="s">
        <v>64</v>
      </c>
      <c r="H180" s="899">
        <v>15</v>
      </c>
    </row>
    <row r="181" spans="1:8" ht="26.4">
      <c r="A181" s="342"/>
      <c r="B181" s="35"/>
      <c r="C181" s="376"/>
      <c r="D181" s="377">
        <v>9122070201</v>
      </c>
      <c r="E181" s="83" t="s">
        <v>10817</v>
      </c>
      <c r="F181" s="1271"/>
      <c r="G181" s="932" t="s">
        <v>64</v>
      </c>
      <c r="H181" s="1090">
        <v>15</v>
      </c>
    </row>
    <row r="182" spans="1:8" ht="13.8">
      <c r="A182" s="342"/>
      <c r="B182" s="35"/>
      <c r="C182" s="119"/>
      <c r="D182" s="120"/>
      <c r="E182" s="90" t="s">
        <v>12910</v>
      </c>
      <c r="F182" s="190">
        <v>6</v>
      </c>
      <c r="G182" s="2052"/>
      <c r="H182" s="1090"/>
    </row>
    <row r="183" spans="1:8" ht="13.8">
      <c r="A183" s="342"/>
      <c r="B183" s="35"/>
      <c r="C183" s="119"/>
      <c r="D183" s="120"/>
      <c r="E183" s="90" t="s">
        <v>12911</v>
      </c>
      <c r="F183" s="190">
        <v>6</v>
      </c>
      <c r="G183" s="2052"/>
      <c r="H183" s="1090"/>
    </row>
    <row r="184" spans="1:8" ht="13.8">
      <c r="A184" s="342"/>
      <c r="B184" s="35"/>
      <c r="C184" s="119"/>
      <c r="D184" s="120"/>
      <c r="E184" s="90" t="s">
        <v>12912</v>
      </c>
      <c r="F184" s="1054">
        <v>3</v>
      </c>
      <c r="G184" s="2052"/>
      <c r="H184" s="1090"/>
    </row>
    <row r="185" spans="1:8" ht="13.8">
      <c r="A185" s="342"/>
      <c r="B185" s="35"/>
      <c r="C185" s="119"/>
      <c r="D185" s="120"/>
      <c r="E185" s="90"/>
      <c r="F185" s="190">
        <f>SUM(F182:F184)</f>
        <v>15</v>
      </c>
      <c r="G185" s="2052"/>
      <c r="H185" s="1090"/>
    </row>
    <row r="186" spans="1:8" ht="13.8">
      <c r="A186" s="342"/>
      <c r="B186" s="35"/>
      <c r="C186" s="119"/>
      <c r="D186" s="120"/>
      <c r="E186" s="2160"/>
      <c r="F186" s="190"/>
      <c r="G186" s="2052"/>
      <c r="H186" s="1090"/>
    </row>
    <row r="187" spans="1:8" ht="13.8">
      <c r="A187" s="34">
        <f>MAX(A$1:A186)+1</f>
        <v>35</v>
      </c>
      <c r="B187" s="35"/>
      <c r="C187" s="373">
        <v>91221001</v>
      </c>
      <c r="D187" s="374"/>
      <c r="E187" s="38" t="s">
        <v>10600</v>
      </c>
      <c r="F187" s="1271"/>
      <c r="G187" s="898" t="s">
        <v>68</v>
      </c>
      <c r="H187" s="899">
        <v>66</v>
      </c>
    </row>
    <row r="188" spans="1:8" s="1726" customFormat="1" ht="13.2">
      <c r="A188" s="920"/>
      <c r="B188" s="1756"/>
      <c r="C188" s="1388"/>
      <c r="D188" s="1389">
        <v>9122100102</v>
      </c>
      <c r="E188" s="1052" t="s">
        <v>12195</v>
      </c>
      <c r="F188" s="2326"/>
      <c r="G188" s="2327" t="s">
        <v>68</v>
      </c>
      <c r="H188" s="1090">
        <v>6</v>
      </c>
    </row>
    <row r="189" spans="1:8" s="1726" customFormat="1" ht="13.2">
      <c r="A189" s="1763"/>
      <c r="B189" s="1764"/>
      <c r="C189" s="2164"/>
      <c r="D189" s="1389"/>
      <c r="E189" s="90" t="s">
        <v>12196</v>
      </c>
      <c r="F189" s="2053">
        <v>6</v>
      </c>
      <c r="G189" s="2327"/>
      <c r="H189" s="2257"/>
    </row>
    <row r="190" spans="1:8" ht="13.8">
      <c r="A190" s="342"/>
      <c r="B190" s="35"/>
      <c r="C190" s="376"/>
      <c r="D190" s="377">
        <v>9122100103</v>
      </c>
      <c r="E190" s="83" t="s">
        <v>10601</v>
      </c>
      <c r="F190" s="1271"/>
      <c r="G190" s="932" t="s">
        <v>68</v>
      </c>
      <c r="H190" s="1090">
        <v>60</v>
      </c>
    </row>
    <row r="191" spans="1:8" ht="13.8">
      <c r="A191" s="342"/>
      <c r="B191" s="35"/>
      <c r="C191" s="119"/>
      <c r="D191" s="1740"/>
      <c r="E191" s="90" t="s">
        <v>12197</v>
      </c>
      <c r="F191" s="1271">
        <v>60</v>
      </c>
      <c r="G191" s="1154"/>
      <c r="H191" s="1090"/>
    </row>
    <row r="192" spans="1:8" ht="13.8">
      <c r="A192" s="342"/>
      <c r="B192" s="35"/>
      <c r="C192" s="877"/>
      <c r="D192" s="1740"/>
      <c r="E192" s="90"/>
      <c r="F192" s="1271"/>
      <c r="G192" s="1154"/>
      <c r="H192" s="1090"/>
    </row>
    <row r="193" spans="1:9" ht="13.8">
      <c r="A193" s="915"/>
      <c r="B193" s="1364"/>
      <c r="C193" s="146"/>
      <c r="D193" s="37"/>
      <c r="E193" s="38"/>
      <c r="F193" s="211"/>
      <c r="G193" s="898"/>
      <c r="H193" s="2128"/>
    </row>
    <row r="194" spans="1:9" thickBot="1">
      <c r="A194" s="1795"/>
      <c r="B194" s="1796"/>
      <c r="C194" s="1797"/>
      <c r="D194" s="1798"/>
      <c r="E194" s="1799"/>
      <c r="F194" s="2328"/>
      <c r="G194" s="2329"/>
      <c r="H194" s="2131"/>
    </row>
    <row r="195" spans="1:9">
      <c r="I19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3">
    <tabColor rgb="FF0070C0"/>
  </sheetPr>
  <dimension ref="A1:H17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12030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717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465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2.3200000000000003</v>
      </c>
    </row>
    <row r="9" spans="1:8">
      <c r="A9" s="1488"/>
      <c r="B9" s="1549"/>
      <c r="C9" s="78"/>
      <c r="D9" s="79"/>
      <c r="E9" s="90" t="s">
        <v>10640</v>
      </c>
      <c r="F9" s="197">
        <v>0.12</v>
      </c>
      <c r="G9" s="1534"/>
      <c r="H9" s="1499"/>
    </row>
    <row r="10" spans="1:8">
      <c r="A10" s="1488"/>
      <c r="B10" s="1549"/>
      <c r="C10" s="78"/>
      <c r="D10" s="79"/>
      <c r="E10" s="90" t="s">
        <v>11745</v>
      </c>
      <c r="F10" s="198">
        <v>2.2000000000000002</v>
      </c>
      <c r="G10" s="1534"/>
      <c r="H10" s="1499"/>
    </row>
    <row r="11" spans="1:8">
      <c r="A11" s="1488"/>
      <c r="B11" s="1549"/>
      <c r="C11" s="78"/>
      <c r="D11" s="79"/>
      <c r="E11" s="90"/>
      <c r="F11" s="197">
        <f>SUM(F9:F10)</f>
        <v>2.3200000000000003</v>
      </c>
      <c r="G11" s="1534"/>
      <c r="H11" s="1499"/>
    </row>
    <row r="12" spans="1:8">
      <c r="A12" s="1488"/>
      <c r="B12" s="1567"/>
      <c r="C12" s="36"/>
      <c r="D12" s="37"/>
      <c r="E12" s="38"/>
      <c r="F12" s="39"/>
      <c r="G12" s="1534"/>
      <c r="H12" s="1499"/>
    </row>
    <row r="13" spans="1:8" ht="15.6">
      <c r="A13" s="1488"/>
      <c r="B13" s="951" t="s">
        <v>21</v>
      </c>
      <c r="C13" s="51"/>
      <c r="D13" s="52"/>
      <c r="E13" s="53" t="s">
        <v>22</v>
      </c>
      <c r="F13" s="1490"/>
      <c r="G13" s="1537"/>
      <c r="H13" s="1499"/>
    </row>
    <row r="14" spans="1:8">
      <c r="A14" s="1488"/>
      <c r="B14" s="1566"/>
      <c r="C14" s="150"/>
      <c r="D14" s="150"/>
      <c r="E14" s="1245"/>
      <c r="F14" s="1485"/>
      <c r="G14" s="1532"/>
      <c r="H14" s="1499"/>
    </row>
    <row r="15" spans="1:8">
      <c r="A15" s="465">
        <f>MAX(A$1:A14)+1</f>
        <v>2</v>
      </c>
      <c r="B15" s="1567"/>
      <c r="C15" s="36" t="s">
        <v>143</v>
      </c>
      <c r="D15" s="37"/>
      <c r="E15" s="38" t="s">
        <v>144</v>
      </c>
      <c r="F15" s="1214"/>
      <c r="G15" s="1534" t="s">
        <v>19</v>
      </c>
      <c r="H15" s="1498">
        <v>1</v>
      </c>
    </row>
    <row r="16" spans="1:8">
      <c r="A16" s="1488"/>
      <c r="B16" s="1567"/>
      <c r="C16" s="36"/>
      <c r="D16" s="37"/>
      <c r="E16" s="90" t="s">
        <v>11746</v>
      </c>
      <c r="F16" s="49"/>
      <c r="G16" s="1492" t="s">
        <v>19</v>
      </c>
      <c r="H16" s="1499">
        <v>1</v>
      </c>
    </row>
    <row r="17" spans="1:8">
      <c r="A17" s="1488"/>
      <c r="B17" s="1567"/>
      <c r="C17" s="36"/>
      <c r="D17" s="37"/>
      <c r="E17" s="90" t="s">
        <v>11747</v>
      </c>
      <c r="F17" s="49">
        <v>1</v>
      </c>
      <c r="G17" s="1492"/>
      <c r="H17" s="1499"/>
    </row>
    <row r="18" spans="1:8">
      <c r="A18" s="1488"/>
      <c r="B18" s="1566"/>
      <c r="C18" s="150"/>
      <c r="D18" s="150"/>
      <c r="E18" s="1245"/>
      <c r="F18" s="1485"/>
      <c r="G18" s="1532"/>
      <c r="H18" s="1499"/>
    </row>
    <row r="19" spans="1:8" ht="26.4">
      <c r="A19" s="465">
        <f>MAX(A$1:A18)+1</f>
        <v>3</v>
      </c>
      <c r="B19" s="1567"/>
      <c r="C19" s="36" t="s">
        <v>264</v>
      </c>
      <c r="D19" s="37"/>
      <c r="E19" s="38" t="s">
        <v>265</v>
      </c>
      <c r="F19" s="1214"/>
      <c r="G19" s="1538" t="s">
        <v>68</v>
      </c>
      <c r="H19" s="1498">
        <v>30</v>
      </c>
    </row>
    <row r="20" spans="1:8" ht="26.4">
      <c r="A20" s="1488"/>
      <c r="B20" s="1549"/>
      <c r="C20" s="78"/>
      <c r="D20" s="79" t="s">
        <v>266</v>
      </c>
      <c r="E20" s="83" t="s">
        <v>267</v>
      </c>
      <c r="F20" s="1038"/>
      <c r="G20" s="1532" t="s">
        <v>68</v>
      </c>
      <c r="H20" s="1499">
        <v>30</v>
      </c>
    </row>
    <row r="21" spans="1:8">
      <c r="A21" s="1488"/>
      <c r="B21" s="1549"/>
      <c r="C21" s="78"/>
      <c r="D21" s="79"/>
      <c r="E21" s="77" t="s">
        <v>11748</v>
      </c>
      <c r="F21" s="49">
        <v>12</v>
      </c>
      <c r="G21" s="1532"/>
      <c r="H21" s="1499"/>
    </row>
    <row r="22" spans="1:8">
      <c r="A22" s="1488"/>
      <c r="B22" s="1549"/>
      <c r="C22" s="78"/>
      <c r="D22" s="79"/>
      <c r="E22" s="77" t="s">
        <v>11749</v>
      </c>
      <c r="F22" s="81">
        <v>18</v>
      </c>
      <c r="G22" s="1532"/>
      <c r="H22" s="1499"/>
    </row>
    <row r="23" spans="1:8">
      <c r="A23" s="1488"/>
      <c r="B23" s="1549"/>
      <c r="C23" s="78"/>
      <c r="D23" s="79"/>
      <c r="E23" s="83"/>
      <c r="F23" s="49">
        <f>SUM(F21:F22)</f>
        <v>30</v>
      </c>
      <c r="G23" s="1607"/>
      <c r="H23" s="1499"/>
    </row>
    <row r="24" spans="1:8" ht="26.4">
      <c r="A24" s="1488"/>
      <c r="B24" s="1549"/>
      <c r="C24" s="78"/>
      <c r="D24" s="79" t="s">
        <v>10649</v>
      </c>
      <c r="E24" s="83" t="s">
        <v>10650</v>
      </c>
      <c r="F24" s="1038"/>
      <c r="G24" s="1517" t="s">
        <v>64</v>
      </c>
      <c r="H24" s="1499">
        <v>26</v>
      </c>
    </row>
    <row r="25" spans="1:8">
      <c r="A25" s="1488"/>
      <c r="B25" s="1549"/>
      <c r="C25" s="78"/>
      <c r="D25" s="79"/>
      <c r="E25" s="77" t="s">
        <v>10651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11697</v>
      </c>
      <c r="F26" s="49">
        <v>3</v>
      </c>
      <c r="G26" s="1568"/>
      <c r="H26" s="1499"/>
    </row>
    <row r="27" spans="1:8">
      <c r="A27" s="1488"/>
      <c r="B27" s="1549"/>
      <c r="C27" s="78"/>
      <c r="D27" s="79"/>
      <c r="E27" s="77" t="s">
        <v>11750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11751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11752</v>
      </c>
      <c r="F29" s="49">
        <v>2</v>
      </c>
      <c r="G29" s="1568"/>
      <c r="H29" s="1499"/>
    </row>
    <row r="30" spans="1:8">
      <c r="A30" s="1488"/>
      <c r="B30" s="1549"/>
      <c r="C30" s="78"/>
      <c r="D30" s="79"/>
      <c r="E30" s="77" t="s">
        <v>11753</v>
      </c>
      <c r="F30" s="49">
        <v>4</v>
      </c>
      <c r="G30" s="1568"/>
      <c r="H30" s="1499"/>
    </row>
    <row r="31" spans="1:8">
      <c r="A31" s="1488"/>
      <c r="B31" s="1549"/>
      <c r="C31" s="78"/>
      <c r="D31" s="79"/>
      <c r="E31" s="77" t="s">
        <v>11754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11755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10657</v>
      </c>
      <c r="F33" s="49">
        <v>3</v>
      </c>
      <c r="G33" s="1568"/>
      <c r="H33" s="1499"/>
    </row>
    <row r="34" spans="1:8">
      <c r="A34" s="1488"/>
      <c r="B34" s="1549"/>
      <c r="C34" s="78"/>
      <c r="D34" s="79"/>
      <c r="E34" s="77" t="s">
        <v>11756</v>
      </c>
      <c r="F34" s="81">
        <v>5</v>
      </c>
      <c r="G34" s="1568"/>
      <c r="H34" s="1499"/>
    </row>
    <row r="35" spans="1:8">
      <c r="A35" s="1488"/>
      <c r="B35" s="1566"/>
      <c r="C35" s="150"/>
      <c r="D35" s="150"/>
      <c r="E35" s="77"/>
      <c r="F35" s="49">
        <f>SUM(F25:F34)</f>
        <v>26</v>
      </c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 ht="26.4">
      <c r="A37" s="465">
        <f>MAX(A$1:A36)+1</f>
        <v>4</v>
      </c>
      <c r="B37" s="1549"/>
      <c r="C37" s="36" t="s">
        <v>269</v>
      </c>
      <c r="D37" s="37"/>
      <c r="E37" s="38" t="s">
        <v>270</v>
      </c>
      <c r="F37" s="1214"/>
      <c r="G37" s="1534" t="s">
        <v>64</v>
      </c>
      <c r="H37" s="1498">
        <v>1</v>
      </c>
    </row>
    <row r="38" spans="1:8" ht="26.4">
      <c r="A38" s="1488"/>
      <c r="B38" s="1549"/>
      <c r="C38" s="78"/>
      <c r="D38" s="79" t="s">
        <v>10663</v>
      </c>
      <c r="E38" s="83" t="s">
        <v>10664</v>
      </c>
      <c r="F38" s="1038"/>
      <c r="G38" s="1517" t="s">
        <v>64</v>
      </c>
      <c r="H38" s="1499">
        <v>1</v>
      </c>
    </row>
    <row r="39" spans="1:8">
      <c r="A39" s="1488"/>
      <c r="B39" s="1549"/>
      <c r="C39" s="78"/>
      <c r="D39" s="79"/>
      <c r="E39" s="77" t="s">
        <v>11757</v>
      </c>
      <c r="F39" s="49">
        <v>1</v>
      </c>
      <c r="G39" s="1517"/>
      <c r="H39" s="1499"/>
    </row>
    <row r="40" spans="1:8">
      <c r="A40" s="1488"/>
      <c r="B40" s="1549"/>
      <c r="C40" s="78"/>
      <c r="D40" s="79"/>
      <c r="E40" s="77"/>
      <c r="F40" s="49"/>
      <c r="G40" s="1517"/>
      <c r="H40" s="1499"/>
    </row>
    <row r="41" spans="1:8">
      <c r="A41" s="1488"/>
      <c r="B41" s="1549"/>
      <c r="C41" s="78"/>
      <c r="D41" s="79"/>
      <c r="E41" s="77"/>
      <c r="F41" s="49"/>
      <c r="G41" s="1517"/>
      <c r="H41" s="1499"/>
    </row>
    <row r="42" spans="1:8">
      <c r="A42" s="465">
        <f>MAX(A$1:A41)+1</f>
        <v>5</v>
      </c>
      <c r="B42" s="1567"/>
      <c r="C42" s="36" t="s">
        <v>72</v>
      </c>
      <c r="D42" s="37"/>
      <c r="E42" s="38" t="s">
        <v>73</v>
      </c>
      <c r="F42" s="1214"/>
      <c r="G42" s="1534" t="s">
        <v>16</v>
      </c>
      <c r="H42" s="1498">
        <v>3.2100000000000004</v>
      </c>
    </row>
    <row r="43" spans="1:8">
      <c r="A43" s="1488"/>
      <c r="B43" s="1549"/>
      <c r="C43" s="78"/>
      <c r="D43" s="79" t="s">
        <v>74</v>
      </c>
      <c r="E43" s="83" t="s">
        <v>75</v>
      </c>
      <c r="F43" s="1038"/>
      <c r="G43" s="1517" t="s">
        <v>16</v>
      </c>
      <c r="H43" s="1499">
        <v>3.2100000000000004</v>
      </c>
    </row>
    <row r="44" spans="1:8">
      <c r="A44" s="1488"/>
      <c r="B44" s="1549"/>
      <c r="C44" s="78"/>
      <c r="D44" s="79"/>
      <c r="E44" s="98" t="s">
        <v>738</v>
      </c>
      <c r="F44" s="1038"/>
      <c r="G44" s="1517"/>
      <c r="H44" s="1499"/>
    </row>
    <row r="45" spans="1:8">
      <c r="A45" s="1488"/>
      <c r="B45" s="1549"/>
      <c r="C45" s="78"/>
      <c r="D45" s="79"/>
      <c r="E45" s="90" t="s">
        <v>11758</v>
      </c>
      <c r="F45" s="197">
        <v>0.8</v>
      </c>
      <c r="G45" s="1517"/>
      <c r="H45" s="1499"/>
    </row>
    <row r="46" spans="1:8">
      <c r="A46" s="1488"/>
      <c r="B46" s="1549"/>
      <c r="C46" s="78"/>
      <c r="D46" s="79"/>
      <c r="E46" s="90" t="s">
        <v>10676</v>
      </c>
      <c r="F46" s="198">
        <v>0.09</v>
      </c>
      <c r="G46" s="932"/>
      <c r="H46" s="1499"/>
    </row>
    <row r="47" spans="1:8">
      <c r="A47" s="1488"/>
      <c r="B47" s="1549"/>
      <c r="C47" s="78"/>
      <c r="D47" s="79"/>
      <c r="E47" s="90"/>
      <c r="F47" s="197">
        <f>SUM(F45:F46)</f>
        <v>0.89</v>
      </c>
      <c r="G47" s="1517"/>
      <c r="H47" s="1499"/>
    </row>
    <row r="48" spans="1:8">
      <c r="A48" s="1488"/>
      <c r="B48" s="1549"/>
      <c r="C48" s="78"/>
      <c r="D48" s="79"/>
      <c r="E48" s="156" t="s">
        <v>187</v>
      </c>
      <c r="F48" s="197"/>
      <c r="G48" s="1517"/>
      <c r="H48" s="1499"/>
    </row>
    <row r="49" spans="1:8">
      <c r="A49" s="1488"/>
      <c r="B49" s="1549"/>
      <c r="C49" s="78"/>
      <c r="D49" s="79"/>
      <c r="E49" s="90" t="s">
        <v>10640</v>
      </c>
      <c r="F49" s="197">
        <v>0.12</v>
      </c>
      <c r="G49" s="1517"/>
      <c r="H49" s="1499"/>
    </row>
    <row r="50" spans="1:8">
      <c r="A50" s="1488"/>
      <c r="B50" s="1549"/>
      <c r="C50" s="78"/>
      <c r="D50" s="79"/>
      <c r="E50" s="90" t="s">
        <v>11759</v>
      </c>
      <c r="F50" s="198">
        <v>2.2000000000000002</v>
      </c>
      <c r="G50" s="1517"/>
      <c r="H50" s="1499"/>
    </row>
    <row r="51" spans="1:8">
      <c r="A51" s="1488"/>
      <c r="B51" s="1549"/>
      <c r="C51" s="78"/>
      <c r="D51" s="79"/>
      <c r="E51" s="90"/>
      <c r="F51" s="197">
        <f>SUM(F49:F50)</f>
        <v>2.3200000000000003</v>
      </c>
      <c r="G51" s="1517"/>
      <c r="H51" s="1499"/>
    </row>
    <row r="52" spans="1:8">
      <c r="A52" s="1488"/>
      <c r="B52" s="1549"/>
      <c r="C52" s="78"/>
      <c r="D52" s="79"/>
      <c r="E52" s="1063" t="s">
        <v>101</v>
      </c>
      <c r="F52" s="1542">
        <f>SUM(F47,F51)</f>
        <v>3.2100000000000004</v>
      </c>
      <c r="G52" s="1517"/>
      <c r="H52" s="1499"/>
    </row>
    <row r="53" spans="1:8">
      <c r="A53" s="1488"/>
      <c r="B53" s="1549"/>
      <c r="C53" s="78"/>
      <c r="D53" s="79"/>
      <c r="E53" s="83"/>
      <c r="F53" s="1038"/>
      <c r="G53" s="1517"/>
      <c r="H53" s="1499"/>
    </row>
    <row r="54" spans="1:8">
      <c r="A54" s="1488"/>
      <c r="B54" s="833" t="s">
        <v>194</v>
      </c>
      <c r="C54" s="119"/>
      <c r="D54" s="120"/>
      <c r="E54" s="53" t="s">
        <v>195</v>
      </c>
      <c r="F54" s="1038"/>
      <c r="G54" s="1517"/>
      <c r="H54" s="1499"/>
    </row>
    <row r="55" spans="1:8">
      <c r="A55" s="1488"/>
      <c r="B55" s="833"/>
      <c r="C55" s="119"/>
      <c r="D55" s="120"/>
      <c r="E55" s="53"/>
      <c r="F55" s="1038"/>
      <c r="G55" s="1517"/>
      <c r="H55" s="1499"/>
    </row>
    <row r="56" spans="1:8">
      <c r="A56" s="465">
        <f>MAX(A$1:A55)+1</f>
        <v>6</v>
      </c>
      <c r="B56" s="833"/>
      <c r="C56" s="36" t="s">
        <v>761</v>
      </c>
      <c r="D56" s="78"/>
      <c r="E56" s="38" t="s">
        <v>762</v>
      </c>
      <c r="F56" s="1214"/>
      <c r="G56" s="1534" t="s">
        <v>19</v>
      </c>
      <c r="H56" s="1498">
        <v>1.54</v>
      </c>
    </row>
    <row r="57" spans="1:8">
      <c r="A57" s="1488"/>
      <c r="B57" s="833"/>
      <c r="C57" s="37"/>
      <c r="D57" s="79" t="s">
        <v>763</v>
      </c>
      <c r="E57" s="83" t="s">
        <v>764</v>
      </c>
      <c r="F57" s="1038"/>
      <c r="G57" s="1517" t="s">
        <v>19</v>
      </c>
      <c r="H57" s="1499">
        <v>1.54</v>
      </c>
    </row>
    <row r="58" spans="1:8">
      <c r="A58" s="1488"/>
      <c r="B58" s="833"/>
      <c r="C58" s="37"/>
      <c r="D58" s="79"/>
      <c r="E58" s="512" t="s">
        <v>11760</v>
      </c>
      <c r="F58" s="49">
        <f>2.5*2.5*0.15</f>
        <v>0.9375</v>
      </c>
      <c r="G58" s="1517"/>
      <c r="H58" s="1499"/>
    </row>
    <row r="59" spans="1:8">
      <c r="A59" s="1488"/>
      <c r="B59" s="833"/>
      <c r="C59" s="37"/>
      <c r="D59" s="79"/>
      <c r="E59" s="512" t="s">
        <v>11761</v>
      </c>
      <c r="F59" s="81">
        <f>2*2*0.15</f>
        <v>0.6</v>
      </c>
      <c r="G59" s="1517"/>
      <c r="H59" s="1499"/>
    </row>
    <row r="60" spans="1:8">
      <c r="A60" s="1488"/>
      <c r="B60" s="833"/>
      <c r="C60" s="37"/>
      <c r="D60" s="79"/>
      <c r="E60" s="77"/>
      <c r="F60" s="49">
        <f>SUM(F58:F59)</f>
        <v>1.5375000000000001</v>
      </c>
      <c r="G60" s="1517"/>
      <c r="H60" s="1499"/>
    </row>
    <row r="61" spans="1:8">
      <c r="A61" s="1488"/>
      <c r="B61" s="833"/>
      <c r="C61" s="37"/>
      <c r="D61" s="79"/>
      <c r="E61" s="512"/>
      <c r="F61" s="49"/>
      <c r="G61" s="1517"/>
      <c r="H61" s="1499"/>
    </row>
    <row r="62" spans="1:8">
      <c r="A62" s="465">
        <f>MAX(A$1:A61)+1</f>
        <v>7</v>
      </c>
      <c r="B62" s="833"/>
      <c r="C62" s="36" t="s">
        <v>767</v>
      </c>
      <c r="D62" s="37"/>
      <c r="E62" s="38" t="s">
        <v>768</v>
      </c>
      <c r="F62" s="1214"/>
      <c r="G62" s="1534" t="s">
        <v>19</v>
      </c>
      <c r="H62" s="1498">
        <v>6</v>
      </c>
    </row>
    <row r="63" spans="1:8">
      <c r="A63" s="1488"/>
      <c r="B63" s="833"/>
      <c r="C63" s="78"/>
      <c r="D63" s="79" t="s">
        <v>769</v>
      </c>
      <c r="E63" s="83" t="s">
        <v>770</v>
      </c>
      <c r="F63" s="1038"/>
      <c r="G63" s="1517" t="s">
        <v>19</v>
      </c>
      <c r="H63" s="1499">
        <v>6</v>
      </c>
    </row>
    <row r="64" spans="1:8">
      <c r="A64" s="1488"/>
      <c r="B64" s="833"/>
      <c r="C64" s="78"/>
      <c r="D64" s="79"/>
      <c r="E64" s="90" t="s">
        <v>11762</v>
      </c>
      <c r="F64" s="197">
        <f xml:space="preserve"> 2.5*2.5*0.8</f>
        <v>5</v>
      </c>
      <c r="G64" s="1517"/>
      <c r="H64" s="1499"/>
    </row>
    <row r="65" spans="1:8">
      <c r="A65" s="1488"/>
      <c r="B65" s="833"/>
      <c r="C65" s="78"/>
      <c r="D65" s="79"/>
      <c r="E65" s="90" t="s">
        <v>11763</v>
      </c>
      <c r="F65" s="198">
        <v>1</v>
      </c>
      <c r="G65" s="1517"/>
      <c r="H65" s="1499"/>
    </row>
    <row r="66" spans="1:8" ht="15.6">
      <c r="A66" s="1488"/>
      <c r="B66" s="833"/>
      <c r="C66" s="286"/>
      <c r="D66" s="79"/>
      <c r="E66" s="83"/>
      <c r="F66" s="49">
        <f>SUM(F64:F65)</f>
        <v>6</v>
      </c>
      <c r="G66" s="1517"/>
      <c r="H66" s="1499"/>
    </row>
    <row r="67" spans="1:8" ht="15.6">
      <c r="A67" s="1488"/>
      <c r="B67" s="833"/>
      <c r="C67" s="286"/>
      <c r="D67" s="79"/>
      <c r="E67" s="83"/>
      <c r="F67" s="49"/>
      <c r="G67" s="1517"/>
      <c r="H67" s="1499"/>
    </row>
    <row r="68" spans="1:8">
      <c r="A68" s="465">
        <f>MAX(A$1:A67)+1</f>
        <v>8</v>
      </c>
      <c r="B68" s="833"/>
      <c r="C68" s="36" t="s">
        <v>776</v>
      </c>
      <c r="D68" s="37"/>
      <c r="E68" s="38" t="s">
        <v>777</v>
      </c>
      <c r="F68" s="1214"/>
      <c r="G68" s="1534" t="s">
        <v>19</v>
      </c>
      <c r="H68" s="1498">
        <v>17.850000000000001</v>
      </c>
    </row>
    <row r="69" spans="1:8">
      <c r="A69" s="1488"/>
      <c r="B69" s="833"/>
      <c r="C69" s="78"/>
      <c r="D69" s="79" t="s">
        <v>778</v>
      </c>
      <c r="E69" s="83" t="s">
        <v>779</v>
      </c>
      <c r="F69" s="1038"/>
      <c r="G69" s="1517" t="s">
        <v>19</v>
      </c>
      <c r="H69" s="1519">
        <v>17.850000000000001</v>
      </c>
    </row>
    <row r="70" spans="1:8">
      <c r="A70" s="1488"/>
      <c r="B70" s="833"/>
      <c r="C70" s="78"/>
      <c r="D70" s="79"/>
      <c r="E70" s="77" t="s">
        <v>10697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11764</v>
      </c>
      <c r="F71" s="197">
        <f>0.35*0.9*38</f>
        <v>11.97</v>
      </c>
      <c r="G71" s="1517"/>
      <c r="H71" s="1519"/>
    </row>
    <row r="72" spans="1:8">
      <c r="A72" s="1488"/>
      <c r="B72" s="833"/>
      <c r="C72" s="78"/>
      <c r="D72" s="79"/>
      <c r="E72" s="77" t="s">
        <v>12031</v>
      </c>
      <c r="F72" s="197">
        <f>0.35*0.7*16</f>
        <v>3.9199999999999995</v>
      </c>
      <c r="G72" s="1517"/>
      <c r="H72" s="1519"/>
    </row>
    <row r="73" spans="1:8">
      <c r="A73" s="1488"/>
      <c r="B73" s="833"/>
      <c r="C73" s="78"/>
      <c r="D73" s="79"/>
      <c r="E73" s="77" t="s">
        <v>12032</v>
      </c>
      <c r="F73" s="198">
        <f>0.35*0.4*14</f>
        <v>1.9599999999999997</v>
      </c>
      <c r="G73" s="1517"/>
      <c r="H73" s="1519"/>
    </row>
    <row r="74" spans="1:8">
      <c r="A74" s="1488"/>
      <c r="B74" s="833"/>
      <c r="C74" s="78"/>
      <c r="D74" s="79"/>
      <c r="E74" s="83"/>
      <c r="F74" s="197">
        <f>SUM(F71,F72,F73)</f>
        <v>17.850000000000001</v>
      </c>
      <c r="G74" s="1517"/>
      <c r="H74" s="1519"/>
    </row>
    <row r="75" spans="1:8">
      <c r="A75" s="1488"/>
      <c r="B75" s="833"/>
      <c r="C75" s="78"/>
      <c r="D75" s="79"/>
      <c r="E75" s="83"/>
      <c r="F75" s="197"/>
      <c r="G75" s="1517"/>
      <c r="H75" s="1519"/>
    </row>
    <row r="76" spans="1:8">
      <c r="A76" s="465">
        <f>MAX(A$1:A75)+1</f>
        <v>9</v>
      </c>
      <c r="B76" s="833"/>
      <c r="C76" s="36" t="s">
        <v>131</v>
      </c>
      <c r="D76" s="37"/>
      <c r="E76" s="38" t="s">
        <v>132</v>
      </c>
      <c r="F76" s="1214"/>
      <c r="G76" s="1534" t="s">
        <v>19</v>
      </c>
      <c r="H76" s="1541">
        <v>4.43</v>
      </c>
    </row>
    <row r="77" spans="1:8">
      <c r="A77" s="1488"/>
      <c r="B77" s="833"/>
      <c r="C77" s="78"/>
      <c r="D77" s="79" t="s">
        <v>133</v>
      </c>
      <c r="E77" s="83" t="s">
        <v>134</v>
      </c>
      <c r="F77" s="1038"/>
      <c r="G77" s="1517" t="s">
        <v>19</v>
      </c>
      <c r="H77" s="1519">
        <v>4.43</v>
      </c>
    </row>
    <row r="78" spans="1:8">
      <c r="A78" s="1488"/>
      <c r="B78" s="833"/>
      <c r="C78" s="78"/>
      <c r="D78" s="79"/>
      <c r="E78" s="512" t="s">
        <v>11767</v>
      </c>
      <c r="F78" s="49">
        <v>2.89</v>
      </c>
      <c r="G78" s="1517"/>
      <c r="H78" s="1519"/>
    </row>
    <row r="79" spans="1:8">
      <c r="A79" s="1488"/>
      <c r="B79" s="833"/>
      <c r="C79" s="78"/>
      <c r="D79" s="79"/>
      <c r="E79" s="512" t="s">
        <v>11768</v>
      </c>
      <c r="F79" s="198">
        <f>0.94+0.6</f>
        <v>1.54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09">
        <f>SUM(F78:F79)</f>
        <v>4.43</v>
      </c>
      <c r="G80" s="1517"/>
      <c r="H80" s="1519"/>
    </row>
    <row r="81" spans="1:8">
      <c r="A81" s="1488"/>
      <c r="B81" s="833"/>
      <c r="C81" s="78"/>
      <c r="D81" s="79"/>
      <c r="E81" s="83"/>
      <c r="F81" s="197"/>
      <c r="G81" s="1517"/>
      <c r="H81" s="1519"/>
    </row>
    <row r="82" spans="1:8">
      <c r="A82" s="465">
        <f>MAX(A$1:A81)+1</f>
        <v>10</v>
      </c>
      <c r="B82" s="833"/>
      <c r="C82" s="1570" t="s">
        <v>201</v>
      </c>
      <c r="D82" s="1571"/>
      <c r="E82" s="1572" t="s">
        <v>202</v>
      </c>
      <c r="F82" s="1573"/>
      <c r="G82" s="1574" t="s">
        <v>19</v>
      </c>
      <c r="H82" s="1575">
        <v>22.21</v>
      </c>
    </row>
    <row r="83" spans="1:8" ht="14.4">
      <c r="A83" s="1488"/>
      <c r="B83" s="833"/>
      <c r="C83" s="1570"/>
      <c r="D83" s="1505" t="s">
        <v>792</v>
      </c>
      <c r="E83" s="226" t="s">
        <v>793</v>
      </c>
      <c r="F83" s="1529"/>
      <c r="G83" s="1612" t="s">
        <v>19</v>
      </c>
      <c r="H83" s="1613">
        <v>1.25</v>
      </c>
    </row>
    <row r="84" spans="1:8" ht="14.4">
      <c r="A84" s="1488"/>
      <c r="B84" s="833"/>
      <c r="C84" s="1570"/>
      <c r="D84" s="1505"/>
      <c r="E84" s="512" t="s">
        <v>11769</v>
      </c>
      <c r="F84" s="49">
        <f>2.5*2.5*0.2</f>
        <v>1.25</v>
      </c>
      <c r="G84" s="1612"/>
      <c r="H84" s="1613"/>
    </row>
    <row r="85" spans="1:8">
      <c r="A85" s="1488"/>
      <c r="B85" s="833"/>
      <c r="C85" s="1576"/>
      <c r="D85" s="1577" t="s">
        <v>203</v>
      </c>
      <c r="E85" s="1578" t="s">
        <v>204</v>
      </c>
      <c r="F85" s="1579"/>
      <c r="G85" s="1580" t="s">
        <v>19</v>
      </c>
      <c r="H85" s="1581">
        <v>20.96</v>
      </c>
    </row>
    <row r="86" spans="1:8">
      <c r="A86" s="1488"/>
      <c r="B86" s="833"/>
      <c r="C86" s="1576"/>
      <c r="D86" s="1577"/>
      <c r="E86" s="1582" t="s">
        <v>10953</v>
      </c>
      <c r="F86" s="1583"/>
      <c r="G86" s="1580"/>
      <c r="H86" s="1581"/>
    </row>
    <row r="87" spans="1:8">
      <c r="A87" s="1488"/>
      <c r="B87" s="833"/>
      <c r="C87" s="1576"/>
      <c r="D87" s="1577"/>
      <c r="E87" s="77" t="s">
        <v>10697</v>
      </c>
      <c r="F87" s="49"/>
      <c r="G87" s="1580"/>
      <c r="H87" s="1581"/>
    </row>
    <row r="88" spans="1:8">
      <c r="A88" s="1488"/>
      <c r="B88" s="833"/>
      <c r="C88" s="1576"/>
      <c r="D88" s="1577"/>
      <c r="E88" s="77" t="s">
        <v>11764</v>
      </c>
      <c r="F88" s="197">
        <f>0.35*0.9*38</f>
        <v>11.97</v>
      </c>
      <c r="G88" s="1580"/>
      <c r="H88" s="1581"/>
    </row>
    <row r="89" spans="1:8">
      <c r="A89" s="1488"/>
      <c r="B89" s="833"/>
      <c r="C89" s="1576"/>
      <c r="D89" s="1577"/>
      <c r="E89" s="77" t="s">
        <v>12031</v>
      </c>
      <c r="F89" s="197">
        <f>0.35*0.7*16</f>
        <v>3.9199999999999995</v>
      </c>
      <c r="G89" s="1580"/>
      <c r="H89" s="1581"/>
    </row>
    <row r="90" spans="1:8">
      <c r="A90" s="1488"/>
      <c r="B90" s="833"/>
      <c r="C90" s="1576"/>
      <c r="D90" s="1577"/>
      <c r="E90" s="77" t="s">
        <v>12032</v>
      </c>
      <c r="F90" s="197">
        <f>0.35*0.4*14</f>
        <v>1.9599999999999997</v>
      </c>
      <c r="G90" s="1580"/>
      <c r="H90" s="1581"/>
    </row>
    <row r="91" spans="1:8">
      <c r="A91" s="1488"/>
      <c r="B91" s="833"/>
      <c r="C91" s="1576"/>
      <c r="D91" s="1577"/>
      <c r="E91" s="512" t="s">
        <v>11770</v>
      </c>
      <c r="F91" s="49">
        <v>2.11</v>
      </c>
      <c r="G91" s="1580"/>
      <c r="H91" s="1581"/>
    </row>
    <row r="92" spans="1:8">
      <c r="A92" s="1488"/>
      <c r="B92" s="833"/>
      <c r="C92" s="1576"/>
      <c r="D92" s="1577"/>
      <c r="E92" s="512" t="s">
        <v>11771</v>
      </c>
      <c r="F92" s="81">
        <v>1</v>
      </c>
      <c r="G92" s="1580"/>
      <c r="H92" s="1581"/>
    </row>
    <row r="93" spans="1:8">
      <c r="A93" s="1488"/>
      <c r="B93" s="833"/>
      <c r="C93" s="1576"/>
      <c r="D93" s="1577"/>
      <c r="E93" s="512"/>
      <c r="F93" s="49">
        <f>SUM(F88:F92)</f>
        <v>20.96</v>
      </c>
      <c r="G93" s="1580"/>
      <c r="H93" s="1581"/>
    </row>
    <row r="94" spans="1:8">
      <c r="A94" s="1488"/>
      <c r="B94" s="833"/>
      <c r="C94" s="1576"/>
      <c r="D94" s="1577"/>
      <c r="E94" s="512"/>
      <c r="F94" s="49"/>
      <c r="G94" s="1580"/>
      <c r="H94" s="1581"/>
    </row>
    <row r="95" spans="1:8">
      <c r="A95" s="465">
        <f>MAX(A$1:A94)+1</f>
        <v>11</v>
      </c>
      <c r="B95" s="1549"/>
      <c r="C95" s="36" t="s">
        <v>136</v>
      </c>
      <c r="D95" s="37"/>
      <c r="E95" s="38" t="s">
        <v>826</v>
      </c>
      <c r="F95" s="39"/>
      <c r="G95" s="1546" t="s">
        <v>19</v>
      </c>
      <c r="H95" s="1590">
        <v>4.43</v>
      </c>
    </row>
    <row r="96" spans="1:8" ht="26.4">
      <c r="A96" s="1488"/>
      <c r="B96" s="1549"/>
      <c r="C96" s="78"/>
      <c r="D96" s="79" t="s">
        <v>138</v>
      </c>
      <c r="E96" s="83" t="s">
        <v>218</v>
      </c>
      <c r="F96" s="73"/>
      <c r="G96" s="1545" t="s">
        <v>19</v>
      </c>
      <c r="H96" s="1589">
        <v>4.43</v>
      </c>
    </row>
    <row r="97" spans="1:8">
      <c r="A97" s="1488"/>
      <c r="B97" s="1549"/>
      <c r="C97" s="1576"/>
      <c r="D97" s="1577"/>
      <c r="E97" s="1585" t="s">
        <v>12033</v>
      </c>
      <c r="F97" s="1583">
        <f>5-2.11</f>
        <v>2.89</v>
      </c>
      <c r="G97" s="1580"/>
      <c r="H97" s="1589"/>
    </row>
    <row r="98" spans="1:8">
      <c r="A98" s="1488"/>
      <c r="B98" s="1549"/>
      <c r="C98" s="1576"/>
      <c r="D98" s="1577"/>
      <c r="E98" s="1585" t="s">
        <v>10741</v>
      </c>
      <c r="F98" s="1615">
        <v>1.54</v>
      </c>
      <c r="G98" s="1580"/>
      <c r="H98" s="1589"/>
    </row>
    <row r="99" spans="1:8">
      <c r="A99" s="1488"/>
      <c r="B99" s="1549"/>
      <c r="C99" s="1576"/>
      <c r="D99" s="1577"/>
      <c r="E99" s="1585"/>
      <c r="F99" s="1583">
        <f>SUM(F97:F98)</f>
        <v>4.43</v>
      </c>
      <c r="G99" s="1580"/>
      <c r="H99" s="1589"/>
    </row>
    <row r="100" spans="1:8">
      <c r="A100" s="1488"/>
      <c r="B100" s="1549"/>
      <c r="C100" s="1576"/>
      <c r="D100" s="1577"/>
      <c r="E100" s="1584"/>
      <c r="F100" s="1583"/>
      <c r="G100" s="1580"/>
      <c r="H100" s="1589"/>
    </row>
    <row r="101" spans="1:8">
      <c r="A101" s="465">
        <f>MAX(A$1:A100)+1</f>
        <v>12</v>
      </c>
      <c r="B101" s="1549"/>
      <c r="C101" s="36" t="s">
        <v>211</v>
      </c>
      <c r="D101" s="78"/>
      <c r="E101" s="38" t="s">
        <v>830</v>
      </c>
      <c r="F101" s="1214"/>
      <c r="G101" s="1534" t="s">
        <v>19</v>
      </c>
      <c r="H101" s="1539">
        <v>1.54</v>
      </c>
    </row>
    <row r="102" spans="1:8" ht="26.4">
      <c r="A102" s="1488"/>
      <c r="B102" s="1549"/>
      <c r="C102" s="78"/>
      <c r="D102" s="79" t="s">
        <v>213</v>
      </c>
      <c r="E102" s="83" t="s">
        <v>831</v>
      </c>
      <c r="F102" s="1038"/>
      <c r="G102" s="1517" t="s">
        <v>19</v>
      </c>
      <c r="H102" s="1547">
        <v>1.54</v>
      </c>
    </row>
    <row r="103" spans="1:8">
      <c r="A103" s="1488"/>
      <c r="B103" s="1549"/>
      <c r="C103" s="78"/>
      <c r="D103" s="79"/>
      <c r="E103" s="512" t="s">
        <v>832</v>
      </c>
      <c r="F103" s="49">
        <v>1.54</v>
      </c>
      <c r="G103" s="1517"/>
      <c r="H103" s="1499"/>
    </row>
    <row r="104" spans="1:8">
      <c r="A104" s="1488"/>
      <c r="B104" s="1549"/>
      <c r="C104" s="78"/>
      <c r="D104" s="79"/>
      <c r="E104" s="1548"/>
      <c r="F104" s="1512"/>
      <c r="G104" s="1517"/>
      <c r="H104" s="1499"/>
    </row>
    <row r="105" spans="1:8">
      <c r="A105" s="1488"/>
      <c r="B105" s="833" t="s">
        <v>216</v>
      </c>
      <c r="C105" s="119"/>
      <c r="D105" s="120"/>
      <c r="E105" s="53" t="s">
        <v>217</v>
      </c>
      <c r="F105" s="1592"/>
      <c r="G105" s="1580"/>
      <c r="H105" s="1589"/>
    </row>
    <row r="106" spans="1:8">
      <c r="A106" s="1488"/>
      <c r="B106" s="1549"/>
      <c r="C106" s="1576"/>
      <c r="D106" s="1577"/>
      <c r="E106" s="1591"/>
      <c r="F106" s="1592"/>
      <c r="G106" s="1580"/>
      <c r="H106" s="1589"/>
    </row>
    <row r="107" spans="1:8">
      <c r="A107" s="465">
        <f>MAX(A$1:A106)+1</f>
        <v>13</v>
      </c>
      <c r="B107" s="1549"/>
      <c r="C107" s="36" t="s">
        <v>136</v>
      </c>
      <c r="D107" s="37"/>
      <c r="E107" s="38" t="s">
        <v>826</v>
      </c>
      <c r="F107" s="39"/>
      <c r="G107" s="1546" t="s">
        <v>19</v>
      </c>
      <c r="H107" s="1590">
        <v>1.54</v>
      </c>
    </row>
    <row r="108" spans="1:8" ht="26.4">
      <c r="A108" s="1488"/>
      <c r="B108" s="1549"/>
      <c r="C108" s="78"/>
      <c r="D108" s="79" t="s">
        <v>138</v>
      </c>
      <c r="E108" s="83" t="s">
        <v>218</v>
      </c>
      <c r="F108" s="73"/>
      <c r="G108" s="1545" t="s">
        <v>19</v>
      </c>
      <c r="H108" s="1589">
        <v>1.54</v>
      </c>
    </row>
    <row r="109" spans="1:8">
      <c r="A109" s="1488"/>
      <c r="B109" s="1549"/>
      <c r="C109" s="1576"/>
      <c r="D109" s="1577"/>
      <c r="E109" s="1585" t="s">
        <v>10759</v>
      </c>
      <c r="F109" s="1583">
        <v>1.54</v>
      </c>
      <c r="G109" s="1580"/>
      <c r="H109" s="1589"/>
    </row>
    <row r="110" spans="1:8">
      <c r="A110" s="1488"/>
      <c r="B110" s="1549"/>
      <c r="C110" s="1576"/>
      <c r="D110" s="1577"/>
      <c r="E110" s="1585"/>
      <c r="F110" s="1583"/>
      <c r="G110" s="1580"/>
      <c r="H110" s="1589"/>
    </row>
    <row r="111" spans="1:8">
      <c r="A111" s="465">
        <f>MAX(A$1:A110)+1</f>
        <v>14</v>
      </c>
      <c r="B111" s="1549"/>
      <c r="C111" s="1570" t="s">
        <v>211</v>
      </c>
      <c r="D111" s="1576"/>
      <c r="E111" s="1572" t="s">
        <v>830</v>
      </c>
      <c r="F111" s="1573"/>
      <c r="G111" s="1574" t="s">
        <v>19</v>
      </c>
      <c r="H111" s="1575">
        <v>1.54</v>
      </c>
    </row>
    <row r="112" spans="1:8" ht="26.4">
      <c r="A112" s="1488"/>
      <c r="B112" s="1549"/>
      <c r="C112" s="1576"/>
      <c r="D112" s="1577" t="s">
        <v>213</v>
      </c>
      <c r="E112" s="1578" t="s">
        <v>831</v>
      </c>
      <c r="F112" s="1579"/>
      <c r="G112" s="1580" t="s">
        <v>19</v>
      </c>
      <c r="H112" s="1581">
        <v>1.54</v>
      </c>
    </row>
    <row r="113" spans="1:8">
      <c r="A113" s="1488"/>
      <c r="B113" s="1549"/>
      <c r="C113" s="1576"/>
      <c r="D113" s="1577"/>
      <c r="E113" s="1585" t="s">
        <v>10611</v>
      </c>
      <c r="F113" s="1583">
        <v>1.54</v>
      </c>
      <c r="G113" s="1580"/>
      <c r="H113" s="1589"/>
    </row>
    <row r="114" spans="1:8">
      <c r="A114" s="1488"/>
      <c r="B114" s="1549"/>
      <c r="C114" s="1576"/>
      <c r="D114" s="1577"/>
      <c r="E114" s="1585"/>
      <c r="F114" s="1583"/>
      <c r="G114" s="1580"/>
      <c r="H114" s="1589"/>
    </row>
    <row r="115" spans="1:8">
      <c r="A115" s="465">
        <f>MAX(A$1:A114)+1</f>
        <v>15</v>
      </c>
      <c r="B115" s="1567"/>
      <c r="C115" s="36" t="s">
        <v>221</v>
      </c>
      <c r="D115" s="37"/>
      <c r="E115" s="38" t="s">
        <v>222</v>
      </c>
      <c r="F115" s="1214"/>
      <c r="G115" s="1534" t="s">
        <v>39</v>
      </c>
      <c r="H115" s="1498">
        <v>79</v>
      </c>
    </row>
    <row r="116" spans="1:8" ht="26.4">
      <c r="A116" s="1488"/>
      <c r="B116" s="1549"/>
      <c r="C116" s="78"/>
      <c r="D116" s="79" t="s">
        <v>223</v>
      </c>
      <c r="E116" s="83" t="s">
        <v>224</v>
      </c>
      <c r="F116" s="1038"/>
      <c r="G116" s="1517" t="s">
        <v>39</v>
      </c>
      <c r="H116" s="1499">
        <v>79</v>
      </c>
    </row>
    <row r="117" spans="1:8">
      <c r="A117" s="1488"/>
      <c r="B117" s="1549"/>
      <c r="C117" s="1576"/>
      <c r="D117" s="1577"/>
      <c r="E117" s="512" t="s">
        <v>11730</v>
      </c>
      <c r="F117" s="49">
        <v>25</v>
      </c>
      <c r="G117" s="1580"/>
      <c r="H117" s="1589"/>
    </row>
    <row r="118" spans="1:8">
      <c r="A118" s="1488"/>
      <c r="B118" s="1549"/>
      <c r="C118" s="1576"/>
      <c r="D118" s="1577"/>
      <c r="E118" s="512" t="s">
        <v>11772</v>
      </c>
      <c r="F118" s="81">
        <v>54</v>
      </c>
      <c r="G118" s="1580"/>
      <c r="H118" s="1589"/>
    </row>
    <row r="119" spans="1:8">
      <c r="A119" s="1488"/>
      <c r="B119" s="1549"/>
      <c r="C119" s="1576"/>
      <c r="D119" s="1577"/>
      <c r="E119" s="512"/>
      <c r="F119" s="49">
        <f>SUM(F117:F118)</f>
        <v>79</v>
      </c>
      <c r="G119" s="1580"/>
      <c r="H119" s="1589"/>
    </row>
    <row r="120" spans="1:8">
      <c r="A120" s="1488"/>
      <c r="B120" s="1549"/>
      <c r="C120" s="78"/>
      <c r="D120" s="79"/>
      <c r="E120" s="77"/>
      <c r="F120" s="49"/>
      <c r="G120" s="1517"/>
      <c r="H120" s="1499"/>
    </row>
    <row r="121" spans="1:8" ht="26.4">
      <c r="A121" s="465">
        <f>MAX(A$1:A120)+1</f>
        <v>16</v>
      </c>
      <c r="B121" s="1549"/>
      <c r="C121" s="1570" t="s">
        <v>598</v>
      </c>
      <c r="D121" s="1571"/>
      <c r="E121" s="1572" t="s">
        <v>599</v>
      </c>
      <c r="F121" s="1573"/>
      <c r="G121" s="1574" t="s">
        <v>39</v>
      </c>
      <c r="H121" s="1590">
        <v>79</v>
      </c>
    </row>
    <row r="122" spans="1:8" ht="26.4">
      <c r="A122" s="1488"/>
      <c r="B122" s="1549"/>
      <c r="C122" s="1576"/>
      <c r="D122" s="1577" t="s">
        <v>600</v>
      </c>
      <c r="E122" s="1578" t="s">
        <v>601</v>
      </c>
      <c r="F122" s="1579"/>
      <c r="G122" s="1580" t="s">
        <v>39</v>
      </c>
      <c r="H122" s="1589">
        <v>79</v>
      </c>
    </row>
    <row r="123" spans="1:8">
      <c r="A123" s="1488"/>
      <c r="B123" s="1549"/>
      <c r="C123" s="1576"/>
      <c r="D123" s="1577"/>
      <c r="E123" s="1584" t="s">
        <v>10761</v>
      </c>
      <c r="F123" s="1583">
        <v>79</v>
      </c>
      <c r="G123" s="1580"/>
      <c r="H123" s="1589"/>
    </row>
    <row r="124" spans="1:8">
      <c r="A124" s="1488"/>
      <c r="B124" s="1549"/>
      <c r="C124" s="78"/>
      <c r="D124" s="79"/>
      <c r="E124" s="512"/>
      <c r="F124" s="49"/>
      <c r="G124" s="1517"/>
      <c r="H124" s="1499"/>
    </row>
    <row r="125" spans="1:8" ht="26.4">
      <c r="A125" s="465">
        <f>MAX(A$1:A124)+1</f>
        <v>17</v>
      </c>
      <c r="B125" s="1549"/>
      <c r="C125" s="36" t="s">
        <v>230</v>
      </c>
      <c r="D125" s="37"/>
      <c r="E125" s="38" t="s">
        <v>231</v>
      </c>
      <c r="F125" s="39"/>
      <c r="G125" s="1534" t="s">
        <v>39</v>
      </c>
      <c r="H125" s="1590">
        <v>79</v>
      </c>
    </row>
    <row r="126" spans="1:8" ht="26.4">
      <c r="A126" s="210"/>
      <c r="B126" s="1593"/>
      <c r="C126" s="78"/>
      <c r="D126" s="79" t="s">
        <v>232</v>
      </c>
      <c r="E126" s="83" t="s">
        <v>233</v>
      </c>
      <c r="F126" s="73"/>
      <c r="G126" s="1517" t="s">
        <v>39</v>
      </c>
      <c r="H126" s="1589">
        <v>79</v>
      </c>
    </row>
    <row r="127" spans="1:8">
      <c r="A127" s="210"/>
      <c r="B127" s="1593"/>
      <c r="C127" s="1576"/>
      <c r="D127" s="1577"/>
      <c r="E127" s="1584" t="s">
        <v>234</v>
      </c>
      <c r="F127" s="1583">
        <v>79</v>
      </c>
      <c r="G127" s="1580"/>
      <c r="H127" s="1589"/>
    </row>
    <row r="128" spans="1:8">
      <c r="A128" s="1488"/>
      <c r="B128" s="1549"/>
      <c r="C128" s="78"/>
      <c r="D128" s="79"/>
      <c r="E128" s="1548"/>
      <c r="F128" s="1512"/>
      <c r="G128" s="1517"/>
      <c r="H128" s="1499"/>
    </row>
    <row r="129" spans="1:8">
      <c r="A129" s="1488"/>
      <c r="B129" s="833" t="s">
        <v>10809</v>
      </c>
      <c r="C129" s="35"/>
      <c r="D129" s="120"/>
      <c r="E129" s="53" t="s">
        <v>10810</v>
      </c>
      <c r="F129" s="1038"/>
      <c r="G129" s="1517"/>
      <c r="H129" s="1519"/>
    </row>
    <row r="130" spans="1:8" ht="26.4">
      <c r="A130" s="465">
        <f>MAX(A$1:A129)+1</f>
        <v>18</v>
      </c>
      <c r="B130" s="833"/>
      <c r="C130" s="373">
        <v>91220301</v>
      </c>
      <c r="D130" s="374"/>
      <c r="E130" s="38" t="s">
        <v>5875</v>
      </c>
      <c r="F130" s="39"/>
      <c r="G130" s="40" t="s">
        <v>68</v>
      </c>
      <c r="H130" s="1541">
        <v>8</v>
      </c>
    </row>
    <row r="131" spans="1:8" ht="26.4">
      <c r="A131" s="1488"/>
      <c r="B131" s="1549"/>
      <c r="C131" s="376"/>
      <c r="D131" s="377">
        <v>9122030103</v>
      </c>
      <c r="E131" s="83" t="s">
        <v>10813</v>
      </c>
      <c r="F131" s="1038"/>
      <c r="G131" s="1517" t="s">
        <v>68</v>
      </c>
      <c r="H131" s="1519">
        <v>8</v>
      </c>
    </row>
    <row r="132" spans="1:8">
      <c r="A132" s="1488"/>
      <c r="B132" s="1549"/>
      <c r="C132" s="78"/>
      <c r="D132" s="79"/>
      <c r="E132" s="77" t="s">
        <v>11773</v>
      </c>
      <c r="F132" s="49">
        <v>8</v>
      </c>
      <c r="G132" s="1517"/>
      <c r="H132" s="1519"/>
    </row>
    <row r="133" spans="1:8">
      <c r="A133" s="1488"/>
      <c r="B133" s="1567"/>
      <c r="C133" s="373"/>
      <c r="D133" s="374"/>
      <c r="E133" s="38"/>
      <c r="F133" s="1214"/>
      <c r="G133" s="1534"/>
      <c r="H133" s="1519"/>
    </row>
    <row r="134" spans="1:8" ht="26.4">
      <c r="A134" s="465">
        <f>MAX(A$1:A133)+1</f>
        <v>19</v>
      </c>
      <c r="B134" s="1567"/>
      <c r="C134" s="373">
        <v>91220701</v>
      </c>
      <c r="D134" s="374"/>
      <c r="E134" s="38" t="s">
        <v>5878</v>
      </c>
      <c r="F134" s="1214"/>
      <c r="G134" s="1534" t="s">
        <v>64</v>
      </c>
      <c r="H134" s="1541">
        <v>4</v>
      </c>
    </row>
    <row r="135" spans="1:8" ht="26.4">
      <c r="A135" s="1488"/>
      <c r="B135" s="1549"/>
      <c r="C135" s="376"/>
      <c r="D135" s="377">
        <v>9122070101</v>
      </c>
      <c r="E135" s="83" t="s">
        <v>5880</v>
      </c>
      <c r="F135" s="1038"/>
      <c r="G135" s="1517" t="s">
        <v>64</v>
      </c>
      <c r="H135" s="1519">
        <v>4</v>
      </c>
    </row>
    <row r="136" spans="1:8">
      <c r="A136" s="1488"/>
      <c r="B136" s="1549"/>
      <c r="C136" s="78"/>
      <c r="D136" s="79"/>
      <c r="E136" s="77" t="s">
        <v>11774</v>
      </c>
      <c r="F136" s="49">
        <v>4</v>
      </c>
      <c r="G136" s="1517"/>
      <c r="H136" s="1519"/>
    </row>
    <row r="137" spans="1:8">
      <c r="A137" s="1488"/>
      <c r="B137" s="1567"/>
      <c r="C137" s="373"/>
      <c r="D137" s="374"/>
      <c r="E137" s="38"/>
      <c r="F137" s="1214"/>
      <c r="G137" s="1534"/>
      <c r="H137" s="1519"/>
    </row>
    <row r="138" spans="1:8" ht="26.4">
      <c r="A138" s="465">
        <f>MAX(A$1:A137)+1</f>
        <v>20</v>
      </c>
      <c r="B138" s="1567"/>
      <c r="C138" s="373">
        <v>91220702</v>
      </c>
      <c r="D138" s="374"/>
      <c r="E138" s="38" t="s">
        <v>10816</v>
      </c>
      <c r="F138" s="1214"/>
      <c r="G138" s="1534" t="s">
        <v>64</v>
      </c>
      <c r="H138" s="1541">
        <v>64</v>
      </c>
    </row>
    <row r="139" spans="1:8" ht="26.4">
      <c r="A139" s="1488"/>
      <c r="B139" s="1549"/>
      <c r="C139" s="376"/>
      <c r="D139" s="377">
        <v>9122070201</v>
      </c>
      <c r="E139" s="83" t="s">
        <v>10817</v>
      </c>
      <c r="F139" s="1038"/>
      <c r="G139" s="1517" t="s">
        <v>64</v>
      </c>
      <c r="H139" s="1519">
        <v>64</v>
      </c>
    </row>
    <row r="140" spans="1:8">
      <c r="A140" s="1488"/>
      <c r="B140" s="1549"/>
      <c r="C140" s="78"/>
      <c r="D140" s="79"/>
      <c r="E140" s="77" t="s">
        <v>10818</v>
      </c>
      <c r="F140" s="49">
        <v>47</v>
      </c>
      <c r="G140" s="1517"/>
      <c r="H140" s="1519"/>
    </row>
    <row r="141" spans="1:8">
      <c r="A141" s="1488"/>
      <c r="B141" s="1549"/>
      <c r="C141" s="78"/>
      <c r="D141" s="79"/>
      <c r="E141" s="77" t="s">
        <v>10819</v>
      </c>
      <c r="F141" s="81">
        <v>17</v>
      </c>
      <c r="G141" s="1517"/>
      <c r="H141" s="1519"/>
    </row>
    <row r="142" spans="1:8">
      <c r="A142" s="1488"/>
      <c r="B142" s="1549"/>
      <c r="C142" s="78"/>
      <c r="D142" s="79"/>
      <c r="E142" s="77"/>
      <c r="F142" s="49">
        <f>SUM(F140:F141)</f>
        <v>64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>
      <c r="A144" s="465">
        <f>MAX(A$1:A143)+1</f>
        <v>21</v>
      </c>
      <c r="B144" s="1567"/>
      <c r="C144" s="373">
        <v>91221001</v>
      </c>
      <c r="D144" s="374"/>
      <c r="E144" s="38" t="s">
        <v>10600</v>
      </c>
      <c r="F144" s="1214"/>
      <c r="G144" s="1534" t="s">
        <v>68</v>
      </c>
      <c r="H144" s="1541">
        <v>82</v>
      </c>
    </row>
    <row r="145" spans="1:8">
      <c r="A145" s="1488"/>
      <c r="B145" s="1549"/>
      <c r="C145" s="376"/>
      <c r="D145" s="377">
        <v>9122100101</v>
      </c>
      <c r="E145" s="83" t="s">
        <v>10820</v>
      </c>
      <c r="F145" s="1038"/>
      <c r="G145" s="1517" t="s">
        <v>64</v>
      </c>
      <c r="H145" s="1519">
        <v>17</v>
      </c>
    </row>
    <row r="146" spans="1:8">
      <c r="A146" s="1488"/>
      <c r="B146" s="1549"/>
      <c r="C146" s="376"/>
      <c r="D146" s="377"/>
      <c r="E146" s="77" t="s">
        <v>10821</v>
      </c>
      <c r="F146" s="49">
        <v>17</v>
      </c>
      <c r="G146" s="1517"/>
      <c r="H146" s="1519"/>
    </row>
    <row r="147" spans="1:8">
      <c r="A147" s="1488"/>
      <c r="B147" s="1549"/>
      <c r="C147" s="376"/>
      <c r="D147" s="377">
        <v>9122100103</v>
      </c>
      <c r="E147" s="83" t="s">
        <v>10601</v>
      </c>
      <c r="F147" s="1038"/>
      <c r="G147" s="1517" t="s">
        <v>68</v>
      </c>
      <c r="H147" s="1519">
        <v>82</v>
      </c>
    </row>
    <row r="148" spans="1:8">
      <c r="A148" s="1488"/>
      <c r="B148" s="1567"/>
      <c r="C148" s="373"/>
      <c r="D148" s="374"/>
      <c r="E148" s="77" t="s">
        <v>10822</v>
      </c>
      <c r="F148" s="49">
        <v>82</v>
      </c>
      <c r="G148" s="1534"/>
      <c r="H148" s="1519"/>
    </row>
    <row r="149" spans="1:8">
      <c r="A149" s="1488"/>
      <c r="B149" s="1549"/>
      <c r="C149" s="376"/>
      <c r="D149" s="377"/>
      <c r="E149" s="83"/>
      <c r="F149" s="1038"/>
      <c r="G149" s="1517"/>
      <c r="H149" s="1519"/>
    </row>
    <row r="150" spans="1:8" ht="26.4">
      <c r="A150" s="465">
        <f>MAX(A$1:A149)+1</f>
        <v>22</v>
      </c>
      <c r="B150" s="1567"/>
      <c r="C150" s="373">
        <v>91221201</v>
      </c>
      <c r="D150" s="374"/>
      <c r="E150" s="38" t="s">
        <v>10823</v>
      </c>
      <c r="F150" s="1214"/>
      <c r="G150" s="1534" t="s">
        <v>68</v>
      </c>
      <c r="H150" s="1541">
        <v>8</v>
      </c>
    </row>
    <row r="151" spans="1:8" ht="26.4">
      <c r="A151" s="1488"/>
      <c r="B151" s="1549"/>
      <c r="C151" s="376"/>
      <c r="D151" s="377">
        <v>9122120101</v>
      </c>
      <c r="E151" s="83" t="s">
        <v>10824</v>
      </c>
      <c r="F151" s="1038"/>
      <c r="G151" s="1517" t="s">
        <v>68</v>
      </c>
      <c r="H151" s="1519">
        <v>8</v>
      </c>
    </row>
    <row r="152" spans="1:8">
      <c r="A152" s="1488"/>
      <c r="B152" s="1567"/>
      <c r="C152" s="373"/>
      <c r="D152" s="374"/>
      <c r="E152" s="77" t="s">
        <v>10987</v>
      </c>
      <c r="F152" s="49">
        <v>8</v>
      </c>
      <c r="G152" s="1534"/>
      <c r="H152" s="1519"/>
    </row>
    <row r="153" spans="1:8">
      <c r="A153" s="1488"/>
      <c r="B153" s="1567"/>
      <c r="C153" s="373"/>
      <c r="D153" s="374"/>
      <c r="E153" s="77"/>
      <c r="F153" s="49"/>
      <c r="G153" s="1534"/>
      <c r="H153" s="1519"/>
    </row>
    <row r="154" spans="1:8">
      <c r="A154" s="465">
        <f>MAX(A$1:A153)+1</f>
        <v>23</v>
      </c>
      <c r="B154" s="1567"/>
      <c r="C154" s="373">
        <v>91221301</v>
      </c>
      <c r="D154" s="374"/>
      <c r="E154" s="38" t="s">
        <v>11724</v>
      </c>
      <c r="F154" s="39"/>
      <c r="G154" s="40" t="s">
        <v>68</v>
      </c>
      <c r="H154" s="1541">
        <v>82</v>
      </c>
    </row>
    <row r="155" spans="1:8" ht="26.4">
      <c r="A155" s="1488"/>
      <c r="B155" s="1567"/>
      <c r="C155" s="376"/>
      <c r="D155" s="377">
        <v>9122130101</v>
      </c>
      <c r="E155" s="83" t="s">
        <v>11725</v>
      </c>
      <c r="F155" s="73"/>
      <c r="G155" s="74" t="s">
        <v>68</v>
      </c>
      <c r="H155" s="1519">
        <v>82</v>
      </c>
    </row>
    <row r="156" spans="1:8">
      <c r="A156" s="1488"/>
      <c r="B156" s="1567"/>
      <c r="C156" s="373"/>
      <c r="D156" s="374"/>
      <c r="E156" s="77" t="s">
        <v>11775</v>
      </c>
      <c r="F156" s="49">
        <v>82</v>
      </c>
      <c r="G156" s="1534"/>
      <c r="H156" s="1519"/>
    </row>
    <row r="157" spans="1:8">
      <c r="A157" s="1488"/>
      <c r="B157" s="1567"/>
      <c r="C157" s="373"/>
      <c r="D157" s="374"/>
      <c r="E157" s="77"/>
      <c r="F157" s="49"/>
      <c r="G157" s="1534"/>
      <c r="H157" s="1519"/>
    </row>
    <row r="158" spans="1:8" ht="26.4">
      <c r="A158" s="465">
        <f>MAX(A$1:A157)+1</f>
        <v>24</v>
      </c>
      <c r="B158" s="1567"/>
      <c r="C158" s="373">
        <v>91221401</v>
      </c>
      <c r="D158" s="374"/>
      <c r="E158" s="38" t="s">
        <v>10826</v>
      </c>
      <c r="F158" s="1214"/>
      <c r="G158" s="1534" t="s">
        <v>64</v>
      </c>
      <c r="H158" s="1541">
        <v>1</v>
      </c>
    </row>
    <row r="159" spans="1:8" ht="26.4">
      <c r="A159" s="1488"/>
      <c r="B159" s="1549"/>
      <c r="C159" s="1516"/>
      <c r="D159" s="377">
        <v>9122140101</v>
      </c>
      <c r="E159" s="83" t="s">
        <v>10827</v>
      </c>
      <c r="F159" s="1038"/>
      <c r="G159" s="1517" t="s">
        <v>64</v>
      </c>
      <c r="H159" s="1519">
        <v>1</v>
      </c>
    </row>
    <row r="160" spans="1:8">
      <c r="A160" s="1488"/>
      <c r="B160" s="1595"/>
      <c r="C160" s="356"/>
      <c r="D160" s="1518"/>
      <c r="E160" s="1215" t="s">
        <v>10828</v>
      </c>
      <c r="F160" s="512">
        <v>1</v>
      </c>
      <c r="G160" s="1245"/>
      <c r="H160" s="1519"/>
    </row>
    <row r="161" spans="1:8">
      <c r="A161" s="1488"/>
      <c r="B161" s="1549"/>
      <c r="C161" s="78"/>
      <c r="D161" s="79"/>
      <c r="E161" s="83"/>
      <c r="F161" s="1038"/>
      <c r="G161" s="1517"/>
      <c r="H161" s="1519"/>
    </row>
    <row r="162" spans="1:8">
      <c r="A162" s="1488"/>
      <c r="B162" s="833" t="s">
        <v>11457</v>
      </c>
      <c r="C162" s="35"/>
      <c r="D162" s="120"/>
      <c r="E162" s="53" t="s">
        <v>11458</v>
      </c>
      <c r="F162" s="49"/>
      <c r="G162" s="1517"/>
      <c r="H162" s="1519"/>
    </row>
    <row r="163" spans="1:8">
      <c r="A163" s="1488"/>
      <c r="B163" s="1549"/>
      <c r="C163" s="78"/>
      <c r="D163" s="79"/>
      <c r="E163" s="77"/>
      <c r="F163" s="49"/>
      <c r="G163" s="1517"/>
      <c r="H163" s="1519"/>
    </row>
    <row r="164" spans="1:8">
      <c r="A164" s="465">
        <f>MAX(A$1:A163)+1</f>
        <v>25</v>
      </c>
      <c r="B164" s="1549"/>
      <c r="C164" s="373">
        <v>91100206</v>
      </c>
      <c r="D164" s="374"/>
      <c r="E164" s="38" t="s">
        <v>10893</v>
      </c>
      <c r="F164" s="39"/>
      <c r="G164" s="1534" t="s">
        <v>64</v>
      </c>
      <c r="H164" s="1541">
        <v>12</v>
      </c>
    </row>
    <row r="165" spans="1:8">
      <c r="A165" s="1488"/>
      <c r="B165" s="1549"/>
      <c r="C165" s="376"/>
      <c r="D165" s="377">
        <v>9110020601</v>
      </c>
      <c r="E165" s="83" t="s">
        <v>10894</v>
      </c>
      <c r="F165" s="73"/>
      <c r="G165" s="1517" t="s">
        <v>64</v>
      </c>
      <c r="H165" s="1519">
        <v>12</v>
      </c>
    </row>
    <row r="166" spans="1:8">
      <c r="A166" s="1488"/>
      <c r="B166" s="1549"/>
      <c r="C166" s="376"/>
      <c r="D166" s="377"/>
      <c r="E166" s="77" t="s">
        <v>11776</v>
      </c>
      <c r="F166" s="49">
        <v>12</v>
      </c>
      <c r="G166" s="1517"/>
      <c r="H166" s="1519"/>
    </row>
    <row r="167" spans="1:8">
      <c r="A167" s="1488"/>
      <c r="B167" s="1549"/>
      <c r="C167" s="78"/>
      <c r="D167" s="79"/>
      <c r="E167" s="77"/>
      <c r="F167" s="49"/>
      <c r="G167" s="1517"/>
      <c r="H167" s="1519"/>
    </row>
    <row r="168" spans="1:8" ht="26.4">
      <c r="A168" s="465">
        <f>MAX(A$1:A167)+1</f>
        <v>26</v>
      </c>
      <c r="B168" s="1549"/>
      <c r="C168" s="373">
        <v>91170103</v>
      </c>
      <c r="D168" s="374"/>
      <c r="E168" s="38" t="s">
        <v>11460</v>
      </c>
      <c r="F168" s="39"/>
      <c r="G168" s="1534" t="s">
        <v>64</v>
      </c>
      <c r="H168" s="1541">
        <v>1</v>
      </c>
    </row>
    <row r="169" spans="1:8" ht="26.4">
      <c r="A169" s="1488"/>
      <c r="B169" s="1549"/>
      <c r="C169" s="373"/>
      <c r="D169" s="377">
        <v>9117010304</v>
      </c>
      <c r="E169" s="83" t="s">
        <v>11777</v>
      </c>
      <c r="F169" s="73"/>
      <c r="G169" s="74" t="s">
        <v>64</v>
      </c>
      <c r="H169" s="1519">
        <v>1</v>
      </c>
    </row>
    <row r="170" spans="1:8">
      <c r="A170" s="1488"/>
      <c r="B170" s="1549"/>
      <c r="C170" s="376"/>
      <c r="D170" s="377"/>
      <c r="E170" s="82" t="s">
        <v>11778</v>
      </c>
      <c r="F170" s="70">
        <v>1</v>
      </c>
      <c r="G170" s="1517"/>
      <c r="H170" s="1519"/>
    </row>
    <row r="171" spans="1:8">
      <c r="A171" s="1488"/>
      <c r="B171" s="1549"/>
      <c r="C171" s="376"/>
      <c r="D171" s="377"/>
      <c r="E171" s="77" t="s">
        <v>11779</v>
      </c>
      <c r="F171" s="49"/>
      <c r="G171" s="1517"/>
      <c r="H171" s="1519"/>
    </row>
    <row r="172" spans="1:8">
      <c r="A172" s="1488"/>
      <c r="B172" s="1549"/>
      <c r="C172" s="376"/>
      <c r="D172" s="377"/>
      <c r="E172" s="77" t="s">
        <v>11780</v>
      </c>
      <c r="F172" s="49"/>
      <c r="G172" s="1517"/>
      <c r="H172" s="1519"/>
    </row>
    <row r="173" spans="1:8">
      <c r="A173" s="1488"/>
      <c r="B173" s="1549"/>
      <c r="C173" s="376"/>
      <c r="D173" s="377"/>
      <c r="E173" s="77" t="s">
        <v>11781</v>
      </c>
      <c r="F173" s="49"/>
      <c r="G173" s="1517"/>
      <c r="H173" s="1519"/>
    </row>
    <row r="174" spans="1:8" ht="14.4" thickBot="1">
      <c r="A174" s="1520"/>
      <c r="B174" s="1598"/>
      <c r="C174" s="1599"/>
      <c r="D174" s="1600"/>
      <c r="E174" s="1399" t="s">
        <v>11782</v>
      </c>
      <c r="F174" s="1718"/>
      <c r="G174" s="1603"/>
      <c r="H17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4"/>
  <dimension ref="A1:I29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11689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21.66</v>
      </c>
    </row>
    <row r="9" spans="1:8">
      <c r="A9" s="1488"/>
      <c r="B9" s="1549"/>
      <c r="C9" s="78"/>
      <c r="D9" s="79"/>
      <c r="E9" s="90" t="s">
        <v>10640</v>
      </c>
      <c r="F9" s="197">
        <v>0.24</v>
      </c>
      <c r="G9" s="1534"/>
      <c r="H9" s="1499"/>
    </row>
    <row r="10" spans="1:8">
      <c r="A10" s="1488"/>
      <c r="B10" s="1549"/>
      <c r="C10" s="78"/>
      <c r="D10" s="79"/>
      <c r="E10" s="90" t="s">
        <v>11690</v>
      </c>
      <c r="F10" s="197">
        <v>1.1000000000000001</v>
      </c>
      <c r="G10" s="1534"/>
      <c r="H10" s="1499"/>
    </row>
    <row r="11" spans="1:8">
      <c r="A11" s="1488"/>
      <c r="B11" s="1549"/>
      <c r="C11" s="78"/>
      <c r="D11" s="79"/>
      <c r="E11" s="90" t="s">
        <v>11691</v>
      </c>
      <c r="F11" s="197">
        <f>1*1*0.7*2.2</f>
        <v>1.54</v>
      </c>
      <c r="G11" s="1534"/>
      <c r="H11" s="1499"/>
    </row>
    <row r="12" spans="1:8">
      <c r="A12" s="1488"/>
      <c r="B12" s="1549"/>
      <c r="C12" s="78"/>
      <c r="D12" s="79"/>
      <c r="E12" s="90" t="s">
        <v>11692</v>
      </c>
      <c r="F12" s="197">
        <f>1.5*1.5*0.5*2.2</f>
        <v>2.4750000000000001</v>
      </c>
      <c r="G12" s="1534"/>
      <c r="H12" s="1499"/>
    </row>
    <row r="13" spans="1:8">
      <c r="A13" s="1488"/>
      <c r="B13" s="1549"/>
      <c r="C13" s="78"/>
      <c r="D13" s="79"/>
      <c r="E13" s="90" t="s">
        <v>11020</v>
      </c>
      <c r="F13" s="198">
        <v>16.3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21.655000000000001</v>
      </c>
      <c r="G14" s="1534"/>
      <c r="H14" s="1499"/>
    </row>
    <row r="15" spans="1:8">
      <c r="A15" s="1488"/>
      <c r="B15" s="1549"/>
      <c r="C15" s="78"/>
      <c r="D15" s="79"/>
      <c r="E15" s="1535"/>
      <c r="F15" s="1536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1.83</v>
      </c>
    </row>
    <row r="19" spans="1:8">
      <c r="A19" s="1488"/>
      <c r="B19" s="1567"/>
      <c r="C19" s="36"/>
      <c r="D19" s="37"/>
      <c r="E19" s="90" t="s">
        <v>11693</v>
      </c>
      <c r="F19" s="49"/>
      <c r="G19" s="1492" t="s">
        <v>19</v>
      </c>
      <c r="H19" s="1499">
        <v>1.83</v>
      </c>
    </row>
    <row r="20" spans="1:8">
      <c r="A20" s="1488"/>
      <c r="B20" s="1567"/>
      <c r="C20" s="36"/>
      <c r="D20" s="37"/>
      <c r="E20" s="90" t="s">
        <v>11694</v>
      </c>
      <c r="F20" s="49">
        <f>1*1*0.7</f>
        <v>0.7</v>
      </c>
      <c r="G20" s="1492"/>
      <c r="H20" s="1499"/>
    </row>
    <row r="21" spans="1:8">
      <c r="A21" s="1488"/>
      <c r="B21" s="1567"/>
      <c r="C21" s="36"/>
      <c r="D21" s="37"/>
      <c r="E21" s="90" t="s">
        <v>11695</v>
      </c>
      <c r="F21" s="81">
        <f>1.5*1.5*0.5</f>
        <v>1.125</v>
      </c>
      <c r="G21" s="1492"/>
      <c r="H21" s="1499"/>
    </row>
    <row r="22" spans="1:8">
      <c r="A22" s="1488"/>
      <c r="B22" s="1567"/>
      <c r="C22" s="36"/>
      <c r="D22" s="37"/>
      <c r="E22" s="90"/>
      <c r="F22" s="49">
        <f>SUM(F20:F21)</f>
        <v>1.825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6.4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98">
        <v>153</v>
      </c>
    </row>
    <row r="25" spans="1:8" ht="26.4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99">
        <v>153</v>
      </c>
    </row>
    <row r="26" spans="1:8">
      <c r="A26" s="1488"/>
      <c r="B26" s="1549"/>
      <c r="C26" s="78"/>
      <c r="D26" s="79"/>
      <c r="E26" s="77" t="s">
        <v>11215</v>
      </c>
      <c r="F26" s="49">
        <v>153</v>
      </c>
      <c r="G26" s="1532"/>
      <c r="H26" s="1499"/>
    </row>
    <row r="27" spans="1:8" ht="26.4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23</v>
      </c>
    </row>
    <row r="28" spans="1:8">
      <c r="A28" s="1488"/>
      <c r="B28" s="1549"/>
      <c r="C28" s="78"/>
      <c r="D28" s="79"/>
      <c r="E28" s="77" t="s">
        <v>10651</v>
      </c>
      <c r="F28" s="49">
        <v>3</v>
      </c>
      <c r="G28" s="1568"/>
      <c r="H28" s="1499"/>
    </row>
    <row r="29" spans="1:8">
      <c r="A29" s="1488"/>
      <c r="B29" s="1549"/>
      <c r="C29" s="78"/>
      <c r="D29" s="79"/>
      <c r="E29" s="77" t="s">
        <v>11696</v>
      </c>
      <c r="F29" s="49">
        <v>1</v>
      </c>
      <c r="G29" s="1568"/>
      <c r="H29" s="1499"/>
    </row>
    <row r="30" spans="1:8">
      <c r="A30" s="1488"/>
      <c r="B30" s="1549"/>
      <c r="C30" s="78"/>
      <c r="D30" s="79"/>
      <c r="E30" s="77" t="s">
        <v>10658</v>
      </c>
      <c r="F30" s="49">
        <v>12</v>
      </c>
      <c r="G30" s="1568"/>
      <c r="H30" s="1499"/>
    </row>
    <row r="31" spans="1:8">
      <c r="A31" s="1488"/>
      <c r="B31" s="1549"/>
      <c r="C31" s="78"/>
      <c r="D31" s="79"/>
      <c r="E31" s="77" t="s">
        <v>10661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11697</v>
      </c>
      <c r="F32" s="49">
        <v>3</v>
      </c>
      <c r="G32" s="1568"/>
      <c r="H32" s="1499"/>
    </row>
    <row r="33" spans="1:8">
      <c r="A33" s="1488"/>
      <c r="B33" s="1549"/>
      <c r="C33" s="78"/>
      <c r="D33" s="79"/>
      <c r="E33" s="77" t="s">
        <v>11698</v>
      </c>
      <c r="F33" s="81">
        <v>3</v>
      </c>
      <c r="G33" s="1568"/>
      <c r="H33" s="1499"/>
    </row>
    <row r="34" spans="1:8">
      <c r="A34" s="1488"/>
      <c r="B34" s="1566"/>
      <c r="C34" s="150"/>
      <c r="D34" s="150"/>
      <c r="E34" s="77"/>
      <c r="F34" s="49">
        <f>SUM(F28:F33)</f>
        <v>23</v>
      </c>
      <c r="G34" s="1532"/>
      <c r="H34" s="1499"/>
    </row>
    <row r="35" spans="1:8">
      <c r="A35" s="1488"/>
      <c r="B35" s="1566"/>
      <c r="C35" s="150"/>
      <c r="D35" s="150"/>
      <c r="E35" s="77"/>
      <c r="F35" s="81"/>
      <c r="G35" s="1532"/>
      <c r="H35" s="1499"/>
    </row>
    <row r="36" spans="1:8" ht="26.4">
      <c r="A36" s="34">
        <f>MAX(A$1:A35)+1</f>
        <v>4</v>
      </c>
      <c r="B36" s="1549"/>
      <c r="C36" s="36" t="s">
        <v>269</v>
      </c>
      <c r="D36" s="37"/>
      <c r="E36" s="38" t="s">
        <v>270</v>
      </c>
      <c r="F36" s="1214"/>
      <c r="G36" s="1534" t="s">
        <v>64</v>
      </c>
      <c r="H36" s="1498">
        <v>1</v>
      </c>
    </row>
    <row r="37" spans="1:8" ht="26.4">
      <c r="A37" s="1488"/>
      <c r="B37" s="1549"/>
      <c r="C37" s="78"/>
      <c r="D37" s="79" t="s">
        <v>10666</v>
      </c>
      <c r="E37" s="83" t="s">
        <v>10667</v>
      </c>
      <c r="F37" s="1038"/>
      <c r="G37" s="1517" t="s">
        <v>64</v>
      </c>
      <c r="H37" s="1499">
        <v>1</v>
      </c>
    </row>
    <row r="38" spans="1:8">
      <c r="A38" s="1488"/>
      <c r="B38" s="1566"/>
      <c r="C38" s="150"/>
      <c r="D38" s="150"/>
      <c r="E38" s="77" t="s">
        <v>10668</v>
      </c>
      <c r="F38" s="49">
        <v>1</v>
      </c>
      <c r="G38" s="1532"/>
      <c r="H38" s="1499"/>
    </row>
    <row r="39" spans="1:8">
      <c r="A39" s="1488"/>
      <c r="B39" s="1549"/>
      <c r="C39" s="78"/>
      <c r="D39" s="79"/>
      <c r="E39" s="77"/>
      <c r="F39" s="49"/>
      <c r="G39" s="1517"/>
      <c r="H39" s="1499"/>
    </row>
    <row r="40" spans="1:8">
      <c r="A40" s="34">
        <f>MAX(A$1:A39)+1</f>
        <v>5</v>
      </c>
      <c r="B40" s="1567"/>
      <c r="C40" s="36" t="s">
        <v>72</v>
      </c>
      <c r="D40" s="37"/>
      <c r="E40" s="38" t="s">
        <v>73</v>
      </c>
      <c r="F40" s="1214"/>
      <c r="G40" s="1534" t="s">
        <v>16</v>
      </c>
      <c r="H40" s="1498">
        <v>21.79</v>
      </c>
    </row>
    <row r="41" spans="1:8">
      <c r="A41" s="1488"/>
      <c r="B41" s="1549"/>
      <c r="C41" s="78"/>
      <c r="D41" s="79" t="s">
        <v>74</v>
      </c>
      <c r="E41" s="83" t="s">
        <v>75</v>
      </c>
      <c r="F41" s="1038"/>
      <c r="G41" s="1517" t="s">
        <v>16</v>
      </c>
      <c r="H41" s="1499">
        <v>21.79</v>
      </c>
    </row>
    <row r="42" spans="1:8">
      <c r="A42" s="1488"/>
      <c r="B42" s="1549"/>
      <c r="C42" s="78"/>
      <c r="D42" s="79"/>
      <c r="E42" s="98" t="s">
        <v>738</v>
      </c>
      <c r="F42" s="1038"/>
      <c r="G42" s="1517"/>
      <c r="H42" s="1499"/>
    </row>
    <row r="43" spans="1:8">
      <c r="A43" s="1488"/>
      <c r="B43" s="1549"/>
      <c r="C43" s="78"/>
      <c r="D43" s="79"/>
      <c r="E43" s="90" t="s">
        <v>11699</v>
      </c>
      <c r="F43" s="197">
        <v>0.115</v>
      </c>
      <c r="G43" s="1517"/>
      <c r="H43" s="1499"/>
    </row>
    <row r="44" spans="1:8">
      <c r="A44" s="1488"/>
      <c r="B44" s="1549"/>
      <c r="C44" s="78"/>
      <c r="D44" s="79"/>
      <c r="E44" s="90" t="s">
        <v>10677</v>
      </c>
      <c r="F44" s="198">
        <v>2.3E-2</v>
      </c>
      <c r="G44" s="1517"/>
      <c r="H44" s="1499"/>
    </row>
    <row r="45" spans="1:8">
      <c r="A45" s="1488"/>
      <c r="B45" s="1549"/>
      <c r="C45" s="78"/>
      <c r="D45" s="79"/>
      <c r="E45" s="90"/>
      <c r="F45" s="197">
        <f>SUM(F43:F44)</f>
        <v>0.13800000000000001</v>
      </c>
      <c r="G45" s="1517"/>
      <c r="H45" s="1499"/>
    </row>
    <row r="46" spans="1:8">
      <c r="A46" s="1488"/>
      <c r="B46" s="1549"/>
      <c r="C46" s="78"/>
      <c r="D46" s="79"/>
      <c r="E46" s="156" t="s">
        <v>187</v>
      </c>
      <c r="F46" s="197"/>
      <c r="G46" s="1517"/>
      <c r="H46" s="1499"/>
    </row>
    <row r="47" spans="1:8">
      <c r="A47" s="1488"/>
      <c r="B47" s="1549"/>
      <c r="C47" s="78"/>
      <c r="D47" s="79"/>
      <c r="E47" s="90" t="s">
        <v>10640</v>
      </c>
      <c r="F47" s="197">
        <v>0.24</v>
      </c>
      <c r="G47" s="1517"/>
      <c r="H47" s="1499"/>
    </row>
    <row r="48" spans="1:8">
      <c r="A48" s="1488"/>
      <c r="B48" s="1549"/>
      <c r="C48" s="78"/>
      <c r="D48" s="79"/>
      <c r="E48" s="90" t="s">
        <v>11690</v>
      </c>
      <c r="F48" s="197">
        <v>1.1000000000000001</v>
      </c>
      <c r="G48" s="1517"/>
      <c r="H48" s="1499"/>
    </row>
    <row r="49" spans="1:8">
      <c r="A49" s="1488"/>
      <c r="B49" s="1549"/>
      <c r="C49" s="78"/>
      <c r="D49" s="79"/>
      <c r="E49" s="90" t="s">
        <v>11691</v>
      </c>
      <c r="F49" s="197">
        <f>1*1*0.7*2.2</f>
        <v>1.54</v>
      </c>
      <c r="G49" s="1517"/>
      <c r="H49" s="1499"/>
    </row>
    <row r="50" spans="1:8">
      <c r="A50" s="1488"/>
      <c r="B50" s="1549"/>
      <c r="C50" s="78"/>
      <c r="D50" s="79"/>
      <c r="E50" s="90" t="s">
        <v>11692</v>
      </c>
      <c r="F50" s="197">
        <f>1.5*1.5*0.5*2.2</f>
        <v>2.4750000000000001</v>
      </c>
      <c r="G50" s="1517"/>
      <c r="H50" s="1499"/>
    </row>
    <row r="51" spans="1:8">
      <c r="A51" s="1488"/>
      <c r="B51" s="1549"/>
      <c r="C51" s="78"/>
      <c r="D51" s="79"/>
      <c r="E51" s="90" t="s">
        <v>11020</v>
      </c>
      <c r="F51" s="198">
        <v>16.3</v>
      </c>
      <c r="G51" s="1517"/>
      <c r="H51" s="1499"/>
    </row>
    <row r="52" spans="1:8">
      <c r="A52" s="1488"/>
      <c r="B52" s="1549"/>
      <c r="C52" s="78"/>
      <c r="D52" s="79"/>
      <c r="E52" s="77"/>
      <c r="F52" s="197">
        <f>SUM(F47:F51)</f>
        <v>21.655000000000001</v>
      </c>
      <c r="G52" s="1517"/>
      <c r="H52" s="1499"/>
    </row>
    <row r="53" spans="1:8">
      <c r="A53" s="1488"/>
      <c r="B53" s="1549"/>
      <c r="C53" s="78"/>
      <c r="D53" s="79"/>
      <c r="E53" s="1063" t="s">
        <v>101</v>
      </c>
      <c r="F53" s="1542">
        <f>F45+F52</f>
        <v>21.793000000000003</v>
      </c>
      <c r="G53" s="1517"/>
      <c r="H53" s="1499"/>
    </row>
    <row r="54" spans="1:8">
      <c r="A54" s="1488"/>
      <c r="B54" s="1549"/>
      <c r="C54" s="78"/>
      <c r="D54" s="79"/>
      <c r="E54" s="1063"/>
      <c r="F54" s="1542"/>
      <c r="G54" s="1517"/>
      <c r="H54" s="1499"/>
    </row>
    <row r="55" spans="1:8">
      <c r="A55" s="1488"/>
      <c r="B55" s="35" t="s">
        <v>110</v>
      </c>
      <c r="C55" s="119"/>
      <c r="D55" s="120"/>
      <c r="E55" s="124" t="s">
        <v>111</v>
      </c>
      <c r="F55" s="1542"/>
      <c r="G55" s="1517"/>
      <c r="H55" s="1499"/>
    </row>
    <row r="56" spans="1:8">
      <c r="A56" s="1488"/>
      <c r="B56" s="1549"/>
      <c r="C56" s="78"/>
      <c r="D56" s="79"/>
      <c r="E56" s="1063"/>
      <c r="F56" s="1542"/>
      <c r="G56" s="1517"/>
      <c r="H56" s="1499"/>
    </row>
    <row r="57" spans="1:8">
      <c r="A57" s="34">
        <f>MAX(A$1:A56)+1</f>
        <v>6</v>
      </c>
      <c r="B57" s="833"/>
      <c r="C57" s="36" t="s">
        <v>11033</v>
      </c>
      <c r="D57" s="37"/>
      <c r="E57" s="38" t="s">
        <v>11034</v>
      </c>
      <c r="F57" s="39"/>
      <c r="G57" s="1534" t="s">
        <v>64</v>
      </c>
      <c r="H57" s="1498">
        <v>10</v>
      </c>
    </row>
    <row r="58" spans="1:8">
      <c r="A58" s="1488"/>
      <c r="B58" s="833"/>
      <c r="C58" s="78"/>
      <c r="D58" s="79" t="s">
        <v>11035</v>
      </c>
      <c r="E58" s="83" t="s">
        <v>11036</v>
      </c>
      <c r="F58" s="73"/>
      <c r="G58" s="1517" t="s">
        <v>64</v>
      </c>
      <c r="H58" s="1499">
        <v>10</v>
      </c>
    </row>
    <row r="59" spans="1:8">
      <c r="A59" s="1488"/>
      <c r="B59" s="833"/>
      <c r="C59" s="78"/>
      <c r="D59" s="79"/>
      <c r="E59" s="77" t="s">
        <v>11037</v>
      </c>
      <c r="F59" s="197">
        <v>10</v>
      </c>
      <c r="G59" s="1517"/>
      <c r="H59" s="1499"/>
    </row>
    <row r="60" spans="1:8">
      <c r="A60" s="1488"/>
      <c r="B60" s="833"/>
      <c r="C60" s="78"/>
      <c r="D60" s="79"/>
      <c r="E60" s="83"/>
      <c r="F60" s="73"/>
      <c r="G60" s="1517"/>
      <c r="H60" s="1499"/>
    </row>
    <row r="61" spans="1:8">
      <c r="A61" s="34">
        <f>MAX(A$1:A60)+1</f>
        <v>7</v>
      </c>
      <c r="B61" s="833"/>
      <c r="C61" s="36" t="s">
        <v>11038</v>
      </c>
      <c r="D61" s="37"/>
      <c r="E61" s="38" t="s">
        <v>11039</v>
      </c>
      <c r="F61" s="39"/>
      <c r="G61" s="1534" t="s">
        <v>64</v>
      </c>
      <c r="H61" s="1498">
        <v>10</v>
      </c>
    </row>
    <row r="62" spans="1:8">
      <c r="A62" s="1488"/>
      <c r="B62" s="833"/>
      <c r="C62" s="78"/>
      <c r="D62" s="79" t="s">
        <v>11040</v>
      </c>
      <c r="E62" s="83" t="s">
        <v>11041</v>
      </c>
      <c r="F62" s="73"/>
      <c r="G62" s="1517" t="s">
        <v>64</v>
      </c>
      <c r="H62" s="1499">
        <v>10</v>
      </c>
    </row>
    <row r="63" spans="1:8">
      <c r="A63" s="1488"/>
      <c r="B63" s="833"/>
      <c r="C63" s="78"/>
      <c r="D63" s="79"/>
      <c r="E63" s="77" t="s">
        <v>11037</v>
      </c>
      <c r="F63" s="197">
        <v>10</v>
      </c>
      <c r="G63" s="1517"/>
      <c r="H63" s="1499"/>
    </row>
    <row r="64" spans="1:8">
      <c r="A64" s="1488"/>
      <c r="B64" s="833"/>
      <c r="C64" s="78"/>
      <c r="D64" s="79"/>
      <c r="E64" s="77"/>
      <c r="F64" s="197"/>
      <c r="G64" s="1517"/>
      <c r="H64" s="1499"/>
    </row>
    <row r="65" spans="1:8">
      <c r="A65" s="34">
        <f>MAX(A$1:A64)+1</f>
        <v>8</v>
      </c>
      <c r="B65" s="1549"/>
      <c r="C65" s="36" t="s">
        <v>136</v>
      </c>
      <c r="D65" s="37"/>
      <c r="E65" s="38" t="s">
        <v>826</v>
      </c>
      <c r="F65" s="39"/>
      <c r="G65" s="1546" t="s">
        <v>19</v>
      </c>
      <c r="H65" s="1590">
        <v>32.6</v>
      </c>
    </row>
    <row r="66" spans="1:8">
      <c r="A66" s="1488"/>
      <c r="B66" s="1549"/>
      <c r="C66" s="1576"/>
      <c r="D66" s="79" t="s">
        <v>11054</v>
      </c>
      <c r="E66" s="83" t="s">
        <v>11055</v>
      </c>
      <c r="F66" s="73"/>
      <c r="G66" s="74" t="s">
        <v>19</v>
      </c>
      <c r="H66" s="1589">
        <v>7.6</v>
      </c>
    </row>
    <row r="67" spans="1:8">
      <c r="A67" s="1488"/>
      <c r="B67" s="1549"/>
      <c r="C67" s="1576"/>
      <c r="D67" s="79"/>
      <c r="E67" s="512" t="s">
        <v>11056</v>
      </c>
      <c r="F67" s="1583">
        <v>7.6</v>
      </c>
      <c r="G67" s="74"/>
      <c r="H67" s="1589"/>
    </row>
    <row r="68" spans="1:8">
      <c r="A68" s="1488"/>
      <c r="B68" s="1549"/>
      <c r="C68" s="1576"/>
      <c r="D68" s="79" t="s">
        <v>11057</v>
      </c>
      <c r="E68" s="83" t="s">
        <v>11058</v>
      </c>
      <c r="F68" s="73"/>
      <c r="G68" s="74" t="s">
        <v>19</v>
      </c>
      <c r="H68" s="1589">
        <v>15</v>
      </c>
    </row>
    <row r="69" spans="1:8">
      <c r="A69" s="1488"/>
      <c r="B69" s="1549"/>
      <c r="C69" s="1576"/>
      <c r="D69" s="79"/>
      <c r="E69" s="512" t="s">
        <v>11056</v>
      </c>
      <c r="F69" s="1583">
        <v>15</v>
      </c>
      <c r="G69" s="74"/>
      <c r="H69" s="1589"/>
    </row>
    <row r="70" spans="1:8">
      <c r="A70" s="1488"/>
      <c r="B70" s="1549"/>
      <c r="C70" s="1576"/>
      <c r="D70" s="79" t="s">
        <v>11059</v>
      </c>
      <c r="E70" s="83" t="s">
        <v>11060</v>
      </c>
      <c r="F70" s="73"/>
      <c r="G70" s="74" t="s">
        <v>19</v>
      </c>
      <c r="H70" s="1589">
        <v>10</v>
      </c>
    </row>
    <row r="71" spans="1:8">
      <c r="A71" s="1488"/>
      <c r="B71" s="1549"/>
      <c r="C71" s="1576"/>
      <c r="D71" s="1577"/>
      <c r="E71" s="512" t="s">
        <v>11056</v>
      </c>
      <c r="F71" s="1583">
        <v>10</v>
      </c>
      <c r="G71" s="1580"/>
      <c r="H71" s="1589"/>
    </row>
    <row r="72" spans="1:8">
      <c r="A72" s="1488"/>
      <c r="B72" s="1549"/>
      <c r="C72" s="78"/>
      <c r="D72" s="79"/>
      <c r="E72" s="83"/>
      <c r="F72" s="1038"/>
      <c r="G72" s="1517"/>
      <c r="H72" s="1499"/>
    </row>
    <row r="73" spans="1:8">
      <c r="A73" s="1488"/>
      <c r="B73" s="833" t="s">
        <v>194</v>
      </c>
      <c r="C73" s="119"/>
      <c r="D73" s="120"/>
      <c r="E73" s="53" t="s">
        <v>195</v>
      </c>
      <c r="F73" s="1038"/>
      <c r="G73" s="1517"/>
      <c r="H73" s="1499"/>
    </row>
    <row r="74" spans="1:8">
      <c r="A74" s="1488"/>
      <c r="B74" s="833"/>
      <c r="C74" s="119"/>
      <c r="D74" s="120"/>
      <c r="E74" s="53"/>
      <c r="F74" s="1038"/>
      <c r="G74" s="1517"/>
      <c r="H74" s="1499"/>
    </row>
    <row r="75" spans="1:8">
      <c r="A75" s="34">
        <f>MAX(A$1:A74)+1</f>
        <v>9</v>
      </c>
      <c r="B75" s="833"/>
      <c r="C75" s="36" t="s">
        <v>761</v>
      </c>
      <c r="D75" s="78"/>
      <c r="E75" s="38" t="s">
        <v>762</v>
      </c>
      <c r="F75" s="1214"/>
      <c r="G75" s="1534" t="s">
        <v>19</v>
      </c>
      <c r="H75" s="1498">
        <v>34.35</v>
      </c>
    </row>
    <row r="76" spans="1:8">
      <c r="A76" s="1488"/>
      <c r="B76" s="833"/>
      <c r="C76" s="37"/>
      <c r="D76" s="79" t="s">
        <v>763</v>
      </c>
      <c r="E76" s="83" t="s">
        <v>764</v>
      </c>
      <c r="F76" s="1038"/>
      <c r="G76" s="1517" t="s">
        <v>19</v>
      </c>
      <c r="H76" s="1499">
        <v>34.35</v>
      </c>
    </row>
    <row r="77" spans="1:8">
      <c r="A77" s="1488"/>
      <c r="B77" s="833"/>
      <c r="C77" s="37"/>
      <c r="D77" s="79"/>
      <c r="E77" s="512" t="s">
        <v>11700</v>
      </c>
      <c r="F77" s="49">
        <f>5*5*1*0.15</f>
        <v>3.75</v>
      </c>
      <c r="G77" s="1517"/>
      <c r="H77" s="1499"/>
    </row>
    <row r="78" spans="1:8">
      <c r="A78" s="1488"/>
      <c r="B78" s="833"/>
      <c r="C78" s="37"/>
      <c r="D78" s="79"/>
      <c r="E78" s="512" t="s">
        <v>11701</v>
      </c>
      <c r="F78" s="49">
        <f>10*10*1*0.15</f>
        <v>15</v>
      </c>
      <c r="G78" s="1517"/>
      <c r="H78" s="1499"/>
    </row>
    <row r="79" spans="1:8">
      <c r="A79" s="1488"/>
      <c r="B79" s="833"/>
      <c r="C79" s="37"/>
      <c r="D79" s="79"/>
      <c r="E79" s="512" t="s">
        <v>11702</v>
      </c>
      <c r="F79" s="81">
        <f>2*52*0.15</f>
        <v>15.6</v>
      </c>
      <c r="G79" s="1517"/>
      <c r="H79" s="1499"/>
    </row>
    <row r="80" spans="1:8">
      <c r="A80" s="1488"/>
      <c r="B80" s="833"/>
      <c r="C80" s="37"/>
      <c r="D80" s="79"/>
      <c r="E80" s="512"/>
      <c r="F80" s="49">
        <f>SUM(F77:F79)</f>
        <v>34.35</v>
      </c>
      <c r="G80" s="1517"/>
      <c r="H80" s="1499"/>
    </row>
    <row r="81" spans="1:8">
      <c r="A81" s="1488"/>
      <c r="B81" s="833"/>
      <c r="C81" s="37"/>
      <c r="D81" s="79"/>
      <c r="E81" s="512"/>
      <c r="F81" s="49"/>
      <c r="G81" s="1517"/>
      <c r="H81" s="1499"/>
    </row>
    <row r="82" spans="1:8">
      <c r="A82" s="34">
        <f>MAX(A$1:A81)+1</f>
        <v>10</v>
      </c>
      <c r="B82" s="833"/>
      <c r="C82" s="36" t="s">
        <v>767</v>
      </c>
      <c r="D82" s="37"/>
      <c r="E82" s="38" t="s">
        <v>768</v>
      </c>
      <c r="F82" s="1214"/>
      <c r="G82" s="1534" t="s">
        <v>19</v>
      </c>
      <c r="H82" s="1498">
        <v>3.69</v>
      </c>
    </row>
    <row r="83" spans="1:8">
      <c r="A83" s="1488"/>
      <c r="B83" s="833"/>
      <c r="C83" s="78"/>
      <c r="D83" s="79" t="s">
        <v>769</v>
      </c>
      <c r="E83" s="83" t="s">
        <v>770</v>
      </c>
      <c r="F83" s="1038"/>
      <c r="G83" s="1517" t="s">
        <v>19</v>
      </c>
      <c r="H83" s="1499">
        <v>3.69</v>
      </c>
    </row>
    <row r="84" spans="1:8">
      <c r="A84" s="1488"/>
      <c r="B84" s="833"/>
      <c r="C84" s="78"/>
      <c r="D84" s="79"/>
      <c r="E84" s="90" t="s">
        <v>11703</v>
      </c>
      <c r="F84" s="49">
        <f>1.2*1.2*1</f>
        <v>1.44</v>
      </c>
      <c r="G84" s="1517"/>
      <c r="H84" s="1499"/>
    </row>
    <row r="85" spans="1:8">
      <c r="A85" s="1488"/>
      <c r="B85" s="833"/>
      <c r="C85" s="78"/>
      <c r="D85" s="79"/>
      <c r="E85" s="90" t="s">
        <v>11704</v>
      </c>
      <c r="F85" s="81">
        <f>1.5*1.5*1</f>
        <v>2.25</v>
      </c>
      <c r="G85" s="1517"/>
      <c r="H85" s="1499"/>
    </row>
    <row r="86" spans="1:8" ht="15.6">
      <c r="A86" s="1488"/>
      <c r="B86" s="833"/>
      <c r="C86" s="286"/>
      <c r="D86" s="79"/>
      <c r="E86" s="512"/>
      <c r="F86" s="49">
        <f>SUM(F84:F85)</f>
        <v>3.69</v>
      </c>
      <c r="G86" s="1517"/>
      <c r="H86" s="1499"/>
    </row>
    <row r="87" spans="1:8" ht="15.6">
      <c r="A87" s="1488"/>
      <c r="B87" s="833"/>
      <c r="C87" s="286"/>
      <c r="D87" s="79"/>
      <c r="E87" s="83"/>
      <c r="F87" s="49"/>
      <c r="G87" s="1517"/>
      <c r="H87" s="1499"/>
    </row>
    <row r="88" spans="1:8">
      <c r="A88" s="34">
        <f>MAX(A$1:A87)+1</f>
        <v>11</v>
      </c>
      <c r="B88" s="833"/>
      <c r="C88" s="36" t="s">
        <v>776</v>
      </c>
      <c r="D88" s="37"/>
      <c r="E88" s="38" t="s">
        <v>777</v>
      </c>
      <c r="F88" s="1214"/>
      <c r="G88" s="1534" t="s">
        <v>19</v>
      </c>
      <c r="H88" s="1498">
        <v>62.92</v>
      </c>
    </row>
    <row r="89" spans="1:8">
      <c r="A89" s="1488"/>
      <c r="B89" s="833"/>
      <c r="C89" s="78"/>
      <c r="D89" s="79" t="s">
        <v>778</v>
      </c>
      <c r="E89" s="83" t="s">
        <v>779</v>
      </c>
      <c r="F89" s="1038"/>
      <c r="G89" s="1517" t="s">
        <v>19</v>
      </c>
      <c r="H89" s="1519">
        <v>62.92</v>
      </c>
    </row>
    <row r="90" spans="1:8">
      <c r="A90" s="1488"/>
      <c r="B90" s="833"/>
      <c r="C90" s="78"/>
      <c r="D90" s="79"/>
      <c r="E90" s="77" t="s">
        <v>10697</v>
      </c>
      <c r="F90" s="49"/>
      <c r="G90" s="1517"/>
      <c r="H90" s="1519"/>
    </row>
    <row r="91" spans="1:8">
      <c r="A91" s="1488"/>
      <c r="B91" s="833"/>
      <c r="C91" s="78"/>
      <c r="D91" s="79"/>
      <c r="E91" s="77" t="s">
        <v>11705</v>
      </c>
      <c r="F91" s="49">
        <f>0.35*0.6*16</f>
        <v>3.36</v>
      </c>
      <c r="G91" s="1517"/>
      <c r="H91" s="1519"/>
    </row>
    <row r="92" spans="1:8">
      <c r="A92" s="1488"/>
      <c r="B92" s="833"/>
      <c r="C92" s="78"/>
      <c r="D92" s="79"/>
      <c r="E92" s="77" t="s">
        <v>11706</v>
      </c>
      <c r="F92" s="49">
        <f>0.35*0.8*22</f>
        <v>6.1599999999999993</v>
      </c>
      <c r="G92" s="1517"/>
      <c r="H92" s="1519"/>
    </row>
    <row r="93" spans="1:8">
      <c r="A93" s="1488"/>
      <c r="B93" s="833"/>
      <c r="C93" s="78"/>
      <c r="D93" s="79"/>
      <c r="E93" s="77" t="s">
        <v>11707</v>
      </c>
      <c r="F93" s="49">
        <f>0.35*1*56</f>
        <v>19.599999999999998</v>
      </c>
      <c r="G93" s="1517"/>
      <c r="H93" s="1519"/>
    </row>
    <row r="94" spans="1:8">
      <c r="A94" s="1488"/>
      <c r="B94" s="833"/>
      <c r="C94" s="78"/>
      <c r="D94" s="79"/>
      <c r="E94" s="77" t="s">
        <v>11589</v>
      </c>
      <c r="F94" s="49"/>
      <c r="G94" s="1517"/>
      <c r="H94" s="1519"/>
    </row>
    <row r="95" spans="1:8">
      <c r="A95" s="1488"/>
      <c r="B95" s="833"/>
      <c r="C95" s="78"/>
      <c r="D95" s="79"/>
      <c r="E95" s="77" t="s">
        <v>11708</v>
      </c>
      <c r="F95" s="81">
        <f>0.5*1.3*52</f>
        <v>33.800000000000004</v>
      </c>
      <c r="G95" s="1517"/>
      <c r="H95" s="1519"/>
    </row>
    <row r="96" spans="1:8">
      <c r="A96" s="1488"/>
      <c r="B96" s="833"/>
      <c r="C96" s="78"/>
      <c r="D96" s="79"/>
      <c r="E96" s="77"/>
      <c r="F96" s="49">
        <f>SUM(F91:F95)</f>
        <v>62.92</v>
      </c>
      <c r="G96" s="1517"/>
      <c r="H96" s="1519"/>
    </row>
    <row r="97" spans="1:8">
      <c r="A97" s="1488"/>
      <c r="B97" s="833"/>
      <c r="C97" s="78"/>
      <c r="D97" s="79"/>
      <c r="E97" s="83"/>
      <c r="F97" s="197"/>
      <c r="G97" s="1517"/>
      <c r="H97" s="1519"/>
    </row>
    <row r="98" spans="1:8">
      <c r="A98" s="34">
        <f>MAX(A$1:A97)+1</f>
        <v>12</v>
      </c>
      <c r="B98" s="833"/>
      <c r="C98" s="36" t="s">
        <v>131</v>
      </c>
      <c r="D98" s="37"/>
      <c r="E98" s="38" t="s">
        <v>132</v>
      </c>
      <c r="F98" s="1214"/>
      <c r="G98" s="1534" t="s">
        <v>19</v>
      </c>
      <c r="H98" s="1541">
        <v>36.950000000000003</v>
      </c>
    </row>
    <row r="99" spans="1:8">
      <c r="A99" s="1488"/>
      <c r="B99" s="833"/>
      <c r="C99" s="78"/>
      <c r="D99" s="79" t="s">
        <v>133</v>
      </c>
      <c r="E99" s="83" t="s">
        <v>134</v>
      </c>
      <c r="F99" s="1038"/>
      <c r="G99" s="1517" t="s">
        <v>19</v>
      </c>
      <c r="H99" s="1519">
        <v>36.950000000000003</v>
      </c>
    </row>
    <row r="100" spans="1:8">
      <c r="A100" s="1488"/>
      <c r="B100" s="833"/>
      <c r="C100" s="78"/>
      <c r="D100" s="79"/>
      <c r="E100" s="636" t="s">
        <v>10944</v>
      </c>
      <c r="F100" s="49"/>
      <c r="G100" s="1517"/>
      <c r="H100" s="1519"/>
    </row>
    <row r="101" spans="1:8">
      <c r="A101" s="1488"/>
      <c r="B101" s="833"/>
      <c r="C101" s="78"/>
      <c r="D101" s="79"/>
      <c r="E101" s="512" t="s">
        <v>11589</v>
      </c>
      <c r="G101" s="1517"/>
      <c r="H101" s="1519"/>
    </row>
    <row r="102" spans="1:8">
      <c r="A102" s="1488"/>
      <c r="B102" s="833"/>
      <c r="C102" s="78"/>
      <c r="D102" s="79"/>
      <c r="E102" s="512" t="s">
        <v>11709</v>
      </c>
      <c r="F102" s="49">
        <f>0.5*0.1*52</f>
        <v>2.6</v>
      </c>
      <c r="G102" s="1517"/>
      <c r="H102" s="1519"/>
    </row>
    <row r="103" spans="1:8">
      <c r="A103" s="1488"/>
      <c r="B103" s="833"/>
      <c r="C103" s="78"/>
      <c r="D103" s="79"/>
      <c r="E103" s="512"/>
      <c r="F103" s="49"/>
      <c r="G103" s="1517"/>
      <c r="H103" s="1519"/>
    </row>
    <row r="104" spans="1:8">
      <c r="A104" s="1488"/>
      <c r="B104" s="833"/>
      <c r="C104" s="78"/>
      <c r="D104" s="79"/>
      <c r="E104" s="512" t="s">
        <v>790</v>
      </c>
      <c r="F104" s="197">
        <v>34.35</v>
      </c>
      <c r="G104" s="1517"/>
      <c r="H104" s="1519"/>
    </row>
    <row r="105" spans="1:8">
      <c r="A105" s="1488"/>
      <c r="B105" s="833"/>
      <c r="C105" s="78"/>
      <c r="D105" s="79"/>
      <c r="E105" s="1509" t="s">
        <v>101</v>
      </c>
      <c r="F105" s="1542">
        <f>SUM(F102,F104)</f>
        <v>36.950000000000003</v>
      </c>
      <c r="G105" s="1517"/>
      <c r="H105" s="1519"/>
    </row>
    <row r="106" spans="1:8">
      <c r="A106" s="1488"/>
      <c r="B106" s="833"/>
      <c r="C106" s="78"/>
      <c r="D106" s="79"/>
      <c r="E106" s="83"/>
      <c r="F106" s="197"/>
      <c r="G106" s="1517"/>
      <c r="H106" s="1519"/>
    </row>
    <row r="107" spans="1:8">
      <c r="A107" s="34">
        <f>MAX(A$1:A106)+1</f>
        <v>13</v>
      </c>
      <c r="B107" s="833"/>
      <c r="C107" s="1570" t="s">
        <v>201</v>
      </c>
      <c r="D107" s="1571"/>
      <c r="E107" s="1572" t="s">
        <v>202</v>
      </c>
      <c r="F107" s="1573"/>
      <c r="G107" s="1574" t="s">
        <v>19</v>
      </c>
      <c r="H107" s="1575">
        <v>64.009999999999991</v>
      </c>
    </row>
    <row r="108" spans="1:8">
      <c r="A108" s="1488"/>
      <c r="B108" s="833"/>
      <c r="C108" s="1576"/>
      <c r="D108" s="1577" t="s">
        <v>203</v>
      </c>
      <c r="E108" s="1578" t="s">
        <v>204</v>
      </c>
      <c r="F108" s="1579"/>
      <c r="G108" s="1580" t="s">
        <v>19</v>
      </c>
      <c r="H108" s="1581">
        <v>64.009999999999991</v>
      </c>
    </row>
    <row r="109" spans="1:8">
      <c r="A109" s="1488"/>
      <c r="B109" s="833"/>
      <c r="C109" s="1576"/>
      <c r="D109" s="1577"/>
      <c r="E109" s="1582" t="s">
        <v>10953</v>
      </c>
      <c r="F109" s="1583"/>
      <c r="G109" s="1580"/>
      <c r="H109" s="1581"/>
    </row>
    <row r="110" spans="1:8">
      <c r="A110" s="1488"/>
      <c r="B110" s="833"/>
      <c r="C110" s="1576"/>
      <c r="D110" s="1577"/>
      <c r="E110" s="512" t="s">
        <v>11710</v>
      </c>
      <c r="F110" s="49">
        <f>1.2*1.2*1</f>
        <v>1.44</v>
      </c>
      <c r="G110" s="1580"/>
      <c r="H110" s="1581"/>
    </row>
    <row r="111" spans="1:8">
      <c r="A111" s="1488"/>
      <c r="B111" s="833"/>
      <c r="C111" s="1576"/>
      <c r="D111" s="1577"/>
      <c r="E111" s="512" t="s">
        <v>11711</v>
      </c>
      <c r="F111" s="49">
        <f>1.5*1.5*1</f>
        <v>2.25</v>
      </c>
      <c r="G111" s="1580"/>
      <c r="H111" s="1581"/>
    </row>
    <row r="112" spans="1:8">
      <c r="A112" s="1488"/>
      <c r="B112" s="833"/>
      <c r="C112" s="1576"/>
      <c r="D112" s="1577"/>
      <c r="E112" s="512" t="s">
        <v>11589</v>
      </c>
      <c r="F112" s="49"/>
      <c r="G112" s="1580"/>
      <c r="H112" s="1581"/>
    </row>
    <row r="113" spans="1:8">
      <c r="A113" s="1488"/>
      <c r="B113" s="833"/>
      <c r="C113" s="1576"/>
      <c r="D113" s="1577"/>
      <c r="E113" s="512" t="s">
        <v>11712</v>
      </c>
      <c r="F113" s="49">
        <f>0.5*1.2*52</f>
        <v>31.2</v>
      </c>
      <c r="G113" s="1580"/>
      <c r="H113" s="1581"/>
    </row>
    <row r="114" spans="1:8">
      <c r="A114" s="1488"/>
      <c r="B114" s="833"/>
      <c r="C114" s="1576"/>
      <c r="D114" s="1577"/>
      <c r="E114" s="512" t="s">
        <v>11610</v>
      </c>
      <c r="F114" s="49"/>
      <c r="G114" s="1580"/>
      <c r="H114" s="1581"/>
    </row>
    <row r="115" spans="1:8">
      <c r="A115" s="1488"/>
      <c r="B115" s="833"/>
      <c r="C115" s="1576"/>
      <c r="D115" s="1577"/>
      <c r="E115" s="77" t="s">
        <v>11705</v>
      </c>
      <c r="F115" s="49">
        <f>0.35*0.6*16</f>
        <v>3.36</v>
      </c>
      <c r="G115" s="1580"/>
      <c r="H115" s="1581"/>
    </row>
    <row r="116" spans="1:8">
      <c r="A116" s="1488"/>
      <c r="B116" s="833"/>
      <c r="C116" s="1576"/>
      <c r="D116" s="1577"/>
      <c r="E116" s="77" t="s">
        <v>11706</v>
      </c>
      <c r="F116" s="49">
        <f>0.35*0.8*22</f>
        <v>6.1599999999999993</v>
      </c>
      <c r="G116" s="1580"/>
      <c r="H116" s="1581"/>
    </row>
    <row r="117" spans="1:8">
      <c r="A117" s="1488"/>
      <c r="B117" s="833"/>
      <c r="C117" s="1576"/>
      <c r="D117" s="1577"/>
      <c r="E117" s="77" t="s">
        <v>11707</v>
      </c>
      <c r="F117" s="81">
        <f>0.35*1*56</f>
        <v>19.599999999999998</v>
      </c>
      <c r="G117" s="1580"/>
      <c r="H117" s="1581"/>
    </row>
    <row r="118" spans="1:8">
      <c r="A118" s="1488"/>
      <c r="B118" s="833"/>
      <c r="C118" s="1576"/>
      <c r="D118" s="1577"/>
      <c r="E118" s="512"/>
      <c r="F118" s="49">
        <f>SUM(F110:F117)</f>
        <v>64.009999999999991</v>
      </c>
      <c r="G118" s="1580"/>
      <c r="H118" s="1581"/>
    </row>
    <row r="119" spans="1:8">
      <c r="A119" s="1488"/>
      <c r="B119" s="833"/>
      <c r="C119" s="1576"/>
      <c r="D119" s="1577"/>
      <c r="E119" s="512"/>
      <c r="F119" s="49"/>
      <c r="G119" s="1580"/>
      <c r="H119" s="1581"/>
    </row>
    <row r="120" spans="1:8">
      <c r="A120" s="34">
        <f>MAX(A$1:A119)+1</f>
        <v>14</v>
      </c>
      <c r="B120" s="833"/>
      <c r="C120" s="1570" t="s">
        <v>808</v>
      </c>
      <c r="D120" s="1571"/>
      <c r="E120" s="1572" t="s">
        <v>809</v>
      </c>
      <c r="F120" s="1573"/>
      <c r="G120" s="1574" t="s">
        <v>19</v>
      </c>
      <c r="H120" s="1575">
        <v>2.6</v>
      </c>
    </row>
    <row r="121" spans="1:8">
      <c r="A121" s="1488"/>
      <c r="B121" s="833"/>
      <c r="C121" s="1570"/>
      <c r="D121" s="79" t="s">
        <v>810</v>
      </c>
      <c r="E121" s="83" t="s">
        <v>811</v>
      </c>
      <c r="F121" s="73"/>
      <c r="G121" s="1545" t="s">
        <v>19</v>
      </c>
      <c r="H121" s="128">
        <v>2.6</v>
      </c>
    </row>
    <row r="122" spans="1:8">
      <c r="A122" s="1488"/>
      <c r="B122" s="833"/>
      <c r="C122" s="1570"/>
      <c r="D122" s="1571"/>
      <c r="E122" s="1614" t="s">
        <v>10960</v>
      </c>
      <c r="F122" s="1583"/>
      <c r="G122" s="1574"/>
      <c r="H122" s="1575"/>
    </row>
    <row r="123" spans="1:8">
      <c r="A123" s="1488"/>
      <c r="B123" s="833"/>
      <c r="C123" s="1570"/>
      <c r="D123" s="1571"/>
      <c r="E123" s="512" t="s">
        <v>11709</v>
      </c>
      <c r="F123" s="49">
        <f>0.5*0.1*52</f>
        <v>2.6</v>
      </c>
      <c r="G123" s="1574"/>
      <c r="H123" s="1575"/>
    </row>
    <row r="124" spans="1:8">
      <c r="A124" s="1488"/>
      <c r="B124" s="833"/>
      <c r="C124" s="78"/>
      <c r="D124" s="79"/>
      <c r="E124" s="1584" t="s">
        <v>11713</v>
      </c>
      <c r="F124" s="1583"/>
      <c r="G124" s="1517"/>
      <c r="H124" s="1519"/>
    </row>
    <row r="125" spans="1:8">
      <c r="A125" s="1488"/>
      <c r="B125" s="833"/>
      <c r="C125" s="78"/>
      <c r="D125" s="79"/>
      <c r="E125" s="1584"/>
      <c r="F125" s="1588"/>
      <c r="G125" s="1517"/>
      <c r="H125" s="1519"/>
    </row>
    <row r="126" spans="1:8">
      <c r="A126" s="34">
        <f>MAX(A$1:A125)+1</f>
        <v>15</v>
      </c>
      <c r="B126" s="1549"/>
      <c r="C126" s="36" t="s">
        <v>136</v>
      </c>
      <c r="D126" s="37"/>
      <c r="E126" s="38" t="s">
        <v>826</v>
      </c>
      <c r="F126" s="39"/>
      <c r="G126" s="1546" t="s">
        <v>19</v>
      </c>
      <c r="H126" s="1590">
        <v>36.950000000000003</v>
      </c>
    </row>
    <row r="127" spans="1:8" ht="26.4">
      <c r="A127" s="1488"/>
      <c r="B127" s="1549"/>
      <c r="C127" s="78"/>
      <c r="D127" s="79" t="s">
        <v>138</v>
      </c>
      <c r="E127" s="83" t="s">
        <v>218</v>
      </c>
      <c r="F127" s="73"/>
      <c r="G127" s="1545" t="s">
        <v>19</v>
      </c>
      <c r="H127" s="1589">
        <v>36.950000000000003</v>
      </c>
    </row>
    <row r="128" spans="1:8">
      <c r="A128" s="1488"/>
      <c r="B128" s="1549"/>
      <c r="C128" s="1576"/>
      <c r="D128" s="1577"/>
      <c r="E128" s="512" t="s">
        <v>11714</v>
      </c>
      <c r="F128" s="49">
        <f>0.5*0.1*52</f>
        <v>2.6</v>
      </c>
      <c r="G128" s="1580"/>
      <c r="H128" s="1589"/>
    </row>
    <row r="129" spans="1:8">
      <c r="A129" s="1488"/>
      <c r="B129" s="1549"/>
      <c r="C129" s="1576"/>
      <c r="D129" s="1577"/>
      <c r="E129" s="512" t="s">
        <v>10741</v>
      </c>
      <c r="F129" s="81">
        <v>34.35</v>
      </c>
      <c r="G129" s="1580"/>
      <c r="H129" s="1589"/>
    </row>
    <row r="130" spans="1:8">
      <c r="A130" s="1488"/>
      <c r="B130" s="1549"/>
      <c r="C130" s="1576"/>
      <c r="D130" s="1577"/>
      <c r="E130" s="512"/>
      <c r="F130" s="49">
        <f>SUM(F128:F129)</f>
        <v>36.950000000000003</v>
      </c>
      <c r="G130" s="1580"/>
      <c r="H130" s="1589"/>
    </row>
    <row r="131" spans="1:8">
      <c r="A131" s="1488"/>
      <c r="B131" s="1549"/>
      <c r="C131" s="1576"/>
      <c r="D131" s="1577"/>
      <c r="E131" s="512"/>
      <c r="F131" s="49"/>
      <c r="G131" s="1580"/>
      <c r="H131" s="1589"/>
    </row>
    <row r="132" spans="1:8">
      <c r="A132" s="34">
        <f>MAX(A$1:A131)+1</f>
        <v>16</v>
      </c>
      <c r="B132" s="1549"/>
      <c r="C132" s="36" t="s">
        <v>211</v>
      </c>
      <c r="D132" s="78"/>
      <c r="E132" s="38" t="s">
        <v>830</v>
      </c>
      <c r="F132" s="1214"/>
      <c r="G132" s="1534" t="s">
        <v>19</v>
      </c>
      <c r="H132" s="1539">
        <v>34.35</v>
      </c>
    </row>
    <row r="133" spans="1:8" ht="26.4">
      <c r="A133" s="1488"/>
      <c r="B133" s="1549"/>
      <c r="C133" s="78"/>
      <c r="D133" s="79" t="s">
        <v>213</v>
      </c>
      <c r="E133" s="83" t="s">
        <v>831</v>
      </c>
      <c r="F133" s="1038"/>
      <c r="G133" s="1517" t="s">
        <v>19</v>
      </c>
      <c r="H133" s="1547">
        <v>34.35</v>
      </c>
    </row>
    <row r="134" spans="1:8">
      <c r="A134" s="1488"/>
      <c r="B134" s="1549"/>
      <c r="C134" s="78"/>
      <c r="D134" s="79"/>
      <c r="E134" s="512" t="s">
        <v>832</v>
      </c>
      <c r="F134" s="49">
        <v>34.35</v>
      </c>
      <c r="G134" s="1517"/>
      <c r="H134" s="1499"/>
    </row>
    <row r="135" spans="1:8">
      <c r="A135" s="1488"/>
      <c r="B135" s="1549"/>
      <c r="C135" s="78"/>
      <c r="D135" s="79"/>
      <c r="E135" s="1548"/>
      <c r="F135" s="1512"/>
      <c r="G135" s="1517"/>
      <c r="H135" s="1499"/>
    </row>
    <row r="136" spans="1:8">
      <c r="A136" s="1488"/>
      <c r="B136" s="833" t="s">
        <v>216</v>
      </c>
      <c r="C136" s="119"/>
      <c r="D136" s="120"/>
      <c r="E136" s="53" t="s">
        <v>217</v>
      </c>
      <c r="F136" s="1592"/>
      <c r="G136" s="1580"/>
      <c r="H136" s="1589"/>
    </row>
    <row r="137" spans="1:8">
      <c r="A137" s="1488"/>
      <c r="B137" s="1549"/>
      <c r="C137" s="1576"/>
      <c r="D137" s="1577"/>
      <c r="E137" s="1591"/>
      <c r="F137" s="1592"/>
      <c r="G137" s="1580"/>
      <c r="H137" s="1589"/>
    </row>
    <row r="138" spans="1:8">
      <c r="A138" s="34">
        <f>MAX(A$1:A137)+1</f>
        <v>17</v>
      </c>
      <c r="B138" s="1549"/>
      <c r="C138" s="36" t="s">
        <v>136</v>
      </c>
      <c r="D138" s="37"/>
      <c r="E138" s="38" t="s">
        <v>826</v>
      </c>
      <c r="F138" s="39"/>
      <c r="G138" s="1546" t="s">
        <v>19</v>
      </c>
      <c r="H138" s="1590">
        <v>34.35</v>
      </c>
    </row>
    <row r="139" spans="1:8" ht="26.4">
      <c r="A139" s="1488"/>
      <c r="B139" s="1549"/>
      <c r="C139" s="78"/>
      <c r="D139" s="79" t="s">
        <v>138</v>
      </c>
      <c r="E139" s="83" t="s">
        <v>218</v>
      </c>
      <c r="F139" s="73"/>
      <c r="G139" s="1545" t="s">
        <v>19</v>
      </c>
      <c r="H139" s="1589">
        <v>34.35</v>
      </c>
    </row>
    <row r="140" spans="1:8">
      <c r="A140" s="1488"/>
      <c r="B140" s="1549"/>
      <c r="C140" s="1576"/>
      <c r="D140" s="1577"/>
      <c r="E140" s="1585" t="s">
        <v>10759</v>
      </c>
      <c r="F140" s="1583">
        <v>34.35</v>
      </c>
      <c r="G140" s="1580"/>
      <c r="H140" s="1589"/>
    </row>
    <row r="141" spans="1:8">
      <c r="A141" s="1488"/>
      <c r="B141" s="1549"/>
      <c r="C141" s="1576"/>
      <c r="D141" s="1577"/>
      <c r="E141" s="1585"/>
      <c r="F141" s="1583"/>
      <c r="G141" s="1580"/>
      <c r="H141" s="1589"/>
    </row>
    <row r="142" spans="1:8">
      <c r="A142" s="34">
        <f>MAX(A$1:A141)+1</f>
        <v>18</v>
      </c>
      <c r="B142" s="1549"/>
      <c r="C142" s="1570" t="s">
        <v>211</v>
      </c>
      <c r="D142" s="1576"/>
      <c r="E142" s="1572" t="s">
        <v>830</v>
      </c>
      <c r="F142" s="1573"/>
      <c r="G142" s="1574" t="s">
        <v>19</v>
      </c>
      <c r="H142" s="1575">
        <v>34.35</v>
      </c>
    </row>
    <row r="143" spans="1:8" ht="26.4">
      <c r="A143" s="1488"/>
      <c r="B143" s="1549"/>
      <c r="C143" s="1576"/>
      <c r="D143" s="1577" t="s">
        <v>213</v>
      </c>
      <c r="E143" s="1578" t="s">
        <v>831</v>
      </c>
      <c r="F143" s="1579"/>
      <c r="G143" s="1580" t="s">
        <v>19</v>
      </c>
      <c r="H143" s="1581">
        <v>34.35</v>
      </c>
    </row>
    <row r="144" spans="1:8">
      <c r="A144" s="1488"/>
      <c r="B144" s="1549"/>
      <c r="C144" s="1576"/>
      <c r="D144" s="1577"/>
      <c r="E144" s="1585" t="s">
        <v>10611</v>
      </c>
      <c r="F144" s="1583">
        <v>34.35</v>
      </c>
      <c r="G144" s="1580"/>
      <c r="H144" s="1589"/>
    </row>
    <row r="145" spans="1:8">
      <c r="A145" s="1488"/>
      <c r="B145" s="1549"/>
      <c r="C145" s="1576"/>
      <c r="D145" s="1577"/>
      <c r="E145" s="1585"/>
      <c r="F145" s="1583"/>
      <c r="G145" s="1580"/>
      <c r="H145" s="1589"/>
    </row>
    <row r="146" spans="1:8">
      <c r="A146" s="34">
        <f>MAX(A$1:A145)+1</f>
        <v>19</v>
      </c>
      <c r="B146" s="1567"/>
      <c r="C146" s="36" t="s">
        <v>221</v>
      </c>
      <c r="D146" s="37"/>
      <c r="E146" s="38" t="s">
        <v>222</v>
      </c>
      <c r="F146" s="1214"/>
      <c r="G146" s="1534" t="s">
        <v>39</v>
      </c>
      <c r="H146" s="1498">
        <v>229</v>
      </c>
    </row>
    <row r="147" spans="1:8" ht="26.4">
      <c r="A147" s="1488"/>
      <c r="B147" s="1549"/>
      <c r="C147" s="78"/>
      <c r="D147" s="79" t="s">
        <v>223</v>
      </c>
      <c r="E147" s="83" t="s">
        <v>224</v>
      </c>
      <c r="F147" s="1038"/>
      <c r="G147" s="1517" t="s">
        <v>39</v>
      </c>
      <c r="H147" s="1499">
        <v>229</v>
      </c>
    </row>
    <row r="148" spans="1:8">
      <c r="A148" s="1488"/>
      <c r="B148" s="1549"/>
      <c r="C148" s="1576"/>
      <c r="D148" s="1577"/>
      <c r="E148" s="512" t="s">
        <v>11715</v>
      </c>
      <c r="F148" s="49">
        <f>5*5*1</f>
        <v>25</v>
      </c>
      <c r="G148" s="1580"/>
      <c r="H148" s="1589"/>
    </row>
    <row r="149" spans="1:8">
      <c r="A149" s="1488"/>
      <c r="B149" s="1549"/>
      <c r="C149" s="1576"/>
      <c r="D149" s="1577"/>
      <c r="E149" s="512" t="s">
        <v>11716</v>
      </c>
      <c r="F149" s="49">
        <f>10*10*1</f>
        <v>100</v>
      </c>
      <c r="G149" s="1580"/>
      <c r="H149" s="1589"/>
    </row>
    <row r="150" spans="1:8">
      <c r="A150" s="1488"/>
      <c r="B150" s="1549"/>
      <c r="C150" s="1576"/>
      <c r="D150" s="1577"/>
      <c r="E150" s="512" t="s">
        <v>11717</v>
      </c>
      <c r="F150" s="81">
        <f>2*52</f>
        <v>104</v>
      </c>
      <c r="G150" s="1580"/>
      <c r="H150" s="1589"/>
    </row>
    <row r="151" spans="1:8">
      <c r="A151" s="1488"/>
      <c r="B151" s="1549"/>
      <c r="C151" s="1576"/>
      <c r="D151" s="1577"/>
      <c r="E151" s="512"/>
      <c r="F151" s="49">
        <f>SUM(F148:F150)</f>
        <v>229</v>
      </c>
      <c r="G151" s="1580"/>
      <c r="H151" s="1589"/>
    </row>
    <row r="152" spans="1:8">
      <c r="A152" s="1488"/>
      <c r="B152" s="1549"/>
      <c r="C152" s="1576"/>
      <c r="D152" s="1577"/>
      <c r="E152" s="512"/>
      <c r="F152" s="49"/>
      <c r="G152" s="1580"/>
      <c r="H152" s="1589"/>
    </row>
    <row r="153" spans="1:8" ht="26.4">
      <c r="A153" s="34">
        <f>MAX(A$1:A152)+1</f>
        <v>20</v>
      </c>
      <c r="B153" s="1549"/>
      <c r="C153" s="1570" t="s">
        <v>598</v>
      </c>
      <c r="D153" s="1571"/>
      <c r="E153" s="1572" t="s">
        <v>599</v>
      </c>
      <c r="F153" s="1573"/>
      <c r="G153" s="1574" t="s">
        <v>39</v>
      </c>
      <c r="H153" s="1590">
        <v>229</v>
      </c>
    </row>
    <row r="154" spans="1:8" ht="26.4">
      <c r="A154" s="1488"/>
      <c r="B154" s="1549"/>
      <c r="C154" s="1576"/>
      <c r="D154" s="1577" t="s">
        <v>600</v>
      </c>
      <c r="E154" s="1578" t="s">
        <v>601</v>
      </c>
      <c r="F154" s="1579"/>
      <c r="G154" s="1580" t="s">
        <v>39</v>
      </c>
      <c r="H154" s="1589">
        <v>229</v>
      </c>
    </row>
    <row r="155" spans="1:8">
      <c r="A155" s="1488"/>
      <c r="B155" s="1549"/>
      <c r="C155" s="1576"/>
      <c r="D155" s="1577"/>
      <c r="E155" s="1584" t="s">
        <v>10761</v>
      </c>
      <c r="F155" s="1583">
        <v>229</v>
      </c>
      <c r="G155" s="1580"/>
      <c r="H155" s="1589"/>
    </row>
    <row r="156" spans="1:8">
      <c r="A156" s="1488"/>
      <c r="B156" s="1549"/>
      <c r="C156" s="78"/>
      <c r="D156" s="79"/>
      <c r="E156" s="512"/>
      <c r="F156" s="49"/>
      <c r="G156" s="1517"/>
      <c r="H156" s="1499"/>
    </row>
    <row r="157" spans="1:8" ht="26.4">
      <c r="A157" s="34">
        <f>MAX(A$1:A156)+1</f>
        <v>21</v>
      </c>
      <c r="B157" s="1549"/>
      <c r="C157" s="36" t="s">
        <v>230</v>
      </c>
      <c r="D157" s="37"/>
      <c r="E157" s="38" t="s">
        <v>231</v>
      </c>
      <c r="F157" s="39"/>
      <c r="G157" s="1534" t="s">
        <v>39</v>
      </c>
      <c r="H157" s="1590">
        <v>229</v>
      </c>
    </row>
    <row r="158" spans="1:8" ht="26.4">
      <c r="A158" s="210"/>
      <c r="B158" s="1593"/>
      <c r="C158" s="78"/>
      <c r="D158" s="79" t="s">
        <v>232</v>
      </c>
      <c r="E158" s="83" t="s">
        <v>233</v>
      </c>
      <c r="F158" s="73"/>
      <c r="G158" s="1517" t="s">
        <v>39</v>
      </c>
      <c r="H158" s="1589">
        <v>229</v>
      </c>
    </row>
    <row r="159" spans="1:8">
      <c r="A159" s="210"/>
      <c r="B159" s="1593"/>
      <c r="C159" s="1576"/>
      <c r="D159" s="1577"/>
      <c r="E159" s="1584" t="s">
        <v>234</v>
      </c>
      <c r="F159" s="1583">
        <v>229</v>
      </c>
      <c r="G159" s="1580"/>
      <c r="H159" s="1589"/>
    </row>
    <row r="160" spans="1:8">
      <c r="A160" s="1713"/>
      <c r="B160" s="1549"/>
      <c r="C160" s="78"/>
      <c r="D160" s="79"/>
      <c r="E160" s="1548"/>
      <c r="F160" s="1512"/>
      <c r="G160" s="1517"/>
      <c r="H160" s="1499"/>
    </row>
    <row r="161" spans="1:8" ht="26.4">
      <c r="A161" s="1488"/>
      <c r="B161" s="833" t="s">
        <v>1061</v>
      </c>
      <c r="C161" s="35"/>
      <c r="D161" s="120"/>
      <c r="E161" s="401" t="s">
        <v>1062</v>
      </c>
      <c r="F161" s="1512"/>
      <c r="G161" s="1517"/>
      <c r="H161" s="1499"/>
    </row>
    <row r="162" spans="1:8">
      <c r="A162" s="1488"/>
      <c r="B162" s="1549"/>
      <c r="C162" s="78"/>
      <c r="D162" s="79"/>
      <c r="E162" s="1511"/>
      <c r="F162" s="1512"/>
      <c r="G162" s="1517"/>
      <c r="H162" s="1499"/>
    </row>
    <row r="163" spans="1:8" ht="26.4">
      <c r="A163" s="34">
        <f>MAX(A$1:A162)+1</f>
        <v>22</v>
      </c>
      <c r="B163" s="1549"/>
      <c r="C163" s="36" t="s">
        <v>5770</v>
      </c>
      <c r="D163" s="37"/>
      <c r="E163" s="38" t="s">
        <v>5771</v>
      </c>
      <c r="F163" s="1214"/>
      <c r="G163" s="1534" t="s">
        <v>68</v>
      </c>
      <c r="H163" s="1541">
        <v>52</v>
      </c>
    </row>
    <row r="164" spans="1:8" ht="26.4">
      <c r="A164" s="1488"/>
      <c r="B164" s="1549"/>
      <c r="C164" s="78"/>
      <c r="D164" s="79" t="s">
        <v>5772</v>
      </c>
      <c r="E164" s="83" t="s">
        <v>5773</v>
      </c>
      <c r="F164" s="1038"/>
      <c r="G164" s="1517" t="s">
        <v>68</v>
      </c>
      <c r="H164" s="1519">
        <v>52</v>
      </c>
    </row>
    <row r="165" spans="1:8">
      <c r="A165" s="1488"/>
      <c r="B165" s="1549"/>
      <c r="C165" s="1552"/>
      <c r="D165" s="1553"/>
      <c r="E165" s="77" t="s">
        <v>11624</v>
      </c>
      <c r="F165" s="49">
        <v>52</v>
      </c>
      <c r="G165" s="1554"/>
      <c r="H165" s="1519"/>
    </row>
    <row r="166" spans="1:8">
      <c r="A166" s="1488"/>
      <c r="B166" s="1549"/>
      <c r="C166" s="1552"/>
      <c r="D166" s="1553"/>
      <c r="E166" s="1511"/>
      <c r="F166" s="1512"/>
      <c r="G166" s="1554"/>
      <c r="H166" s="1519"/>
    </row>
    <row r="167" spans="1:8">
      <c r="A167" s="1488"/>
      <c r="B167" s="833" t="s">
        <v>1831</v>
      </c>
      <c r="C167" s="35"/>
      <c r="D167" s="120"/>
      <c r="E167" s="53" t="s">
        <v>1832</v>
      </c>
      <c r="F167" s="1512"/>
      <c r="G167" s="1534"/>
      <c r="H167" s="1519"/>
    </row>
    <row r="168" spans="1:8">
      <c r="A168" s="1488"/>
      <c r="B168" s="1549"/>
      <c r="C168" s="36"/>
      <c r="D168" s="37"/>
      <c r="E168" s="1548"/>
      <c r="F168" s="1512"/>
      <c r="G168" s="1534"/>
      <c r="H168" s="1519"/>
    </row>
    <row r="169" spans="1:8">
      <c r="A169" s="34">
        <f>MAX(A$1:A168)+1</f>
        <v>23</v>
      </c>
      <c r="B169" s="1567"/>
      <c r="C169" s="36" t="s">
        <v>1843</v>
      </c>
      <c r="D169" s="37"/>
      <c r="E169" s="38" t="s">
        <v>1844</v>
      </c>
      <c r="F169" s="1214"/>
      <c r="G169" s="1534" t="s">
        <v>19</v>
      </c>
      <c r="H169" s="1541">
        <v>1</v>
      </c>
    </row>
    <row r="170" spans="1:8">
      <c r="A170" s="1488"/>
      <c r="B170" s="1549"/>
      <c r="C170" s="78"/>
      <c r="D170" s="361" t="s">
        <v>11065</v>
      </c>
      <c r="E170" s="370" t="s">
        <v>11066</v>
      </c>
      <c r="F170" s="363"/>
      <c r="G170" s="1594" t="s">
        <v>19</v>
      </c>
      <c r="H170" s="1519">
        <v>1</v>
      </c>
    </row>
    <row r="171" spans="1:8">
      <c r="A171" s="1488"/>
      <c r="B171" s="1549"/>
      <c r="C171" s="78"/>
      <c r="D171" s="361"/>
      <c r="E171" s="132" t="s">
        <v>11718</v>
      </c>
      <c r="F171" s="49">
        <f>1*1*1</f>
        <v>1</v>
      </c>
      <c r="G171" s="1594"/>
      <c r="H171" s="1519"/>
    </row>
    <row r="172" spans="1:8">
      <c r="A172" s="1488"/>
      <c r="B172" s="1549"/>
      <c r="C172" s="78"/>
      <c r="D172" s="79"/>
      <c r="E172" s="77"/>
      <c r="F172" s="49"/>
      <c r="G172" s="1517"/>
      <c r="H172" s="1519"/>
    </row>
    <row r="173" spans="1:8">
      <c r="A173" s="34">
        <f>MAX(A$1:A172)+1</f>
        <v>24</v>
      </c>
      <c r="B173" s="1549"/>
      <c r="C173" s="36" t="s">
        <v>11068</v>
      </c>
      <c r="D173" s="37"/>
      <c r="E173" s="38" t="s">
        <v>11069</v>
      </c>
      <c r="F173" s="39"/>
      <c r="G173" s="1534" t="s">
        <v>39</v>
      </c>
      <c r="H173" s="1541">
        <v>8</v>
      </c>
    </row>
    <row r="174" spans="1:8">
      <c r="A174" s="1488"/>
      <c r="B174" s="1549"/>
      <c r="C174" s="78"/>
      <c r="D174" s="79" t="s">
        <v>11070</v>
      </c>
      <c r="E174" s="83" t="s">
        <v>11071</v>
      </c>
      <c r="F174" s="73"/>
      <c r="G174" s="1517" t="s">
        <v>39</v>
      </c>
      <c r="H174" s="1519">
        <v>8</v>
      </c>
    </row>
    <row r="175" spans="1:8">
      <c r="A175" s="1488"/>
      <c r="B175" s="1549"/>
      <c r="C175" s="78"/>
      <c r="D175" s="79"/>
      <c r="E175" s="132" t="s">
        <v>11719</v>
      </c>
      <c r="F175" s="748">
        <f>2*(0.5*1*2+1.5*1*2)</f>
        <v>8</v>
      </c>
      <c r="G175" s="1517"/>
      <c r="H175" s="1519"/>
    </row>
    <row r="176" spans="1:8">
      <c r="A176" s="1488"/>
      <c r="B176" s="1549"/>
      <c r="C176" s="78"/>
      <c r="D176" s="79"/>
      <c r="E176" s="83"/>
      <c r="F176" s="1038"/>
      <c r="G176" s="1517"/>
      <c r="H176" s="1519"/>
    </row>
    <row r="177" spans="1:8">
      <c r="A177" s="1488"/>
      <c r="B177" s="833" t="s">
        <v>10809</v>
      </c>
      <c r="C177" s="35"/>
      <c r="D177" s="120"/>
      <c r="E177" s="53" t="s">
        <v>10810</v>
      </c>
      <c r="F177" s="1038"/>
      <c r="G177" s="1517"/>
      <c r="H177" s="1519"/>
    </row>
    <row r="178" spans="1:8">
      <c r="A178" s="1488"/>
      <c r="B178" s="1549"/>
      <c r="C178" s="78"/>
      <c r="D178" s="79"/>
      <c r="E178" s="83"/>
      <c r="F178" s="1038"/>
      <c r="G178" s="1517"/>
      <c r="H178" s="1519"/>
    </row>
    <row r="179" spans="1:8" ht="26.4">
      <c r="A179" s="34">
        <f>MAX(A$1:A178)+1</f>
        <v>25</v>
      </c>
      <c r="B179" s="1567"/>
      <c r="C179" s="373">
        <v>91220301</v>
      </c>
      <c r="D179" s="374"/>
      <c r="E179" s="38" t="s">
        <v>5875</v>
      </c>
      <c r="F179" s="1214"/>
      <c r="G179" s="1534" t="s">
        <v>68</v>
      </c>
      <c r="H179" s="1541">
        <v>6</v>
      </c>
    </row>
    <row r="180" spans="1:8" ht="26.4">
      <c r="A180" s="1488"/>
      <c r="B180" s="1549"/>
      <c r="C180" s="376"/>
      <c r="D180" s="377">
        <v>9122030103</v>
      </c>
      <c r="E180" s="83" t="s">
        <v>10813</v>
      </c>
      <c r="F180" s="1038"/>
      <c r="G180" s="1517" t="s">
        <v>68</v>
      </c>
      <c r="H180" s="1519">
        <v>6</v>
      </c>
    </row>
    <row r="181" spans="1:8">
      <c r="A181" s="1488"/>
      <c r="B181" s="1549"/>
      <c r="C181" s="78"/>
      <c r="D181" s="79"/>
      <c r="E181" s="77" t="s">
        <v>10814</v>
      </c>
      <c r="F181" s="49">
        <v>6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6.4">
      <c r="A183" s="34">
        <f>MAX(A$1:A182)+1</f>
        <v>26</v>
      </c>
      <c r="B183" s="1567"/>
      <c r="C183" s="373">
        <v>91220701</v>
      </c>
      <c r="D183" s="374"/>
      <c r="E183" s="38" t="s">
        <v>5878</v>
      </c>
      <c r="F183" s="1214"/>
      <c r="G183" s="1534" t="s">
        <v>64</v>
      </c>
      <c r="H183" s="1541">
        <v>2</v>
      </c>
    </row>
    <row r="184" spans="1:8" ht="26.4">
      <c r="A184" s="1488"/>
      <c r="B184" s="1549"/>
      <c r="C184" s="376"/>
      <c r="D184" s="377">
        <v>9122070101</v>
      </c>
      <c r="E184" s="83" t="s">
        <v>5880</v>
      </c>
      <c r="F184" s="1038"/>
      <c r="G184" s="1517" t="s">
        <v>64</v>
      </c>
      <c r="H184" s="1519">
        <v>2</v>
      </c>
    </row>
    <row r="185" spans="1:8">
      <c r="A185" s="1488"/>
      <c r="B185" s="1549"/>
      <c r="C185" s="78"/>
      <c r="D185" s="79"/>
      <c r="E185" s="77" t="s">
        <v>10815</v>
      </c>
      <c r="F185" s="49">
        <v>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 ht="26.4">
      <c r="A187" s="34">
        <f>MAX(A$1:A186)+1</f>
        <v>27</v>
      </c>
      <c r="B187" s="1567"/>
      <c r="C187" s="373">
        <v>91220702</v>
      </c>
      <c r="D187" s="374"/>
      <c r="E187" s="38" t="s">
        <v>10816</v>
      </c>
      <c r="F187" s="1214"/>
      <c r="G187" s="1534" t="s">
        <v>64</v>
      </c>
      <c r="H187" s="1541">
        <v>94</v>
      </c>
    </row>
    <row r="188" spans="1:8" ht="26.4">
      <c r="A188" s="1488"/>
      <c r="B188" s="1549"/>
      <c r="C188" s="376"/>
      <c r="D188" s="377">
        <v>9122070201</v>
      </c>
      <c r="E188" s="83" t="s">
        <v>10817</v>
      </c>
      <c r="F188" s="1038"/>
      <c r="G188" s="1517" t="s">
        <v>64</v>
      </c>
      <c r="H188" s="1519">
        <v>94</v>
      </c>
    </row>
    <row r="189" spans="1:8">
      <c r="A189" s="1488"/>
      <c r="B189" s="1549"/>
      <c r="C189" s="78"/>
      <c r="D189" s="79"/>
      <c r="E189" s="77" t="s">
        <v>11720</v>
      </c>
      <c r="F189" s="49">
        <f>12+43</f>
        <v>55</v>
      </c>
      <c r="G189" s="1517"/>
      <c r="H189" s="1519"/>
    </row>
    <row r="190" spans="1:8">
      <c r="A190" s="1488"/>
      <c r="B190" s="1549"/>
      <c r="C190" s="78"/>
      <c r="D190" s="79"/>
      <c r="E190" s="77" t="s">
        <v>11721</v>
      </c>
      <c r="F190" s="81">
        <f>10+29</f>
        <v>39</v>
      </c>
      <c r="G190" s="1517"/>
      <c r="H190" s="1519"/>
    </row>
    <row r="191" spans="1:8">
      <c r="A191" s="1488"/>
      <c r="B191" s="1549"/>
      <c r="C191" s="78"/>
      <c r="D191" s="79"/>
      <c r="E191" s="77"/>
      <c r="F191" s="49">
        <f>SUM(F189:F190)</f>
        <v>94</v>
      </c>
      <c r="G191" s="1517"/>
      <c r="H191" s="1519"/>
    </row>
    <row r="192" spans="1:8">
      <c r="A192" s="1488"/>
      <c r="B192" s="1567"/>
      <c r="C192" s="373"/>
      <c r="D192" s="374"/>
      <c r="E192" s="38"/>
      <c r="F192" s="1214"/>
      <c r="G192" s="1534"/>
      <c r="H192" s="1519"/>
    </row>
    <row r="193" spans="1:8">
      <c r="A193" s="34">
        <f>MAX(A$1:A192)+1</f>
        <v>28</v>
      </c>
      <c r="B193" s="1567"/>
      <c r="C193" s="373">
        <v>91221001</v>
      </c>
      <c r="D193" s="374"/>
      <c r="E193" s="38" t="s">
        <v>10600</v>
      </c>
      <c r="F193" s="1214"/>
      <c r="G193" s="1534" t="s">
        <v>68</v>
      </c>
      <c r="H193" s="1541">
        <v>146</v>
      </c>
    </row>
    <row r="194" spans="1:8">
      <c r="A194" s="1488"/>
      <c r="B194" s="1549"/>
      <c r="C194" s="376"/>
      <c r="D194" s="377">
        <v>9122100103</v>
      </c>
      <c r="E194" s="83" t="s">
        <v>10601</v>
      </c>
      <c r="F194" s="1038"/>
      <c r="G194" s="1517" t="s">
        <v>68</v>
      </c>
      <c r="H194" s="1519">
        <v>146</v>
      </c>
    </row>
    <row r="195" spans="1:8">
      <c r="A195" s="1488"/>
      <c r="B195" s="1567"/>
      <c r="C195" s="373"/>
      <c r="D195" s="374"/>
      <c r="E195" s="77" t="s">
        <v>11723</v>
      </c>
      <c r="F195" s="49">
        <f>52+94</f>
        <v>146</v>
      </c>
      <c r="G195" s="1534"/>
      <c r="H195" s="1519"/>
    </row>
    <row r="196" spans="1:8">
      <c r="A196" s="1488"/>
      <c r="B196" s="1567"/>
      <c r="C196" s="373"/>
      <c r="D196" s="377">
        <v>9122100106</v>
      </c>
      <c r="E196" s="83" t="s">
        <v>10820</v>
      </c>
      <c r="F196" s="1038"/>
      <c r="G196" s="1517" t="s">
        <v>64</v>
      </c>
      <c r="H196" s="1519">
        <v>39</v>
      </c>
    </row>
    <row r="197" spans="1:8">
      <c r="A197" s="1488"/>
      <c r="B197" s="1567"/>
      <c r="C197" s="373"/>
      <c r="D197" s="377"/>
      <c r="E197" s="77" t="s">
        <v>11722</v>
      </c>
      <c r="F197" s="49">
        <f>10+29</f>
        <v>39</v>
      </c>
      <c r="G197" s="1517"/>
      <c r="H197" s="1519"/>
    </row>
    <row r="198" spans="1:8">
      <c r="A198" s="1488"/>
      <c r="B198" s="1549"/>
      <c r="C198" s="376"/>
      <c r="D198" s="377"/>
      <c r="E198" s="83"/>
      <c r="F198" s="1038"/>
      <c r="G198" s="1517"/>
      <c r="H198" s="1519"/>
    </row>
    <row r="199" spans="1:8" ht="26.4">
      <c r="A199" s="34">
        <f>MAX(A$1:A198)+1</f>
        <v>29</v>
      </c>
      <c r="B199" s="1567"/>
      <c r="C199" s="373">
        <v>91221201</v>
      </c>
      <c r="D199" s="374"/>
      <c r="E199" s="38" t="s">
        <v>10823</v>
      </c>
      <c r="F199" s="1214"/>
      <c r="G199" s="1534" t="s">
        <v>68</v>
      </c>
      <c r="H199" s="1541">
        <v>6</v>
      </c>
    </row>
    <row r="200" spans="1:8" ht="26.4">
      <c r="A200" s="1488"/>
      <c r="B200" s="1549"/>
      <c r="C200" s="376"/>
      <c r="D200" s="377">
        <v>9122120101</v>
      </c>
      <c r="E200" s="83" t="s">
        <v>10824</v>
      </c>
      <c r="F200" s="1038"/>
      <c r="G200" s="1517" t="s">
        <v>68</v>
      </c>
      <c r="H200" s="1519">
        <v>6</v>
      </c>
    </row>
    <row r="201" spans="1:8">
      <c r="A201" s="1488"/>
      <c r="B201" s="1567"/>
      <c r="C201" s="373"/>
      <c r="D201" s="374"/>
      <c r="E201" s="77" t="s">
        <v>10987</v>
      </c>
      <c r="F201" s="49">
        <v>6</v>
      </c>
      <c r="G201" s="1534"/>
      <c r="H201" s="1519"/>
    </row>
    <row r="202" spans="1:8">
      <c r="A202" s="1488"/>
      <c r="B202" s="1549"/>
      <c r="C202" s="376"/>
      <c r="D202" s="377"/>
      <c r="E202" s="83"/>
      <c r="F202" s="1038"/>
      <c r="G202" s="1517"/>
      <c r="H202" s="1519"/>
    </row>
    <row r="203" spans="1:8">
      <c r="A203" s="34">
        <f>MAX(A$1:A202)+1</f>
        <v>30</v>
      </c>
      <c r="B203" s="1595"/>
      <c r="C203" s="373">
        <v>91221301</v>
      </c>
      <c r="D203" s="374"/>
      <c r="E203" s="38" t="s">
        <v>11724</v>
      </c>
      <c r="F203" s="39"/>
      <c r="G203" s="40" t="s">
        <v>68</v>
      </c>
      <c r="H203" s="1541">
        <v>146</v>
      </c>
    </row>
    <row r="204" spans="1:8" ht="26.4">
      <c r="A204" s="1488"/>
      <c r="B204" s="1595"/>
      <c r="C204" s="376"/>
      <c r="D204" s="1714">
        <v>9122130101</v>
      </c>
      <c r="E204" s="357" t="s">
        <v>11725</v>
      </c>
      <c r="F204" s="73"/>
      <c r="G204" s="74" t="s">
        <v>68</v>
      </c>
      <c r="H204" s="1519">
        <v>146</v>
      </c>
    </row>
    <row r="205" spans="1:8">
      <c r="A205" s="1488"/>
      <c r="B205" s="1595"/>
      <c r="C205" s="356"/>
      <c r="D205" s="1518"/>
      <c r="E205" s="1215" t="s">
        <v>11726</v>
      </c>
      <c r="F205" s="512">
        <v>146</v>
      </c>
      <c r="G205" s="1245"/>
      <c r="H205" s="1519"/>
    </row>
    <row r="206" spans="1:8">
      <c r="A206" s="1488"/>
      <c r="B206" s="1595"/>
      <c r="C206" s="356"/>
      <c r="D206" s="1518"/>
      <c r="E206" s="1215"/>
      <c r="F206" s="512"/>
      <c r="G206" s="1245"/>
      <c r="H206" s="1519"/>
    </row>
    <row r="207" spans="1:8" ht="26.4">
      <c r="A207" s="34">
        <f>MAX(A$1:A206)+1</f>
        <v>31</v>
      </c>
      <c r="B207" s="1567"/>
      <c r="C207" s="373">
        <v>91221401</v>
      </c>
      <c r="D207" s="1715"/>
      <c r="E207" s="356" t="s">
        <v>10826</v>
      </c>
      <c r="F207" s="1214"/>
      <c r="G207" s="1534" t="s">
        <v>64</v>
      </c>
      <c r="H207" s="1541">
        <v>1</v>
      </c>
    </row>
    <row r="208" spans="1:8" ht="26.4">
      <c r="A208" s="1488"/>
      <c r="B208" s="1549"/>
      <c r="C208" s="1516"/>
      <c r="D208" s="1714">
        <v>9122140101</v>
      </c>
      <c r="E208" s="357" t="s">
        <v>10827</v>
      </c>
      <c r="F208" s="1038"/>
      <c r="G208" s="1517" t="s">
        <v>64</v>
      </c>
      <c r="H208" s="1519">
        <v>1</v>
      </c>
    </row>
    <row r="209" spans="1:8">
      <c r="A209" s="1488"/>
      <c r="B209" s="1595"/>
      <c r="C209" s="356"/>
      <c r="D209" s="1518"/>
      <c r="E209" s="1215" t="s">
        <v>10828</v>
      </c>
      <c r="F209" s="512">
        <v>1</v>
      </c>
      <c r="G209" s="1245"/>
      <c r="H209" s="1519"/>
    </row>
    <row r="210" spans="1:8">
      <c r="A210" s="1488"/>
      <c r="B210" s="1595"/>
      <c r="C210" s="356"/>
      <c r="D210" s="1518"/>
      <c r="E210" s="1716"/>
      <c r="F210" s="1548"/>
      <c r="G210" s="1245"/>
      <c r="H210" s="1519"/>
    </row>
    <row r="211" spans="1:8">
      <c r="A211" s="1488"/>
      <c r="B211" s="833" t="s">
        <v>10612</v>
      </c>
      <c r="C211" s="35"/>
      <c r="D211" s="120"/>
      <c r="E211" s="53" t="s">
        <v>10613</v>
      </c>
      <c r="F211" s="1038"/>
      <c r="G211" s="1517"/>
      <c r="H211" s="1519"/>
    </row>
    <row r="212" spans="1:8">
      <c r="A212" s="1488"/>
      <c r="B212" s="1549"/>
      <c r="C212" s="78"/>
      <c r="D212" s="79"/>
      <c r="E212" s="83"/>
      <c r="F212" s="1038"/>
      <c r="G212" s="1517"/>
      <c r="H212" s="1519"/>
    </row>
    <row r="213" spans="1:8">
      <c r="A213" s="34">
        <f>MAX(A$1:A212)+1</f>
        <v>32</v>
      </c>
      <c r="B213" s="1596"/>
      <c r="C213" s="373">
        <v>91021301</v>
      </c>
      <c r="D213" s="374"/>
      <c r="E213" s="38" t="s">
        <v>10829</v>
      </c>
      <c r="F213" s="1214"/>
      <c r="G213" s="1534" t="s">
        <v>68</v>
      </c>
      <c r="H213" s="1541">
        <v>6</v>
      </c>
    </row>
    <row r="214" spans="1:8">
      <c r="A214" s="1488"/>
      <c r="B214" s="1597"/>
      <c r="C214" s="376"/>
      <c r="D214" s="377">
        <v>9102130101</v>
      </c>
      <c r="E214" s="83" t="s">
        <v>10830</v>
      </c>
      <c r="F214" s="1038"/>
      <c r="G214" s="1517" t="s">
        <v>68</v>
      </c>
      <c r="H214" s="1519">
        <v>6</v>
      </c>
    </row>
    <row r="215" spans="1:8">
      <c r="A215" s="1488"/>
      <c r="B215" s="1549"/>
      <c r="C215" s="78"/>
      <c r="D215" s="79"/>
      <c r="E215" s="77" t="s">
        <v>11631</v>
      </c>
      <c r="F215" s="49">
        <v>6</v>
      </c>
      <c r="G215" s="1517"/>
      <c r="H215" s="1519"/>
    </row>
    <row r="216" spans="1:8">
      <c r="A216" s="1488"/>
      <c r="B216" s="1549"/>
      <c r="C216" s="78"/>
      <c r="D216" s="79"/>
      <c r="E216" s="83"/>
      <c r="F216" s="1038"/>
      <c r="G216" s="1517"/>
      <c r="H216" s="1519"/>
    </row>
    <row r="217" spans="1:8">
      <c r="A217" s="34">
        <f>MAX(A$1:A216)+1</f>
        <v>33</v>
      </c>
      <c r="B217" s="1596"/>
      <c r="C217" s="373">
        <v>91023001</v>
      </c>
      <c r="D217" s="374"/>
      <c r="E217" s="38" t="s">
        <v>10832</v>
      </c>
      <c r="F217" s="1214"/>
      <c r="G217" s="1534" t="s">
        <v>64</v>
      </c>
      <c r="H217" s="1541">
        <v>30</v>
      </c>
    </row>
    <row r="218" spans="1:8">
      <c r="A218" s="1488"/>
      <c r="B218" s="1597"/>
      <c r="C218" s="376"/>
      <c r="D218" s="377">
        <v>9102300101</v>
      </c>
      <c r="E218" s="83" t="s">
        <v>10833</v>
      </c>
      <c r="F218" s="1038"/>
      <c r="G218" s="1517" t="s">
        <v>64</v>
      </c>
      <c r="H218" s="1519">
        <v>30</v>
      </c>
    </row>
    <row r="219" spans="1:8">
      <c r="A219" s="1488"/>
      <c r="B219" s="1549"/>
      <c r="C219" s="78"/>
      <c r="D219" s="79"/>
      <c r="E219" s="77" t="s">
        <v>11727</v>
      </c>
      <c r="F219" s="49">
        <f>15+15</f>
        <v>30</v>
      </c>
      <c r="G219" s="1517"/>
      <c r="H219" s="1519"/>
    </row>
    <row r="220" spans="1:8">
      <c r="A220" s="1488"/>
      <c r="B220" s="1549"/>
      <c r="C220" s="78"/>
      <c r="D220" s="79"/>
      <c r="E220" s="77"/>
      <c r="F220" s="49"/>
      <c r="G220" s="1517"/>
      <c r="H220" s="1519"/>
    </row>
    <row r="221" spans="1:8" ht="26.4">
      <c r="A221" s="34">
        <f>MAX(A$1:A220)+1</f>
        <v>34</v>
      </c>
      <c r="B221" s="1549"/>
      <c r="C221" s="373">
        <v>91023206</v>
      </c>
      <c r="D221" s="374"/>
      <c r="E221" s="38" t="s">
        <v>11728</v>
      </c>
      <c r="F221" s="39"/>
      <c r="G221" s="40" t="s">
        <v>39</v>
      </c>
      <c r="H221" s="1541">
        <v>66</v>
      </c>
    </row>
    <row r="222" spans="1:8" ht="26.4">
      <c r="A222" s="1488"/>
      <c r="B222" s="1549"/>
      <c r="C222" s="376"/>
      <c r="D222" s="377">
        <v>9102320601</v>
      </c>
      <c r="E222" s="83" t="s">
        <v>11729</v>
      </c>
      <c r="F222" s="73"/>
      <c r="G222" s="74" t="s">
        <v>39</v>
      </c>
      <c r="H222" s="1519">
        <v>33</v>
      </c>
    </row>
    <row r="223" spans="1:8">
      <c r="A223" s="1488"/>
      <c r="B223" s="1549"/>
      <c r="C223" s="376"/>
      <c r="D223" s="377"/>
      <c r="E223" s="77" t="s">
        <v>11730</v>
      </c>
      <c r="F223" s="49">
        <v>33</v>
      </c>
      <c r="G223" s="74"/>
      <c r="H223" s="1519"/>
    </row>
    <row r="224" spans="1:8" ht="26.4">
      <c r="A224" s="1488"/>
      <c r="B224" s="1549"/>
      <c r="C224" s="376"/>
      <c r="D224" s="377">
        <v>9102320602</v>
      </c>
      <c r="E224" s="83" t="s">
        <v>11731</v>
      </c>
      <c r="F224" s="73"/>
      <c r="G224" s="74" t="s">
        <v>39</v>
      </c>
      <c r="H224" s="1519">
        <v>33</v>
      </c>
    </row>
    <row r="225" spans="1:8">
      <c r="A225" s="1488"/>
      <c r="B225" s="1549"/>
      <c r="C225" s="376"/>
      <c r="D225" s="377"/>
      <c r="E225" s="77" t="s">
        <v>11730</v>
      </c>
      <c r="F225" s="49">
        <v>33</v>
      </c>
      <c r="G225" s="74"/>
      <c r="H225" s="1519"/>
    </row>
    <row r="226" spans="1:8">
      <c r="A226" s="1488"/>
      <c r="B226" s="1549"/>
      <c r="C226" s="376"/>
      <c r="D226" s="377"/>
      <c r="E226" s="83"/>
      <c r="F226" s="73"/>
      <c r="G226" s="74"/>
      <c r="H226" s="1519"/>
    </row>
    <row r="227" spans="1:8">
      <c r="A227" s="34">
        <f>MAX(A$1:A226)+1</f>
        <v>35</v>
      </c>
      <c r="B227" s="1549"/>
      <c r="C227" s="373">
        <v>91023207</v>
      </c>
      <c r="D227" s="374"/>
      <c r="E227" s="38" t="s">
        <v>11732</v>
      </c>
      <c r="F227" s="39"/>
      <c r="G227" s="40" t="s">
        <v>39</v>
      </c>
      <c r="H227" s="1541">
        <v>99</v>
      </c>
    </row>
    <row r="228" spans="1:8" ht="26.4">
      <c r="A228" s="1488"/>
      <c r="B228" s="1549"/>
      <c r="C228" s="376"/>
      <c r="D228" s="377">
        <v>9102320701</v>
      </c>
      <c r="E228" s="83" t="s">
        <v>11733</v>
      </c>
      <c r="F228" s="73"/>
      <c r="G228" s="74" t="s">
        <v>39</v>
      </c>
      <c r="H228" s="1519">
        <v>33</v>
      </c>
    </row>
    <row r="229" spans="1:8">
      <c r="A229" s="1488"/>
      <c r="B229" s="1549"/>
      <c r="C229" s="376"/>
      <c r="D229" s="377"/>
      <c r="E229" s="77" t="s">
        <v>11734</v>
      </c>
      <c r="F229" s="49">
        <v>33</v>
      </c>
      <c r="G229" s="74"/>
      <c r="H229" s="1519"/>
    </row>
    <row r="230" spans="1:8" ht="26.4">
      <c r="A230" s="1488"/>
      <c r="B230" s="1549"/>
      <c r="C230" s="376"/>
      <c r="D230" s="377">
        <v>9102320702</v>
      </c>
      <c r="E230" s="83" t="s">
        <v>11735</v>
      </c>
      <c r="F230" s="73"/>
      <c r="G230" s="74" t="s">
        <v>39</v>
      </c>
      <c r="H230" s="1519">
        <v>66</v>
      </c>
    </row>
    <row r="231" spans="1:8">
      <c r="A231" s="1488"/>
      <c r="B231" s="1549"/>
      <c r="C231" s="78"/>
      <c r="D231" s="79"/>
      <c r="E231" s="77" t="s">
        <v>11736</v>
      </c>
      <c r="F231" s="49">
        <f>2*33</f>
        <v>66</v>
      </c>
      <c r="G231" s="1517"/>
      <c r="H231" s="1519"/>
    </row>
    <row r="232" spans="1:8">
      <c r="A232" s="1488"/>
      <c r="B232" s="1549"/>
      <c r="C232" s="78"/>
      <c r="D232" s="79"/>
      <c r="E232" s="77"/>
      <c r="F232" s="49"/>
      <c r="G232" s="1517"/>
      <c r="H232" s="1519"/>
    </row>
    <row r="233" spans="1:8">
      <c r="A233" s="34">
        <f>MAX(A$1:A232)+1</f>
        <v>36</v>
      </c>
      <c r="B233" s="1596"/>
      <c r="C233" s="373">
        <v>91050401</v>
      </c>
      <c r="D233" s="374"/>
      <c r="E233" s="38" t="s">
        <v>10841</v>
      </c>
      <c r="F233" s="1214"/>
      <c r="G233" s="1534" t="s">
        <v>68</v>
      </c>
      <c r="H233" s="1541">
        <v>18</v>
      </c>
    </row>
    <row r="234" spans="1:8">
      <c r="A234" s="1488"/>
      <c r="B234" s="1597"/>
      <c r="C234" s="376"/>
      <c r="D234" s="377">
        <v>9105040102</v>
      </c>
      <c r="E234" s="83" t="s">
        <v>10842</v>
      </c>
      <c r="F234" s="1038"/>
      <c r="G234" s="1517" t="s">
        <v>68</v>
      </c>
      <c r="H234" s="1519">
        <v>18</v>
      </c>
    </row>
    <row r="235" spans="1:8">
      <c r="A235" s="1488"/>
      <c r="B235" s="1549"/>
      <c r="C235" s="78"/>
      <c r="D235" s="79"/>
      <c r="E235" s="77" t="s">
        <v>11640</v>
      </c>
      <c r="F235" s="49">
        <v>18</v>
      </c>
      <c r="G235" s="1517"/>
      <c r="H235" s="1519"/>
    </row>
    <row r="236" spans="1:8">
      <c r="A236" s="1488"/>
      <c r="B236" s="1549"/>
      <c r="C236" s="78"/>
      <c r="D236" s="79"/>
      <c r="E236" s="77"/>
      <c r="F236" s="49"/>
      <c r="G236" s="1517"/>
      <c r="H236" s="1519"/>
    </row>
    <row r="237" spans="1:8">
      <c r="A237" s="34">
        <f>MAX(A$1:A236)+1</f>
        <v>37</v>
      </c>
      <c r="B237" s="1596"/>
      <c r="C237" s="373">
        <v>91051301</v>
      </c>
      <c r="D237" s="374"/>
      <c r="E237" s="38" t="s">
        <v>10847</v>
      </c>
      <c r="F237" s="1214"/>
      <c r="G237" s="1534" t="s">
        <v>64</v>
      </c>
      <c r="H237" s="1541">
        <v>3</v>
      </c>
    </row>
    <row r="238" spans="1:8">
      <c r="A238" s="1488"/>
      <c r="B238" s="1597"/>
      <c r="C238" s="376"/>
      <c r="D238" s="377">
        <v>9105130102</v>
      </c>
      <c r="E238" s="83" t="s">
        <v>10848</v>
      </c>
      <c r="F238" s="1038"/>
      <c r="G238" s="1517" t="s">
        <v>64</v>
      </c>
      <c r="H238" s="1519">
        <v>3</v>
      </c>
    </row>
    <row r="239" spans="1:8">
      <c r="A239" s="1488"/>
      <c r="B239" s="1549"/>
      <c r="C239" s="78"/>
      <c r="D239" s="79"/>
      <c r="E239" s="77" t="s">
        <v>10849</v>
      </c>
      <c r="F239" s="49">
        <v>3</v>
      </c>
      <c r="G239" s="1517"/>
      <c r="H239" s="1519"/>
    </row>
    <row r="240" spans="1:8">
      <c r="A240" s="1488"/>
      <c r="B240" s="1549"/>
      <c r="C240" s="78"/>
      <c r="D240" s="79"/>
      <c r="E240" s="77"/>
      <c r="F240" s="49"/>
      <c r="G240" s="1517"/>
      <c r="H240" s="1519"/>
    </row>
    <row r="241" spans="1:8">
      <c r="A241" s="34">
        <f>MAX(A$1:A240)+1</f>
        <v>38</v>
      </c>
      <c r="B241" s="1549"/>
      <c r="C241" s="373">
        <v>91051501</v>
      </c>
      <c r="D241" s="374"/>
      <c r="E241" s="38" t="s">
        <v>11103</v>
      </c>
      <c r="F241" s="39"/>
      <c r="G241" s="1534" t="s">
        <v>64</v>
      </c>
      <c r="H241" s="1541">
        <v>3</v>
      </c>
    </row>
    <row r="242" spans="1:8">
      <c r="A242" s="1488"/>
      <c r="B242" s="1549"/>
      <c r="C242" s="376"/>
      <c r="D242" s="377">
        <v>9105150101</v>
      </c>
      <c r="E242" s="83" t="s">
        <v>11104</v>
      </c>
      <c r="F242" s="73"/>
      <c r="G242" s="1517" t="s">
        <v>64</v>
      </c>
      <c r="H242" s="1519">
        <v>3</v>
      </c>
    </row>
    <row r="243" spans="1:8">
      <c r="A243" s="1488"/>
      <c r="B243" s="1549"/>
      <c r="C243" s="376"/>
      <c r="D243" s="377"/>
      <c r="E243" s="77" t="s">
        <v>11105</v>
      </c>
      <c r="F243" s="49">
        <v>3</v>
      </c>
      <c r="G243" s="1517"/>
      <c r="H243" s="1519"/>
    </row>
    <row r="244" spans="1:8">
      <c r="A244" s="1488"/>
      <c r="B244" s="1549"/>
      <c r="C244" s="376"/>
      <c r="D244" s="377"/>
      <c r="E244" s="83"/>
      <c r="F244" s="73"/>
      <c r="G244" s="1517"/>
      <c r="H244" s="1519"/>
    </row>
    <row r="245" spans="1:8">
      <c r="A245" s="34">
        <f>MAX(A$1:A244)+1</f>
        <v>39</v>
      </c>
      <c r="B245" s="1596"/>
      <c r="C245" s="373">
        <v>91052202</v>
      </c>
      <c r="D245" s="374"/>
      <c r="E245" s="38" t="s">
        <v>10865</v>
      </c>
      <c r="F245" s="1214"/>
      <c r="G245" s="1534" t="s">
        <v>64</v>
      </c>
      <c r="H245" s="1541">
        <v>1</v>
      </c>
    </row>
    <row r="246" spans="1:8">
      <c r="A246" s="1488"/>
      <c r="B246" s="1596"/>
      <c r="C246" s="373"/>
      <c r="D246" s="377">
        <v>9105220201</v>
      </c>
      <c r="E246" s="83" t="s">
        <v>11122</v>
      </c>
      <c r="F246" s="73"/>
      <c r="G246" s="74" t="s">
        <v>64</v>
      </c>
      <c r="H246" s="1519">
        <v>1</v>
      </c>
    </row>
    <row r="247" spans="1:8">
      <c r="A247" s="1488"/>
      <c r="B247" s="1596"/>
      <c r="C247" s="373"/>
      <c r="D247" s="374"/>
      <c r="E247" s="77" t="s">
        <v>10864</v>
      </c>
      <c r="F247" s="49">
        <v>1</v>
      </c>
      <c r="G247" s="1534"/>
      <c r="H247" s="1541"/>
    </row>
    <row r="248" spans="1:8">
      <c r="A248" s="1488"/>
      <c r="B248" s="1549"/>
      <c r="C248" s="78"/>
      <c r="D248" s="79"/>
      <c r="E248" s="83"/>
      <c r="F248" s="1038"/>
      <c r="G248" s="1517"/>
      <c r="H248" s="1519"/>
    </row>
    <row r="249" spans="1:8" ht="26.4">
      <c r="A249" s="34">
        <f>MAX(A$1:A248)+1</f>
        <v>40</v>
      </c>
      <c r="B249" s="1596"/>
      <c r="C249" s="373">
        <v>91070213</v>
      </c>
      <c r="D249" s="374"/>
      <c r="E249" s="38" t="s">
        <v>10870</v>
      </c>
      <c r="F249" s="1214"/>
      <c r="G249" s="1534" t="s">
        <v>64</v>
      </c>
      <c r="H249" s="1541">
        <v>6</v>
      </c>
    </row>
    <row r="250" spans="1:8" ht="26.4">
      <c r="A250" s="1488"/>
      <c r="B250" s="1597"/>
      <c r="C250" s="376"/>
      <c r="D250" s="377">
        <v>9107021302</v>
      </c>
      <c r="E250" s="83" t="s">
        <v>10871</v>
      </c>
      <c r="F250" s="1038"/>
      <c r="G250" s="1517" t="s">
        <v>64</v>
      </c>
      <c r="H250" s="1519">
        <v>6</v>
      </c>
    </row>
    <row r="251" spans="1:8">
      <c r="A251" s="1488"/>
      <c r="B251" s="1549"/>
      <c r="C251" s="78"/>
      <c r="D251" s="79"/>
      <c r="E251" s="77" t="s">
        <v>11656</v>
      </c>
      <c r="F251" s="49">
        <v>6</v>
      </c>
      <c r="G251" s="1517"/>
      <c r="H251" s="1519"/>
    </row>
    <row r="252" spans="1:8">
      <c r="A252" s="1488"/>
      <c r="B252" s="1549"/>
      <c r="C252" s="78"/>
      <c r="D252" s="79"/>
      <c r="E252" s="83"/>
      <c r="F252" s="1038"/>
      <c r="G252" s="1517"/>
      <c r="H252" s="1519"/>
    </row>
    <row r="253" spans="1:8">
      <c r="A253" s="34">
        <f>MAX(A$1:A252)+1</f>
        <v>41</v>
      </c>
      <c r="B253" s="1596"/>
      <c r="C253" s="373">
        <v>91090201</v>
      </c>
      <c r="D253" s="374"/>
      <c r="E253" s="38" t="s">
        <v>10614</v>
      </c>
      <c r="F253" s="1214"/>
      <c r="G253" s="1534" t="s">
        <v>68</v>
      </c>
      <c r="H253" s="1541">
        <v>249</v>
      </c>
    </row>
    <row r="254" spans="1:8">
      <c r="A254" s="1488"/>
      <c r="B254" s="1597"/>
      <c r="C254" s="376"/>
      <c r="D254" s="377">
        <v>9109020102</v>
      </c>
      <c r="E254" s="83" t="s">
        <v>10873</v>
      </c>
      <c r="F254" s="1038"/>
      <c r="G254" s="1517" t="s">
        <v>68</v>
      </c>
      <c r="H254" s="1519">
        <v>69</v>
      </c>
    </row>
    <row r="255" spans="1:8">
      <c r="A255" s="1488"/>
      <c r="B255" s="1597"/>
      <c r="C255" s="376"/>
      <c r="D255" s="377"/>
      <c r="E255" s="77" t="s">
        <v>11737</v>
      </c>
      <c r="F255" s="49">
        <f>3*(15+8)</f>
        <v>69</v>
      </c>
      <c r="G255" s="1517"/>
      <c r="H255" s="1519"/>
    </row>
    <row r="256" spans="1:8">
      <c r="A256" s="1488"/>
      <c r="B256" s="1597"/>
      <c r="C256" s="376"/>
      <c r="D256" s="377">
        <v>9109020108</v>
      </c>
      <c r="E256" s="83" t="s">
        <v>10876</v>
      </c>
      <c r="F256" s="1038"/>
      <c r="G256" s="1517" t="s">
        <v>68</v>
      </c>
      <c r="H256" s="1519">
        <v>180</v>
      </c>
    </row>
    <row r="257" spans="1:8">
      <c r="A257" s="1488"/>
      <c r="B257" s="1549"/>
      <c r="C257" s="78"/>
      <c r="D257" s="79"/>
      <c r="E257" s="77" t="s">
        <v>11738</v>
      </c>
      <c r="F257" s="49">
        <f>3*(83-15-8)</f>
        <v>180</v>
      </c>
      <c r="G257" s="1517"/>
      <c r="H257" s="1519"/>
    </row>
    <row r="258" spans="1:8">
      <c r="A258" s="1488"/>
      <c r="B258" s="1549"/>
      <c r="C258" s="78"/>
      <c r="D258" s="79"/>
      <c r="E258" s="77"/>
      <c r="F258" s="49"/>
      <c r="G258" s="1517"/>
      <c r="H258" s="1519"/>
    </row>
    <row r="259" spans="1:8">
      <c r="A259" s="34">
        <f>MAX(A$1:A258)+1</f>
        <v>42</v>
      </c>
      <c r="B259" s="1596"/>
      <c r="C259" s="373">
        <v>91090211</v>
      </c>
      <c r="D259" s="374"/>
      <c r="E259" s="38" t="s">
        <v>10879</v>
      </c>
      <c r="F259" s="1214"/>
      <c r="G259" s="1534" t="s">
        <v>68</v>
      </c>
      <c r="H259" s="1541">
        <v>83</v>
      </c>
    </row>
    <row r="260" spans="1:8">
      <c r="A260" s="1488"/>
      <c r="B260" s="1597"/>
      <c r="C260" s="376"/>
      <c r="D260" s="377">
        <v>9109021101</v>
      </c>
      <c r="E260" s="83" t="s">
        <v>10880</v>
      </c>
      <c r="F260" s="1038"/>
      <c r="G260" s="1517" t="s">
        <v>68</v>
      </c>
      <c r="H260" s="1519">
        <v>83</v>
      </c>
    </row>
    <row r="261" spans="1:8">
      <c r="A261" s="1488"/>
      <c r="B261" s="1549"/>
      <c r="C261" s="78"/>
      <c r="D261" s="79"/>
      <c r="E261" s="77" t="s">
        <v>10881</v>
      </c>
      <c r="F261" s="49">
        <v>83</v>
      </c>
      <c r="G261" s="1517"/>
      <c r="H261" s="1519"/>
    </row>
    <row r="262" spans="1:8">
      <c r="A262" s="1488"/>
      <c r="B262" s="1549"/>
      <c r="C262" s="78"/>
      <c r="D262" s="79"/>
      <c r="E262" s="83"/>
      <c r="F262" s="1038"/>
      <c r="G262" s="1517"/>
      <c r="H262" s="1519"/>
    </row>
    <row r="263" spans="1:8">
      <c r="A263" s="34">
        <f>MAX(A$1:A262)+1</f>
        <v>43</v>
      </c>
      <c r="B263" s="1596"/>
      <c r="C263" s="373">
        <v>91090212</v>
      </c>
      <c r="D263" s="374"/>
      <c r="E263" s="38" t="s">
        <v>10882</v>
      </c>
      <c r="F263" s="1214"/>
      <c r="G263" s="1534" t="s">
        <v>68</v>
      </c>
      <c r="H263" s="1541">
        <v>249</v>
      </c>
    </row>
    <row r="264" spans="1:8">
      <c r="A264" s="1488"/>
      <c r="B264" s="1597"/>
      <c r="C264" s="376"/>
      <c r="D264" s="377">
        <v>9109021201</v>
      </c>
      <c r="E264" s="83" t="s">
        <v>10883</v>
      </c>
      <c r="F264" s="1038"/>
      <c r="G264" s="1517" t="s">
        <v>68</v>
      </c>
      <c r="H264" s="1519">
        <v>249</v>
      </c>
    </row>
    <row r="265" spans="1:8">
      <c r="A265" s="1488"/>
      <c r="B265" s="1549"/>
      <c r="C265" s="78"/>
      <c r="D265" s="79"/>
      <c r="E265" s="77" t="s">
        <v>11450</v>
      </c>
      <c r="F265" s="49">
        <v>249</v>
      </c>
      <c r="G265" s="1517"/>
      <c r="H265" s="1519"/>
    </row>
    <row r="266" spans="1:8">
      <c r="A266" s="1488"/>
      <c r="B266" s="1549"/>
      <c r="C266" s="78"/>
      <c r="D266" s="79"/>
      <c r="E266" s="83"/>
      <c r="F266" s="1038"/>
      <c r="G266" s="1517"/>
      <c r="H266" s="1519"/>
    </row>
    <row r="267" spans="1:8">
      <c r="A267" s="34">
        <f>MAX(A$1:A266)+1</f>
        <v>44</v>
      </c>
      <c r="B267" s="1596"/>
      <c r="C267" s="373">
        <v>91090214</v>
      </c>
      <c r="D267" s="374"/>
      <c r="E267" s="38" t="s">
        <v>10885</v>
      </c>
      <c r="F267" s="1214"/>
      <c r="G267" s="1534" t="s">
        <v>68</v>
      </c>
      <c r="H267" s="1541">
        <v>6</v>
      </c>
    </row>
    <row r="268" spans="1:8">
      <c r="A268" s="1488"/>
      <c r="B268" s="1597"/>
      <c r="C268" s="376"/>
      <c r="D268" s="377">
        <v>9109021401</v>
      </c>
      <c r="E268" s="83" t="s">
        <v>10886</v>
      </c>
      <c r="F268" s="1038"/>
      <c r="G268" s="1517" t="s">
        <v>68</v>
      </c>
      <c r="H268" s="1519">
        <v>6</v>
      </c>
    </row>
    <row r="269" spans="1:8">
      <c r="A269" s="1488"/>
      <c r="B269" s="1549"/>
      <c r="C269" s="78"/>
      <c r="D269" s="79"/>
      <c r="E269" s="77" t="s">
        <v>11451</v>
      </c>
      <c r="F269" s="49">
        <v>6</v>
      </c>
      <c r="G269" s="1517"/>
      <c r="H269" s="1519"/>
    </row>
    <row r="270" spans="1:8">
      <c r="A270" s="1488"/>
      <c r="B270" s="1549"/>
      <c r="C270" s="78"/>
      <c r="D270" s="79"/>
      <c r="E270" s="77"/>
      <c r="F270" s="49"/>
      <c r="G270" s="1517"/>
      <c r="H270" s="1519"/>
    </row>
    <row r="271" spans="1:8" ht="26.4">
      <c r="A271" s="34">
        <f>MAX(A$1:A270)+1</f>
        <v>45</v>
      </c>
      <c r="B271" s="1596"/>
      <c r="C271" s="373">
        <v>91100202</v>
      </c>
      <c r="D271" s="374"/>
      <c r="E271" s="38" t="s">
        <v>10888</v>
      </c>
      <c r="F271" s="1214"/>
      <c r="G271" s="1534" t="s">
        <v>64</v>
      </c>
      <c r="H271" s="1541">
        <v>6</v>
      </c>
    </row>
    <row r="272" spans="1:8" ht="26.4">
      <c r="A272" s="1488"/>
      <c r="B272" s="1597"/>
      <c r="C272" s="376"/>
      <c r="D272" s="377">
        <v>9110020201</v>
      </c>
      <c r="E272" s="83" t="s">
        <v>10889</v>
      </c>
      <c r="F272" s="1038"/>
      <c r="G272" s="1517" t="s">
        <v>64</v>
      </c>
      <c r="H272" s="1519">
        <v>6</v>
      </c>
    </row>
    <row r="273" spans="1:8">
      <c r="A273" s="1488"/>
      <c r="B273" s="1549"/>
      <c r="C273" s="78"/>
      <c r="D273" s="79"/>
      <c r="E273" s="77" t="s">
        <v>11739</v>
      </c>
      <c r="F273" s="1038">
        <v>6</v>
      </c>
      <c r="G273" s="1517"/>
      <c r="H273" s="1519"/>
    </row>
    <row r="274" spans="1:8">
      <c r="A274" s="1488"/>
      <c r="B274" s="1549"/>
      <c r="C274" s="78"/>
      <c r="D274" s="79"/>
      <c r="E274" s="83"/>
      <c r="F274" s="1038"/>
      <c r="G274" s="1517"/>
      <c r="H274" s="1519"/>
    </row>
    <row r="275" spans="1:8">
      <c r="A275" s="34">
        <f>MAX(A$1:A274)+1</f>
        <v>46</v>
      </c>
      <c r="B275" s="1596"/>
      <c r="C275" s="373">
        <v>91100206</v>
      </c>
      <c r="D275" s="374"/>
      <c r="E275" s="38" t="s">
        <v>10893</v>
      </c>
      <c r="F275" s="1214"/>
      <c r="G275" s="1534" t="s">
        <v>64</v>
      </c>
      <c r="H275" s="1541">
        <v>2</v>
      </c>
    </row>
    <row r="276" spans="1:8">
      <c r="A276" s="1488"/>
      <c r="B276" s="1597"/>
      <c r="C276" s="376"/>
      <c r="D276" s="377">
        <v>9110020601</v>
      </c>
      <c r="E276" s="83" t="s">
        <v>10894</v>
      </c>
      <c r="F276" s="1038"/>
      <c r="G276" s="1517" t="s">
        <v>64</v>
      </c>
      <c r="H276" s="1519">
        <v>2</v>
      </c>
    </row>
    <row r="277" spans="1:8">
      <c r="A277" s="1488"/>
      <c r="B277" s="1549"/>
      <c r="C277" s="78"/>
      <c r="D277" s="79"/>
      <c r="E277" s="83" t="s">
        <v>10895</v>
      </c>
      <c r="F277" s="1038"/>
      <c r="G277" s="1517"/>
      <c r="H277" s="1519"/>
    </row>
    <row r="278" spans="1:8">
      <c r="A278" s="1488"/>
      <c r="B278" s="1549"/>
      <c r="C278" s="78"/>
      <c r="D278" s="79"/>
      <c r="E278" s="77" t="s">
        <v>10899</v>
      </c>
      <c r="F278" s="49">
        <v>2</v>
      </c>
      <c r="G278" s="1517"/>
      <c r="H278" s="1519"/>
    </row>
    <row r="279" spans="1:8">
      <c r="A279" s="1488"/>
      <c r="B279" s="1549"/>
      <c r="C279" s="78"/>
      <c r="D279" s="79"/>
      <c r="E279" s="77"/>
      <c r="F279" s="81"/>
      <c r="G279" s="1517"/>
      <c r="H279" s="1519"/>
    </row>
    <row r="280" spans="1:8" ht="26.4">
      <c r="A280" s="34">
        <f>MAX(A$1:A279)+1</f>
        <v>47</v>
      </c>
      <c r="B280" s="1596"/>
      <c r="C280" s="373">
        <v>91100213</v>
      </c>
      <c r="D280" s="374"/>
      <c r="E280" s="38" t="s">
        <v>10903</v>
      </c>
      <c r="F280" s="1214"/>
      <c r="G280" s="1534" t="s">
        <v>64</v>
      </c>
      <c r="H280" s="1541">
        <v>6</v>
      </c>
    </row>
    <row r="281" spans="1:8" ht="26.4">
      <c r="A281" s="1488"/>
      <c r="B281" s="1597"/>
      <c r="C281" s="376"/>
      <c r="D281" s="377">
        <v>9110021302</v>
      </c>
      <c r="E281" s="83" t="s">
        <v>10904</v>
      </c>
      <c r="F281" s="1038"/>
      <c r="G281" s="1517" t="s">
        <v>64</v>
      </c>
      <c r="H281" s="1519">
        <v>6</v>
      </c>
    </row>
    <row r="282" spans="1:8">
      <c r="A282" s="1488"/>
      <c r="B282" s="1549"/>
      <c r="C282" s="78"/>
      <c r="D282" s="79"/>
      <c r="E282" s="77" t="s">
        <v>10905</v>
      </c>
      <c r="F282" s="49">
        <v>6</v>
      </c>
      <c r="G282" s="1517"/>
      <c r="H282" s="1519"/>
    </row>
    <row r="283" spans="1:8">
      <c r="A283" s="1488"/>
      <c r="B283" s="1549"/>
      <c r="C283" s="78"/>
      <c r="D283" s="79"/>
      <c r="E283" s="83"/>
      <c r="F283" s="1038"/>
      <c r="G283" s="1517"/>
      <c r="H283" s="1519"/>
    </row>
    <row r="284" spans="1:8">
      <c r="A284" s="34">
        <f>MAX(A$1:A283)+1</f>
        <v>48</v>
      </c>
      <c r="B284" s="1549"/>
      <c r="C284" s="373">
        <v>91120201</v>
      </c>
      <c r="D284" s="374"/>
      <c r="E284" s="38" t="s">
        <v>11740</v>
      </c>
      <c r="F284" s="39"/>
      <c r="G284" s="40" t="s">
        <v>64</v>
      </c>
      <c r="H284" s="1541">
        <v>6</v>
      </c>
    </row>
    <row r="285" spans="1:8">
      <c r="A285" s="1488"/>
      <c r="B285" s="1549"/>
      <c r="C285" s="376"/>
      <c r="D285" s="377">
        <v>9112020102</v>
      </c>
      <c r="E285" s="83" t="s">
        <v>11741</v>
      </c>
      <c r="F285" s="73"/>
      <c r="G285" s="74" t="s">
        <v>64</v>
      </c>
      <c r="H285" s="1519">
        <v>6</v>
      </c>
    </row>
    <row r="286" spans="1:8">
      <c r="A286" s="1488"/>
      <c r="B286" s="1549"/>
      <c r="C286" s="78"/>
      <c r="D286" s="79"/>
      <c r="E286" s="77" t="s">
        <v>11742</v>
      </c>
      <c r="F286" s="49">
        <v>3</v>
      </c>
      <c r="G286" s="1517"/>
      <c r="H286" s="1519"/>
    </row>
    <row r="287" spans="1:8">
      <c r="A287" s="1488"/>
      <c r="B287" s="1549"/>
      <c r="C287" s="78"/>
      <c r="D287" s="79"/>
      <c r="E287" s="77" t="s">
        <v>11743</v>
      </c>
      <c r="F287" s="81">
        <v>3</v>
      </c>
      <c r="G287" s="1517"/>
      <c r="H287" s="1519"/>
    </row>
    <row r="288" spans="1:8">
      <c r="A288" s="1488"/>
      <c r="B288" s="1549"/>
      <c r="C288" s="78"/>
      <c r="D288" s="79"/>
      <c r="E288" s="77"/>
      <c r="F288" s="49">
        <f>SUM(F286:F287)</f>
        <v>6</v>
      </c>
      <c r="G288" s="1517"/>
      <c r="H288" s="1519"/>
    </row>
    <row r="289" spans="1:9" ht="14.4" thickBot="1">
      <c r="A289" s="1520"/>
      <c r="B289" s="1598"/>
      <c r="C289" s="1599"/>
      <c r="D289" s="1600"/>
      <c r="E289" s="1601"/>
      <c r="F289" s="1602"/>
      <c r="G289" s="1603"/>
      <c r="H289" s="1563"/>
    </row>
    <row r="290" spans="1:9">
      <c r="H290" s="6"/>
      <c r="I29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5">
    <tabColor rgb="FF0070C0"/>
  </sheetPr>
  <dimension ref="A1:H17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 ht="14.4">
      <c r="A1" s="2" t="s">
        <v>1</v>
      </c>
      <c r="B1" s="1564"/>
      <c r="C1" s="3"/>
      <c r="D1" s="4"/>
      <c r="E1" s="4" t="s">
        <v>11744</v>
      </c>
      <c r="F1" s="1605"/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717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2.38</v>
      </c>
    </row>
    <row r="9" spans="1:8">
      <c r="A9" s="1488"/>
      <c r="B9" s="1549"/>
      <c r="C9" s="78"/>
      <c r="D9" s="79"/>
      <c r="E9" s="90" t="s">
        <v>10640</v>
      </c>
      <c r="F9" s="197">
        <v>0.182</v>
      </c>
      <c r="G9" s="1534"/>
      <c r="H9" s="1499"/>
    </row>
    <row r="10" spans="1:8">
      <c r="A10" s="1488"/>
      <c r="B10" s="1549"/>
      <c r="C10" s="78"/>
      <c r="D10" s="79"/>
      <c r="E10" s="90" t="s">
        <v>11745</v>
      </c>
      <c r="F10" s="198">
        <v>2.2000000000000002</v>
      </c>
      <c r="G10" s="1534"/>
      <c r="H10" s="1499"/>
    </row>
    <row r="11" spans="1:8">
      <c r="A11" s="1488"/>
      <c r="B11" s="1549"/>
      <c r="C11" s="78"/>
      <c r="D11" s="79"/>
      <c r="E11" s="90"/>
      <c r="F11" s="197">
        <f>SUM(F9:F10)</f>
        <v>2.3820000000000001</v>
      </c>
      <c r="G11" s="1534"/>
      <c r="H11" s="1499"/>
    </row>
    <row r="12" spans="1:8">
      <c r="A12" s="1488"/>
      <c r="B12" s="1567"/>
      <c r="C12" s="36"/>
      <c r="D12" s="37"/>
      <c r="E12" s="38"/>
      <c r="F12" s="39"/>
      <c r="G12" s="1534"/>
      <c r="H12" s="1499"/>
    </row>
    <row r="13" spans="1:8" ht="15.6">
      <c r="A13" s="1488"/>
      <c r="B13" s="951" t="s">
        <v>21</v>
      </c>
      <c r="C13" s="51"/>
      <c r="D13" s="52"/>
      <c r="E13" s="53" t="s">
        <v>22</v>
      </c>
      <c r="F13" s="1490"/>
      <c r="G13" s="1537"/>
      <c r="H13" s="1499"/>
    </row>
    <row r="14" spans="1:8">
      <c r="A14" s="1488"/>
      <c r="B14" s="1566"/>
      <c r="C14" s="150"/>
      <c r="D14" s="150"/>
      <c r="E14" s="1245"/>
      <c r="F14" s="1485"/>
      <c r="G14" s="1532"/>
      <c r="H14" s="1499"/>
    </row>
    <row r="15" spans="1:8">
      <c r="A15" s="34">
        <f>MAX(A$1:A14)+1</f>
        <v>2</v>
      </c>
      <c r="B15" s="1567"/>
      <c r="C15" s="36" t="s">
        <v>143</v>
      </c>
      <c r="D15" s="37"/>
      <c r="E15" s="38" t="s">
        <v>144</v>
      </c>
      <c r="F15" s="1214"/>
      <c r="G15" s="1534" t="s">
        <v>19</v>
      </c>
      <c r="H15" s="1498">
        <v>1</v>
      </c>
    </row>
    <row r="16" spans="1:8">
      <c r="A16" s="1488"/>
      <c r="B16" s="1567"/>
      <c r="C16" s="36"/>
      <c r="D16" s="37"/>
      <c r="E16" s="90" t="s">
        <v>11746</v>
      </c>
      <c r="F16" s="49"/>
      <c r="G16" s="1492" t="s">
        <v>19</v>
      </c>
      <c r="H16" s="1499">
        <v>1</v>
      </c>
    </row>
    <row r="17" spans="1:8">
      <c r="A17" s="1488"/>
      <c r="B17" s="1567"/>
      <c r="C17" s="36"/>
      <c r="D17" s="37"/>
      <c r="E17" s="90" t="s">
        <v>11747</v>
      </c>
      <c r="F17" s="49">
        <v>1</v>
      </c>
      <c r="G17" s="1492"/>
      <c r="H17" s="1499"/>
    </row>
    <row r="18" spans="1:8">
      <c r="A18" s="1488"/>
      <c r="B18" s="1566"/>
      <c r="C18" s="150"/>
      <c r="D18" s="150"/>
      <c r="E18" s="1245"/>
      <c r="F18" s="1485"/>
      <c r="G18" s="1532"/>
      <c r="H18" s="1499"/>
    </row>
    <row r="19" spans="1:8" ht="26.4">
      <c r="A19" s="34">
        <f>MAX(A$1:A18)+1</f>
        <v>3</v>
      </c>
      <c r="B19" s="1567"/>
      <c r="C19" s="36" t="s">
        <v>264</v>
      </c>
      <c r="D19" s="37"/>
      <c r="E19" s="38" t="s">
        <v>265</v>
      </c>
      <c r="F19" s="1214"/>
      <c r="G19" s="1538" t="s">
        <v>68</v>
      </c>
      <c r="H19" s="1498">
        <v>30</v>
      </c>
    </row>
    <row r="20" spans="1:8" ht="26.4">
      <c r="A20" s="1488"/>
      <c r="B20" s="1549"/>
      <c r="C20" s="78"/>
      <c r="D20" s="79" t="s">
        <v>266</v>
      </c>
      <c r="E20" s="83" t="s">
        <v>267</v>
      </c>
      <c r="F20" s="1038"/>
      <c r="G20" s="1532" t="s">
        <v>68</v>
      </c>
      <c r="H20" s="1499">
        <v>30</v>
      </c>
    </row>
    <row r="21" spans="1:8">
      <c r="A21" s="1488"/>
      <c r="B21" s="1549"/>
      <c r="C21" s="78"/>
      <c r="D21" s="79"/>
      <c r="E21" s="77" t="s">
        <v>11748</v>
      </c>
      <c r="F21" s="49">
        <v>12</v>
      </c>
      <c r="G21" s="1532"/>
      <c r="H21" s="1499"/>
    </row>
    <row r="22" spans="1:8">
      <c r="A22" s="1488"/>
      <c r="B22" s="1549"/>
      <c r="C22" s="78"/>
      <c r="D22" s="79"/>
      <c r="E22" s="77" t="s">
        <v>11749</v>
      </c>
      <c r="F22" s="81">
        <v>18</v>
      </c>
      <c r="G22" s="1532"/>
      <c r="H22" s="1499"/>
    </row>
    <row r="23" spans="1:8">
      <c r="A23" s="1488"/>
      <c r="B23" s="1549"/>
      <c r="C23" s="78"/>
      <c r="D23" s="79"/>
      <c r="E23" s="83"/>
      <c r="F23" s="49">
        <f>SUM(F21:F22)</f>
        <v>30</v>
      </c>
      <c r="G23" s="1607"/>
      <c r="H23" s="1499"/>
    </row>
    <row r="24" spans="1:8" ht="26.4">
      <c r="A24" s="1488"/>
      <c r="B24" s="1549"/>
      <c r="C24" s="78"/>
      <c r="D24" s="79" t="s">
        <v>10649</v>
      </c>
      <c r="E24" s="83" t="s">
        <v>10650</v>
      </c>
      <c r="F24" s="1038"/>
      <c r="G24" s="1517" t="s">
        <v>64</v>
      </c>
      <c r="H24" s="1499">
        <v>26</v>
      </c>
    </row>
    <row r="25" spans="1:8">
      <c r="A25" s="1488"/>
      <c r="B25" s="1549"/>
      <c r="C25" s="78"/>
      <c r="D25" s="79"/>
      <c r="E25" s="77" t="s">
        <v>10651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11697</v>
      </c>
      <c r="F26" s="49">
        <v>3</v>
      </c>
      <c r="G26" s="1568"/>
      <c r="H26" s="1499"/>
    </row>
    <row r="27" spans="1:8">
      <c r="A27" s="1488"/>
      <c r="B27" s="1549"/>
      <c r="C27" s="78"/>
      <c r="D27" s="79"/>
      <c r="E27" s="77" t="s">
        <v>11750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11751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11752</v>
      </c>
      <c r="F29" s="49">
        <v>2</v>
      </c>
      <c r="G29" s="1568"/>
      <c r="H29" s="1499"/>
    </row>
    <row r="30" spans="1:8">
      <c r="A30" s="1488"/>
      <c r="B30" s="1549"/>
      <c r="C30" s="78"/>
      <c r="D30" s="79"/>
      <c r="E30" s="77" t="s">
        <v>11753</v>
      </c>
      <c r="F30" s="49">
        <v>4</v>
      </c>
      <c r="G30" s="1568"/>
      <c r="H30" s="1499"/>
    </row>
    <row r="31" spans="1:8">
      <c r="A31" s="1488"/>
      <c r="B31" s="1549"/>
      <c r="C31" s="78"/>
      <c r="D31" s="79"/>
      <c r="E31" s="77" t="s">
        <v>11754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11755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10657</v>
      </c>
      <c r="F33" s="49">
        <v>3</v>
      </c>
      <c r="G33" s="1568"/>
      <c r="H33" s="1499"/>
    </row>
    <row r="34" spans="1:8">
      <c r="A34" s="1488"/>
      <c r="B34" s="1549"/>
      <c r="C34" s="78"/>
      <c r="D34" s="79"/>
      <c r="E34" s="77" t="s">
        <v>11756</v>
      </c>
      <c r="F34" s="81">
        <v>5</v>
      </c>
      <c r="G34" s="1568"/>
      <c r="H34" s="1499"/>
    </row>
    <row r="35" spans="1:8">
      <c r="A35" s="1488"/>
      <c r="B35" s="1566"/>
      <c r="C35" s="150"/>
      <c r="D35" s="150"/>
      <c r="E35" s="77"/>
      <c r="F35" s="49">
        <f>SUM(F25:F34)</f>
        <v>26</v>
      </c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 ht="26.4">
      <c r="A37" s="34">
        <f>MAX(A$1:A36)+1</f>
        <v>4</v>
      </c>
      <c r="B37" s="1549"/>
      <c r="C37" s="36" t="s">
        <v>269</v>
      </c>
      <c r="D37" s="37"/>
      <c r="E37" s="38" t="s">
        <v>270</v>
      </c>
      <c r="F37" s="1214"/>
      <c r="G37" s="1534" t="s">
        <v>64</v>
      </c>
      <c r="H37" s="1498">
        <v>1</v>
      </c>
    </row>
    <row r="38" spans="1:8" ht="26.4">
      <c r="A38" s="1488"/>
      <c r="B38" s="1549"/>
      <c r="C38" s="78"/>
      <c r="D38" s="79" t="s">
        <v>10663</v>
      </c>
      <c r="E38" s="83" t="s">
        <v>10664</v>
      </c>
      <c r="F38" s="1038"/>
      <c r="G38" s="1517" t="s">
        <v>64</v>
      </c>
      <c r="H38" s="1499">
        <v>1</v>
      </c>
    </row>
    <row r="39" spans="1:8">
      <c r="A39" s="1488"/>
      <c r="B39" s="1549"/>
      <c r="C39" s="78"/>
      <c r="D39" s="79"/>
      <c r="E39" s="77" t="s">
        <v>11757</v>
      </c>
      <c r="F39" s="49">
        <v>1</v>
      </c>
      <c r="G39" s="1517"/>
      <c r="H39" s="1499"/>
    </row>
    <row r="40" spans="1:8">
      <c r="A40" s="1488"/>
      <c r="B40" s="1549"/>
      <c r="C40" s="78"/>
      <c r="D40" s="79"/>
      <c r="E40" s="77"/>
      <c r="F40" s="49"/>
      <c r="G40" s="1517"/>
      <c r="H40" s="1499"/>
    </row>
    <row r="41" spans="1:8">
      <c r="A41" s="1488"/>
      <c r="B41" s="1549"/>
      <c r="C41" s="78"/>
      <c r="D41" s="79"/>
      <c r="E41" s="77"/>
      <c r="F41" s="49"/>
      <c r="G41" s="1517"/>
      <c r="H41" s="1499"/>
    </row>
    <row r="42" spans="1:8">
      <c r="A42" s="34">
        <f>MAX(A$1:A41)+1</f>
        <v>5</v>
      </c>
      <c r="B42" s="1567"/>
      <c r="C42" s="36" t="s">
        <v>72</v>
      </c>
      <c r="D42" s="37"/>
      <c r="E42" s="38" t="s">
        <v>73</v>
      </c>
      <c r="F42" s="1214"/>
      <c r="G42" s="1534" t="s">
        <v>16</v>
      </c>
      <c r="H42" s="1498">
        <v>3.27</v>
      </c>
    </row>
    <row r="43" spans="1:8">
      <c r="A43" s="1488"/>
      <c r="B43" s="1549"/>
      <c r="C43" s="78"/>
      <c r="D43" s="79" t="s">
        <v>74</v>
      </c>
      <c r="E43" s="83" t="s">
        <v>75</v>
      </c>
      <c r="F43" s="1038"/>
      <c r="G43" s="1517" t="s">
        <v>16</v>
      </c>
      <c r="H43" s="1499">
        <v>3.27</v>
      </c>
    </row>
    <row r="44" spans="1:8">
      <c r="A44" s="1488"/>
      <c r="B44" s="1549"/>
      <c r="C44" s="78"/>
      <c r="D44" s="79"/>
      <c r="E44" s="98" t="s">
        <v>738</v>
      </c>
      <c r="F44" s="1038"/>
      <c r="G44" s="1517"/>
      <c r="H44" s="1499"/>
    </row>
    <row r="45" spans="1:8">
      <c r="A45" s="1488"/>
      <c r="B45" s="1549"/>
      <c r="C45" s="78"/>
      <c r="D45" s="79"/>
      <c r="E45" s="90" t="s">
        <v>11758</v>
      </c>
      <c r="F45" s="197">
        <v>0.8</v>
      </c>
      <c r="G45" s="1517"/>
      <c r="H45" s="1499"/>
    </row>
    <row r="46" spans="1:8">
      <c r="A46" s="1488"/>
      <c r="B46" s="1549"/>
      <c r="C46" s="78"/>
      <c r="D46" s="79"/>
      <c r="E46" s="90" t="s">
        <v>10676</v>
      </c>
      <c r="F46" s="198">
        <v>0.09</v>
      </c>
      <c r="G46" s="932"/>
      <c r="H46" s="1499"/>
    </row>
    <row r="47" spans="1:8">
      <c r="A47" s="1488"/>
      <c r="B47" s="1549"/>
      <c r="C47" s="78"/>
      <c r="D47" s="79"/>
      <c r="E47" s="90"/>
      <c r="F47" s="197">
        <f>SUM(F45:F46)</f>
        <v>0.89</v>
      </c>
      <c r="G47" s="1517"/>
      <c r="H47" s="1499"/>
    </row>
    <row r="48" spans="1:8">
      <c r="A48" s="1488"/>
      <c r="B48" s="1549"/>
      <c r="C48" s="78"/>
      <c r="D48" s="79"/>
      <c r="E48" s="156" t="s">
        <v>187</v>
      </c>
      <c r="F48" s="197"/>
      <c r="G48" s="1517"/>
      <c r="H48" s="1499"/>
    </row>
    <row r="49" spans="1:8">
      <c r="A49" s="1488"/>
      <c r="B49" s="1549"/>
      <c r="C49" s="78"/>
      <c r="D49" s="79"/>
      <c r="E49" s="90" t="s">
        <v>10640</v>
      </c>
      <c r="F49" s="197">
        <v>0.182</v>
      </c>
      <c r="G49" s="1517"/>
      <c r="H49" s="1499"/>
    </row>
    <row r="50" spans="1:8">
      <c r="A50" s="1488"/>
      <c r="B50" s="1549"/>
      <c r="C50" s="78"/>
      <c r="D50" s="79"/>
      <c r="E50" s="90" t="s">
        <v>11759</v>
      </c>
      <c r="F50" s="198">
        <v>2.2000000000000002</v>
      </c>
      <c r="G50" s="1517"/>
      <c r="H50" s="1499"/>
    </row>
    <row r="51" spans="1:8">
      <c r="A51" s="1488"/>
      <c r="B51" s="1549"/>
      <c r="C51" s="78"/>
      <c r="D51" s="79"/>
      <c r="E51" s="90"/>
      <c r="F51" s="197">
        <f>SUM(F49:F50)</f>
        <v>2.3820000000000001</v>
      </c>
      <c r="G51" s="1517"/>
      <c r="H51" s="1499"/>
    </row>
    <row r="52" spans="1:8">
      <c r="A52" s="1488"/>
      <c r="B52" s="1549"/>
      <c r="C52" s="78"/>
      <c r="D52" s="79"/>
      <c r="E52" s="1063" t="s">
        <v>101</v>
      </c>
      <c r="F52" s="1542">
        <f>SUM(F47,F51)</f>
        <v>3.2720000000000002</v>
      </c>
      <c r="G52" s="1517"/>
      <c r="H52" s="1499"/>
    </row>
    <row r="53" spans="1:8">
      <c r="A53" s="1488"/>
      <c r="B53" s="1549"/>
      <c r="C53" s="78"/>
      <c r="D53" s="79"/>
      <c r="E53" s="83"/>
      <c r="F53" s="1038"/>
      <c r="G53" s="1517"/>
      <c r="H53" s="1499"/>
    </row>
    <row r="54" spans="1:8">
      <c r="A54" s="1488"/>
      <c r="B54" s="833" t="s">
        <v>194</v>
      </c>
      <c r="C54" s="119"/>
      <c r="D54" s="120"/>
      <c r="E54" s="53" t="s">
        <v>195</v>
      </c>
      <c r="F54" s="1038"/>
      <c r="G54" s="1517"/>
      <c r="H54" s="1499"/>
    </row>
    <row r="55" spans="1:8">
      <c r="A55" s="1488"/>
      <c r="B55" s="833"/>
      <c r="C55" s="119"/>
      <c r="D55" s="120"/>
      <c r="E55" s="53"/>
      <c r="F55" s="1038"/>
      <c r="G55" s="1517"/>
      <c r="H55" s="1499"/>
    </row>
    <row r="56" spans="1:8">
      <c r="A56" s="34">
        <f>MAX(A$1:A55)+1</f>
        <v>6</v>
      </c>
      <c r="B56" s="833"/>
      <c r="C56" s="36" t="s">
        <v>761</v>
      </c>
      <c r="D56" s="78"/>
      <c r="E56" s="38" t="s">
        <v>762</v>
      </c>
      <c r="F56" s="1214"/>
      <c r="G56" s="1534" t="s">
        <v>19</v>
      </c>
      <c r="H56" s="1498">
        <v>1.54</v>
      </c>
    </row>
    <row r="57" spans="1:8">
      <c r="A57" s="1488"/>
      <c r="B57" s="833"/>
      <c r="C57" s="37"/>
      <c r="D57" s="79" t="s">
        <v>763</v>
      </c>
      <c r="E57" s="83" t="s">
        <v>764</v>
      </c>
      <c r="F57" s="1038"/>
      <c r="G57" s="1517" t="s">
        <v>19</v>
      </c>
      <c r="H57" s="1499">
        <v>1.54</v>
      </c>
    </row>
    <row r="58" spans="1:8">
      <c r="A58" s="1488"/>
      <c r="B58" s="833"/>
      <c r="C58" s="37"/>
      <c r="D58" s="79"/>
      <c r="E58" s="512" t="s">
        <v>11760</v>
      </c>
      <c r="F58" s="49">
        <f>2.5*2.5*0.15</f>
        <v>0.9375</v>
      </c>
      <c r="G58" s="1517"/>
      <c r="H58" s="1499"/>
    </row>
    <row r="59" spans="1:8">
      <c r="A59" s="1488"/>
      <c r="B59" s="833"/>
      <c r="C59" s="37"/>
      <c r="D59" s="79"/>
      <c r="E59" s="512" t="s">
        <v>11761</v>
      </c>
      <c r="F59" s="81">
        <f>2*2*0.15</f>
        <v>0.6</v>
      </c>
      <c r="G59" s="1517"/>
      <c r="H59" s="1499"/>
    </row>
    <row r="60" spans="1:8">
      <c r="A60" s="1488"/>
      <c r="B60" s="833"/>
      <c r="C60" s="37"/>
      <c r="D60" s="79"/>
      <c r="E60" s="77"/>
      <c r="F60" s="49">
        <f>SUM(F58:F59)</f>
        <v>1.5375000000000001</v>
      </c>
      <c r="G60" s="1517"/>
      <c r="H60" s="1499"/>
    </row>
    <row r="61" spans="1:8">
      <c r="A61" s="1488"/>
      <c r="B61" s="833"/>
      <c r="C61" s="37"/>
      <c r="D61" s="79"/>
      <c r="E61" s="512"/>
      <c r="F61" s="49"/>
      <c r="G61" s="1517"/>
      <c r="H61" s="1499"/>
    </row>
    <row r="62" spans="1:8">
      <c r="A62" s="34">
        <f>MAX(A$1:A61)+1</f>
        <v>7</v>
      </c>
      <c r="B62" s="833"/>
      <c r="C62" s="36" t="s">
        <v>767</v>
      </c>
      <c r="D62" s="37"/>
      <c r="E62" s="38" t="s">
        <v>768</v>
      </c>
      <c r="F62" s="1214"/>
      <c r="G62" s="1534" t="s">
        <v>19</v>
      </c>
      <c r="H62" s="1498">
        <v>6</v>
      </c>
    </row>
    <row r="63" spans="1:8">
      <c r="A63" s="1488"/>
      <c r="B63" s="833"/>
      <c r="C63" s="78"/>
      <c r="D63" s="79" t="s">
        <v>769</v>
      </c>
      <c r="E63" s="83" t="s">
        <v>770</v>
      </c>
      <c r="F63" s="1038"/>
      <c r="G63" s="1517" t="s">
        <v>19</v>
      </c>
      <c r="H63" s="1499">
        <v>6</v>
      </c>
    </row>
    <row r="64" spans="1:8">
      <c r="A64" s="1488"/>
      <c r="B64" s="833"/>
      <c r="C64" s="78"/>
      <c r="D64" s="79"/>
      <c r="E64" s="90" t="s">
        <v>11762</v>
      </c>
      <c r="F64" s="197">
        <f xml:space="preserve"> 2.5*2.5*0.8</f>
        <v>5</v>
      </c>
      <c r="G64" s="1517"/>
      <c r="H64" s="1499"/>
    </row>
    <row r="65" spans="1:8">
      <c r="A65" s="1488"/>
      <c r="B65" s="833"/>
      <c r="C65" s="78"/>
      <c r="D65" s="79"/>
      <c r="E65" s="90" t="s">
        <v>11763</v>
      </c>
      <c r="F65" s="198">
        <v>1</v>
      </c>
      <c r="G65" s="1517"/>
      <c r="H65" s="1499"/>
    </row>
    <row r="66" spans="1:8" ht="15.6">
      <c r="A66" s="1488"/>
      <c r="B66" s="833"/>
      <c r="C66" s="286"/>
      <c r="D66" s="79"/>
      <c r="E66" s="83"/>
      <c r="F66" s="49">
        <f>SUM(F64:F65)</f>
        <v>6</v>
      </c>
      <c r="G66" s="1517"/>
      <c r="H66" s="1499"/>
    </row>
    <row r="67" spans="1:8" ht="15.6">
      <c r="A67" s="1488"/>
      <c r="B67" s="833"/>
      <c r="C67" s="286"/>
      <c r="D67" s="79"/>
      <c r="E67" s="83"/>
      <c r="F67" s="49"/>
      <c r="G67" s="1517"/>
      <c r="H67" s="1499"/>
    </row>
    <row r="68" spans="1:8">
      <c r="A68" s="34">
        <f>MAX(A$1:A67)+1</f>
        <v>8</v>
      </c>
      <c r="B68" s="833"/>
      <c r="C68" s="36" t="s">
        <v>776</v>
      </c>
      <c r="D68" s="37"/>
      <c r="E68" s="38" t="s">
        <v>777</v>
      </c>
      <c r="F68" s="1214"/>
      <c r="G68" s="1534" t="s">
        <v>19</v>
      </c>
      <c r="H68" s="1498">
        <v>20.09</v>
      </c>
    </row>
    <row r="69" spans="1:8">
      <c r="A69" s="1488"/>
      <c r="B69" s="833"/>
      <c r="C69" s="78"/>
      <c r="D69" s="79" t="s">
        <v>778</v>
      </c>
      <c r="E69" s="83" t="s">
        <v>779</v>
      </c>
      <c r="F69" s="1038"/>
      <c r="G69" s="1517" t="s">
        <v>19</v>
      </c>
      <c r="H69" s="1519">
        <v>20.09</v>
      </c>
    </row>
    <row r="70" spans="1:8">
      <c r="A70" s="1488"/>
      <c r="B70" s="833"/>
      <c r="C70" s="78"/>
      <c r="D70" s="79"/>
      <c r="E70" s="77" t="s">
        <v>10697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11764</v>
      </c>
      <c r="F71" s="197">
        <f>0.35*0.9*38</f>
        <v>11.97</v>
      </c>
      <c r="G71" s="1517"/>
      <c r="H71" s="1519"/>
    </row>
    <row r="72" spans="1:8">
      <c r="A72" s="1488"/>
      <c r="B72" s="833"/>
      <c r="C72" s="78"/>
      <c r="D72" s="79"/>
      <c r="E72" s="77" t="s">
        <v>11765</v>
      </c>
      <c r="F72" s="197">
        <f>0.35*0.7*24</f>
        <v>5.879999999999999</v>
      </c>
      <c r="G72" s="1517"/>
      <c r="H72" s="1519"/>
    </row>
    <row r="73" spans="1:8">
      <c r="A73" s="1488"/>
      <c r="B73" s="833"/>
      <c r="C73" s="78"/>
      <c r="D73" s="79"/>
      <c r="E73" s="77" t="s">
        <v>11766</v>
      </c>
      <c r="F73" s="198">
        <f>0.35*0.4*16</f>
        <v>2.2399999999999998</v>
      </c>
      <c r="G73" s="1517"/>
      <c r="H73" s="1519"/>
    </row>
    <row r="74" spans="1:8">
      <c r="A74" s="1488"/>
      <c r="B74" s="833"/>
      <c r="C74" s="78"/>
      <c r="D74" s="79"/>
      <c r="E74" s="83"/>
      <c r="F74" s="197">
        <f>SUM(F71,F72,F73)</f>
        <v>20.09</v>
      </c>
      <c r="G74" s="1517"/>
      <c r="H74" s="1519"/>
    </row>
    <row r="75" spans="1:8">
      <c r="A75" s="1488"/>
      <c r="B75" s="833"/>
      <c r="C75" s="78"/>
      <c r="D75" s="79"/>
      <c r="E75" s="83"/>
      <c r="F75" s="197"/>
      <c r="G75" s="1517"/>
      <c r="H75" s="1519"/>
    </row>
    <row r="76" spans="1:8">
      <c r="A76" s="34">
        <f>MAX(A$1:A75)+1</f>
        <v>9</v>
      </c>
      <c r="B76" s="833"/>
      <c r="C76" s="36" t="s">
        <v>131</v>
      </c>
      <c r="D76" s="37"/>
      <c r="E76" s="38" t="s">
        <v>132</v>
      </c>
      <c r="F76" s="1214"/>
      <c r="G76" s="1534" t="s">
        <v>19</v>
      </c>
      <c r="H76" s="1541">
        <v>4.43</v>
      </c>
    </row>
    <row r="77" spans="1:8">
      <c r="A77" s="1488"/>
      <c r="B77" s="833"/>
      <c r="C77" s="78"/>
      <c r="D77" s="79" t="s">
        <v>133</v>
      </c>
      <c r="E77" s="83" t="s">
        <v>134</v>
      </c>
      <c r="F77" s="1038"/>
      <c r="G77" s="1517" t="s">
        <v>19</v>
      </c>
      <c r="H77" s="1519">
        <v>4.43</v>
      </c>
    </row>
    <row r="78" spans="1:8">
      <c r="A78" s="1488"/>
      <c r="B78" s="833"/>
      <c r="C78" s="78"/>
      <c r="D78" s="79"/>
      <c r="E78" s="512" t="s">
        <v>11767</v>
      </c>
      <c r="F78" s="49">
        <v>2.89</v>
      </c>
      <c r="G78" s="1517"/>
      <c r="H78" s="1519"/>
    </row>
    <row r="79" spans="1:8">
      <c r="A79" s="1488"/>
      <c r="B79" s="833"/>
      <c r="C79" s="78"/>
      <c r="D79" s="79"/>
      <c r="E79" s="512" t="s">
        <v>11768</v>
      </c>
      <c r="F79" s="198">
        <f>0.94+0.6</f>
        <v>1.54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09">
        <f>SUM(F78:F79)</f>
        <v>4.43</v>
      </c>
      <c r="G80" s="1517"/>
      <c r="H80" s="1519"/>
    </row>
    <row r="81" spans="1:8">
      <c r="A81" s="1488"/>
      <c r="B81" s="833"/>
      <c r="C81" s="78"/>
      <c r="D81" s="79"/>
      <c r="E81" s="83"/>
      <c r="F81" s="197"/>
      <c r="G81" s="1517"/>
      <c r="H81" s="1519"/>
    </row>
    <row r="82" spans="1:8">
      <c r="A82" s="34">
        <f>MAX(A$1:A81)+1</f>
        <v>10</v>
      </c>
      <c r="B82" s="833"/>
      <c r="C82" s="1570" t="s">
        <v>201</v>
      </c>
      <c r="D82" s="1571"/>
      <c r="E82" s="1572" t="s">
        <v>202</v>
      </c>
      <c r="F82" s="1573"/>
      <c r="G82" s="1574" t="s">
        <v>19</v>
      </c>
      <c r="H82" s="1575">
        <v>24.45</v>
      </c>
    </row>
    <row r="83" spans="1:8" ht="14.4">
      <c r="A83" s="1488"/>
      <c r="B83" s="833"/>
      <c r="C83" s="1570"/>
      <c r="D83" s="1505" t="s">
        <v>792</v>
      </c>
      <c r="E83" s="226" t="s">
        <v>793</v>
      </c>
      <c r="F83" s="1529"/>
      <c r="G83" s="1612" t="s">
        <v>19</v>
      </c>
      <c r="H83" s="1613">
        <v>1.25</v>
      </c>
    </row>
    <row r="84" spans="1:8" ht="14.4">
      <c r="A84" s="1488"/>
      <c r="B84" s="833"/>
      <c r="C84" s="1570"/>
      <c r="D84" s="1505"/>
      <c r="E84" s="512" t="s">
        <v>11769</v>
      </c>
      <c r="F84" s="49">
        <f>2.5*2.5*0.2</f>
        <v>1.25</v>
      </c>
      <c r="G84" s="1612"/>
      <c r="H84" s="1613"/>
    </row>
    <row r="85" spans="1:8">
      <c r="A85" s="1488"/>
      <c r="B85" s="833"/>
      <c r="C85" s="1576"/>
      <c r="D85" s="1577" t="s">
        <v>203</v>
      </c>
      <c r="E85" s="1578" t="s">
        <v>204</v>
      </c>
      <c r="F85" s="1579"/>
      <c r="G85" s="1580" t="s">
        <v>19</v>
      </c>
      <c r="H85" s="1581">
        <v>23.2</v>
      </c>
    </row>
    <row r="86" spans="1:8">
      <c r="A86" s="1488"/>
      <c r="B86" s="833"/>
      <c r="C86" s="1576"/>
      <c r="D86" s="1577"/>
      <c r="E86" s="1582" t="s">
        <v>10953</v>
      </c>
      <c r="F86" s="1583"/>
      <c r="G86" s="1580"/>
      <c r="H86" s="1581"/>
    </row>
    <row r="87" spans="1:8">
      <c r="A87" s="1488"/>
      <c r="B87" s="833"/>
      <c r="C87" s="1576"/>
      <c r="D87" s="1577"/>
      <c r="E87" s="77" t="s">
        <v>10697</v>
      </c>
      <c r="F87" s="49"/>
      <c r="G87" s="1580"/>
      <c r="H87" s="1581"/>
    </row>
    <row r="88" spans="1:8">
      <c r="A88" s="1488"/>
      <c r="B88" s="833"/>
      <c r="C88" s="1576"/>
      <c r="D88" s="1577"/>
      <c r="E88" s="77" t="s">
        <v>11764</v>
      </c>
      <c r="F88" s="197">
        <f>0.35*0.9*38</f>
        <v>11.97</v>
      </c>
      <c r="G88" s="1580"/>
      <c r="H88" s="1581"/>
    </row>
    <row r="89" spans="1:8">
      <c r="A89" s="1488"/>
      <c r="B89" s="833"/>
      <c r="C89" s="1576"/>
      <c r="D89" s="1577"/>
      <c r="E89" s="77" t="s">
        <v>11765</v>
      </c>
      <c r="F89" s="197">
        <f>0.35*0.7*24</f>
        <v>5.879999999999999</v>
      </c>
      <c r="G89" s="1580"/>
      <c r="H89" s="1581"/>
    </row>
    <row r="90" spans="1:8">
      <c r="A90" s="1488"/>
      <c r="B90" s="833"/>
      <c r="C90" s="1576"/>
      <c r="D90" s="1577"/>
      <c r="E90" s="77" t="s">
        <v>11766</v>
      </c>
      <c r="F90" s="197">
        <f>0.35*0.4*16</f>
        <v>2.2399999999999998</v>
      </c>
      <c r="G90" s="1580"/>
      <c r="H90" s="1581"/>
    </row>
    <row r="91" spans="1:8">
      <c r="A91" s="1488"/>
      <c r="B91" s="833"/>
      <c r="C91" s="1576"/>
      <c r="D91" s="1577"/>
      <c r="E91" s="512" t="s">
        <v>11770</v>
      </c>
      <c r="F91" s="49">
        <v>2.11</v>
      </c>
      <c r="G91" s="1580"/>
      <c r="H91" s="1581"/>
    </row>
    <row r="92" spans="1:8">
      <c r="A92" s="1488"/>
      <c r="B92" s="833"/>
      <c r="C92" s="1576"/>
      <c r="D92" s="1577"/>
      <c r="E92" s="512" t="s">
        <v>11771</v>
      </c>
      <c r="F92" s="81">
        <v>1</v>
      </c>
      <c r="G92" s="1580"/>
      <c r="H92" s="1581"/>
    </row>
    <row r="93" spans="1:8">
      <c r="A93" s="1488"/>
      <c r="B93" s="833"/>
      <c r="C93" s="1576"/>
      <c r="D93" s="1577"/>
      <c r="E93" s="512"/>
      <c r="F93" s="49">
        <f>SUM(F88:F92)</f>
        <v>23.2</v>
      </c>
      <c r="G93" s="1580"/>
      <c r="H93" s="1581"/>
    </row>
    <row r="94" spans="1:8">
      <c r="A94" s="1488"/>
      <c r="B94" s="833"/>
      <c r="C94" s="1576"/>
      <c r="D94" s="1577"/>
      <c r="E94" s="512"/>
      <c r="F94" s="49"/>
      <c r="G94" s="1580"/>
      <c r="H94" s="1581"/>
    </row>
    <row r="95" spans="1:8">
      <c r="A95" s="34">
        <f>MAX(A$1:A94)+1</f>
        <v>11</v>
      </c>
      <c r="B95" s="1549"/>
      <c r="C95" s="36" t="s">
        <v>136</v>
      </c>
      <c r="D95" s="37"/>
      <c r="E95" s="38" t="s">
        <v>826</v>
      </c>
      <c r="F95" s="39"/>
      <c r="G95" s="1546" t="s">
        <v>19</v>
      </c>
      <c r="H95" s="1590">
        <v>4.43</v>
      </c>
    </row>
    <row r="96" spans="1:8" ht="26.4">
      <c r="A96" s="1488"/>
      <c r="B96" s="1549"/>
      <c r="C96" s="78"/>
      <c r="D96" s="79" t="s">
        <v>138</v>
      </c>
      <c r="E96" s="83" t="s">
        <v>218</v>
      </c>
      <c r="F96" s="73"/>
      <c r="G96" s="1545" t="s">
        <v>19</v>
      </c>
      <c r="H96" s="1589">
        <v>4.43</v>
      </c>
    </row>
    <row r="97" spans="1:8">
      <c r="A97" s="1488"/>
      <c r="B97" s="1549"/>
      <c r="C97" s="1576"/>
      <c r="D97" s="1577"/>
      <c r="E97" s="1585" t="s">
        <v>10742</v>
      </c>
      <c r="F97" s="1583">
        <f>5-2.11</f>
        <v>2.89</v>
      </c>
      <c r="G97" s="1580"/>
      <c r="H97" s="1589"/>
    </row>
    <row r="98" spans="1:8">
      <c r="A98" s="1488"/>
      <c r="B98" s="1549"/>
      <c r="C98" s="1576"/>
      <c r="D98" s="1577"/>
      <c r="E98" s="1585" t="s">
        <v>10741</v>
      </c>
      <c r="F98" s="1615">
        <v>1.54</v>
      </c>
      <c r="G98" s="1580"/>
      <c r="H98" s="1589"/>
    </row>
    <row r="99" spans="1:8">
      <c r="A99" s="1488"/>
      <c r="B99" s="1549"/>
      <c r="C99" s="1576"/>
      <c r="D99" s="1577"/>
      <c r="E99" s="1585"/>
      <c r="F99" s="1583">
        <f>SUM(F97:F98)</f>
        <v>4.43</v>
      </c>
      <c r="G99" s="1580"/>
      <c r="H99" s="1589"/>
    </row>
    <row r="100" spans="1:8">
      <c r="A100" s="1488"/>
      <c r="B100" s="1549"/>
      <c r="C100" s="1576"/>
      <c r="D100" s="1577"/>
      <c r="E100" s="1584"/>
      <c r="F100" s="1583"/>
      <c r="G100" s="1580"/>
      <c r="H100" s="1589"/>
    </row>
    <row r="101" spans="1:8">
      <c r="A101" s="34">
        <f>MAX(A$1:A100)+1</f>
        <v>12</v>
      </c>
      <c r="B101" s="1549"/>
      <c r="C101" s="36" t="s">
        <v>211</v>
      </c>
      <c r="D101" s="78"/>
      <c r="E101" s="38" t="s">
        <v>830</v>
      </c>
      <c r="F101" s="1214"/>
      <c r="G101" s="1534" t="s">
        <v>19</v>
      </c>
      <c r="H101" s="1539">
        <v>1.54</v>
      </c>
    </row>
    <row r="102" spans="1:8" ht="26.4">
      <c r="A102" s="1488"/>
      <c r="B102" s="1549"/>
      <c r="C102" s="78"/>
      <c r="D102" s="79" t="s">
        <v>213</v>
      </c>
      <c r="E102" s="83" t="s">
        <v>831</v>
      </c>
      <c r="F102" s="1038"/>
      <c r="G102" s="1517" t="s">
        <v>19</v>
      </c>
      <c r="H102" s="1547">
        <v>1.54</v>
      </c>
    </row>
    <row r="103" spans="1:8">
      <c r="A103" s="1488"/>
      <c r="B103" s="1549"/>
      <c r="C103" s="78"/>
      <c r="D103" s="79"/>
      <c r="E103" s="512" t="s">
        <v>832</v>
      </c>
      <c r="F103" s="49">
        <v>1.54</v>
      </c>
      <c r="G103" s="1517"/>
      <c r="H103" s="1499"/>
    </row>
    <row r="104" spans="1:8">
      <c r="A104" s="1488"/>
      <c r="B104" s="1549"/>
      <c r="C104" s="78"/>
      <c r="D104" s="79"/>
      <c r="E104" s="1548"/>
      <c r="F104" s="1512"/>
      <c r="G104" s="1517"/>
      <c r="H104" s="1499"/>
    </row>
    <row r="105" spans="1:8">
      <c r="A105" s="1488"/>
      <c r="B105" s="833" t="s">
        <v>216</v>
      </c>
      <c r="C105" s="119"/>
      <c r="D105" s="120"/>
      <c r="E105" s="53" t="s">
        <v>217</v>
      </c>
      <c r="F105" s="1592"/>
      <c r="G105" s="1580"/>
      <c r="H105" s="1589"/>
    </row>
    <row r="106" spans="1:8">
      <c r="A106" s="1488"/>
      <c r="B106" s="1549"/>
      <c r="C106" s="1576"/>
      <c r="D106" s="1577"/>
      <c r="E106" s="1591"/>
      <c r="F106" s="1592"/>
      <c r="G106" s="1580"/>
      <c r="H106" s="1589"/>
    </row>
    <row r="107" spans="1:8">
      <c r="A107" s="34">
        <f>MAX(A$1:A106)+1</f>
        <v>13</v>
      </c>
      <c r="B107" s="1549"/>
      <c r="C107" s="36" t="s">
        <v>136</v>
      </c>
      <c r="D107" s="37"/>
      <c r="E107" s="38" t="s">
        <v>826</v>
      </c>
      <c r="F107" s="39"/>
      <c r="G107" s="1546" t="s">
        <v>19</v>
      </c>
      <c r="H107" s="1590">
        <v>1.54</v>
      </c>
    </row>
    <row r="108" spans="1:8" ht="26.4">
      <c r="A108" s="1488"/>
      <c r="B108" s="1549"/>
      <c r="C108" s="78"/>
      <c r="D108" s="79" t="s">
        <v>138</v>
      </c>
      <c r="E108" s="83" t="s">
        <v>218</v>
      </c>
      <c r="F108" s="73"/>
      <c r="G108" s="1545" t="s">
        <v>19</v>
      </c>
      <c r="H108" s="1589">
        <v>1.54</v>
      </c>
    </row>
    <row r="109" spans="1:8">
      <c r="A109" s="1488"/>
      <c r="B109" s="1549"/>
      <c r="C109" s="1576"/>
      <c r="D109" s="1577"/>
      <c r="E109" s="1585" t="s">
        <v>10759</v>
      </c>
      <c r="F109" s="1583">
        <v>1.54</v>
      </c>
      <c r="G109" s="1580"/>
      <c r="H109" s="1589"/>
    </row>
    <row r="110" spans="1:8">
      <c r="A110" s="1488"/>
      <c r="B110" s="1549"/>
      <c r="C110" s="1576"/>
      <c r="D110" s="1577"/>
      <c r="E110" s="1585"/>
      <c r="F110" s="1583"/>
      <c r="G110" s="1580"/>
      <c r="H110" s="1589"/>
    </row>
    <row r="111" spans="1:8">
      <c r="A111" s="34">
        <f>MAX(A$1:A110)+1</f>
        <v>14</v>
      </c>
      <c r="B111" s="1549"/>
      <c r="C111" s="1570" t="s">
        <v>211</v>
      </c>
      <c r="D111" s="1576"/>
      <c r="E111" s="1572" t="s">
        <v>830</v>
      </c>
      <c r="F111" s="1573"/>
      <c r="G111" s="1574" t="s">
        <v>19</v>
      </c>
      <c r="H111" s="1575">
        <v>1.54</v>
      </c>
    </row>
    <row r="112" spans="1:8" ht="26.4">
      <c r="A112" s="1488"/>
      <c r="B112" s="1549"/>
      <c r="C112" s="1576"/>
      <c r="D112" s="1577" t="s">
        <v>213</v>
      </c>
      <c r="E112" s="1578" t="s">
        <v>831</v>
      </c>
      <c r="F112" s="1579"/>
      <c r="G112" s="1580" t="s">
        <v>19</v>
      </c>
      <c r="H112" s="1581">
        <v>1.54</v>
      </c>
    </row>
    <row r="113" spans="1:8">
      <c r="A113" s="1488"/>
      <c r="B113" s="1549"/>
      <c r="C113" s="1576"/>
      <c r="D113" s="1577"/>
      <c r="E113" s="1585" t="s">
        <v>10611</v>
      </c>
      <c r="F113" s="1583">
        <v>1.54</v>
      </c>
      <c r="G113" s="1580"/>
      <c r="H113" s="1589"/>
    </row>
    <row r="114" spans="1:8">
      <c r="A114" s="1488"/>
      <c r="B114" s="1549"/>
      <c r="C114" s="1576"/>
      <c r="D114" s="1577"/>
      <c r="E114" s="1585"/>
      <c r="F114" s="1583"/>
      <c r="G114" s="1580"/>
      <c r="H114" s="1589"/>
    </row>
    <row r="115" spans="1:8">
      <c r="A115" s="34">
        <f>MAX(A$1:A114)+1</f>
        <v>15</v>
      </c>
      <c r="B115" s="1567"/>
      <c r="C115" s="36" t="s">
        <v>221</v>
      </c>
      <c r="D115" s="37"/>
      <c r="E115" s="38" t="s">
        <v>222</v>
      </c>
      <c r="F115" s="1214"/>
      <c r="G115" s="1534" t="s">
        <v>39</v>
      </c>
      <c r="H115" s="1498">
        <v>79</v>
      </c>
    </row>
    <row r="116" spans="1:8" ht="26.4">
      <c r="A116" s="1488"/>
      <c r="B116" s="1549"/>
      <c r="C116" s="78"/>
      <c r="D116" s="79" t="s">
        <v>223</v>
      </c>
      <c r="E116" s="83" t="s">
        <v>224</v>
      </c>
      <c r="F116" s="1038"/>
      <c r="G116" s="1517" t="s">
        <v>39</v>
      </c>
      <c r="H116" s="1499">
        <v>79</v>
      </c>
    </row>
    <row r="117" spans="1:8">
      <c r="A117" s="1488"/>
      <c r="B117" s="1549"/>
      <c r="C117" s="1576"/>
      <c r="D117" s="1577"/>
      <c r="E117" s="512" t="s">
        <v>11730</v>
      </c>
      <c r="F117" s="49">
        <v>25</v>
      </c>
      <c r="G117" s="1580"/>
      <c r="H117" s="1589"/>
    </row>
    <row r="118" spans="1:8">
      <c r="A118" s="1488"/>
      <c r="B118" s="1549"/>
      <c r="C118" s="1576"/>
      <c r="D118" s="1577"/>
      <c r="E118" s="512" t="s">
        <v>11772</v>
      </c>
      <c r="F118" s="81">
        <v>54</v>
      </c>
      <c r="G118" s="1580"/>
      <c r="H118" s="1589"/>
    </row>
    <row r="119" spans="1:8">
      <c r="A119" s="1488"/>
      <c r="B119" s="1549"/>
      <c r="C119" s="1576"/>
      <c r="D119" s="1577"/>
      <c r="E119" s="512"/>
      <c r="F119" s="49">
        <f>SUM(F117:F118)</f>
        <v>79</v>
      </c>
      <c r="G119" s="1580"/>
      <c r="H119" s="1589"/>
    </row>
    <row r="120" spans="1:8">
      <c r="A120" s="1488"/>
      <c r="B120" s="1549"/>
      <c r="C120" s="78"/>
      <c r="D120" s="79"/>
      <c r="E120" s="77"/>
      <c r="F120" s="49"/>
      <c r="G120" s="1517"/>
      <c r="H120" s="1499"/>
    </row>
    <row r="121" spans="1:8" ht="26.4">
      <c r="A121" s="34">
        <f>MAX(A$1:A120)+1</f>
        <v>16</v>
      </c>
      <c r="B121" s="1549"/>
      <c r="C121" s="1570" t="s">
        <v>598</v>
      </c>
      <c r="D121" s="1571"/>
      <c r="E121" s="1572" t="s">
        <v>599</v>
      </c>
      <c r="F121" s="1573"/>
      <c r="G121" s="1574" t="s">
        <v>39</v>
      </c>
      <c r="H121" s="1590">
        <v>79</v>
      </c>
    </row>
    <row r="122" spans="1:8" ht="26.4">
      <c r="A122" s="1488"/>
      <c r="B122" s="1549"/>
      <c r="C122" s="1576"/>
      <c r="D122" s="1577" t="s">
        <v>600</v>
      </c>
      <c r="E122" s="1578" t="s">
        <v>601</v>
      </c>
      <c r="F122" s="1579"/>
      <c r="G122" s="1580" t="s">
        <v>39</v>
      </c>
      <c r="H122" s="1589">
        <v>79</v>
      </c>
    </row>
    <row r="123" spans="1:8">
      <c r="A123" s="1488"/>
      <c r="B123" s="1549"/>
      <c r="C123" s="1576"/>
      <c r="D123" s="1577"/>
      <c r="E123" s="1584" t="s">
        <v>10761</v>
      </c>
      <c r="F123" s="1583">
        <v>79</v>
      </c>
      <c r="G123" s="1580"/>
      <c r="H123" s="1589"/>
    </row>
    <row r="124" spans="1:8">
      <c r="A124" s="1488"/>
      <c r="B124" s="1549"/>
      <c r="C124" s="78"/>
      <c r="D124" s="79"/>
      <c r="E124" s="512"/>
      <c r="F124" s="49"/>
      <c r="G124" s="1517"/>
      <c r="H124" s="1499"/>
    </row>
    <row r="125" spans="1:8" ht="26.4">
      <c r="A125" s="34">
        <f>MAX(A$1:A124)+1</f>
        <v>17</v>
      </c>
      <c r="B125" s="1549"/>
      <c r="C125" s="36" t="s">
        <v>230</v>
      </c>
      <c r="D125" s="37"/>
      <c r="E125" s="38" t="s">
        <v>231</v>
      </c>
      <c r="F125" s="39"/>
      <c r="G125" s="1534" t="s">
        <v>39</v>
      </c>
      <c r="H125" s="1590">
        <v>79</v>
      </c>
    </row>
    <row r="126" spans="1:8" ht="26.4">
      <c r="A126" s="210"/>
      <c r="B126" s="1593"/>
      <c r="C126" s="78"/>
      <c r="D126" s="79" t="s">
        <v>232</v>
      </c>
      <c r="E126" s="83" t="s">
        <v>233</v>
      </c>
      <c r="F126" s="73"/>
      <c r="G126" s="1517" t="s">
        <v>39</v>
      </c>
      <c r="H126" s="1589">
        <v>79</v>
      </c>
    </row>
    <row r="127" spans="1:8">
      <c r="A127" s="210"/>
      <c r="B127" s="1593"/>
      <c r="C127" s="1576"/>
      <c r="D127" s="1577"/>
      <c r="E127" s="1584" t="s">
        <v>234</v>
      </c>
      <c r="F127" s="1583">
        <v>79</v>
      </c>
      <c r="G127" s="1580"/>
      <c r="H127" s="1589"/>
    </row>
    <row r="128" spans="1:8">
      <c r="A128" s="1488"/>
      <c r="B128" s="1549"/>
      <c r="C128" s="78"/>
      <c r="D128" s="79"/>
      <c r="E128" s="1548"/>
      <c r="F128" s="1512"/>
      <c r="G128" s="1517"/>
      <c r="H128" s="1499"/>
    </row>
    <row r="129" spans="1:8">
      <c r="A129" s="1488"/>
      <c r="B129" s="833" t="s">
        <v>10809</v>
      </c>
      <c r="C129" s="35"/>
      <c r="D129" s="120"/>
      <c r="E129" s="53" t="s">
        <v>10810</v>
      </c>
      <c r="F129" s="1038"/>
      <c r="G129" s="1517"/>
      <c r="H129" s="1519"/>
    </row>
    <row r="130" spans="1:8" ht="26.4">
      <c r="A130" s="34">
        <f>MAX(A$1:A129)+1</f>
        <v>18</v>
      </c>
      <c r="B130" s="833"/>
      <c r="C130" s="373">
        <v>91220301</v>
      </c>
      <c r="D130" s="374"/>
      <c r="E130" s="38" t="s">
        <v>5875</v>
      </c>
      <c r="F130" s="39"/>
      <c r="G130" s="40" t="s">
        <v>68</v>
      </c>
      <c r="H130" s="1541">
        <v>8</v>
      </c>
    </row>
    <row r="131" spans="1:8" ht="26.4">
      <c r="A131" s="1488"/>
      <c r="B131" s="1549"/>
      <c r="C131" s="376"/>
      <c r="D131" s="377">
        <v>9122030103</v>
      </c>
      <c r="E131" s="83" t="s">
        <v>10813</v>
      </c>
      <c r="F131" s="1038"/>
      <c r="G131" s="1517" t="s">
        <v>68</v>
      </c>
      <c r="H131" s="1519">
        <v>8</v>
      </c>
    </row>
    <row r="132" spans="1:8">
      <c r="A132" s="1488"/>
      <c r="B132" s="1549"/>
      <c r="C132" s="78"/>
      <c r="D132" s="79"/>
      <c r="E132" s="77" t="s">
        <v>11773</v>
      </c>
      <c r="F132" s="49">
        <v>8</v>
      </c>
      <c r="G132" s="1517"/>
      <c r="H132" s="1519"/>
    </row>
    <row r="133" spans="1:8">
      <c r="A133" s="1488"/>
      <c r="B133" s="1567"/>
      <c r="C133" s="373"/>
      <c r="D133" s="374"/>
      <c r="E133" s="38"/>
      <c r="F133" s="1214"/>
      <c r="G133" s="1534"/>
      <c r="H133" s="1519"/>
    </row>
    <row r="134" spans="1:8" ht="26.4">
      <c r="A134" s="34">
        <f>MAX(A$1:A133)+1</f>
        <v>19</v>
      </c>
      <c r="B134" s="1567"/>
      <c r="C134" s="373">
        <v>91220701</v>
      </c>
      <c r="D134" s="374"/>
      <c r="E134" s="38" t="s">
        <v>5878</v>
      </c>
      <c r="F134" s="1214"/>
      <c r="G134" s="1534" t="s">
        <v>64</v>
      </c>
      <c r="H134" s="1541">
        <v>4</v>
      </c>
    </row>
    <row r="135" spans="1:8" ht="26.4">
      <c r="A135" s="1488"/>
      <c r="B135" s="1549"/>
      <c r="C135" s="376"/>
      <c r="D135" s="377">
        <v>9122070101</v>
      </c>
      <c r="E135" s="83" t="s">
        <v>5880</v>
      </c>
      <c r="F135" s="1038"/>
      <c r="G135" s="1517" t="s">
        <v>64</v>
      </c>
      <c r="H135" s="1519">
        <v>4</v>
      </c>
    </row>
    <row r="136" spans="1:8">
      <c r="A136" s="1488"/>
      <c r="B136" s="1549"/>
      <c r="C136" s="78"/>
      <c r="D136" s="79"/>
      <c r="E136" s="77" t="s">
        <v>11774</v>
      </c>
      <c r="F136" s="49">
        <v>4</v>
      </c>
      <c r="G136" s="1517"/>
      <c r="H136" s="1519"/>
    </row>
    <row r="137" spans="1:8">
      <c r="A137" s="1488"/>
      <c r="B137" s="1567"/>
      <c r="C137" s="373"/>
      <c r="D137" s="374"/>
      <c r="E137" s="38"/>
      <c r="F137" s="1214"/>
      <c r="G137" s="1534"/>
      <c r="H137" s="1519"/>
    </row>
    <row r="138" spans="1:8" ht="26.4">
      <c r="A138" s="34">
        <f>MAX(A$1:A137)+1</f>
        <v>20</v>
      </c>
      <c r="B138" s="1567"/>
      <c r="C138" s="373">
        <v>91220702</v>
      </c>
      <c r="D138" s="374"/>
      <c r="E138" s="38" t="s">
        <v>10816</v>
      </c>
      <c r="F138" s="1214"/>
      <c r="G138" s="1534" t="s">
        <v>64</v>
      </c>
      <c r="H138" s="1541">
        <v>70</v>
      </c>
    </row>
    <row r="139" spans="1:8" ht="26.4">
      <c r="A139" s="1488"/>
      <c r="B139" s="1549"/>
      <c r="C139" s="376"/>
      <c r="D139" s="377">
        <v>9122070201</v>
      </c>
      <c r="E139" s="83" t="s">
        <v>10817</v>
      </c>
      <c r="F139" s="1038"/>
      <c r="G139" s="1517" t="s">
        <v>64</v>
      </c>
      <c r="H139" s="1519">
        <v>70</v>
      </c>
    </row>
    <row r="140" spans="1:8">
      <c r="A140" s="1488"/>
      <c r="B140" s="1549"/>
      <c r="C140" s="78"/>
      <c r="D140" s="79"/>
      <c r="E140" s="77" t="s">
        <v>10818</v>
      </c>
      <c r="F140" s="49">
        <v>50</v>
      </c>
      <c r="G140" s="1517"/>
      <c r="H140" s="1519"/>
    </row>
    <row r="141" spans="1:8">
      <c r="A141" s="1488"/>
      <c r="B141" s="1549"/>
      <c r="C141" s="78"/>
      <c r="D141" s="79"/>
      <c r="E141" s="77" t="s">
        <v>10819</v>
      </c>
      <c r="F141" s="81">
        <v>20</v>
      </c>
      <c r="G141" s="1517"/>
      <c r="H141" s="1519"/>
    </row>
    <row r="142" spans="1:8">
      <c r="A142" s="1488"/>
      <c r="B142" s="1549"/>
      <c r="C142" s="78"/>
      <c r="D142" s="79"/>
      <c r="E142" s="77"/>
      <c r="F142" s="49">
        <f>SUM(F140:F141)</f>
        <v>70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>
      <c r="A144" s="34">
        <f>MAX(A$1:A143)+1</f>
        <v>21</v>
      </c>
      <c r="B144" s="1567"/>
      <c r="C144" s="373">
        <v>91221001</v>
      </c>
      <c r="D144" s="374"/>
      <c r="E144" s="38" t="s">
        <v>10600</v>
      </c>
      <c r="F144" s="1214"/>
      <c r="G144" s="1534" t="s">
        <v>68</v>
      </c>
      <c r="H144" s="1541">
        <v>76</v>
      </c>
    </row>
    <row r="145" spans="1:8">
      <c r="A145" s="1488"/>
      <c r="B145" s="1549"/>
      <c r="C145" s="376"/>
      <c r="D145" s="377">
        <v>9122100101</v>
      </c>
      <c r="E145" s="83" t="s">
        <v>10820</v>
      </c>
      <c r="F145" s="1038"/>
      <c r="G145" s="1517" t="s">
        <v>64</v>
      </c>
      <c r="H145" s="1519">
        <v>20</v>
      </c>
    </row>
    <row r="146" spans="1:8">
      <c r="A146" s="1488"/>
      <c r="B146" s="1549"/>
      <c r="C146" s="376"/>
      <c r="D146" s="377"/>
      <c r="E146" s="77" t="s">
        <v>10821</v>
      </c>
      <c r="F146" s="49">
        <v>20</v>
      </c>
      <c r="G146" s="1517"/>
      <c r="H146" s="1519"/>
    </row>
    <row r="147" spans="1:8">
      <c r="A147" s="1488"/>
      <c r="B147" s="1549"/>
      <c r="C147" s="376"/>
      <c r="D147" s="377">
        <v>9122100103</v>
      </c>
      <c r="E147" s="83" t="s">
        <v>10601</v>
      </c>
      <c r="F147" s="1038"/>
      <c r="G147" s="1517" t="s">
        <v>68</v>
      </c>
      <c r="H147" s="1519">
        <v>76</v>
      </c>
    </row>
    <row r="148" spans="1:8">
      <c r="A148" s="1488"/>
      <c r="B148" s="1567"/>
      <c r="C148" s="373"/>
      <c r="D148" s="374"/>
      <c r="E148" s="77" t="s">
        <v>10822</v>
      </c>
      <c r="F148" s="49">
        <v>76</v>
      </c>
      <c r="G148" s="1534"/>
      <c r="H148" s="1519"/>
    </row>
    <row r="149" spans="1:8">
      <c r="A149" s="1488"/>
      <c r="B149" s="1549"/>
      <c r="C149" s="376"/>
      <c r="D149" s="377"/>
      <c r="E149" s="83"/>
      <c r="F149" s="1038"/>
      <c r="G149" s="1517"/>
      <c r="H149" s="1519"/>
    </row>
    <row r="150" spans="1:8" ht="26.4">
      <c r="A150" s="34">
        <f>MAX(A$1:A149)+1</f>
        <v>22</v>
      </c>
      <c r="B150" s="1567"/>
      <c r="C150" s="373">
        <v>91221201</v>
      </c>
      <c r="D150" s="374"/>
      <c r="E150" s="38" t="s">
        <v>10823</v>
      </c>
      <c r="F150" s="1214"/>
      <c r="G150" s="1534" t="s">
        <v>68</v>
      </c>
      <c r="H150" s="1541">
        <v>8</v>
      </c>
    </row>
    <row r="151" spans="1:8" ht="26.4">
      <c r="A151" s="1488"/>
      <c r="B151" s="1549"/>
      <c r="C151" s="376"/>
      <c r="D151" s="377">
        <v>9122120101</v>
      </c>
      <c r="E151" s="83" t="s">
        <v>10824</v>
      </c>
      <c r="F151" s="1038"/>
      <c r="G151" s="1517" t="s">
        <v>68</v>
      </c>
      <c r="H151" s="1519">
        <v>8</v>
      </c>
    </row>
    <row r="152" spans="1:8">
      <c r="A152" s="1488"/>
      <c r="B152" s="1567"/>
      <c r="C152" s="373"/>
      <c r="D152" s="374"/>
      <c r="E152" s="77" t="s">
        <v>10987</v>
      </c>
      <c r="F152" s="49">
        <v>8</v>
      </c>
      <c r="G152" s="1534"/>
      <c r="H152" s="1519"/>
    </row>
    <row r="153" spans="1:8">
      <c r="A153" s="1488"/>
      <c r="B153" s="1567"/>
      <c r="C153" s="373"/>
      <c r="D153" s="374"/>
      <c r="E153" s="77"/>
      <c r="F153" s="49"/>
      <c r="G153" s="1534"/>
      <c r="H153" s="1519"/>
    </row>
    <row r="154" spans="1:8">
      <c r="A154" s="34">
        <f>MAX(A$1:A153)+1</f>
        <v>23</v>
      </c>
      <c r="B154" s="1567"/>
      <c r="C154" s="373">
        <v>91221301</v>
      </c>
      <c r="D154" s="374"/>
      <c r="E154" s="38" t="s">
        <v>11724</v>
      </c>
      <c r="F154" s="39"/>
      <c r="G154" s="40" t="s">
        <v>68</v>
      </c>
      <c r="H154" s="1541">
        <v>76</v>
      </c>
    </row>
    <row r="155" spans="1:8" ht="26.4">
      <c r="A155" s="1488"/>
      <c r="B155" s="1567"/>
      <c r="C155" s="376"/>
      <c r="D155" s="377">
        <v>9122130101</v>
      </c>
      <c r="E155" s="83" t="s">
        <v>11725</v>
      </c>
      <c r="F155" s="73"/>
      <c r="G155" s="74" t="s">
        <v>68</v>
      </c>
      <c r="H155" s="1519">
        <v>76</v>
      </c>
    </row>
    <row r="156" spans="1:8">
      <c r="A156" s="1488"/>
      <c r="B156" s="1567"/>
      <c r="C156" s="373"/>
      <c r="D156" s="374"/>
      <c r="E156" s="77" t="s">
        <v>11775</v>
      </c>
      <c r="F156" s="49">
        <v>76</v>
      </c>
      <c r="G156" s="1534"/>
      <c r="H156" s="1519"/>
    </row>
    <row r="157" spans="1:8">
      <c r="A157" s="1488"/>
      <c r="B157" s="1567"/>
      <c r="C157" s="373"/>
      <c r="D157" s="374"/>
      <c r="E157" s="77"/>
      <c r="F157" s="49"/>
      <c r="G157" s="1534"/>
      <c r="H157" s="1519"/>
    </row>
    <row r="158" spans="1:8" ht="26.4">
      <c r="A158" s="34">
        <f>MAX(A$1:A157)+1</f>
        <v>24</v>
      </c>
      <c r="B158" s="1567"/>
      <c r="C158" s="373">
        <v>91221401</v>
      </c>
      <c r="D158" s="374"/>
      <c r="E158" s="38" t="s">
        <v>10826</v>
      </c>
      <c r="F158" s="1214"/>
      <c r="G158" s="1534" t="s">
        <v>64</v>
      </c>
      <c r="H158" s="1541">
        <v>1</v>
      </c>
    </row>
    <row r="159" spans="1:8" ht="26.4">
      <c r="A159" s="1488"/>
      <c r="B159" s="1549"/>
      <c r="C159" s="1516"/>
      <c r="D159" s="377">
        <v>9122140101</v>
      </c>
      <c r="E159" s="83" t="s">
        <v>10827</v>
      </c>
      <c r="F159" s="1038"/>
      <c r="G159" s="1517" t="s">
        <v>64</v>
      </c>
      <c r="H159" s="1519">
        <v>1</v>
      </c>
    </row>
    <row r="160" spans="1:8">
      <c r="A160" s="1488"/>
      <c r="B160" s="1595"/>
      <c r="C160" s="356"/>
      <c r="D160" s="1518"/>
      <c r="E160" s="1215" t="s">
        <v>10828</v>
      </c>
      <c r="F160" s="512">
        <v>1</v>
      </c>
      <c r="G160" s="1245"/>
      <c r="H160" s="1519"/>
    </row>
    <row r="161" spans="1:8">
      <c r="A161" s="1488"/>
      <c r="B161" s="1549"/>
      <c r="C161" s="78"/>
      <c r="D161" s="79"/>
      <c r="E161" s="83"/>
      <c r="F161" s="1038"/>
      <c r="G161" s="1517"/>
      <c r="H161" s="1519"/>
    </row>
    <row r="162" spans="1:8">
      <c r="A162" s="1488"/>
      <c r="B162" s="833" t="s">
        <v>11457</v>
      </c>
      <c r="C162" s="35"/>
      <c r="D162" s="120"/>
      <c r="E162" s="53" t="s">
        <v>11458</v>
      </c>
      <c r="F162" s="49"/>
      <c r="G162" s="1517"/>
      <c r="H162" s="1519"/>
    </row>
    <row r="163" spans="1:8">
      <c r="A163" s="1488"/>
      <c r="B163" s="1549"/>
      <c r="C163" s="78"/>
      <c r="D163" s="79"/>
      <c r="E163" s="77"/>
      <c r="F163" s="49"/>
      <c r="G163" s="1517"/>
      <c r="H163" s="1519"/>
    </row>
    <row r="164" spans="1:8">
      <c r="A164" s="34">
        <f>MAX(A$1:A163)+1</f>
        <v>25</v>
      </c>
      <c r="B164" s="1549"/>
      <c r="C164" s="373">
        <v>91100206</v>
      </c>
      <c r="D164" s="374"/>
      <c r="E164" s="38" t="s">
        <v>10893</v>
      </c>
      <c r="F164" s="39"/>
      <c r="G164" s="1534" t="s">
        <v>64</v>
      </c>
      <c r="H164" s="1541">
        <v>12</v>
      </c>
    </row>
    <row r="165" spans="1:8">
      <c r="A165" s="1488"/>
      <c r="B165" s="1549"/>
      <c r="C165" s="376"/>
      <c r="D165" s="377">
        <v>9110020601</v>
      </c>
      <c r="E165" s="83" t="s">
        <v>10894</v>
      </c>
      <c r="F165" s="73"/>
      <c r="G165" s="1517" t="s">
        <v>64</v>
      </c>
      <c r="H165" s="1519">
        <v>12</v>
      </c>
    </row>
    <row r="166" spans="1:8">
      <c r="A166" s="1488"/>
      <c r="B166" s="1549"/>
      <c r="C166" s="376"/>
      <c r="D166" s="377"/>
      <c r="E166" s="77" t="s">
        <v>11776</v>
      </c>
      <c r="F166" s="49">
        <v>12</v>
      </c>
      <c r="G166" s="1517"/>
      <c r="H166" s="1519"/>
    </row>
    <row r="167" spans="1:8">
      <c r="A167" s="1488"/>
      <c r="B167" s="1549"/>
      <c r="C167" s="78"/>
      <c r="D167" s="79"/>
      <c r="E167" s="77"/>
      <c r="F167" s="49"/>
      <c r="G167" s="1517"/>
      <c r="H167" s="1519"/>
    </row>
    <row r="168" spans="1:8" ht="26.4">
      <c r="A168" s="34">
        <f>MAX(A$1:A167)+1</f>
        <v>26</v>
      </c>
      <c r="B168" s="1549"/>
      <c r="C168" s="373">
        <v>91170103</v>
      </c>
      <c r="D168" s="374"/>
      <c r="E168" s="38" t="s">
        <v>11460</v>
      </c>
      <c r="F168" s="39"/>
      <c r="G168" s="1534" t="s">
        <v>64</v>
      </c>
      <c r="H168" s="1541">
        <v>1</v>
      </c>
    </row>
    <row r="169" spans="1:8" ht="26.4">
      <c r="A169" s="1488"/>
      <c r="B169" s="1549"/>
      <c r="C169" s="373"/>
      <c r="D169" s="377">
        <v>9117010304</v>
      </c>
      <c r="E169" s="83" t="s">
        <v>11777</v>
      </c>
      <c r="F169" s="73"/>
      <c r="G169" s="74" t="s">
        <v>64</v>
      </c>
      <c r="H169" s="1519">
        <v>1</v>
      </c>
    </row>
    <row r="170" spans="1:8">
      <c r="A170" s="1488"/>
      <c r="B170" s="1549"/>
      <c r="C170" s="376"/>
      <c r="D170" s="377"/>
      <c r="E170" s="82" t="s">
        <v>11778</v>
      </c>
      <c r="F170" s="70">
        <v>1</v>
      </c>
      <c r="G170" s="1517"/>
      <c r="H170" s="1519"/>
    </row>
    <row r="171" spans="1:8">
      <c r="A171" s="1488"/>
      <c r="B171" s="1549"/>
      <c r="C171" s="376"/>
      <c r="D171" s="377"/>
      <c r="E171" s="77" t="s">
        <v>11779</v>
      </c>
      <c r="F171" s="49"/>
      <c r="G171" s="1517"/>
      <c r="H171" s="1519"/>
    </row>
    <row r="172" spans="1:8">
      <c r="A172" s="1488"/>
      <c r="B172" s="1549"/>
      <c r="C172" s="376"/>
      <c r="D172" s="377"/>
      <c r="E172" s="77" t="s">
        <v>11780</v>
      </c>
      <c r="F172" s="49"/>
      <c r="G172" s="1517"/>
      <c r="H172" s="1519"/>
    </row>
    <row r="173" spans="1:8">
      <c r="A173" s="1488"/>
      <c r="B173" s="1549"/>
      <c r="C173" s="376"/>
      <c r="D173" s="377"/>
      <c r="E173" s="77" t="s">
        <v>11781</v>
      </c>
      <c r="F173" s="49"/>
      <c r="G173" s="1517"/>
      <c r="H173" s="1519"/>
    </row>
    <row r="174" spans="1:8" ht="14.4" thickBot="1">
      <c r="A174" s="1520"/>
      <c r="B174" s="1598"/>
      <c r="C174" s="1599"/>
      <c r="D174" s="1600"/>
      <c r="E174" s="1399" t="s">
        <v>11782</v>
      </c>
      <c r="F174" s="1718"/>
      <c r="G174" s="1603"/>
      <c r="H17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6">
    <tabColor rgb="FF0070C0"/>
  </sheetPr>
  <dimension ref="A1:H25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 ht="14.4">
      <c r="A1" s="2" t="s">
        <v>1</v>
      </c>
      <c r="B1" s="1564"/>
      <c r="C1" s="3"/>
      <c r="D1" s="4"/>
      <c r="E1" s="140" t="s">
        <v>11783</v>
      </c>
      <c r="F1" s="1605"/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5.6</v>
      </c>
    </row>
    <row r="9" spans="1:8">
      <c r="A9" s="1488"/>
      <c r="B9" s="1549"/>
      <c r="C9" s="78"/>
      <c r="D9" s="79"/>
      <c r="E9" s="90" t="s">
        <v>10640</v>
      </c>
      <c r="F9" s="197">
        <v>0.33</v>
      </c>
      <c r="G9" s="1534"/>
      <c r="H9" s="1499"/>
    </row>
    <row r="10" spans="1:8">
      <c r="A10" s="1488"/>
      <c r="B10" s="1549"/>
      <c r="C10" s="78"/>
      <c r="D10" s="79"/>
      <c r="E10" s="90" t="s">
        <v>11784</v>
      </c>
      <c r="F10" s="197">
        <v>1</v>
      </c>
      <c r="G10" s="1534"/>
      <c r="H10" s="1499"/>
    </row>
    <row r="11" spans="1:8">
      <c r="A11" s="1488"/>
      <c r="B11" s="1549"/>
      <c r="C11" s="78"/>
      <c r="D11" s="79"/>
      <c r="E11" s="90" t="s">
        <v>11785</v>
      </c>
      <c r="F11" s="198">
        <f>1.94*2.2</f>
        <v>4.2679999999999998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5.5979999999999999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1.94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1.94</v>
      </c>
    </row>
    <row r="18" spans="1:8">
      <c r="A18" s="1488"/>
      <c r="B18" s="1567"/>
      <c r="C18" s="36"/>
      <c r="D18" s="37"/>
      <c r="E18" s="90" t="s">
        <v>11786</v>
      </c>
      <c r="F18" s="49">
        <f>1.2*1.2*1</f>
        <v>1.44</v>
      </c>
      <c r="G18" s="1492"/>
      <c r="H18" s="1499"/>
    </row>
    <row r="19" spans="1:8">
      <c r="A19" s="1488"/>
      <c r="B19" s="1567"/>
      <c r="C19" s="36"/>
      <c r="D19" s="37"/>
      <c r="E19" s="90" t="s">
        <v>11787</v>
      </c>
      <c r="F19" s="81">
        <f>1*1*0.5</f>
        <v>0.5</v>
      </c>
      <c r="G19" s="1492"/>
      <c r="H19" s="1499"/>
    </row>
    <row r="20" spans="1:8">
      <c r="A20" s="1488"/>
      <c r="B20" s="1567"/>
      <c r="C20" s="36"/>
      <c r="D20" s="37"/>
      <c r="E20" s="90"/>
      <c r="F20" s="49">
        <f>SUM(F18:F19)</f>
        <v>1.94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6.4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98">
        <v>336</v>
      </c>
    </row>
    <row r="23" spans="1:8" ht="26.4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99">
        <v>336</v>
      </c>
    </row>
    <row r="24" spans="1:8">
      <c r="A24" s="1488"/>
      <c r="B24" s="1549"/>
      <c r="C24" s="78"/>
      <c r="D24" s="79"/>
      <c r="E24" s="77" t="s">
        <v>11788</v>
      </c>
      <c r="F24" s="49">
        <v>336</v>
      </c>
      <c r="G24" s="1532"/>
      <c r="H24" s="1499"/>
    </row>
    <row r="25" spans="1:8" ht="26.4">
      <c r="A25" s="1488"/>
      <c r="B25" s="1549"/>
      <c r="C25" s="78"/>
      <c r="D25" s="79" t="s">
        <v>10649</v>
      </c>
      <c r="E25" s="83" t="s">
        <v>10650</v>
      </c>
      <c r="F25" s="1038"/>
      <c r="G25" s="1517" t="s">
        <v>64</v>
      </c>
      <c r="H25" s="1499">
        <v>24</v>
      </c>
    </row>
    <row r="26" spans="1:8">
      <c r="A26" s="1488"/>
      <c r="B26" s="1549"/>
      <c r="C26" s="78"/>
      <c r="D26" s="79"/>
      <c r="E26" s="77" t="s">
        <v>10652</v>
      </c>
      <c r="F26" s="49">
        <v>1</v>
      </c>
      <c r="G26" s="1568"/>
      <c r="H26" s="1499"/>
    </row>
    <row r="27" spans="1:8">
      <c r="A27" s="1488"/>
      <c r="B27" s="1549"/>
      <c r="C27" s="78"/>
      <c r="D27" s="79"/>
      <c r="E27" s="77" t="s">
        <v>10657</v>
      </c>
      <c r="F27" s="49">
        <v>6</v>
      </c>
      <c r="G27" s="1568"/>
      <c r="H27" s="1499"/>
    </row>
    <row r="28" spans="1:8">
      <c r="A28" s="1488"/>
      <c r="B28" s="1549"/>
      <c r="C28" s="78"/>
      <c r="D28" s="79"/>
      <c r="E28" s="77" t="s">
        <v>10658</v>
      </c>
      <c r="F28" s="49">
        <v>12</v>
      </c>
      <c r="G28" s="1568"/>
      <c r="H28" s="1499"/>
    </row>
    <row r="29" spans="1:8">
      <c r="A29" s="1488"/>
      <c r="B29" s="1549"/>
      <c r="C29" s="78"/>
      <c r="D29" s="79"/>
      <c r="E29" s="77" t="s">
        <v>11789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10662</v>
      </c>
      <c r="F30" s="81">
        <v>2</v>
      </c>
      <c r="G30" s="1568"/>
      <c r="H30" s="1499"/>
    </row>
    <row r="31" spans="1:8">
      <c r="A31" s="1488"/>
      <c r="B31" s="1566"/>
      <c r="C31" s="150"/>
      <c r="D31" s="150"/>
      <c r="E31" s="77"/>
      <c r="F31" s="49">
        <f>SUM(F26:F30)</f>
        <v>24</v>
      </c>
      <c r="G31" s="1532"/>
      <c r="H31" s="1499"/>
    </row>
    <row r="32" spans="1:8">
      <c r="A32" s="1488"/>
      <c r="B32" s="1566"/>
      <c r="C32" s="150"/>
      <c r="D32" s="150"/>
      <c r="E32" s="77"/>
      <c r="F32" s="49"/>
      <c r="G32" s="1532"/>
      <c r="H32" s="1499"/>
    </row>
    <row r="33" spans="1:8" ht="26.4">
      <c r="A33" s="34">
        <f>MAX(A$1:A32)+1</f>
        <v>4</v>
      </c>
      <c r="B33" s="1549"/>
      <c r="C33" s="36" t="s">
        <v>269</v>
      </c>
      <c r="D33" s="37"/>
      <c r="E33" s="38" t="s">
        <v>270</v>
      </c>
      <c r="F33" s="1214"/>
      <c r="G33" s="1534" t="s">
        <v>64</v>
      </c>
      <c r="H33" s="1498">
        <v>2</v>
      </c>
    </row>
    <row r="34" spans="1:8" ht="26.4">
      <c r="A34" s="1488"/>
      <c r="B34" s="1549"/>
      <c r="C34" s="78"/>
      <c r="D34" s="79" t="s">
        <v>10663</v>
      </c>
      <c r="E34" s="83" t="s">
        <v>10664</v>
      </c>
      <c r="F34" s="1038"/>
      <c r="G34" s="1517" t="s">
        <v>64</v>
      </c>
      <c r="H34" s="1499">
        <v>1</v>
      </c>
    </row>
    <row r="35" spans="1:8">
      <c r="A35" s="1488"/>
      <c r="B35" s="1549"/>
      <c r="C35" s="78"/>
      <c r="D35" s="79"/>
      <c r="E35" s="77" t="s">
        <v>10665</v>
      </c>
      <c r="F35" s="49">
        <v>1</v>
      </c>
      <c r="G35" s="1517"/>
      <c r="H35" s="1499"/>
    </row>
    <row r="36" spans="1:8" ht="26.4">
      <c r="A36" s="1488"/>
      <c r="B36" s="1549"/>
      <c r="C36" s="78"/>
      <c r="D36" s="79" t="s">
        <v>10666</v>
      </c>
      <c r="E36" s="83" t="s">
        <v>10667</v>
      </c>
      <c r="F36" s="1038"/>
      <c r="G36" s="1517" t="s">
        <v>64</v>
      </c>
      <c r="H36" s="1499">
        <v>1</v>
      </c>
    </row>
    <row r="37" spans="1:8">
      <c r="A37" s="1488"/>
      <c r="B37" s="1566"/>
      <c r="C37" s="150"/>
      <c r="D37" s="150"/>
      <c r="E37" s="77" t="s">
        <v>10668</v>
      </c>
      <c r="F37" s="49">
        <v>1</v>
      </c>
      <c r="G37" s="1532"/>
      <c r="H37" s="1499"/>
    </row>
    <row r="38" spans="1:8">
      <c r="A38" s="1488"/>
      <c r="B38" s="1566"/>
      <c r="C38" s="150"/>
      <c r="D38" s="150"/>
      <c r="E38" s="77"/>
      <c r="F38" s="81"/>
      <c r="G38" s="1532"/>
      <c r="H38" s="1499"/>
    </row>
    <row r="39" spans="1:8">
      <c r="A39" s="34">
        <f>MAX(A$1:A38)+1</f>
        <v>5</v>
      </c>
      <c r="B39" s="1567"/>
      <c r="C39" s="36" t="s">
        <v>72</v>
      </c>
      <c r="D39" s="37"/>
      <c r="E39" s="38" t="s">
        <v>73</v>
      </c>
      <c r="F39" s="1214"/>
      <c r="G39" s="1534" t="s">
        <v>16</v>
      </c>
      <c r="H39" s="1498">
        <v>2.63</v>
      </c>
    </row>
    <row r="40" spans="1:8">
      <c r="A40" s="1488"/>
      <c r="B40" s="1549"/>
      <c r="C40" s="78"/>
      <c r="D40" s="79" t="s">
        <v>74</v>
      </c>
      <c r="E40" s="83" t="s">
        <v>75</v>
      </c>
      <c r="F40" s="1038"/>
      <c r="G40" s="1517" t="s">
        <v>16</v>
      </c>
      <c r="H40" s="1499">
        <v>2.63</v>
      </c>
    </row>
    <row r="41" spans="1:8">
      <c r="A41" s="1488"/>
      <c r="B41" s="1549"/>
      <c r="C41" s="78"/>
      <c r="D41" s="79"/>
      <c r="E41" s="98" t="s">
        <v>738</v>
      </c>
      <c r="F41" s="1038"/>
      <c r="G41" s="1517"/>
      <c r="H41" s="1499"/>
    </row>
    <row r="42" spans="1:8">
      <c r="A42" s="1488"/>
      <c r="B42" s="1549"/>
      <c r="C42" s="78"/>
      <c r="D42" s="79"/>
      <c r="E42" s="90" t="s">
        <v>10675</v>
      </c>
      <c r="F42" s="197">
        <v>1.24</v>
      </c>
      <c r="G42" s="1517"/>
      <c r="H42" s="1499"/>
    </row>
    <row r="43" spans="1:8">
      <c r="A43" s="1488"/>
      <c r="B43" s="1549"/>
      <c r="C43" s="78"/>
      <c r="D43" s="79"/>
      <c r="E43" s="90" t="s">
        <v>11790</v>
      </c>
      <c r="F43" s="198">
        <f>336*0.172/1000</f>
        <v>5.7791999999999996E-2</v>
      </c>
      <c r="G43" s="1517"/>
      <c r="H43" s="1499"/>
    </row>
    <row r="44" spans="1:8">
      <c r="A44" s="1488"/>
      <c r="B44" s="1549"/>
      <c r="C44" s="78"/>
      <c r="D44" s="79"/>
      <c r="E44" s="90"/>
      <c r="F44" s="197">
        <f>SUM(F42:F43)</f>
        <v>1.2977920000000001</v>
      </c>
      <c r="G44" s="1517"/>
      <c r="H44" s="1499"/>
    </row>
    <row r="45" spans="1:8">
      <c r="A45" s="1488"/>
      <c r="B45" s="1549"/>
      <c r="C45" s="78"/>
      <c r="D45" s="79"/>
      <c r="E45" s="156" t="s">
        <v>187</v>
      </c>
      <c r="F45" s="197"/>
      <c r="G45" s="1517"/>
      <c r="H45" s="1499"/>
    </row>
    <row r="46" spans="1:8">
      <c r="A46" s="1488"/>
      <c r="B46" s="1549"/>
      <c r="C46" s="78"/>
      <c r="D46" s="79"/>
      <c r="E46" s="90" t="s">
        <v>10640</v>
      </c>
      <c r="F46" s="197">
        <v>0.33</v>
      </c>
      <c r="G46" s="1517"/>
      <c r="H46" s="1499"/>
    </row>
    <row r="47" spans="1:8">
      <c r="A47" s="1488"/>
      <c r="B47" s="1549"/>
      <c r="C47" s="78"/>
      <c r="D47" s="79"/>
      <c r="E47" s="90" t="s">
        <v>11791</v>
      </c>
      <c r="F47" s="198">
        <v>1</v>
      </c>
      <c r="G47" s="1517"/>
      <c r="H47" s="1499"/>
    </row>
    <row r="48" spans="1:8">
      <c r="A48" s="1488"/>
      <c r="B48" s="1549"/>
      <c r="C48" s="78"/>
      <c r="D48" s="79"/>
      <c r="E48" s="90"/>
      <c r="F48" s="197">
        <f>SUM(F46:F47)</f>
        <v>1.33</v>
      </c>
      <c r="G48" s="1517"/>
      <c r="H48" s="1499"/>
    </row>
    <row r="49" spans="1:8">
      <c r="A49" s="1488"/>
      <c r="B49" s="1549"/>
      <c r="C49" s="78"/>
      <c r="D49" s="79"/>
      <c r="E49" s="809" t="s">
        <v>101</v>
      </c>
      <c r="F49" s="1569">
        <f>SUM(F44,F48)</f>
        <v>2.6277920000000003</v>
      </c>
      <c r="G49" s="1517"/>
      <c r="H49" s="1499"/>
    </row>
    <row r="50" spans="1:8">
      <c r="A50" s="1488"/>
      <c r="B50" s="1549"/>
      <c r="C50" s="78"/>
      <c r="D50" s="79"/>
      <c r="E50" s="83"/>
      <c r="F50" s="1038"/>
      <c r="G50" s="1517"/>
      <c r="H50" s="1499"/>
    </row>
    <row r="51" spans="1:8">
      <c r="A51" s="1488"/>
      <c r="B51" s="833" t="s">
        <v>194</v>
      </c>
      <c r="C51" s="119"/>
      <c r="D51" s="120"/>
      <c r="E51" s="53" t="s">
        <v>195</v>
      </c>
      <c r="F51" s="1038"/>
      <c r="G51" s="1517"/>
      <c r="H51" s="1499"/>
    </row>
    <row r="52" spans="1:8">
      <c r="A52" s="1488"/>
      <c r="B52" s="833"/>
      <c r="C52" s="119"/>
      <c r="D52" s="120"/>
      <c r="E52" s="53"/>
      <c r="F52" s="1038"/>
      <c r="G52" s="1517"/>
      <c r="H52" s="1499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4"/>
      <c r="G53" s="1534" t="s">
        <v>19</v>
      </c>
      <c r="H53" s="1498">
        <v>54.9</v>
      </c>
    </row>
    <row r="54" spans="1:8">
      <c r="A54" s="1488"/>
      <c r="B54" s="833"/>
      <c r="C54" s="37"/>
      <c r="D54" s="79" t="s">
        <v>763</v>
      </c>
      <c r="E54" s="83" t="s">
        <v>764</v>
      </c>
      <c r="F54" s="1038"/>
      <c r="G54" s="1517" t="s">
        <v>19</v>
      </c>
      <c r="H54" s="1499">
        <v>54.9</v>
      </c>
    </row>
    <row r="55" spans="1:8">
      <c r="A55" s="1488"/>
      <c r="B55" s="833"/>
      <c r="C55" s="37"/>
      <c r="D55" s="79"/>
      <c r="E55" s="512" t="s">
        <v>11792</v>
      </c>
      <c r="F55" s="49">
        <f>(3*41+3*12+3*12+3*13+3*11+2*3*2+3*21+3*8)*0.15</f>
        <v>54.9</v>
      </c>
      <c r="G55" s="1517"/>
      <c r="H55" s="1499"/>
    </row>
    <row r="56" spans="1:8">
      <c r="A56" s="1488"/>
      <c r="B56" s="833"/>
      <c r="C56" s="37"/>
      <c r="D56" s="79"/>
      <c r="E56" s="512" t="s">
        <v>11793</v>
      </c>
      <c r="F56" s="49"/>
      <c r="G56" s="1517"/>
      <c r="H56" s="1499"/>
    </row>
    <row r="57" spans="1:8">
      <c r="A57" s="1488"/>
      <c r="B57" s="833"/>
      <c r="C57" s="37"/>
      <c r="D57" s="79"/>
      <c r="E57" s="512"/>
      <c r="F57" s="49"/>
      <c r="G57" s="1517"/>
      <c r="H57" s="1499"/>
    </row>
    <row r="58" spans="1:8">
      <c r="A58" s="34">
        <f>MAX(A$1:A57)+1</f>
        <v>7</v>
      </c>
      <c r="B58" s="833"/>
      <c r="C58" s="36" t="s">
        <v>767</v>
      </c>
      <c r="D58" s="37"/>
      <c r="E58" s="38" t="s">
        <v>768</v>
      </c>
      <c r="F58" s="1214"/>
      <c r="G58" s="1534" t="s">
        <v>19</v>
      </c>
      <c r="H58" s="1498">
        <v>27.7</v>
      </c>
    </row>
    <row r="59" spans="1:8">
      <c r="A59" s="1488"/>
      <c r="B59" s="833"/>
      <c r="C59" s="78"/>
      <c r="D59" s="79" t="s">
        <v>769</v>
      </c>
      <c r="E59" s="83" t="s">
        <v>770</v>
      </c>
      <c r="F59" s="1038"/>
      <c r="G59" s="1517" t="s">
        <v>19</v>
      </c>
      <c r="H59" s="1499">
        <v>27.7</v>
      </c>
    </row>
    <row r="60" spans="1:8">
      <c r="A60" s="1488"/>
      <c r="B60" s="833"/>
      <c r="C60" s="78"/>
      <c r="D60" s="79"/>
      <c r="E60" s="90" t="s">
        <v>11794</v>
      </c>
      <c r="F60" s="197">
        <f>2*2*3*2</f>
        <v>24</v>
      </c>
      <c r="G60" s="1517"/>
      <c r="H60" s="1499"/>
    </row>
    <row r="61" spans="1:8" ht="15.6">
      <c r="A61" s="1488"/>
      <c r="B61" s="833"/>
      <c r="C61" s="286"/>
      <c r="D61" s="79"/>
      <c r="E61" s="90" t="s">
        <v>11795</v>
      </c>
      <c r="F61" s="198">
        <f>1.5*1.5*1.2+1*1*1</f>
        <v>3.6999999999999997</v>
      </c>
      <c r="G61" s="1517"/>
      <c r="H61" s="1499"/>
    </row>
    <row r="62" spans="1:8" ht="15.6">
      <c r="A62" s="1488"/>
      <c r="B62" s="833"/>
      <c r="C62" s="286"/>
      <c r="D62" s="79"/>
      <c r="E62" s="83"/>
      <c r="F62" s="49">
        <f>SUM(F60:F61)</f>
        <v>27.7</v>
      </c>
      <c r="G62" s="1517"/>
      <c r="H62" s="1499"/>
    </row>
    <row r="63" spans="1:8" ht="15.6">
      <c r="A63" s="1488"/>
      <c r="B63" s="833"/>
      <c r="C63" s="286"/>
      <c r="D63" s="79"/>
      <c r="E63" s="83"/>
      <c r="F63" s="49"/>
      <c r="G63" s="1517"/>
      <c r="H63" s="1499"/>
    </row>
    <row r="64" spans="1:8">
      <c r="A64" s="34">
        <f>MAX(A$1:A63)+1</f>
        <v>8</v>
      </c>
      <c r="B64" s="833"/>
      <c r="C64" s="36" t="s">
        <v>776</v>
      </c>
      <c r="D64" s="37"/>
      <c r="E64" s="38" t="s">
        <v>777</v>
      </c>
      <c r="F64" s="1214"/>
      <c r="G64" s="1534" t="s">
        <v>19</v>
      </c>
      <c r="H64" s="1498">
        <v>57.72</v>
      </c>
    </row>
    <row r="65" spans="1:8">
      <c r="A65" s="1488"/>
      <c r="B65" s="833"/>
      <c r="C65" s="78"/>
      <c r="D65" s="79" t="s">
        <v>778</v>
      </c>
      <c r="E65" s="83" t="s">
        <v>779</v>
      </c>
      <c r="F65" s="1038"/>
      <c r="G65" s="1517" t="s">
        <v>19</v>
      </c>
      <c r="H65" s="1519">
        <v>57.72</v>
      </c>
    </row>
    <row r="66" spans="1:8">
      <c r="A66" s="1488"/>
      <c r="B66" s="833"/>
      <c r="C66" s="78"/>
      <c r="D66" s="79"/>
      <c r="E66" s="77" t="s">
        <v>11796</v>
      </c>
      <c r="F66" s="49">
        <f>0.65*1.2*(41+12+21)</f>
        <v>57.72</v>
      </c>
      <c r="G66" s="1517"/>
      <c r="H66" s="1519"/>
    </row>
    <row r="67" spans="1:8">
      <c r="A67" s="1488"/>
      <c r="B67" s="833"/>
      <c r="C67" s="78"/>
      <c r="D67" s="79"/>
      <c r="E67" s="77"/>
      <c r="F67" s="49"/>
      <c r="G67" s="1517"/>
      <c r="H67" s="1519"/>
    </row>
    <row r="68" spans="1:8">
      <c r="A68" s="34">
        <f>MAX(A$1:A67)+1</f>
        <v>9</v>
      </c>
      <c r="B68" s="833"/>
      <c r="C68" s="36" t="s">
        <v>784</v>
      </c>
      <c r="D68" s="37"/>
      <c r="E68" s="38" t="s">
        <v>10701</v>
      </c>
      <c r="F68" s="1214"/>
      <c r="G68" s="1534" t="s">
        <v>19</v>
      </c>
      <c r="H68" s="1539">
        <v>55</v>
      </c>
    </row>
    <row r="69" spans="1:8">
      <c r="A69" s="1488"/>
      <c r="B69" s="833"/>
      <c r="C69" s="78"/>
      <c r="D69" s="79" t="s">
        <v>786</v>
      </c>
      <c r="E69" s="83" t="s">
        <v>2999</v>
      </c>
      <c r="F69" s="1038"/>
      <c r="G69" s="1517" t="s">
        <v>19</v>
      </c>
      <c r="H69" s="1519">
        <v>55</v>
      </c>
    </row>
    <row r="70" spans="1:8">
      <c r="A70" s="1488"/>
      <c r="B70" s="833"/>
      <c r="C70" s="78"/>
      <c r="D70" s="79"/>
      <c r="E70" s="512" t="s">
        <v>11797</v>
      </c>
      <c r="F70" s="49">
        <f>1*1.25*(12+13+11+8)</f>
        <v>55</v>
      </c>
      <c r="G70" s="1517"/>
      <c r="H70" s="1540"/>
    </row>
    <row r="71" spans="1:8">
      <c r="A71" s="1488"/>
      <c r="B71" s="833"/>
      <c r="C71" s="78"/>
      <c r="D71" s="79"/>
      <c r="E71" s="512"/>
      <c r="F71" s="49"/>
      <c r="G71" s="1517"/>
      <c r="H71" s="1540"/>
    </row>
    <row r="72" spans="1:8">
      <c r="A72" s="34">
        <f>MAX(A$1:A71)+1</f>
        <v>10</v>
      </c>
      <c r="B72" s="833"/>
      <c r="C72" s="36" t="s">
        <v>131</v>
      </c>
      <c r="D72" s="37"/>
      <c r="E72" s="38" t="s">
        <v>132</v>
      </c>
      <c r="F72" s="1214"/>
      <c r="G72" s="1534" t="s">
        <v>19</v>
      </c>
      <c r="H72" s="1541">
        <v>82.53</v>
      </c>
    </row>
    <row r="73" spans="1:8">
      <c r="A73" s="1488"/>
      <c r="B73" s="833"/>
      <c r="C73" s="78"/>
      <c r="D73" s="79" t="s">
        <v>133</v>
      </c>
      <c r="E73" s="83" t="s">
        <v>134</v>
      </c>
      <c r="F73" s="1038"/>
      <c r="G73" s="1517" t="s">
        <v>19</v>
      </c>
      <c r="H73" s="1519">
        <v>82.53</v>
      </c>
    </row>
    <row r="74" spans="1:8">
      <c r="A74" s="1488"/>
      <c r="B74" s="833"/>
      <c r="C74" s="78"/>
      <c r="D74" s="79"/>
      <c r="E74" s="636" t="s">
        <v>10944</v>
      </c>
      <c r="F74" s="49"/>
      <c r="G74" s="1517"/>
      <c r="H74" s="1519"/>
    </row>
    <row r="75" spans="1:8">
      <c r="A75" s="1488"/>
      <c r="B75" s="833"/>
      <c r="C75" s="78"/>
      <c r="D75" s="79"/>
      <c r="E75" s="512" t="s">
        <v>11798</v>
      </c>
      <c r="F75" s="49">
        <f>0.65*0.3*(41+12+21)</f>
        <v>14.43</v>
      </c>
      <c r="G75" s="1517"/>
      <c r="H75" s="1519"/>
    </row>
    <row r="76" spans="1:8">
      <c r="A76" s="1488"/>
      <c r="B76" s="833"/>
      <c r="C76" s="78"/>
      <c r="D76" s="79"/>
      <c r="E76" s="512" t="s">
        <v>11799</v>
      </c>
      <c r="F76" s="81">
        <f xml:space="preserve"> 1*0.3*(12+13+11+8)</f>
        <v>13.2</v>
      </c>
      <c r="G76" s="1517"/>
      <c r="H76" s="1519"/>
    </row>
    <row r="77" spans="1:8">
      <c r="A77" s="1488"/>
      <c r="B77" s="833"/>
      <c r="C77" s="78"/>
      <c r="D77" s="79"/>
      <c r="E77" s="512"/>
      <c r="F77" s="49">
        <f>SUM(F75:F76)</f>
        <v>27.63</v>
      </c>
      <c r="G77" s="1517"/>
      <c r="H77" s="1519"/>
    </row>
    <row r="78" spans="1:8">
      <c r="A78" s="1488"/>
      <c r="B78" s="833"/>
      <c r="C78" s="78"/>
      <c r="D78" s="79"/>
      <c r="E78" s="512"/>
      <c r="F78" s="49"/>
      <c r="G78" s="1517"/>
      <c r="H78" s="1519"/>
    </row>
    <row r="79" spans="1:8">
      <c r="A79" s="1488"/>
      <c r="B79" s="833"/>
      <c r="C79" s="78"/>
      <c r="D79" s="79"/>
      <c r="E79" s="512" t="s">
        <v>790</v>
      </c>
      <c r="F79" s="197">
        <v>54.9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42">
        <f>SUM(F77,F79)</f>
        <v>82.53</v>
      </c>
      <c r="G80" s="1517"/>
      <c r="H80" s="1519"/>
    </row>
    <row r="81" spans="1:8">
      <c r="A81" s="1488"/>
      <c r="B81" s="833"/>
      <c r="C81" s="78"/>
      <c r="D81" s="79"/>
      <c r="E81" s="1509"/>
      <c r="F81" s="1542"/>
      <c r="G81" s="1517"/>
      <c r="H81" s="1519"/>
    </row>
    <row r="82" spans="1:8">
      <c r="A82" s="1488"/>
      <c r="B82" s="833"/>
      <c r="C82" s="78"/>
      <c r="D82" s="79"/>
      <c r="E82" s="1509"/>
      <c r="F82" s="1542"/>
      <c r="G82" s="1517"/>
      <c r="H82" s="1519"/>
    </row>
    <row r="83" spans="1:8">
      <c r="A83" s="34">
        <f>MAX(A$1:A82)+1</f>
        <v>11</v>
      </c>
      <c r="B83" s="833"/>
      <c r="C83" s="36" t="s">
        <v>201</v>
      </c>
      <c r="D83" s="37"/>
      <c r="E83" s="38" t="s">
        <v>202</v>
      </c>
      <c r="F83" s="39"/>
      <c r="G83" s="40" t="s">
        <v>19</v>
      </c>
      <c r="H83" s="1541">
        <v>112.78999999999999</v>
      </c>
    </row>
    <row r="84" spans="1:8">
      <c r="A84" s="1488"/>
      <c r="B84" s="833"/>
      <c r="C84" s="1576"/>
      <c r="D84" s="1577" t="s">
        <v>203</v>
      </c>
      <c r="E84" s="1578" t="s">
        <v>204</v>
      </c>
      <c r="F84" s="1579"/>
      <c r="G84" s="1580" t="s">
        <v>19</v>
      </c>
      <c r="H84" s="1581">
        <v>112.78999999999999</v>
      </c>
    </row>
    <row r="85" spans="1:8">
      <c r="A85" s="1488"/>
      <c r="B85" s="833"/>
      <c r="C85" s="1576"/>
      <c r="D85" s="1577"/>
      <c r="E85" s="1582" t="s">
        <v>10953</v>
      </c>
      <c r="F85" s="1583"/>
      <c r="G85" s="1580"/>
      <c r="H85" s="1581"/>
    </row>
    <row r="86" spans="1:8">
      <c r="A86" s="1488"/>
      <c r="B86" s="833"/>
      <c r="C86" s="1576"/>
      <c r="D86" s="1577"/>
      <c r="E86" s="512" t="s">
        <v>11800</v>
      </c>
      <c r="F86" s="49">
        <f>2*2*3*2</f>
        <v>24</v>
      </c>
      <c r="G86" s="1580"/>
      <c r="H86" s="1581"/>
    </row>
    <row r="87" spans="1:8">
      <c r="A87" s="1488"/>
      <c r="B87" s="833"/>
      <c r="C87" s="1576"/>
      <c r="D87" s="1577"/>
      <c r="E87" s="512" t="s">
        <v>11801</v>
      </c>
      <c r="F87" s="49">
        <f>0.65*(1.2-0.3)*74</f>
        <v>43.29</v>
      </c>
      <c r="G87" s="1580"/>
      <c r="H87" s="1581"/>
    </row>
    <row r="88" spans="1:8">
      <c r="A88" s="1488"/>
      <c r="B88" s="833"/>
      <c r="C88" s="1576"/>
      <c r="D88" s="1577"/>
      <c r="E88" s="512" t="s">
        <v>11802</v>
      </c>
      <c r="F88" s="49">
        <f>1*(1.25-0.3)*44</f>
        <v>41.8</v>
      </c>
      <c r="G88" s="1580"/>
      <c r="H88" s="1581"/>
    </row>
    <row r="89" spans="1:8">
      <c r="A89" s="1488"/>
      <c r="B89" s="833"/>
      <c r="C89" s="1576"/>
      <c r="D89" s="1577"/>
      <c r="E89" s="512" t="s">
        <v>11803</v>
      </c>
      <c r="F89" s="81">
        <f>1.5*1.5*1.2+1*1*1</f>
        <v>3.6999999999999997</v>
      </c>
      <c r="G89" s="1580"/>
      <c r="H89" s="1581"/>
    </row>
    <row r="90" spans="1:8">
      <c r="A90" s="1488"/>
      <c r="B90" s="833"/>
      <c r="C90" s="1576"/>
      <c r="D90" s="1577"/>
      <c r="E90" s="512"/>
      <c r="F90" s="49">
        <f>SUM(F86:F89)</f>
        <v>112.78999999999999</v>
      </c>
      <c r="G90" s="1580"/>
      <c r="H90" s="1581"/>
    </row>
    <row r="91" spans="1:8">
      <c r="A91" s="1488"/>
      <c r="B91" s="833"/>
      <c r="C91" s="1576"/>
      <c r="D91" s="1577"/>
      <c r="E91" s="512"/>
      <c r="F91" s="49"/>
      <c r="G91" s="1580"/>
      <c r="H91" s="1581"/>
    </row>
    <row r="92" spans="1:8">
      <c r="A92" s="34">
        <f>MAX(A$1:A91)+1</f>
        <v>12</v>
      </c>
      <c r="B92" s="833"/>
      <c r="C92" s="1570" t="s">
        <v>808</v>
      </c>
      <c r="D92" s="1571"/>
      <c r="E92" s="1572" t="s">
        <v>809</v>
      </c>
      <c r="F92" s="1573"/>
      <c r="G92" s="1574" t="s">
        <v>19</v>
      </c>
      <c r="H92" s="1575">
        <v>27.63</v>
      </c>
    </row>
    <row r="93" spans="1:8">
      <c r="A93" s="1488"/>
      <c r="B93" s="833"/>
      <c r="C93" s="1570"/>
      <c r="D93" s="79" t="s">
        <v>810</v>
      </c>
      <c r="E93" s="83" t="s">
        <v>811</v>
      </c>
      <c r="F93" s="73"/>
      <c r="G93" s="1545" t="s">
        <v>19</v>
      </c>
      <c r="H93" s="128">
        <v>27.63</v>
      </c>
    </row>
    <row r="94" spans="1:8">
      <c r="A94" s="1488"/>
      <c r="B94" s="833"/>
      <c r="C94" s="1570"/>
      <c r="D94" s="1571"/>
      <c r="E94" s="1614" t="s">
        <v>10960</v>
      </c>
      <c r="F94" s="1583"/>
      <c r="G94" s="1574"/>
      <c r="H94" s="1575"/>
    </row>
    <row r="95" spans="1:8">
      <c r="A95" s="1488"/>
      <c r="B95" s="833"/>
      <c r="C95" s="1570"/>
      <c r="D95" s="1571"/>
      <c r="E95" s="512" t="s">
        <v>11798</v>
      </c>
      <c r="F95" s="49">
        <f>0.65*0.3*(41+12+21)</f>
        <v>14.43</v>
      </c>
      <c r="G95" s="1574"/>
      <c r="H95" s="1575"/>
    </row>
    <row r="96" spans="1:8">
      <c r="A96" s="1488"/>
      <c r="B96" s="833"/>
      <c r="C96" s="1570"/>
      <c r="D96" s="1571"/>
      <c r="E96" s="512" t="s">
        <v>11799</v>
      </c>
      <c r="F96" s="81">
        <f xml:space="preserve"> 1*0.3*(12+13+11+8)</f>
        <v>13.2</v>
      </c>
      <c r="G96" s="1574"/>
      <c r="H96" s="1575"/>
    </row>
    <row r="97" spans="1:8">
      <c r="A97" s="1488"/>
      <c r="B97" s="833"/>
      <c r="C97" s="1570"/>
      <c r="D97" s="1571"/>
      <c r="E97" s="512"/>
      <c r="F97" s="49">
        <f>SUM(F95:F96)</f>
        <v>27.63</v>
      </c>
      <c r="G97" s="1574"/>
      <c r="H97" s="1575"/>
    </row>
    <row r="98" spans="1:8">
      <c r="A98" s="1488"/>
      <c r="B98" s="833"/>
      <c r="C98" s="1570"/>
      <c r="D98" s="1571"/>
      <c r="E98" s="512"/>
      <c r="F98" s="49"/>
      <c r="G98" s="1574"/>
      <c r="H98" s="1575"/>
    </row>
    <row r="99" spans="1:8">
      <c r="A99" s="1488"/>
      <c r="B99" s="833"/>
      <c r="C99" s="78"/>
      <c r="D99" s="79"/>
      <c r="E99" s="1584" t="s">
        <v>10737</v>
      </c>
      <c r="F99" s="1588"/>
      <c r="G99" s="1517"/>
      <c r="H99" s="1519"/>
    </row>
    <row r="100" spans="1:8" ht="15.6">
      <c r="A100" s="1488"/>
      <c r="B100" s="833"/>
      <c r="C100" s="286"/>
      <c r="D100" s="79"/>
      <c r="E100" s="1584" t="s">
        <v>11804</v>
      </c>
      <c r="G100" s="1517"/>
      <c r="H100" s="1499"/>
    </row>
    <row r="101" spans="1:8" ht="15.6">
      <c r="A101" s="1488"/>
      <c r="B101" s="833"/>
      <c r="C101" s="286"/>
      <c r="D101" s="79"/>
      <c r="E101" s="1584"/>
      <c r="F101" s="1583"/>
      <c r="G101" s="1517"/>
      <c r="H101" s="1499"/>
    </row>
    <row r="102" spans="1:8" ht="15.6">
      <c r="A102" s="1488"/>
      <c r="B102" s="833"/>
      <c r="C102" s="286"/>
      <c r="D102" s="79"/>
      <c r="E102" s="1584" t="s">
        <v>10739</v>
      </c>
      <c r="F102" s="1588"/>
      <c r="G102" s="1517"/>
      <c r="H102" s="1499"/>
    </row>
    <row r="103" spans="1:8" ht="15.6">
      <c r="A103" s="1488"/>
      <c r="B103" s="833"/>
      <c r="C103" s="286"/>
      <c r="D103" s="79"/>
      <c r="E103" s="1584" t="s">
        <v>11805</v>
      </c>
      <c r="F103" s="1583"/>
      <c r="G103" s="1517"/>
      <c r="H103" s="1499"/>
    </row>
    <row r="104" spans="1:8" ht="15.6">
      <c r="A104" s="1488"/>
      <c r="B104" s="833"/>
      <c r="C104" s="286"/>
      <c r="D104" s="79"/>
      <c r="E104" s="1584"/>
      <c r="F104" s="1615"/>
      <c r="G104" s="1517"/>
      <c r="H104" s="1499"/>
    </row>
    <row r="105" spans="1:8">
      <c r="A105" s="34">
        <f>MAX(A$1:A104)+1</f>
        <v>13</v>
      </c>
      <c r="B105" s="1549"/>
      <c r="C105" s="36" t="s">
        <v>136</v>
      </c>
      <c r="D105" s="37"/>
      <c r="E105" s="38" t="s">
        <v>826</v>
      </c>
      <c r="F105" s="39"/>
      <c r="G105" s="1546" t="s">
        <v>19</v>
      </c>
      <c r="H105" s="1590">
        <v>82.53</v>
      </c>
    </row>
    <row r="106" spans="1:8" ht="26.4">
      <c r="A106" s="1488"/>
      <c r="B106" s="1549"/>
      <c r="C106" s="78"/>
      <c r="D106" s="79" t="s">
        <v>138</v>
      </c>
      <c r="E106" s="83" t="s">
        <v>218</v>
      </c>
      <c r="F106" s="73"/>
      <c r="G106" s="1545" t="s">
        <v>19</v>
      </c>
      <c r="H106" s="1589">
        <v>82.53</v>
      </c>
    </row>
    <row r="107" spans="1:8">
      <c r="A107" s="1488"/>
      <c r="B107" s="1549"/>
      <c r="C107" s="1576"/>
      <c r="D107" s="1577"/>
      <c r="E107" s="512" t="s">
        <v>11806</v>
      </c>
      <c r="F107" s="49">
        <v>27.63</v>
      </c>
      <c r="G107" s="1580"/>
      <c r="H107" s="1589"/>
    </row>
    <row r="108" spans="1:8">
      <c r="A108" s="1488"/>
      <c r="B108" s="1549"/>
      <c r="C108" s="1576"/>
      <c r="D108" s="1577"/>
      <c r="E108" s="512" t="s">
        <v>10741</v>
      </c>
      <c r="F108" s="81">
        <v>54.9</v>
      </c>
      <c r="G108" s="1580"/>
      <c r="H108" s="1589"/>
    </row>
    <row r="109" spans="1:8">
      <c r="A109" s="1488"/>
      <c r="B109" s="1549"/>
      <c r="C109" s="1576"/>
      <c r="D109" s="1577"/>
      <c r="E109" s="512"/>
      <c r="F109" s="49">
        <f>SUM(F107:F108)</f>
        <v>82.53</v>
      </c>
      <c r="G109" s="1580"/>
      <c r="H109" s="1589"/>
    </row>
    <row r="110" spans="1:8">
      <c r="A110" s="1488"/>
      <c r="B110" s="1549"/>
      <c r="C110" s="1576"/>
      <c r="D110" s="1577"/>
      <c r="E110" s="1584"/>
      <c r="F110" s="1583"/>
      <c r="G110" s="1580"/>
      <c r="H110" s="1589"/>
    </row>
    <row r="111" spans="1:8">
      <c r="A111" s="34">
        <f>MAX(A$1:A110)+1</f>
        <v>14</v>
      </c>
      <c r="B111" s="1549"/>
      <c r="C111" s="36" t="s">
        <v>211</v>
      </c>
      <c r="D111" s="78"/>
      <c r="E111" s="38" t="s">
        <v>830</v>
      </c>
      <c r="F111" s="1214"/>
      <c r="G111" s="1534" t="s">
        <v>19</v>
      </c>
      <c r="H111" s="1539">
        <v>54.9</v>
      </c>
    </row>
    <row r="112" spans="1:8" ht="26.4">
      <c r="A112" s="1488"/>
      <c r="B112" s="1549"/>
      <c r="C112" s="78"/>
      <c r="D112" s="79" t="s">
        <v>213</v>
      </c>
      <c r="E112" s="83" t="s">
        <v>831</v>
      </c>
      <c r="F112" s="1038"/>
      <c r="G112" s="1517" t="s">
        <v>19</v>
      </c>
      <c r="H112" s="1547">
        <v>54.9</v>
      </c>
    </row>
    <row r="113" spans="1:8">
      <c r="A113" s="1488"/>
      <c r="B113" s="1549"/>
      <c r="C113" s="78"/>
      <c r="D113" s="79"/>
      <c r="E113" s="512" t="s">
        <v>832</v>
      </c>
      <c r="F113" s="49">
        <v>54.9</v>
      </c>
      <c r="G113" s="1517"/>
      <c r="H113" s="1499"/>
    </row>
    <row r="114" spans="1:8">
      <c r="A114" s="1488"/>
      <c r="B114" s="1549"/>
      <c r="C114" s="78"/>
      <c r="D114" s="79"/>
      <c r="E114" s="512"/>
      <c r="F114" s="49"/>
      <c r="G114" s="1517"/>
      <c r="H114" s="1499"/>
    </row>
    <row r="115" spans="1:8">
      <c r="A115" s="34">
        <f>MAX(A$1:A114)+1</f>
        <v>15</v>
      </c>
      <c r="B115" s="1549"/>
      <c r="C115" s="36" t="s">
        <v>10743</v>
      </c>
      <c r="D115" s="37"/>
      <c r="E115" s="38" t="s">
        <v>10744</v>
      </c>
      <c r="F115" s="39"/>
      <c r="G115" s="1546" t="s">
        <v>39</v>
      </c>
      <c r="H115" s="1575">
        <v>40</v>
      </c>
    </row>
    <row r="116" spans="1:8" ht="26.4">
      <c r="A116" s="1488"/>
      <c r="B116" s="1549"/>
      <c r="C116" s="78"/>
      <c r="D116" s="79" t="s">
        <v>10745</v>
      </c>
      <c r="E116" s="83" t="s">
        <v>10746</v>
      </c>
      <c r="F116" s="73"/>
      <c r="G116" s="1545" t="s">
        <v>39</v>
      </c>
      <c r="H116" s="1581">
        <v>40</v>
      </c>
    </row>
    <row r="117" spans="1:8">
      <c r="A117" s="1488"/>
      <c r="B117" s="1549"/>
      <c r="C117" s="1576"/>
      <c r="D117" s="1577"/>
      <c r="E117" s="1585" t="s">
        <v>11807</v>
      </c>
      <c r="F117" s="1583">
        <f>(2*3*2+2*2*2)*2</f>
        <v>40</v>
      </c>
      <c r="G117" s="1580"/>
      <c r="H117" s="1589"/>
    </row>
    <row r="118" spans="1:8">
      <c r="A118" s="1488"/>
      <c r="B118" s="1549"/>
      <c r="C118" s="1576"/>
      <c r="D118" s="1577"/>
      <c r="E118" s="1585"/>
      <c r="F118" s="1583"/>
      <c r="G118" s="1580"/>
      <c r="H118" s="1589"/>
    </row>
    <row r="119" spans="1:8">
      <c r="A119" s="34">
        <f>MAX(A$1:A118)+1</f>
        <v>16</v>
      </c>
      <c r="B119" s="1549"/>
      <c r="C119" s="36" t="s">
        <v>10749</v>
      </c>
      <c r="D119" s="37"/>
      <c r="E119" s="38" t="s">
        <v>10750</v>
      </c>
      <c r="F119" s="1214"/>
      <c r="G119" s="1534" t="s">
        <v>68</v>
      </c>
      <c r="H119" s="1498">
        <v>108</v>
      </c>
    </row>
    <row r="120" spans="1:8">
      <c r="A120" s="1488"/>
      <c r="B120" s="1549"/>
      <c r="C120" s="78"/>
      <c r="D120" s="79" t="s">
        <v>10751</v>
      </c>
      <c r="E120" s="83" t="s">
        <v>10752</v>
      </c>
      <c r="F120" s="1038"/>
      <c r="G120" s="1517" t="s">
        <v>68</v>
      </c>
      <c r="H120" s="1499">
        <v>36</v>
      </c>
    </row>
    <row r="121" spans="1:8">
      <c r="A121" s="1488"/>
      <c r="B121" s="1549"/>
      <c r="C121" s="78"/>
      <c r="D121" s="79"/>
      <c r="E121" s="77" t="s">
        <v>11808</v>
      </c>
      <c r="F121" s="49">
        <v>36</v>
      </c>
      <c r="G121" s="1517"/>
      <c r="H121" s="1499"/>
    </row>
    <row r="122" spans="1:8">
      <c r="A122" s="1488"/>
      <c r="B122" s="1549"/>
      <c r="C122" s="78"/>
      <c r="D122" s="79"/>
      <c r="E122" s="77"/>
      <c r="F122" s="49"/>
      <c r="G122" s="1517"/>
      <c r="H122" s="1499"/>
    </row>
    <row r="123" spans="1:8" ht="26.4">
      <c r="A123" s="1488"/>
      <c r="B123" s="1549"/>
      <c r="C123" s="78"/>
      <c r="D123" s="79" t="s">
        <v>10755</v>
      </c>
      <c r="E123" s="83" t="s">
        <v>10756</v>
      </c>
      <c r="F123" s="1038"/>
      <c r="G123" s="1517" t="s">
        <v>68</v>
      </c>
      <c r="H123" s="1499">
        <v>72</v>
      </c>
    </row>
    <row r="124" spans="1:8">
      <c r="A124" s="1488"/>
      <c r="B124" s="1549"/>
      <c r="C124" s="78"/>
      <c r="D124" s="79"/>
      <c r="E124" s="77" t="s">
        <v>11809</v>
      </c>
      <c r="F124" s="49">
        <v>72</v>
      </c>
      <c r="G124" s="1517"/>
      <c r="H124" s="1499"/>
    </row>
    <row r="125" spans="1:8">
      <c r="A125" s="1488"/>
      <c r="B125" s="1549"/>
      <c r="C125" s="78"/>
      <c r="D125" s="79"/>
      <c r="E125" s="1511"/>
      <c r="F125" s="1512"/>
      <c r="G125" s="1517"/>
      <c r="H125" s="1499"/>
    </row>
    <row r="126" spans="1:8">
      <c r="A126" s="1488"/>
      <c r="B126" s="833" t="s">
        <v>216</v>
      </c>
      <c r="C126" s="119"/>
      <c r="D126" s="120"/>
      <c r="E126" s="53" t="s">
        <v>217</v>
      </c>
      <c r="F126" s="1592"/>
      <c r="G126" s="1580"/>
      <c r="H126" s="1589"/>
    </row>
    <row r="127" spans="1:8">
      <c r="A127" s="1488"/>
      <c r="B127" s="1549"/>
      <c r="C127" s="1576"/>
      <c r="D127" s="1577"/>
      <c r="E127" s="1591"/>
      <c r="F127" s="1592"/>
      <c r="G127" s="1580"/>
      <c r="H127" s="1589"/>
    </row>
    <row r="128" spans="1:8">
      <c r="A128" s="34">
        <f>MAX(A$1:A127)+1</f>
        <v>17</v>
      </c>
      <c r="B128" s="1549"/>
      <c r="C128" s="36" t="s">
        <v>136</v>
      </c>
      <c r="D128" s="37"/>
      <c r="E128" s="38" t="s">
        <v>826</v>
      </c>
      <c r="F128" s="39"/>
      <c r="G128" s="1546" t="s">
        <v>19</v>
      </c>
      <c r="H128" s="1590">
        <v>54.9</v>
      </c>
    </row>
    <row r="129" spans="1:8" ht="26.4">
      <c r="A129" s="1488"/>
      <c r="B129" s="1549"/>
      <c r="C129" s="78"/>
      <c r="D129" s="79" t="s">
        <v>138</v>
      </c>
      <c r="E129" s="83" t="s">
        <v>218</v>
      </c>
      <c r="F129" s="73"/>
      <c r="G129" s="1545" t="s">
        <v>19</v>
      </c>
      <c r="H129" s="1589">
        <v>54.9</v>
      </c>
    </row>
    <row r="130" spans="1:8">
      <c r="A130" s="1488"/>
      <c r="B130" s="1549"/>
      <c r="C130" s="1576"/>
      <c r="D130" s="1577"/>
      <c r="E130" s="1585" t="s">
        <v>10759</v>
      </c>
      <c r="F130" s="1583">
        <v>54.9</v>
      </c>
      <c r="G130" s="1580"/>
      <c r="H130" s="1589"/>
    </row>
    <row r="131" spans="1:8">
      <c r="A131" s="1488"/>
      <c r="B131" s="1549"/>
      <c r="C131" s="1576"/>
      <c r="D131" s="1577"/>
      <c r="E131" s="1585"/>
      <c r="F131" s="1583"/>
      <c r="G131" s="1580"/>
      <c r="H131" s="1589"/>
    </row>
    <row r="132" spans="1:8">
      <c r="A132" s="34">
        <f>MAX(A$1:A131)+1</f>
        <v>18</v>
      </c>
      <c r="B132" s="1549"/>
      <c r="C132" s="1570" t="s">
        <v>211</v>
      </c>
      <c r="D132" s="1576"/>
      <c r="E132" s="1572" t="s">
        <v>830</v>
      </c>
      <c r="F132" s="1573"/>
      <c r="G132" s="1574" t="s">
        <v>19</v>
      </c>
      <c r="H132" s="1719">
        <v>54.9</v>
      </c>
    </row>
    <row r="133" spans="1:8" ht="26.4">
      <c r="A133" s="1488"/>
      <c r="B133" s="1549"/>
      <c r="C133" s="1576"/>
      <c r="D133" s="1577" t="s">
        <v>213</v>
      </c>
      <c r="E133" s="1578" t="s">
        <v>831</v>
      </c>
      <c r="F133" s="1579"/>
      <c r="G133" s="1580" t="s">
        <v>19</v>
      </c>
      <c r="H133" s="1720">
        <v>54.9</v>
      </c>
    </row>
    <row r="134" spans="1:8">
      <c r="A134" s="1488"/>
      <c r="B134" s="1549"/>
      <c r="C134" s="1576"/>
      <c r="D134" s="1577"/>
      <c r="E134" s="1585" t="s">
        <v>10611</v>
      </c>
      <c r="F134" s="1583">
        <v>54.9</v>
      </c>
      <c r="G134" s="1580"/>
      <c r="H134" s="1589"/>
    </row>
    <row r="135" spans="1:8">
      <c r="A135" s="1488"/>
      <c r="B135" s="1549"/>
      <c r="C135" s="1576"/>
      <c r="D135" s="1577"/>
      <c r="E135" s="1585"/>
      <c r="F135" s="1583"/>
      <c r="G135" s="1580"/>
      <c r="H135" s="1589"/>
    </row>
    <row r="136" spans="1:8">
      <c r="A136" s="34">
        <f>MAX(A$1:A135)+1</f>
        <v>19</v>
      </c>
      <c r="B136" s="1567"/>
      <c r="C136" s="36" t="s">
        <v>221</v>
      </c>
      <c r="D136" s="37"/>
      <c r="E136" s="38" t="s">
        <v>222</v>
      </c>
      <c r="F136" s="1214"/>
      <c r="G136" s="1534" t="s">
        <v>39</v>
      </c>
      <c r="H136" s="1498">
        <v>366</v>
      </c>
    </row>
    <row r="137" spans="1:8" ht="26.4">
      <c r="A137" s="1488"/>
      <c r="B137" s="1549"/>
      <c r="C137" s="78"/>
      <c r="D137" s="79" t="s">
        <v>223</v>
      </c>
      <c r="E137" s="83" t="s">
        <v>224</v>
      </c>
      <c r="F137" s="1038"/>
      <c r="G137" s="1517" t="s">
        <v>39</v>
      </c>
      <c r="H137" s="1499">
        <v>366</v>
      </c>
    </row>
    <row r="138" spans="1:8">
      <c r="A138" s="1488"/>
      <c r="B138" s="1549"/>
      <c r="C138" s="1576"/>
      <c r="D138" s="1577"/>
      <c r="E138" s="512" t="s">
        <v>11810</v>
      </c>
      <c r="F138" s="49">
        <f>(3*41+3*12+3*12+3*13+3*11+2*3*2+3*21+3*8)</f>
        <v>366</v>
      </c>
      <c r="G138" s="1580"/>
      <c r="H138" s="1589"/>
    </row>
    <row r="139" spans="1:8">
      <c r="A139" s="1488"/>
      <c r="B139" s="1549"/>
      <c r="C139" s="1576"/>
      <c r="D139" s="1577"/>
      <c r="E139" s="512"/>
      <c r="F139" s="49"/>
      <c r="G139" s="1580"/>
      <c r="H139" s="1589"/>
    </row>
    <row r="140" spans="1:8" ht="26.4">
      <c r="A140" s="34">
        <f>MAX(A$1:A139)+1</f>
        <v>20</v>
      </c>
      <c r="B140" s="1549"/>
      <c r="C140" s="1570" t="s">
        <v>598</v>
      </c>
      <c r="D140" s="1571"/>
      <c r="E140" s="1572" t="s">
        <v>599</v>
      </c>
      <c r="F140" s="1573"/>
      <c r="G140" s="1574" t="s">
        <v>39</v>
      </c>
      <c r="H140" s="1590">
        <v>366</v>
      </c>
    </row>
    <row r="141" spans="1:8" ht="26.4">
      <c r="A141" s="1488"/>
      <c r="B141" s="1549"/>
      <c r="C141" s="1576"/>
      <c r="D141" s="1577" t="s">
        <v>600</v>
      </c>
      <c r="E141" s="1578" t="s">
        <v>601</v>
      </c>
      <c r="F141" s="1579"/>
      <c r="G141" s="1580" t="s">
        <v>39</v>
      </c>
      <c r="H141" s="1589">
        <v>366</v>
      </c>
    </row>
    <row r="142" spans="1:8">
      <c r="A142" s="1488"/>
      <c r="B142" s="1549"/>
      <c r="C142" s="1576"/>
      <c r="D142" s="1577"/>
      <c r="E142" s="1584" t="s">
        <v>10761</v>
      </c>
      <c r="F142" s="1583">
        <v>366</v>
      </c>
      <c r="G142" s="1580"/>
      <c r="H142" s="1589"/>
    </row>
    <row r="143" spans="1:8">
      <c r="A143" s="1488"/>
      <c r="B143" s="1549"/>
      <c r="C143" s="78"/>
      <c r="D143" s="79"/>
      <c r="E143" s="512"/>
      <c r="F143" s="49"/>
      <c r="G143" s="1517"/>
      <c r="H143" s="1499"/>
    </row>
    <row r="144" spans="1:8" ht="26.4">
      <c r="A144" s="34">
        <f>MAX(A$1:A143)+1</f>
        <v>21</v>
      </c>
      <c r="B144" s="1549"/>
      <c r="C144" s="36" t="s">
        <v>230</v>
      </c>
      <c r="D144" s="37"/>
      <c r="E144" s="38" t="s">
        <v>231</v>
      </c>
      <c r="F144" s="39"/>
      <c r="G144" s="1534" t="s">
        <v>39</v>
      </c>
      <c r="H144" s="1590">
        <v>366</v>
      </c>
    </row>
    <row r="145" spans="1:8" ht="26.4">
      <c r="A145" s="341"/>
      <c r="B145" s="1593"/>
      <c r="C145" s="78"/>
      <c r="D145" s="79" t="s">
        <v>232</v>
      </c>
      <c r="E145" s="83" t="s">
        <v>233</v>
      </c>
      <c r="F145" s="73"/>
      <c r="G145" s="1517" t="s">
        <v>39</v>
      </c>
      <c r="H145" s="1589">
        <v>366</v>
      </c>
    </row>
    <row r="146" spans="1:8">
      <c r="A146" s="341"/>
      <c r="B146" s="1593"/>
      <c r="C146" s="1576"/>
      <c r="D146" s="1577"/>
      <c r="E146" s="1584" t="s">
        <v>234</v>
      </c>
      <c r="F146" s="1583">
        <v>366</v>
      </c>
      <c r="G146" s="1580"/>
      <c r="H146" s="1589"/>
    </row>
    <row r="147" spans="1:8">
      <c r="A147" s="1488"/>
      <c r="B147" s="1549"/>
      <c r="C147" s="78"/>
      <c r="D147" s="79"/>
      <c r="E147" s="1548"/>
      <c r="F147" s="1512"/>
      <c r="G147" s="1517"/>
      <c r="H147" s="1499"/>
    </row>
    <row r="148" spans="1:8" ht="26.4">
      <c r="A148" s="1488"/>
      <c r="B148" s="833" t="s">
        <v>1061</v>
      </c>
      <c r="C148" s="35"/>
      <c r="D148" s="120"/>
      <c r="E148" s="401" t="s">
        <v>1062</v>
      </c>
      <c r="F148" s="1512"/>
      <c r="G148" s="1517"/>
      <c r="H148" s="1499"/>
    </row>
    <row r="149" spans="1:8">
      <c r="A149" s="1488"/>
      <c r="B149" s="1549"/>
      <c r="C149" s="78"/>
      <c r="D149" s="79"/>
      <c r="E149" s="1511"/>
      <c r="F149" s="1512"/>
      <c r="G149" s="1517"/>
      <c r="H149" s="1499"/>
    </row>
    <row r="150" spans="1:8" ht="26.4">
      <c r="A150" s="34">
        <f>MAX(A$1:A149)+1</f>
        <v>22</v>
      </c>
      <c r="B150" s="1549"/>
      <c r="C150" s="36" t="s">
        <v>4352</v>
      </c>
      <c r="D150" s="37"/>
      <c r="E150" s="38" t="s">
        <v>4353</v>
      </c>
      <c r="F150" s="1214"/>
      <c r="G150" s="1534" t="s">
        <v>19</v>
      </c>
      <c r="H150" s="1541">
        <v>2.2000000000000002</v>
      </c>
    </row>
    <row r="151" spans="1:8" ht="26.4">
      <c r="A151" s="1488"/>
      <c r="B151" s="1549"/>
      <c r="C151" s="78"/>
      <c r="D151" s="361" t="s">
        <v>10785</v>
      </c>
      <c r="E151" s="370" t="s">
        <v>10786</v>
      </c>
      <c r="F151" s="1513"/>
      <c r="G151" s="1517" t="s">
        <v>19</v>
      </c>
      <c r="H151" s="1519">
        <v>2.2000000000000002</v>
      </c>
    </row>
    <row r="152" spans="1:8">
      <c r="A152" s="1488"/>
      <c r="B152" s="1549"/>
      <c r="C152" s="78"/>
      <c r="D152" s="79"/>
      <c r="E152" s="98" t="s">
        <v>11811</v>
      </c>
      <c r="F152" s="49"/>
      <c r="G152" s="1517"/>
      <c r="H152" s="1519"/>
    </row>
    <row r="153" spans="1:8">
      <c r="A153" s="1488"/>
      <c r="B153" s="1549"/>
      <c r="C153" s="78"/>
      <c r="D153" s="79"/>
      <c r="E153" s="77" t="s">
        <v>11812</v>
      </c>
      <c r="F153" s="49">
        <f>1*0.05*(12+13+11+8)</f>
        <v>2.2000000000000002</v>
      </c>
      <c r="G153" s="1517"/>
      <c r="H153" s="1519"/>
    </row>
    <row r="154" spans="1:8">
      <c r="A154" s="1488"/>
      <c r="B154" s="1549"/>
      <c r="C154" s="78"/>
      <c r="D154" s="79"/>
      <c r="E154" s="77"/>
      <c r="F154" s="49"/>
      <c r="G154" s="1517"/>
      <c r="H154" s="1499"/>
    </row>
    <row r="155" spans="1:8" ht="26.4">
      <c r="A155" s="34">
        <f>MAX(A$1:A154)+1</f>
        <v>23</v>
      </c>
      <c r="B155" s="1549"/>
      <c r="C155" s="36" t="s">
        <v>5770</v>
      </c>
      <c r="D155" s="37"/>
      <c r="E155" s="38" t="s">
        <v>5771</v>
      </c>
      <c r="F155" s="1214"/>
      <c r="G155" s="1534" t="s">
        <v>68</v>
      </c>
      <c r="H155" s="1541">
        <v>420</v>
      </c>
    </row>
    <row r="156" spans="1:8" ht="26.4">
      <c r="A156" s="1488"/>
      <c r="B156" s="1549"/>
      <c r="C156" s="78"/>
      <c r="D156" s="79" t="s">
        <v>5772</v>
      </c>
      <c r="E156" s="83" t="s">
        <v>5773</v>
      </c>
      <c r="F156" s="1038"/>
      <c r="G156" s="1517" t="s">
        <v>68</v>
      </c>
      <c r="H156" s="1519">
        <v>420</v>
      </c>
    </row>
    <row r="157" spans="1:8">
      <c r="A157" s="1488"/>
      <c r="B157" s="1549"/>
      <c r="C157" s="1552"/>
      <c r="D157" s="1553"/>
      <c r="E157" s="98" t="s">
        <v>10796</v>
      </c>
      <c r="F157" s="1038"/>
      <c r="G157" s="1554"/>
      <c r="H157" s="1519"/>
    </row>
    <row r="158" spans="1:8">
      <c r="A158" s="1488"/>
      <c r="B158" s="1549"/>
      <c r="C158" s="1552"/>
      <c r="D158" s="1553"/>
      <c r="E158" s="77" t="s">
        <v>11808</v>
      </c>
      <c r="F158" s="49">
        <v>36</v>
      </c>
      <c r="G158" s="1554"/>
      <c r="H158" s="1519"/>
    </row>
    <row r="159" spans="1:8">
      <c r="A159" s="1488"/>
      <c r="B159" s="1549"/>
      <c r="C159" s="1552"/>
      <c r="D159" s="1553"/>
      <c r="E159" s="77" t="s">
        <v>11809</v>
      </c>
      <c r="F159" s="49">
        <v>72</v>
      </c>
      <c r="G159" s="1554"/>
      <c r="H159" s="1519"/>
    </row>
    <row r="160" spans="1:8">
      <c r="A160" s="1488"/>
      <c r="B160" s="1549"/>
      <c r="C160" s="1552"/>
      <c r="D160" s="1553"/>
      <c r="E160" s="77" t="s">
        <v>11813</v>
      </c>
      <c r="F160" s="49">
        <f xml:space="preserve"> 2*12+2*13+2*11+2*8</f>
        <v>88</v>
      </c>
      <c r="G160" s="1554"/>
      <c r="H160" s="1519"/>
    </row>
    <row r="161" spans="1:8">
      <c r="A161" s="1488"/>
      <c r="B161" s="1549"/>
      <c r="C161" s="1552"/>
      <c r="D161" s="1553"/>
      <c r="E161" s="77" t="s">
        <v>11814</v>
      </c>
      <c r="F161" s="49">
        <f>12+13+11+8</f>
        <v>44</v>
      </c>
      <c r="G161" s="1554"/>
      <c r="H161" s="1519"/>
    </row>
    <row r="162" spans="1:8">
      <c r="A162" s="1488"/>
      <c r="B162" s="1549"/>
      <c r="C162" s="990"/>
      <c r="D162" s="993"/>
      <c r="E162" s="83" t="s">
        <v>11399</v>
      </c>
      <c r="F162" s="81">
        <v>180</v>
      </c>
      <c r="G162" s="1568"/>
      <c r="H162" s="1519"/>
    </row>
    <row r="163" spans="1:8">
      <c r="A163" s="1488"/>
      <c r="B163" s="1549"/>
      <c r="C163" s="990"/>
      <c r="D163" s="993"/>
      <c r="E163" s="77"/>
      <c r="F163" s="49">
        <f>SUM(F158:F162)</f>
        <v>420</v>
      </c>
      <c r="G163" s="1568"/>
      <c r="H163" s="1519"/>
    </row>
    <row r="164" spans="1:8">
      <c r="A164" s="1488"/>
      <c r="B164" s="1549"/>
      <c r="C164" s="36"/>
      <c r="D164" s="37"/>
      <c r="E164" s="1548"/>
      <c r="F164" s="1512"/>
      <c r="G164" s="1534"/>
      <c r="H164" s="1519"/>
    </row>
    <row r="165" spans="1:8">
      <c r="A165" s="1488"/>
      <c r="B165" s="833" t="s">
        <v>10809</v>
      </c>
      <c r="C165" s="35"/>
      <c r="D165" s="120"/>
      <c r="E165" s="53" t="s">
        <v>10810</v>
      </c>
      <c r="F165" s="1038"/>
      <c r="G165" s="1517"/>
      <c r="H165" s="1519"/>
    </row>
    <row r="166" spans="1:8">
      <c r="A166" s="1488"/>
      <c r="B166" s="1549"/>
      <c r="C166" s="78"/>
      <c r="D166" s="79"/>
      <c r="E166" s="83"/>
      <c r="F166" s="1038"/>
      <c r="G166" s="1517"/>
      <c r="H166" s="1519"/>
    </row>
    <row r="167" spans="1:8" ht="26.4">
      <c r="A167" s="34">
        <f>MAX(A$1:A166)+1</f>
        <v>24</v>
      </c>
      <c r="B167" s="1567"/>
      <c r="C167" s="373">
        <v>91220702</v>
      </c>
      <c r="D167" s="374"/>
      <c r="E167" s="38" t="s">
        <v>10816</v>
      </c>
      <c r="F167" s="1214"/>
      <c r="G167" s="1534" t="s">
        <v>64</v>
      </c>
      <c r="H167" s="1541">
        <v>1</v>
      </c>
    </row>
    <row r="168" spans="1:8" ht="26.4">
      <c r="A168" s="1488"/>
      <c r="B168" s="1549"/>
      <c r="C168" s="376"/>
      <c r="D168" s="377">
        <v>9122070201</v>
      </c>
      <c r="E168" s="83" t="s">
        <v>10817</v>
      </c>
      <c r="F168" s="1038"/>
      <c r="G168" s="1517" t="s">
        <v>64</v>
      </c>
      <c r="H168" s="1519">
        <v>1</v>
      </c>
    </row>
    <row r="169" spans="1:8">
      <c r="A169" s="1488"/>
      <c r="B169" s="1549"/>
      <c r="C169" s="78"/>
      <c r="D169" s="79"/>
      <c r="E169" s="77" t="s">
        <v>10818</v>
      </c>
      <c r="F169" s="49">
        <v>1</v>
      </c>
      <c r="G169" s="1517"/>
      <c r="H169" s="1519"/>
    </row>
    <row r="170" spans="1:8">
      <c r="A170" s="1488"/>
      <c r="B170" s="1567"/>
      <c r="C170" s="373"/>
      <c r="D170" s="374"/>
      <c r="E170" s="38"/>
      <c r="F170" s="1214"/>
      <c r="G170" s="1534"/>
      <c r="H170" s="1519"/>
    </row>
    <row r="171" spans="1:8">
      <c r="A171" s="34">
        <f>MAX(A$1:A170)+1</f>
        <v>25</v>
      </c>
      <c r="B171" s="1567"/>
      <c r="C171" s="373">
        <v>91221001</v>
      </c>
      <c r="D171" s="374"/>
      <c r="E171" s="38" t="s">
        <v>10600</v>
      </c>
      <c r="F171" s="1214"/>
      <c r="G171" s="1534" t="s">
        <v>68</v>
      </c>
      <c r="H171" s="1541">
        <v>25</v>
      </c>
    </row>
    <row r="172" spans="1:8">
      <c r="A172" s="1488"/>
      <c r="B172" s="1549"/>
      <c r="C172" s="376"/>
      <c r="D172" s="377">
        <v>9122100103</v>
      </c>
      <c r="E172" s="83" t="s">
        <v>10601</v>
      </c>
      <c r="F172" s="1038"/>
      <c r="G172" s="1517" t="s">
        <v>68</v>
      </c>
      <c r="H172" s="1519">
        <v>25</v>
      </c>
    </row>
    <row r="173" spans="1:8">
      <c r="A173" s="1488"/>
      <c r="B173" s="1567"/>
      <c r="C173" s="373"/>
      <c r="D173" s="374"/>
      <c r="E173" s="77" t="s">
        <v>10822</v>
      </c>
      <c r="F173" s="49">
        <v>25</v>
      </c>
      <c r="G173" s="1534"/>
      <c r="H173" s="1519"/>
    </row>
    <row r="174" spans="1:8">
      <c r="A174" s="1488"/>
      <c r="B174" s="1549"/>
      <c r="C174" s="376"/>
      <c r="D174" s="377"/>
      <c r="E174" s="83"/>
      <c r="F174" s="1038"/>
      <c r="G174" s="1517"/>
      <c r="H174" s="1519"/>
    </row>
    <row r="175" spans="1:8">
      <c r="A175" s="1488"/>
      <c r="B175" s="833" t="s">
        <v>10612</v>
      </c>
      <c r="C175" s="35"/>
      <c r="D175" s="120"/>
      <c r="E175" s="53" t="s">
        <v>10613</v>
      </c>
      <c r="F175" s="1038"/>
      <c r="G175" s="1517"/>
      <c r="H175" s="1519"/>
    </row>
    <row r="176" spans="1:8">
      <c r="A176" s="1488"/>
      <c r="B176" s="1549"/>
      <c r="C176" s="78"/>
      <c r="D176" s="79"/>
      <c r="E176" s="83"/>
      <c r="F176" s="1038"/>
      <c r="G176" s="1517"/>
      <c r="H176" s="1519"/>
    </row>
    <row r="177" spans="1:8">
      <c r="A177" s="34">
        <f>MAX(A$1:A176)+1</f>
        <v>26</v>
      </c>
      <c r="B177" s="1596"/>
      <c r="C177" s="373">
        <v>91021301</v>
      </c>
      <c r="D177" s="374"/>
      <c r="E177" s="38" t="s">
        <v>10829</v>
      </c>
      <c r="F177" s="1214"/>
      <c r="G177" s="1534" t="s">
        <v>68</v>
      </c>
      <c r="H177" s="1541">
        <v>6</v>
      </c>
    </row>
    <row r="178" spans="1:8">
      <c r="A178" s="1488"/>
      <c r="B178" s="1597"/>
      <c r="C178" s="376"/>
      <c r="D178" s="377">
        <v>9102130101</v>
      </c>
      <c r="E178" s="83" t="s">
        <v>10830</v>
      </c>
      <c r="F178" s="1038"/>
      <c r="G178" s="1517" t="s">
        <v>68</v>
      </c>
      <c r="H178" s="1519">
        <v>6</v>
      </c>
    </row>
    <row r="179" spans="1:8">
      <c r="A179" s="1488"/>
      <c r="B179" s="1549"/>
      <c r="C179" s="78"/>
      <c r="D179" s="79"/>
      <c r="E179" s="77" t="s">
        <v>11815</v>
      </c>
      <c r="F179" s="49">
        <v>3</v>
      </c>
      <c r="G179" s="1517"/>
      <c r="H179" s="1519"/>
    </row>
    <row r="180" spans="1:8">
      <c r="A180" s="1488"/>
      <c r="B180" s="1549"/>
      <c r="C180" s="78"/>
      <c r="D180" s="79"/>
      <c r="E180" s="77" t="s">
        <v>11816</v>
      </c>
      <c r="F180" s="81">
        <v>3</v>
      </c>
      <c r="G180" s="1517"/>
      <c r="H180" s="1519"/>
    </row>
    <row r="181" spans="1:8">
      <c r="A181" s="1488"/>
      <c r="B181" s="1549"/>
      <c r="C181" s="78"/>
      <c r="D181" s="79"/>
      <c r="E181" s="77"/>
      <c r="F181" s="49">
        <f>SUM(F179:F180)</f>
        <v>6</v>
      </c>
      <c r="G181" s="1517"/>
      <c r="H181" s="1519"/>
    </row>
    <row r="182" spans="1:8">
      <c r="A182" s="1488"/>
      <c r="B182" s="1549"/>
      <c r="C182" s="78"/>
      <c r="D182" s="79"/>
      <c r="E182" s="83"/>
      <c r="F182" s="1038"/>
      <c r="G182" s="1517"/>
      <c r="H182" s="1519"/>
    </row>
    <row r="183" spans="1:8">
      <c r="A183" s="34">
        <f>MAX(A$1:A182)+1</f>
        <v>27</v>
      </c>
      <c r="B183" s="1596"/>
      <c r="C183" s="373">
        <v>91023001</v>
      </c>
      <c r="D183" s="374"/>
      <c r="E183" s="38" t="s">
        <v>10832</v>
      </c>
      <c r="F183" s="1214"/>
      <c r="G183" s="1534" t="s">
        <v>64</v>
      </c>
      <c r="H183" s="1541">
        <v>13</v>
      </c>
    </row>
    <row r="184" spans="1:8">
      <c r="A184" s="1488"/>
      <c r="B184" s="1597"/>
      <c r="C184" s="376"/>
      <c r="D184" s="377">
        <v>9102300101</v>
      </c>
      <c r="E184" s="83" t="s">
        <v>10833</v>
      </c>
      <c r="F184" s="1038"/>
      <c r="G184" s="1517" t="s">
        <v>64</v>
      </c>
      <c r="H184" s="1519">
        <v>13</v>
      </c>
    </row>
    <row r="185" spans="1:8">
      <c r="A185" s="1488"/>
      <c r="B185" s="1549"/>
      <c r="C185" s="78"/>
      <c r="D185" s="79"/>
      <c r="E185" s="77" t="s">
        <v>11632</v>
      </c>
      <c r="F185" s="49">
        <v>13</v>
      </c>
      <c r="G185" s="1517"/>
      <c r="H185" s="1519"/>
    </row>
    <row r="186" spans="1:8">
      <c r="A186" s="1488"/>
      <c r="B186" s="1549"/>
      <c r="C186" s="78"/>
      <c r="D186" s="79"/>
      <c r="E186" s="83"/>
      <c r="F186" s="1038"/>
      <c r="G186" s="1517"/>
      <c r="H186" s="1519"/>
    </row>
    <row r="187" spans="1:8">
      <c r="A187" s="34">
        <f>MAX(A$1:A186)+1</f>
        <v>28</v>
      </c>
      <c r="B187" s="1596"/>
      <c r="C187" s="373">
        <v>91050401</v>
      </c>
      <c r="D187" s="374"/>
      <c r="E187" s="38" t="s">
        <v>10841</v>
      </c>
      <c r="F187" s="1214"/>
      <c r="G187" s="1534" t="s">
        <v>68</v>
      </c>
      <c r="H187" s="1541">
        <v>9</v>
      </c>
    </row>
    <row r="188" spans="1:8">
      <c r="A188" s="1488"/>
      <c r="B188" s="1597"/>
      <c r="C188" s="376"/>
      <c r="D188" s="377">
        <v>9105040102</v>
      </c>
      <c r="E188" s="83" t="s">
        <v>10842</v>
      </c>
      <c r="F188" s="1038"/>
      <c r="G188" s="1517" t="s">
        <v>68</v>
      </c>
      <c r="H188" s="1519">
        <v>9</v>
      </c>
    </row>
    <row r="189" spans="1:8">
      <c r="A189" s="1488"/>
      <c r="B189" s="1549"/>
      <c r="C189" s="78"/>
      <c r="D189" s="79"/>
      <c r="E189" s="77" t="s">
        <v>11817</v>
      </c>
      <c r="F189" s="49">
        <v>9</v>
      </c>
      <c r="G189" s="1517"/>
      <c r="H189" s="1519"/>
    </row>
    <row r="190" spans="1:8">
      <c r="A190" s="1488"/>
      <c r="B190" s="1549"/>
      <c r="C190" s="78"/>
      <c r="D190" s="79"/>
      <c r="E190" s="77"/>
      <c r="F190" s="49"/>
      <c r="G190" s="1517"/>
      <c r="H190" s="1519"/>
    </row>
    <row r="191" spans="1:8">
      <c r="A191" s="34">
        <f>MAX(A$1:A190)+1</f>
        <v>29</v>
      </c>
      <c r="B191" s="1596"/>
      <c r="C191" s="373">
        <v>91051603</v>
      </c>
      <c r="D191" s="374"/>
      <c r="E191" s="38" t="s">
        <v>10853</v>
      </c>
      <c r="F191" s="1214"/>
      <c r="G191" s="1534" t="s">
        <v>64</v>
      </c>
      <c r="H191" s="1541">
        <v>6</v>
      </c>
    </row>
    <row r="192" spans="1:8">
      <c r="A192" s="1488"/>
      <c r="B192" s="1597"/>
      <c r="C192" s="376"/>
      <c r="D192" s="377">
        <v>9105160301</v>
      </c>
      <c r="E192" s="83" t="s">
        <v>10854</v>
      </c>
      <c r="F192" s="1038"/>
      <c r="G192" s="1517" t="s">
        <v>64</v>
      </c>
      <c r="H192" s="1519">
        <v>6</v>
      </c>
    </row>
    <row r="193" spans="1:8">
      <c r="A193" s="1488"/>
      <c r="B193" s="1549"/>
      <c r="C193" s="78"/>
      <c r="D193" s="79"/>
      <c r="E193" s="77" t="s">
        <v>11108</v>
      </c>
      <c r="F193" s="49">
        <v>6</v>
      </c>
      <c r="G193" s="1517"/>
      <c r="H193" s="1519"/>
    </row>
    <row r="194" spans="1:8">
      <c r="A194" s="1488"/>
      <c r="B194" s="1549"/>
      <c r="C194" s="78"/>
      <c r="D194" s="79"/>
      <c r="E194" s="77"/>
      <c r="F194" s="49"/>
      <c r="G194" s="1517"/>
      <c r="H194" s="1519"/>
    </row>
    <row r="195" spans="1:8">
      <c r="A195" s="34">
        <f>MAX(A$1:A194)+1</f>
        <v>30</v>
      </c>
      <c r="B195" s="1549"/>
      <c r="C195" s="373">
        <v>91052102</v>
      </c>
      <c r="D195" s="374"/>
      <c r="E195" s="38" t="s">
        <v>11118</v>
      </c>
      <c r="F195" s="39"/>
      <c r="G195" s="1534" t="s">
        <v>64</v>
      </c>
      <c r="H195" s="1541">
        <v>3</v>
      </c>
    </row>
    <row r="196" spans="1:8">
      <c r="A196" s="1488"/>
      <c r="B196" s="1549"/>
      <c r="C196" s="376"/>
      <c r="D196" s="377">
        <v>9105210201</v>
      </c>
      <c r="E196" s="83" t="s">
        <v>11443</v>
      </c>
      <c r="F196" s="73"/>
      <c r="G196" s="1517" t="s">
        <v>64</v>
      </c>
      <c r="H196" s="1519">
        <v>3</v>
      </c>
    </row>
    <row r="197" spans="1:8">
      <c r="A197" s="1488"/>
      <c r="B197" s="1549"/>
      <c r="C197" s="376"/>
      <c r="D197" s="377"/>
      <c r="E197" s="77" t="s">
        <v>11444</v>
      </c>
      <c r="F197" s="49">
        <v>3</v>
      </c>
      <c r="G197" s="1517"/>
      <c r="H197" s="1519"/>
    </row>
    <row r="198" spans="1:8">
      <c r="A198" s="1488"/>
      <c r="B198" s="1549"/>
      <c r="C198" s="376"/>
      <c r="D198" s="377"/>
      <c r="E198" s="83"/>
      <c r="F198" s="73"/>
      <c r="G198" s="1517"/>
      <c r="H198" s="1519"/>
    </row>
    <row r="199" spans="1:8" ht="26.4">
      <c r="A199" s="34">
        <f>MAX(A$1:A198)+1</f>
        <v>31</v>
      </c>
      <c r="B199" s="1596"/>
      <c r="C199" s="373">
        <v>91070213</v>
      </c>
      <c r="D199" s="374"/>
      <c r="E199" s="38" t="s">
        <v>10870</v>
      </c>
      <c r="F199" s="1214"/>
      <c r="G199" s="1534" t="s">
        <v>64</v>
      </c>
      <c r="H199" s="1541">
        <v>3</v>
      </c>
    </row>
    <row r="200" spans="1:8" ht="26.4">
      <c r="A200" s="1488"/>
      <c r="B200" s="1597"/>
      <c r="C200" s="376"/>
      <c r="D200" s="377">
        <v>9107021302</v>
      </c>
      <c r="E200" s="83" t="s">
        <v>10871</v>
      </c>
      <c r="F200" s="1038"/>
      <c r="G200" s="1517" t="s">
        <v>64</v>
      </c>
      <c r="H200" s="1519">
        <v>3</v>
      </c>
    </row>
    <row r="201" spans="1:8">
      <c r="A201" s="1488"/>
      <c r="B201" s="1549"/>
      <c r="C201" s="78"/>
      <c r="D201" s="79"/>
      <c r="E201" s="77" t="s">
        <v>11656</v>
      </c>
      <c r="F201" s="49">
        <v>3</v>
      </c>
      <c r="G201" s="1517"/>
      <c r="H201" s="1519"/>
    </row>
    <row r="202" spans="1:8">
      <c r="A202" s="1488"/>
      <c r="B202" s="1549"/>
      <c r="C202" s="78"/>
      <c r="D202" s="79"/>
      <c r="E202" s="83"/>
      <c r="F202" s="1038"/>
      <c r="G202" s="1517"/>
      <c r="H202" s="1519"/>
    </row>
    <row r="203" spans="1:8">
      <c r="A203" s="34">
        <f>MAX(A$1:A202)+1</f>
        <v>32</v>
      </c>
      <c r="B203" s="1596"/>
      <c r="C203" s="373">
        <v>91090201</v>
      </c>
      <c r="D203" s="374"/>
      <c r="E203" s="38" t="s">
        <v>10614</v>
      </c>
      <c r="F203" s="1214"/>
      <c r="G203" s="1534" t="s">
        <v>68</v>
      </c>
      <c r="H203" s="1541">
        <v>540</v>
      </c>
    </row>
    <row r="204" spans="1:8">
      <c r="A204" s="1488"/>
      <c r="B204" s="1596"/>
      <c r="C204" s="373"/>
      <c r="D204" s="377">
        <v>9109020101</v>
      </c>
      <c r="E204" s="83" t="s">
        <v>10615</v>
      </c>
      <c r="F204" s="73"/>
      <c r="G204" s="74" t="s">
        <v>68</v>
      </c>
      <c r="H204" s="1519">
        <v>252</v>
      </c>
    </row>
    <row r="205" spans="1:8">
      <c r="A205" s="1488"/>
      <c r="B205" s="1596"/>
      <c r="C205" s="373"/>
      <c r="D205" s="377"/>
      <c r="E205" s="77" t="s">
        <v>11818</v>
      </c>
      <c r="F205" s="49">
        <v>252</v>
      </c>
      <c r="G205" s="1545"/>
      <c r="H205" s="1541"/>
    </row>
    <row r="206" spans="1:8">
      <c r="A206" s="1488"/>
      <c r="B206" s="1597"/>
      <c r="C206" s="376"/>
      <c r="D206" s="377">
        <v>9109020102</v>
      </c>
      <c r="E206" s="83" t="s">
        <v>10873</v>
      </c>
      <c r="F206" s="1038"/>
      <c r="G206" s="1517" t="s">
        <v>68</v>
      </c>
      <c r="H206" s="1519">
        <v>48</v>
      </c>
    </row>
    <row r="207" spans="1:8">
      <c r="A207" s="1488"/>
      <c r="B207" s="1597"/>
      <c r="C207" s="376"/>
      <c r="D207" s="377"/>
      <c r="E207" s="77" t="s">
        <v>11819</v>
      </c>
      <c r="F207" s="49">
        <v>48</v>
      </c>
      <c r="G207" s="1517"/>
      <c r="H207" s="1519"/>
    </row>
    <row r="208" spans="1:8">
      <c r="A208" s="1488"/>
      <c r="B208" s="1597"/>
      <c r="C208" s="376"/>
      <c r="D208" s="377">
        <v>9109020108</v>
      </c>
      <c r="E208" s="83" t="s">
        <v>10876</v>
      </c>
      <c r="F208" s="1038"/>
      <c r="G208" s="1517" t="s">
        <v>68</v>
      </c>
      <c r="H208" s="1519">
        <v>240</v>
      </c>
    </row>
    <row r="209" spans="1:8">
      <c r="A209" s="1488"/>
      <c r="B209" s="1549"/>
      <c r="C209" s="78"/>
      <c r="D209" s="79"/>
      <c r="E209" s="77" t="s">
        <v>11820</v>
      </c>
      <c r="F209" s="49">
        <v>240</v>
      </c>
      <c r="G209" s="1517"/>
      <c r="H209" s="1519"/>
    </row>
    <row r="210" spans="1:8">
      <c r="A210" s="1488"/>
      <c r="B210" s="1549"/>
      <c r="C210" s="78"/>
      <c r="D210" s="79"/>
      <c r="E210" s="77"/>
      <c r="F210" s="49"/>
      <c r="G210" s="1517"/>
      <c r="H210" s="1519"/>
    </row>
    <row r="211" spans="1:8">
      <c r="A211" s="34">
        <f>MAX(A$1:A210)+1</f>
        <v>33</v>
      </c>
      <c r="B211" s="1596"/>
      <c r="C211" s="373">
        <v>91090211</v>
      </c>
      <c r="D211" s="374"/>
      <c r="E211" s="38" t="s">
        <v>10879</v>
      </c>
      <c r="F211" s="1214"/>
      <c r="G211" s="1534" t="s">
        <v>68</v>
      </c>
      <c r="H211" s="1541">
        <v>180</v>
      </c>
    </row>
    <row r="212" spans="1:8">
      <c r="A212" s="1488"/>
      <c r="B212" s="1597"/>
      <c r="C212" s="376"/>
      <c r="D212" s="377">
        <v>9109021101</v>
      </c>
      <c r="E212" s="83" t="s">
        <v>10880</v>
      </c>
      <c r="F212" s="1038"/>
      <c r="G212" s="1517" t="s">
        <v>68</v>
      </c>
      <c r="H212" s="1519">
        <v>180</v>
      </c>
    </row>
    <row r="213" spans="1:8">
      <c r="A213" s="1488"/>
      <c r="B213" s="1549"/>
      <c r="C213" s="78"/>
      <c r="D213" s="79"/>
      <c r="E213" s="77" t="s">
        <v>10881</v>
      </c>
      <c r="F213" s="49">
        <v>180</v>
      </c>
      <c r="G213" s="1517"/>
      <c r="H213" s="1519"/>
    </row>
    <row r="214" spans="1:8">
      <c r="A214" s="1488"/>
      <c r="B214" s="1549"/>
      <c r="C214" s="78"/>
      <c r="D214" s="79"/>
      <c r="E214" s="83"/>
      <c r="F214" s="1038"/>
      <c r="G214" s="1517"/>
      <c r="H214" s="1519"/>
    </row>
    <row r="215" spans="1:8">
      <c r="A215" s="34">
        <f>MAX(A$1:A214)+1</f>
        <v>34</v>
      </c>
      <c r="B215" s="1596"/>
      <c r="C215" s="373">
        <v>91090212</v>
      </c>
      <c r="D215" s="374"/>
      <c r="E215" s="38" t="s">
        <v>10882</v>
      </c>
      <c r="F215" s="1214"/>
      <c r="G215" s="1534" t="s">
        <v>68</v>
      </c>
      <c r="H215" s="1541">
        <v>270</v>
      </c>
    </row>
    <row r="216" spans="1:8">
      <c r="A216" s="1488"/>
      <c r="B216" s="1597"/>
      <c r="C216" s="376"/>
      <c r="D216" s="377">
        <v>9109021201</v>
      </c>
      <c r="E216" s="83" t="s">
        <v>10883</v>
      </c>
      <c r="F216" s="1038"/>
      <c r="G216" s="1517" t="s">
        <v>68</v>
      </c>
      <c r="H216" s="1519">
        <v>270</v>
      </c>
    </row>
    <row r="217" spans="1:8">
      <c r="A217" s="1488"/>
      <c r="B217" s="1549"/>
      <c r="C217" s="78"/>
      <c r="D217" s="79"/>
      <c r="E217" s="77" t="s">
        <v>10999</v>
      </c>
      <c r="F217" s="49">
        <v>270</v>
      </c>
      <c r="G217" s="1517"/>
      <c r="H217" s="1519"/>
    </row>
    <row r="218" spans="1:8">
      <c r="A218" s="1488"/>
      <c r="B218" s="1549"/>
      <c r="C218" s="78"/>
      <c r="D218" s="79"/>
      <c r="E218" s="83"/>
      <c r="F218" s="1038"/>
      <c r="G218" s="1517"/>
      <c r="H218" s="1519"/>
    </row>
    <row r="219" spans="1:8">
      <c r="A219" s="34">
        <f>MAX(A$1:A218)+1</f>
        <v>35</v>
      </c>
      <c r="B219" s="1596"/>
      <c r="C219" s="373">
        <v>91090214</v>
      </c>
      <c r="D219" s="374"/>
      <c r="E219" s="38" t="s">
        <v>10885</v>
      </c>
      <c r="F219" s="1214"/>
      <c r="G219" s="1534" t="s">
        <v>68</v>
      </c>
      <c r="H219" s="1541">
        <v>16</v>
      </c>
    </row>
    <row r="220" spans="1:8">
      <c r="A220" s="1488"/>
      <c r="B220" s="1597"/>
      <c r="C220" s="376"/>
      <c r="D220" s="377">
        <v>9109021401</v>
      </c>
      <c r="E220" s="83" t="s">
        <v>10886</v>
      </c>
      <c r="F220" s="1038"/>
      <c r="G220" s="1517" t="s">
        <v>68</v>
      </c>
      <c r="H220" s="1519">
        <v>16</v>
      </c>
    </row>
    <row r="221" spans="1:8">
      <c r="A221" s="1488"/>
      <c r="B221" s="1549"/>
      <c r="C221" s="78"/>
      <c r="D221" s="79"/>
      <c r="E221" s="77" t="s">
        <v>11451</v>
      </c>
      <c r="F221" s="49">
        <v>6</v>
      </c>
      <c r="G221" s="1517"/>
      <c r="H221" s="1519"/>
    </row>
    <row r="222" spans="1:8">
      <c r="A222" s="1488"/>
      <c r="B222" s="1549"/>
      <c r="C222" s="78"/>
      <c r="D222" s="79"/>
      <c r="E222" s="77" t="s">
        <v>11821</v>
      </c>
      <c r="F222" s="81">
        <v>10</v>
      </c>
      <c r="G222" s="1517"/>
      <c r="H222" s="1519"/>
    </row>
    <row r="223" spans="1:8">
      <c r="A223" s="1488"/>
      <c r="B223" s="1549"/>
      <c r="C223" s="78"/>
      <c r="D223" s="79"/>
      <c r="E223" s="77"/>
      <c r="F223" s="49">
        <f>SUM(F221:F222)</f>
        <v>16</v>
      </c>
      <c r="G223" s="1517"/>
      <c r="H223" s="1519"/>
    </row>
    <row r="224" spans="1:8">
      <c r="A224" s="1488"/>
      <c r="B224" s="1549"/>
      <c r="C224" s="78"/>
      <c r="D224" s="79"/>
      <c r="E224" s="77"/>
      <c r="F224" s="49"/>
      <c r="G224" s="1517"/>
      <c r="H224" s="1519"/>
    </row>
    <row r="225" spans="1:8" ht="26.4">
      <c r="A225" s="34">
        <f>MAX(A$1:A224)+1</f>
        <v>36</v>
      </c>
      <c r="B225" s="1549"/>
      <c r="C225" s="373">
        <v>91100201</v>
      </c>
      <c r="D225" s="374"/>
      <c r="E225" s="38" t="s">
        <v>11452</v>
      </c>
      <c r="F225" s="39"/>
      <c r="G225" s="1534" t="s">
        <v>64</v>
      </c>
      <c r="H225" s="1541">
        <v>3</v>
      </c>
    </row>
    <row r="226" spans="1:8" ht="26.4">
      <c r="A226" s="1488"/>
      <c r="B226" s="1549"/>
      <c r="C226" s="376"/>
      <c r="D226" s="377">
        <v>9110020101</v>
      </c>
      <c r="E226" s="83" t="s">
        <v>11453</v>
      </c>
      <c r="F226" s="73"/>
      <c r="G226" s="1517" t="s">
        <v>64</v>
      </c>
      <c r="H226" s="1519">
        <v>3</v>
      </c>
    </row>
    <row r="227" spans="1:8">
      <c r="A227" s="1488"/>
      <c r="B227" s="1549"/>
      <c r="C227" s="78"/>
      <c r="D227" s="79"/>
      <c r="E227" s="77" t="s">
        <v>11454</v>
      </c>
      <c r="F227" s="49">
        <v>3</v>
      </c>
      <c r="G227" s="1517"/>
      <c r="H227" s="1519"/>
    </row>
    <row r="228" spans="1:8">
      <c r="A228" s="1488"/>
      <c r="B228" s="1549"/>
      <c r="C228" s="78"/>
      <c r="D228" s="79"/>
      <c r="E228" s="77"/>
      <c r="F228" s="49"/>
      <c r="G228" s="1517"/>
      <c r="H228" s="1519"/>
    </row>
    <row r="229" spans="1:8" ht="26.4">
      <c r="A229" s="34">
        <f>MAX(A$1:A228)+1</f>
        <v>37</v>
      </c>
      <c r="B229" s="1596"/>
      <c r="C229" s="373">
        <v>91100202</v>
      </c>
      <c r="D229" s="374"/>
      <c r="E229" s="38" t="s">
        <v>10888</v>
      </c>
      <c r="F229" s="1214"/>
      <c r="G229" s="1534" t="s">
        <v>64</v>
      </c>
      <c r="H229" s="1541">
        <v>3</v>
      </c>
    </row>
    <row r="230" spans="1:8" ht="26.4">
      <c r="A230" s="1488"/>
      <c r="B230" s="1597"/>
      <c r="C230" s="376"/>
      <c r="D230" s="377">
        <v>9110020201</v>
      </c>
      <c r="E230" s="83" t="s">
        <v>10889</v>
      </c>
      <c r="F230" s="1038"/>
      <c r="G230" s="1517" t="s">
        <v>64</v>
      </c>
      <c r="H230" s="1519">
        <v>3</v>
      </c>
    </row>
    <row r="231" spans="1:8">
      <c r="A231" s="1488"/>
      <c r="B231" s="1549"/>
      <c r="C231" s="78"/>
      <c r="D231" s="79"/>
      <c r="E231" s="77" t="s">
        <v>10890</v>
      </c>
      <c r="F231" s="1038">
        <v>3</v>
      </c>
      <c r="G231" s="1517"/>
      <c r="H231" s="1519"/>
    </row>
    <row r="232" spans="1:8">
      <c r="A232" s="1488"/>
      <c r="B232" s="1549"/>
      <c r="C232" s="78"/>
      <c r="D232" s="79"/>
      <c r="E232" s="83"/>
      <c r="F232" s="1038"/>
      <c r="G232" s="1517"/>
      <c r="H232" s="1519"/>
    </row>
    <row r="233" spans="1:8">
      <c r="A233" s="34">
        <f>MAX(A$1:A232)+1</f>
        <v>38</v>
      </c>
      <c r="B233" s="1596"/>
      <c r="C233" s="373">
        <v>91100203</v>
      </c>
      <c r="D233" s="374"/>
      <c r="E233" s="38" t="s">
        <v>10619</v>
      </c>
      <c r="F233" s="1214"/>
      <c r="G233" s="1534" t="s">
        <v>64</v>
      </c>
      <c r="H233" s="1541">
        <v>3</v>
      </c>
    </row>
    <row r="234" spans="1:8" ht="26.4">
      <c r="A234" s="1488"/>
      <c r="B234" s="1597"/>
      <c r="C234" s="376"/>
      <c r="D234" s="377">
        <v>9110020301</v>
      </c>
      <c r="E234" s="83" t="s">
        <v>10891</v>
      </c>
      <c r="F234" s="1038"/>
      <c r="G234" s="1517" t="s">
        <v>64</v>
      </c>
      <c r="H234" s="1519">
        <v>3</v>
      </c>
    </row>
    <row r="235" spans="1:8">
      <c r="A235" s="1488"/>
      <c r="B235" s="1549"/>
      <c r="C235" s="78"/>
      <c r="D235" s="79"/>
      <c r="E235" s="77" t="s">
        <v>10892</v>
      </c>
      <c r="F235" s="49">
        <v>3</v>
      </c>
      <c r="G235" s="1517"/>
      <c r="H235" s="1519"/>
    </row>
    <row r="236" spans="1:8">
      <c r="A236" s="1488"/>
      <c r="B236" s="1549"/>
      <c r="C236" s="78"/>
      <c r="D236" s="79"/>
      <c r="E236" s="83"/>
      <c r="F236" s="1038"/>
      <c r="G236" s="1517"/>
      <c r="H236" s="1519"/>
    </row>
    <row r="237" spans="1:8">
      <c r="A237" s="34">
        <f>MAX(A$1:A236)+1</f>
        <v>39</v>
      </c>
      <c r="B237" s="1596"/>
      <c r="C237" s="373">
        <v>91100206</v>
      </c>
      <c r="D237" s="374"/>
      <c r="E237" s="38" t="s">
        <v>10893</v>
      </c>
      <c r="F237" s="1214"/>
      <c r="G237" s="1534" t="s">
        <v>64</v>
      </c>
      <c r="H237" s="1541">
        <v>30</v>
      </c>
    </row>
    <row r="238" spans="1:8">
      <c r="A238" s="1488"/>
      <c r="B238" s="1597"/>
      <c r="C238" s="376"/>
      <c r="D238" s="377">
        <v>9110020601</v>
      </c>
      <c r="E238" s="83" t="s">
        <v>10894</v>
      </c>
      <c r="F238" s="1038"/>
      <c r="G238" s="1517" t="s">
        <v>64</v>
      </c>
      <c r="H238" s="1519">
        <v>30</v>
      </c>
    </row>
    <row r="239" spans="1:8">
      <c r="A239" s="1488"/>
      <c r="B239" s="1549"/>
      <c r="C239" s="78"/>
      <c r="D239" s="79"/>
      <c r="E239" s="83" t="s">
        <v>10895</v>
      </c>
      <c r="F239" s="1038"/>
      <c r="G239" s="1517"/>
      <c r="H239" s="1519"/>
    </row>
    <row r="240" spans="1:8">
      <c r="A240" s="1488"/>
      <c r="B240" s="1549"/>
      <c r="C240" s="78"/>
      <c r="D240" s="79"/>
      <c r="E240" s="77" t="s">
        <v>10896</v>
      </c>
      <c r="F240" s="49">
        <v>2</v>
      </c>
      <c r="G240" s="1517" t="s">
        <v>6110</v>
      </c>
      <c r="H240" s="1519"/>
    </row>
    <row r="241" spans="1:8">
      <c r="A241" s="1488"/>
      <c r="B241" s="1549"/>
      <c r="C241" s="78"/>
      <c r="D241" s="79"/>
      <c r="E241" s="77" t="s">
        <v>11822</v>
      </c>
      <c r="F241" s="49">
        <v>6</v>
      </c>
      <c r="G241" s="1517"/>
      <c r="H241" s="1519"/>
    </row>
    <row r="242" spans="1:8">
      <c r="A242" s="1488"/>
      <c r="B242" s="1549"/>
      <c r="C242" s="78"/>
      <c r="D242" s="79"/>
      <c r="E242" s="77" t="s">
        <v>10898</v>
      </c>
      <c r="F242" s="49">
        <v>18</v>
      </c>
      <c r="G242" s="1517"/>
      <c r="H242" s="1519"/>
    </row>
    <row r="243" spans="1:8">
      <c r="A243" s="1488"/>
      <c r="B243" s="1549"/>
      <c r="C243" s="78"/>
      <c r="D243" s="79"/>
      <c r="E243" s="77" t="s">
        <v>10901</v>
      </c>
      <c r="F243" s="81">
        <v>4</v>
      </c>
      <c r="G243" s="1517"/>
      <c r="H243" s="1519"/>
    </row>
    <row r="244" spans="1:8">
      <c r="A244" s="1488"/>
      <c r="B244" s="1549"/>
      <c r="C244" s="78"/>
      <c r="D244" s="79"/>
      <c r="E244" s="77"/>
      <c r="F244" s="49">
        <f>SUM(F240:F243)</f>
        <v>30</v>
      </c>
      <c r="G244" s="1517"/>
      <c r="H244" s="1519"/>
    </row>
    <row r="245" spans="1:8">
      <c r="A245" s="1488"/>
      <c r="B245" s="1549"/>
      <c r="C245" s="78"/>
      <c r="D245" s="79"/>
      <c r="E245" s="77"/>
      <c r="F245" s="81"/>
      <c r="G245" s="1517"/>
      <c r="H245" s="1519"/>
    </row>
    <row r="246" spans="1:8" ht="26.4">
      <c r="A246" s="34">
        <f>MAX(A$1:A245)+1</f>
        <v>40</v>
      </c>
      <c r="B246" s="1596"/>
      <c r="C246" s="373">
        <v>91100213</v>
      </c>
      <c r="D246" s="374"/>
      <c r="E246" s="38" t="s">
        <v>10903</v>
      </c>
      <c r="F246" s="1214"/>
      <c r="G246" s="1534" t="s">
        <v>64</v>
      </c>
      <c r="H246" s="1541">
        <v>12</v>
      </c>
    </row>
    <row r="247" spans="1:8" ht="26.4">
      <c r="A247" s="1488"/>
      <c r="B247" s="1597"/>
      <c r="C247" s="376"/>
      <c r="D247" s="377">
        <v>9110021302</v>
      </c>
      <c r="E247" s="83" t="s">
        <v>10904</v>
      </c>
      <c r="F247" s="1038"/>
      <c r="G247" s="1517" t="s">
        <v>64</v>
      </c>
      <c r="H247" s="1519">
        <v>12</v>
      </c>
    </row>
    <row r="248" spans="1:8">
      <c r="A248" s="1488"/>
      <c r="B248" s="1549"/>
      <c r="C248" s="78"/>
      <c r="D248" s="79"/>
      <c r="E248" s="77" t="s">
        <v>10905</v>
      </c>
      <c r="F248" s="49">
        <v>6</v>
      </c>
      <c r="G248" s="1517"/>
      <c r="H248" s="1519"/>
    </row>
    <row r="249" spans="1:8">
      <c r="A249" s="1488"/>
      <c r="B249" s="1549"/>
      <c r="C249" s="78"/>
      <c r="D249" s="79"/>
      <c r="E249" s="77" t="s">
        <v>10906</v>
      </c>
      <c r="F249" s="81">
        <v>6</v>
      </c>
      <c r="G249" s="1517"/>
      <c r="H249" s="1519"/>
    </row>
    <row r="250" spans="1:8">
      <c r="A250" s="1488"/>
      <c r="B250" s="1549"/>
      <c r="C250" s="78"/>
      <c r="D250" s="79"/>
      <c r="E250" s="77"/>
      <c r="F250" s="49">
        <f>SUM(F248:F249)</f>
        <v>12</v>
      </c>
      <c r="G250" s="1517"/>
      <c r="H250" s="1519"/>
    </row>
    <row r="251" spans="1:8" ht="14.4" thickBot="1">
      <c r="A251" s="1520"/>
      <c r="B251" s="1598"/>
      <c r="C251" s="1599"/>
      <c r="D251" s="1600"/>
      <c r="E251" s="1601"/>
      <c r="F251" s="1602"/>
      <c r="G251" s="1603"/>
      <c r="H25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7"/>
  <dimension ref="A1:J24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10">
      <c r="A1" s="2" t="s">
        <v>1</v>
      </c>
      <c r="B1" s="2"/>
      <c r="C1" s="3"/>
      <c r="D1" s="4"/>
      <c r="E1" s="5" t="s">
        <v>13084</v>
      </c>
      <c r="G1" s="7"/>
      <c r="H1" s="8"/>
    </row>
    <row r="2" spans="1:10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0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0">
      <c r="A5" s="34"/>
      <c r="B5" s="17"/>
      <c r="C5" s="17"/>
      <c r="D5" s="18"/>
      <c r="E5" s="19"/>
      <c r="F5" s="20"/>
      <c r="G5" s="21"/>
      <c r="H5" s="22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</row>
    <row r="7" spans="1:10">
      <c r="A7" s="34"/>
      <c r="B7" s="31"/>
      <c r="C7" s="31"/>
      <c r="D7" s="32"/>
      <c r="E7" s="33"/>
      <c r="F7" s="28"/>
      <c r="G7" s="29"/>
      <c r="H7" s="30"/>
    </row>
    <row r="8" spans="1:10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0.1</v>
      </c>
    </row>
    <row r="9" spans="1:10">
      <c r="A9" s="34"/>
      <c r="B9" s="31"/>
      <c r="C9" s="31"/>
      <c r="D9" s="32"/>
      <c r="E9" s="33"/>
      <c r="F9" s="95">
        <f>F52</f>
        <v>0.1</v>
      </c>
      <c r="G9" s="29"/>
      <c r="H9" s="30"/>
    </row>
    <row r="10" spans="1:10">
      <c r="A10" s="34"/>
      <c r="B10" s="31"/>
      <c r="C10" s="31"/>
      <c r="D10" s="32"/>
      <c r="E10" s="33"/>
      <c r="F10" s="28"/>
      <c r="G10" s="29"/>
      <c r="H10" s="30"/>
    </row>
    <row r="11" spans="1:10" ht="15.6">
      <c r="A11" s="34"/>
      <c r="B11" s="24" t="s">
        <v>21</v>
      </c>
      <c r="C11" s="51"/>
      <c r="D11" s="52"/>
      <c r="E11" s="53" t="s">
        <v>22</v>
      </c>
      <c r="F11" s="28"/>
      <c r="G11" s="29"/>
      <c r="H11" s="30"/>
    </row>
    <row r="12" spans="1:10">
      <c r="A12" s="34"/>
      <c r="B12" s="31"/>
      <c r="C12" s="31"/>
      <c r="D12" s="32"/>
      <c r="E12" s="33"/>
      <c r="F12" s="28"/>
      <c r="G12" s="29"/>
      <c r="H12" s="30"/>
    </row>
    <row r="13" spans="1:10">
      <c r="A13" s="34">
        <f>MAX(A$1:A12)+1</f>
        <v>2</v>
      </c>
      <c r="B13" s="31"/>
      <c r="C13" s="36" t="s">
        <v>143</v>
      </c>
      <c r="D13" s="37"/>
      <c r="E13" s="560" t="s">
        <v>144</v>
      </c>
      <c r="F13" s="39"/>
      <c r="G13" s="40" t="s">
        <v>19</v>
      </c>
      <c r="H13" s="76">
        <v>0.6</v>
      </c>
    </row>
    <row r="14" spans="1:10" ht="26.4">
      <c r="A14" s="34"/>
      <c r="B14" s="31"/>
      <c r="C14" s="31"/>
      <c r="D14" s="32"/>
      <c r="E14" s="322" t="s">
        <v>13085</v>
      </c>
      <c r="F14" s="325">
        <v>0.6</v>
      </c>
      <c r="G14" s="29"/>
      <c r="H14" s="30"/>
    </row>
    <row r="15" spans="1:10">
      <c r="A15" s="34"/>
      <c r="B15" s="31"/>
      <c r="C15" s="31"/>
      <c r="D15" s="32"/>
      <c r="E15" s="33"/>
      <c r="F15" s="28"/>
      <c r="G15" s="29"/>
      <c r="H15" s="30"/>
    </row>
    <row r="16" spans="1:10" ht="26.4">
      <c r="A16" s="34">
        <f>MAX(A$1:A15)+1</f>
        <v>3</v>
      </c>
      <c r="B16" s="31"/>
      <c r="C16" s="36" t="s">
        <v>264</v>
      </c>
      <c r="D16" s="37"/>
      <c r="E16" s="38" t="s">
        <v>265</v>
      </c>
      <c r="F16" s="39"/>
      <c r="G16" s="188" t="s">
        <v>68</v>
      </c>
      <c r="H16" s="76">
        <v>340</v>
      </c>
    </row>
    <row r="17" spans="1:8" ht="26.4">
      <c r="A17" s="34"/>
      <c r="B17" s="31"/>
      <c r="C17" s="31"/>
      <c r="D17" s="79" t="s">
        <v>2471</v>
      </c>
      <c r="E17" s="83" t="s">
        <v>2472</v>
      </c>
      <c r="F17" s="73"/>
      <c r="G17" s="74" t="s">
        <v>68</v>
      </c>
      <c r="H17" s="97">
        <v>340</v>
      </c>
    </row>
    <row r="18" spans="1:8">
      <c r="A18" s="323"/>
      <c r="B18" s="31"/>
      <c r="C18" s="31"/>
      <c r="D18" s="32"/>
      <c r="E18" s="322" t="s">
        <v>13086</v>
      </c>
      <c r="F18" s="325">
        <v>55</v>
      </c>
      <c r="G18" s="29"/>
      <c r="H18" s="30"/>
    </row>
    <row r="19" spans="1:8">
      <c r="A19" s="323"/>
      <c r="B19" s="31"/>
      <c r="C19" s="31"/>
      <c r="D19" s="32"/>
      <c r="E19" s="322" t="s">
        <v>13087</v>
      </c>
      <c r="F19" s="325">
        <v>65</v>
      </c>
      <c r="G19" s="29"/>
      <c r="H19" s="30"/>
    </row>
    <row r="20" spans="1:8">
      <c r="A20" s="323"/>
      <c r="B20" s="31"/>
      <c r="C20" s="31"/>
      <c r="D20" s="32"/>
      <c r="E20" s="322" t="s">
        <v>13088</v>
      </c>
      <c r="F20" s="343">
        <v>220</v>
      </c>
      <c r="G20" s="29"/>
      <c r="H20" s="30"/>
    </row>
    <row r="21" spans="1:8">
      <c r="A21" s="34"/>
      <c r="B21" s="31"/>
      <c r="C21" s="31"/>
      <c r="D21" s="32"/>
      <c r="E21" s="322"/>
      <c r="F21" s="325">
        <f>SUM(F18:F20)</f>
        <v>340</v>
      </c>
      <c r="G21" s="29"/>
      <c r="H21" s="30"/>
    </row>
    <row r="22" spans="1:8">
      <c r="A22" s="341"/>
      <c r="B22" s="31"/>
      <c r="C22" s="31"/>
      <c r="D22" s="32"/>
      <c r="E22" s="33"/>
      <c r="F22" s="28"/>
      <c r="G22" s="29"/>
      <c r="H22" s="30"/>
    </row>
    <row r="23" spans="1:8" ht="26.4">
      <c r="A23" s="34">
        <f>MAX(A$1:A22)+1</f>
        <v>4</v>
      </c>
      <c r="B23" s="31"/>
      <c r="C23" s="36" t="s">
        <v>269</v>
      </c>
      <c r="D23" s="37"/>
      <c r="E23" s="38" t="s">
        <v>270</v>
      </c>
      <c r="F23" s="39"/>
      <c r="G23" s="40" t="s">
        <v>64</v>
      </c>
      <c r="H23" s="76">
        <v>2</v>
      </c>
    </row>
    <row r="24" spans="1:8" ht="26.4">
      <c r="A24" s="34"/>
      <c r="B24" s="31"/>
      <c r="C24" s="31"/>
      <c r="D24" s="79" t="s">
        <v>271</v>
      </c>
      <c r="E24" s="83" t="s">
        <v>272</v>
      </c>
      <c r="F24" s="73"/>
      <c r="G24" s="74" t="s">
        <v>64</v>
      </c>
      <c r="H24" s="97">
        <v>2</v>
      </c>
    </row>
    <row r="25" spans="1:8" ht="26.4">
      <c r="A25" s="341"/>
      <c r="B25" s="31"/>
      <c r="C25" s="31"/>
      <c r="D25" s="32"/>
      <c r="E25" s="322" t="s">
        <v>13089</v>
      </c>
      <c r="F25" s="325">
        <v>1</v>
      </c>
      <c r="G25" s="29"/>
      <c r="H25" s="30"/>
    </row>
    <row r="26" spans="1:8" ht="26.4">
      <c r="A26" s="342"/>
      <c r="B26" s="31"/>
      <c r="C26" s="31"/>
      <c r="D26" s="32"/>
      <c r="E26" s="322" t="s">
        <v>13090</v>
      </c>
      <c r="F26" s="343">
        <v>1</v>
      </c>
      <c r="G26" s="29"/>
      <c r="H26" s="30"/>
    </row>
    <row r="27" spans="1:8">
      <c r="A27" s="342"/>
      <c r="B27" s="31"/>
      <c r="C27" s="31"/>
      <c r="D27" s="32"/>
      <c r="E27" s="322"/>
      <c r="F27" s="325">
        <f>SUM(F25:F26)</f>
        <v>2</v>
      </c>
      <c r="G27" s="29"/>
      <c r="H27" s="30"/>
    </row>
    <row r="28" spans="1:8">
      <c r="A28" s="34"/>
      <c r="B28" s="31"/>
      <c r="C28" s="31"/>
      <c r="D28" s="32"/>
      <c r="E28" s="33"/>
      <c r="F28" s="28"/>
      <c r="G28" s="29"/>
      <c r="H28" s="30"/>
    </row>
    <row r="29" spans="1:8" ht="26.4">
      <c r="A29" s="34">
        <f>MAX(A$1:A28)+1</f>
        <v>5</v>
      </c>
      <c r="B29" s="31"/>
      <c r="C29" s="36" t="s">
        <v>279</v>
      </c>
      <c r="D29" s="37"/>
      <c r="E29" s="38" t="s">
        <v>280</v>
      </c>
      <c r="F29" s="39"/>
      <c r="G29" s="40" t="s">
        <v>39</v>
      </c>
      <c r="H29" s="76">
        <v>79.5</v>
      </c>
    </row>
    <row r="30" spans="1:8" ht="26.4">
      <c r="A30" s="342"/>
      <c r="B30" s="31"/>
      <c r="C30" s="31"/>
      <c r="D30" s="79" t="s">
        <v>381</v>
      </c>
      <c r="E30" s="83" t="s">
        <v>382</v>
      </c>
      <c r="F30" s="73"/>
      <c r="G30" s="74" t="s">
        <v>39</v>
      </c>
      <c r="H30" s="97">
        <v>79.5</v>
      </c>
    </row>
    <row r="31" spans="1:8">
      <c r="A31" s="34"/>
      <c r="B31" s="31"/>
      <c r="C31" s="31"/>
      <c r="D31" s="32"/>
      <c r="E31" s="322" t="s">
        <v>13091</v>
      </c>
      <c r="F31" s="325">
        <f>30*2.65</f>
        <v>79.5</v>
      </c>
      <c r="G31" s="29"/>
      <c r="H31" s="30"/>
    </row>
    <row r="32" spans="1:8">
      <c r="A32" s="34"/>
      <c r="B32" s="31"/>
      <c r="C32" s="31"/>
      <c r="D32" s="32"/>
      <c r="E32" s="33"/>
      <c r="F32" s="28"/>
      <c r="G32" s="29"/>
      <c r="H32" s="30"/>
    </row>
    <row r="33" spans="1:8" ht="26.4">
      <c r="A33" s="34">
        <f>MAX(A$1:A32)+1</f>
        <v>6</v>
      </c>
      <c r="B33" s="31"/>
      <c r="C33" s="36" t="s">
        <v>49</v>
      </c>
      <c r="D33" s="37"/>
      <c r="E33" s="38" t="s">
        <v>50</v>
      </c>
      <c r="F33" s="39"/>
      <c r="G33" s="40" t="s">
        <v>39</v>
      </c>
      <c r="H33" s="76">
        <v>19.95</v>
      </c>
    </row>
    <row r="34" spans="1:8" ht="26.4">
      <c r="A34" s="34"/>
      <c r="B34" s="31"/>
      <c r="C34" s="31"/>
      <c r="D34" s="79" t="s">
        <v>2172</v>
      </c>
      <c r="E34" s="83" t="s">
        <v>2173</v>
      </c>
      <c r="F34" s="73"/>
      <c r="G34" s="74" t="s">
        <v>39</v>
      </c>
      <c r="H34" s="97">
        <v>19.95</v>
      </c>
    </row>
    <row r="35" spans="1:8">
      <c r="A35" s="34"/>
      <c r="B35" s="31"/>
      <c r="C35" s="31"/>
      <c r="D35" s="32"/>
      <c r="E35" s="322" t="s">
        <v>13092</v>
      </c>
      <c r="F35" s="325">
        <f>(13*1.15)+(4*1.25)</f>
        <v>19.95</v>
      </c>
      <c r="G35" s="29"/>
      <c r="H35" s="30"/>
    </row>
    <row r="36" spans="1:8">
      <c r="A36" s="34"/>
      <c r="B36" s="31"/>
      <c r="C36" s="31"/>
      <c r="D36" s="32"/>
      <c r="E36" s="33"/>
      <c r="F36" s="28"/>
      <c r="G36" s="29"/>
      <c r="H36" s="30"/>
    </row>
    <row r="37" spans="1:8" ht="26.4">
      <c r="A37" s="34">
        <f>MAX(A$1:A36)+1</f>
        <v>7</v>
      </c>
      <c r="B37" s="31"/>
      <c r="C37" s="36" t="s">
        <v>54</v>
      </c>
      <c r="D37" s="37"/>
      <c r="E37" s="38" t="s">
        <v>55</v>
      </c>
      <c r="F37" s="39"/>
      <c r="G37" s="40" t="s">
        <v>39</v>
      </c>
      <c r="H37" s="76">
        <v>63.05</v>
      </c>
    </row>
    <row r="38" spans="1:8" ht="26.4">
      <c r="A38" s="34"/>
      <c r="B38" s="31"/>
      <c r="C38" s="31"/>
      <c r="D38" s="79" t="s">
        <v>1150</v>
      </c>
      <c r="E38" s="83" t="s">
        <v>1151</v>
      </c>
      <c r="F38" s="73"/>
      <c r="G38" s="74" t="s">
        <v>39</v>
      </c>
      <c r="H38" s="97">
        <v>13.55</v>
      </c>
    </row>
    <row r="39" spans="1:8">
      <c r="A39" s="34"/>
      <c r="B39" s="31"/>
      <c r="C39" s="31"/>
      <c r="D39" s="32"/>
      <c r="E39" s="322" t="s">
        <v>13093</v>
      </c>
      <c r="F39" s="325">
        <f>(13*0.75)+(4*0.95)</f>
        <v>13.55</v>
      </c>
      <c r="G39" s="29"/>
      <c r="H39" s="30"/>
    </row>
    <row r="40" spans="1:8">
      <c r="A40" s="323"/>
      <c r="B40" s="31"/>
      <c r="C40" s="31"/>
      <c r="D40" s="32"/>
      <c r="E40" s="33"/>
      <c r="F40" s="28"/>
      <c r="G40" s="29"/>
      <c r="H40" s="30"/>
    </row>
    <row r="41" spans="1:8" ht="26.4">
      <c r="A41" s="323"/>
      <c r="B41" s="31"/>
      <c r="C41" s="31"/>
      <c r="D41" s="79" t="s">
        <v>13094</v>
      </c>
      <c r="E41" s="83" t="s">
        <v>13095</v>
      </c>
      <c r="F41" s="73"/>
      <c r="G41" s="74" t="s">
        <v>39</v>
      </c>
      <c r="H41" s="97">
        <v>49.5</v>
      </c>
    </row>
    <row r="42" spans="1:8">
      <c r="A42" s="323"/>
      <c r="B42" s="31"/>
      <c r="C42" s="31"/>
      <c r="D42" s="32"/>
      <c r="E42" s="322" t="s">
        <v>13096</v>
      </c>
      <c r="F42" s="325">
        <f>30*1.65</f>
        <v>49.5</v>
      </c>
      <c r="G42" s="29"/>
      <c r="H42" s="30"/>
    </row>
    <row r="43" spans="1:8">
      <c r="A43" s="34"/>
      <c r="B43" s="31"/>
      <c r="C43" s="31"/>
      <c r="D43" s="32"/>
      <c r="E43" s="33"/>
      <c r="F43" s="28"/>
      <c r="G43" s="29"/>
      <c r="H43" s="30"/>
    </row>
    <row r="44" spans="1:8" ht="26.4">
      <c r="A44" s="34">
        <f>MAX(A$1:A43)+1</f>
        <v>8</v>
      </c>
      <c r="B44" s="31"/>
      <c r="C44" s="36" t="s">
        <v>13097</v>
      </c>
      <c r="D44" s="37"/>
      <c r="E44" s="38" t="s">
        <v>13098</v>
      </c>
      <c r="F44" s="39"/>
      <c r="G44" s="40" t="s">
        <v>39</v>
      </c>
      <c r="H44" s="76">
        <v>13.55</v>
      </c>
    </row>
    <row r="45" spans="1:8" ht="26.4">
      <c r="A45" s="341"/>
      <c r="B45" s="31"/>
      <c r="C45" s="31"/>
      <c r="D45" s="79" t="s">
        <v>13099</v>
      </c>
      <c r="E45" s="83" t="s">
        <v>13100</v>
      </c>
      <c r="F45" s="73"/>
      <c r="G45" s="74" t="s">
        <v>39</v>
      </c>
      <c r="H45" s="97">
        <v>13.55</v>
      </c>
    </row>
    <row r="46" spans="1:8">
      <c r="A46" s="34"/>
      <c r="B46" s="31"/>
      <c r="C46" s="31"/>
      <c r="D46" s="32"/>
      <c r="E46" s="322" t="s">
        <v>13093</v>
      </c>
      <c r="F46" s="325">
        <f>(13*0.75)+(4*0.95)</f>
        <v>13.55</v>
      </c>
      <c r="G46" s="29"/>
      <c r="H46" s="30"/>
    </row>
    <row r="47" spans="1:8">
      <c r="A47" s="341"/>
      <c r="B47" s="31"/>
      <c r="C47" s="31"/>
      <c r="D47" s="32"/>
      <c r="E47" s="33"/>
      <c r="F47" s="28"/>
      <c r="G47" s="29"/>
      <c r="H47" s="30"/>
    </row>
    <row r="48" spans="1:8">
      <c r="A48" s="34">
        <f>MAX(A$1:A47)+1</f>
        <v>9</v>
      </c>
      <c r="B48" s="31"/>
      <c r="C48" s="36" t="s">
        <v>72</v>
      </c>
      <c r="D48" s="37"/>
      <c r="E48" s="38" t="s">
        <v>73</v>
      </c>
      <c r="F48" s="39"/>
      <c r="G48" s="40" t="s">
        <v>16</v>
      </c>
      <c r="H48" s="76">
        <v>86.44</v>
      </c>
    </row>
    <row r="49" spans="1:8">
      <c r="A49" s="342"/>
      <c r="B49" s="31"/>
      <c r="C49" s="31"/>
      <c r="D49" s="79" t="s">
        <v>74</v>
      </c>
      <c r="E49" s="83" t="s">
        <v>75</v>
      </c>
      <c r="F49" s="73"/>
      <c r="G49" s="74" t="s">
        <v>16</v>
      </c>
      <c r="H49" s="97">
        <v>86.44</v>
      </c>
    </row>
    <row r="50" spans="1:8" ht="39.6">
      <c r="A50" s="342"/>
      <c r="B50" s="31"/>
      <c r="C50" s="31"/>
      <c r="D50" s="79"/>
      <c r="E50" s="322" t="s">
        <v>13101</v>
      </c>
      <c r="F50" s="325">
        <f>(0.6*2.2)+(79.5*0.45)+(19.95*0.288)+(13.55*0.44)+(49.5*0.66)+(13.55*0.16)+(6*0.45)</f>
        <v>86.340600000000009</v>
      </c>
      <c r="G50" s="74"/>
      <c r="H50" s="97"/>
    </row>
    <row r="51" spans="1:8">
      <c r="A51" s="342"/>
      <c r="B51" s="31"/>
      <c r="C51" s="31"/>
      <c r="D51" s="79"/>
      <c r="E51" s="83"/>
      <c r="F51" s="73"/>
      <c r="G51" s="74"/>
      <c r="H51" s="97"/>
    </row>
    <row r="52" spans="1:8">
      <c r="A52" s="34"/>
      <c r="B52" s="31"/>
      <c r="C52" s="31"/>
      <c r="D52" s="32"/>
      <c r="E52" s="322" t="s">
        <v>13102</v>
      </c>
      <c r="F52" s="325">
        <v>0.1</v>
      </c>
      <c r="G52" s="29"/>
      <c r="H52" s="30"/>
    </row>
    <row r="53" spans="1:8">
      <c r="A53" s="34"/>
      <c r="B53" s="31"/>
      <c r="C53" s="31"/>
      <c r="D53" s="32"/>
      <c r="E53" s="808" t="s">
        <v>101</v>
      </c>
      <c r="F53" s="326">
        <f>F50+F52</f>
        <v>86.440600000000003</v>
      </c>
      <c r="G53" s="29"/>
      <c r="H53" s="30"/>
    </row>
    <row r="54" spans="1:8">
      <c r="A54" s="342"/>
      <c r="B54" s="31"/>
      <c r="C54" s="31"/>
      <c r="D54" s="32"/>
      <c r="E54" s="33"/>
      <c r="F54" s="28"/>
      <c r="G54" s="29"/>
      <c r="H54" s="30"/>
    </row>
    <row r="55" spans="1:8">
      <c r="A55" s="34">
        <f>MAX(A$1:A54)+1</f>
        <v>10</v>
      </c>
      <c r="B55" s="31"/>
      <c r="C55" s="36" t="s">
        <v>189</v>
      </c>
      <c r="D55" s="37"/>
      <c r="E55" s="38" t="s">
        <v>190</v>
      </c>
      <c r="F55" s="39"/>
      <c r="G55" s="40" t="s">
        <v>16</v>
      </c>
      <c r="H55" s="76">
        <v>45.7</v>
      </c>
    </row>
    <row r="56" spans="1:8" ht="26.4">
      <c r="A56" s="342"/>
      <c r="B56" s="31"/>
      <c r="C56" s="36"/>
      <c r="D56" s="37"/>
      <c r="E56" s="322" t="s">
        <v>13103</v>
      </c>
      <c r="F56" s="325">
        <f>(0.6*2.2)+(13.55*0.44)+(19.95*0.288)+(49.5*0.66)</f>
        <v>45.697600000000001</v>
      </c>
      <c r="G56" s="40"/>
      <c r="H56" s="30"/>
    </row>
    <row r="57" spans="1:8">
      <c r="A57" s="342"/>
      <c r="B57" s="31"/>
      <c r="C57" s="31"/>
      <c r="D57" s="32"/>
      <c r="E57" s="33"/>
      <c r="F57" s="28"/>
      <c r="G57" s="29"/>
      <c r="H57" s="30"/>
    </row>
    <row r="58" spans="1:8">
      <c r="A58" s="34">
        <f>MAX(A$1:A57)+1</f>
        <v>11</v>
      </c>
      <c r="B58" s="31"/>
      <c r="C58" s="36" t="s">
        <v>192</v>
      </c>
      <c r="D58" s="37"/>
      <c r="E58" s="38" t="s">
        <v>193</v>
      </c>
      <c r="F58" s="39"/>
      <c r="G58" s="40" t="s">
        <v>16</v>
      </c>
      <c r="H58" s="76">
        <v>38.479999999999997</v>
      </c>
    </row>
    <row r="59" spans="1:8">
      <c r="A59" s="342"/>
      <c r="B59" s="31"/>
      <c r="C59" s="31"/>
      <c r="D59" s="32"/>
      <c r="E59" s="322" t="s">
        <v>13104</v>
      </c>
      <c r="F59" s="325">
        <f>(79.5*0.45)+(6*0.45)</f>
        <v>38.475000000000001</v>
      </c>
      <c r="G59" s="29"/>
      <c r="H59" s="30"/>
    </row>
    <row r="60" spans="1:8">
      <c r="A60" s="342"/>
      <c r="B60" s="31"/>
      <c r="C60" s="31"/>
      <c r="D60" s="32"/>
      <c r="E60" s="33"/>
      <c r="F60" s="28"/>
      <c r="G60" s="29"/>
      <c r="H60" s="30"/>
    </row>
    <row r="61" spans="1:8">
      <c r="A61" s="34">
        <f>MAX(A$1:A60)+1</f>
        <v>12</v>
      </c>
      <c r="B61" s="31"/>
      <c r="C61" s="36" t="s">
        <v>104</v>
      </c>
      <c r="D61" s="37"/>
      <c r="E61" s="38" t="s">
        <v>105</v>
      </c>
      <c r="F61" s="39"/>
      <c r="G61" s="40" t="s">
        <v>39</v>
      </c>
      <c r="H61" s="76">
        <v>6</v>
      </c>
    </row>
    <row r="62" spans="1:8" ht="26.4">
      <c r="A62" s="34"/>
      <c r="B62" s="31"/>
      <c r="C62" s="31"/>
      <c r="D62" s="79" t="s">
        <v>13105</v>
      </c>
      <c r="E62" s="83" t="s">
        <v>13106</v>
      </c>
      <c r="F62" s="73"/>
      <c r="G62" s="74" t="s">
        <v>39</v>
      </c>
      <c r="H62" s="97">
        <v>6</v>
      </c>
    </row>
    <row r="63" spans="1:8">
      <c r="A63" s="34"/>
      <c r="B63" s="31"/>
      <c r="C63" s="31"/>
      <c r="D63" s="32"/>
      <c r="E63" s="322" t="s">
        <v>13107</v>
      </c>
      <c r="F63" s="325">
        <f>30*0.2</f>
        <v>6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8" ht="26.4">
      <c r="A65" s="34">
        <f>MAX(A$1:A64)+1</f>
        <v>13</v>
      </c>
      <c r="B65" s="31"/>
      <c r="C65" s="36" t="s">
        <v>969</v>
      </c>
      <c r="D65" s="37"/>
      <c r="E65" s="38" t="s">
        <v>970</v>
      </c>
      <c r="F65" s="39"/>
      <c r="G65" s="40" t="s">
        <v>68</v>
      </c>
      <c r="H65" s="76">
        <v>60</v>
      </c>
    </row>
    <row r="66" spans="1:8" ht="26.4">
      <c r="A66" s="34"/>
      <c r="B66" s="31"/>
      <c r="C66" s="31"/>
      <c r="D66" s="79" t="s">
        <v>12160</v>
      </c>
      <c r="E66" s="83" t="s">
        <v>12161</v>
      </c>
      <c r="F66" s="73"/>
      <c r="G66" s="74" t="s">
        <v>68</v>
      </c>
      <c r="H66" s="97">
        <v>60</v>
      </c>
    </row>
    <row r="67" spans="1:8">
      <c r="A67" s="34"/>
      <c r="B67" s="31"/>
      <c r="C67" s="31"/>
      <c r="D67" s="32"/>
      <c r="E67" s="322" t="s">
        <v>13108</v>
      </c>
      <c r="F67" s="325">
        <f>30*2</f>
        <v>60</v>
      </c>
      <c r="G67" s="29"/>
      <c r="H67" s="30"/>
    </row>
    <row r="68" spans="1:8">
      <c r="A68" s="34"/>
      <c r="B68" s="31"/>
      <c r="C68" s="31"/>
      <c r="D68" s="32"/>
      <c r="E68" s="322"/>
      <c r="F68" s="28"/>
      <c r="G68" s="29"/>
      <c r="H68" s="30"/>
    </row>
    <row r="69" spans="1:8">
      <c r="A69" s="34"/>
      <c r="B69" s="31"/>
      <c r="C69" s="31"/>
      <c r="D69" s="32"/>
      <c r="E69" s="322"/>
      <c r="F69" s="28"/>
      <c r="G69" s="29"/>
      <c r="H69" s="30"/>
    </row>
    <row r="70" spans="1:8">
      <c r="A70" s="34"/>
      <c r="B70" s="35" t="s">
        <v>194</v>
      </c>
      <c r="C70" s="119"/>
      <c r="D70" s="120"/>
      <c r="E70" s="53" t="s">
        <v>195</v>
      </c>
      <c r="F70" s="28"/>
      <c r="G70" s="29"/>
      <c r="H70" s="30"/>
    </row>
    <row r="71" spans="1:8">
      <c r="A71" s="34"/>
      <c r="B71" s="31"/>
      <c r="C71" s="31"/>
      <c r="D71" s="32"/>
      <c r="E71" s="322"/>
      <c r="F71" s="28"/>
      <c r="G71" s="29"/>
      <c r="H71" s="30"/>
    </row>
    <row r="72" spans="1:8">
      <c r="A72" s="34">
        <f>MAX(A$1:A71)+1</f>
        <v>14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76">
        <v>0.6</v>
      </c>
    </row>
    <row r="73" spans="1:8">
      <c r="A73" s="34"/>
      <c r="B73" s="31"/>
      <c r="C73" s="31"/>
      <c r="D73" s="79" t="s">
        <v>198</v>
      </c>
      <c r="E73" s="83" t="s">
        <v>199</v>
      </c>
      <c r="F73" s="73"/>
      <c r="G73" s="74" t="s">
        <v>19</v>
      </c>
      <c r="H73" s="97">
        <v>0.6</v>
      </c>
    </row>
    <row r="74" spans="1:8">
      <c r="A74" s="34"/>
      <c r="B74" s="31"/>
      <c r="C74" s="31"/>
      <c r="D74" s="32"/>
      <c r="E74" s="322" t="s">
        <v>13109</v>
      </c>
      <c r="F74" s="325">
        <v>0.6</v>
      </c>
      <c r="G74" s="29"/>
      <c r="H74" s="30"/>
    </row>
    <row r="75" spans="1:8">
      <c r="A75" s="34"/>
      <c r="B75" s="31"/>
      <c r="C75" s="31"/>
      <c r="D75" s="32"/>
      <c r="E75" s="322"/>
      <c r="F75" s="28"/>
      <c r="G75" s="29"/>
      <c r="H75" s="30"/>
    </row>
    <row r="76" spans="1:8">
      <c r="A76" s="34">
        <f>MAX(A$1:A75)+1</f>
        <v>15</v>
      </c>
      <c r="B76" s="31"/>
      <c r="C76" s="36" t="s">
        <v>776</v>
      </c>
      <c r="D76" s="37"/>
      <c r="E76" s="38" t="s">
        <v>777</v>
      </c>
      <c r="F76" s="39"/>
      <c r="G76" s="40" t="s">
        <v>19</v>
      </c>
      <c r="H76" s="76">
        <v>2.4300000000000002</v>
      </c>
    </row>
    <row r="77" spans="1:8">
      <c r="A77" s="34"/>
      <c r="B77" s="31"/>
      <c r="C77" s="31"/>
      <c r="D77" s="79" t="s">
        <v>778</v>
      </c>
      <c r="E77" s="83" t="s">
        <v>779</v>
      </c>
      <c r="F77" s="73"/>
      <c r="G77" s="74" t="s">
        <v>19</v>
      </c>
      <c r="H77" s="97">
        <v>2.4300000000000002</v>
      </c>
    </row>
    <row r="78" spans="1:8">
      <c r="A78" s="34"/>
      <c r="B78" s="31"/>
      <c r="C78" s="31"/>
      <c r="D78" s="32"/>
      <c r="E78" s="322" t="s">
        <v>13110</v>
      </c>
      <c r="F78" s="325">
        <f>13*0.35*0.35</f>
        <v>1.5924999999999998</v>
      </c>
      <c r="G78" s="29"/>
      <c r="H78" s="30"/>
    </row>
    <row r="79" spans="1:8">
      <c r="A79" s="34"/>
      <c r="B79" s="31"/>
      <c r="C79" s="31"/>
      <c r="D79" s="32"/>
      <c r="E79" s="322" t="s">
        <v>13111</v>
      </c>
      <c r="F79" s="343">
        <f>3*0.35*0.8</f>
        <v>0.83999999999999986</v>
      </c>
      <c r="G79" s="29"/>
      <c r="H79" s="30"/>
    </row>
    <row r="80" spans="1:8">
      <c r="A80" s="34"/>
      <c r="B80" s="31"/>
      <c r="C80" s="31"/>
      <c r="D80" s="32"/>
      <c r="E80" s="322"/>
      <c r="F80" s="325">
        <f>SUM(F78:F79)</f>
        <v>2.4324999999999997</v>
      </c>
      <c r="G80" s="29"/>
      <c r="H80" s="30"/>
    </row>
    <row r="81" spans="1:8">
      <c r="A81" s="34"/>
      <c r="B81" s="31"/>
      <c r="C81" s="31"/>
      <c r="D81" s="32"/>
      <c r="E81" s="322"/>
      <c r="F81" s="28"/>
      <c r="G81" s="29"/>
      <c r="H81" s="30"/>
    </row>
    <row r="82" spans="1:8">
      <c r="A82" s="34">
        <f>MAX(A$1:A81)+1</f>
        <v>16</v>
      </c>
      <c r="B82" s="31"/>
      <c r="C82" s="36" t="s">
        <v>784</v>
      </c>
      <c r="D82" s="37"/>
      <c r="E82" s="38" t="s">
        <v>785</v>
      </c>
      <c r="F82" s="39"/>
      <c r="G82" s="40" t="s">
        <v>19</v>
      </c>
      <c r="H82" s="76">
        <v>18.79</v>
      </c>
    </row>
    <row r="83" spans="1:8">
      <c r="A83" s="34"/>
      <c r="B83" s="31"/>
      <c r="C83" s="31"/>
      <c r="D83" s="79" t="s">
        <v>786</v>
      </c>
      <c r="E83" s="83" t="s">
        <v>787</v>
      </c>
      <c r="F83" s="73"/>
      <c r="G83" s="74" t="s">
        <v>19</v>
      </c>
      <c r="H83" s="97">
        <v>18.79</v>
      </c>
    </row>
    <row r="84" spans="1:8">
      <c r="A84" s="34"/>
      <c r="B84" s="31"/>
      <c r="C84" s="31"/>
      <c r="D84" s="32"/>
      <c r="E84" s="322" t="s">
        <v>13112</v>
      </c>
      <c r="F84" s="325">
        <f>34*0.65*0.85</f>
        <v>18.785</v>
      </c>
      <c r="G84" s="29"/>
      <c r="H84" s="30"/>
    </row>
    <row r="85" spans="1:8">
      <c r="A85" s="34"/>
      <c r="B85" s="31"/>
      <c r="C85" s="31"/>
      <c r="D85" s="32"/>
      <c r="E85" s="322"/>
      <c r="F85" s="327"/>
      <c r="G85" s="29"/>
      <c r="H85" s="30"/>
    </row>
    <row r="86" spans="1:8">
      <c r="A86" s="34">
        <f>MAX(A$1:A85)+1</f>
        <v>17</v>
      </c>
      <c r="B86" s="44"/>
      <c r="C86" s="36" t="s">
        <v>131</v>
      </c>
      <c r="D86" s="37"/>
      <c r="E86" s="38" t="s">
        <v>132</v>
      </c>
      <c r="F86" s="39"/>
      <c r="G86" s="40" t="s">
        <v>19</v>
      </c>
      <c r="H86" s="76">
        <v>8.02</v>
      </c>
    </row>
    <row r="87" spans="1:8">
      <c r="A87" s="84"/>
      <c r="B87" s="85"/>
      <c r="C87" s="78"/>
      <c r="D87" s="79" t="s">
        <v>133</v>
      </c>
      <c r="E87" s="83" t="s">
        <v>134</v>
      </c>
      <c r="F87" s="73"/>
      <c r="G87" s="74" t="s">
        <v>19</v>
      </c>
      <c r="H87" s="97">
        <v>8.02</v>
      </c>
    </row>
    <row r="88" spans="1:8" ht="26.4">
      <c r="A88" s="84"/>
      <c r="B88" s="85"/>
      <c r="C88" s="78"/>
      <c r="D88" s="79"/>
      <c r="E88" s="816" t="s">
        <v>5135</v>
      </c>
      <c r="F88" s="108">
        <f>F100</f>
        <v>8.02</v>
      </c>
      <c r="G88" s="74"/>
      <c r="H88" s="43"/>
    </row>
    <row r="89" spans="1:8">
      <c r="A89" s="34"/>
      <c r="B89" s="31"/>
      <c r="C89" s="31"/>
      <c r="D89" s="32"/>
      <c r="E89" s="322"/>
      <c r="F89" s="28"/>
      <c r="G89" s="29"/>
      <c r="H89" s="30"/>
    </row>
    <row r="90" spans="1:8">
      <c r="A90" s="34">
        <f>MAX(A$1:A89)+1</f>
        <v>18</v>
      </c>
      <c r="B90" s="31"/>
      <c r="C90" s="36" t="s">
        <v>201</v>
      </c>
      <c r="D90" s="37"/>
      <c r="E90" s="38" t="s">
        <v>202</v>
      </c>
      <c r="F90" s="39"/>
      <c r="G90" s="40" t="s">
        <v>19</v>
      </c>
      <c r="H90" s="76">
        <v>13.8</v>
      </c>
    </row>
    <row r="91" spans="1:8">
      <c r="A91" s="34"/>
      <c r="B91" s="31"/>
      <c r="C91" s="31"/>
      <c r="D91" s="79" t="s">
        <v>203</v>
      </c>
      <c r="E91" s="83" t="s">
        <v>204</v>
      </c>
      <c r="F91" s="73"/>
      <c r="G91" s="74" t="s">
        <v>19</v>
      </c>
      <c r="H91" s="97">
        <v>13.8</v>
      </c>
    </row>
    <row r="92" spans="1:8">
      <c r="A92" s="34"/>
      <c r="B92" s="31"/>
      <c r="C92" s="31"/>
      <c r="D92" s="32"/>
      <c r="E92" s="322" t="s">
        <v>13113</v>
      </c>
      <c r="F92" s="325">
        <f>(13*0.35*0.35)-((3.14*(0.05*0.05)*13)*2)</f>
        <v>1.3883999999999999</v>
      </c>
      <c r="G92" s="29"/>
      <c r="H92" s="30"/>
    </row>
    <row r="93" spans="1:8">
      <c r="A93" s="34"/>
      <c r="B93" s="31"/>
      <c r="C93" s="31"/>
      <c r="D93" s="32"/>
      <c r="E93" s="322" t="s">
        <v>13114</v>
      </c>
      <c r="F93" s="325">
        <f>(3*0.35*0.8)-((3.14*(0.05*0.05)*3)*2)</f>
        <v>0.79289999999999983</v>
      </c>
      <c r="G93" s="29"/>
      <c r="H93" s="30"/>
    </row>
    <row r="94" spans="1:8" ht="26.4">
      <c r="A94" s="34"/>
      <c r="B94" s="31"/>
      <c r="C94" s="31"/>
      <c r="D94" s="32"/>
      <c r="E94" s="322" t="s">
        <v>13115</v>
      </c>
      <c r="F94" s="343">
        <f>(34*0.65*0.55)-((3.14*(0.05*0.05)*34)*2)</f>
        <v>11.621200000000002</v>
      </c>
      <c r="G94" s="29"/>
      <c r="H94" s="30"/>
    </row>
    <row r="95" spans="1:8">
      <c r="A95" s="34"/>
      <c r="B95" s="31"/>
      <c r="C95" s="31"/>
      <c r="D95" s="32"/>
      <c r="E95" s="322"/>
      <c r="F95" s="325">
        <f>SUM(F92:F94)</f>
        <v>13.802500000000002</v>
      </c>
      <c r="G95" s="29"/>
      <c r="H95" s="30"/>
    </row>
    <row r="96" spans="1:8">
      <c r="A96" s="34"/>
      <c r="B96" s="31"/>
      <c r="C96" s="31"/>
      <c r="D96" s="32"/>
      <c r="E96" s="322"/>
      <c r="F96" s="327"/>
      <c r="G96" s="29"/>
      <c r="H96" s="30"/>
    </row>
    <row r="97" spans="1:8">
      <c r="A97" s="34">
        <f>MAX(A$1:A96)+1</f>
        <v>19</v>
      </c>
      <c r="B97" s="31"/>
      <c r="C97" s="36" t="s">
        <v>136</v>
      </c>
      <c r="D97" s="37"/>
      <c r="E97" s="38" t="s">
        <v>826</v>
      </c>
      <c r="F97" s="39"/>
      <c r="G97" s="40" t="s">
        <v>19</v>
      </c>
      <c r="H97" s="76">
        <v>8.02</v>
      </c>
    </row>
    <row r="98" spans="1:8" ht="26.4">
      <c r="A98" s="34"/>
      <c r="B98" s="31"/>
      <c r="C98" s="78"/>
      <c r="D98" s="79" t="s">
        <v>138</v>
      </c>
      <c r="E98" s="83" t="s">
        <v>218</v>
      </c>
      <c r="F98" s="73"/>
      <c r="G98" s="74" t="s">
        <v>19</v>
      </c>
      <c r="H98" s="97">
        <v>8.02</v>
      </c>
    </row>
    <row r="99" spans="1:8">
      <c r="A99" s="34"/>
      <c r="B99" s="31"/>
      <c r="C99" s="78"/>
      <c r="D99" s="79"/>
      <c r="E99" s="2335" t="s">
        <v>13116</v>
      </c>
      <c r="F99" s="73"/>
      <c r="G99" s="74"/>
      <c r="H99" s="97"/>
    </row>
    <row r="100" spans="1:8">
      <c r="A100" s="34"/>
      <c r="B100" s="31"/>
      <c r="C100" s="31"/>
      <c r="D100" s="32"/>
      <c r="E100" s="322" t="s">
        <v>13117</v>
      </c>
      <c r="F100" s="325">
        <f>(0.6+2.43+18.79)-13.8</f>
        <v>8.02</v>
      </c>
      <c r="G100" s="29"/>
      <c r="H100" s="30"/>
    </row>
    <row r="101" spans="1:8">
      <c r="A101" s="34"/>
      <c r="B101" s="31"/>
      <c r="C101" s="31"/>
      <c r="D101" s="32"/>
      <c r="E101" s="322"/>
      <c r="F101" s="327"/>
      <c r="G101" s="29"/>
      <c r="H101" s="30"/>
    </row>
    <row r="102" spans="1:8" ht="26.4">
      <c r="A102" s="34"/>
      <c r="B102" s="35" t="s">
        <v>1040</v>
      </c>
      <c r="C102" s="35"/>
      <c r="D102" s="120"/>
      <c r="E102" s="53" t="s">
        <v>1041</v>
      </c>
      <c r="F102" s="28"/>
      <c r="G102" s="29"/>
      <c r="H102" s="30"/>
    </row>
    <row r="103" spans="1:8">
      <c r="A103" s="34"/>
      <c r="B103" s="31"/>
      <c r="C103" s="31"/>
      <c r="D103" s="32"/>
      <c r="E103" s="33"/>
      <c r="F103" s="28"/>
      <c r="G103" s="29"/>
      <c r="H103" s="30"/>
    </row>
    <row r="104" spans="1:8" ht="26.4">
      <c r="A104" s="34">
        <f>MAX(A$1:A103)+1</f>
        <v>20</v>
      </c>
      <c r="B104" s="31"/>
      <c r="C104" s="36" t="s">
        <v>1930</v>
      </c>
      <c r="D104" s="37"/>
      <c r="E104" s="38" t="s">
        <v>1931</v>
      </c>
      <c r="F104" s="39"/>
      <c r="G104" s="40" t="s">
        <v>19</v>
      </c>
      <c r="H104" s="76">
        <v>13.55</v>
      </c>
    </row>
    <row r="105" spans="1:8" ht="26.4">
      <c r="A105" s="34"/>
      <c r="B105" s="31"/>
      <c r="C105" s="31"/>
      <c r="D105" s="79" t="s">
        <v>13118</v>
      </c>
      <c r="E105" s="83" t="s">
        <v>13119</v>
      </c>
      <c r="F105" s="73"/>
      <c r="G105" s="74" t="s">
        <v>19</v>
      </c>
      <c r="H105" s="97">
        <v>13.55</v>
      </c>
    </row>
    <row r="106" spans="1:8">
      <c r="A106" s="34"/>
      <c r="B106" s="31"/>
      <c r="C106" s="31"/>
      <c r="D106" s="32"/>
      <c r="E106" s="322" t="s">
        <v>13120</v>
      </c>
      <c r="F106" s="325">
        <f>(13*0.75)+(4*0.95)</f>
        <v>13.55</v>
      </c>
      <c r="G106" s="29"/>
      <c r="H106" s="30"/>
    </row>
    <row r="107" spans="1:8">
      <c r="A107" s="34"/>
      <c r="B107" s="31"/>
      <c r="C107" s="31"/>
      <c r="D107" s="32"/>
      <c r="E107" s="33"/>
      <c r="F107" s="28"/>
      <c r="G107" s="29"/>
      <c r="H107" s="30"/>
    </row>
    <row r="108" spans="1:8" ht="26.4">
      <c r="A108" s="34">
        <f>MAX(A$1:A107)+1</f>
        <v>21</v>
      </c>
      <c r="B108" s="31"/>
      <c r="C108" s="36" t="s">
        <v>13121</v>
      </c>
      <c r="D108" s="37"/>
      <c r="E108" s="38" t="s">
        <v>13122</v>
      </c>
      <c r="F108" s="39"/>
      <c r="G108" s="40" t="s">
        <v>19</v>
      </c>
      <c r="H108" s="76">
        <v>14.85</v>
      </c>
    </row>
    <row r="109" spans="1:8" ht="26.4">
      <c r="A109" s="34"/>
      <c r="B109" s="31"/>
      <c r="C109" s="31"/>
      <c r="D109" s="79" t="s">
        <v>13123</v>
      </c>
      <c r="E109" s="83" t="s">
        <v>13124</v>
      </c>
      <c r="F109" s="73"/>
      <c r="G109" s="74" t="s">
        <v>19</v>
      </c>
      <c r="H109" s="97">
        <v>14.85</v>
      </c>
    </row>
    <row r="110" spans="1:8">
      <c r="A110" s="34"/>
      <c r="B110" s="31"/>
      <c r="C110" s="31"/>
      <c r="D110" s="32"/>
      <c r="E110" s="322" t="s">
        <v>13125</v>
      </c>
      <c r="F110" s="325">
        <f>30*0.3*1.65</f>
        <v>14.85</v>
      </c>
      <c r="G110" s="29"/>
      <c r="H110" s="30"/>
    </row>
    <row r="111" spans="1:8">
      <c r="A111" s="34"/>
      <c r="B111" s="31"/>
      <c r="C111" s="31"/>
      <c r="D111" s="32"/>
      <c r="E111" s="33"/>
      <c r="F111" s="28"/>
      <c r="G111" s="29"/>
      <c r="H111" s="30"/>
    </row>
    <row r="112" spans="1:8" ht="26.4">
      <c r="A112" s="34">
        <f>MAX(A$1:A111)+1</f>
        <v>22</v>
      </c>
      <c r="B112" s="31"/>
      <c r="C112" s="36" t="s">
        <v>1042</v>
      </c>
      <c r="D112" s="37"/>
      <c r="E112" s="38" t="s">
        <v>1043</v>
      </c>
      <c r="F112" s="39"/>
      <c r="G112" s="40" t="s">
        <v>39</v>
      </c>
      <c r="H112" s="76">
        <v>79.5</v>
      </c>
    </row>
    <row r="113" spans="1:8" ht="26.4">
      <c r="A113" s="34"/>
      <c r="B113" s="31"/>
      <c r="C113" s="31"/>
      <c r="D113" s="79" t="s">
        <v>13126</v>
      </c>
      <c r="E113" s="83" t="s">
        <v>13127</v>
      </c>
      <c r="F113" s="73"/>
      <c r="G113" s="74" t="s">
        <v>39</v>
      </c>
      <c r="H113" s="97">
        <v>79.5</v>
      </c>
    </row>
    <row r="114" spans="1:8">
      <c r="A114" s="34"/>
      <c r="B114" s="31"/>
      <c r="C114" s="31"/>
      <c r="D114" s="79"/>
      <c r="E114" s="322" t="s">
        <v>13128</v>
      </c>
      <c r="F114" s="325">
        <f>30*2.65</f>
        <v>79.5</v>
      </c>
      <c r="G114" s="74"/>
      <c r="H114" s="30"/>
    </row>
    <row r="115" spans="1:8">
      <c r="A115" s="34"/>
      <c r="B115" s="31"/>
      <c r="C115" s="31"/>
      <c r="D115" s="32"/>
      <c r="E115" s="33"/>
      <c r="F115" s="28"/>
      <c r="G115" s="29"/>
      <c r="H115" s="30"/>
    </row>
    <row r="116" spans="1:8" ht="26.4">
      <c r="A116" s="34">
        <f>MAX(A$1:A115)+1</f>
        <v>23</v>
      </c>
      <c r="B116" s="31"/>
      <c r="C116" s="36" t="s">
        <v>5734</v>
      </c>
      <c r="D116" s="37"/>
      <c r="E116" s="38" t="s">
        <v>5735</v>
      </c>
      <c r="F116" s="39"/>
      <c r="G116" s="40" t="s">
        <v>39</v>
      </c>
      <c r="H116" s="76">
        <v>19.95</v>
      </c>
    </row>
    <row r="117" spans="1:8" ht="26.4">
      <c r="A117" s="34"/>
      <c r="B117" s="31"/>
      <c r="C117" s="31"/>
      <c r="D117" s="79" t="s">
        <v>5736</v>
      </c>
      <c r="E117" s="83" t="s">
        <v>5737</v>
      </c>
      <c r="F117" s="73"/>
      <c r="G117" s="74" t="s">
        <v>39</v>
      </c>
      <c r="H117" s="97">
        <v>19.95</v>
      </c>
    </row>
    <row r="118" spans="1:8">
      <c r="A118" s="34"/>
      <c r="B118" s="31"/>
      <c r="C118" s="31"/>
      <c r="D118" s="32"/>
      <c r="E118" s="322" t="s">
        <v>13129</v>
      </c>
      <c r="F118" s="325">
        <f>(13*1.15)+(4*1.25)</f>
        <v>19.95</v>
      </c>
      <c r="G118" s="29"/>
      <c r="H118" s="30"/>
    </row>
    <row r="119" spans="1:8">
      <c r="A119" s="34"/>
      <c r="B119" s="31"/>
      <c r="C119" s="31"/>
      <c r="D119" s="32"/>
      <c r="E119" s="33"/>
      <c r="F119" s="28"/>
      <c r="G119" s="29"/>
      <c r="H119" s="30"/>
    </row>
    <row r="120" spans="1:8" ht="26.4">
      <c r="A120" s="34">
        <f>MAX(A$1:A119)+1</f>
        <v>24</v>
      </c>
      <c r="B120" s="31"/>
      <c r="C120" s="36" t="s">
        <v>1227</v>
      </c>
      <c r="D120" s="37"/>
      <c r="E120" s="38" t="s">
        <v>1228</v>
      </c>
      <c r="F120" s="39"/>
      <c r="G120" s="40" t="s">
        <v>19</v>
      </c>
      <c r="H120" s="76">
        <v>9.5399999999999991</v>
      </c>
    </row>
    <row r="121" spans="1:8" ht="26.4">
      <c r="A121" s="323"/>
      <c r="B121" s="31"/>
      <c r="C121" s="31"/>
      <c r="D121" s="79" t="s">
        <v>13130</v>
      </c>
      <c r="E121" s="83" t="s">
        <v>13131</v>
      </c>
      <c r="F121" s="73"/>
      <c r="G121" s="74" t="s">
        <v>19</v>
      </c>
      <c r="H121" s="97">
        <v>9.5399999999999991</v>
      </c>
    </row>
    <row r="122" spans="1:8">
      <c r="A122" s="323"/>
      <c r="B122" s="31"/>
      <c r="C122" s="31"/>
      <c r="D122" s="32"/>
      <c r="E122" s="322" t="s">
        <v>13132</v>
      </c>
      <c r="F122" s="325">
        <f>30*0.12*2.65</f>
        <v>9.5399999999999991</v>
      </c>
      <c r="G122" s="29"/>
      <c r="H122" s="30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 ht="26.4">
      <c r="A124" s="34">
        <f>MAX(A$1:A123)+1</f>
        <v>25</v>
      </c>
      <c r="B124" s="31"/>
      <c r="C124" s="36" t="s">
        <v>2328</v>
      </c>
      <c r="D124" s="37"/>
      <c r="E124" s="38" t="s">
        <v>2329</v>
      </c>
      <c r="F124" s="39"/>
      <c r="G124" s="40" t="s">
        <v>39</v>
      </c>
      <c r="H124" s="76">
        <v>19.95</v>
      </c>
    </row>
    <row r="125" spans="1:8" ht="26.4">
      <c r="A125" s="341"/>
      <c r="B125" s="31"/>
      <c r="C125" s="31"/>
      <c r="D125" s="79" t="s">
        <v>2330</v>
      </c>
      <c r="E125" s="83" t="s">
        <v>2331</v>
      </c>
      <c r="F125" s="73"/>
      <c r="G125" s="74" t="s">
        <v>39</v>
      </c>
      <c r="H125" s="97">
        <v>19.95</v>
      </c>
    </row>
    <row r="126" spans="1:8">
      <c r="A126" s="34"/>
      <c r="B126" s="31"/>
      <c r="C126" s="31"/>
      <c r="D126" s="32"/>
      <c r="E126" s="322" t="s">
        <v>13129</v>
      </c>
      <c r="F126" s="325">
        <f>(13*1.15)+(4*1.25)</f>
        <v>19.95</v>
      </c>
      <c r="G126" s="29"/>
      <c r="H126" s="30"/>
    </row>
    <row r="127" spans="1:8">
      <c r="A127" s="341"/>
      <c r="B127" s="31"/>
      <c r="C127" s="31"/>
      <c r="D127" s="32"/>
      <c r="E127" s="33"/>
      <c r="F127" s="28"/>
      <c r="G127" s="29"/>
      <c r="H127" s="30"/>
    </row>
    <row r="128" spans="1:8">
      <c r="A128" s="341"/>
      <c r="B128" s="31"/>
      <c r="C128" s="31"/>
      <c r="D128" s="32"/>
      <c r="E128" s="33"/>
      <c r="F128" s="28"/>
      <c r="G128" s="29"/>
      <c r="H128" s="30"/>
    </row>
    <row r="129" spans="1:8" ht="26.4">
      <c r="A129" s="341"/>
      <c r="B129" s="35" t="s">
        <v>1061</v>
      </c>
      <c r="C129" s="35"/>
      <c r="D129" s="120"/>
      <c r="E129" s="53" t="s">
        <v>1062</v>
      </c>
      <c r="F129" s="28"/>
      <c r="G129" s="29"/>
      <c r="H129" s="30"/>
    </row>
    <row r="130" spans="1:8">
      <c r="A130" s="341"/>
      <c r="B130" s="31"/>
      <c r="C130" s="31"/>
      <c r="D130" s="32"/>
      <c r="E130" s="33"/>
      <c r="F130" s="28"/>
      <c r="G130" s="29"/>
      <c r="H130" s="30"/>
    </row>
    <row r="131" spans="1:8" ht="26.4">
      <c r="A131" s="34">
        <f>MAX(A$1:A130)+1</f>
        <v>26</v>
      </c>
      <c r="B131" s="31"/>
      <c r="C131" s="36" t="s">
        <v>6356</v>
      </c>
      <c r="D131" s="37"/>
      <c r="E131" s="38" t="s">
        <v>6357</v>
      </c>
      <c r="F131" s="39"/>
      <c r="G131" s="40" t="s">
        <v>19</v>
      </c>
      <c r="H131" s="76">
        <v>5.2500000000000009</v>
      </c>
    </row>
    <row r="132" spans="1:8" ht="26.4">
      <c r="A132" s="341"/>
      <c r="B132" s="31"/>
      <c r="C132" s="31"/>
      <c r="D132" s="361" t="s">
        <v>13133</v>
      </c>
      <c r="E132" s="370" t="s">
        <v>13134</v>
      </c>
      <c r="F132" s="363"/>
      <c r="G132" s="74" t="s">
        <v>19</v>
      </c>
      <c r="H132" s="97">
        <v>5.2500000000000009</v>
      </c>
    </row>
    <row r="133" spans="1:8">
      <c r="A133" s="341"/>
      <c r="B133" s="31"/>
      <c r="C133" s="31"/>
      <c r="D133" s="32"/>
      <c r="E133" s="322" t="s">
        <v>13135</v>
      </c>
      <c r="F133" s="325">
        <f>(30*0.3*0.65)-0.6</f>
        <v>5.2500000000000009</v>
      </c>
      <c r="G133" s="29"/>
      <c r="H133" s="30"/>
    </row>
    <row r="134" spans="1:8">
      <c r="A134" s="341"/>
      <c r="B134" s="31"/>
      <c r="C134" s="31"/>
      <c r="D134" s="32"/>
      <c r="E134" s="33"/>
      <c r="F134" s="28"/>
      <c r="G134" s="29"/>
      <c r="H134" s="30"/>
    </row>
    <row r="135" spans="1:8" ht="26.4">
      <c r="A135" s="34">
        <f>MAX(A$1:A134)+1</f>
        <v>27</v>
      </c>
      <c r="B135" s="31"/>
      <c r="C135" s="36" t="s">
        <v>5770</v>
      </c>
      <c r="D135" s="37"/>
      <c r="E135" s="38" t="s">
        <v>5771</v>
      </c>
      <c r="F135" s="39"/>
      <c r="G135" s="40" t="s">
        <v>68</v>
      </c>
      <c r="H135" s="76">
        <v>100</v>
      </c>
    </row>
    <row r="136" spans="1:8" ht="26.4">
      <c r="A136" s="341"/>
      <c r="B136" s="31"/>
      <c r="C136" s="31"/>
      <c r="D136" s="79" t="s">
        <v>13136</v>
      </c>
      <c r="E136" s="83" t="s">
        <v>13137</v>
      </c>
      <c r="F136" s="73"/>
      <c r="G136" s="74" t="s">
        <v>68</v>
      </c>
      <c r="H136" s="97">
        <v>100</v>
      </c>
    </row>
    <row r="137" spans="1:8">
      <c r="A137" s="341"/>
      <c r="B137" s="31"/>
      <c r="C137" s="31"/>
      <c r="D137" s="32"/>
      <c r="E137" s="322" t="s">
        <v>13138</v>
      </c>
      <c r="F137" s="325">
        <f>(13+3)*2</f>
        <v>32</v>
      </c>
      <c r="G137" s="29"/>
      <c r="H137" s="30"/>
    </row>
    <row r="138" spans="1:8">
      <c r="A138" s="341"/>
      <c r="B138" s="31"/>
      <c r="C138" s="31"/>
      <c r="D138" s="32"/>
      <c r="E138" s="322" t="s">
        <v>13139</v>
      </c>
      <c r="F138" s="343">
        <f>(30+4)*2</f>
        <v>68</v>
      </c>
      <c r="G138" s="29"/>
      <c r="H138" s="30"/>
    </row>
    <row r="139" spans="1:8">
      <c r="A139" s="341"/>
      <c r="B139" s="31"/>
      <c r="C139" s="31"/>
      <c r="D139" s="32"/>
      <c r="E139" s="322"/>
      <c r="F139" s="325">
        <f>SUM(F137:F138)</f>
        <v>100</v>
      </c>
      <c r="G139" s="29"/>
      <c r="H139" s="30"/>
    </row>
    <row r="140" spans="1:8">
      <c r="A140" s="341"/>
      <c r="B140" s="31"/>
      <c r="C140" s="31"/>
      <c r="D140" s="32"/>
      <c r="E140" s="322"/>
      <c r="F140" s="327"/>
      <c r="G140" s="29"/>
      <c r="H140" s="30"/>
    </row>
    <row r="141" spans="1:8">
      <c r="A141" s="341"/>
      <c r="B141" s="35" t="s">
        <v>1831</v>
      </c>
      <c r="C141" s="35"/>
      <c r="D141" s="120"/>
      <c r="E141" s="53" t="s">
        <v>1832</v>
      </c>
      <c r="F141" s="327"/>
      <c r="G141" s="29"/>
      <c r="H141" s="30"/>
    </row>
    <row r="142" spans="1:8">
      <c r="A142" s="341"/>
      <c r="B142" s="31"/>
      <c r="C142" s="31"/>
      <c r="D142" s="32"/>
      <c r="E142" s="322"/>
      <c r="F142" s="327"/>
      <c r="G142" s="29"/>
      <c r="H142" s="30"/>
    </row>
    <row r="143" spans="1:8">
      <c r="A143" s="34">
        <f>MAX(A$1:A142)+1</f>
        <v>28</v>
      </c>
      <c r="B143" s="31"/>
      <c r="C143" s="36" t="s">
        <v>1833</v>
      </c>
      <c r="D143" s="37"/>
      <c r="E143" s="38" t="s">
        <v>1834</v>
      </c>
      <c r="F143" s="39"/>
      <c r="G143" s="40" t="s">
        <v>19</v>
      </c>
      <c r="H143" s="76">
        <v>0.6</v>
      </c>
    </row>
    <row r="144" spans="1:8">
      <c r="A144" s="34"/>
      <c r="B144" s="31"/>
      <c r="C144" s="31"/>
      <c r="D144" s="361" t="s">
        <v>1835</v>
      </c>
      <c r="E144" s="370" t="s">
        <v>1836</v>
      </c>
      <c r="F144" s="363"/>
      <c r="G144" s="32" t="s">
        <v>19</v>
      </c>
      <c r="H144" s="97">
        <v>0.6</v>
      </c>
    </row>
    <row r="145" spans="1:8">
      <c r="A145" s="34"/>
      <c r="B145" s="31"/>
      <c r="C145" s="31"/>
      <c r="D145" s="32"/>
      <c r="E145" s="322" t="s">
        <v>13140</v>
      </c>
      <c r="F145" s="325">
        <f>0.3+0.3</f>
        <v>0.6</v>
      </c>
      <c r="G145" s="29"/>
      <c r="H145" s="30"/>
    </row>
    <row r="146" spans="1:8">
      <c r="A146" s="34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29</v>
      </c>
      <c r="B147" s="31"/>
      <c r="C147" s="36" t="s">
        <v>1838</v>
      </c>
      <c r="D147" s="37"/>
      <c r="E147" s="38" t="s">
        <v>1839</v>
      </c>
      <c r="F147" s="39"/>
      <c r="G147" s="40" t="s">
        <v>39</v>
      </c>
      <c r="H147" s="76">
        <v>3.5999999999999996</v>
      </c>
    </row>
    <row r="148" spans="1:8">
      <c r="A148" s="34"/>
      <c r="B148" s="31"/>
      <c r="C148" s="31"/>
      <c r="D148" s="79" t="s">
        <v>1840</v>
      </c>
      <c r="E148" s="83" t="s">
        <v>1841</v>
      </c>
      <c r="F148" s="73"/>
      <c r="G148" s="74" t="s">
        <v>39</v>
      </c>
      <c r="H148" s="97">
        <v>3.5999999999999996</v>
      </c>
    </row>
    <row r="149" spans="1:8">
      <c r="A149" s="34"/>
      <c r="B149" s="31"/>
      <c r="C149" s="31"/>
      <c r="D149" s="32"/>
      <c r="E149" s="322" t="s">
        <v>13141</v>
      </c>
      <c r="F149" s="325">
        <f>0.6*3*2</f>
        <v>3.5999999999999996</v>
      </c>
      <c r="G149" s="29"/>
      <c r="H149" s="30"/>
    </row>
    <row r="150" spans="1:8">
      <c r="A150" s="341"/>
      <c r="B150" s="31"/>
      <c r="C150" s="31"/>
      <c r="D150" s="32"/>
      <c r="E150" s="322"/>
      <c r="F150" s="327"/>
      <c r="G150" s="29"/>
      <c r="H150" s="30"/>
    </row>
    <row r="151" spans="1:8">
      <c r="A151" s="341"/>
      <c r="B151" s="35" t="s">
        <v>10603</v>
      </c>
      <c r="C151" s="35"/>
      <c r="D151" s="120"/>
      <c r="E151" s="53" t="s">
        <v>10604</v>
      </c>
      <c r="F151" s="28"/>
      <c r="G151" s="29"/>
      <c r="H151" s="30"/>
    </row>
    <row r="152" spans="1:8">
      <c r="A152" s="341"/>
      <c r="B152" s="31"/>
      <c r="C152" s="31"/>
      <c r="D152" s="32"/>
      <c r="E152" s="33"/>
      <c r="F152" s="28"/>
      <c r="G152" s="29"/>
      <c r="H152" s="30"/>
    </row>
    <row r="153" spans="1:8">
      <c r="A153" s="34">
        <f>MAX(A$1:A152)+1</f>
        <v>30</v>
      </c>
      <c r="B153" s="31"/>
      <c r="C153" s="373">
        <v>92010101</v>
      </c>
      <c r="D153" s="374"/>
      <c r="E153" s="38" t="s">
        <v>2543</v>
      </c>
      <c r="F153" s="39"/>
      <c r="G153" s="40" t="s">
        <v>64</v>
      </c>
      <c r="H153" s="76">
        <v>2</v>
      </c>
    </row>
    <row r="154" spans="1:8">
      <c r="A154" s="34"/>
      <c r="B154" s="31"/>
      <c r="C154" s="31"/>
      <c r="D154" s="377">
        <v>9201010104</v>
      </c>
      <c r="E154" s="83" t="s">
        <v>12297</v>
      </c>
      <c r="F154" s="73"/>
      <c r="G154" s="74" t="s">
        <v>64</v>
      </c>
      <c r="H154" s="97">
        <v>2</v>
      </c>
    </row>
    <row r="155" spans="1:8" ht="26.4">
      <c r="A155" s="34"/>
      <c r="B155" s="31"/>
      <c r="C155" s="31"/>
      <c r="D155" s="32"/>
      <c r="E155" s="322" t="s">
        <v>13142</v>
      </c>
      <c r="F155" s="325">
        <v>1</v>
      </c>
      <c r="G155" s="29"/>
      <c r="H155" s="30"/>
    </row>
    <row r="156" spans="1:8">
      <c r="A156" s="34"/>
      <c r="B156" s="31"/>
      <c r="C156" s="31"/>
      <c r="D156" s="32"/>
      <c r="E156" s="322" t="s">
        <v>13143</v>
      </c>
      <c r="F156" s="343">
        <v>1</v>
      </c>
      <c r="G156" s="29"/>
      <c r="H156" s="30"/>
    </row>
    <row r="157" spans="1:8">
      <c r="A157" s="34"/>
      <c r="B157" s="31"/>
      <c r="C157" s="31"/>
      <c r="D157" s="32"/>
      <c r="E157" s="322" t="s">
        <v>13144</v>
      </c>
      <c r="F157" s="325">
        <f>SUM(F155:F156)</f>
        <v>2</v>
      </c>
      <c r="G157" s="29"/>
      <c r="H157" s="30"/>
    </row>
    <row r="158" spans="1:8">
      <c r="A158" s="34"/>
      <c r="B158" s="31"/>
      <c r="C158" s="31"/>
      <c r="D158" s="32"/>
      <c r="E158" s="33"/>
      <c r="F158" s="28"/>
      <c r="G158" s="29"/>
      <c r="H158" s="30"/>
    </row>
    <row r="159" spans="1:8" ht="26.4">
      <c r="A159" s="34">
        <f>MAX(A$1:A158)+1</f>
        <v>31</v>
      </c>
      <c r="B159" s="31"/>
      <c r="C159" s="373">
        <v>92020102</v>
      </c>
      <c r="D159" s="374"/>
      <c r="E159" s="38" t="s">
        <v>13145</v>
      </c>
      <c r="F159" s="39"/>
      <c r="G159" s="40" t="s">
        <v>68</v>
      </c>
      <c r="H159" s="76">
        <v>330</v>
      </c>
    </row>
    <row r="160" spans="1:8" ht="26.4">
      <c r="A160" s="34"/>
      <c r="B160" s="31"/>
      <c r="C160" s="31"/>
      <c r="D160" s="377">
        <v>9202010205</v>
      </c>
      <c r="E160" s="83" t="s">
        <v>13146</v>
      </c>
      <c r="F160" s="73"/>
      <c r="G160" s="74" t="s">
        <v>68</v>
      </c>
      <c r="H160" s="97">
        <v>330</v>
      </c>
    </row>
    <row r="161" spans="1:8">
      <c r="A161" s="34"/>
      <c r="B161" s="31"/>
      <c r="C161" s="31"/>
      <c r="D161" s="32"/>
      <c r="E161" s="322" t="s">
        <v>13147</v>
      </c>
      <c r="F161" s="325">
        <v>54</v>
      </c>
      <c r="G161" s="29"/>
      <c r="H161" s="30"/>
    </row>
    <row r="162" spans="1:8">
      <c r="A162" s="34"/>
      <c r="B162" s="31"/>
      <c r="C162" s="31"/>
      <c r="D162" s="32"/>
      <c r="E162" s="322" t="s">
        <v>13148</v>
      </c>
      <c r="F162" s="325">
        <v>64</v>
      </c>
      <c r="G162" s="29"/>
      <c r="H162" s="30"/>
    </row>
    <row r="163" spans="1:8">
      <c r="A163" s="34"/>
      <c r="B163" s="31"/>
      <c r="C163" s="31"/>
      <c r="D163" s="32"/>
      <c r="E163" s="322" t="s">
        <v>13149</v>
      </c>
      <c r="F163" s="343">
        <v>212</v>
      </c>
      <c r="G163" s="29"/>
      <c r="H163" s="30"/>
    </row>
    <row r="164" spans="1:8">
      <c r="A164" s="34"/>
      <c r="B164" s="31"/>
      <c r="C164" s="31"/>
      <c r="D164" s="32"/>
      <c r="E164" s="322"/>
      <c r="F164" s="325">
        <f>SUM(F161:F163)</f>
        <v>330</v>
      </c>
      <c r="G164" s="29"/>
      <c r="H164" s="30"/>
    </row>
    <row r="165" spans="1:8">
      <c r="A165" s="34"/>
      <c r="B165" s="31"/>
      <c r="C165" s="31"/>
      <c r="D165" s="32"/>
      <c r="E165" s="33"/>
      <c r="F165" s="28"/>
      <c r="G165" s="29"/>
      <c r="H165" s="30"/>
    </row>
    <row r="166" spans="1:8" ht="26.4">
      <c r="A166" s="34">
        <f>MAX(A$1:A165)+1</f>
        <v>32</v>
      </c>
      <c r="B166" s="31"/>
      <c r="C166" s="373">
        <v>92020105</v>
      </c>
      <c r="D166" s="374"/>
      <c r="E166" s="38" t="s">
        <v>12284</v>
      </c>
      <c r="F166" s="39"/>
      <c r="G166" s="40" t="s">
        <v>68</v>
      </c>
      <c r="H166" s="76">
        <v>7</v>
      </c>
    </row>
    <row r="167" spans="1:8" ht="26.4">
      <c r="A167" s="34"/>
      <c r="B167" s="31"/>
      <c r="C167" s="31"/>
      <c r="D167" s="377">
        <v>9202010510</v>
      </c>
      <c r="E167" s="83" t="s">
        <v>13150</v>
      </c>
      <c r="F167" s="73"/>
      <c r="G167" s="74" t="s">
        <v>68</v>
      </c>
      <c r="H167" s="97">
        <v>7</v>
      </c>
    </row>
    <row r="168" spans="1:8">
      <c r="A168" s="34"/>
      <c r="B168" s="31"/>
      <c r="C168" s="31"/>
      <c r="D168" s="32"/>
      <c r="E168" s="322" t="s">
        <v>13151</v>
      </c>
      <c r="F168" s="325">
        <v>7</v>
      </c>
      <c r="G168" s="29"/>
      <c r="H168" s="30"/>
    </row>
    <row r="169" spans="1:8">
      <c r="A169" s="34"/>
      <c r="B169" s="31"/>
      <c r="C169" s="31"/>
      <c r="D169" s="32"/>
      <c r="E169" s="33"/>
      <c r="F169" s="28"/>
      <c r="G169" s="29"/>
      <c r="H169" s="30"/>
    </row>
    <row r="170" spans="1:8" ht="26.4">
      <c r="A170" s="34">
        <f>MAX(A$1:A169)+1</f>
        <v>33</v>
      </c>
      <c r="B170" s="31"/>
      <c r="C170" s="373">
        <v>92020201</v>
      </c>
      <c r="D170" s="374"/>
      <c r="E170" s="38" t="s">
        <v>2412</v>
      </c>
      <c r="F170" s="39"/>
      <c r="G170" s="40" t="s">
        <v>64</v>
      </c>
      <c r="H170" s="76">
        <v>11</v>
      </c>
    </row>
    <row r="171" spans="1:8" ht="26.4">
      <c r="A171" s="342"/>
      <c r="B171" s="31"/>
      <c r="C171" s="31"/>
      <c r="D171" s="377">
        <v>9202020103</v>
      </c>
      <c r="E171" s="83" t="s">
        <v>13152</v>
      </c>
      <c r="F171" s="73"/>
      <c r="G171" s="74" t="s">
        <v>64</v>
      </c>
      <c r="H171" s="97">
        <v>11</v>
      </c>
    </row>
    <row r="172" spans="1:8">
      <c r="A172" s="342"/>
      <c r="B172" s="31"/>
      <c r="C172" s="31"/>
      <c r="D172" s="32"/>
      <c r="E172" s="322" t="s">
        <v>13153</v>
      </c>
      <c r="F172" s="325">
        <v>1</v>
      </c>
      <c r="G172" s="29"/>
      <c r="H172" s="30"/>
    </row>
    <row r="173" spans="1:8">
      <c r="A173" s="34"/>
      <c r="B173" s="31"/>
      <c r="C173" s="31"/>
      <c r="D173" s="32"/>
      <c r="E173" s="322" t="s">
        <v>13154</v>
      </c>
      <c r="F173" s="325">
        <v>2</v>
      </c>
      <c r="G173" s="29"/>
      <c r="H173" s="30"/>
    </row>
    <row r="174" spans="1:8">
      <c r="A174" s="342"/>
      <c r="B174" s="31"/>
      <c r="C174" s="31"/>
      <c r="D174" s="32"/>
      <c r="E174" s="322" t="s">
        <v>13155</v>
      </c>
      <c r="F174" s="343">
        <v>8</v>
      </c>
      <c r="G174" s="29"/>
      <c r="H174" s="30"/>
    </row>
    <row r="175" spans="1:8">
      <c r="A175" s="342"/>
      <c r="B175" s="31"/>
      <c r="C175" s="31"/>
      <c r="D175" s="32"/>
      <c r="E175" s="322"/>
      <c r="F175" s="325">
        <f>SUM(F172:F174)</f>
        <v>11</v>
      </c>
      <c r="G175" s="29"/>
      <c r="H175" s="30"/>
    </row>
    <row r="176" spans="1:8">
      <c r="A176" s="34"/>
      <c r="B176" s="31"/>
      <c r="C176" s="31"/>
      <c r="D176" s="32"/>
      <c r="E176" s="33"/>
      <c r="F176" s="28"/>
      <c r="G176" s="29"/>
      <c r="H176" s="30"/>
    </row>
    <row r="177" spans="1:8" ht="26.4">
      <c r="A177" s="34">
        <f>MAX(A$1:A176)+1</f>
        <v>34</v>
      </c>
      <c r="B177" s="31"/>
      <c r="C177" s="373">
        <v>92020301</v>
      </c>
      <c r="D177" s="374"/>
      <c r="E177" s="38" t="s">
        <v>2415</v>
      </c>
      <c r="F177" s="39"/>
      <c r="G177" s="40" t="s">
        <v>64</v>
      </c>
      <c r="H177" s="76">
        <v>6</v>
      </c>
    </row>
    <row r="178" spans="1:8" ht="26.4">
      <c r="A178" s="34"/>
      <c r="B178" s="31"/>
      <c r="C178" s="31"/>
      <c r="D178" s="377">
        <v>9202030102</v>
      </c>
      <c r="E178" s="83" t="s">
        <v>2645</v>
      </c>
      <c r="F178" s="73"/>
      <c r="G178" s="74" t="s">
        <v>64</v>
      </c>
      <c r="H178" s="97">
        <v>6</v>
      </c>
    </row>
    <row r="179" spans="1:8">
      <c r="A179" s="34"/>
      <c r="B179" s="31"/>
      <c r="C179" s="31"/>
      <c r="D179" s="32"/>
      <c r="E179" s="322" t="s">
        <v>13156</v>
      </c>
      <c r="F179" s="325">
        <v>2</v>
      </c>
      <c r="G179" s="29"/>
      <c r="H179" s="30"/>
    </row>
    <row r="180" spans="1:8">
      <c r="A180" s="34"/>
      <c r="B180" s="31"/>
      <c r="C180" s="31"/>
      <c r="D180" s="32"/>
      <c r="E180" s="322" t="s">
        <v>13157</v>
      </c>
      <c r="F180" s="343">
        <v>4</v>
      </c>
      <c r="G180" s="29"/>
      <c r="H180" s="30"/>
    </row>
    <row r="181" spans="1:8">
      <c r="A181" s="34"/>
      <c r="B181" s="31"/>
      <c r="C181" s="31"/>
      <c r="D181" s="32"/>
      <c r="E181" s="322"/>
      <c r="F181" s="325">
        <f>SUM(F179:F180)</f>
        <v>6</v>
      </c>
      <c r="G181" s="29"/>
      <c r="H181" s="30"/>
    </row>
    <row r="182" spans="1:8">
      <c r="A182" s="34"/>
      <c r="B182" s="31"/>
      <c r="C182" s="31"/>
      <c r="D182" s="32"/>
      <c r="E182" s="33"/>
      <c r="F182" s="28"/>
      <c r="G182" s="29"/>
      <c r="H182" s="30"/>
    </row>
    <row r="183" spans="1:8">
      <c r="A183" s="34">
        <f>MAX(A$1:A182)+1</f>
        <v>35</v>
      </c>
      <c r="B183" s="31"/>
      <c r="C183" s="373">
        <v>92020702</v>
      </c>
      <c r="D183" s="374"/>
      <c r="E183" s="38" t="s">
        <v>12229</v>
      </c>
      <c r="F183" s="39"/>
      <c r="G183" s="40" t="s">
        <v>64</v>
      </c>
      <c r="H183" s="76">
        <v>25</v>
      </c>
    </row>
    <row r="184" spans="1:8" ht="26.4">
      <c r="A184" s="34"/>
      <c r="B184" s="31"/>
      <c r="C184" s="31"/>
      <c r="D184" s="377">
        <v>9202070201</v>
      </c>
      <c r="E184" s="83" t="s">
        <v>13158</v>
      </c>
      <c r="F184" s="73"/>
      <c r="G184" s="74" t="s">
        <v>64</v>
      </c>
      <c r="H184" s="97">
        <v>1</v>
      </c>
    </row>
    <row r="185" spans="1:8">
      <c r="A185" s="34"/>
      <c r="B185" s="31"/>
      <c r="C185" s="31"/>
      <c r="D185" s="377"/>
      <c r="E185" s="322" t="s">
        <v>13159</v>
      </c>
      <c r="F185" s="325">
        <v>1</v>
      </c>
      <c r="G185" s="74"/>
      <c r="H185" s="30"/>
    </row>
    <row r="186" spans="1:8">
      <c r="A186" s="34"/>
      <c r="B186" s="31"/>
      <c r="C186" s="31"/>
      <c r="D186" s="32"/>
      <c r="E186" s="33"/>
      <c r="F186" s="28"/>
      <c r="G186" s="29"/>
      <c r="H186" s="30"/>
    </row>
    <row r="187" spans="1:8" ht="26.4">
      <c r="A187" s="34"/>
      <c r="B187" s="31"/>
      <c r="C187" s="31"/>
      <c r="D187" s="377">
        <v>9202070202</v>
      </c>
      <c r="E187" s="83" t="s">
        <v>12230</v>
      </c>
      <c r="F187" s="73"/>
      <c r="G187" s="74" t="s">
        <v>64</v>
      </c>
      <c r="H187" s="97">
        <v>24</v>
      </c>
    </row>
    <row r="188" spans="1:8">
      <c r="A188" s="34"/>
      <c r="B188" s="31"/>
      <c r="C188" s="31"/>
      <c r="D188" s="32"/>
      <c r="E188" s="322" t="s">
        <v>13160</v>
      </c>
      <c r="F188" s="325">
        <v>24</v>
      </c>
      <c r="G188" s="29"/>
      <c r="H188" s="30"/>
    </row>
    <row r="189" spans="1:8">
      <c r="A189" s="34"/>
      <c r="B189" s="31"/>
      <c r="C189" s="31"/>
      <c r="D189" s="32"/>
      <c r="E189" s="33"/>
      <c r="F189" s="28"/>
      <c r="G189" s="29"/>
      <c r="H189" s="30"/>
    </row>
    <row r="190" spans="1:8" ht="26.4">
      <c r="A190" s="34">
        <f>MAX(A$1:A189)+1</f>
        <v>36</v>
      </c>
      <c r="B190" s="31"/>
      <c r="C190" s="373">
        <v>92021001</v>
      </c>
      <c r="D190" s="374"/>
      <c r="E190" s="38" t="s">
        <v>13161</v>
      </c>
      <c r="F190" s="39"/>
      <c r="G190" s="40" t="s">
        <v>64</v>
      </c>
      <c r="H190" s="76">
        <v>2</v>
      </c>
    </row>
    <row r="191" spans="1:8" ht="26.4">
      <c r="A191" s="34"/>
      <c r="B191" s="31"/>
      <c r="C191" s="31"/>
      <c r="D191" s="377">
        <v>9202100103</v>
      </c>
      <c r="E191" s="83" t="s">
        <v>13162</v>
      </c>
      <c r="F191" s="73"/>
      <c r="G191" s="74" t="s">
        <v>64</v>
      </c>
      <c r="H191" s="97">
        <v>2</v>
      </c>
    </row>
    <row r="192" spans="1:8">
      <c r="A192" s="34"/>
      <c r="B192" s="31"/>
      <c r="C192" s="31"/>
      <c r="D192" s="32"/>
      <c r="E192" s="322" t="s">
        <v>13163</v>
      </c>
      <c r="F192" s="325">
        <v>2</v>
      </c>
      <c r="G192" s="29"/>
      <c r="H192" s="30"/>
    </row>
    <row r="193" spans="1:8">
      <c r="A193" s="34"/>
      <c r="B193" s="31"/>
      <c r="C193" s="31"/>
      <c r="D193" s="32"/>
      <c r="E193" s="33"/>
      <c r="F193" s="28"/>
      <c r="G193" s="29"/>
      <c r="H193" s="30"/>
    </row>
    <row r="194" spans="1:8">
      <c r="A194" s="34">
        <f>MAX(A$1:A193)+1</f>
        <v>37</v>
      </c>
      <c r="B194" s="31"/>
      <c r="C194" s="373">
        <v>92022501</v>
      </c>
      <c r="D194" s="374"/>
      <c r="E194" s="38" t="s">
        <v>2418</v>
      </c>
      <c r="F194" s="39"/>
      <c r="G194" s="40" t="s">
        <v>64</v>
      </c>
      <c r="H194" s="76">
        <v>50</v>
      </c>
    </row>
    <row r="195" spans="1:8" ht="26.4">
      <c r="A195" s="34"/>
      <c r="B195" s="31"/>
      <c r="C195" s="31"/>
      <c r="D195" s="377">
        <v>9202250101</v>
      </c>
      <c r="E195" s="83" t="s">
        <v>13164</v>
      </c>
      <c r="F195" s="73"/>
      <c r="G195" s="74" t="s">
        <v>64</v>
      </c>
      <c r="H195" s="97">
        <v>3</v>
      </c>
    </row>
    <row r="196" spans="1:8">
      <c r="A196" s="34"/>
      <c r="B196" s="31"/>
      <c r="C196" s="31"/>
      <c r="D196" s="377"/>
      <c r="E196" s="322" t="s">
        <v>13165</v>
      </c>
      <c r="F196" s="325">
        <v>1</v>
      </c>
      <c r="G196" s="74"/>
      <c r="H196" s="30"/>
    </row>
    <row r="197" spans="1:8">
      <c r="A197" s="34"/>
      <c r="B197" s="31"/>
      <c r="C197" s="31"/>
      <c r="D197" s="377"/>
      <c r="E197" s="322" t="s">
        <v>13166</v>
      </c>
      <c r="F197" s="325">
        <v>1</v>
      </c>
      <c r="G197" s="74"/>
      <c r="H197" s="30"/>
    </row>
    <row r="198" spans="1:8">
      <c r="A198" s="34"/>
      <c r="B198" s="31"/>
      <c r="C198" s="31"/>
      <c r="D198" s="377"/>
      <c r="E198" s="322" t="s">
        <v>13167</v>
      </c>
      <c r="F198" s="343">
        <v>1</v>
      </c>
      <c r="G198" s="74"/>
      <c r="H198" s="30"/>
    </row>
    <row r="199" spans="1:8">
      <c r="A199" s="34"/>
      <c r="B199" s="31"/>
      <c r="C199" s="31"/>
      <c r="D199" s="377"/>
      <c r="E199" s="322"/>
      <c r="F199" s="325">
        <f>SUM(F196:F198)</f>
        <v>3</v>
      </c>
      <c r="G199" s="74"/>
      <c r="H199" s="30"/>
    </row>
    <row r="200" spans="1:8">
      <c r="A200" s="34"/>
      <c r="B200" s="31"/>
      <c r="C200" s="31"/>
      <c r="D200" s="32"/>
      <c r="E200" s="33"/>
      <c r="F200" s="28"/>
      <c r="G200" s="29"/>
      <c r="H200" s="30"/>
    </row>
    <row r="201" spans="1:8" ht="26.4">
      <c r="A201" s="34"/>
      <c r="B201" s="31"/>
      <c r="C201" s="31"/>
      <c r="D201" s="377">
        <v>9202250102</v>
      </c>
      <c r="E201" s="83" t="s">
        <v>2419</v>
      </c>
      <c r="F201" s="73"/>
      <c r="G201" s="74" t="s">
        <v>64</v>
      </c>
      <c r="H201" s="97">
        <v>7</v>
      </c>
    </row>
    <row r="202" spans="1:8">
      <c r="A202" s="34"/>
      <c r="B202" s="31"/>
      <c r="C202" s="31"/>
      <c r="D202" s="32"/>
      <c r="E202" s="322" t="s">
        <v>13147</v>
      </c>
      <c r="F202" s="325">
        <v>1</v>
      </c>
      <c r="G202" s="29"/>
      <c r="H202" s="30"/>
    </row>
    <row r="203" spans="1:8">
      <c r="A203" s="34"/>
      <c r="B203" s="31"/>
      <c r="C203" s="31"/>
      <c r="D203" s="32"/>
      <c r="E203" s="322" t="s">
        <v>13148</v>
      </c>
      <c r="F203" s="325">
        <v>2</v>
      </c>
      <c r="G203" s="29"/>
      <c r="H203" s="30"/>
    </row>
    <row r="204" spans="1:8">
      <c r="A204" s="34"/>
      <c r="B204" s="31"/>
      <c r="C204" s="31"/>
      <c r="D204" s="32"/>
      <c r="E204" s="322" t="s">
        <v>13149</v>
      </c>
      <c r="F204" s="343">
        <v>4</v>
      </c>
      <c r="G204" s="29"/>
      <c r="H204" s="30"/>
    </row>
    <row r="205" spans="1:8">
      <c r="A205" s="34"/>
      <c r="B205" s="31"/>
      <c r="C205" s="31"/>
      <c r="D205" s="32"/>
      <c r="E205" s="322"/>
      <c r="F205" s="325">
        <f>SUM(F202:F204)</f>
        <v>7</v>
      </c>
      <c r="G205" s="29"/>
      <c r="H205" s="30"/>
    </row>
    <row r="206" spans="1:8">
      <c r="A206" s="34"/>
      <c r="B206" s="31"/>
      <c r="C206" s="31"/>
      <c r="D206" s="32"/>
      <c r="E206" s="33"/>
      <c r="F206" s="28"/>
      <c r="G206" s="29"/>
      <c r="H206" s="30"/>
    </row>
    <row r="207" spans="1:8" ht="26.4">
      <c r="A207" s="34"/>
      <c r="B207" s="31"/>
      <c r="C207" s="31"/>
      <c r="D207" s="377">
        <v>9202250103</v>
      </c>
      <c r="E207" s="83" t="s">
        <v>12257</v>
      </c>
      <c r="F207" s="73"/>
      <c r="G207" s="74" t="s">
        <v>64</v>
      </c>
      <c r="H207" s="97">
        <v>11</v>
      </c>
    </row>
    <row r="208" spans="1:8">
      <c r="A208" s="34"/>
      <c r="B208" s="31"/>
      <c r="C208" s="31"/>
      <c r="D208" s="32"/>
      <c r="E208" s="322" t="s">
        <v>13168</v>
      </c>
      <c r="F208" s="325">
        <f>1+2+8</f>
        <v>11</v>
      </c>
      <c r="G208" s="29"/>
      <c r="H208" s="30"/>
    </row>
    <row r="209" spans="1:8">
      <c r="A209" s="34"/>
      <c r="B209" s="31"/>
      <c r="C209" s="31"/>
      <c r="D209" s="32"/>
      <c r="E209" s="33"/>
      <c r="F209" s="28"/>
      <c r="G209" s="29"/>
      <c r="H209" s="30"/>
    </row>
    <row r="210" spans="1:8" ht="26.4">
      <c r="A210" s="34"/>
      <c r="B210" s="31"/>
      <c r="C210" s="31"/>
      <c r="D210" s="377">
        <v>9202250104</v>
      </c>
      <c r="E210" s="83" t="s">
        <v>12258</v>
      </c>
      <c r="F210" s="73"/>
      <c r="G210" s="74" t="s">
        <v>64</v>
      </c>
      <c r="H210" s="97">
        <v>15</v>
      </c>
    </row>
    <row r="211" spans="1:8">
      <c r="A211" s="34"/>
      <c r="B211" s="31"/>
      <c r="C211" s="31"/>
      <c r="D211" s="32"/>
      <c r="E211" s="322" t="s">
        <v>13169</v>
      </c>
      <c r="F211" s="325">
        <f>(3*2.5)*2</f>
        <v>15</v>
      </c>
      <c r="G211" s="29"/>
      <c r="H211" s="30"/>
    </row>
    <row r="212" spans="1:8">
      <c r="A212" s="34"/>
      <c r="B212" s="31"/>
      <c r="C212" s="31"/>
      <c r="D212" s="32"/>
      <c r="E212" s="33"/>
      <c r="F212" s="28"/>
      <c r="G212" s="29"/>
      <c r="H212" s="30"/>
    </row>
    <row r="213" spans="1:8" ht="26.4">
      <c r="A213" s="34"/>
      <c r="B213" s="31"/>
      <c r="C213" s="31"/>
      <c r="D213" s="377">
        <v>9202250111</v>
      </c>
      <c r="E213" s="83" t="s">
        <v>13048</v>
      </c>
      <c r="F213" s="73"/>
      <c r="G213" s="74" t="s">
        <v>64</v>
      </c>
      <c r="H213" s="97">
        <v>3</v>
      </c>
    </row>
    <row r="214" spans="1:8">
      <c r="A214" s="34"/>
      <c r="B214" s="31"/>
      <c r="C214" s="31"/>
      <c r="D214" s="377"/>
      <c r="E214" s="322" t="s">
        <v>13170</v>
      </c>
      <c r="F214" s="325">
        <v>3</v>
      </c>
      <c r="G214" s="74"/>
      <c r="H214" s="30"/>
    </row>
    <row r="215" spans="1:8">
      <c r="A215" s="34"/>
      <c r="B215" s="31"/>
      <c r="C215" s="31"/>
      <c r="D215" s="32"/>
      <c r="E215" s="33"/>
      <c r="F215" s="28"/>
      <c r="G215" s="29"/>
      <c r="H215" s="30"/>
    </row>
    <row r="216" spans="1:8" ht="26.4">
      <c r="A216" s="34"/>
      <c r="B216" s="31"/>
      <c r="C216" s="31"/>
      <c r="D216" s="377">
        <v>9202250112</v>
      </c>
      <c r="E216" s="83" t="s">
        <v>12261</v>
      </c>
      <c r="F216" s="73"/>
      <c r="G216" s="74" t="s">
        <v>64</v>
      </c>
      <c r="H216" s="97">
        <v>11</v>
      </c>
    </row>
    <row r="217" spans="1:8">
      <c r="A217" s="34"/>
      <c r="B217" s="31"/>
      <c r="C217" s="31"/>
      <c r="D217" s="32"/>
      <c r="E217" s="322" t="s">
        <v>13168</v>
      </c>
      <c r="F217" s="325">
        <f>1+2+8</f>
        <v>11</v>
      </c>
      <c r="G217" s="29"/>
      <c r="H217" s="30"/>
    </row>
    <row r="218" spans="1:8">
      <c r="A218" s="34"/>
      <c r="B218" s="31"/>
      <c r="C218" s="31"/>
      <c r="D218" s="32"/>
      <c r="E218" s="33"/>
      <c r="F218" s="28"/>
      <c r="G218" s="29"/>
      <c r="H218" s="30"/>
    </row>
    <row r="219" spans="1:8" ht="26.4">
      <c r="A219" s="34">
        <f>MAX(A$1:A218)+1</f>
        <v>38</v>
      </c>
      <c r="B219" s="31"/>
      <c r="C219" s="373">
        <v>92022705</v>
      </c>
      <c r="D219" s="374"/>
      <c r="E219" s="38" t="s">
        <v>13171</v>
      </c>
      <c r="F219" s="39"/>
      <c r="G219" s="40" t="s">
        <v>64</v>
      </c>
      <c r="H219" s="76">
        <v>2</v>
      </c>
    </row>
    <row r="220" spans="1:8" ht="26.4">
      <c r="A220" s="34"/>
      <c r="B220" s="31"/>
      <c r="C220" s="31"/>
      <c r="D220" s="376">
        <v>9202270506</v>
      </c>
      <c r="E220" s="83" t="s">
        <v>13172</v>
      </c>
      <c r="F220" s="73"/>
      <c r="G220" s="74" t="s">
        <v>64</v>
      </c>
      <c r="H220" s="97">
        <v>2</v>
      </c>
    </row>
    <row r="221" spans="1:8">
      <c r="A221" s="34"/>
      <c r="B221" s="31"/>
      <c r="C221" s="31"/>
      <c r="D221" s="32"/>
      <c r="E221" s="322" t="s">
        <v>13173</v>
      </c>
      <c r="F221" s="325">
        <v>2</v>
      </c>
      <c r="G221" s="29"/>
      <c r="H221" s="30"/>
    </row>
    <row r="222" spans="1:8">
      <c r="A222" s="34"/>
      <c r="B222" s="31"/>
      <c r="C222" s="31"/>
      <c r="D222" s="32"/>
      <c r="E222" s="33"/>
      <c r="F222" s="28"/>
      <c r="G222" s="29"/>
      <c r="H222" s="30"/>
    </row>
    <row r="223" spans="1:8" ht="26.4">
      <c r="A223" s="34">
        <f>MAX(A$1:A222)+1</f>
        <v>39</v>
      </c>
      <c r="B223" s="31"/>
      <c r="C223" s="373">
        <v>92022801</v>
      </c>
      <c r="D223" s="374"/>
      <c r="E223" s="38" t="s">
        <v>13174</v>
      </c>
      <c r="F223" s="39"/>
      <c r="G223" s="40" t="s">
        <v>68</v>
      </c>
      <c r="H223" s="76">
        <v>62</v>
      </c>
    </row>
    <row r="224" spans="1:8" ht="26.4">
      <c r="A224" s="34"/>
      <c r="B224" s="31"/>
      <c r="C224" s="31"/>
      <c r="D224" s="377">
        <v>9202280102</v>
      </c>
      <c r="E224" s="83" t="s">
        <v>13175</v>
      </c>
      <c r="F224" s="73"/>
      <c r="G224" s="74" t="s">
        <v>68</v>
      </c>
      <c r="H224" s="97">
        <v>62</v>
      </c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40</v>
      </c>
      <c r="B226" s="31"/>
      <c r="C226" s="373">
        <v>92050701</v>
      </c>
      <c r="D226" s="374"/>
      <c r="E226" s="38" t="s">
        <v>13176</v>
      </c>
      <c r="F226" s="39"/>
      <c r="G226" s="40" t="s">
        <v>64</v>
      </c>
      <c r="H226" s="76">
        <v>1</v>
      </c>
    </row>
    <row r="227" spans="1:8">
      <c r="A227" s="34"/>
      <c r="B227" s="31"/>
      <c r="C227" s="31"/>
      <c r="D227" s="377">
        <v>9205070101</v>
      </c>
      <c r="E227" s="83" t="s">
        <v>13177</v>
      </c>
      <c r="F227" s="73"/>
      <c r="G227" s="74" t="s">
        <v>64</v>
      </c>
      <c r="H227" s="97">
        <v>1</v>
      </c>
    </row>
    <row r="228" spans="1:8">
      <c r="A228" s="34"/>
      <c r="B228" s="31"/>
      <c r="C228" s="31"/>
      <c r="D228" s="32"/>
      <c r="E228" s="33"/>
      <c r="F228" s="28"/>
      <c r="G228" s="29"/>
      <c r="H228" s="30"/>
    </row>
    <row r="229" spans="1:8">
      <c r="A229" s="34">
        <f>MAX(A$1:A228)+1</f>
        <v>41</v>
      </c>
      <c r="B229" s="31"/>
      <c r="C229" s="373">
        <v>92050702</v>
      </c>
      <c r="D229" s="374"/>
      <c r="E229" s="38" t="s">
        <v>11015</v>
      </c>
      <c r="F229" s="39"/>
      <c r="G229" s="40" t="s">
        <v>64</v>
      </c>
      <c r="H229" s="76">
        <v>1</v>
      </c>
    </row>
    <row r="230" spans="1:8">
      <c r="A230" s="34"/>
      <c r="B230" s="31"/>
      <c r="C230" s="31"/>
      <c r="D230" s="377">
        <v>9205070201</v>
      </c>
      <c r="E230" s="83" t="s">
        <v>10605</v>
      </c>
      <c r="F230" s="73"/>
      <c r="G230" s="74" t="s">
        <v>64</v>
      </c>
      <c r="H230" s="97">
        <v>1</v>
      </c>
    </row>
    <row r="231" spans="1:8">
      <c r="A231" s="34"/>
      <c r="B231" s="31"/>
      <c r="C231" s="31"/>
      <c r="D231" s="32"/>
      <c r="E231" s="33"/>
      <c r="F231" s="28"/>
      <c r="G231" s="29"/>
      <c r="H231" s="30"/>
    </row>
    <row r="232" spans="1:8" ht="26.4">
      <c r="A232" s="34">
        <f>MAX(A$1:A231)+1</f>
        <v>42</v>
      </c>
      <c r="B232" s="31"/>
      <c r="C232" s="36" t="s">
        <v>13178</v>
      </c>
      <c r="D232" s="37"/>
      <c r="E232" s="38" t="s">
        <v>13179</v>
      </c>
      <c r="F232" s="39"/>
      <c r="G232" s="40" t="s">
        <v>64</v>
      </c>
      <c r="H232" s="76">
        <v>4</v>
      </c>
    </row>
    <row r="233" spans="1:8" ht="26.4">
      <c r="A233" s="34"/>
      <c r="B233" s="31"/>
      <c r="C233" s="31"/>
      <c r="D233" s="79" t="s">
        <v>13180</v>
      </c>
      <c r="E233" s="83" t="s">
        <v>13181</v>
      </c>
      <c r="F233" s="73"/>
      <c r="G233" s="74" t="s">
        <v>64</v>
      </c>
      <c r="H233" s="97">
        <v>4</v>
      </c>
    </row>
    <row r="234" spans="1:8">
      <c r="A234" s="34"/>
      <c r="B234" s="31"/>
      <c r="C234" s="31"/>
      <c r="D234" s="79"/>
      <c r="E234" s="322" t="s">
        <v>13182</v>
      </c>
      <c r="F234" s="325">
        <v>2</v>
      </c>
      <c r="G234" s="74"/>
      <c r="H234" s="30"/>
    </row>
    <row r="235" spans="1:8">
      <c r="A235" s="34"/>
      <c r="B235" s="31"/>
      <c r="C235" s="31"/>
      <c r="D235" s="79"/>
      <c r="E235" s="322" t="s">
        <v>13183</v>
      </c>
      <c r="F235" s="343">
        <v>2</v>
      </c>
      <c r="G235" s="74"/>
      <c r="H235" s="30"/>
    </row>
    <row r="236" spans="1:8">
      <c r="A236" s="34"/>
      <c r="B236" s="31"/>
      <c r="C236" s="31"/>
      <c r="D236" s="79"/>
      <c r="E236" s="322"/>
      <c r="F236" s="325">
        <f>SUM(F234:F235)</f>
        <v>4</v>
      </c>
      <c r="G236" s="74"/>
      <c r="H236" s="30"/>
    </row>
    <row r="237" spans="1:8">
      <c r="A237" s="34"/>
      <c r="B237" s="31"/>
      <c r="C237" s="31"/>
      <c r="D237" s="32"/>
      <c r="E237" s="33"/>
      <c r="F237" s="28"/>
      <c r="G237" s="29"/>
      <c r="H237" s="30"/>
    </row>
    <row r="238" spans="1:8" ht="26.4">
      <c r="A238" s="34">
        <f>MAX(A$1:A237)+1</f>
        <v>43</v>
      </c>
      <c r="B238" s="31"/>
      <c r="C238" s="36" t="s">
        <v>12302</v>
      </c>
      <c r="D238" s="37"/>
      <c r="E238" s="38" t="s">
        <v>12303</v>
      </c>
      <c r="F238" s="39"/>
      <c r="G238" s="40" t="s">
        <v>64</v>
      </c>
      <c r="H238" s="76">
        <v>5</v>
      </c>
    </row>
    <row r="239" spans="1:8" ht="26.4">
      <c r="A239" s="34"/>
      <c r="B239" s="31"/>
      <c r="C239" s="31"/>
      <c r="D239" s="79" t="s">
        <v>12304</v>
      </c>
      <c r="E239" s="83" t="s">
        <v>12305</v>
      </c>
      <c r="F239" s="73"/>
      <c r="G239" s="74" t="s">
        <v>64</v>
      </c>
      <c r="H239" s="97">
        <v>5</v>
      </c>
    </row>
    <row r="240" spans="1:8">
      <c r="A240" s="34"/>
      <c r="B240" s="31"/>
      <c r="C240" s="31"/>
      <c r="D240" s="32"/>
      <c r="E240" s="322" t="s">
        <v>13184</v>
      </c>
      <c r="F240" s="325">
        <v>4</v>
      </c>
      <c r="G240" s="29"/>
      <c r="H240" s="30"/>
    </row>
    <row r="241" spans="1:9">
      <c r="A241" s="34"/>
      <c r="B241" s="31"/>
      <c r="C241" s="31"/>
      <c r="D241" s="32"/>
      <c r="E241" s="322" t="s">
        <v>13185</v>
      </c>
      <c r="F241" s="343">
        <v>1</v>
      </c>
      <c r="G241" s="29"/>
      <c r="H241" s="30"/>
    </row>
    <row r="242" spans="1:9">
      <c r="A242" s="34"/>
      <c r="B242" s="522"/>
      <c r="C242" s="31"/>
      <c r="D242" s="523"/>
      <c r="E242" s="322"/>
      <c r="F242" s="325">
        <f>SUM(F240:F241)</f>
        <v>5</v>
      </c>
      <c r="G242" s="29"/>
      <c r="H242" s="524"/>
    </row>
    <row r="243" spans="1:9">
      <c r="A243" s="34"/>
      <c r="B243" s="522"/>
      <c r="C243" s="31"/>
      <c r="D243" s="523"/>
      <c r="E243" s="33"/>
      <c r="F243" s="28"/>
      <c r="G243" s="29"/>
      <c r="H243" s="524"/>
    </row>
    <row r="244" spans="1:9" ht="14.4" thickBot="1">
      <c r="A244" s="378"/>
      <c r="B244" s="379"/>
      <c r="C244" s="380"/>
      <c r="D244" s="381"/>
      <c r="E244" s="382"/>
      <c r="F244" s="383"/>
      <c r="G244" s="384"/>
      <c r="H244" s="385"/>
    </row>
    <row r="245" spans="1:9">
      <c r="H245" s="6"/>
      <c r="I24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8"/>
  <dimension ref="A1:IT199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9.8984375" style="2132" customWidth="1"/>
  </cols>
  <sheetData>
    <row r="1" spans="1:8" ht="13.8">
      <c r="A1" s="2" t="s">
        <v>1</v>
      </c>
      <c r="B1" s="158"/>
      <c r="C1" s="3"/>
      <c r="D1" s="4"/>
      <c r="E1" s="1807" t="s">
        <v>12975</v>
      </c>
      <c r="F1" s="791"/>
      <c r="G1" s="7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54.449999999999996</v>
      </c>
    </row>
    <row r="9" spans="1:8" ht="13.8">
      <c r="A9" s="34"/>
      <c r="B9" s="1781"/>
      <c r="C9" s="36"/>
      <c r="D9" s="37"/>
      <c r="E9" s="38"/>
      <c r="F9" s="49">
        <f>F49</f>
        <v>54.449999999999996</v>
      </c>
      <c r="G9" s="40"/>
      <c r="H9" s="2122"/>
    </row>
    <row r="10" spans="1:8" ht="13.8">
      <c r="A10" s="34"/>
      <c r="B10" s="1781"/>
      <c r="C10" s="36"/>
      <c r="D10" s="37"/>
      <c r="E10" s="38"/>
      <c r="F10" s="49"/>
      <c r="G10" s="40"/>
      <c r="H10" s="2122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2044">
        <v>292</v>
      </c>
    </row>
    <row r="12" spans="1:8" ht="13.8">
      <c r="A12" s="34"/>
      <c r="B12" s="1781"/>
      <c r="C12" s="36"/>
      <c r="D12" s="37"/>
      <c r="E12" s="38"/>
      <c r="F12" s="49">
        <v>292</v>
      </c>
      <c r="G12" s="40"/>
      <c r="H12" s="2122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2123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98"/>
    </row>
    <row r="15" spans="1:8" s="1784" customFormat="1" ht="13.8">
      <c r="A15" s="1783"/>
      <c r="B15" s="24"/>
      <c r="C15" s="238"/>
      <c r="D15" s="37"/>
      <c r="E15" s="53"/>
      <c r="F15" s="644"/>
      <c r="G15" s="40"/>
      <c r="H15" s="1498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109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73"/>
      <c r="G17" s="189" t="s">
        <v>68</v>
      </c>
      <c r="H17" s="1117">
        <v>109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1814">
        <v>109</v>
      </c>
      <c r="G18" s="1810"/>
      <c r="H18" s="2124"/>
    </row>
    <row r="19" spans="1:9" s="1784" customFormat="1" ht="13.8">
      <c r="A19" s="1809"/>
      <c r="B19" s="1810"/>
      <c r="C19" s="1811"/>
      <c r="D19" s="1812"/>
      <c r="E19" s="1815"/>
      <c r="F19" s="1816"/>
      <c r="G19" s="1810"/>
      <c r="H19" s="2124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39"/>
      <c r="G20" s="40" t="s">
        <v>64</v>
      </c>
      <c r="H20" s="264">
        <v>3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73"/>
      <c r="G21" s="74" t="s">
        <v>64</v>
      </c>
      <c r="H21" s="1117">
        <v>3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1816">
        <v>3</v>
      </c>
      <c r="G22" s="1810"/>
      <c r="H22" s="2124"/>
    </row>
    <row r="23" spans="1:9" s="1784" customFormat="1" ht="13.8">
      <c r="A23" s="1817"/>
      <c r="B23" s="1818"/>
      <c r="C23" s="1819"/>
      <c r="D23" s="1820"/>
      <c r="E23" s="1815"/>
      <c r="F23" s="1821"/>
      <c r="G23" s="1822"/>
      <c r="H23" s="2125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264">
        <v>36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501">
        <v>36</v>
      </c>
    </row>
    <row r="26" spans="1:9" ht="13.8">
      <c r="A26" s="84"/>
      <c r="B26" s="529"/>
      <c r="C26" s="78"/>
      <c r="D26" s="79"/>
      <c r="E26" s="95" t="s">
        <v>12144</v>
      </c>
      <c r="F26" s="73"/>
      <c r="G26" s="74"/>
      <c r="H26" s="1840"/>
    </row>
    <row r="27" spans="1:9" s="140" customFormat="1" ht="13.8">
      <c r="A27" s="23"/>
      <c r="B27" s="545"/>
      <c r="C27" s="546"/>
      <c r="D27" s="547"/>
      <c r="E27" s="90" t="s">
        <v>12976</v>
      </c>
      <c r="F27" s="95">
        <v>36</v>
      </c>
      <c r="G27" s="29"/>
      <c r="H27" s="2123"/>
      <c r="I27"/>
    </row>
    <row r="28" spans="1:9" s="140" customFormat="1" ht="13.2">
      <c r="A28" s="23"/>
      <c r="B28" s="545"/>
      <c r="C28" s="546"/>
      <c r="D28" s="547"/>
      <c r="E28" s="90"/>
      <c r="F28" s="95"/>
      <c r="G28" s="29"/>
      <c r="H28" s="2123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1500">
        <v>36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2126">
        <v>36</v>
      </c>
    </row>
    <row r="31" spans="1:9" ht="13.8">
      <c r="A31" s="84"/>
      <c r="B31" s="529"/>
      <c r="C31" s="78"/>
      <c r="D31" s="79"/>
      <c r="E31" s="95" t="s">
        <v>12145</v>
      </c>
      <c r="F31" s="95"/>
      <c r="G31" s="74"/>
      <c r="H31" s="1840"/>
    </row>
    <row r="32" spans="1:9" ht="13.8">
      <c r="A32" s="84"/>
      <c r="B32" s="529"/>
      <c r="C32" s="78"/>
      <c r="D32" s="79"/>
      <c r="E32" s="90" t="s">
        <v>12976</v>
      </c>
      <c r="F32" s="95">
        <v>36</v>
      </c>
      <c r="G32" s="74"/>
      <c r="H32" s="1840"/>
    </row>
    <row r="33" spans="1:8" ht="13.8">
      <c r="A33" s="84"/>
      <c r="B33" s="529"/>
      <c r="C33" s="78"/>
      <c r="D33" s="79"/>
      <c r="E33" s="95"/>
      <c r="F33" s="95"/>
      <c r="G33" s="74"/>
      <c r="H33" s="1840"/>
    </row>
    <row r="34" spans="1:8" ht="26.4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264">
        <v>70</v>
      </c>
    </row>
    <row r="35" spans="1:8" ht="26.4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1117">
        <v>70</v>
      </c>
    </row>
    <row r="36" spans="1:8" s="140" customFormat="1" ht="13.2">
      <c r="A36" s="1824"/>
      <c r="B36" s="1825"/>
      <c r="C36" s="1826"/>
      <c r="D36" s="1827"/>
      <c r="E36" s="90" t="s">
        <v>12147</v>
      </c>
      <c r="F36" s="95">
        <v>40</v>
      </c>
      <c r="G36" s="632"/>
      <c r="H36" s="2127"/>
    </row>
    <row r="37" spans="1:8" s="140" customFormat="1" ht="13.2">
      <c r="A37" s="1824"/>
      <c r="B37" s="1825"/>
      <c r="C37" s="1826"/>
      <c r="D37" s="1827"/>
      <c r="E37" s="90" t="s">
        <v>12148</v>
      </c>
      <c r="F37" s="196">
        <v>30</v>
      </c>
      <c r="G37" s="632"/>
      <c r="H37" s="2127"/>
    </row>
    <row r="38" spans="1:8" s="140" customFormat="1" ht="13.2">
      <c r="A38" s="1824"/>
      <c r="B38" s="1825"/>
      <c r="C38" s="1826"/>
      <c r="D38" s="1827"/>
      <c r="E38" s="90"/>
      <c r="F38" s="95">
        <f>SUM(F36:F37)</f>
        <v>70</v>
      </c>
      <c r="G38" s="632"/>
      <c r="H38" s="2127"/>
    </row>
    <row r="39" spans="1:8" ht="13.8">
      <c r="A39" s="1817"/>
      <c r="B39" s="1818"/>
      <c r="C39" s="1819"/>
      <c r="D39" s="1820"/>
      <c r="E39" s="1815"/>
      <c r="F39" s="1821"/>
      <c r="G39" s="1822"/>
      <c r="H39" s="2125"/>
    </row>
    <row r="40" spans="1:8" ht="13.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54.919999999999995</v>
      </c>
    </row>
    <row r="41" spans="1:8" ht="13.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1">
        <v>54.919999999999995</v>
      </c>
    </row>
    <row r="42" spans="1:8" ht="13.8">
      <c r="A42" s="84"/>
      <c r="B42" s="85"/>
      <c r="C42" s="78"/>
      <c r="D42" s="79"/>
      <c r="E42" s="98" t="s">
        <v>2188</v>
      </c>
      <c r="F42" s="49"/>
      <c r="G42" s="74"/>
      <c r="H42" s="1840"/>
    </row>
    <row r="43" spans="1:8" ht="13.8">
      <c r="A43" s="23"/>
      <c r="B43" s="535"/>
      <c r="C43" s="78"/>
      <c r="D43" s="548"/>
      <c r="E43" s="1367" t="s">
        <v>12977</v>
      </c>
      <c r="F43" s="512">
        <v>6.5</v>
      </c>
      <c r="G43" s="74"/>
      <c r="H43" s="2126"/>
    </row>
    <row r="44" spans="1:8" ht="13.8">
      <c r="A44" s="23"/>
      <c r="B44" s="535"/>
      <c r="C44" s="78"/>
      <c r="D44" s="548"/>
      <c r="E44" s="1367" t="s">
        <v>12978</v>
      </c>
      <c r="F44" s="512">
        <v>16.2</v>
      </c>
      <c r="G44" s="74"/>
      <c r="H44" s="2126"/>
    </row>
    <row r="45" spans="1:8" ht="26.4">
      <c r="A45" s="23"/>
      <c r="B45" s="535"/>
      <c r="C45" s="78"/>
      <c r="D45" s="548"/>
      <c r="E45" s="90" t="s">
        <v>12979</v>
      </c>
      <c r="F45" s="512">
        <v>15.8</v>
      </c>
      <c r="G45" s="74"/>
      <c r="H45" s="2126"/>
    </row>
    <row r="46" spans="1:8" ht="13.8">
      <c r="A46" s="23"/>
      <c r="B46" s="535"/>
      <c r="C46" s="78"/>
      <c r="D46" s="548"/>
      <c r="E46" s="1828" t="s">
        <v>12980</v>
      </c>
      <c r="F46" s="512">
        <v>8.5</v>
      </c>
      <c r="G46" s="74"/>
      <c r="H46" s="2126"/>
    </row>
    <row r="47" spans="1:8" ht="13.8">
      <c r="A47" s="84"/>
      <c r="B47" s="85"/>
      <c r="C47" s="78"/>
      <c r="D47" s="79"/>
      <c r="E47" s="90" t="s">
        <v>12153</v>
      </c>
      <c r="F47" s="95">
        <v>5.8</v>
      </c>
      <c r="G47" s="74"/>
      <c r="H47" s="1840"/>
    </row>
    <row r="48" spans="1:8" ht="13.8">
      <c r="A48" s="84"/>
      <c r="B48" s="529"/>
      <c r="C48" s="78"/>
      <c r="D48" s="79"/>
      <c r="E48" s="90" t="s">
        <v>12154</v>
      </c>
      <c r="F48" s="196">
        <v>1.65</v>
      </c>
      <c r="G48" s="74"/>
      <c r="H48" s="2128"/>
    </row>
    <row r="49" spans="1:8" ht="13.8">
      <c r="A49" s="465"/>
      <c r="B49" s="535"/>
      <c r="C49" s="36"/>
      <c r="D49" s="37"/>
      <c r="E49" s="876"/>
      <c r="F49" s="108">
        <f>SUM(F43:F48)</f>
        <v>54.449999999999996</v>
      </c>
      <c r="G49" s="40"/>
      <c r="H49" s="2129"/>
    </row>
    <row r="50" spans="1:8" ht="13.8">
      <c r="A50" s="465"/>
      <c r="B50" s="535"/>
      <c r="C50" s="36"/>
      <c r="D50" s="595"/>
      <c r="E50" s="876"/>
      <c r="F50" s="73"/>
      <c r="G50" s="40"/>
      <c r="H50" s="2129"/>
    </row>
    <row r="51" spans="1:8" ht="13.8">
      <c r="A51" s="84"/>
      <c r="B51" s="85"/>
      <c r="C51" s="78"/>
      <c r="D51" s="79"/>
      <c r="E51" s="98" t="s">
        <v>12155</v>
      </c>
      <c r="F51" s="73"/>
      <c r="G51" s="74"/>
      <c r="H51" s="1840"/>
    </row>
    <row r="52" spans="1:8" ht="13.8">
      <c r="A52" s="84"/>
      <c r="B52" s="529"/>
      <c r="C52" s="78"/>
      <c r="D52" s="548"/>
      <c r="E52" s="77" t="s">
        <v>12156</v>
      </c>
      <c r="F52" s="49">
        <v>0.11</v>
      </c>
      <c r="G52" s="74"/>
      <c r="H52" s="2128"/>
    </row>
    <row r="53" spans="1:8" ht="13.8">
      <c r="A53" s="84"/>
      <c r="B53" s="529"/>
      <c r="C53" s="78"/>
      <c r="D53" s="548"/>
      <c r="E53" s="77" t="s">
        <v>12157</v>
      </c>
      <c r="F53" s="49">
        <v>0.36</v>
      </c>
      <c r="G53" s="74"/>
      <c r="H53" s="2128"/>
    </row>
    <row r="54" spans="1:8" ht="13.8">
      <c r="A54" s="84"/>
      <c r="B54" s="529"/>
      <c r="C54" s="78"/>
      <c r="D54" s="548"/>
      <c r="E54" s="77"/>
      <c r="F54" s="49">
        <f>SUM(F52:F53)</f>
        <v>0.47</v>
      </c>
      <c r="G54" s="74"/>
      <c r="H54" s="2128"/>
    </row>
    <row r="55" spans="1:8" ht="13.8">
      <c r="A55" s="84"/>
      <c r="B55" s="529"/>
      <c r="C55" s="78"/>
      <c r="D55" s="548"/>
      <c r="E55" s="109" t="s">
        <v>101</v>
      </c>
      <c r="F55" s="110">
        <f>F49+F54</f>
        <v>54.919999999999995</v>
      </c>
      <c r="G55" s="74"/>
      <c r="H55" s="2128"/>
    </row>
    <row r="56" spans="1:8" ht="13.8">
      <c r="A56" s="465"/>
      <c r="B56" s="535"/>
      <c r="C56" s="36"/>
      <c r="D56" s="595"/>
      <c r="E56" s="876"/>
      <c r="F56" s="49"/>
      <c r="G56" s="40"/>
      <c r="H56" s="2129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1500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501">
        <v>30</v>
      </c>
    </row>
    <row r="59" spans="1:8" ht="13.8">
      <c r="A59" s="23"/>
      <c r="B59" s="535"/>
      <c r="C59" s="78"/>
      <c r="D59" s="79"/>
      <c r="E59" s="90" t="s">
        <v>12158</v>
      </c>
      <c r="F59" s="95">
        <v>30</v>
      </c>
      <c r="G59" s="74"/>
      <c r="H59" s="2126"/>
    </row>
    <row r="60" spans="1:8" ht="13.8">
      <c r="A60" s="84"/>
      <c r="B60" s="529"/>
      <c r="C60" s="78"/>
      <c r="D60" s="548"/>
      <c r="E60" s="83"/>
      <c r="F60" s="73"/>
      <c r="G60" s="74"/>
      <c r="H60" s="2128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264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501">
        <v>20</v>
      </c>
    </row>
    <row r="63" spans="1:8" ht="13.8">
      <c r="A63" s="23"/>
      <c r="B63" s="522"/>
      <c r="C63" s="31"/>
      <c r="D63" s="523"/>
      <c r="E63" s="1367" t="s">
        <v>12159</v>
      </c>
      <c r="F63" s="95">
        <v>20</v>
      </c>
      <c r="G63" s="29"/>
      <c r="H63" s="2130"/>
    </row>
    <row r="64" spans="1:8" ht="26.4">
      <c r="A64" s="84"/>
      <c r="B64" s="85"/>
      <c r="C64" s="78"/>
      <c r="D64" s="79" t="s">
        <v>12160</v>
      </c>
      <c r="E64" s="83" t="s">
        <v>12161</v>
      </c>
      <c r="F64" s="95"/>
      <c r="G64" s="74" t="s">
        <v>68</v>
      </c>
      <c r="H64" s="1501">
        <v>60</v>
      </c>
    </row>
    <row r="65" spans="1:10" ht="13.8">
      <c r="A65" s="23"/>
      <c r="B65" s="522"/>
      <c r="C65" s="31"/>
      <c r="D65" s="523"/>
      <c r="E65" s="1367" t="s">
        <v>12162</v>
      </c>
      <c r="F65" s="73"/>
      <c r="G65" s="29"/>
      <c r="H65" s="2130"/>
    </row>
    <row r="66" spans="1:10" ht="13.8">
      <c r="A66" s="23"/>
      <c r="B66" s="535"/>
      <c r="C66" s="78"/>
      <c r="D66" s="548"/>
      <c r="E66" s="1367" t="s">
        <v>12786</v>
      </c>
      <c r="F66" s="95">
        <v>30</v>
      </c>
      <c r="G66" s="74"/>
      <c r="H66" s="2126"/>
    </row>
    <row r="67" spans="1:10" ht="13.8">
      <c r="A67" s="23"/>
      <c r="B67" s="522"/>
      <c r="C67" s="31"/>
      <c r="D67" s="523"/>
      <c r="E67" s="1367" t="s">
        <v>12163</v>
      </c>
      <c r="F67" s="196">
        <v>30</v>
      </c>
      <c r="G67" s="29"/>
      <c r="H67" s="2130"/>
    </row>
    <row r="68" spans="1:10" ht="13.8">
      <c r="A68" s="23"/>
      <c r="B68" s="522"/>
      <c r="C68" s="31"/>
      <c r="D68" s="523"/>
      <c r="E68" s="1367"/>
      <c r="F68" s="95">
        <f>SUM(F66:F67)</f>
        <v>60</v>
      </c>
      <c r="G68" s="29"/>
      <c r="H68" s="2130"/>
    </row>
    <row r="69" spans="1:10" s="127" customFormat="1" ht="13.8">
      <c r="A69" s="123"/>
      <c r="B69" s="35" t="s">
        <v>110</v>
      </c>
      <c r="C69" s="119"/>
      <c r="D69" s="120"/>
      <c r="E69" s="83"/>
      <c r="F69" s="73"/>
      <c r="G69" s="126"/>
      <c r="H69" s="1840"/>
      <c r="I69"/>
      <c r="J69"/>
    </row>
    <row r="70" spans="1:10" s="140" customFormat="1" ht="13.2">
      <c r="A70" s="23"/>
      <c r="B70" s="545"/>
      <c r="C70" s="546"/>
      <c r="D70" s="547"/>
      <c r="E70" s="124" t="s">
        <v>111</v>
      </c>
      <c r="F70" s="125"/>
      <c r="G70" s="29"/>
      <c r="H70" s="2123"/>
    </row>
    <row r="71" spans="1:10" s="140" customFormat="1" ht="13.2">
      <c r="A71" s="23"/>
      <c r="B71" s="545"/>
      <c r="C71" s="546"/>
      <c r="D71" s="547"/>
      <c r="E71" s="124"/>
      <c r="F71" s="125"/>
      <c r="G71" s="29"/>
      <c r="H71" s="2123"/>
    </row>
    <row r="72" spans="1:10" ht="13.8">
      <c r="A72" s="34">
        <f>MAX(A$1:A70)+1</f>
        <v>11</v>
      </c>
      <c r="B72" s="44"/>
      <c r="C72" s="36" t="s">
        <v>1180</v>
      </c>
      <c r="D72" s="79"/>
      <c r="E72" s="38" t="s">
        <v>1181</v>
      </c>
      <c r="F72" s="39"/>
      <c r="G72" s="40" t="s">
        <v>39</v>
      </c>
      <c r="H72" s="264">
        <v>1460</v>
      </c>
    </row>
    <row r="73" spans="1:10" ht="13.8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7">
        <v>1460</v>
      </c>
    </row>
    <row r="74" spans="1:10" s="140" customFormat="1" ht="13.2">
      <c r="A74" s="23"/>
      <c r="B74" s="545"/>
      <c r="C74" s="546"/>
      <c r="D74" s="547"/>
      <c r="E74" s="90" t="s">
        <v>2687</v>
      </c>
      <c r="F74" s="95"/>
      <c r="G74" s="29"/>
      <c r="H74" s="2123"/>
    </row>
    <row r="75" spans="1:10" s="140" customFormat="1" ht="13.2">
      <c r="A75" s="23"/>
      <c r="B75" s="545"/>
      <c r="C75" s="546"/>
      <c r="D75" s="547"/>
      <c r="E75" s="90" t="s">
        <v>12981</v>
      </c>
      <c r="F75" s="95">
        <v>1460</v>
      </c>
      <c r="G75" s="29"/>
      <c r="H75" s="2123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123"/>
    </row>
    <row r="77" spans="1:10" ht="13.8">
      <c r="A77" s="465">
        <f>MAX(A$1:A73)+1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39">
        <v>292</v>
      </c>
    </row>
    <row r="78" spans="1:10" ht="13.8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8">
        <v>292</v>
      </c>
    </row>
    <row r="79" spans="1:10" ht="13.8">
      <c r="A79" s="23"/>
      <c r="B79" s="658"/>
      <c r="C79" s="119"/>
      <c r="D79" s="1829"/>
      <c r="E79" s="296" t="s">
        <v>12982</v>
      </c>
      <c r="F79" s="49">
        <f>F75*0.2</f>
        <v>292</v>
      </c>
      <c r="G79" s="74"/>
      <c r="H79" s="1326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123"/>
    </row>
    <row r="81" spans="1:8" s="144" customFormat="1" ht="13.8">
      <c r="A81" s="1783"/>
      <c r="B81" s="35" t="s">
        <v>194</v>
      </c>
      <c r="C81" s="238"/>
      <c r="D81" s="37"/>
      <c r="E81" s="53" t="s">
        <v>195</v>
      </c>
      <c r="F81" s="644"/>
      <c r="G81" s="40"/>
      <c r="H81" s="1499"/>
    </row>
    <row r="82" spans="1:8" ht="13.8">
      <c r="A82" s="84"/>
      <c r="B82" s="44"/>
      <c r="C82" s="36"/>
      <c r="D82" s="37"/>
      <c r="E82" s="38"/>
      <c r="F82" s="39"/>
      <c r="G82" s="40"/>
      <c r="H82" s="1840"/>
    </row>
    <row r="83" spans="1:8" ht="13.8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264">
        <v>1.59</v>
      </c>
    </row>
    <row r="84" spans="1:8" ht="13.8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1499">
        <v>1.59</v>
      </c>
    </row>
    <row r="85" spans="1:8" ht="13.8">
      <c r="A85" s="1457"/>
      <c r="B85" s="1366"/>
      <c r="C85" s="78"/>
      <c r="D85" s="79"/>
      <c r="E85" s="1367" t="s">
        <v>12965</v>
      </c>
      <c r="F85" s="49">
        <v>1.59</v>
      </c>
      <c r="G85" s="74"/>
      <c r="H85" s="1499"/>
    </row>
    <row r="86" spans="1:8" ht="13.8">
      <c r="A86" s="1457"/>
      <c r="B86" s="1366"/>
      <c r="C86" s="78"/>
      <c r="D86" s="79"/>
      <c r="E86" s="1367"/>
      <c r="F86" s="49"/>
      <c r="G86" s="74"/>
      <c r="H86" s="1499"/>
    </row>
    <row r="87" spans="1:8" s="144" customFormat="1" ht="13.8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264">
        <v>44</v>
      </c>
    </row>
    <row r="88" spans="1:8" ht="13.8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8">
        <v>44</v>
      </c>
    </row>
    <row r="89" spans="1:8" ht="13.8">
      <c r="A89" s="1182"/>
      <c r="B89" s="93"/>
      <c r="C89" s="78"/>
      <c r="D89" s="79"/>
      <c r="E89" s="1367" t="s">
        <v>12983</v>
      </c>
      <c r="F89" s="49">
        <v>44</v>
      </c>
      <c r="G89" s="74"/>
      <c r="H89" s="1838"/>
    </row>
    <row r="90" spans="1:8" ht="13.8">
      <c r="A90" s="1182"/>
      <c r="B90" s="93"/>
      <c r="C90" s="78"/>
      <c r="D90" s="79"/>
      <c r="E90" s="876"/>
      <c r="F90" s="49"/>
      <c r="G90" s="74"/>
      <c r="H90" s="1838"/>
    </row>
    <row r="91" spans="1:8" s="144" customFormat="1" ht="13.8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264">
        <v>12.59</v>
      </c>
    </row>
    <row r="92" spans="1:8" ht="13.8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1499">
        <v>12.59</v>
      </c>
    </row>
    <row r="93" spans="1:8" ht="13.8">
      <c r="A93" s="1788"/>
      <c r="B93" s="1789"/>
      <c r="C93" s="78"/>
      <c r="D93" s="79"/>
      <c r="E93" s="1367" t="s">
        <v>12984</v>
      </c>
      <c r="F93" s="49">
        <v>11</v>
      </c>
      <c r="G93" s="74"/>
      <c r="H93" s="2154"/>
    </row>
    <row r="94" spans="1:8" ht="13.8">
      <c r="A94" s="1788"/>
      <c r="B94" s="1789"/>
      <c r="C94" s="78"/>
      <c r="D94" s="79"/>
      <c r="E94" s="1367" t="s">
        <v>12968</v>
      </c>
      <c r="F94" s="81">
        <v>1.59</v>
      </c>
      <c r="G94" s="74"/>
      <c r="H94" s="2154"/>
    </row>
    <row r="95" spans="1:8" ht="13.8">
      <c r="A95" s="1788"/>
      <c r="B95" s="1789"/>
      <c r="C95" s="78"/>
      <c r="D95" s="79"/>
      <c r="E95" s="1367"/>
      <c r="F95" s="49">
        <f>SUM(F93:F94)</f>
        <v>12.59</v>
      </c>
      <c r="G95" s="74"/>
      <c r="H95" s="2154"/>
    </row>
    <row r="96" spans="1:8" ht="13.8">
      <c r="A96" s="34">
        <f>MAX(A$1:A95)+1</f>
        <v>16</v>
      </c>
      <c r="B96" s="1363"/>
      <c r="C96" s="36" t="s">
        <v>201</v>
      </c>
      <c r="D96" s="37"/>
      <c r="E96" s="38" t="s">
        <v>202</v>
      </c>
      <c r="F96" s="159"/>
      <c r="G96" s="40" t="s">
        <v>19</v>
      </c>
      <c r="H96" s="264">
        <v>33</v>
      </c>
    </row>
    <row r="97" spans="1:10" ht="13.8">
      <c r="A97" s="915"/>
      <c r="B97" s="1364"/>
      <c r="C97" s="78"/>
      <c r="D97" s="79" t="s">
        <v>203</v>
      </c>
      <c r="E97" s="83" t="s">
        <v>204</v>
      </c>
      <c r="F97" s="49"/>
      <c r="G97" s="74" t="s">
        <v>19</v>
      </c>
      <c r="H97" s="1499">
        <v>33</v>
      </c>
    </row>
    <row r="98" spans="1:10" ht="13.8">
      <c r="A98" s="915"/>
      <c r="B98" s="1364"/>
      <c r="C98" s="78"/>
      <c r="D98" s="79"/>
      <c r="E98" s="1367" t="s">
        <v>12985</v>
      </c>
      <c r="F98" s="81">
        <v>33</v>
      </c>
      <c r="G98" s="74"/>
      <c r="H98" s="2154"/>
    </row>
    <row r="99" spans="1:10" ht="13.8">
      <c r="A99" s="915"/>
      <c r="B99" s="1364"/>
      <c r="C99" s="78"/>
      <c r="D99" s="79"/>
      <c r="E99" s="1367"/>
      <c r="F99" s="49">
        <f>SUM(F98:F98)</f>
        <v>33</v>
      </c>
      <c r="G99" s="74"/>
      <c r="H99" s="2154"/>
    </row>
    <row r="100" spans="1:10" ht="13.8">
      <c r="A100" s="915"/>
      <c r="B100" s="1364"/>
      <c r="C100" s="78"/>
      <c r="D100" s="79"/>
      <c r="E100" s="83"/>
      <c r="F100" s="49"/>
      <c r="G100" s="74"/>
      <c r="H100" s="2154"/>
    </row>
    <row r="101" spans="1:10" ht="13.8">
      <c r="A101" s="34">
        <f>MAX(A$1:A96)+1</f>
        <v>17</v>
      </c>
      <c r="B101" s="1363"/>
      <c r="C101" s="36" t="s">
        <v>2401</v>
      </c>
      <c r="D101" s="37"/>
      <c r="E101" s="38" t="s">
        <v>2402</v>
      </c>
      <c r="F101" s="159"/>
      <c r="G101" s="40" t="s">
        <v>19</v>
      </c>
      <c r="H101" s="264">
        <v>11</v>
      </c>
    </row>
    <row r="102" spans="1:10" ht="13.8">
      <c r="A102" s="915"/>
      <c r="B102" s="1364"/>
      <c r="C102" s="78"/>
      <c r="D102" s="79" t="s">
        <v>2403</v>
      </c>
      <c r="E102" s="83" t="s">
        <v>2404</v>
      </c>
      <c r="F102" s="49"/>
      <c r="G102" s="74" t="s">
        <v>19</v>
      </c>
      <c r="H102" s="1499">
        <v>11</v>
      </c>
    </row>
    <row r="103" spans="1:10" ht="13.8">
      <c r="A103" s="915"/>
      <c r="B103" s="1364"/>
      <c r="C103" s="78"/>
      <c r="D103" s="79"/>
      <c r="E103" s="1367" t="s">
        <v>12986</v>
      </c>
      <c r="F103" s="49">
        <v>11</v>
      </c>
      <c r="G103" s="74"/>
      <c r="H103" s="1499"/>
    </row>
    <row r="104" spans="1:10" ht="13.8">
      <c r="A104" s="915"/>
      <c r="B104" s="1364"/>
      <c r="C104" s="78"/>
      <c r="D104" s="79"/>
      <c r="E104" s="1367" t="s">
        <v>12987</v>
      </c>
      <c r="F104" s="49"/>
      <c r="G104" s="74"/>
      <c r="H104" s="1499"/>
    </row>
    <row r="105" spans="1:10" ht="13.8">
      <c r="A105" s="84"/>
      <c r="B105" s="1363"/>
      <c r="C105" s="36"/>
      <c r="D105" s="37"/>
      <c r="E105" s="1367" t="s">
        <v>12988</v>
      </c>
      <c r="F105" s="159"/>
      <c r="G105" s="40"/>
      <c r="H105" s="1838"/>
    </row>
    <row r="106" spans="1:10" ht="13.8">
      <c r="A106" s="84"/>
      <c r="B106" s="1363"/>
      <c r="C106" s="36"/>
      <c r="D106" s="37"/>
      <c r="E106" s="1394"/>
      <c r="F106" s="159"/>
      <c r="G106" s="40"/>
      <c r="H106" s="1838"/>
    </row>
    <row r="107" spans="1:10" ht="13.8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12.59</v>
      </c>
    </row>
    <row r="108" spans="1:10" ht="26.4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8">
        <v>12.59</v>
      </c>
    </row>
    <row r="109" spans="1:10" ht="13.8">
      <c r="A109" s="84"/>
      <c r="B109" s="529"/>
      <c r="C109" s="78"/>
      <c r="D109" s="548"/>
      <c r="E109" s="90" t="s">
        <v>12989</v>
      </c>
      <c r="F109" s="49">
        <f>F95</f>
        <v>12.59</v>
      </c>
      <c r="G109" s="74"/>
      <c r="H109" s="2155"/>
    </row>
    <row r="110" spans="1:10" ht="13.8">
      <c r="A110" s="134"/>
      <c r="B110" s="1366"/>
      <c r="C110" s="78"/>
      <c r="D110" s="79"/>
      <c r="E110" s="876"/>
      <c r="F110" s="49"/>
      <c r="G110" s="74"/>
      <c r="H110" s="2156"/>
    </row>
    <row r="111" spans="1:10" ht="13.8">
      <c r="A111" s="134"/>
      <c r="B111" s="1366"/>
      <c r="C111" s="78"/>
      <c r="D111" s="79"/>
      <c r="E111" s="876"/>
      <c r="F111" s="49"/>
      <c r="G111" s="74"/>
      <c r="H111" s="2156"/>
    </row>
    <row r="112" spans="1:10" s="127" customFormat="1" ht="13.8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1840"/>
      <c r="I112"/>
      <c r="J112"/>
    </row>
    <row r="113" spans="1:8" s="140" customFormat="1" ht="13.2">
      <c r="A113" s="23"/>
      <c r="B113" s="545"/>
      <c r="C113" s="546"/>
      <c r="D113" s="547"/>
      <c r="E113" s="90"/>
      <c r="F113" s="95"/>
      <c r="G113" s="29"/>
      <c r="H113" s="2123"/>
    </row>
    <row r="114" spans="1:8" ht="13.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264">
        <v>6.54</v>
      </c>
    </row>
    <row r="115" spans="1:8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117">
        <v>6.54</v>
      </c>
    </row>
    <row r="116" spans="1:8" ht="13.8">
      <c r="A116" s="23"/>
      <c r="B116" s="522"/>
      <c r="C116" s="31"/>
      <c r="D116" s="523"/>
      <c r="E116" s="90" t="s">
        <v>12990</v>
      </c>
      <c r="F116" s="95">
        <v>6.54</v>
      </c>
      <c r="G116" s="29"/>
      <c r="H116" s="2130"/>
    </row>
    <row r="117" spans="1:8" ht="13.8">
      <c r="A117" s="268"/>
      <c r="B117" s="35"/>
      <c r="C117" s="119"/>
      <c r="D117" s="120"/>
      <c r="E117" s="53"/>
      <c r="F117" s="80"/>
      <c r="G117" s="40"/>
      <c r="H117" s="1326"/>
    </row>
    <row r="118" spans="1:8" ht="13.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264">
        <v>6.54</v>
      </c>
    </row>
    <row r="119" spans="1:8" ht="26.4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117">
        <v>6.54</v>
      </c>
    </row>
    <row r="120" spans="1:8" ht="13.8">
      <c r="A120" s="23"/>
      <c r="B120" s="522"/>
      <c r="C120" s="31"/>
      <c r="D120" s="523"/>
      <c r="E120" s="90" t="s">
        <v>12991</v>
      </c>
      <c r="F120" s="95">
        <f>F116</f>
        <v>6.54</v>
      </c>
      <c r="G120" s="29"/>
      <c r="H120" s="2130"/>
    </row>
    <row r="121" spans="1:8" ht="13.8">
      <c r="A121" s="268"/>
      <c r="B121" s="35"/>
      <c r="C121" s="119"/>
      <c r="D121" s="120"/>
      <c r="E121" s="53"/>
      <c r="F121" s="80"/>
      <c r="G121" s="40"/>
      <c r="H121" s="1326"/>
    </row>
    <row r="122" spans="1:8" s="661" customFormat="1" ht="13.2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264">
        <v>54.5</v>
      </c>
    </row>
    <row r="123" spans="1:8" s="661" customFormat="1" ht="26.4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117">
        <v>54.5</v>
      </c>
    </row>
    <row r="124" spans="1:8" s="661" customFormat="1" ht="13.2">
      <c r="A124" s="826"/>
      <c r="B124" s="743"/>
      <c r="C124" s="78"/>
      <c r="D124" s="79"/>
      <c r="E124" s="296" t="s">
        <v>12992</v>
      </c>
      <c r="F124" s="265">
        <v>54.5</v>
      </c>
      <c r="G124" s="74"/>
      <c r="H124" s="1117"/>
    </row>
    <row r="125" spans="1:8" s="661" customFormat="1" ht="13.2">
      <c r="A125" s="2274"/>
      <c r="B125" s="2275"/>
      <c r="C125" s="2276"/>
      <c r="D125" s="79"/>
      <c r="E125" s="83"/>
      <c r="F125" s="197"/>
      <c r="G125" s="74"/>
      <c r="H125" s="1117"/>
    </row>
    <row r="126" spans="1:8" s="661" customFormat="1" ht="26.4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264">
        <v>54.5</v>
      </c>
    </row>
    <row r="127" spans="1:8" s="661" customFormat="1" ht="26.4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117">
        <v>54.5</v>
      </c>
    </row>
    <row r="128" spans="1:8" s="661" customFormat="1" ht="13.2">
      <c r="A128" s="826"/>
      <c r="B128" s="743"/>
      <c r="C128" s="78"/>
      <c r="D128" s="79"/>
      <c r="E128" s="296" t="s">
        <v>5116</v>
      </c>
      <c r="F128" s="197">
        <f>F124</f>
        <v>54.5</v>
      </c>
      <c r="G128" s="74"/>
      <c r="H128" s="1117"/>
    </row>
    <row r="129" spans="1:10" s="661" customFormat="1" ht="13.2">
      <c r="A129" s="826"/>
      <c r="B129" s="743"/>
      <c r="C129" s="78"/>
      <c r="D129" s="79"/>
      <c r="E129" s="83"/>
      <c r="F129" s="197"/>
      <c r="G129" s="74"/>
      <c r="H129" s="1117"/>
    </row>
    <row r="130" spans="1:10" s="661" customFormat="1" ht="26.4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264">
        <v>54.5</v>
      </c>
    </row>
    <row r="131" spans="1:10" s="661" customFormat="1" ht="26.4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117">
        <v>54.5</v>
      </c>
    </row>
    <row r="132" spans="1:10" s="661" customFormat="1" ht="13.2">
      <c r="A132" s="826"/>
      <c r="B132" s="743"/>
      <c r="C132" s="78"/>
      <c r="D132" s="79"/>
      <c r="E132" s="296" t="s">
        <v>234</v>
      </c>
      <c r="F132" s="197">
        <f>F128</f>
        <v>54.5</v>
      </c>
      <c r="G132" s="74"/>
      <c r="H132" s="1117"/>
    </row>
    <row r="133" spans="1:10" s="140" customFormat="1" ht="13.2">
      <c r="A133" s="23"/>
      <c r="B133" s="545"/>
      <c r="C133" s="546"/>
      <c r="D133" s="547"/>
      <c r="E133" s="90"/>
      <c r="F133" s="95"/>
      <c r="G133" s="29"/>
      <c r="H133" s="2123"/>
    </row>
    <row r="134" spans="1:10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157"/>
      <c r="I134"/>
      <c r="J134"/>
    </row>
    <row r="135" spans="1:10" ht="13.8">
      <c r="A135" s="23"/>
      <c r="B135" s="522"/>
      <c r="C135" s="31"/>
      <c r="D135" s="523"/>
      <c r="E135" s="33"/>
      <c r="F135" s="28"/>
      <c r="G135" s="29"/>
      <c r="H135" s="2130"/>
    </row>
    <row r="136" spans="1:10" ht="26.4">
      <c r="A136" s="465">
        <f>MAX(A$1:A135)+1</f>
        <v>24</v>
      </c>
      <c r="B136" s="1363"/>
      <c r="C136" s="36" t="s">
        <v>5770</v>
      </c>
      <c r="D136" s="37"/>
      <c r="E136" s="38" t="s">
        <v>5771</v>
      </c>
      <c r="F136" s="159"/>
      <c r="G136" s="40" t="s">
        <v>68</v>
      </c>
      <c r="H136" s="264">
        <v>139</v>
      </c>
    </row>
    <row r="137" spans="1:10" ht="26.4">
      <c r="A137" s="84"/>
      <c r="B137" s="1366"/>
      <c r="C137" s="78"/>
      <c r="D137" s="79" t="s">
        <v>5772</v>
      </c>
      <c r="E137" s="83" t="s">
        <v>5773</v>
      </c>
      <c r="F137" s="49"/>
      <c r="G137" s="74" t="s">
        <v>68</v>
      </c>
      <c r="H137" s="1117">
        <v>139</v>
      </c>
    </row>
    <row r="138" spans="1:10" ht="13.8">
      <c r="A138" s="84"/>
      <c r="B138" s="1366"/>
      <c r="C138" s="78"/>
      <c r="D138" s="79"/>
      <c r="E138" s="1828" t="s">
        <v>12905</v>
      </c>
      <c r="F138" s="49">
        <v>109</v>
      </c>
      <c r="G138" s="74"/>
      <c r="H138" s="2156"/>
    </row>
    <row r="139" spans="1:10" ht="13.8">
      <c r="A139" s="84"/>
      <c r="B139" s="1366"/>
      <c r="C139" s="78"/>
      <c r="D139" s="79"/>
      <c r="E139" s="1828" t="s">
        <v>12906</v>
      </c>
      <c r="F139" s="214">
        <v>30</v>
      </c>
      <c r="G139" s="74"/>
      <c r="H139" s="2156"/>
    </row>
    <row r="140" spans="1:10" ht="13.8">
      <c r="A140" s="84"/>
      <c r="B140" s="1366"/>
      <c r="C140" s="78"/>
      <c r="D140" s="79"/>
      <c r="E140" s="1828"/>
      <c r="F140" s="108">
        <f>SUM(F138:F139)</f>
        <v>139</v>
      </c>
      <c r="G140" s="74"/>
      <c r="H140" s="2156"/>
    </row>
    <row r="141" spans="1:10" ht="13.8">
      <c r="A141" s="84"/>
      <c r="B141" s="1366"/>
      <c r="C141" s="78"/>
      <c r="D141" s="79"/>
      <c r="E141" s="1828"/>
      <c r="F141" s="49"/>
      <c r="G141" s="74"/>
      <c r="H141" s="2156"/>
    </row>
    <row r="142" spans="1:10" ht="13.8">
      <c r="A142" s="915"/>
      <c r="B142" s="35" t="s">
        <v>1831</v>
      </c>
      <c r="C142" s="35"/>
      <c r="D142" s="120"/>
      <c r="E142" s="53" t="s">
        <v>1832</v>
      </c>
      <c r="F142" s="1774"/>
      <c r="G142" s="1377"/>
      <c r="H142" s="2113"/>
    </row>
    <row r="143" spans="1:10" ht="13.8">
      <c r="A143" s="915"/>
      <c r="B143" s="1364"/>
      <c r="C143" s="1375"/>
      <c r="D143" s="1376"/>
      <c r="E143" s="1394"/>
      <c r="F143" s="1774"/>
      <c r="G143" s="1377"/>
      <c r="H143" s="2113"/>
    </row>
    <row r="144" spans="1:10" ht="13.8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899">
        <v>11</v>
      </c>
    </row>
    <row r="145" spans="1:254" ht="13.8">
      <c r="A145" s="1760"/>
      <c r="B145" s="1004"/>
      <c r="C145" s="78"/>
      <c r="D145" s="361" t="s">
        <v>5102</v>
      </c>
      <c r="E145" s="370" t="s">
        <v>5103</v>
      </c>
      <c r="F145" s="363"/>
      <c r="G145" s="32" t="s">
        <v>19</v>
      </c>
      <c r="H145" s="1090">
        <v>11</v>
      </c>
    </row>
    <row r="146" spans="1:254" ht="13.8">
      <c r="A146" s="1760"/>
      <c r="B146" s="1004"/>
      <c r="C146" s="78"/>
      <c r="D146" s="361"/>
      <c r="E146" s="1367" t="s">
        <v>12993</v>
      </c>
      <c r="F146" s="206">
        <v>11</v>
      </c>
      <c r="G146" s="32"/>
      <c r="H146" s="1090"/>
    </row>
    <row r="147" spans="1:254" ht="13.8">
      <c r="A147" s="84"/>
      <c r="B147" s="1366"/>
      <c r="C147" s="78"/>
      <c r="D147" s="79"/>
      <c r="E147" s="1828"/>
      <c r="F147" s="49"/>
      <c r="G147" s="74"/>
      <c r="H147" s="2156"/>
    </row>
    <row r="148" spans="1:254" s="144" customFormat="1" ht="26.4">
      <c r="A148" s="915"/>
      <c r="B148" s="35" t="s">
        <v>2465</v>
      </c>
      <c r="C148" s="35"/>
      <c r="D148" s="120"/>
      <c r="E148" s="53" t="s">
        <v>2466</v>
      </c>
      <c r="F148" s="916"/>
      <c r="G148" s="565"/>
      <c r="H148" s="2113"/>
    </row>
    <row r="149" spans="1:254" ht="13.8">
      <c r="A149" s="915"/>
      <c r="B149" s="1364"/>
      <c r="C149" s="1375"/>
      <c r="D149" s="1376"/>
      <c r="E149" s="481"/>
      <c r="F149" s="1774"/>
      <c r="G149" s="1377"/>
      <c r="H149" s="2113"/>
    </row>
    <row r="150" spans="1:254" ht="13.8">
      <c r="A150" s="1379">
        <f>MAX(A$1:A149)+1</f>
        <v>26</v>
      </c>
      <c r="B150" s="44"/>
      <c r="C150" s="1772">
        <v>91010601</v>
      </c>
      <c r="D150" s="1773"/>
      <c r="E150" s="1753" t="s">
        <v>12129</v>
      </c>
      <c r="F150" s="39"/>
      <c r="G150" s="40" t="s">
        <v>68</v>
      </c>
      <c r="H150" s="2158">
        <v>109</v>
      </c>
    </row>
    <row r="151" spans="1:254" ht="13.8">
      <c r="A151" s="84"/>
      <c r="B151" s="85"/>
      <c r="C151" s="1388"/>
      <c r="D151" s="1389">
        <v>9101060101</v>
      </c>
      <c r="E151" s="1052" t="s">
        <v>12130</v>
      </c>
      <c r="F151" s="73"/>
      <c r="G151" s="74" t="s">
        <v>68</v>
      </c>
      <c r="H151" s="2159">
        <v>109</v>
      </c>
    </row>
    <row r="152" spans="1:254" ht="13.8">
      <c r="A152" s="342"/>
      <c r="B152" s="35"/>
      <c r="C152" s="1388"/>
      <c r="D152" s="1389"/>
      <c r="E152" s="1367" t="s">
        <v>12180</v>
      </c>
      <c r="F152" s="190">
        <v>109</v>
      </c>
      <c r="G152" s="126"/>
      <c r="H152" s="1090"/>
    </row>
    <row r="153" spans="1:254" ht="13.8">
      <c r="A153" s="342"/>
      <c r="B153" s="35"/>
      <c r="C153" s="119"/>
      <c r="D153" s="120"/>
      <c r="E153" s="2160"/>
      <c r="F153" s="190"/>
      <c r="G153" s="126"/>
      <c r="H153" s="1090"/>
    </row>
    <row r="154" spans="1:254" ht="13.8">
      <c r="A154" s="465">
        <f>MAX(A$1:A151)+1</f>
        <v>27</v>
      </c>
      <c r="B154" s="557"/>
      <c r="C154" s="373">
        <v>91080101</v>
      </c>
      <c r="D154" s="377"/>
      <c r="E154" s="38" t="s">
        <v>12181</v>
      </c>
      <c r="F154" s="159"/>
      <c r="G154" s="40" t="s">
        <v>68</v>
      </c>
      <c r="H154" s="264">
        <v>189</v>
      </c>
    </row>
    <row r="155" spans="1:254" ht="13.8">
      <c r="A155" s="342"/>
      <c r="B155" s="35"/>
      <c r="C155" s="376"/>
      <c r="D155" s="377">
        <v>9108010101</v>
      </c>
      <c r="E155" s="83" t="s">
        <v>12119</v>
      </c>
      <c r="F155" s="73"/>
      <c r="G155" s="74" t="s">
        <v>68</v>
      </c>
      <c r="H155" s="1090">
        <v>189</v>
      </c>
    </row>
    <row r="156" spans="1:254" ht="13.8">
      <c r="A156" s="342"/>
      <c r="B156" s="35"/>
      <c r="C156" s="119"/>
      <c r="D156" s="120"/>
      <c r="E156" s="1367" t="s">
        <v>12908</v>
      </c>
      <c r="F156" s="190">
        <v>80</v>
      </c>
      <c r="G156" s="126"/>
      <c r="H156" s="1090"/>
    </row>
    <row r="157" spans="1:254" ht="13.8">
      <c r="A157" s="342"/>
      <c r="B157" s="35"/>
      <c r="C157" s="119"/>
      <c r="D157" s="120"/>
      <c r="E157" s="1367" t="s">
        <v>12909</v>
      </c>
      <c r="F157" s="1054">
        <v>109</v>
      </c>
      <c r="G157" s="126"/>
      <c r="H157" s="1090"/>
    </row>
    <row r="158" spans="1:254" ht="13.8">
      <c r="A158" s="342"/>
      <c r="B158" s="35"/>
      <c r="C158" s="119"/>
      <c r="D158" s="120"/>
      <c r="E158" s="1367"/>
      <c r="F158" s="190">
        <f>SUM(F156:F157)</f>
        <v>189</v>
      </c>
      <c r="G158" s="126"/>
      <c r="H158" s="1090"/>
      <c r="IT158">
        <f>SUM(A158:IS158)</f>
        <v>189</v>
      </c>
    </row>
    <row r="159" spans="1:254" ht="13.8">
      <c r="A159" s="915"/>
      <c r="B159" s="1364"/>
      <c r="C159" s="1375"/>
      <c r="D159" s="1376"/>
      <c r="E159" s="481"/>
      <c r="F159" s="1771"/>
      <c r="G159" s="1377"/>
      <c r="H159" s="2113"/>
    </row>
    <row r="160" spans="1:254" s="1726" customFormat="1" ht="13.2">
      <c r="A160" s="1379">
        <f>MAX(A$1:A159)+1</f>
        <v>28</v>
      </c>
      <c r="B160" s="1380"/>
      <c r="C160" s="1772">
        <v>91080118</v>
      </c>
      <c r="D160" s="1389"/>
      <c r="E160" s="1753" t="s">
        <v>4931</v>
      </c>
      <c r="F160" s="1761"/>
      <c r="G160" s="1382" t="s">
        <v>68</v>
      </c>
      <c r="H160" s="2158">
        <v>109</v>
      </c>
    </row>
    <row r="161" spans="1:8" s="1726" customFormat="1" ht="13.2">
      <c r="A161" s="920"/>
      <c r="B161" s="1380"/>
      <c r="C161" s="1772"/>
      <c r="D161" s="1389">
        <v>9108011801</v>
      </c>
      <c r="E161" s="1052" t="s">
        <v>4932</v>
      </c>
      <c r="F161" s="1762"/>
      <c r="G161" s="1385" t="s">
        <v>68</v>
      </c>
      <c r="H161" s="2159">
        <v>109</v>
      </c>
    </row>
    <row r="162" spans="1:8" s="1726" customFormat="1" ht="13.2">
      <c r="A162" s="920"/>
      <c r="B162" s="1387"/>
      <c r="C162" s="1388"/>
      <c r="D162" s="1389"/>
      <c r="E162" s="1367" t="s">
        <v>12182</v>
      </c>
      <c r="F162" s="2161">
        <v>109</v>
      </c>
      <c r="G162" s="1385"/>
      <c r="H162" s="2162"/>
    </row>
    <row r="163" spans="1:8" s="1726" customFormat="1" ht="13.2">
      <c r="A163" s="920"/>
      <c r="B163" s="1380"/>
      <c r="C163" s="1772"/>
      <c r="D163" s="1389"/>
      <c r="E163" s="1052"/>
      <c r="F163" s="1762"/>
      <c r="G163" s="1385"/>
      <c r="H163" s="2162"/>
    </row>
    <row r="164" spans="1:8" ht="26.4">
      <c r="A164" s="1379">
        <f>MAX(A$1:A163)+1</f>
        <v>29</v>
      </c>
      <c r="B164" s="557"/>
      <c r="C164" s="373">
        <v>91100102</v>
      </c>
      <c r="D164" s="374"/>
      <c r="E164" s="38" t="s">
        <v>10593</v>
      </c>
      <c r="F164" s="159"/>
      <c r="G164" s="40" t="s">
        <v>64</v>
      </c>
      <c r="H164" s="264">
        <v>18</v>
      </c>
    </row>
    <row r="165" spans="1:8" ht="26.4">
      <c r="A165" s="915"/>
      <c r="B165" s="558"/>
      <c r="C165" s="376"/>
      <c r="D165" s="377">
        <v>9110010202</v>
      </c>
      <c r="E165" s="83" t="s">
        <v>10594</v>
      </c>
      <c r="F165" s="49"/>
      <c r="G165" s="74" t="s">
        <v>64</v>
      </c>
      <c r="H165" s="1499">
        <v>18</v>
      </c>
    </row>
    <row r="166" spans="1:8" ht="13.8">
      <c r="A166" s="915"/>
      <c r="B166" s="1364"/>
      <c r="C166" s="1375"/>
      <c r="D166" s="1376"/>
      <c r="E166" s="1367" t="s">
        <v>12183</v>
      </c>
      <c r="F166" s="1774">
        <v>18</v>
      </c>
      <c r="G166" s="1377"/>
      <c r="H166" s="2113"/>
    </row>
    <row r="167" spans="1:8" ht="13.8">
      <c r="A167" s="915"/>
      <c r="B167" s="1364"/>
      <c r="C167" s="1375"/>
      <c r="D167" s="1376"/>
      <c r="E167" s="1394"/>
      <c r="F167" s="1774"/>
      <c r="G167" s="1377"/>
      <c r="H167" s="2113"/>
    </row>
    <row r="168" spans="1:8" ht="26.4">
      <c r="A168" s="1379">
        <f>MAX(A$1:A167)+1</f>
        <v>30</v>
      </c>
      <c r="B168" s="44"/>
      <c r="C168" s="373">
        <v>91100111</v>
      </c>
      <c r="D168" s="374"/>
      <c r="E168" s="38" t="s">
        <v>4677</v>
      </c>
      <c r="F168" s="39"/>
      <c r="G168" s="40" t="s">
        <v>64</v>
      </c>
      <c r="H168" s="264">
        <v>18</v>
      </c>
    </row>
    <row r="169" spans="1:8" ht="26.4">
      <c r="A169" s="84"/>
      <c r="B169" s="85"/>
      <c r="C169" s="376"/>
      <c r="D169" s="377">
        <v>9110011106</v>
      </c>
      <c r="E169" s="83" t="s">
        <v>12184</v>
      </c>
      <c r="F169" s="73"/>
      <c r="G169" s="74" t="s">
        <v>64</v>
      </c>
      <c r="H169" s="1499">
        <v>18</v>
      </c>
    </row>
    <row r="170" spans="1:8" ht="13.8">
      <c r="A170" s="915"/>
      <c r="B170" s="1364"/>
      <c r="C170" s="1375"/>
      <c r="D170" s="1376"/>
      <c r="E170" s="1367" t="s">
        <v>12185</v>
      </c>
      <c r="F170" s="1774">
        <v>18</v>
      </c>
      <c r="G170" s="1377"/>
      <c r="H170" s="2113"/>
    </row>
    <row r="171" spans="1:8" ht="13.8">
      <c r="A171" s="915"/>
      <c r="B171" s="1364"/>
      <c r="C171" s="1375"/>
      <c r="D171" s="1376"/>
      <c r="E171" s="1367"/>
      <c r="F171" s="1771"/>
      <c r="G171" s="1377"/>
      <c r="H171" s="2113"/>
    </row>
    <row r="172" spans="1:8" ht="13.8">
      <c r="A172" s="1379">
        <f>MAX(A$1:A171)+1</f>
        <v>31</v>
      </c>
      <c r="B172" s="44"/>
      <c r="C172" s="373">
        <v>91200101</v>
      </c>
      <c r="D172" s="374"/>
      <c r="E172" s="38" t="s">
        <v>12187</v>
      </c>
      <c r="F172" s="39"/>
      <c r="G172" s="40" t="s">
        <v>64</v>
      </c>
      <c r="H172" s="899">
        <v>8</v>
      </c>
    </row>
    <row r="173" spans="1:8" ht="13.8">
      <c r="A173" s="84"/>
      <c r="B173" s="85"/>
      <c r="C173" s="376"/>
      <c r="D173" s="377">
        <v>9120010101</v>
      </c>
      <c r="E173" s="83" t="s">
        <v>12188</v>
      </c>
      <c r="F173" s="73"/>
      <c r="G173" s="74" t="s">
        <v>64</v>
      </c>
      <c r="H173" s="1090">
        <v>8</v>
      </c>
    </row>
    <row r="174" spans="1:8" ht="13.8">
      <c r="A174" s="342"/>
      <c r="B174" s="35"/>
      <c r="C174" s="119"/>
      <c r="D174" s="120"/>
      <c r="E174" s="1367" t="s">
        <v>12189</v>
      </c>
      <c r="F174" s="190">
        <v>8</v>
      </c>
      <c r="G174" s="126"/>
      <c r="H174" s="1090"/>
    </row>
    <row r="175" spans="1:8" ht="13.8">
      <c r="A175" s="84"/>
      <c r="B175" s="85"/>
      <c r="C175" s="376"/>
      <c r="D175" s="377"/>
      <c r="E175" s="83"/>
      <c r="F175" s="73"/>
      <c r="G175" s="74"/>
      <c r="H175" s="1840"/>
    </row>
    <row r="176" spans="1:8" ht="13.8">
      <c r="A176" s="34">
        <f>MAX(A$1:A173)+1</f>
        <v>32</v>
      </c>
      <c r="B176" s="35"/>
      <c r="C176" s="373">
        <v>91200202</v>
      </c>
      <c r="D176" s="374"/>
      <c r="E176" s="38" t="s">
        <v>11962</v>
      </c>
      <c r="F176" s="39"/>
      <c r="G176" s="40" t="s">
        <v>64</v>
      </c>
      <c r="H176" s="899">
        <v>8</v>
      </c>
    </row>
    <row r="177" spans="1:8" ht="13.8">
      <c r="A177" s="342"/>
      <c r="B177" s="35"/>
      <c r="C177" s="376"/>
      <c r="D177" s="377">
        <v>9120020204</v>
      </c>
      <c r="E177" s="83" t="s">
        <v>12190</v>
      </c>
      <c r="F177" s="73"/>
      <c r="G177" s="74" t="s">
        <v>64</v>
      </c>
      <c r="H177" s="1090">
        <v>8</v>
      </c>
    </row>
    <row r="178" spans="1:8" ht="26.4">
      <c r="A178" s="342"/>
      <c r="B178" s="35"/>
      <c r="C178" s="119"/>
      <c r="D178" s="120"/>
      <c r="E178" s="1367" t="s">
        <v>12191</v>
      </c>
      <c r="F178" s="206">
        <v>8</v>
      </c>
      <c r="G178" s="126"/>
      <c r="H178" s="1090"/>
    </row>
    <row r="179" spans="1:8" ht="13.8">
      <c r="A179" s="342"/>
      <c r="B179" s="35"/>
      <c r="C179" s="119"/>
      <c r="D179" s="120"/>
      <c r="E179" s="2160"/>
      <c r="F179" s="190" t="s">
        <v>12003</v>
      </c>
      <c r="G179" s="126"/>
      <c r="H179" s="1090"/>
    </row>
    <row r="180" spans="1:8" ht="13.8">
      <c r="A180" s="34">
        <f>MAX(A$1:A179)+1</f>
        <v>33</v>
      </c>
      <c r="B180" s="35"/>
      <c r="C180" s="373">
        <v>91200502</v>
      </c>
      <c r="D180" s="374"/>
      <c r="E180" s="38" t="s">
        <v>12192</v>
      </c>
      <c r="F180" s="39"/>
      <c r="G180" s="40" t="s">
        <v>64</v>
      </c>
      <c r="H180" s="899">
        <v>8</v>
      </c>
    </row>
    <row r="181" spans="1:8" ht="26.4">
      <c r="A181" s="342"/>
      <c r="B181" s="35"/>
      <c r="C181" s="376"/>
      <c r="D181" s="377">
        <v>9120050201</v>
      </c>
      <c r="E181" s="83" t="s">
        <v>12193</v>
      </c>
      <c r="F181" s="73"/>
      <c r="G181" s="74" t="s">
        <v>64</v>
      </c>
      <c r="H181" s="1090">
        <v>8</v>
      </c>
    </row>
    <row r="182" spans="1:8" ht="13.8">
      <c r="A182" s="342"/>
      <c r="B182" s="35"/>
      <c r="C182" s="119"/>
      <c r="D182" s="120"/>
      <c r="E182" s="1367" t="s">
        <v>12194</v>
      </c>
      <c r="F182" s="190">
        <v>8</v>
      </c>
      <c r="G182" s="126"/>
      <c r="H182" s="1090"/>
    </row>
    <row r="183" spans="1:8" ht="13.8">
      <c r="A183" s="790"/>
      <c r="B183" s="35"/>
      <c r="C183" s="119"/>
      <c r="D183" s="120"/>
      <c r="E183" s="1367"/>
      <c r="F183" s="190"/>
      <c r="G183" s="126"/>
      <c r="H183" s="1090"/>
    </row>
    <row r="184" spans="1:8" ht="26.4">
      <c r="A184" s="34">
        <f>MAX(A$1:A183)+1</f>
        <v>34</v>
      </c>
      <c r="B184" s="35"/>
      <c r="C184" s="373">
        <v>91220702</v>
      </c>
      <c r="D184" s="374"/>
      <c r="E184" s="38" t="s">
        <v>10816</v>
      </c>
      <c r="F184" s="368"/>
      <c r="G184" s="40" t="s">
        <v>64</v>
      </c>
      <c r="H184" s="899">
        <v>40</v>
      </c>
    </row>
    <row r="185" spans="1:8" ht="26.4">
      <c r="A185" s="342"/>
      <c r="B185" s="35"/>
      <c r="C185" s="376"/>
      <c r="D185" s="377">
        <v>9122070201</v>
      </c>
      <c r="E185" s="83" t="s">
        <v>10817</v>
      </c>
      <c r="F185" s="368"/>
      <c r="G185" s="74" t="s">
        <v>64</v>
      </c>
      <c r="H185" s="1090">
        <v>40</v>
      </c>
    </row>
    <row r="186" spans="1:8" ht="13.8">
      <c r="A186" s="342"/>
      <c r="B186" s="35"/>
      <c r="C186" s="119"/>
      <c r="D186" s="120"/>
      <c r="E186" s="90" t="s">
        <v>12910</v>
      </c>
      <c r="F186" s="190">
        <v>16</v>
      </c>
      <c r="G186" s="126"/>
      <c r="H186" s="1090"/>
    </row>
    <row r="187" spans="1:8" ht="13.8">
      <c r="A187" s="342"/>
      <c r="B187" s="35"/>
      <c r="C187" s="119"/>
      <c r="D187" s="120"/>
      <c r="E187" s="90" t="s">
        <v>12911</v>
      </c>
      <c r="F187" s="190">
        <v>16</v>
      </c>
      <c r="G187" s="126"/>
      <c r="H187" s="1090"/>
    </row>
    <row r="188" spans="1:8" ht="13.8">
      <c r="A188" s="342"/>
      <c r="B188" s="35"/>
      <c r="C188" s="119"/>
      <c r="D188" s="120"/>
      <c r="E188" s="90" t="s">
        <v>12912</v>
      </c>
      <c r="F188" s="1054">
        <v>8</v>
      </c>
      <c r="G188" s="126"/>
      <c r="H188" s="1090"/>
    </row>
    <row r="189" spans="1:8" ht="13.8">
      <c r="A189" s="342"/>
      <c r="B189" s="35"/>
      <c r="C189" s="119"/>
      <c r="D189" s="120"/>
      <c r="E189" s="90"/>
      <c r="F189" s="190">
        <f>SUM(F186:F188)</f>
        <v>40</v>
      </c>
      <c r="G189" s="126"/>
      <c r="H189" s="1090"/>
    </row>
    <row r="190" spans="1:8" ht="13.8">
      <c r="A190" s="342"/>
      <c r="B190" s="35"/>
      <c r="C190" s="119"/>
      <c r="D190" s="120"/>
      <c r="E190" s="2160"/>
      <c r="F190" s="190"/>
      <c r="G190" s="126"/>
      <c r="H190" s="1090"/>
    </row>
    <row r="191" spans="1:8" ht="13.8">
      <c r="A191" s="34">
        <f>MAX(A$1:A190)+1</f>
        <v>35</v>
      </c>
      <c r="B191" s="35"/>
      <c r="C191" s="373">
        <v>91221001</v>
      </c>
      <c r="D191" s="374"/>
      <c r="E191" s="38" t="s">
        <v>10600</v>
      </c>
      <c r="F191" s="368"/>
      <c r="G191" s="40" t="s">
        <v>68</v>
      </c>
      <c r="H191" s="899">
        <v>129</v>
      </c>
    </row>
    <row r="192" spans="1:8" s="1726" customFormat="1" ht="13.2">
      <c r="A192" s="920"/>
      <c r="B192" s="1756"/>
      <c r="C192" s="1388"/>
      <c r="D192" s="1389">
        <v>9122100102</v>
      </c>
      <c r="E192" s="1052" t="s">
        <v>12195</v>
      </c>
      <c r="F192" s="1841"/>
      <c r="G192" s="1842" t="s">
        <v>68</v>
      </c>
      <c r="H192" s="1090">
        <v>20</v>
      </c>
    </row>
    <row r="193" spans="1:9" s="1726" customFormat="1" ht="13.2">
      <c r="A193" s="1763"/>
      <c r="B193" s="1764"/>
      <c r="C193" s="2164"/>
      <c r="D193" s="1389"/>
      <c r="E193" s="90" t="s">
        <v>12196</v>
      </c>
      <c r="F193" s="1843">
        <v>20</v>
      </c>
      <c r="G193" s="1842"/>
      <c r="H193" s="2257"/>
    </row>
    <row r="194" spans="1:9" ht="13.8">
      <c r="A194" s="342"/>
      <c r="B194" s="35"/>
      <c r="C194" s="376"/>
      <c r="D194" s="377">
        <v>9122100103</v>
      </c>
      <c r="E194" s="83" t="s">
        <v>10601</v>
      </c>
      <c r="F194" s="368"/>
      <c r="G194" s="74" t="s">
        <v>68</v>
      </c>
      <c r="H194" s="1090">
        <v>109</v>
      </c>
    </row>
    <row r="195" spans="1:9" ht="13.8">
      <c r="A195" s="342"/>
      <c r="B195" s="35"/>
      <c r="C195" s="119"/>
      <c r="D195" s="1740"/>
      <c r="E195" s="90" t="s">
        <v>12197</v>
      </c>
      <c r="F195" s="368">
        <v>109</v>
      </c>
      <c r="G195" s="32"/>
      <c r="H195" s="1090"/>
    </row>
    <row r="196" spans="1:9" ht="13.8">
      <c r="A196" s="342"/>
      <c r="B196" s="35"/>
      <c r="C196" s="877"/>
      <c r="D196" s="1740"/>
      <c r="E196" s="90"/>
      <c r="F196" s="368"/>
      <c r="G196" s="32"/>
      <c r="H196" s="1090"/>
    </row>
    <row r="197" spans="1:9" ht="13.8">
      <c r="A197" s="915"/>
      <c r="B197" s="1364"/>
      <c r="C197" s="146"/>
      <c r="D197" s="37"/>
      <c r="E197" s="38"/>
      <c r="F197" s="39"/>
      <c r="G197" s="40"/>
      <c r="H197" s="2128"/>
    </row>
    <row r="198" spans="1:9" thickBot="1">
      <c r="A198" s="1795"/>
      <c r="B198" s="1796"/>
      <c r="C198" s="1797"/>
      <c r="D198" s="1798"/>
      <c r="E198" s="1799"/>
      <c r="F198" s="1800"/>
      <c r="G198" s="1801"/>
      <c r="H198" s="2131"/>
    </row>
    <row r="199" spans="1:9">
      <c r="I19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9"/>
  <dimension ref="A1:I25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2.3984375" style="142" customWidth="1"/>
  </cols>
  <sheetData>
    <row r="1" spans="1:8" ht="14.4">
      <c r="A1" s="2" t="s">
        <v>1</v>
      </c>
      <c r="B1" s="1564"/>
      <c r="C1" s="3"/>
      <c r="D1" s="4"/>
      <c r="E1" s="1605" t="s">
        <v>12034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465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2.8200000000000003</v>
      </c>
    </row>
    <row r="9" spans="1:8">
      <c r="A9" s="1488"/>
      <c r="B9" s="1549"/>
      <c r="C9" s="78"/>
      <c r="D9" s="79"/>
      <c r="E9" s="90" t="s">
        <v>10640</v>
      </c>
      <c r="F9" s="197">
        <v>0.18</v>
      </c>
      <c r="G9" s="1534"/>
      <c r="H9" s="1499"/>
    </row>
    <row r="10" spans="1:8">
      <c r="A10" s="1488"/>
      <c r="B10" s="1549"/>
      <c r="C10" s="78"/>
      <c r="D10" s="79"/>
      <c r="E10" s="90" t="s">
        <v>12035</v>
      </c>
      <c r="F10" s="197">
        <f>1*1.1</f>
        <v>1.1000000000000001</v>
      </c>
      <c r="G10" s="1534"/>
      <c r="H10" s="1499"/>
    </row>
    <row r="11" spans="1:8">
      <c r="A11" s="1488"/>
      <c r="B11" s="1549"/>
      <c r="C11" s="78"/>
      <c r="D11" s="79"/>
      <c r="E11" s="90" t="s">
        <v>12036</v>
      </c>
      <c r="F11" s="198">
        <f>1*1*0.7*2.2</f>
        <v>1.54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2.8200000000000003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465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0.7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0.7</v>
      </c>
    </row>
    <row r="18" spans="1:8">
      <c r="A18" s="1488"/>
      <c r="B18" s="1567"/>
      <c r="C18" s="36"/>
      <c r="D18" s="37"/>
      <c r="E18" s="90" t="s">
        <v>12037</v>
      </c>
      <c r="F18" s="49">
        <f>1*1*0.7</f>
        <v>0.7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6.4">
      <c r="A20" s="465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98">
        <v>146</v>
      </c>
    </row>
    <row r="21" spans="1:8" ht="26.4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99">
        <v>146</v>
      </c>
    </row>
    <row r="22" spans="1:8">
      <c r="A22" s="1488"/>
      <c r="B22" s="1549"/>
      <c r="C22" s="78"/>
      <c r="D22" s="79"/>
      <c r="E22" s="98" t="s">
        <v>12038</v>
      </c>
      <c r="F22" s="1038"/>
      <c r="G22" s="1532"/>
      <c r="H22" s="1499"/>
    </row>
    <row r="23" spans="1:8">
      <c r="A23" s="1488"/>
      <c r="B23" s="1549"/>
      <c r="C23" s="78"/>
      <c r="D23" s="79"/>
      <c r="E23" s="77" t="s">
        <v>12039</v>
      </c>
      <c r="F23" s="49">
        <f>3*6</f>
        <v>18</v>
      </c>
      <c r="G23" s="1532"/>
      <c r="H23" s="1499"/>
    </row>
    <row r="24" spans="1:8">
      <c r="A24" s="1488"/>
      <c r="B24" s="1549"/>
      <c r="C24" s="78"/>
      <c r="D24" s="79"/>
      <c r="E24" s="77" t="s">
        <v>12005</v>
      </c>
      <c r="F24" s="49">
        <v>8</v>
      </c>
      <c r="G24" s="1532"/>
      <c r="H24" s="1499"/>
    </row>
    <row r="25" spans="1:8">
      <c r="A25" s="1488"/>
      <c r="B25" s="1549"/>
      <c r="C25" s="78"/>
      <c r="D25" s="79"/>
      <c r="E25" s="77" t="s">
        <v>12040</v>
      </c>
      <c r="F25" s="81">
        <f>3*40</f>
        <v>120</v>
      </c>
      <c r="G25" s="1532"/>
      <c r="H25" s="1499"/>
    </row>
    <row r="26" spans="1:8">
      <c r="A26" s="1488"/>
      <c r="B26" s="1549"/>
      <c r="C26" s="78"/>
      <c r="D26" s="79"/>
      <c r="E26" s="77"/>
      <c r="F26" s="49">
        <f>SUM(F23:F25)</f>
        <v>146</v>
      </c>
      <c r="G26" s="1532"/>
      <c r="H26" s="1499"/>
    </row>
    <row r="27" spans="1:8" ht="26.4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34</v>
      </c>
    </row>
    <row r="28" spans="1:8">
      <c r="A28" s="1488"/>
      <c r="B28" s="1549"/>
      <c r="C28" s="78"/>
      <c r="D28" s="79"/>
      <c r="E28" s="98" t="s">
        <v>12038</v>
      </c>
      <c r="F28" s="1038"/>
      <c r="G28" s="1517"/>
      <c r="H28" s="1499"/>
    </row>
    <row r="29" spans="1:8">
      <c r="A29" s="1488"/>
      <c r="B29" s="1549"/>
      <c r="C29" s="78"/>
      <c r="D29" s="79"/>
      <c r="E29" s="77" t="s">
        <v>10651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11696</v>
      </c>
      <c r="F30" s="49">
        <v>1</v>
      </c>
      <c r="G30" s="1568"/>
      <c r="H30" s="1499"/>
    </row>
    <row r="31" spans="1:8">
      <c r="A31" s="1488"/>
      <c r="B31" s="1549"/>
      <c r="C31" s="78"/>
      <c r="D31" s="79"/>
      <c r="E31" s="77" t="s">
        <v>10658</v>
      </c>
      <c r="F31" s="49">
        <v>6</v>
      </c>
      <c r="G31" s="1568"/>
      <c r="H31" s="1499"/>
    </row>
    <row r="32" spans="1:8">
      <c r="A32" s="1488"/>
      <c r="B32" s="1549"/>
      <c r="C32" s="78"/>
      <c r="D32" s="79"/>
      <c r="E32" s="77" t="s">
        <v>10661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12041</v>
      </c>
      <c r="F33" s="49">
        <v>1</v>
      </c>
      <c r="G33" s="1568"/>
      <c r="H33" s="1499"/>
    </row>
    <row r="34" spans="1:8">
      <c r="A34" s="1488"/>
      <c r="B34" s="1549"/>
      <c r="C34" s="78"/>
      <c r="D34" s="79"/>
      <c r="E34" s="77" t="s">
        <v>12042</v>
      </c>
      <c r="F34" s="49">
        <v>1</v>
      </c>
      <c r="G34" s="1568"/>
      <c r="H34" s="1499"/>
    </row>
    <row r="35" spans="1:8">
      <c r="A35" s="1488"/>
      <c r="B35" s="1566"/>
      <c r="C35" s="150"/>
      <c r="D35" s="150"/>
      <c r="E35" s="77" t="s">
        <v>11755</v>
      </c>
      <c r="F35" s="49">
        <v>1</v>
      </c>
      <c r="G35" s="1532"/>
      <c r="H35" s="1499"/>
    </row>
    <row r="36" spans="1:8">
      <c r="A36" s="1488"/>
      <c r="B36" s="1566"/>
      <c r="C36" s="150"/>
      <c r="D36" s="150"/>
      <c r="E36" s="77" t="s">
        <v>12043</v>
      </c>
      <c r="F36" s="49">
        <v>2</v>
      </c>
      <c r="G36" s="1532"/>
      <c r="H36" s="1499"/>
    </row>
    <row r="37" spans="1:8">
      <c r="A37" s="1488"/>
      <c r="B37" s="1566"/>
      <c r="C37" s="150"/>
      <c r="D37" s="150"/>
      <c r="E37" s="77" t="s">
        <v>11697</v>
      </c>
      <c r="F37" s="49">
        <v>3</v>
      </c>
      <c r="G37" s="1532"/>
      <c r="H37" s="1499"/>
    </row>
    <row r="38" spans="1:8">
      <c r="A38" s="1488"/>
      <c r="B38" s="1566"/>
      <c r="C38" s="150"/>
      <c r="D38" s="150"/>
      <c r="E38" s="77" t="s">
        <v>11750</v>
      </c>
      <c r="F38" s="49">
        <v>3</v>
      </c>
      <c r="G38" s="1532"/>
      <c r="H38" s="1499"/>
    </row>
    <row r="39" spans="1:8">
      <c r="A39" s="1488"/>
      <c r="B39" s="1566"/>
      <c r="C39" s="150"/>
      <c r="D39" s="150"/>
      <c r="E39" s="98" t="s">
        <v>12044</v>
      </c>
      <c r="F39" s="49"/>
      <c r="G39" s="1532"/>
      <c r="H39" s="1499"/>
    </row>
    <row r="40" spans="1:8">
      <c r="A40" s="1488"/>
      <c r="B40" s="1566"/>
      <c r="C40" s="150"/>
      <c r="D40" s="150"/>
      <c r="E40" s="77" t="s">
        <v>12045</v>
      </c>
      <c r="F40" s="49">
        <v>3</v>
      </c>
      <c r="G40" s="1532"/>
      <c r="H40" s="1499"/>
    </row>
    <row r="41" spans="1:8">
      <c r="A41" s="1488"/>
      <c r="B41" s="1566"/>
      <c r="C41" s="150"/>
      <c r="D41" s="150"/>
      <c r="E41" s="77" t="s">
        <v>12046</v>
      </c>
      <c r="F41" s="49">
        <v>3</v>
      </c>
      <c r="G41" s="1532"/>
      <c r="H41" s="1499"/>
    </row>
    <row r="42" spans="1:8">
      <c r="A42" s="1488"/>
      <c r="B42" s="1566"/>
      <c r="C42" s="150"/>
      <c r="D42" s="150"/>
      <c r="E42" s="77" t="s">
        <v>12047</v>
      </c>
      <c r="F42" s="49">
        <v>3</v>
      </c>
      <c r="G42" s="1532"/>
      <c r="H42" s="1499"/>
    </row>
    <row r="43" spans="1:8">
      <c r="A43" s="1488"/>
      <c r="B43" s="1566"/>
      <c r="C43" s="150"/>
      <c r="D43" s="150"/>
      <c r="E43" s="77" t="s">
        <v>12048</v>
      </c>
      <c r="F43" s="81">
        <v>3</v>
      </c>
      <c r="G43" s="1532"/>
      <c r="H43" s="1499"/>
    </row>
    <row r="44" spans="1:8">
      <c r="A44" s="1488"/>
      <c r="B44" s="1566"/>
      <c r="C44" s="150"/>
      <c r="D44" s="150"/>
      <c r="E44" s="77"/>
      <c r="F44" s="49">
        <f>SUM(F29:F43)</f>
        <v>34</v>
      </c>
      <c r="G44" s="1532"/>
      <c r="H44" s="1499"/>
    </row>
    <row r="45" spans="1:8">
      <c r="A45" s="1488"/>
      <c r="B45" s="1566"/>
      <c r="C45" s="150"/>
      <c r="D45" s="150"/>
      <c r="E45" s="77"/>
      <c r="F45" s="49"/>
      <c r="G45" s="1532"/>
      <c r="H45" s="1499"/>
    </row>
    <row r="46" spans="1:8" ht="26.4">
      <c r="A46" s="465">
        <f>MAX(A$1:A45)+1</f>
        <v>4</v>
      </c>
      <c r="B46" s="1549"/>
      <c r="C46" s="36" t="s">
        <v>269</v>
      </c>
      <c r="D46" s="37"/>
      <c r="E46" s="38" t="s">
        <v>270</v>
      </c>
      <c r="F46" s="1214"/>
      <c r="G46" s="1534" t="s">
        <v>64</v>
      </c>
      <c r="H46" s="1498">
        <v>1</v>
      </c>
    </row>
    <row r="47" spans="1:8" ht="26.4">
      <c r="A47" s="1488"/>
      <c r="B47" s="1549"/>
      <c r="C47" s="78"/>
      <c r="D47" s="79" t="s">
        <v>10666</v>
      </c>
      <c r="E47" s="83" t="s">
        <v>10667</v>
      </c>
      <c r="F47" s="1038"/>
      <c r="G47" s="1517" t="s">
        <v>64</v>
      </c>
      <c r="H47" s="1499">
        <v>1</v>
      </c>
    </row>
    <row r="48" spans="1:8">
      <c r="A48" s="1488"/>
      <c r="B48" s="1566"/>
      <c r="C48" s="150"/>
      <c r="D48" s="150"/>
      <c r="E48" s="77" t="s">
        <v>10668</v>
      </c>
      <c r="F48" s="49">
        <v>1</v>
      </c>
      <c r="G48" s="1532"/>
      <c r="H48" s="1499"/>
    </row>
    <row r="49" spans="1:8">
      <c r="A49" s="1488"/>
      <c r="B49" s="1566"/>
      <c r="C49" s="150"/>
      <c r="D49" s="150"/>
      <c r="E49" s="77"/>
      <c r="F49" s="49"/>
      <c r="G49" s="1532"/>
      <c r="H49" s="1499"/>
    </row>
    <row r="50" spans="1:8">
      <c r="A50" s="465">
        <f>MAX(A$1:A49)+1</f>
        <v>5</v>
      </c>
      <c r="B50" s="1567"/>
      <c r="C50" s="36" t="s">
        <v>72</v>
      </c>
      <c r="D50" s="37"/>
      <c r="E50" s="38" t="s">
        <v>73</v>
      </c>
      <c r="F50" s="1214"/>
      <c r="G50" s="1534" t="s">
        <v>16</v>
      </c>
      <c r="H50" s="1498">
        <v>3.2700000000000005</v>
      </c>
    </row>
    <row r="51" spans="1:8">
      <c r="A51" s="1488"/>
      <c r="B51" s="1549"/>
      <c r="C51" s="78"/>
      <c r="D51" s="79" t="s">
        <v>74</v>
      </c>
      <c r="E51" s="83" t="s">
        <v>75</v>
      </c>
      <c r="F51" s="1038"/>
      <c r="G51" s="1517" t="s">
        <v>16</v>
      </c>
      <c r="H51" s="1499">
        <v>3.2700000000000005</v>
      </c>
    </row>
    <row r="52" spans="1:8">
      <c r="A52" s="1488"/>
      <c r="B52" s="1549"/>
      <c r="C52" s="78"/>
      <c r="D52" s="79"/>
      <c r="E52" s="98" t="s">
        <v>738</v>
      </c>
      <c r="F52" s="1038"/>
      <c r="G52" s="1517"/>
      <c r="H52" s="1499"/>
    </row>
    <row r="53" spans="1:8">
      <c r="A53" s="1488"/>
      <c r="B53" s="1549"/>
      <c r="C53" s="78"/>
      <c r="D53" s="79"/>
      <c r="E53" s="90" t="s">
        <v>11699</v>
      </c>
      <c r="F53" s="197">
        <v>0.1</v>
      </c>
      <c r="G53" s="1517"/>
      <c r="H53" s="1499"/>
    </row>
    <row r="54" spans="1:8">
      <c r="A54" s="1488"/>
      <c r="B54" s="1549"/>
      <c r="C54" s="78"/>
      <c r="D54" s="79"/>
      <c r="E54" s="90" t="s">
        <v>12049</v>
      </c>
      <c r="F54" s="197">
        <v>0.01</v>
      </c>
      <c r="G54" s="1517"/>
      <c r="H54" s="1499"/>
    </row>
    <row r="55" spans="1:8">
      <c r="A55" s="1488"/>
      <c r="B55" s="1549"/>
      <c r="C55" s="78"/>
      <c r="D55" s="79"/>
      <c r="E55" s="77" t="s">
        <v>12050</v>
      </c>
      <c r="F55" s="49">
        <v>0.1</v>
      </c>
      <c r="G55" s="1517"/>
      <c r="H55" s="1499"/>
    </row>
    <row r="56" spans="1:8">
      <c r="A56" s="1488"/>
      <c r="B56" s="1549"/>
      <c r="C56" s="78"/>
      <c r="D56" s="79"/>
      <c r="E56" s="90" t="s">
        <v>12051</v>
      </c>
      <c r="F56" s="198">
        <f>120*2/1000</f>
        <v>0.24</v>
      </c>
      <c r="G56" s="1517"/>
      <c r="H56" s="1499"/>
    </row>
    <row r="57" spans="1:8">
      <c r="A57" s="1488"/>
      <c r="B57" s="1549"/>
      <c r="C57" s="78"/>
      <c r="D57" s="79"/>
      <c r="E57" s="90"/>
      <c r="F57" s="197">
        <f>SUM(F53:F56)</f>
        <v>0.45</v>
      </c>
      <c r="G57" s="1517"/>
      <c r="H57" s="1499"/>
    </row>
    <row r="58" spans="1:8">
      <c r="A58" s="1488"/>
      <c r="B58" s="1549"/>
      <c r="C58" s="78"/>
      <c r="D58" s="79"/>
      <c r="E58" s="90"/>
      <c r="F58" s="197"/>
      <c r="G58" s="1517"/>
      <c r="H58" s="1499"/>
    </row>
    <row r="59" spans="1:8">
      <c r="A59" s="1488"/>
      <c r="B59" s="1549"/>
      <c r="C59" s="78"/>
      <c r="D59" s="79"/>
      <c r="E59" s="156" t="s">
        <v>187</v>
      </c>
      <c r="F59" s="197"/>
      <c r="G59" s="1517"/>
      <c r="H59" s="1499"/>
    </row>
    <row r="60" spans="1:8">
      <c r="A60" s="1488"/>
      <c r="B60" s="1549"/>
      <c r="C60" s="78"/>
      <c r="D60" s="79"/>
      <c r="E60" s="90" t="s">
        <v>10640</v>
      </c>
      <c r="F60" s="197">
        <v>0.18</v>
      </c>
      <c r="G60" s="1517"/>
      <c r="H60" s="1499"/>
    </row>
    <row r="61" spans="1:8">
      <c r="A61" s="1488"/>
      <c r="B61" s="1549"/>
      <c r="C61" s="78"/>
      <c r="D61" s="79"/>
      <c r="E61" s="90" t="s">
        <v>11690</v>
      </c>
      <c r="F61" s="197">
        <f>1*1.1</f>
        <v>1.1000000000000001</v>
      </c>
      <c r="G61" s="1517"/>
      <c r="H61" s="1499"/>
    </row>
    <row r="62" spans="1:8">
      <c r="A62" s="1488"/>
      <c r="B62" s="1549"/>
      <c r="C62" s="78"/>
      <c r="D62" s="79"/>
      <c r="E62" s="77" t="s">
        <v>12052</v>
      </c>
      <c r="F62" s="81">
        <f>1*1*0.7*2.2</f>
        <v>1.54</v>
      </c>
      <c r="G62" s="1517"/>
      <c r="H62" s="1499"/>
    </row>
    <row r="63" spans="1:8">
      <c r="A63" s="1488"/>
      <c r="B63" s="1549"/>
      <c r="C63" s="78"/>
      <c r="D63" s="79"/>
      <c r="E63" s="90"/>
      <c r="F63" s="197">
        <f>SUM(F60:F62)</f>
        <v>2.8200000000000003</v>
      </c>
      <c r="G63" s="1517"/>
      <c r="H63" s="1499"/>
    </row>
    <row r="64" spans="1:8">
      <c r="A64" s="1488"/>
      <c r="B64" s="1549"/>
      <c r="C64" s="78"/>
      <c r="D64" s="79"/>
      <c r="E64" s="1063" t="s">
        <v>101</v>
      </c>
      <c r="F64" s="1542">
        <f>SUM(F57,F63)</f>
        <v>3.2700000000000005</v>
      </c>
      <c r="G64" s="1517"/>
      <c r="H64" s="1499"/>
    </row>
    <row r="65" spans="1:8">
      <c r="A65" s="1488"/>
      <c r="B65" s="1549"/>
      <c r="C65" s="78"/>
      <c r="D65" s="79"/>
      <c r="E65" s="83"/>
      <c r="F65" s="1038"/>
      <c r="G65" s="1517"/>
      <c r="H65" s="1499"/>
    </row>
    <row r="66" spans="1:8">
      <c r="A66" s="1488"/>
      <c r="B66" s="833" t="s">
        <v>194</v>
      </c>
      <c r="C66" s="119"/>
      <c r="D66" s="120"/>
      <c r="E66" s="53" t="s">
        <v>195</v>
      </c>
      <c r="F66" s="1038"/>
      <c r="G66" s="1517"/>
      <c r="H66" s="1499"/>
    </row>
    <row r="67" spans="1:8">
      <c r="A67" s="1488"/>
      <c r="B67" s="833"/>
      <c r="C67" s="119"/>
      <c r="D67" s="120"/>
      <c r="E67" s="53"/>
      <c r="F67" s="1038"/>
      <c r="G67" s="1517"/>
      <c r="H67" s="1499"/>
    </row>
    <row r="68" spans="1:8">
      <c r="A68" s="465">
        <f>MAX(A$1:A67)+1</f>
        <v>6</v>
      </c>
      <c r="B68" s="833"/>
      <c r="C68" s="36" t="s">
        <v>767</v>
      </c>
      <c r="D68" s="37"/>
      <c r="E68" s="38" t="s">
        <v>768</v>
      </c>
      <c r="F68" s="1214"/>
      <c r="G68" s="1534" t="s">
        <v>19</v>
      </c>
      <c r="H68" s="1498">
        <v>5.6400000000000006</v>
      </c>
    </row>
    <row r="69" spans="1:8">
      <c r="A69" s="1488"/>
      <c r="B69" s="833"/>
      <c r="C69" s="78"/>
      <c r="D69" s="79" t="s">
        <v>769</v>
      </c>
      <c r="E69" s="83" t="s">
        <v>770</v>
      </c>
      <c r="F69" s="1038"/>
      <c r="G69" s="1517" t="s">
        <v>19</v>
      </c>
      <c r="H69" s="1499">
        <v>5.6400000000000006</v>
      </c>
    </row>
    <row r="70" spans="1:8">
      <c r="A70" s="1488"/>
      <c r="B70" s="833"/>
      <c r="C70" s="78"/>
      <c r="D70" s="79"/>
      <c r="E70" s="90" t="s">
        <v>12053</v>
      </c>
      <c r="F70" s="197">
        <f>1.2*1.2*1</f>
        <v>1.44</v>
      </c>
      <c r="G70" s="1517"/>
      <c r="H70" s="1499"/>
    </row>
    <row r="71" spans="1:8">
      <c r="A71" s="1488"/>
      <c r="B71" s="833"/>
      <c r="C71" s="78"/>
      <c r="D71" s="79"/>
      <c r="E71" s="90" t="s">
        <v>12054</v>
      </c>
      <c r="F71" s="198">
        <f>2*2.1*1</f>
        <v>4.2</v>
      </c>
      <c r="G71" s="1517"/>
      <c r="H71" s="1499"/>
    </row>
    <row r="72" spans="1:8">
      <c r="A72" s="1488"/>
      <c r="B72" s="833"/>
      <c r="C72" s="78"/>
      <c r="D72" s="79"/>
      <c r="E72" s="90"/>
      <c r="F72" s="197">
        <f>SUM(F70:F71)</f>
        <v>5.6400000000000006</v>
      </c>
      <c r="G72" s="1517"/>
      <c r="H72" s="1499"/>
    </row>
    <row r="73" spans="1:8" ht="15.6">
      <c r="A73" s="1488"/>
      <c r="B73" s="833"/>
      <c r="C73" s="286"/>
      <c r="D73" s="79"/>
      <c r="E73" s="83"/>
      <c r="F73" s="49"/>
      <c r="G73" s="1517"/>
      <c r="H73" s="1499"/>
    </row>
    <row r="74" spans="1:8">
      <c r="A74" s="465">
        <f>MAX(A$1:A73)+1</f>
        <v>7</v>
      </c>
      <c r="B74" s="833"/>
      <c r="C74" s="36" t="s">
        <v>776</v>
      </c>
      <c r="D74" s="37"/>
      <c r="E74" s="38" t="s">
        <v>777</v>
      </c>
      <c r="F74" s="1214"/>
      <c r="G74" s="1534" t="s">
        <v>19</v>
      </c>
      <c r="H74" s="1498">
        <v>86.16</v>
      </c>
    </row>
    <row r="75" spans="1:8">
      <c r="A75" s="1488"/>
      <c r="B75" s="833"/>
      <c r="C75" s="78"/>
      <c r="D75" s="79" t="s">
        <v>778</v>
      </c>
      <c r="E75" s="83" t="s">
        <v>779</v>
      </c>
      <c r="F75" s="1038"/>
      <c r="G75" s="1517" t="s">
        <v>19</v>
      </c>
      <c r="H75" s="1519">
        <v>86.16</v>
      </c>
    </row>
    <row r="76" spans="1:8">
      <c r="A76" s="1488"/>
      <c r="B76" s="833"/>
      <c r="C76" s="78"/>
      <c r="D76" s="79"/>
      <c r="E76" s="77" t="s">
        <v>12055</v>
      </c>
      <c r="F76" s="49"/>
      <c r="G76" s="1517"/>
      <c r="H76" s="1519"/>
    </row>
    <row r="77" spans="1:8">
      <c r="A77" s="1488"/>
      <c r="B77" s="833"/>
      <c r="C77" s="78"/>
      <c r="D77" s="79"/>
      <c r="E77" s="77" t="s">
        <v>12056</v>
      </c>
      <c r="F77" s="49">
        <f>0.35*0.8*60</f>
        <v>16.799999999999997</v>
      </c>
      <c r="G77" s="1517"/>
      <c r="H77" s="1519"/>
    </row>
    <row r="78" spans="1:8">
      <c r="A78" s="1488"/>
      <c r="B78" s="833"/>
      <c r="C78" s="78"/>
      <c r="D78" s="79"/>
      <c r="E78" s="77" t="s">
        <v>12057</v>
      </c>
      <c r="F78" s="197">
        <f>0.55*1.3*32</f>
        <v>22.880000000000003</v>
      </c>
      <c r="G78" s="1517"/>
      <c r="H78" s="1519"/>
    </row>
    <row r="79" spans="1:8">
      <c r="A79" s="1488"/>
      <c r="B79" s="833"/>
      <c r="C79" s="78"/>
      <c r="D79" s="79"/>
      <c r="E79" s="77" t="s">
        <v>12058</v>
      </c>
      <c r="F79" s="198">
        <f>0.55*1.3*65</f>
        <v>46.475000000000009</v>
      </c>
      <c r="G79" s="1517"/>
      <c r="H79" s="1519"/>
    </row>
    <row r="80" spans="1:8">
      <c r="A80" s="1488"/>
      <c r="B80" s="833"/>
      <c r="C80" s="78"/>
      <c r="D80" s="79"/>
      <c r="E80" s="77"/>
      <c r="F80" s="197">
        <f>SUM(F77:F79)</f>
        <v>86.155000000000001</v>
      </c>
      <c r="G80" s="1517"/>
      <c r="H80" s="1519"/>
    </row>
    <row r="81" spans="1:8">
      <c r="A81" s="1488"/>
      <c r="B81" s="833"/>
      <c r="C81" s="78"/>
      <c r="D81" s="79"/>
      <c r="E81" s="77"/>
      <c r="F81" s="197"/>
      <c r="G81" s="1517"/>
      <c r="H81" s="1519"/>
    </row>
    <row r="82" spans="1:8">
      <c r="A82" s="465">
        <f>MAX(A$1:A81)+1</f>
        <v>8</v>
      </c>
      <c r="B82" s="833"/>
      <c r="C82" s="36" t="s">
        <v>131</v>
      </c>
      <c r="D82" s="37"/>
      <c r="E82" s="38" t="s">
        <v>132</v>
      </c>
      <c r="F82" s="1214"/>
      <c r="G82" s="1534" t="s">
        <v>19</v>
      </c>
      <c r="H82" s="1541">
        <v>19.579999999999998</v>
      </c>
    </row>
    <row r="83" spans="1:8">
      <c r="A83" s="1488"/>
      <c r="B83" s="833"/>
      <c r="C83" s="78"/>
      <c r="D83" s="79" t="s">
        <v>133</v>
      </c>
      <c r="E83" s="83" t="s">
        <v>134</v>
      </c>
      <c r="F83" s="1038"/>
      <c r="G83" s="1517" t="s">
        <v>19</v>
      </c>
      <c r="H83" s="1519">
        <v>19.579999999999998</v>
      </c>
    </row>
    <row r="84" spans="1:8">
      <c r="A84" s="1488"/>
      <c r="B84" s="833"/>
      <c r="C84" s="78"/>
      <c r="D84" s="79"/>
      <c r="E84" s="636" t="s">
        <v>10944</v>
      </c>
      <c r="F84" s="49"/>
      <c r="G84" s="1517"/>
      <c r="H84" s="1519"/>
    </row>
    <row r="85" spans="1:8">
      <c r="A85" s="1488"/>
      <c r="B85" s="833"/>
      <c r="C85" s="78"/>
      <c r="D85" s="79"/>
      <c r="E85" s="90" t="s">
        <v>12059</v>
      </c>
      <c r="F85" s="49">
        <v>3.57</v>
      </c>
      <c r="G85" s="1517"/>
      <c r="H85" s="1519"/>
    </row>
    <row r="86" spans="1:8">
      <c r="A86" s="1488"/>
      <c r="B86" s="833"/>
      <c r="C86" s="78"/>
      <c r="D86" s="79"/>
      <c r="E86" s="636" t="s">
        <v>12060</v>
      </c>
      <c r="F86" s="49"/>
      <c r="G86" s="1517"/>
      <c r="H86" s="1519"/>
    </row>
    <row r="87" spans="1:8">
      <c r="A87" s="1488"/>
      <c r="B87" s="833"/>
      <c r="C87" s="78"/>
      <c r="D87" s="79"/>
      <c r="E87" s="512" t="s">
        <v>12061</v>
      </c>
      <c r="F87" s="49">
        <f>0.55*0.3*32</f>
        <v>5.28</v>
      </c>
      <c r="G87" s="1517"/>
      <c r="H87" s="1519"/>
    </row>
    <row r="88" spans="1:8">
      <c r="A88" s="1488"/>
      <c r="B88" s="833"/>
      <c r="C88" s="78"/>
      <c r="D88" s="79"/>
      <c r="E88" s="636" t="s">
        <v>12062</v>
      </c>
      <c r="F88" s="49"/>
      <c r="G88" s="1517"/>
      <c r="H88" s="1519"/>
    </row>
    <row r="89" spans="1:8">
      <c r="A89" s="1488"/>
      <c r="B89" s="833"/>
      <c r="C89" s="78"/>
      <c r="D89" s="79"/>
      <c r="E89" s="512" t="s">
        <v>12063</v>
      </c>
      <c r="F89" s="81">
        <f>0.55*0.3*65</f>
        <v>10.725</v>
      </c>
      <c r="G89" s="1517"/>
      <c r="H89" s="1519"/>
    </row>
    <row r="90" spans="1:8">
      <c r="A90" s="1488"/>
      <c r="B90" s="833"/>
      <c r="C90" s="78"/>
      <c r="D90" s="79"/>
      <c r="E90" s="512"/>
      <c r="F90" s="49">
        <f>SUM(F85:F89)</f>
        <v>19.574999999999999</v>
      </c>
      <c r="G90" s="1517"/>
      <c r="H90" s="1519"/>
    </row>
    <row r="91" spans="1:8">
      <c r="A91" s="1488"/>
      <c r="B91" s="833"/>
      <c r="C91" s="78"/>
      <c r="D91" s="79"/>
      <c r="E91" s="1509"/>
      <c r="F91" s="1542"/>
      <c r="G91" s="1517"/>
      <c r="H91" s="1519"/>
    </row>
    <row r="92" spans="1:8">
      <c r="A92" s="465">
        <f>MAX(A$1:A91)+1</f>
        <v>9</v>
      </c>
      <c r="B92" s="833"/>
      <c r="C92" s="1570" t="s">
        <v>201</v>
      </c>
      <c r="D92" s="1571"/>
      <c r="E92" s="1572" t="s">
        <v>202</v>
      </c>
      <c r="F92" s="1573"/>
      <c r="G92" s="1574" t="s">
        <v>19</v>
      </c>
      <c r="H92" s="1575">
        <v>75.789999999999992</v>
      </c>
    </row>
    <row r="93" spans="1:8">
      <c r="A93" s="1488"/>
      <c r="B93" s="833"/>
      <c r="C93" s="1570"/>
      <c r="D93" s="122" t="s">
        <v>792</v>
      </c>
      <c r="E93" s="226" t="s">
        <v>793</v>
      </c>
      <c r="F93" s="1529"/>
      <c r="G93" s="1543" t="s">
        <v>19</v>
      </c>
      <c r="H93" s="2628">
        <v>3.5699999999999994</v>
      </c>
    </row>
    <row r="94" spans="1:8" ht="14.4">
      <c r="A94" s="1488"/>
      <c r="B94" s="833"/>
      <c r="C94" s="1570"/>
      <c r="D94" s="1505"/>
      <c r="E94" s="1544" t="s">
        <v>10950</v>
      </c>
      <c r="F94" s="1529"/>
      <c r="G94" s="1612"/>
      <c r="H94" s="1613"/>
    </row>
    <row r="95" spans="1:8" ht="14.4">
      <c r="A95" s="1488"/>
      <c r="B95" s="833"/>
      <c r="C95" s="1570"/>
      <c r="D95" s="1505"/>
      <c r="E95" s="512" t="s">
        <v>12064</v>
      </c>
      <c r="F95" s="49">
        <f>1.4*1.5*1.7</f>
        <v>3.5699999999999994</v>
      </c>
      <c r="G95" s="1612"/>
      <c r="H95" s="1613"/>
    </row>
    <row r="96" spans="1:8">
      <c r="A96" s="1488"/>
      <c r="B96" s="833"/>
      <c r="C96" s="1576"/>
      <c r="D96" s="1577" t="s">
        <v>203</v>
      </c>
      <c r="E96" s="1578" t="s">
        <v>204</v>
      </c>
      <c r="F96" s="1579"/>
      <c r="G96" s="1580" t="s">
        <v>19</v>
      </c>
      <c r="H96" s="1581">
        <v>72.22</v>
      </c>
    </row>
    <row r="97" spans="1:8">
      <c r="A97" s="1488"/>
      <c r="B97" s="833"/>
      <c r="C97" s="1576"/>
      <c r="D97" s="1577"/>
      <c r="E97" s="1582" t="s">
        <v>10953</v>
      </c>
      <c r="F97" s="1583"/>
      <c r="G97" s="1580"/>
      <c r="H97" s="1581"/>
    </row>
    <row r="98" spans="1:8">
      <c r="A98" s="1488"/>
      <c r="B98" s="833"/>
      <c r="C98" s="1576"/>
      <c r="D98" s="1577"/>
      <c r="E98" s="512" t="s">
        <v>12065</v>
      </c>
      <c r="F98" s="49">
        <f>1.2*1.2*1</f>
        <v>1.44</v>
      </c>
      <c r="G98" s="1580"/>
      <c r="H98" s="1581"/>
    </row>
    <row r="99" spans="1:8">
      <c r="A99" s="1488"/>
      <c r="B99" s="833"/>
      <c r="C99" s="1576"/>
      <c r="D99" s="1577"/>
      <c r="E99" s="512" t="s">
        <v>12066</v>
      </c>
      <c r="F99" s="49">
        <f>4.2-3.57</f>
        <v>0.63000000000000034</v>
      </c>
      <c r="G99" s="1580"/>
      <c r="H99" s="1581"/>
    </row>
    <row r="100" spans="1:8">
      <c r="A100" s="1488"/>
      <c r="B100" s="833"/>
      <c r="C100" s="1576"/>
      <c r="D100" s="1577"/>
      <c r="E100" s="77" t="s">
        <v>12055</v>
      </c>
      <c r="F100" s="49"/>
      <c r="G100" s="1580"/>
      <c r="H100" s="1581"/>
    </row>
    <row r="101" spans="1:8">
      <c r="A101" s="1488"/>
      <c r="B101" s="833"/>
      <c r="C101" s="1576"/>
      <c r="D101" s="1577"/>
      <c r="E101" s="77" t="s">
        <v>12056</v>
      </c>
      <c r="F101" s="49">
        <f>0.35*0.8*60</f>
        <v>16.799999999999997</v>
      </c>
      <c r="G101" s="1580"/>
      <c r="H101" s="1581"/>
    </row>
    <row r="102" spans="1:8">
      <c r="A102" s="1488"/>
      <c r="B102" s="833"/>
      <c r="C102" s="1576"/>
      <c r="D102" s="1577"/>
      <c r="E102" s="512" t="s">
        <v>12067</v>
      </c>
      <c r="F102" s="49">
        <f>0.55*(1.3-0.3)*32</f>
        <v>17.600000000000001</v>
      </c>
      <c r="G102" s="1580"/>
      <c r="H102" s="1581"/>
    </row>
    <row r="103" spans="1:8">
      <c r="A103" s="1488"/>
      <c r="B103" s="833"/>
      <c r="C103" s="1576"/>
      <c r="D103" s="1577"/>
      <c r="E103" s="512" t="s">
        <v>12068</v>
      </c>
      <c r="F103" s="81">
        <f>0.55*(1.3-0.3)*65</f>
        <v>35.75</v>
      </c>
      <c r="G103" s="1580"/>
      <c r="H103" s="1581"/>
    </row>
    <row r="104" spans="1:8">
      <c r="A104" s="1488"/>
      <c r="B104" s="833"/>
      <c r="C104" s="1576"/>
      <c r="D104" s="1577"/>
      <c r="E104" s="512"/>
      <c r="F104" s="49">
        <f>SUM(F98:F103)</f>
        <v>72.22</v>
      </c>
      <c r="G104" s="1580"/>
      <c r="H104" s="1581"/>
    </row>
    <row r="105" spans="1:8">
      <c r="A105" s="1488"/>
      <c r="B105" s="833"/>
      <c r="C105" s="1576"/>
      <c r="D105" s="1577"/>
      <c r="E105" s="512"/>
      <c r="F105" s="49"/>
      <c r="G105" s="1580"/>
      <c r="H105" s="1581"/>
    </row>
    <row r="106" spans="1:8">
      <c r="A106" s="1488"/>
      <c r="B106" s="833"/>
      <c r="C106" s="1576"/>
      <c r="D106" s="1577"/>
      <c r="E106" s="512" t="s">
        <v>12069</v>
      </c>
      <c r="F106" s="49"/>
      <c r="G106" s="1580"/>
      <c r="H106" s="1581"/>
    </row>
    <row r="107" spans="1:8">
      <c r="A107" s="1488"/>
      <c r="B107" s="833"/>
      <c r="C107" s="1576"/>
      <c r="D107" s="1577"/>
      <c r="E107" s="512" t="s">
        <v>12070</v>
      </c>
      <c r="F107" s="49"/>
      <c r="G107" s="1580"/>
      <c r="H107" s="1581"/>
    </row>
    <row r="108" spans="1:8">
      <c r="A108" s="1488"/>
      <c r="B108" s="833"/>
      <c r="C108" s="1576"/>
      <c r="D108" s="1577"/>
      <c r="E108" s="512"/>
      <c r="F108" s="49"/>
      <c r="G108" s="1580"/>
      <c r="H108" s="1581"/>
    </row>
    <row r="109" spans="1:8">
      <c r="A109" s="465">
        <f>MAX(A$1:A108)+1</f>
        <v>10</v>
      </c>
      <c r="B109" s="1549"/>
      <c r="C109" s="36" t="s">
        <v>10743</v>
      </c>
      <c r="D109" s="37"/>
      <c r="E109" s="38" t="s">
        <v>10744</v>
      </c>
      <c r="F109" s="39"/>
      <c r="G109" s="1546" t="s">
        <v>39</v>
      </c>
      <c r="H109" s="1575">
        <v>252.2</v>
      </c>
    </row>
    <row r="110" spans="1:8" ht="26.4">
      <c r="A110" s="1488"/>
      <c r="B110" s="1549"/>
      <c r="C110" s="78"/>
      <c r="D110" s="79" t="s">
        <v>10745</v>
      </c>
      <c r="E110" s="83" t="s">
        <v>10746</v>
      </c>
      <c r="F110" s="73"/>
      <c r="G110" s="1545" t="s">
        <v>39</v>
      </c>
      <c r="H110" s="1581">
        <v>252.2</v>
      </c>
    </row>
    <row r="111" spans="1:8">
      <c r="A111" s="1488"/>
      <c r="B111" s="1549"/>
      <c r="C111" s="1576"/>
      <c r="D111" s="1577"/>
      <c r="E111" s="1585" t="s">
        <v>12071</v>
      </c>
      <c r="F111" s="1583">
        <f>1.3*32*2</f>
        <v>83.2</v>
      </c>
      <c r="G111" s="1580"/>
      <c r="H111" s="1589"/>
    </row>
    <row r="112" spans="1:8">
      <c r="A112" s="1488"/>
      <c r="B112" s="1549"/>
      <c r="C112" s="1576"/>
      <c r="D112" s="1577"/>
      <c r="E112" s="1585" t="s">
        <v>12072</v>
      </c>
      <c r="F112" s="1615">
        <f>1.3*65*2</f>
        <v>169</v>
      </c>
      <c r="G112" s="1580"/>
      <c r="H112" s="1589"/>
    </row>
    <row r="113" spans="1:8">
      <c r="A113" s="1488"/>
      <c r="B113" s="1549"/>
      <c r="C113" s="1576"/>
      <c r="D113" s="1577"/>
      <c r="E113" s="1585"/>
      <c r="F113" s="1583">
        <f>SUM(F111:F112)</f>
        <v>252.2</v>
      </c>
      <c r="G113" s="1580"/>
      <c r="H113" s="1589"/>
    </row>
    <row r="114" spans="1:8">
      <c r="A114" s="1488"/>
      <c r="B114" s="1549"/>
      <c r="C114" s="1576"/>
      <c r="D114" s="1577"/>
      <c r="E114" s="1591"/>
      <c r="F114" s="1592"/>
      <c r="G114" s="1580"/>
      <c r="H114" s="1589"/>
    </row>
    <row r="115" spans="1:8">
      <c r="A115" s="1488"/>
      <c r="B115" s="833" t="s">
        <v>216</v>
      </c>
      <c r="C115" s="119"/>
      <c r="D115" s="120"/>
      <c r="E115" s="53" t="s">
        <v>217</v>
      </c>
      <c r="F115" s="1592"/>
      <c r="G115" s="1580"/>
      <c r="H115" s="1589"/>
    </row>
    <row r="116" spans="1:8">
      <c r="A116" s="1488"/>
      <c r="B116" s="833"/>
      <c r="C116" s="119"/>
      <c r="D116" s="120"/>
      <c r="E116" s="53"/>
      <c r="F116" s="1592"/>
      <c r="G116" s="1580"/>
      <c r="H116" s="1589"/>
    </row>
    <row r="117" spans="1:8">
      <c r="A117" s="34">
        <f>MAX(A$1:A112)+1</f>
        <v>11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57">
        <v>43.8</v>
      </c>
    </row>
    <row r="118" spans="1:8" ht="26.4">
      <c r="A118" s="84"/>
      <c r="B118" s="85"/>
      <c r="C118" s="78"/>
      <c r="D118" s="79" t="s">
        <v>138</v>
      </c>
      <c r="E118" s="83" t="s">
        <v>218</v>
      </c>
      <c r="F118" s="73"/>
      <c r="G118" s="74" t="s">
        <v>19</v>
      </c>
      <c r="H118" s="676">
        <v>43.8</v>
      </c>
    </row>
    <row r="119" spans="1:8">
      <c r="A119" s="915"/>
      <c r="B119" s="1364"/>
      <c r="C119" s="78"/>
      <c r="D119" s="79"/>
      <c r="E119" s="77" t="s">
        <v>10581</v>
      </c>
      <c r="F119" s="49">
        <f>F130*0.2</f>
        <v>43.800000000000004</v>
      </c>
      <c r="G119" s="74"/>
      <c r="H119" s="676"/>
    </row>
    <row r="120" spans="1:8">
      <c r="A120" s="915"/>
      <c r="B120" s="1364"/>
      <c r="C120" s="78"/>
      <c r="D120" s="79"/>
      <c r="E120" s="77"/>
      <c r="F120" s="49"/>
      <c r="G120" s="74"/>
      <c r="H120" s="676"/>
    </row>
    <row r="121" spans="1:8">
      <c r="A121" s="34">
        <f>MAX(A$1:A117)+1</f>
        <v>12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57">
        <v>43.8</v>
      </c>
    </row>
    <row r="122" spans="1:8" ht="26.4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676">
        <v>43.8</v>
      </c>
    </row>
    <row r="123" spans="1:8">
      <c r="A123" s="84"/>
      <c r="B123" s="85"/>
      <c r="C123" s="78"/>
      <c r="D123" s="79"/>
      <c r="E123" s="77" t="s">
        <v>10582</v>
      </c>
      <c r="F123" s="49">
        <f>F119</f>
        <v>43.800000000000004</v>
      </c>
      <c r="G123" s="74"/>
      <c r="H123" s="676"/>
    </row>
    <row r="124" spans="1:8">
      <c r="A124" s="84"/>
      <c r="B124" s="85"/>
      <c r="C124" s="78"/>
      <c r="D124" s="79"/>
      <c r="E124" s="77"/>
      <c r="F124" s="49"/>
      <c r="G124" s="1545"/>
      <c r="H124" s="676"/>
    </row>
    <row r="125" spans="1:8">
      <c r="A125" s="465">
        <f>MAX(A$1:A123)+1</f>
        <v>13</v>
      </c>
      <c r="B125" s="1567"/>
      <c r="C125" s="36" t="s">
        <v>221</v>
      </c>
      <c r="D125" s="37"/>
      <c r="E125" s="38" t="s">
        <v>222</v>
      </c>
      <c r="F125" s="1214"/>
      <c r="G125" s="1534" t="s">
        <v>39</v>
      </c>
      <c r="H125" s="1498">
        <v>219</v>
      </c>
    </row>
    <row r="126" spans="1:8" ht="26.4">
      <c r="A126" s="1488"/>
      <c r="B126" s="1549"/>
      <c r="C126" s="78"/>
      <c r="D126" s="79" t="s">
        <v>223</v>
      </c>
      <c r="E126" s="83" t="s">
        <v>224</v>
      </c>
      <c r="F126" s="1038"/>
      <c r="G126" s="1517" t="s">
        <v>39</v>
      </c>
      <c r="H126" s="1499">
        <v>219</v>
      </c>
    </row>
    <row r="127" spans="1:8">
      <c r="A127" s="1488"/>
      <c r="B127" s="1549"/>
      <c r="C127" s="1576"/>
      <c r="D127" s="1577"/>
      <c r="E127" s="512" t="s">
        <v>12073</v>
      </c>
      <c r="F127" s="49">
        <f>5*5*1</f>
        <v>25</v>
      </c>
      <c r="G127" s="1580"/>
      <c r="H127" s="1589"/>
    </row>
    <row r="128" spans="1:8">
      <c r="A128" s="1488"/>
      <c r="B128" s="1549"/>
      <c r="C128" s="1576"/>
      <c r="D128" s="1577"/>
      <c r="E128" s="512" t="s">
        <v>12074</v>
      </c>
      <c r="F128" s="49">
        <f>2*32</f>
        <v>64</v>
      </c>
      <c r="G128" s="1580"/>
      <c r="H128" s="1589"/>
    </row>
    <row r="129" spans="1:8">
      <c r="A129" s="1488"/>
      <c r="B129" s="1549"/>
      <c r="C129" s="1576"/>
      <c r="D129" s="1577"/>
      <c r="E129" s="512" t="s">
        <v>12075</v>
      </c>
      <c r="F129" s="81">
        <f>2*65</f>
        <v>130</v>
      </c>
      <c r="G129" s="1580"/>
      <c r="H129" s="1589"/>
    </row>
    <row r="130" spans="1:8">
      <c r="A130" s="1488"/>
      <c r="B130" s="1549"/>
      <c r="C130" s="1576"/>
      <c r="D130" s="1577"/>
      <c r="E130" s="512"/>
      <c r="F130" s="49">
        <f>SUM(F127:F129)</f>
        <v>219</v>
      </c>
      <c r="G130" s="1580"/>
      <c r="H130" s="1589"/>
    </row>
    <row r="131" spans="1:8">
      <c r="A131" s="1488"/>
      <c r="B131" s="1549"/>
      <c r="C131" s="78"/>
      <c r="D131" s="79"/>
      <c r="E131" s="1511"/>
      <c r="F131" s="1512"/>
      <c r="G131" s="1517"/>
      <c r="H131" s="1499"/>
    </row>
    <row r="132" spans="1:8" ht="26.4">
      <c r="A132" s="1488"/>
      <c r="B132" s="833" t="s">
        <v>1061</v>
      </c>
      <c r="C132" s="35"/>
      <c r="D132" s="120"/>
      <c r="E132" s="401" t="s">
        <v>1062</v>
      </c>
      <c r="F132" s="1512"/>
      <c r="G132" s="1517"/>
      <c r="H132" s="1499"/>
    </row>
    <row r="133" spans="1:8">
      <c r="A133" s="1488"/>
      <c r="B133" s="1549"/>
      <c r="C133" s="78"/>
      <c r="D133" s="79"/>
      <c r="E133" s="1511"/>
      <c r="F133" s="1512"/>
      <c r="G133" s="1517"/>
      <c r="H133" s="1499"/>
    </row>
    <row r="134" spans="1:8" ht="26.4">
      <c r="A134" s="465">
        <f>MAX(A$1:A133)+1</f>
        <v>14</v>
      </c>
      <c r="B134" s="1549"/>
      <c r="C134" s="36" t="s">
        <v>4352</v>
      </c>
      <c r="D134" s="37"/>
      <c r="E134" s="38" t="s">
        <v>4353</v>
      </c>
      <c r="F134" s="1214"/>
      <c r="G134" s="1534" t="s">
        <v>19</v>
      </c>
      <c r="H134" s="1541">
        <v>16.010000000000002</v>
      </c>
    </row>
    <row r="135" spans="1:8" ht="26.4">
      <c r="A135" s="1488"/>
      <c r="B135" s="1549"/>
      <c r="C135" s="78"/>
      <c r="D135" s="361" t="s">
        <v>10785</v>
      </c>
      <c r="E135" s="370" t="s">
        <v>10786</v>
      </c>
      <c r="F135" s="1513"/>
      <c r="G135" s="1517" t="s">
        <v>19</v>
      </c>
      <c r="H135" s="1519">
        <v>16.010000000000002</v>
      </c>
    </row>
    <row r="136" spans="1:8">
      <c r="A136" s="1488"/>
      <c r="B136" s="1549"/>
      <c r="C136" s="78"/>
      <c r="D136" s="79"/>
      <c r="E136" s="77" t="s">
        <v>10787</v>
      </c>
      <c r="F136" s="80"/>
      <c r="G136" s="1517"/>
      <c r="H136" s="1519"/>
    </row>
    <row r="137" spans="1:8">
      <c r="A137" s="1488"/>
      <c r="B137" s="1549"/>
      <c r="C137" s="78"/>
      <c r="D137" s="79"/>
      <c r="E137" s="77" t="s">
        <v>12076</v>
      </c>
      <c r="F137" s="49">
        <f>0.55*0.3*32</f>
        <v>5.28</v>
      </c>
      <c r="G137" s="1517"/>
      <c r="H137" s="1519"/>
    </row>
    <row r="138" spans="1:8">
      <c r="A138" s="1488"/>
      <c r="B138" s="1549"/>
      <c r="C138" s="78"/>
      <c r="D138" s="79"/>
      <c r="E138" s="77" t="s">
        <v>12077</v>
      </c>
      <c r="F138" s="81">
        <f>0.55*0.3*65</f>
        <v>10.725</v>
      </c>
      <c r="G138" s="1517"/>
      <c r="H138" s="1499"/>
    </row>
    <row r="139" spans="1:8">
      <c r="A139" s="1488"/>
      <c r="B139" s="1549"/>
      <c r="C139" s="78"/>
      <c r="D139" s="79"/>
      <c r="E139" s="77"/>
      <c r="F139" s="49">
        <f>SUM(F137:F138)</f>
        <v>16.004999999999999</v>
      </c>
      <c r="G139" s="1517"/>
      <c r="H139" s="1499"/>
    </row>
    <row r="140" spans="1:8">
      <c r="A140" s="1488"/>
      <c r="B140" s="1549"/>
      <c r="C140" s="78"/>
      <c r="D140" s="79"/>
      <c r="E140" s="77"/>
      <c r="F140" s="49"/>
      <c r="G140" s="1517"/>
      <c r="H140" s="1499"/>
    </row>
    <row r="141" spans="1:8">
      <c r="A141" s="1488"/>
      <c r="B141" s="1549"/>
      <c r="C141" s="78"/>
      <c r="D141" s="79"/>
      <c r="E141" s="77" t="s">
        <v>12078</v>
      </c>
      <c r="F141" s="49"/>
      <c r="G141" s="1517"/>
      <c r="H141" s="1499"/>
    </row>
    <row r="142" spans="1:8">
      <c r="A142" s="1488"/>
      <c r="B142" s="1549"/>
      <c r="C142" s="78"/>
      <c r="D142" s="79"/>
      <c r="E142" s="77" t="s">
        <v>12079</v>
      </c>
      <c r="F142" s="49"/>
      <c r="G142" s="1517"/>
      <c r="H142" s="1499"/>
    </row>
    <row r="143" spans="1:8">
      <c r="A143" s="1488"/>
      <c r="B143" s="1549"/>
      <c r="C143" s="78"/>
      <c r="D143" s="79"/>
      <c r="E143" s="77"/>
      <c r="F143" s="81"/>
      <c r="G143" s="1517"/>
      <c r="H143" s="1499"/>
    </row>
    <row r="144" spans="1:8" ht="26.4">
      <c r="A144" s="465">
        <f>MAX(A$1:A143)+1</f>
        <v>15</v>
      </c>
      <c r="B144" s="1549"/>
      <c r="C144" s="36" t="s">
        <v>5770</v>
      </c>
      <c r="D144" s="37"/>
      <c r="E144" s="38" t="s">
        <v>5771</v>
      </c>
      <c r="F144" s="1214"/>
      <c r="G144" s="1534" t="s">
        <v>68</v>
      </c>
      <c r="H144" s="1541">
        <v>291</v>
      </c>
    </row>
    <row r="145" spans="1:8" ht="26.4">
      <c r="A145" s="1488"/>
      <c r="B145" s="1549"/>
      <c r="C145" s="78"/>
      <c r="D145" s="79" t="s">
        <v>5772</v>
      </c>
      <c r="E145" s="83" t="s">
        <v>5773</v>
      </c>
      <c r="F145" s="1038"/>
      <c r="G145" s="1517" t="s">
        <v>68</v>
      </c>
      <c r="H145" s="1519">
        <v>291</v>
      </c>
    </row>
    <row r="146" spans="1:8">
      <c r="A146" s="1488"/>
      <c r="B146" s="1549"/>
      <c r="C146" s="1552"/>
      <c r="D146" s="1553"/>
      <c r="E146" s="77" t="s">
        <v>10796</v>
      </c>
      <c r="F146" s="1038"/>
      <c r="G146" s="1554"/>
      <c r="H146" s="1519"/>
    </row>
    <row r="147" spans="1:8">
      <c r="A147" s="1488"/>
      <c r="B147" s="1549"/>
      <c r="C147" s="1552"/>
      <c r="D147" s="1553"/>
      <c r="E147" s="77" t="s">
        <v>12038</v>
      </c>
      <c r="F147" s="1038"/>
      <c r="G147" s="1554"/>
      <c r="H147" s="1519"/>
    </row>
    <row r="148" spans="1:8">
      <c r="A148" s="1488"/>
      <c r="B148" s="1549"/>
      <c r="C148" s="1552"/>
      <c r="D148" s="1553"/>
      <c r="E148" s="77" t="s">
        <v>12080</v>
      </c>
      <c r="F148" s="49">
        <v>32</v>
      </c>
      <c r="G148" s="1554"/>
      <c r="H148" s="1519"/>
    </row>
    <row r="149" spans="1:8">
      <c r="A149" s="1488"/>
      <c r="B149" s="1549"/>
      <c r="C149" s="1552"/>
      <c r="D149" s="1553"/>
      <c r="E149" s="77" t="s">
        <v>12081</v>
      </c>
      <c r="F149" s="49">
        <v>32</v>
      </c>
      <c r="G149" s="1554"/>
      <c r="H149" s="1519"/>
    </row>
    <row r="150" spans="1:8">
      <c r="A150" s="1488"/>
      <c r="B150" s="1549"/>
      <c r="C150" s="990"/>
      <c r="D150" s="993"/>
      <c r="E150" s="77" t="s">
        <v>12082</v>
      </c>
      <c r="F150" s="49">
        <v>32</v>
      </c>
      <c r="G150" s="1568"/>
      <c r="H150" s="1519"/>
    </row>
    <row r="151" spans="1:8">
      <c r="A151" s="1488"/>
      <c r="B151" s="1549"/>
      <c r="C151" s="990"/>
      <c r="D151" s="993"/>
      <c r="E151" s="77" t="s">
        <v>12044</v>
      </c>
      <c r="F151" s="1038"/>
      <c r="G151" s="1554"/>
      <c r="H151" s="1519"/>
    </row>
    <row r="152" spans="1:8">
      <c r="A152" s="1488"/>
      <c r="B152" s="1549"/>
      <c r="C152" s="990"/>
      <c r="D152" s="993"/>
      <c r="E152" s="77" t="s">
        <v>12080</v>
      </c>
      <c r="F152" s="49">
        <v>65</v>
      </c>
      <c r="G152" s="1554"/>
      <c r="H152" s="1519"/>
    </row>
    <row r="153" spans="1:8">
      <c r="A153" s="1488"/>
      <c r="B153" s="1549"/>
      <c r="C153" s="990"/>
      <c r="D153" s="993"/>
      <c r="E153" s="77" t="s">
        <v>12081</v>
      </c>
      <c r="F153" s="49">
        <v>65</v>
      </c>
      <c r="G153" s="1554"/>
      <c r="H153" s="1519"/>
    </row>
    <row r="154" spans="1:8">
      <c r="A154" s="1488"/>
      <c r="B154" s="1549"/>
      <c r="C154" s="990"/>
      <c r="D154" s="993"/>
      <c r="E154" s="77" t="s">
        <v>12082</v>
      </c>
      <c r="F154" s="81">
        <v>65</v>
      </c>
      <c r="G154" s="1568"/>
      <c r="H154" s="1519"/>
    </row>
    <row r="155" spans="1:8">
      <c r="A155" s="1488"/>
      <c r="B155" s="1549"/>
      <c r="C155" s="990"/>
      <c r="D155" s="993"/>
      <c r="E155" s="77"/>
      <c r="F155" s="49">
        <f>SUM(F148:F154)</f>
        <v>291</v>
      </c>
      <c r="G155" s="1568"/>
      <c r="H155" s="1519"/>
    </row>
    <row r="156" spans="1:8">
      <c r="A156" s="1488"/>
      <c r="B156" s="1549"/>
      <c r="C156" s="36"/>
      <c r="D156" s="37"/>
      <c r="E156" s="1548"/>
      <c r="F156" s="1512"/>
      <c r="G156" s="1534"/>
      <c r="H156" s="1519"/>
    </row>
    <row r="157" spans="1:8">
      <c r="A157" s="1488"/>
      <c r="B157" s="833" t="s">
        <v>1831</v>
      </c>
      <c r="C157" s="35"/>
      <c r="D157" s="120"/>
      <c r="E157" s="53" t="s">
        <v>1832</v>
      </c>
      <c r="F157" s="1512"/>
      <c r="G157" s="1534"/>
      <c r="H157" s="1519"/>
    </row>
    <row r="158" spans="1:8">
      <c r="A158" s="1488"/>
      <c r="B158" s="1549"/>
      <c r="C158" s="36"/>
      <c r="D158" s="37"/>
      <c r="E158" s="1548"/>
      <c r="F158" s="1512"/>
      <c r="G158" s="1534"/>
      <c r="H158" s="1519"/>
    </row>
    <row r="159" spans="1:8">
      <c r="A159" s="465">
        <f>MAX(A$1:A158)+1</f>
        <v>16</v>
      </c>
      <c r="B159" s="1549"/>
      <c r="C159" s="36" t="s">
        <v>2591</v>
      </c>
      <c r="D159" s="37"/>
      <c r="E159" s="38" t="s">
        <v>2592</v>
      </c>
      <c r="F159" s="39"/>
      <c r="G159" s="1534" t="s">
        <v>19</v>
      </c>
      <c r="H159" s="1541">
        <v>6.62</v>
      </c>
    </row>
    <row r="160" spans="1:8">
      <c r="A160" s="1488"/>
      <c r="B160" s="1549"/>
      <c r="C160" s="78"/>
      <c r="D160" s="361" t="s">
        <v>11400</v>
      </c>
      <c r="E160" s="370" t="s">
        <v>11401</v>
      </c>
      <c r="F160" s="363"/>
      <c r="G160" s="1245" t="s">
        <v>19</v>
      </c>
      <c r="H160" s="1519">
        <v>6.62</v>
      </c>
    </row>
    <row r="161" spans="1:8">
      <c r="A161" s="1488"/>
      <c r="B161" s="1549"/>
      <c r="C161" s="78"/>
      <c r="D161" s="361"/>
      <c r="E161" s="132" t="s">
        <v>12083</v>
      </c>
      <c r="F161" s="49"/>
      <c r="G161" s="1245"/>
      <c r="H161" s="1519"/>
    </row>
    <row r="162" spans="1:8">
      <c r="A162" s="1488"/>
      <c r="B162" s="1549"/>
      <c r="C162" s="78"/>
      <c r="D162" s="361"/>
      <c r="E162" s="132" t="s">
        <v>12084</v>
      </c>
      <c r="F162" s="49">
        <f>0.3*2.1*2.7*2+0.3*1.6*2.7*2+2*2.1*0.15</f>
        <v>6.6239999999999997</v>
      </c>
      <c r="G162" s="1245"/>
      <c r="H162" s="1519"/>
    </row>
    <row r="163" spans="1:8">
      <c r="A163" s="1488"/>
      <c r="B163" s="1549"/>
      <c r="C163" s="78"/>
      <c r="D163" s="361"/>
      <c r="E163" s="132"/>
      <c r="F163" s="49"/>
      <c r="G163" s="1245"/>
      <c r="H163" s="1519"/>
    </row>
    <row r="164" spans="1:8">
      <c r="A164" s="465">
        <f>MAX(A$1:A163)+1</f>
        <v>17</v>
      </c>
      <c r="B164" s="1549"/>
      <c r="C164" s="36" t="s">
        <v>5550</v>
      </c>
      <c r="D164" s="37"/>
      <c r="E164" s="38" t="s">
        <v>5551</v>
      </c>
      <c r="F164" s="39"/>
      <c r="G164" s="1534" t="s">
        <v>16</v>
      </c>
      <c r="H164" s="1541">
        <v>0.1</v>
      </c>
    </row>
    <row r="165" spans="1:8">
      <c r="A165" s="1488"/>
      <c r="B165" s="1549"/>
      <c r="C165" s="78"/>
      <c r="D165" s="79" t="s">
        <v>11404</v>
      </c>
      <c r="E165" s="83" t="s">
        <v>11405</v>
      </c>
      <c r="F165" s="73"/>
      <c r="G165" s="1517" t="s">
        <v>16</v>
      </c>
      <c r="H165" s="1519">
        <v>0.1</v>
      </c>
    </row>
    <row r="166" spans="1:8">
      <c r="A166" s="1488"/>
      <c r="B166" s="1549"/>
      <c r="C166" s="78"/>
      <c r="D166" s="79"/>
      <c r="E166" s="132" t="s">
        <v>11406</v>
      </c>
      <c r="F166" s="49">
        <v>0.1</v>
      </c>
      <c r="G166" s="1517"/>
      <c r="H166" s="1519"/>
    </row>
    <row r="167" spans="1:8">
      <c r="A167" s="1488"/>
      <c r="B167" s="1549"/>
      <c r="C167" s="78"/>
      <c r="D167" s="79"/>
      <c r="E167" s="83"/>
      <c r="F167" s="1038"/>
      <c r="G167" s="1517"/>
      <c r="H167" s="1519"/>
    </row>
    <row r="168" spans="1:8">
      <c r="A168" s="465">
        <f>MAX(A$1:A167)+1</f>
        <v>18</v>
      </c>
      <c r="B168" s="1549"/>
      <c r="C168" s="36" t="s">
        <v>11068</v>
      </c>
      <c r="D168" s="37"/>
      <c r="E168" s="38" t="s">
        <v>11069</v>
      </c>
      <c r="F168" s="39"/>
      <c r="G168" s="1534" t="s">
        <v>39</v>
      </c>
      <c r="H168" s="1541">
        <v>37.800000000000004</v>
      </c>
    </row>
    <row r="169" spans="1:8">
      <c r="A169" s="1488"/>
      <c r="B169" s="1549"/>
      <c r="C169" s="78"/>
      <c r="D169" s="79" t="s">
        <v>11070</v>
      </c>
      <c r="E169" s="83" t="s">
        <v>11071</v>
      </c>
      <c r="F169" s="73"/>
      <c r="G169" s="1517" t="s">
        <v>39</v>
      </c>
      <c r="H169" s="1519">
        <v>37.800000000000004</v>
      </c>
    </row>
    <row r="170" spans="1:8">
      <c r="A170" s="1488"/>
      <c r="B170" s="1549"/>
      <c r="C170" s="78"/>
      <c r="D170" s="79"/>
      <c r="E170" s="132" t="s">
        <v>12085</v>
      </c>
      <c r="F170" s="748"/>
      <c r="G170" s="1517"/>
      <c r="H170" s="1519"/>
    </row>
    <row r="171" spans="1:8">
      <c r="A171" s="1488"/>
      <c r="B171" s="1549"/>
      <c r="C171" s="78"/>
      <c r="D171" s="79"/>
      <c r="E171" s="132" t="s">
        <v>12086</v>
      </c>
      <c r="F171" s="748">
        <f>2.1*2.7*2+2*2.7*2+1.5*2.7*2+1.4*2.7*2</f>
        <v>37.800000000000004</v>
      </c>
      <c r="G171" s="1517"/>
      <c r="H171" s="1519"/>
    </row>
    <row r="172" spans="1:8">
      <c r="A172" s="1488"/>
      <c r="B172" s="1549"/>
      <c r="C172" s="78"/>
      <c r="D172" s="79"/>
      <c r="E172" s="83"/>
      <c r="F172" s="1038"/>
      <c r="G172" s="1517"/>
      <c r="H172" s="1519"/>
    </row>
    <row r="173" spans="1:8">
      <c r="A173" s="1488"/>
      <c r="B173" s="833" t="s">
        <v>10809</v>
      </c>
      <c r="C173" s="35"/>
      <c r="D173" s="120"/>
      <c r="E173" s="53" t="s">
        <v>10810</v>
      </c>
      <c r="F173" s="1038"/>
      <c r="G173" s="1517"/>
      <c r="H173" s="1519"/>
    </row>
    <row r="174" spans="1:8">
      <c r="A174" s="1488"/>
      <c r="B174" s="1549"/>
      <c r="C174" s="78"/>
      <c r="D174" s="79"/>
      <c r="E174" s="83"/>
      <c r="F174" s="1038"/>
      <c r="G174" s="1517"/>
      <c r="H174" s="1519"/>
    </row>
    <row r="175" spans="1:8" ht="26.4">
      <c r="A175" s="465">
        <f>MAX(A$1:A174)+1</f>
        <v>19</v>
      </c>
      <c r="B175" s="1567"/>
      <c r="C175" s="373">
        <v>91220301</v>
      </c>
      <c r="D175" s="374"/>
      <c r="E175" s="38" t="s">
        <v>5875</v>
      </c>
      <c r="F175" s="1214"/>
      <c r="G175" s="1534" t="s">
        <v>68</v>
      </c>
      <c r="H175" s="1541">
        <v>12</v>
      </c>
    </row>
    <row r="176" spans="1:8" ht="26.4">
      <c r="A176" s="1488"/>
      <c r="B176" s="1549"/>
      <c r="C176" s="376"/>
      <c r="D176" s="377">
        <v>9122030103</v>
      </c>
      <c r="E176" s="83" t="s">
        <v>10813</v>
      </c>
      <c r="F176" s="1038"/>
      <c r="G176" s="1517" t="s">
        <v>68</v>
      </c>
      <c r="H176" s="1519">
        <v>12</v>
      </c>
    </row>
    <row r="177" spans="1:8">
      <c r="A177" s="1488"/>
      <c r="B177" s="1549"/>
      <c r="C177" s="78"/>
      <c r="D177" s="79"/>
      <c r="E177" s="77" t="s">
        <v>10814</v>
      </c>
      <c r="F177" s="49">
        <v>12</v>
      </c>
      <c r="G177" s="1517"/>
      <c r="H177" s="1519"/>
    </row>
    <row r="178" spans="1:8">
      <c r="A178" s="1488"/>
      <c r="B178" s="1567"/>
      <c r="C178" s="373"/>
      <c r="D178" s="374"/>
      <c r="E178" s="38"/>
      <c r="F178" s="1214"/>
      <c r="G178" s="1534"/>
      <c r="H178" s="1519"/>
    </row>
    <row r="179" spans="1:8" ht="26.4">
      <c r="A179" s="465">
        <f>MAX(A$1:A178)+1</f>
        <v>20</v>
      </c>
      <c r="B179" s="1567"/>
      <c r="C179" s="373">
        <v>91220701</v>
      </c>
      <c r="D179" s="374"/>
      <c r="E179" s="38" t="s">
        <v>5878</v>
      </c>
      <c r="F179" s="1214"/>
      <c r="G179" s="1534" t="s">
        <v>64</v>
      </c>
      <c r="H179" s="1541">
        <v>4</v>
      </c>
    </row>
    <row r="180" spans="1:8" ht="26.4">
      <c r="A180" s="1488"/>
      <c r="B180" s="1549"/>
      <c r="C180" s="376"/>
      <c r="D180" s="377">
        <v>9122070101</v>
      </c>
      <c r="E180" s="83" t="s">
        <v>5880</v>
      </c>
      <c r="F180" s="1038"/>
      <c r="G180" s="1517" t="s">
        <v>64</v>
      </c>
      <c r="H180" s="1519">
        <v>4</v>
      </c>
    </row>
    <row r="181" spans="1:8">
      <c r="A181" s="1488"/>
      <c r="B181" s="1549"/>
      <c r="C181" s="78"/>
      <c r="D181" s="79"/>
      <c r="E181" s="77" t="s">
        <v>10815</v>
      </c>
      <c r="F181" s="49">
        <v>4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6.4">
      <c r="A183" s="465">
        <f>MAX(A$1:A182)+1</f>
        <v>21</v>
      </c>
      <c r="B183" s="1567"/>
      <c r="C183" s="373">
        <v>91220702</v>
      </c>
      <c r="D183" s="374"/>
      <c r="E183" s="38" t="s">
        <v>10816</v>
      </c>
      <c r="F183" s="1214"/>
      <c r="G183" s="1534" t="s">
        <v>64</v>
      </c>
      <c r="H183" s="1541">
        <v>12</v>
      </c>
    </row>
    <row r="184" spans="1:8" ht="26.4">
      <c r="A184" s="1488"/>
      <c r="B184" s="1549"/>
      <c r="C184" s="376"/>
      <c r="D184" s="377">
        <v>9122070201</v>
      </c>
      <c r="E184" s="83" t="s">
        <v>10817</v>
      </c>
      <c r="F184" s="1038"/>
      <c r="G184" s="1517" t="s">
        <v>64</v>
      </c>
      <c r="H184" s="1519">
        <v>12</v>
      </c>
    </row>
    <row r="185" spans="1:8">
      <c r="A185" s="1488"/>
      <c r="B185" s="1549"/>
      <c r="C185" s="78"/>
      <c r="D185" s="79"/>
      <c r="E185" s="77" t="s">
        <v>10818</v>
      </c>
      <c r="F185" s="49">
        <v>12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>
      <c r="A187" s="465">
        <f>MAX(A$1:A186)+1</f>
        <v>22</v>
      </c>
      <c r="B187" s="1567"/>
      <c r="C187" s="373">
        <v>91221001</v>
      </c>
      <c r="D187" s="374"/>
      <c r="E187" s="38" t="s">
        <v>10600</v>
      </c>
      <c r="F187" s="1214"/>
      <c r="G187" s="1534" t="s">
        <v>68</v>
      </c>
      <c r="H187" s="1541">
        <v>60</v>
      </c>
    </row>
    <row r="188" spans="1:8">
      <c r="A188" s="1488"/>
      <c r="B188" s="1549"/>
      <c r="C188" s="376"/>
      <c r="D188" s="377">
        <v>9122100103</v>
      </c>
      <c r="E188" s="83" t="s">
        <v>10601</v>
      </c>
      <c r="F188" s="1038"/>
      <c r="G188" s="1517" t="s">
        <v>68</v>
      </c>
      <c r="H188" s="1519">
        <v>60</v>
      </c>
    </row>
    <row r="189" spans="1:8">
      <c r="A189" s="1488"/>
      <c r="B189" s="1567"/>
      <c r="C189" s="373"/>
      <c r="D189" s="374"/>
      <c r="E189" s="77" t="s">
        <v>10822</v>
      </c>
      <c r="F189" s="49">
        <v>60</v>
      </c>
      <c r="G189" s="1534"/>
      <c r="H189" s="1519"/>
    </row>
    <row r="190" spans="1:8">
      <c r="A190" s="1488"/>
      <c r="B190" s="1549"/>
      <c r="C190" s="376"/>
      <c r="D190" s="377"/>
      <c r="E190" s="83"/>
      <c r="F190" s="1038"/>
      <c r="G190" s="1517"/>
      <c r="H190" s="1519"/>
    </row>
    <row r="191" spans="1:8" ht="26.4">
      <c r="A191" s="465">
        <f>MAX(A$1:A190)+1</f>
        <v>23</v>
      </c>
      <c r="B191" s="1567"/>
      <c r="C191" s="373">
        <v>91221201</v>
      </c>
      <c r="D191" s="374"/>
      <c r="E191" s="38" t="s">
        <v>10823</v>
      </c>
      <c r="F191" s="1214"/>
      <c r="G191" s="1534" t="s">
        <v>68</v>
      </c>
      <c r="H191" s="1541">
        <v>12</v>
      </c>
    </row>
    <row r="192" spans="1:8" ht="26.4">
      <c r="A192" s="1488"/>
      <c r="B192" s="1549"/>
      <c r="C192" s="376"/>
      <c r="D192" s="377">
        <v>9122120101</v>
      </c>
      <c r="E192" s="83" t="s">
        <v>10824</v>
      </c>
      <c r="F192" s="1038"/>
      <c r="G192" s="1517" t="s">
        <v>68</v>
      </c>
      <c r="H192" s="1519">
        <v>12</v>
      </c>
    </row>
    <row r="193" spans="1:8">
      <c r="A193" s="1488"/>
      <c r="B193" s="1567"/>
      <c r="C193" s="373"/>
      <c r="D193" s="374"/>
      <c r="E193" s="77" t="s">
        <v>10987</v>
      </c>
      <c r="F193" s="49">
        <v>12</v>
      </c>
      <c r="G193" s="1534"/>
      <c r="H193" s="1519"/>
    </row>
    <row r="194" spans="1:8">
      <c r="A194" s="1488"/>
      <c r="B194" s="1549"/>
      <c r="C194" s="376"/>
      <c r="D194" s="377"/>
      <c r="E194" s="83"/>
      <c r="F194" s="1038"/>
      <c r="G194" s="1517"/>
      <c r="H194" s="1519"/>
    </row>
    <row r="195" spans="1:8" ht="26.4">
      <c r="A195" s="465">
        <f>MAX(A$1:A194)+1</f>
        <v>24</v>
      </c>
      <c r="B195" s="1567"/>
      <c r="C195" s="373">
        <v>91221401</v>
      </c>
      <c r="D195" s="374"/>
      <c r="E195" s="38" t="s">
        <v>10826</v>
      </c>
      <c r="F195" s="1214"/>
      <c r="G195" s="1534" t="s">
        <v>64</v>
      </c>
      <c r="H195" s="1541">
        <v>1</v>
      </c>
    </row>
    <row r="196" spans="1:8" ht="26.4">
      <c r="A196" s="1488"/>
      <c r="B196" s="1549"/>
      <c r="C196" s="1516"/>
      <c r="D196" s="377">
        <v>9122140101</v>
      </c>
      <c r="E196" s="83" t="s">
        <v>10827</v>
      </c>
      <c r="F196" s="1038"/>
      <c r="G196" s="1517" t="s">
        <v>64</v>
      </c>
      <c r="H196" s="1519">
        <v>1</v>
      </c>
    </row>
    <row r="197" spans="1:8">
      <c r="A197" s="1488"/>
      <c r="B197" s="1595"/>
      <c r="C197" s="356"/>
      <c r="D197" s="1518"/>
      <c r="E197" s="1215" t="s">
        <v>10828</v>
      </c>
      <c r="F197" s="512">
        <v>1</v>
      </c>
      <c r="G197" s="1245"/>
      <c r="H197" s="1519"/>
    </row>
    <row r="198" spans="1:8">
      <c r="A198" s="1488"/>
      <c r="B198" s="1549"/>
      <c r="C198" s="78"/>
      <c r="D198" s="79"/>
      <c r="E198" s="83"/>
      <c r="F198" s="1038"/>
      <c r="G198" s="1517"/>
      <c r="H198" s="1519"/>
    </row>
    <row r="199" spans="1:8">
      <c r="A199" s="1488"/>
      <c r="B199" s="833" t="s">
        <v>10612</v>
      </c>
      <c r="C199" s="35"/>
      <c r="D199" s="120"/>
      <c r="E199" s="53" t="s">
        <v>10613</v>
      </c>
      <c r="F199" s="1038"/>
      <c r="G199" s="1517"/>
      <c r="H199" s="1519"/>
    </row>
    <row r="200" spans="1:8">
      <c r="A200" s="1488"/>
      <c r="B200" s="1549"/>
      <c r="C200" s="78"/>
      <c r="D200" s="79"/>
      <c r="E200" s="83"/>
      <c r="F200" s="1038"/>
      <c r="G200" s="1517"/>
      <c r="H200" s="1519"/>
    </row>
    <row r="201" spans="1:8">
      <c r="A201" s="465">
        <f>MAX(A$1:A200)+1</f>
        <v>25</v>
      </c>
      <c r="B201" s="1549"/>
      <c r="C201" s="373">
        <v>91052102</v>
      </c>
      <c r="D201" s="374"/>
      <c r="E201" s="38" t="s">
        <v>11118</v>
      </c>
      <c r="F201" s="39"/>
      <c r="G201" s="1534" t="s">
        <v>64</v>
      </c>
      <c r="H201" s="1541">
        <v>12</v>
      </c>
    </row>
    <row r="202" spans="1:8">
      <c r="A202" s="1488"/>
      <c r="B202" s="1549"/>
      <c r="C202" s="376"/>
      <c r="D202" s="377">
        <v>9105210201</v>
      </c>
      <c r="E202" s="83" t="s">
        <v>11443</v>
      </c>
      <c r="F202" s="73"/>
      <c r="G202" s="1517" t="s">
        <v>64</v>
      </c>
      <c r="H202" s="1519">
        <v>12</v>
      </c>
    </row>
    <row r="203" spans="1:8">
      <c r="A203" s="1488"/>
      <c r="B203" s="1549"/>
      <c r="C203" s="376"/>
      <c r="D203" s="377"/>
      <c r="E203" s="77" t="s">
        <v>12087</v>
      </c>
      <c r="F203" s="49">
        <v>6</v>
      </c>
      <c r="G203" s="1517"/>
      <c r="H203" s="1519"/>
    </row>
    <row r="204" spans="1:8">
      <c r="A204" s="1488"/>
      <c r="B204" s="1549"/>
      <c r="C204" s="376"/>
      <c r="D204" s="377"/>
      <c r="E204" s="77" t="s">
        <v>12088</v>
      </c>
      <c r="F204" s="81">
        <v>6</v>
      </c>
      <c r="G204" s="1517"/>
      <c r="H204" s="1519"/>
    </row>
    <row r="205" spans="1:8">
      <c r="A205" s="1488"/>
      <c r="B205" s="1549"/>
      <c r="C205" s="376"/>
      <c r="D205" s="377"/>
      <c r="E205" s="77"/>
      <c r="F205" s="49">
        <f>SUM(F203:F204)</f>
        <v>12</v>
      </c>
      <c r="G205" s="1517"/>
      <c r="H205" s="1519"/>
    </row>
    <row r="206" spans="1:8">
      <c r="A206" s="1488"/>
      <c r="B206" s="1549"/>
      <c r="C206" s="376"/>
      <c r="D206" s="377"/>
      <c r="E206" s="83"/>
      <c r="F206" s="73"/>
      <c r="G206" s="1517"/>
      <c r="H206" s="1519"/>
    </row>
    <row r="207" spans="1:8">
      <c r="A207" s="465">
        <f>MAX(A$1:A206)+1</f>
        <v>26</v>
      </c>
      <c r="B207" s="1596"/>
      <c r="C207" s="373">
        <v>91090201</v>
      </c>
      <c r="D207" s="374"/>
      <c r="E207" s="38" t="s">
        <v>10614</v>
      </c>
      <c r="F207" s="1214"/>
      <c r="G207" s="1534" t="s">
        <v>68</v>
      </c>
      <c r="H207" s="1541">
        <v>345</v>
      </c>
    </row>
    <row r="208" spans="1:8">
      <c r="A208" s="1488"/>
      <c r="B208" s="1597"/>
      <c r="C208" s="376"/>
      <c r="D208" s="377">
        <v>9109020108</v>
      </c>
      <c r="E208" s="83" t="s">
        <v>10876</v>
      </c>
      <c r="F208" s="1038"/>
      <c r="G208" s="1517" t="s">
        <v>68</v>
      </c>
      <c r="H208" s="1519">
        <v>345</v>
      </c>
    </row>
    <row r="209" spans="1:8">
      <c r="A209" s="1488"/>
      <c r="B209" s="1549"/>
      <c r="C209" s="78"/>
      <c r="D209" s="79"/>
      <c r="E209" s="77" t="s">
        <v>12089</v>
      </c>
      <c r="F209" s="49">
        <f>3*40</f>
        <v>120</v>
      </c>
      <c r="G209" s="1517"/>
      <c r="H209" s="1519"/>
    </row>
    <row r="210" spans="1:8">
      <c r="A210" s="1488"/>
      <c r="B210" s="1549"/>
      <c r="C210" s="78"/>
      <c r="D210" s="79"/>
      <c r="E210" s="77" t="s">
        <v>12090</v>
      </c>
      <c r="F210" s="81">
        <f>3*75</f>
        <v>225</v>
      </c>
      <c r="G210" s="1517"/>
      <c r="H210" s="1519"/>
    </row>
    <row r="211" spans="1:8">
      <c r="A211" s="1488"/>
      <c r="B211" s="1549"/>
      <c r="C211" s="78"/>
      <c r="D211" s="79"/>
      <c r="E211" s="77"/>
      <c r="F211" s="49">
        <f>SUM(F209:F210)</f>
        <v>345</v>
      </c>
      <c r="G211" s="1517"/>
      <c r="H211" s="1519"/>
    </row>
    <row r="212" spans="1:8">
      <c r="A212" s="1488"/>
      <c r="B212" s="1549"/>
      <c r="C212" s="78"/>
      <c r="D212" s="79"/>
      <c r="E212" s="77"/>
      <c r="F212" s="49"/>
      <c r="G212" s="1517"/>
      <c r="H212" s="1519"/>
    </row>
    <row r="213" spans="1:8">
      <c r="A213" s="465">
        <f>MAX(A$1:A212)+1</f>
        <v>27</v>
      </c>
      <c r="B213" s="1596"/>
      <c r="C213" s="373">
        <v>91090211</v>
      </c>
      <c r="D213" s="374"/>
      <c r="E213" s="38" t="s">
        <v>10879</v>
      </c>
      <c r="F213" s="1214"/>
      <c r="G213" s="1534" t="s">
        <v>68</v>
      </c>
      <c r="H213" s="1541">
        <v>115</v>
      </c>
    </row>
    <row r="214" spans="1:8">
      <c r="A214" s="1488"/>
      <c r="B214" s="1597"/>
      <c r="C214" s="376"/>
      <c r="D214" s="377">
        <v>9109021101</v>
      </c>
      <c r="E214" s="83" t="s">
        <v>10880</v>
      </c>
      <c r="F214" s="1038"/>
      <c r="G214" s="1517" t="s">
        <v>68</v>
      </c>
      <c r="H214" s="1519">
        <v>115</v>
      </c>
    </row>
    <row r="215" spans="1:8">
      <c r="A215" s="1488"/>
      <c r="B215" s="1549"/>
      <c r="C215" s="78"/>
      <c r="D215" s="79"/>
      <c r="E215" s="77" t="s">
        <v>12091</v>
      </c>
      <c r="F215" s="49">
        <f>40+75</f>
        <v>115</v>
      </c>
      <c r="G215" s="1517"/>
      <c r="H215" s="1519"/>
    </row>
    <row r="216" spans="1:8">
      <c r="A216" s="1488"/>
      <c r="B216" s="1549"/>
      <c r="C216" s="78"/>
      <c r="D216" s="79"/>
      <c r="E216" s="83"/>
      <c r="F216" s="1038"/>
      <c r="G216" s="1517"/>
      <c r="H216" s="1519"/>
    </row>
    <row r="217" spans="1:8">
      <c r="A217" s="465">
        <f>MAX(A$1:A216)+1</f>
        <v>28</v>
      </c>
      <c r="B217" s="1596"/>
      <c r="C217" s="373">
        <v>91090212</v>
      </c>
      <c r="D217" s="374"/>
      <c r="E217" s="38" t="s">
        <v>10882</v>
      </c>
      <c r="F217" s="1214"/>
      <c r="G217" s="1534" t="s">
        <v>68</v>
      </c>
      <c r="H217" s="1541">
        <v>345</v>
      </c>
    </row>
    <row r="218" spans="1:8">
      <c r="A218" s="1488"/>
      <c r="B218" s="1597"/>
      <c r="C218" s="376"/>
      <c r="D218" s="377">
        <v>9109021201</v>
      </c>
      <c r="E218" s="83" t="s">
        <v>10883</v>
      </c>
      <c r="F218" s="1038"/>
      <c r="G218" s="1517" t="s">
        <v>68</v>
      </c>
      <c r="H218" s="1519">
        <v>345</v>
      </c>
    </row>
    <row r="219" spans="1:8">
      <c r="A219" s="1488"/>
      <c r="B219" s="1549"/>
      <c r="C219" s="78"/>
      <c r="D219" s="79"/>
      <c r="E219" s="77" t="s">
        <v>11450</v>
      </c>
      <c r="F219" s="49">
        <v>345</v>
      </c>
      <c r="G219" s="1517"/>
      <c r="H219" s="1519"/>
    </row>
    <row r="220" spans="1:8">
      <c r="A220" s="1488"/>
      <c r="B220" s="1549"/>
      <c r="C220" s="78"/>
      <c r="D220" s="79"/>
      <c r="E220" s="83"/>
      <c r="F220" s="1038"/>
      <c r="G220" s="1517"/>
      <c r="H220" s="1519"/>
    </row>
    <row r="221" spans="1:8">
      <c r="A221" s="465">
        <f>MAX(A$1:A220)+1</f>
        <v>29</v>
      </c>
      <c r="B221" s="1596"/>
      <c r="C221" s="373">
        <v>91090214</v>
      </c>
      <c r="D221" s="374"/>
      <c r="E221" s="38" t="s">
        <v>10885</v>
      </c>
      <c r="F221" s="1214"/>
      <c r="G221" s="1534" t="s">
        <v>68</v>
      </c>
      <c r="H221" s="1541">
        <v>12</v>
      </c>
    </row>
    <row r="222" spans="1:8">
      <c r="A222" s="1488"/>
      <c r="B222" s="1597"/>
      <c r="C222" s="376"/>
      <c r="D222" s="377">
        <v>9109021401</v>
      </c>
      <c r="E222" s="83" t="s">
        <v>10886</v>
      </c>
      <c r="F222" s="1038"/>
      <c r="G222" s="1517" t="s">
        <v>68</v>
      </c>
      <c r="H222" s="1519">
        <v>12</v>
      </c>
    </row>
    <row r="223" spans="1:8">
      <c r="A223" s="1488"/>
      <c r="B223" s="1549"/>
      <c r="C223" s="78"/>
      <c r="D223" s="79"/>
      <c r="E223" s="77" t="s">
        <v>11451</v>
      </c>
      <c r="F223" s="49">
        <v>12</v>
      </c>
      <c r="G223" s="1517"/>
      <c r="H223" s="1519"/>
    </row>
    <row r="224" spans="1:8">
      <c r="A224" s="1488"/>
      <c r="B224" s="1549"/>
      <c r="C224" s="78"/>
      <c r="D224" s="79"/>
      <c r="E224" s="77"/>
      <c r="F224" s="49"/>
      <c r="G224" s="1517"/>
      <c r="H224" s="1519"/>
    </row>
    <row r="225" spans="1:8" ht="26.4">
      <c r="A225" s="465">
        <f>MAX(A$1:A224)+1</f>
        <v>30</v>
      </c>
      <c r="B225" s="1549"/>
      <c r="C225" s="373">
        <v>91100201</v>
      </c>
      <c r="D225" s="374"/>
      <c r="E225" s="38" t="s">
        <v>11452</v>
      </c>
      <c r="F225" s="39"/>
      <c r="G225" s="1534" t="s">
        <v>64</v>
      </c>
      <c r="H225" s="1541">
        <v>12</v>
      </c>
    </row>
    <row r="226" spans="1:8" ht="26.4">
      <c r="A226" s="1488"/>
      <c r="B226" s="1549"/>
      <c r="C226" s="376"/>
      <c r="D226" s="377">
        <v>9110020101</v>
      </c>
      <c r="E226" s="83" t="s">
        <v>11453</v>
      </c>
      <c r="F226" s="73"/>
      <c r="G226" s="1517" t="s">
        <v>64</v>
      </c>
      <c r="H226" s="1519">
        <v>12</v>
      </c>
    </row>
    <row r="227" spans="1:8">
      <c r="A227" s="1488"/>
      <c r="B227" s="1549"/>
      <c r="C227" s="78"/>
      <c r="D227" s="79"/>
      <c r="E227" s="77" t="s">
        <v>12092</v>
      </c>
      <c r="F227" s="49">
        <v>6</v>
      </c>
      <c r="G227" s="1517"/>
      <c r="H227" s="1519"/>
    </row>
    <row r="228" spans="1:8">
      <c r="A228" s="1488"/>
      <c r="B228" s="1549"/>
      <c r="C228" s="78"/>
      <c r="D228" s="79"/>
      <c r="E228" s="77" t="s">
        <v>12093</v>
      </c>
      <c r="F228" s="81">
        <v>6</v>
      </c>
      <c r="G228" s="1517"/>
      <c r="H228" s="1519"/>
    </row>
    <row r="229" spans="1:8">
      <c r="A229" s="1488"/>
      <c r="B229" s="1549"/>
      <c r="C229" s="78"/>
      <c r="D229" s="79"/>
      <c r="E229" s="77"/>
      <c r="F229" s="49">
        <f>SUM(F227:F228)</f>
        <v>12</v>
      </c>
      <c r="G229" s="1517"/>
      <c r="H229" s="1519"/>
    </row>
    <row r="230" spans="1:8">
      <c r="A230" s="1488"/>
      <c r="B230" s="1549"/>
      <c r="C230" s="78"/>
      <c r="D230" s="79"/>
      <c r="E230" s="77"/>
      <c r="F230" s="49"/>
      <c r="G230" s="1517"/>
      <c r="H230" s="1519"/>
    </row>
    <row r="231" spans="1:8">
      <c r="A231" s="465">
        <f>MAX(A$1:A230)+1</f>
        <v>31</v>
      </c>
      <c r="B231" s="1596"/>
      <c r="C231" s="373">
        <v>91100206</v>
      </c>
      <c r="D231" s="374"/>
      <c r="E231" s="38" t="s">
        <v>10893</v>
      </c>
      <c r="F231" s="1214"/>
      <c r="G231" s="1534" t="s">
        <v>64</v>
      </c>
      <c r="H231" s="1541">
        <v>12</v>
      </c>
    </row>
    <row r="232" spans="1:8">
      <c r="A232" s="1488"/>
      <c r="B232" s="1597"/>
      <c r="C232" s="376"/>
      <c r="D232" s="377">
        <v>9110020601</v>
      </c>
      <c r="E232" s="83" t="s">
        <v>10894</v>
      </c>
      <c r="F232" s="1038"/>
      <c r="G232" s="1517" t="s">
        <v>64</v>
      </c>
      <c r="H232" s="1519">
        <v>12</v>
      </c>
    </row>
    <row r="233" spans="1:8">
      <c r="A233" s="1488"/>
      <c r="B233" s="1549"/>
      <c r="C233" s="78"/>
      <c r="D233" s="79"/>
      <c r="E233" s="83" t="s">
        <v>10895</v>
      </c>
      <c r="F233" s="1038"/>
      <c r="G233" s="1517"/>
      <c r="H233" s="1519"/>
    </row>
    <row r="234" spans="1:8">
      <c r="A234" s="1488"/>
      <c r="B234" s="1549"/>
      <c r="C234" s="78"/>
      <c r="D234" s="79"/>
      <c r="E234" s="77" t="s">
        <v>10896</v>
      </c>
      <c r="F234" s="49">
        <v>4</v>
      </c>
      <c r="G234" s="1517" t="s">
        <v>6110</v>
      </c>
      <c r="H234" s="1519"/>
    </row>
    <row r="235" spans="1:8">
      <c r="A235" s="1488"/>
      <c r="B235" s="1549"/>
      <c r="C235" s="78"/>
      <c r="D235" s="79"/>
      <c r="E235" s="77" t="s">
        <v>10897</v>
      </c>
      <c r="F235" s="49">
        <v>4</v>
      </c>
      <c r="G235" s="1517"/>
      <c r="H235" s="1519"/>
    </row>
    <row r="236" spans="1:8">
      <c r="A236" s="1488"/>
      <c r="B236" s="1549"/>
      <c r="C236" s="78"/>
      <c r="D236" s="79"/>
      <c r="E236" s="77" t="s">
        <v>10899</v>
      </c>
      <c r="F236" s="81">
        <v>4</v>
      </c>
      <c r="G236" s="1517"/>
      <c r="H236" s="1519"/>
    </row>
    <row r="237" spans="1:8">
      <c r="A237" s="1488"/>
      <c r="B237" s="1549"/>
      <c r="C237" s="78"/>
      <c r="D237" s="79"/>
      <c r="E237" s="77"/>
      <c r="F237" s="49">
        <f>SUM(F234:F236)</f>
        <v>12</v>
      </c>
      <c r="G237" s="1517"/>
      <c r="H237" s="1519"/>
    </row>
    <row r="238" spans="1:8">
      <c r="A238" s="1488"/>
      <c r="B238" s="1549"/>
      <c r="C238" s="78"/>
      <c r="D238" s="79"/>
      <c r="E238" s="77"/>
      <c r="F238" s="81"/>
      <c r="G238" s="1517"/>
      <c r="H238" s="1519"/>
    </row>
    <row r="239" spans="1:8" ht="26.4">
      <c r="A239" s="465">
        <f>MAX(A$1:A238)+1</f>
        <v>32</v>
      </c>
      <c r="B239" s="1596"/>
      <c r="C239" s="373">
        <v>91100213</v>
      </c>
      <c r="D239" s="374"/>
      <c r="E239" s="38" t="s">
        <v>10903</v>
      </c>
      <c r="F239" s="1214"/>
      <c r="G239" s="1534" t="s">
        <v>64</v>
      </c>
      <c r="H239" s="1541">
        <v>12</v>
      </c>
    </row>
    <row r="240" spans="1:8" ht="26.4">
      <c r="A240" s="1488"/>
      <c r="B240" s="1597"/>
      <c r="C240" s="376"/>
      <c r="D240" s="377">
        <v>9110021302</v>
      </c>
      <c r="E240" s="83" t="s">
        <v>10904</v>
      </c>
      <c r="F240" s="1038"/>
      <c r="G240" s="1517" t="s">
        <v>64</v>
      </c>
      <c r="H240" s="1519">
        <v>12</v>
      </c>
    </row>
    <row r="241" spans="1:8">
      <c r="A241" s="1488"/>
      <c r="B241" s="1549"/>
      <c r="C241" s="78"/>
      <c r="D241" s="79"/>
      <c r="E241" s="77" t="s">
        <v>10905</v>
      </c>
      <c r="F241" s="49">
        <v>12</v>
      </c>
      <c r="G241" s="1517"/>
      <c r="H241" s="1519"/>
    </row>
    <row r="242" spans="1:8">
      <c r="A242" s="1488"/>
      <c r="B242" s="1549"/>
      <c r="C242" s="78"/>
      <c r="D242" s="79"/>
      <c r="E242" s="1511"/>
      <c r="F242" s="1555"/>
      <c r="G242" s="1517"/>
      <c r="H242" s="1519"/>
    </row>
    <row r="243" spans="1:8">
      <c r="A243" s="1488"/>
      <c r="B243" s="833" t="s">
        <v>11457</v>
      </c>
      <c r="C243" s="35"/>
      <c r="D243" s="120"/>
      <c r="E243" s="53" t="s">
        <v>11458</v>
      </c>
      <c r="F243" s="49"/>
      <c r="G243" s="1517"/>
      <c r="H243" s="1519"/>
    </row>
    <row r="244" spans="1:8">
      <c r="A244" s="1488"/>
      <c r="B244" s="1549"/>
      <c r="C244" s="78"/>
      <c r="D244" s="79"/>
      <c r="E244" s="77"/>
      <c r="F244" s="49"/>
      <c r="G244" s="1517"/>
      <c r="H244" s="1519"/>
    </row>
    <row r="245" spans="1:8">
      <c r="A245" s="465">
        <f>MAX(A$1:A244)+1</f>
        <v>33</v>
      </c>
      <c r="B245" s="1549"/>
      <c r="C245" s="373">
        <v>91100206</v>
      </c>
      <c r="D245" s="374"/>
      <c r="E245" s="38" t="s">
        <v>10893</v>
      </c>
      <c r="F245" s="39"/>
      <c r="G245" s="1534" t="s">
        <v>64</v>
      </c>
      <c r="H245" s="1541">
        <v>21</v>
      </c>
    </row>
    <row r="246" spans="1:8">
      <c r="A246" s="1488"/>
      <c r="B246" s="1549"/>
      <c r="C246" s="376"/>
      <c r="D246" s="377">
        <v>9110020601</v>
      </c>
      <c r="E246" s="83" t="s">
        <v>10894</v>
      </c>
      <c r="F246" s="73"/>
      <c r="G246" s="1517" t="s">
        <v>64</v>
      </c>
      <c r="H246" s="1519">
        <v>21</v>
      </c>
    </row>
    <row r="247" spans="1:8">
      <c r="A247" s="1488"/>
      <c r="B247" s="1549"/>
      <c r="C247" s="376"/>
      <c r="D247" s="377"/>
      <c r="E247" s="77" t="s">
        <v>12094</v>
      </c>
      <c r="F247" s="49">
        <v>15</v>
      </c>
      <c r="G247" s="1517"/>
      <c r="H247" s="1519"/>
    </row>
    <row r="248" spans="1:8">
      <c r="A248" s="1488"/>
      <c r="B248" s="1549"/>
      <c r="C248" s="376"/>
      <c r="D248" s="377"/>
      <c r="E248" s="77" t="s">
        <v>12095</v>
      </c>
      <c r="F248" s="81">
        <v>6</v>
      </c>
      <c r="G248" s="1517"/>
      <c r="H248" s="1519"/>
    </row>
    <row r="249" spans="1:8">
      <c r="A249" s="1488"/>
      <c r="B249" s="1549"/>
      <c r="C249" s="376"/>
      <c r="D249" s="377"/>
      <c r="E249" s="77"/>
      <c r="F249" s="49">
        <f>SUM(F247:F248)</f>
        <v>21</v>
      </c>
      <c r="G249" s="1517"/>
      <c r="H249" s="1519"/>
    </row>
    <row r="250" spans="1:8">
      <c r="A250" s="1488"/>
      <c r="B250" s="1549"/>
      <c r="C250" s="376"/>
      <c r="D250" s="377"/>
      <c r="E250" s="77"/>
      <c r="F250" s="49"/>
      <c r="G250" s="1517"/>
      <c r="H250" s="1519"/>
    </row>
    <row r="251" spans="1:8" ht="26.4">
      <c r="A251" s="465">
        <f>MAX(A$1:A250)+1</f>
        <v>34</v>
      </c>
      <c r="B251" s="1549"/>
      <c r="C251" s="373">
        <v>91170103</v>
      </c>
      <c r="D251" s="374"/>
      <c r="E251" s="38" t="s">
        <v>11460</v>
      </c>
      <c r="F251" s="39"/>
      <c r="G251" s="1534" t="s">
        <v>64</v>
      </c>
      <c r="H251" s="1541">
        <v>1</v>
      </c>
    </row>
    <row r="252" spans="1:8" ht="26.4">
      <c r="A252" s="1488"/>
      <c r="B252" s="1549"/>
      <c r="C252" s="373"/>
      <c r="D252" s="377">
        <v>9117010304</v>
      </c>
      <c r="E252" s="83" t="s">
        <v>11777</v>
      </c>
      <c r="F252" s="73"/>
      <c r="G252" s="74" t="s">
        <v>64</v>
      </c>
      <c r="H252" s="1519">
        <v>1</v>
      </c>
    </row>
    <row r="253" spans="1:8" ht="26.4">
      <c r="A253" s="1488"/>
      <c r="B253" s="1549"/>
      <c r="C253" s="376"/>
      <c r="D253" s="377"/>
      <c r="E253" s="82" t="s">
        <v>12096</v>
      </c>
      <c r="F253" s="70">
        <v>1</v>
      </c>
      <c r="G253" s="1517"/>
      <c r="H253" s="1519"/>
    </row>
    <row r="254" spans="1:8">
      <c r="A254" s="1488"/>
      <c r="B254" s="1549"/>
      <c r="C254" s="376"/>
      <c r="D254" s="377"/>
      <c r="E254" s="77" t="s">
        <v>12097</v>
      </c>
      <c r="F254" s="49"/>
      <c r="G254" s="1517"/>
      <c r="H254" s="1519"/>
    </row>
    <row r="255" spans="1:8">
      <c r="A255" s="1488"/>
      <c r="B255" s="1549"/>
      <c r="C255" s="376"/>
      <c r="D255" s="377"/>
      <c r="E255" s="77" t="s">
        <v>12098</v>
      </c>
      <c r="F255" s="49"/>
      <c r="G255" s="1517"/>
      <c r="H255" s="1519"/>
    </row>
    <row r="256" spans="1:8">
      <c r="A256" s="1488"/>
      <c r="B256" s="1549"/>
      <c r="C256" s="376"/>
      <c r="D256" s="377"/>
      <c r="E256" s="77" t="s">
        <v>11781</v>
      </c>
      <c r="F256" s="49"/>
      <c r="G256" s="1517"/>
      <c r="H256" s="1519"/>
    </row>
    <row r="257" spans="1:9" ht="14.4" thickBot="1">
      <c r="A257" s="1520"/>
      <c r="B257" s="1598"/>
      <c r="C257" s="1599"/>
      <c r="D257" s="1600"/>
      <c r="E257" s="1399" t="s">
        <v>11782</v>
      </c>
      <c r="F257" s="1718"/>
      <c r="G257" s="1603"/>
      <c r="H257" s="1563"/>
    </row>
    <row r="258" spans="1:9">
      <c r="H258" s="6"/>
      <c r="I25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0"/>
  <dimension ref="A1:J85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10608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 ht="13.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0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s="56" customFormat="1" ht="13.8">
      <c r="A8" s="50"/>
      <c r="B8" s="1348"/>
      <c r="C8" s="25"/>
      <c r="D8" s="26"/>
      <c r="E8" s="27"/>
      <c r="F8" s="1347"/>
      <c r="G8" s="143"/>
      <c r="H8" s="1349"/>
      <c r="I8"/>
      <c r="J8"/>
    </row>
    <row r="9" spans="1:10" s="1358" customFormat="1" ht="13.8">
      <c r="A9" s="1350">
        <f>MAX(A$1:A6)+1</f>
        <v>1</v>
      </c>
      <c r="B9" s="1351"/>
      <c r="C9" s="1352" t="s">
        <v>14</v>
      </c>
      <c r="D9" s="1353"/>
      <c r="E9" s="1354" t="s">
        <v>15</v>
      </c>
      <c r="F9" s="1355"/>
      <c r="G9" s="1356" t="s">
        <v>16</v>
      </c>
      <c r="H9" s="1357">
        <v>0.08</v>
      </c>
    </row>
    <row r="10" spans="1:10" ht="13.8">
      <c r="A10" s="34"/>
      <c r="B10" s="529"/>
      <c r="C10" s="79"/>
      <c r="D10" s="78"/>
      <c r="E10" s="90"/>
      <c r="F10" s="687"/>
      <c r="G10" s="74"/>
      <c r="H10" s="528"/>
    </row>
    <row r="11" spans="1:10" ht="13.8">
      <c r="A11" s="34"/>
      <c r="B11" s="529"/>
      <c r="C11" s="79"/>
      <c r="D11" s="78"/>
      <c r="E11" s="90"/>
      <c r="F11" s="687"/>
      <c r="G11" s="74"/>
      <c r="H11" s="528"/>
    </row>
    <row r="12" spans="1:10" s="56" customFormat="1" ht="15.6">
      <c r="A12" s="50"/>
      <c r="B12" s="24" t="s">
        <v>21</v>
      </c>
      <c r="C12" s="51"/>
      <c r="D12" s="52"/>
      <c r="E12" s="53" t="s">
        <v>22</v>
      </c>
      <c r="F12" s="1360"/>
      <c r="G12" s="55"/>
      <c r="H12" s="128"/>
      <c r="I12"/>
      <c r="J12"/>
    </row>
    <row r="13" spans="1:10" s="56" customFormat="1" ht="15.6">
      <c r="A13" s="50"/>
      <c r="B13" s="24"/>
      <c r="C13" s="51"/>
      <c r="D13" s="52"/>
      <c r="E13" s="53"/>
      <c r="F13" s="1360"/>
      <c r="G13" s="55"/>
      <c r="H13" s="128"/>
      <c r="I13"/>
      <c r="J13"/>
    </row>
    <row r="14" spans="1:10" ht="26.4">
      <c r="A14" s="34">
        <f>MAX(A$1:A12)+1</f>
        <v>2</v>
      </c>
      <c r="B14" s="44"/>
      <c r="C14" s="36" t="s">
        <v>264</v>
      </c>
      <c r="D14" s="37"/>
      <c r="E14" s="38" t="s">
        <v>265</v>
      </c>
      <c r="F14" s="159"/>
      <c r="G14" s="188" t="s">
        <v>68</v>
      </c>
      <c r="H14" s="57">
        <v>144</v>
      </c>
    </row>
    <row r="15" spans="1:10" ht="26.4">
      <c r="A15" s="84"/>
      <c r="B15" s="85"/>
      <c r="C15" s="78"/>
      <c r="D15" s="79" t="s">
        <v>2471</v>
      </c>
      <c r="E15" s="83" t="s">
        <v>2472</v>
      </c>
      <c r="F15" s="49"/>
      <c r="G15" s="189" t="s">
        <v>68</v>
      </c>
      <c r="H15" s="128">
        <v>144</v>
      </c>
    </row>
    <row r="16" spans="1:10" ht="26.4">
      <c r="A16" s="84"/>
      <c r="B16" s="85"/>
      <c r="C16" s="79"/>
      <c r="D16" s="78"/>
      <c r="E16" s="90" t="s">
        <v>10578</v>
      </c>
      <c r="F16" s="49">
        <v>144</v>
      </c>
      <c r="G16" s="189"/>
      <c r="H16" s="128"/>
    </row>
    <row r="17" spans="1:10" ht="13.8">
      <c r="A17" s="84"/>
      <c r="B17" s="85"/>
      <c r="C17" s="79"/>
      <c r="D17" s="78"/>
      <c r="E17" s="90"/>
      <c r="F17" s="49"/>
      <c r="G17" s="189"/>
      <c r="H17" s="128"/>
    </row>
    <row r="18" spans="1:10" ht="13.8">
      <c r="A18" s="34">
        <f>MAX(A$1:A17)+1</f>
        <v>3</v>
      </c>
      <c r="B18" s="535"/>
      <c r="C18" s="36" t="s">
        <v>72</v>
      </c>
      <c r="D18" s="37"/>
      <c r="E18" s="38" t="s">
        <v>73</v>
      </c>
      <c r="F18" s="159"/>
      <c r="G18" s="40" t="s">
        <v>16</v>
      </c>
      <c r="H18" s="57">
        <v>3.6</v>
      </c>
    </row>
    <row r="19" spans="1:10" ht="13.8">
      <c r="A19" s="23"/>
      <c r="B19" s="535"/>
      <c r="C19" s="78"/>
      <c r="D19" s="79" t="s">
        <v>74</v>
      </c>
      <c r="E19" s="83" t="s">
        <v>75</v>
      </c>
      <c r="F19" s="49"/>
      <c r="G19" s="74" t="s">
        <v>16</v>
      </c>
      <c r="H19" s="1361">
        <v>3.6</v>
      </c>
    </row>
    <row r="20" spans="1:10" ht="13.8">
      <c r="A20" s="23"/>
      <c r="B20" s="535"/>
      <c r="C20" s="78"/>
      <c r="D20" s="548"/>
      <c r="E20" s="90" t="s">
        <v>10579</v>
      </c>
      <c r="F20" s="49">
        <v>3.6</v>
      </c>
      <c r="G20" s="74"/>
      <c r="H20" s="1361"/>
    </row>
    <row r="21" spans="1:10" s="140" customFormat="1" ht="13.2">
      <c r="A21" s="23"/>
      <c r="B21" s="545"/>
      <c r="C21" s="546"/>
      <c r="D21" s="547"/>
      <c r="E21" s="90"/>
      <c r="F21" s="108"/>
      <c r="G21" s="29"/>
      <c r="H21" s="524"/>
    </row>
    <row r="22" spans="1:10" s="127" customFormat="1" ht="13.8">
      <c r="A22" s="123"/>
      <c r="B22" s="35" t="s">
        <v>194</v>
      </c>
      <c r="C22" s="119"/>
      <c r="D22" s="120"/>
      <c r="E22" s="53" t="s">
        <v>195</v>
      </c>
      <c r="F22" s="1362"/>
      <c r="G22" s="130"/>
      <c r="H22" s="128"/>
      <c r="I22"/>
      <c r="J22"/>
    </row>
    <row r="23" spans="1:10" s="127" customFormat="1" ht="13.8">
      <c r="A23" s="123"/>
      <c r="B23" s="35"/>
      <c r="C23" s="119"/>
      <c r="D23" s="120"/>
      <c r="E23" s="53"/>
      <c r="F23" s="1362"/>
      <c r="G23" s="130"/>
      <c r="H23" s="128"/>
      <c r="I23"/>
      <c r="J23"/>
    </row>
    <row r="24" spans="1:10" s="144" customFormat="1" ht="13.8">
      <c r="A24" s="34">
        <f>MAX(A$1:A23)+1</f>
        <v>4</v>
      </c>
      <c r="B24" s="1363"/>
      <c r="C24" s="36" t="s">
        <v>776</v>
      </c>
      <c r="D24" s="37"/>
      <c r="E24" s="38" t="s">
        <v>777</v>
      </c>
      <c r="F24" s="159"/>
      <c r="G24" s="40" t="s">
        <v>19</v>
      </c>
      <c r="H24" s="57">
        <v>47.599999999999994</v>
      </c>
    </row>
    <row r="25" spans="1:10" ht="13.8">
      <c r="A25" s="1182"/>
      <c r="B25" s="93"/>
      <c r="C25" s="78"/>
      <c r="D25" s="79" t="s">
        <v>778</v>
      </c>
      <c r="E25" s="83" t="s">
        <v>779</v>
      </c>
      <c r="F25" s="49"/>
      <c r="G25" s="74" t="s">
        <v>19</v>
      </c>
      <c r="H25" s="128">
        <v>47.599999999999994</v>
      </c>
    </row>
    <row r="26" spans="1:10" ht="26.4">
      <c r="A26" s="1182"/>
      <c r="B26" s="93"/>
      <c r="C26" s="78"/>
      <c r="D26" s="79"/>
      <c r="E26" s="90" t="s">
        <v>10580</v>
      </c>
      <c r="F26" s="49">
        <f>0.35*0.8*170</f>
        <v>47.599999999999994</v>
      </c>
      <c r="G26" s="74"/>
      <c r="H26" s="128"/>
    </row>
    <row r="27" spans="1:10" ht="13.8">
      <c r="A27" s="1182"/>
      <c r="B27" s="93"/>
      <c r="C27" s="78"/>
      <c r="D27" s="79"/>
      <c r="E27" s="83"/>
      <c r="F27" s="49"/>
      <c r="G27" s="74"/>
      <c r="H27" s="128"/>
    </row>
    <row r="28" spans="1:10" ht="13.8">
      <c r="A28" s="915"/>
      <c r="B28" s="1364"/>
      <c r="C28" s="78"/>
      <c r="D28" s="79"/>
      <c r="E28" s="77"/>
      <c r="F28" s="49"/>
      <c r="G28" s="74"/>
      <c r="H28" s="676"/>
    </row>
    <row r="29" spans="1:10" ht="13.8">
      <c r="A29" s="34">
        <f>MAX(A$1:A26)+1</f>
        <v>5</v>
      </c>
      <c r="B29" s="1363"/>
      <c r="C29" s="36" t="s">
        <v>201</v>
      </c>
      <c r="D29" s="37"/>
      <c r="E29" s="38" t="s">
        <v>202</v>
      </c>
      <c r="F29" s="159"/>
      <c r="G29" s="40" t="s">
        <v>19</v>
      </c>
      <c r="H29" s="57">
        <v>47.599999999999994</v>
      </c>
    </row>
    <row r="30" spans="1:10" ht="13.8">
      <c r="A30" s="915"/>
      <c r="B30" s="1364"/>
      <c r="C30" s="78"/>
      <c r="D30" s="79" t="s">
        <v>203</v>
      </c>
      <c r="E30" s="83" t="s">
        <v>204</v>
      </c>
      <c r="F30" s="49"/>
      <c r="G30" s="74" t="s">
        <v>19</v>
      </c>
      <c r="H30" s="676">
        <v>47.599999999999994</v>
      </c>
    </row>
    <row r="31" spans="1:10" ht="13.8">
      <c r="A31" s="915"/>
      <c r="B31" s="1364"/>
      <c r="C31" s="78"/>
      <c r="D31" s="79"/>
      <c r="E31" s="83"/>
      <c r="F31" s="49"/>
      <c r="G31" s="74"/>
      <c r="H31" s="676"/>
    </row>
    <row r="32" spans="1:10" ht="13.8">
      <c r="A32" s="915"/>
      <c r="B32" s="35" t="s">
        <v>216</v>
      </c>
      <c r="C32" s="119"/>
      <c r="D32" s="120"/>
      <c r="E32" s="53" t="s">
        <v>217</v>
      </c>
      <c r="F32" s="49"/>
      <c r="G32" s="74"/>
      <c r="H32" s="676"/>
    </row>
    <row r="33" spans="1:8" ht="13.8">
      <c r="A33" s="915"/>
      <c r="B33" s="1364"/>
      <c r="C33" s="78"/>
      <c r="D33" s="79"/>
      <c r="E33" s="83"/>
      <c r="F33" s="49"/>
      <c r="G33" s="74"/>
      <c r="H33" s="676"/>
    </row>
    <row r="34" spans="1:8" ht="13.8">
      <c r="A34" s="34">
        <f>MAX(A$1:A29)+1</f>
        <v>6</v>
      </c>
      <c r="B34" s="44"/>
      <c r="C34" s="36" t="s">
        <v>136</v>
      </c>
      <c r="D34" s="37"/>
      <c r="E34" s="38" t="s">
        <v>137</v>
      </c>
      <c r="F34" s="39"/>
      <c r="G34" s="40" t="s">
        <v>19</v>
      </c>
      <c r="H34" s="57">
        <v>4.58</v>
      </c>
    </row>
    <row r="35" spans="1:8" ht="26.4">
      <c r="A35" s="84"/>
      <c r="B35" s="85"/>
      <c r="C35" s="78"/>
      <c r="D35" s="79" t="s">
        <v>138</v>
      </c>
      <c r="E35" s="83" t="s">
        <v>218</v>
      </c>
      <c r="F35" s="73"/>
      <c r="G35" s="74" t="s">
        <v>19</v>
      </c>
      <c r="H35" s="676">
        <v>4.58</v>
      </c>
    </row>
    <row r="36" spans="1:8" ht="13.8">
      <c r="A36" s="915"/>
      <c r="B36" s="1364"/>
      <c r="C36" s="78"/>
      <c r="D36" s="79"/>
      <c r="E36" s="77" t="s">
        <v>10581</v>
      </c>
      <c r="F36" s="49">
        <v>4.58</v>
      </c>
      <c r="G36" s="74"/>
      <c r="H36" s="676"/>
    </row>
    <row r="37" spans="1:8" ht="13.8">
      <c r="A37" s="915"/>
      <c r="B37" s="1364"/>
      <c r="C37" s="78"/>
      <c r="D37" s="79"/>
      <c r="E37" s="77"/>
      <c r="F37" s="49"/>
      <c r="G37" s="74"/>
      <c r="H37" s="676"/>
    </row>
    <row r="38" spans="1:8" ht="13.8">
      <c r="A38" s="34">
        <f>MAX(A$1:A34)+1</f>
        <v>7</v>
      </c>
      <c r="B38" s="44"/>
      <c r="C38" s="36" t="s">
        <v>211</v>
      </c>
      <c r="D38" s="37"/>
      <c r="E38" s="38" t="s">
        <v>212</v>
      </c>
      <c r="F38" s="39"/>
      <c r="G38" s="40" t="s">
        <v>19</v>
      </c>
      <c r="H38" s="57">
        <v>4.58</v>
      </c>
    </row>
    <row r="39" spans="1:8" ht="26.4">
      <c r="A39" s="84"/>
      <c r="B39" s="85"/>
      <c r="C39" s="78"/>
      <c r="D39" s="79" t="s">
        <v>213</v>
      </c>
      <c r="E39" s="83" t="s">
        <v>214</v>
      </c>
      <c r="F39" s="73"/>
      <c r="G39" s="74" t="s">
        <v>19</v>
      </c>
      <c r="H39" s="676">
        <v>4.58</v>
      </c>
    </row>
    <row r="40" spans="1:8" ht="13.8">
      <c r="A40" s="84"/>
      <c r="B40" s="85"/>
      <c r="C40" s="78"/>
      <c r="D40" s="79"/>
      <c r="E40" s="77" t="s">
        <v>10582</v>
      </c>
      <c r="F40" s="49">
        <f>F36</f>
        <v>4.58</v>
      </c>
      <c r="G40" s="74"/>
      <c r="H40" s="676"/>
    </row>
    <row r="41" spans="1:8" ht="13.8">
      <c r="A41" s="915"/>
      <c r="B41" s="1364"/>
      <c r="C41" s="78"/>
      <c r="D41" s="79"/>
      <c r="E41" s="83"/>
      <c r="F41" s="49"/>
      <c r="G41" s="74"/>
      <c r="H41" s="1365"/>
    </row>
    <row r="42" spans="1:8" ht="13.8">
      <c r="A42" s="34">
        <f>MAX(A$1:A38)+1</f>
        <v>8</v>
      </c>
      <c r="B42" s="1363"/>
      <c r="C42" s="36" t="s">
        <v>221</v>
      </c>
      <c r="D42" s="37"/>
      <c r="E42" s="38" t="s">
        <v>222</v>
      </c>
      <c r="F42" s="159"/>
      <c r="G42" s="1534" t="s">
        <v>39</v>
      </c>
      <c r="H42" s="57">
        <v>22.9</v>
      </c>
    </row>
    <row r="43" spans="1:8" ht="26.4">
      <c r="A43" s="915"/>
      <c r="B43" s="1364"/>
      <c r="C43" s="78"/>
      <c r="D43" s="79" t="s">
        <v>223</v>
      </c>
      <c r="E43" s="83" t="s">
        <v>224</v>
      </c>
      <c r="F43" s="49"/>
      <c r="G43" s="1517" t="s">
        <v>39</v>
      </c>
      <c r="H43" s="676">
        <v>22.9</v>
      </c>
    </row>
    <row r="44" spans="1:8" ht="13.8">
      <c r="A44" s="915"/>
      <c r="B44" s="1460"/>
      <c r="C44" s="78"/>
      <c r="D44" s="548"/>
      <c r="E44" s="83"/>
      <c r="F44" s="49">
        <f>4.58/0.2</f>
        <v>22.9</v>
      </c>
      <c r="G44" s="74"/>
      <c r="H44" s="1349"/>
    </row>
    <row r="45" spans="1:8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8" s="140" customFormat="1" ht="26.4">
      <c r="A46" s="123"/>
      <c r="B46" s="35" t="s">
        <v>1040</v>
      </c>
      <c r="C46" s="35"/>
      <c r="D46" s="120"/>
      <c r="E46" s="53" t="s">
        <v>1041</v>
      </c>
      <c r="F46" s="1362"/>
      <c r="G46" s="126"/>
      <c r="H46" s="128"/>
    </row>
    <row r="47" spans="1:8" s="140" customFormat="1" ht="13.2">
      <c r="A47" s="123"/>
      <c r="B47" s="35"/>
      <c r="C47" s="35"/>
      <c r="D47" s="120"/>
      <c r="E47" s="53"/>
      <c r="F47" s="1362"/>
      <c r="G47" s="126"/>
      <c r="H47" s="128"/>
    </row>
    <row r="48" spans="1:8" s="140" customFormat="1" ht="26.4">
      <c r="A48" s="34">
        <f>MAX(A$1:A47)+1</f>
        <v>9</v>
      </c>
      <c r="B48" s="44"/>
      <c r="C48" s="36" t="s">
        <v>2328</v>
      </c>
      <c r="D48" s="37"/>
      <c r="E48" s="38" t="s">
        <v>2329</v>
      </c>
      <c r="F48" s="1214"/>
      <c r="G48" s="40" t="s">
        <v>39</v>
      </c>
      <c r="H48" s="57">
        <v>8</v>
      </c>
    </row>
    <row r="49" spans="1:8" s="140" customFormat="1" ht="26.4">
      <c r="A49" s="84"/>
      <c r="B49" s="85"/>
      <c r="C49" s="78"/>
      <c r="D49" s="79" t="s">
        <v>2486</v>
      </c>
      <c r="E49" s="83" t="s">
        <v>2487</v>
      </c>
      <c r="F49" s="1038"/>
      <c r="G49" s="74" t="s">
        <v>39</v>
      </c>
      <c r="H49" s="128">
        <v>8</v>
      </c>
    </row>
    <row r="50" spans="1:8" s="140" customFormat="1" ht="26.4">
      <c r="A50" s="84"/>
      <c r="B50" s="85"/>
      <c r="C50" s="78"/>
      <c r="D50" s="79"/>
      <c r="E50" s="90" t="s">
        <v>10583</v>
      </c>
      <c r="F50" s="1038">
        <v>8</v>
      </c>
      <c r="G50" s="74"/>
      <c r="H50" s="128"/>
    </row>
    <row r="51" spans="1:8" s="140" customFormat="1" ht="13.8">
      <c r="A51" s="84"/>
      <c r="B51" s="85"/>
      <c r="C51" s="78"/>
      <c r="D51" s="79"/>
      <c r="E51" s="90"/>
      <c r="F51" s="1038"/>
      <c r="G51" s="74"/>
      <c r="H51" s="128"/>
    </row>
    <row r="52" spans="1:8" s="140" customFormat="1" ht="26.4">
      <c r="A52" s="34">
        <f>MAX(A$1:A50)+1</f>
        <v>10</v>
      </c>
      <c r="B52" s="1363"/>
      <c r="C52" s="36" t="s">
        <v>5770</v>
      </c>
      <c r="D52" s="37"/>
      <c r="E52" s="38" t="s">
        <v>5771</v>
      </c>
      <c r="F52" s="159"/>
      <c r="G52" s="40" t="s">
        <v>68</v>
      </c>
      <c r="H52" s="57">
        <v>210</v>
      </c>
    </row>
    <row r="53" spans="1:8" s="140" customFormat="1" ht="26.4">
      <c r="A53" s="84"/>
      <c r="B53" s="1366"/>
      <c r="C53" s="78"/>
      <c r="D53" s="79" t="s">
        <v>5772</v>
      </c>
      <c r="E53" s="83" t="s">
        <v>5773</v>
      </c>
      <c r="F53" s="49"/>
      <c r="G53" s="74" t="s">
        <v>68</v>
      </c>
      <c r="H53" s="128">
        <v>210</v>
      </c>
    </row>
    <row r="54" spans="1:8" s="140" customFormat="1" ht="13.8">
      <c r="A54" s="84"/>
      <c r="B54" s="1366"/>
      <c r="C54" s="78"/>
      <c r="D54" s="79"/>
      <c r="E54" s="1367" t="s">
        <v>10584</v>
      </c>
      <c r="F54" s="49">
        <v>210</v>
      </c>
      <c r="G54" s="74"/>
      <c r="H54" s="1368"/>
    </row>
    <row r="55" spans="1:8" s="140" customFormat="1" ht="13.8">
      <c r="A55" s="84"/>
      <c r="B55" s="545"/>
      <c r="C55" s="546"/>
      <c r="D55" s="547"/>
      <c r="E55" s="90"/>
      <c r="F55" s="108"/>
      <c r="G55" s="29"/>
      <c r="H55" s="524"/>
    </row>
    <row r="56" spans="1:8" s="140" customFormat="1" ht="15.6">
      <c r="A56" s="915"/>
      <c r="B56" s="1369" t="s">
        <v>941</v>
      </c>
      <c r="C56" s="1370"/>
      <c r="D56" s="1370"/>
      <c r="E56" s="1371" t="s">
        <v>10585</v>
      </c>
      <c r="F56" s="916"/>
      <c r="G56" s="565"/>
      <c r="H56" s="917"/>
    </row>
    <row r="57" spans="1:8" s="140" customFormat="1" ht="15.6">
      <c r="A57" s="915"/>
      <c r="B57" s="1369"/>
      <c r="C57" s="1370"/>
      <c r="D57" s="1370"/>
      <c r="E57" s="1371"/>
      <c r="F57" s="916"/>
      <c r="G57" s="565"/>
      <c r="H57" s="917"/>
    </row>
    <row r="58" spans="1:8" s="140" customFormat="1" ht="26.4">
      <c r="A58" s="34">
        <f>MAX(A$1:A56)+1</f>
        <v>11</v>
      </c>
      <c r="B58" s="1369"/>
      <c r="C58" s="373">
        <v>91040102</v>
      </c>
      <c r="D58" s="374"/>
      <c r="E58" s="38" t="s">
        <v>10586</v>
      </c>
      <c r="F58" s="39"/>
      <c r="G58" s="40" t="s">
        <v>64</v>
      </c>
      <c r="H58" s="917">
        <v>8</v>
      </c>
    </row>
    <row r="59" spans="1:8" s="140" customFormat="1" ht="26.4">
      <c r="A59" s="915"/>
      <c r="B59" s="1369"/>
      <c r="C59" s="376"/>
      <c r="D59" s="377">
        <v>9104010201</v>
      </c>
      <c r="E59" s="83" t="s">
        <v>10587</v>
      </c>
      <c r="F59" s="73"/>
      <c r="G59" s="74" t="s">
        <v>64</v>
      </c>
      <c r="H59" s="128">
        <v>8</v>
      </c>
    </row>
    <row r="60" spans="1:8" s="140" customFormat="1" ht="26.4">
      <c r="A60" s="915"/>
      <c r="B60" s="1369"/>
      <c r="C60" s="1370"/>
      <c r="D60" s="1370"/>
      <c r="E60" s="1367" t="s">
        <v>10588</v>
      </c>
      <c r="F60" s="49">
        <v>8</v>
      </c>
      <c r="G60" s="565"/>
      <c r="H60" s="917"/>
    </row>
    <row r="61" spans="1:8" s="140" customFormat="1" ht="13.2">
      <c r="A61" s="342"/>
      <c r="B61" s="1372"/>
      <c r="C61" s="406"/>
      <c r="D61" s="92"/>
      <c r="E61" s="1373"/>
      <c r="F61" s="1374"/>
      <c r="G61" s="126"/>
      <c r="H61" s="1361"/>
    </row>
    <row r="62" spans="1:8" s="140" customFormat="1" ht="13.2">
      <c r="A62" s="34">
        <f>MAX(A$1:A56)+1</f>
        <v>11</v>
      </c>
      <c r="B62" s="557"/>
      <c r="C62" s="373">
        <v>91080101</v>
      </c>
      <c r="D62" s="374"/>
      <c r="E62" s="38" t="s">
        <v>10589</v>
      </c>
      <c r="F62" s="159"/>
      <c r="G62" s="40" t="s">
        <v>68</v>
      </c>
      <c r="H62" s="57">
        <v>210</v>
      </c>
    </row>
    <row r="63" spans="1:8" s="140" customFormat="1" ht="13.8">
      <c r="A63" s="84"/>
      <c r="B63" s="1366"/>
      <c r="C63" s="376"/>
      <c r="D63" s="377">
        <v>9108010108</v>
      </c>
      <c r="E63" s="83" t="s">
        <v>10590</v>
      </c>
      <c r="F63" s="49"/>
      <c r="G63" s="74" t="s">
        <v>68</v>
      </c>
      <c r="H63" s="128">
        <v>210</v>
      </c>
    </row>
    <row r="64" spans="1:8" s="140" customFormat="1" ht="13.2">
      <c r="A64" s="915"/>
      <c r="B64" s="1364"/>
      <c r="C64" s="1375"/>
      <c r="D64" s="1376"/>
      <c r="E64" s="1367" t="s">
        <v>10591</v>
      </c>
      <c r="F64" s="1359">
        <v>210</v>
      </c>
      <c r="G64" s="1377"/>
      <c r="H64" s="917"/>
    </row>
    <row r="65" spans="1:8" s="140" customFormat="1" ht="13.2">
      <c r="A65" s="915"/>
      <c r="B65" s="1364"/>
      <c r="C65" s="1375"/>
      <c r="D65" s="1376"/>
      <c r="E65" s="1378"/>
      <c r="F65" s="1359"/>
      <c r="G65" s="1377"/>
      <c r="H65" s="917"/>
    </row>
    <row r="66" spans="1:8" s="140" customFormat="1" ht="13.2">
      <c r="A66" s="1379">
        <f>MAX(A$1:A65)+1</f>
        <v>12</v>
      </c>
      <c r="B66" s="1380"/>
      <c r="C66" s="373">
        <v>91080118</v>
      </c>
      <c r="D66" s="374"/>
      <c r="E66" s="38" t="s">
        <v>4931</v>
      </c>
      <c r="F66" s="1381"/>
      <c r="G66" s="1382" t="s">
        <v>68</v>
      </c>
      <c r="H66" s="1383">
        <v>210</v>
      </c>
    </row>
    <row r="67" spans="1:8" s="140" customFormat="1" ht="13.2">
      <c r="A67" s="920"/>
      <c r="B67" s="1380"/>
      <c r="C67" s="376"/>
      <c r="D67" s="377">
        <v>9108011801</v>
      </c>
      <c r="E67" s="83" t="s">
        <v>4932</v>
      </c>
      <c r="F67" s="1384"/>
      <c r="G67" s="1385" t="s">
        <v>68</v>
      </c>
      <c r="H67" s="1386">
        <v>210</v>
      </c>
    </row>
    <row r="68" spans="1:8" s="140" customFormat="1" ht="13.2">
      <c r="A68" s="920"/>
      <c r="B68" s="1387"/>
      <c r="C68" s="1388"/>
      <c r="D68" s="1389"/>
      <c r="E68" s="1367" t="s">
        <v>10592</v>
      </c>
      <c r="F68" s="1390">
        <v>210</v>
      </c>
      <c r="G68" s="1385"/>
      <c r="H68" s="1391"/>
    </row>
    <row r="69" spans="1:8" s="140" customFormat="1" ht="13.2">
      <c r="A69" s="342"/>
      <c r="B69" s="1372"/>
      <c r="C69" s="406"/>
      <c r="D69" s="92"/>
      <c r="E69" s="1367"/>
      <c r="F69" s="1374"/>
      <c r="G69" s="126"/>
      <c r="H69" s="1361"/>
    </row>
    <row r="70" spans="1:8" s="140" customFormat="1" ht="26.4">
      <c r="A70" s="1379">
        <f>MAX(A$1:A69)+1</f>
        <v>13</v>
      </c>
      <c r="B70" s="557"/>
      <c r="C70" s="373">
        <v>91100102</v>
      </c>
      <c r="D70" s="374"/>
      <c r="E70" s="38" t="s">
        <v>10593</v>
      </c>
      <c r="F70" s="159"/>
      <c r="G70" s="40" t="s">
        <v>64</v>
      </c>
      <c r="H70" s="57">
        <v>21</v>
      </c>
    </row>
    <row r="71" spans="1:8" s="140" customFormat="1" ht="26.4">
      <c r="A71" s="915"/>
      <c r="B71" s="558"/>
      <c r="C71" s="376"/>
      <c r="D71" s="377">
        <v>9110010202</v>
      </c>
      <c r="E71" s="83" t="s">
        <v>10594</v>
      </c>
      <c r="F71" s="49"/>
      <c r="G71" s="74" t="s">
        <v>64</v>
      </c>
      <c r="H71" s="676">
        <v>21</v>
      </c>
    </row>
    <row r="72" spans="1:8" s="140" customFormat="1" ht="13.2">
      <c r="A72" s="915"/>
      <c r="B72" s="1364"/>
      <c r="C72" s="1375"/>
      <c r="D72" s="1376"/>
      <c r="E72" s="1367" t="s">
        <v>10595</v>
      </c>
      <c r="F72" s="1392">
        <v>21</v>
      </c>
      <c r="G72" s="1377"/>
      <c r="H72" s="917"/>
    </row>
    <row r="73" spans="1:8" s="140" customFormat="1" ht="13.2">
      <c r="A73" s="915"/>
      <c r="B73" s="1364"/>
      <c r="C73" s="1375"/>
      <c r="D73" s="1376"/>
      <c r="E73" s="1367"/>
      <c r="F73" s="1392"/>
      <c r="G73" s="1377"/>
      <c r="H73" s="917"/>
    </row>
    <row r="74" spans="1:8" s="140" customFormat="1" ht="26.4">
      <c r="A74" s="34">
        <f>MAX(A$1:A72)+1</f>
        <v>14</v>
      </c>
      <c r="B74" s="1364"/>
      <c r="C74" s="373">
        <v>91100104</v>
      </c>
      <c r="D74" s="374"/>
      <c r="E74" s="38" t="s">
        <v>10596</v>
      </c>
      <c r="F74" s="39"/>
      <c r="G74" s="40" t="s">
        <v>64</v>
      </c>
      <c r="H74" s="57">
        <v>2</v>
      </c>
    </row>
    <row r="75" spans="1:8" s="140" customFormat="1" ht="26.4">
      <c r="A75" s="915"/>
      <c r="B75" s="1364"/>
      <c r="C75" s="376"/>
      <c r="D75" s="377">
        <v>9110010402</v>
      </c>
      <c r="E75" s="83" t="s">
        <v>10597</v>
      </c>
      <c r="F75" s="49">
        <v>2</v>
      </c>
      <c r="G75" s="74" t="s">
        <v>64</v>
      </c>
      <c r="H75" s="676">
        <v>2</v>
      </c>
    </row>
    <row r="76" spans="1:8" s="140" customFormat="1" ht="13.2">
      <c r="A76" s="915"/>
      <c r="B76" s="1364"/>
      <c r="C76" s="1375"/>
      <c r="D76" s="1376"/>
      <c r="E76" s="1367"/>
      <c r="F76" s="1392"/>
      <c r="G76" s="1377"/>
      <c r="H76" s="917"/>
    </row>
    <row r="77" spans="1:8" s="140" customFormat="1" ht="26.4">
      <c r="A77" s="34">
        <f>MAX(A$1:A75)+1</f>
        <v>15</v>
      </c>
      <c r="B77" s="1364"/>
      <c r="C77" s="373">
        <v>91100107</v>
      </c>
      <c r="D77" s="374"/>
      <c r="E77" s="38" t="s">
        <v>10598</v>
      </c>
      <c r="F77" s="159"/>
      <c r="G77" s="40" t="s">
        <v>64</v>
      </c>
      <c r="H77" s="57">
        <v>64</v>
      </c>
    </row>
    <row r="78" spans="1:8" s="140" customFormat="1" ht="26.4">
      <c r="A78" s="915"/>
      <c r="B78" s="1364"/>
      <c r="C78" s="376"/>
      <c r="D78" s="377">
        <v>9110010702</v>
      </c>
      <c r="E78" s="83" t="s">
        <v>10599</v>
      </c>
      <c r="F78" s="49">
        <v>64</v>
      </c>
      <c r="G78" s="74" t="s">
        <v>64</v>
      </c>
      <c r="H78" s="676">
        <v>64</v>
      </c>
    </row>
    <row r="79" spans="1:8" s="140" customFormat="1" ht="13.2">
      <c r="A79" s="915"/>
      <c r="B79" s="1364"/>
      <c r="C79" s="1393"/>
      <c r="D79" s="377"/>
      <c r="E79" s="83"/>
      <c r="F79" s="73"/>
      <c r="G79" s="74"/>
      <c r="H79" s="917"/>
    </row>
    <row r="80" spans="1:8" s="140" customFormat="1" ht="13.2">
      <c r="A80" s="915"/>
      <c r="B80" s="1364"/>
      <c r="C80" s="1375"/>
      <c r="D80" s="1376"/>
      <c r="E80" s="1394"/>
      <c r="F80" s="1359"/>
      <c r="G80" s="1377"/>
      <c r="H80" s="917"/>
    </row>
    <row r="81" spans="1:9" s="140" customFormat="1" ht="13.2">
      <c r="A81" s="34">
        <f>MAX(A$1:A79)+1</f>
        <v>16</v>
      </c>
      <c r="B81" s="1364"/>
      <c r="C81" s="373">
        <v>91221001</v>
      </c>
      <c r="D81" s="374"/>
      <c r="E81" s="38" t="s">
        <v>10600</v>
      </c>
      <c r="F81" s="159"/>
      <c r="G81" s="40" t="s">
        <v>68</v>
      </c>
      <c r="H81" s="57">
        <v>144</v>
      </c>
    </row>
    <row r="82" spans="1:9" s="140" customFormat="1" ht="13.2">
      <c r="A82" s="915"/>
      <c r="B82" s="1364"/>
      <c r="C82" s="376"/>
      <c r="D82" s="377">
        <v>9122100103</v>
      </c>
      <c r="E82" s="83" t="s">
        <v>10601</v>
      </c>
      <c r="F82" s="49"/>
      <c r="G82" s="74" t="s">
        <v>68</v>
      </c>
      <c r="H82" s="676">
        <v>144</v>
      </c>
    </row>
    <row r="83" spans="1:9" s="140" customFormat="1" ht="13.2">
      <c r="A83" s="915"/>
      <c r="B83" s="1364"/>
      <c r="C83" s="1375"/>
      <c r="D83" s="1376"/>
      <c r="E83" s="1367" t="s">
        <v>10602</v>
      </c>
      <c r="F83" s="1392">
        <v>144</v>
      </c>
      <c r="G83" s="1377"/>
      <c r="H83" s="917"/>
    </row>
    <row r="84" spans="1:9" thickBot="1">
      <c r="A84" s="1395"/>
      <c r="B84" s="1396"/>
      <c r="C84" s="1397"/>
      <c r="D84" s="1398"/>
      <c r="E84" s="1399"/>
      <c r="F84" s="1400"/>
      <c r="G84" s="1401"/>
      <c r="H84" s="1402"/>
    </row>
    <row r="85" spans="1:9">
      <c r="I8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1"/>
  <dimension ref="A1:L40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531" customWidth="1"/>
    <col min="7" max="7" width="5.69921875" style="140" customWidth="1"/>
    <col min="8" max="8" width="10.09765625" style="8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3" max="264" width="10.6992187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19" max="520" width="10.6992187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5" max="776" width="10.6992187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1" max="1032" width="10.6992187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7" max="1288" width="10.6992187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3" max="1544" width="10.6992187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799" max="1800" width="10.6992187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5" max="2056" width="10.6992187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1" max="2312" width="10.6992187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7" max="2568" width="10.6992187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3" max="2824" width="10.6992187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79" max="3080" width="10.6992187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5" max="3336" width="10.6992187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1" max="3592" width="10.6992187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7" max="3848" width="10.6992187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3" max="4104" width="10.6992187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59" max="4360" width="10.6992187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5" max="4616" width="10.6992187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1" max="4872" width="10.6992187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7" max="5128" width="10.6992187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3" max="5384" width="10.6992187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39" max="5640" width="10.6992187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5" max="5896" width="10.6992187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1" max="6152" width="10.6992187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7" max="6408" width="10.6992187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3" max="6664" width="10.6992187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19" max="6920" width="10.6992187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5" max="7176" width="10.6992187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1" max="7432" width="10.6992187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7" max="7688" width="10.6992187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3" max="7944" width="10.6992187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199" max="8200" width="10.6992187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5" max="8456" width="10.6992187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1" max="8712" width="10.6992187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7" max="8968" width="10.6992187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3" max="9224" width="10.6992187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79" max="9480" width="10.6992187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5" max="9736" width="10.6992187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1" max="9992" width="10.6992187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7" max="10248" width="10.6992187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3" max="10504" width="10.6992187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59" max="10760" width="10.6992187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5" max="11016" width="10.6992187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1" max="11272" width="10.6992187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7" max="11528" width="10.6992187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3" max="11784" width="10.6992187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39" max="12040" width="10.6992187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5" max="12296" width="10.6992187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1" max="12552" width="10.6992187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7" max="12808" width="10.6992187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3" max="13064" width="10.6992187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19" max="13320" width="10.6992187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5" max="13576" width="10.6992187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1" max="13832" width="10.6992187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7" max="14088" width="10.6992187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3" max="14344" width="10.6992187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599" max="14600" width="10.6992187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5" max="14856" width="10.6992187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1" max="15112" width="10.6992187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7" max="15368" width="10.6992187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3" max="15624" width="10.6992187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79" max="15880" width="10.6992187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5" max="16136" width="10.69921875" customWidth="1"/>
  </cols>
  <sheetData>
    <row r="1" spans="1:8">
      <c r="A1" s="2" t="s">
        <v>1</v>
      </c>
      <c r="B1" s="2"/>
      <c r="C1" s="3"/>
      <c r="D1" s="4"/>
      <c r="E1" s="5" t="s">
        <v>3073</v>
      </c>
      <c r="G1" s="7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110.15</v>
      </c>
    </row>
    <row r="9" spans="1:8">
      <c r="A9" s="23"/>
      <c r="B9" s="532"/>
      <c r="C9" s="25"/>
      <c r="D9" s="26"/>
      <c r="E9" s="534" t="s">
        <v>2674</v>
      </c>
      <c r="F9" s="95">
        <f>F33</f>
        <v>110.152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51.78</v>
      </c>
    </row>
    <row r="12" spans="1:8">
      <c r="A12" s="23"/>
      <c r="B12" s="31"/>
      <c r="C12" s="31"/>
      <c r="D12" s="32"/>
      <c r="E12" s="534" t="s">
        <v>2675</v>
      </c>
      <c r="F12" s="95">
        <f>F121</f>
        <v>51.779999999999994</v>
      </c>
      <c r="G12" s="29"/>
      <c r="H12" s="30"/>
    </row>
    <row r="13" spans="1:8">
      <c r="A13" s="23"/>
      <c r="B13" s="31"/>
      <c r="C13" s="31"/>
      <c r="D13" s="32"/>
      <c r="E13" s="534"/>
      <c r="F13" s="95"/>
      <c r="G13" s="29"/>
      <c r="H13" s="30"/>
    </row>
    <row r="14" spans="1:8" ht="26.4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44.15</v>
      </c>
    </row>
    <row r="15" spans="1:8">
      <c r="A15" s="23"/>
      <c r="B15" s="31"/>
      <c r="C15" s="31"/>
      <c r="D15" s="32"/>
      <c r="E15" s="534" t="s">
        <v>2676</v>
      </c>
      <c r="F15" s="95">
        <f>F48</f>
        <v>44.145000000000003</v>
      </c>
      <c r="G15" s="29"/>
      <c r="H15" s="30"/>
    </row>
    <row r="16" spans="1:8">
      <c r="A16" s="23"/>
      <c r="B16" s="31"/>
      <c r="C16" s="31"/>
      <c r="D16" s="32"/>
      <c r="E16" s="534"/>
      <c r="F16" s="28"/>
      <c r="G16" s="29"/>
      <c r="H16" s="30"/>
    </row>
    <row r="17" spans="1:12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12">
      <c r="A18" s="23"/>
      <c r="B18" s="31"/>
      <c r="C18" s="31"/>
      <c r="D18" s="31"/>
      <c r="E18" s="538"/>
      <c r="F18" s="91"/>
      <c r="G18" s="31"/>
      <c r="H18" s="177"/>
    </row>
    <row r="19" spans="1:12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124.18</v>
      </c>
    </row>
    <row r="20" spans="1:12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124.18</v>
      </c>
    </row>
    <row r="21" spans="1:12" ht="26.4">
      <c r="A21" s="34"/>
      <c r="B21" s="31"/>
      <c r="C21" s="539"/>
      <c r="D21" s="79"/>
      <c r="E21" s="322" t="s">
        <v>2677</v>
      </c>
      <c r="F21" s="38"/>
      <c r="G21" s="74"/>
      <c r="H21" s="97"/>
    </row>
    <row r="22" spans="1:12">
      <c r="A22" s="34"/>
      <c r="B22" s="31"/>
      <c r="C22" s="539"/>
      <c r="D22" s="79"/>
      <c r="E22" s="322" t="s">
        <v>2678</v>
      </c>
      <c r="F22" s="325">
        <f>5*(1.2*1.4*2)*2.4</f>
        <v>40.32</v>
      </c>
      <c r="G22" s="74"/>
      <c r="H22" s="97"/>
    </row>
    <row r="23" spans="1:12">
      <c r="A23" s="34"/>
      <c r="B23" s="31"/>
      <c r="C23" s="539"/>
      <c r="D23" s="79"/>
      <c r="E23" s="322" t="s">
        <v>2679</v>
      </c>
      <c r="F23" s="38"/>
      <c r="G23" s="74"/>
      <c r="H23" s="97"/>
      <c r="K23" s="296"/>
      <c r="L23" s="540"/>
    </row>
    <row r="24" spans="1:12">
      <c r="A24" s="34"/>
      <c r="B24" s="31"/>
      <c r="C24" s="539"/>
      <c r="D24" s="79"/>
      <c r="E24" s="322" t="s">
        <v>2680</v>
      </c>
      <c r="F24" s="325">
        <f>6*(1*1.4*2.2)*2.4</f>
        <v>44.351999999999997</v>
      </c>
      <c r="G24" s="74"/>
      <c r="H24" s="97"/>
      <c r="K24" s="296"/>
      <c r="L24" s="540"/>
    </row>
    <row r="25" spans="1:12" ht="26.4">
      <c r="A25" s="34"/>
      <c r="B25" s="31"/>
      <c r="C25" s="539"/>
      <c r="D25" s="541"/>
      <c r="E25" s="322" t="s">
        <v>2681</v>
      </c>
      <c r="F25" s="325"/>
      <c r="G25" s="31"/>
      <c r="H25" s="177"/>
    </row>
    <row r="26" spans="1:12">
      <c r="A26" s="34"/>
      <c r="B26" s="31"/>
      <c r="C26" s="539"/>
      <c r="D26" s="541"/>
      <c r="E26" s="322" t="s">
        <v>2682</v>
      </c>
      <c r="F26" s="325">
        <f>(4*144+4*(22+16))*0.035</f>
        <v>25.480000000000004</v>
      </c>
      <c r="G26" s="31"/>
      <c r="H26" s="177"/>
    </row>
    <row r="27" spans="1:12" ht="39.6">
      <c r="A27" s="34"/>
      <c r="B27" s="31"/>
      <c r="C27" s="539"/>
      <c r="D27" s="541"/>
      <c r="E27" s="322" t="s">
        <v>2683</v>
      </c>
      <c r="F27" s="542">
        <f>0.93+9.654+2.622+0.819</f>
        <v>14.024999999999999</v>
      </c>
      <c r="G27" s="31"/>
      <c r="H27" s="177"/>
    </row>
    <row r="28" spans="1:12">
      <c r="A28" s="34"/>
      <c r="B28" s="31"/>
      <c r="C28" s="539"/>
      <c r="D28" s="541"/>
      <c r="E28" s="543" t="s">
        <v>15465</v>
      </c>
      <c r="F28" s="327">
        <f>SUM(F21:F27)</f>
        <v>124.17699999999999</v>
      </c>
      <c r="G28" s="31"/>
      <c r="H28" s="177"/>
    </row>
    <row r="29" spans="1:12">
      <c r="A29" s="34"/>
      <c r="B29" s="31"/>
      <c r="C29" s="539"/>
      <c r="D29" s="541"/>
      <c r="E29" s="543"/>
      <c r="F29" s="544"/>
      <c r="G29" s="31"/>
      <c r="H29" s="177"/>
    </row>
    <row r="30" spans="1:12">
      <c r="A30" s="34">
        <f>MAX(A$1:A29)+1</f>
        <v>5</v>
      </c>
      <c r="B30" s="31"/>
      <c r="C30" s="36" t="s">
        <v>102</v>
      </c>
      <c r="D30" s="37"/>
      <c r="E30" s="38" t="s">
        <v>103</v>
      </c>
      <c r="F30" s="38"/>
      <c r="G30" s="40" t="s">
        <v>16</v>
      </c>
      <c r="H30" s="76">
        <v>110.15</v>
      </c>
    </row>
    <row r="31" spans="1:12" ht="26.4">
      <c r="A31" s="34"/>
      <c r="B31" s="31"/>
      <c r="C31" s="36"/>
      <c r="D31" s="37"/>
      <c r="E31" s="322" t="s">
        <v>2685</v>
      </c>
      <c r="F31" s="325">
        <f>F22+F24</f>
        <v>84.671999999999997</v>
      </c>
      <c r="G31" s="40"/>
      <c r="H31" s="177"/>
    </row>
    <row r="32" spans="1:12">
      <c r="A32" s="34"/>
      <c r="B32" s="31"/>
      <c r="C32" s="36"/>
      <c r="D32" s="37"/>
      <c r="E32" s="322" t="s">
        <v>2686</v>
      </c>
      <c r="F32" s="542">
        <f>F26</f>
        <v>25.480000000000004</v>
      </c>
      <c r="G32" s="40"/>
      <c r="H32" s="177"/>
    </row>
    <row r="33" spans="1:8">
      <c r="A33" s="34"/>
      <c r="B33" s="31"/>
      <c r="C33" s="36"/>
      <c r="D33" s="37"/>
      <c r="E33" s="38"/>
      <c r="F33" s="327">
        <f>SUM(F31:F32)</f>
        <v>110.152</v>
      </c>
      <c r="G33" s="40"/>
      <c r="H33" s="177"/>
    </row>
    <row r="34" spans="1:8">
      <c r="A34" s="34"/>
      <c r="B34" s="31"/>
      <c r="C34" s="36"/>
      <c r="D34" s="37"/>
      <c r="E34" s="38"/>
      <c r="F34" s="327"/>
      <c r="G34" s="40"/>
      <c r="H34" s="177"/>
    </row>
    <row r="35" spans="1:8">
      <c r="A35" s="34"/>
      <c r="B35" s="35" t="s">
        <v>110</v>
      </c>
      <c r="C35" s="119"/>
      <c r="D35" s="120"/>
      <c r="E35" s="124" t="s">
        <v>111</v>
      </c>
      <c r="F35" s="124"/>
      <c r="G35" s="126"/>
      <c r="H35" s="43"/>
    </row>
    <row r="36" spans="1:8">
      <c r="A36" s="34"/>
      <c r="B36" s="545"/>
      <c r="C36" s="546"/>
      <c r="D36" s="547"/>
      <c r="E36" s="90"/>
      <c r="F36" s="95"/>
      <c r="G36" s="29"/>
      <c r="H36" s="524"/>
    </row>
    <row r="37" spans="1:8">
      <c r="A37" s="34">
        <f>MAX(A$1:A36)+1</f>
        <v>6</v>
      </c>
      <c r="B37" s="44"/>
      <c r="C37" s="36" t="s">
        <v>1180</v>
      </c>
      <c r="D37" s="37"/>
      <c r="E37" s="38" t="s">
        <v>1181</v>
      </c>
      <c r="F37" s="38"/>
      <c r="G37" s="40" t="s">
        <v>39</v>
      </c>
      <c r="H37" s="76">
        <v>294.3</v>
      </c>
    </row>
    <row r="38" spans="1:8">
      <c r="A38" s="34"/>
      <c r="B38" s="85"/>
      <c r="C38" s="78"/>
      <c r="D38" s="79" t="s">
        <v>1182</v>
      </c>
      <c r="E38" s="83" t="s">
        <v>1183</v>
      </c>
      <c r="F38" s="83"/>
      <c r="G38" s="74" t="s">
        <v>39</v>
      </c>
      <c r="H38" s="97">
        <v>294.3</v>
      </c>
    </row>
    <row r="39" spans="1:8">
      <c r="A39" s="34"/>
      <c r="B39" s="529"/>
      <c r="C39" s="78"/>
      <c r="D39" s="548"/>
      <c r="E39" s="90" t="s">
        <v>2687</v>
      </c>
      <c r="F39" s="83"/>
      <c r="G39" s="74"/>
      <c r="H39" s="528"/>
    </row>
    <row r="40" spans="1:8" ht="26.4">
      <c r="A40" s="34"/>
      <c r="B40" s="529"/>
      <c r="C40" s="78"/>
      <c r="D40" s="548"/>
      <c r="E40" s="322" t="s">
        <v>2688</v>
      </c>
      <c r="F40"/>
      <c r="G40" s="74"/>
      <c r="H40" s="528"/>
    </row>
    <row r="41" spans="1:8">
      <c r="A41" s="34"/>
      <c r="B41" s="545"/>
      <c r="C41" s="546"/>
      <c r="D41" s="547"/>
      <c r="E41" t="s">
        <v>2689</v>
      </c>
      <c r="F41" s="95">
        <f>7*2.6*3+3*1.4*1</f>
        <v>58.8</v>
      </c>
      <c r="G41" s="29"/>
      <c r="H41" s="524"/>
    </row>
    <row r="42" spans="1:8">
      <c r="A42" s="34"/>
      <c r="B42" s="545"/>
      <c r="C42" s="546"/>
      <c r="D42" s="547"/>
      <c r="E42" s="322" t="s">
        <v>2690</v>
      </c>
      <c r="F42" s="95"/>
      <c r="G42" s="29"/>
      <c r="H42" s="524"/>
    </row>
    <row r="43" spans="1:8">
      <c r="A43" s="34"/>
      <c r="B43" s="545"/>
      <c r="C43" s="546"/>
      <c r="D43" s="547"/>
      <c r="E43" s="322" t="s">
        <v>2691</v>
      </c>
      <c r="F43" s="549">
        <f>1.5*157</f>
        <v>235.5</v>
      </c>
      <c r="G43" s="29"/>
      <c r="H43" s="524"/>
    </row>
    <row r="44" spans="1:8">
      <c r="A44" s="34"/>
      <c r="B44" s="545"/>
      <c r="C44" s="546"/>
      <c r="D44" s="547"/>
      <c r="E44" s="90"/>
      <c r="F44" s="95">
        <f>SUM(F41:F43)</f>
        <v>294.3</v>
      </c>
      <c r="G44" s="29"/>
      <c r="H44" s="524"/>
    </row>
    <row r="45" spans="1:8">
      <c r="A45" s="34"/>
      <c r="B45" s="545"/>
      <c r="C45" s="546"/>
      <c r="D45" s="547"/>
      <c r="E45" s="90"/>
      <c r="F45" s="95"/>
      <c r="G45" s="29"/>
      <c r="H45" s="524"/>
    </row>
    <row r="46" spans="1:8">
      <c r="A46" s="34">
        <f>MAX(A$1:A45)+1</f>
        <v>7</v>
      </c>
      <c r="B46" s="44"/>
      <c r="C46" s="36" t="s">
        <v>117</v>
      </c>
      <c r="D46" s="37"/>
      <c r="E46" s="38" t="s">
        <v>118</v>
      </c>
      <c r="F46" s="38"/>
      <c r="G46" s="40" t="s">
        <v>19</v>
      </c>
      <c r="H46" s="57">
        <v>44.15</v>
      </c>
    </row>
    <row r="47" spans="1:8">
      <c r="A47" s="34"/>
      <c r="B47" s="85"/>
      <c r="C47" s="78"/>
      <c r="D47" s="79" t="s">
        <v>1185</v>
      </c>
      <c r="E47" s="83" t="s">
        <v>1186</v>
      </c>
      <c r="F47" s="83"/>
      <c r="G47" s="74" t="s">
        <v>19</v>
      </c>
      <c r="H47" s="128">
        <v>44.15</v>
      </c>
    </row>
    <row r="48" spans="1:8">
      <c r="A48" s="34"/>
      <c r="B48" s="35"/>
      <c r="C48" s="119"/>
      <c r="D48" s="120"/>
      <c r="E48" s="296" t="s">
        <v>2692</v>
      </c>
      <c r="F48" s="512">
        <f>F44*0.15</f>
        <v>44.145000000000003</v>
      </c>
      <c r="G48" s="74"/>
      <c r="H48" s="528"/>
    </row>
    <row r="49" spans="1:10">
      <c r="A49" s="34"/>
      <c r="B49" s="31"/>
      <c r="C49" s="36"/>
      <c r="D49" s="37"/>
      <c r="E49" s="38"/>
      <c r="F49" s="327"/>
      <c r="G49" s="40"/>
      <c r="H49" s="177"/>
    </row>
    <row r="50" spans="1:10">
      <c r="A50" s="34"/>
      <c r="B50" s="35" t="s">
        <v>194</v>
      </c>
      <c r="C50" s="119"/>
      <c r="D50" s="120"/>
      <c r="E50" s="53" t="s">
        <v>195</v>
      </c>
      <c r="F50" s="53"/>
      <c r="G50" s="130"/>
      <c r="H50" s="43"/>
    </row>
    <row r="51" spans="1:10">
      <c r="A51" s="34"/>
      <c r="B51" s="35"/>
      <c r="C51" s="119"/>
      <c r="D51" s="120"/>
      <c r="E51" s="53"/>
      <c r="F51" s="53"/>
      <c r="G51" s="130"/>
      <c r="H51" s="43"/>
    </row>
    <row r="52" spans="1:10">
      <c r="A52" s="34">
        <f>MAX(A$1:A51)+1</f>
        <v>8</v>
      </c>
      <c r="B52" s="31"/>
      <c r="C52" s="36" t="s">
        <v>196</v>
      </c>
      <c r="D52" s="37"/>
      <c r="E52" s="38" t="s">
        <v>197</v>
      </c>
      <c r="F52" s="38"/>
      <c r="G52" s="40" t="s">
        <v>19</v>
      </c>
      <c r="H52" s="550">
        <v>163.91</v>
      </c>
    </row>
    <row r="53" spans="1:10">
      <c r="A53" s="34"/>
      <c r="B53" s="31"/>
      <c r="C53" s="36"/>
      <c r="D53" s="79" t="s">
        <v>198</v>
      </c>
      <c r="E53" s="83" t="s">
        <v>199</v>
      </c>
      <c r="F53" s="83"/>
      <c r="G53" s="74" t="s">
        <v>19</v>
      </c>
      <c r="H53" s="128">
        <v>163.91</v>
      </c>
    </row>
    <row r="54" spans="1:10">
      <c r="A54" s="34"/>
      <c r="B54" s="31"/>
      <c r="C54" s="36"/>
      <c r="D54" s="79"/>
      <c r="E54" s="322" t="s">
        <v>2693</v>
      </c>
      <c r="F54" s="83"/>
      <c r="G54" s="74"/>
      <c r="H54" s="128"/>
    </row>
    <row r="55" spans="1:10">
      <c r="A55" s="34"/>
      <c r="B55" s="31"/>
      <c r="C55" s="36"/>
      <c r="D55" s="37"/>
      <c r="E55" s="322" t="s">
        <v>2694</v>
      </c>
      <c r="F55" s="38"/>
      <c r="G55" s="40"/>
      <c r="H55" s="177"/>
    </row>
    <row r="56" spans="1:10">
      <c r="A56" s="34"/>
      <c r="B56" s="31"/>
      <c r="C56" s="36"/>
      <c r="D56" s="37"/>
      <c r="E56" s="322" t="s">
        <v>2695</v>
      </c>
      <c r="F56" s="325">
        <f>6*(2.6*3*2.4)+0.5*(6.8*2.6*3)</f>
        <v>138.84000000000003</v>
      </c>
      <c r="G56" s="40"/>
      <c r="H56" s="177"/>
    </row>
    <row r="57" spans="1:10">
      <c r="A57" s="34"/>
      <c r="B57" s="31"/>
      <c r="C57" s="36"/>
      <c r="D57" s="37"/>
      <c r="E57" s="322" t="s">
        <v>2696</v>
      </c>
      <c r="F57" s="38"/>
      <c r="G57" s="40"/>
      <c r="H57" s="177"/>
    </row>
    <row r="58" spans="1:10">
      <c r="A58" s="34"/>
      <c r="B58" s="31"/>
      <c r="C58" s="36"/>
      <c r="D58" s="37"/>
      <c r="E58" s="322" t="s">
        <v>2697</v>
      </c>
      <c r="F58" s="325">
        <f>1*(2.2*2.4*2.1)+0.5*(1*2.4*2.2)</f>
        <v>13.728000000000002</v>
      </c>
      <c r="G58" s="40"/>
      <c r="H58" s="177"/>
    </row>
    <row r="59" spans="1:10">
      <c r="A59" s="34"/>
      <c r="B59" s="31"/>
      <c r="C59" s="36"/>
      <c r="D59" s="37"/>
      <c r="E59" s="322" t="s">
        <v>2698</v>
      </c>
      <c r="F59" s="327"/>
      <c r="G59" s="40"/>
      <c r="H59" s="177"/>
    </row>
    <row r="60" spans="1:10">
      <c r="A60" s="34"/>
      <c r="B60" s="31"/>
      <c r="C60" s="36"/>
      <c r="D60" s="37"/>
      <c r="E60" s="322" t="s">
        <v>2699</v>
      </c>
      <c r="F60" s="542">
        <f>3*(1*1.4*2.2)+0.5*(3*1.4*1)</f>
        <v>11.34</v>
      </c>
      <c r="G60" s="40"/>
      <c r="H60" s="177"/>
    </row>
    <row r="61" spans="1:10">
      <c r="A61" s="34"/>
      <c r="B61" s="31"/>
      <c r="C61" s="36"/>
      <c r="D61" s="37"/>
      <c r="E61" s="322"/>
      <c r="F61" s="327">
        <f>SUM(F56:F60)</f>
        <v>163.90800000000004</v>
      </c>
      <c r="G61" s="40"/>
      <c r="H61" s="177"/>
      <c r="J61" s="394"/>
    </row>
    <row r="62" spans="1:10">
      <c r="A62" s="34"/>
      <c r="B62" s="31"/>
      <c r="C62" s="36"/>
      <c r="D62" s="37"/>
      <c r="E62" s="38"/>
      <c r="F62" s="38"/>
      <c r="G62" s="40"/>
      <c r="H62" s="177"/>
    </row>
    <row r="63" spans="1:10">
      <c r="A63" s="34">
        <f>MAX(A$1:A62)+1</f>
        <v>9</v>
      </c>
      <c r="B63" s="31"/>
      <c r="C63" s="36" t="s">
        <v>776</v>
      </c>
      <c r="D63" s="37"/>
      <c r="E63" s="38" t="s">
        <v>777</v>
      </c>
      <c r="F63" s="38"/>
      <c r="G63" s="40" t="s">
        <v>19</v>
      </c>
      <c r="H63" s="550">
        <v>69.12</v>
      </c>
    </row>
    <row r="64" spans="1:10">
      <c r="A64" s="34"/>
      <c r="B64" s="31"/>
      <c r="C64" s="36"/>
      <c r="D64" s="79" t="s">
        <v>778</v>
      </c>
      <c r="E64" s="83" t="s">
        <v>779</v>
      </c>
      <c r="F64" s="83"/>
      <c r="G64" s="74" t="s">
        <v>19</v>
      </c>
      <c r="H64" s="128">
        <v>69.12</v>
      </c>
    </row>
    <row r="65" spans="1:11">
      <c r="A65" s="34"/>
      <c r="B65" s="31"/>
      <c r="C65" s="36"/>
      <c r="D65" s="37"/>
      <c r="E65" s="322" t="s">
        <v>2693</v>
      </c>
      <c r="F65" s="38"/>
      <c r="G65" s="40"/>
      <c r="H65" s="177"/>
      <c r="K65" s="394"/>
    </row>
    <row r="66" spans="1:11">
      <c r="A66" s="34"/>
      <c r="B66" s="31"/>
      <c r="C66" s="36"/>
      <c r="D66" s="37"/>
      <c r="E66" s="322" t="s">
        <v>2700</v>
      </c>
      <c r="F66" s="38"/>
      <c r="G66" s="40"/>
      <c r="H66" s="177"/>
      <c r="K66" s="394"/>
    </row>
    <row r="67" spans="1:11">
      <c r="A67" s="34"/>
      <c r="B67" s="31"/>
      <c r="C67" s="36"/>
      <c r="D67" s="37"/>
      <c r="E67" s="322" t="s">
        <v>2701</v>
      </c>
      <c r="F67" s="325">
        <f>0.6*0.4*(144)</f>
        <v>34.56</v>
      </c>
      <c r="G67" s="40"/>
      <c r="H67" s="177"/>
    </row>
    <row r="68" spans="1:11">
      <c r="A68" s="34"/>
      <c r="B68" s="31"/>
      <c r="C68" s="36"/>
      <c r="D68" s="37"/>
      <c r="E68" s="322" t="s">
        <v>2702</v>
      </c>
      <c r="F68" s="542">
        <f>0.6*0.4*(144)</f>
        <v>34.56</v>
      </c>
      <c r="G68" s="40"/>
      <c r="H68" s="177"/>
    </row>
    <row r="69" spans="1:11">
      <c r="A69" s="34"/>
      <c r="B69" s="31"/>
      <c r="C69" s="36"/>
      <c r="D69" s="37"/>
      <c r="E69" s="322"/>
      <c r="F69" s="327">
        <f>SUM(F66:F68)</f>
        <v>69.12</v>
      </c>
      <c r="G69" s="40"/>
      <c r="H69" s="177"/>
      <c r="K69" s="394"/>
    </row>
    <row r="70" spans="1:11">
      <c r="A70" s="34"/>
      <c r="B70" s="31"/>
      <c r="C70" s="36"/>
      <c r="D70" s="37"/>
      <c r="E70" s="322"/>
      <c r="F70" s="327"/>
      <c r="G70" s="40"/>
      <c r="H70" s="177"/>
    </row>
    <row r="71" spans="1:11">
      <c r="A71" s="34">
        <f>MAX(A$1:A70)+1</f>
        <v>10</v>
      </c>
      <c r="B71" s="31"/>
      <c r="C71" s="36" t="s">
        <v>784</v>
      </c>
      <c r="D71" s="37"/>
      <c r="E71" s="38" t="s">
        <v>785</v>
      </c>
      <c r="F71" s="39"/>
      <c r="G71" s="40" t="s">
        <v>19</v>
      </c>
      <c r="H71" s="550">
        <v>409.5</v>
      </c>
    </row>
    <row r="72" spans="1:11">
      <c r="A72" s="34"/>
      <c r="B72" s="31"/>
      <c r="C72" s="36"/>
      <c r="D72" s="79" t="s">
        <v>786</v>
      </c>
      <c r="E72" s="83" t="s">
        <v>787</v>
      </c>
      <c r="F72" s="73"/>
      <c r="G72" s="74" t="s">
        <v>19</v>
      </c>
      <c r="H72" s="128">
        <v>409.5</v>
      </c>
    </row>
    <row r="73" spans="1:11">
      <c r="A73" s="34"/>
      <c r="B73" s="31"/>
      <c r="C73" s="36"/>
      <c r="D73" s="37"/>
      <c r="E73" s="322" t="s">
        <v>2693</v>
      </c>
      <c r="F73" s="38"/>
      <c r="G73" s="40"/>
      <c r="H73" s="177"/>
    </row>
    <row r="74" spans="1:11">
      <c r="A74" s="34"/>
      <c r="B74" s="31"/>
      <c r="C74" s="36"/>
      <c r="D74" s="37"/>
      <c r="E74" s="322" t="s">
        <v>2703</v>
      </c>
      <c r="F74" s="38"/>
      <c r="G74" s="40"/>
      <c r="H74" s="177"/>
    </row>
    <row r="75" spans="1:11">
      <c r="A75" s="34"/>
      <c r="B75" s="31"/>
      <c r="C75" s="36"/>
      <c r="D75" s="37"/>
      <c r="E75" s="322" t="s">
        <v>2704</v>
      </c>
      <c r="F75" s="325">
        <f>1.5*1.4*(157)</f>
        <v>329.69999999999993</v>
      </c>
      <c r="G75" s="40"/>
      <c r="H75" s="177"/>
    </row>
    <row r="76" spans="1:11">
      <c r="A76" s="34"/>
      <c r="B76" s="31"/>
      <c r="C76" s="36"/>
      <c r="D76" s="37"/>
      <c r="E76" s="322" t="s">
        <v>2705</v>
      </c>
      <c r="F76" s="542">
        <f>1.4*1.5*(22+16)</f>
        <v>79.799999999999983</v>
      </c>
      <c r="G76" s="40"/>
      <c r="H76" s="177"/>
    </row>
    <row r="77" spans="1:11">
      <c r="A77" s="34"/>
      <c r="B77" s="31"/>
      <c r="C77" s="36"/>
      <c r="D77" s="37"/>
      <c r="E77" s="322"/>
      <c r="F77" s="327">
        <f>SUM(F74:F76)</f>
        <v>409.49999999999989</v>
      </c>
      <c r="G77" s="40"/>
      <c r="H77" s="177"/>
    </row>
    <row r="78" spans="1:11">
      <c r="A78" s="34"/>
      <c r="B78" s="31"/>
      <c r="C78" s="36"/>
      <c r="D78" s="37"/>
      <c r="E78" s="322"/>
      <c r="F78" s="327"/>
      <c r="G78" s="40"/>
      <c r="H78" s="177"/>
    </row>
    <row r="79" spans="1:11">
      <c r="A79" s="34">
        <f>MAX(A$1:A78)+1</f>
        <v>11</v>
      </c>
      <c r="B79" s="167"/>
      <c r="C79" s="36" t="s">
        <v>131</v>
      </c>
      <c r="D79" s="37"/>
      <c r="E79" s="38" t="s">
        <v>132</v>
      </c>
      <c r="F79" s="38"/>
      <c r="G79" s="40" t="s">
        <v>19</v>
      </c>
      <c r="H79" s="550">
        <v>33.119999999999997</v>
      </c>
      <c r="I79" s="140"/>
    </row>
    <row r="80" spans="1:11">
      <c r="A80" s="34"/>
      <c r="B80" s="167"/>
      <c r="C80" s="78"/>
      <c r="D80" s="79" t="s">
        <v>133</v>
      </c>
      <c r="E80" s="83" t="s">
        <v>134</v>
      </c>
      <c r="F80" s="83"/>
      <c r="G80" s="74" t="s">
        <v>19</v>
      </c>
      <c r="H80" s="128">
        <v>33.119999999999997</v>
      </c>
    </row>
    <row r="81" spans="1:8">
      <c r="A81" s="34"/>
      <c r="B81" s="167"/>
      <c r="C81" s="551"/>
      <c r="D81" s="551"/>
      <c r="E81" s="322" t="s">
        <v>2706</v>
      </c>
      <c r="F81" s="552">
        <f>3*(1.2*1.4*2)</f>
        <v>10.08</v>
      </c>
      <c r="G81" s="31"/>
      <c r="H81" s="553"/>
    </row>
    <row r="82" spans="1:8" ht="26.4">
      <c r="A82" s="34"/>
      <c r="B82" s="167"/>
      <c r="C82" s="551"/>
      <c r="D82" s="551"/>
      <c r="E82" s="322" t="s">
        <v>2707</v>
      </c>
      <c r="F82" s="554">
        <f>(34.56-11.52)</f>
        <v>23.040000000000003</v>
      </c>
      <c r="G82" s="31"/>
      <c r="H82" s="553"/>
    </row>
    <row r="83" spans="1:8">
      <c r="A83" s="34"/>
      <c r="B83" s="167"/>
      <c r="C83" s="551"/>
      <c r="D83" s="551"/>
      <c r="E83" s="239"/>
      <c r="F83" s="327">
        <f>SUM(F79:F82)</f>
        <v>33.120000000000005</v>
      </c>
      <c r="G83" s="31"/>
      <c r="H83" s="553"/>
    </row>
    <row r="84" spans="1:8">
      <c r="A84" s="34"/>
      <c r="B84" s="31"/>
      <c r="C84" s="36"/>
      <c r="D84" s="37"/>
      <c r="E84" s="322"/>
      <c r="F84" s="327"/>
      <c r="G84" s="40"/>
      <c r="H84" s="177"/>
    </row>
    <row r="85" spans="1:8">
      <c r="A85" s="34">
        <f>MAX(A$1:A84)+1</f>
        <v>12</v>
      </c>
      <c r="B85" s="31"/>
      <c r="C85" s="36" t="s">
        <v>2708</v>
      </c>
      <c r="D85" s="37"/>
      <c r="E85" s="38" t="s">
        <v>2709</v>
      </c>
      <c r="F85" s="38"/>
      <c r="G85" s="40" t="s">
        <v>19</v>
      </c>
      <c r="H85" s="550">
        <v>421.02</v>
      </c>
    </row>
    <row r="86" spans="1:8">
      <c r="A86" s="34"/>
      <c r="B86" s="31"/>
      <c r="C86" s="36"/>
      <c r="D86" s="79" t="s">
        <v>2710</v>
      </c>
      <c r="E86" s="83" t="s">
        <v>2711</v>
      </c>
      <c r="F86" s="83"/>
      <c r="G86" s="74" t="s">
        <v>19</v>
      </c>
      <c r="H86" s="128">
        <v>421.02</v>
      </c>
    </row>
    <row r="87" spans="1:8">
      <c r="A87" s="34"/>
      <c r="B87" s="31"/>
      <c r="C87" s="36"/>
      <c r="D87" s="37"/>
      <c r="E87" s="322" t="s">
        <v>2700</v>
      </c>
      <c r="F87" s="38"/>
      <c r="G87" s="40"/>
      <c r="H87" s="177"/>
    </row>
    <row r="88" spans="1:8">
      <c r="A88" s="34"/>
      <c r="B88" s="31"/>
      <c r="C88" s="36"/>
      <c r="D88" s="37"/>
      <c r="E88" s="322" t="s">
        <v>2712</v>
      </c>
      <c r="F88" s="325">
        <f>0.2*0.4*(144)</f>
        <v>11.520000000000003</v>
      </c>
      <c r="G88" s="40"/>
      <c r="H88" s="177"/>
    </row>
    <row r="89" spans="1:8">
      <c r="A89" s="34"/>
      <c r="B89" s="31"/>
      <c r="C89" s="36"/>
      <c r="D89" s="37"/>
      <c r="E89" s="322" t="s">
        <v>2703</v>
      </c>
      <c r="F89" s="325"/>
      <c r="G89" s="40"/>
      <c r="H89" s="177"/>
    </row>
    <row r="90" spans="1:8">
      <c r="A90" s="34"/>
      <c r="B90" s="31"/>
      <c r="C90" s="36"/>
      <c r="D90" s="37"/>
      <c r="E90" s="322" t="s">
        <v>2704</v>
      </c>
      <c r="F90" s="325">
        <f>1.5*1.4*(157)</f>
        <v>329.69999999999993</v>
      </c>
      <c r="G90" s="40"/>
      <c r="H90" s="177"/>
    </row>
    <row r="91" spans="1:8">
      <c r="A91" s="34"/>
      <c r="B91" s="31"/>
      <c r="C91" s="36"/>
      <c r="D91" s="37"/>
      <c r="E91" s="322" t="s">
        <v>2705</v>
      </c>
      <c r="F91" s="542">
        <f>1.4*1.5*(22+16)</f>
        <v>79.799999999999983</v>
      </c>
      <c r="G91" s="40"/>
      <c r="H91" s="177"/>
    </row>
    <row r="92" spans="1:8">
      <c r="A92" s="34"/>
      <c r="B92" s="31"/>
      <c r="C92" s="36"/>
      <c r="D92" s="37"/>
      <c r="E92" s="322"/>
      <c r="F92" s="327">
        <f>SUM(F88:F91)</f>
        <v>421.01999999999987</v>
      </c>
      <c r="G92" s="40"/>
      <c r="H92" s="177"/>
    </row>
    <row r="93" spans="1:8">
      <c r="A93" s="34"/>
      <c r="B93" s="31"/>
      <c r="C93" s="36"/>
      <c r="D93" s="37"/>
      <c r="E93" s="322"/>
      <c r="F93" s="327"/>
      <c r="G93" s="40"/>
      <c r="H93" s="177"/>
    </row>
    <row r="94" spans="1:8">
      <c r="A94" s="34">
        <f>MAX(A$1:A93)+1</f>
        <v>13</v>
      </c>
      <c r="B94" s="31"/>
      <c r="C94" s="36" t="s">
        <v>201</v>
      </c>
      <c r="D94" s="37"/>
      <c r="E94" s="38" t="s">
        <v>202</v>
      </c>
      <c r="F94" s="38"/>
      <c r="G94" s="40" t="s">
        <v>19</v>
      </c>
      <c r="H94" s="550">
        <v>146.69</v>
      </c>
    </row>
    <row r="95" spans="1:8">
      <c r="A95" s="34"/>
      <c r="B95" s="31"/>
      <c r="C95" s="36"/>
      <c r="D95" s="79" t="s">
        <v>203</v>
      </c>
      <c r="E95" s="83" t="s">
        <v>204</v>
      </c>
      <c r="F95" s="83"/>
      <c r="G95" s="74" t="s">
        <v>19</v>
      </c>
      <c r="H95" s="128">
        <v>146.69</v>
      </c>
    </row>
    <row r="96" spans="1:8" ht="26.4">
      <c r="A96" s="34"/>
      <c r="B96" s="31"/>
      <c r="C96" s="36"/>
      <c r="D96" s="79"/>
      <c r="E96" s="322" t="s">
        <v>2713</v>
      </c>
      <c r="F96" s="325"/>
      <c r="G96" s="74"/>
      <c r="H96" s="128"/>
    </row>
    <row r="97" spans="1:10">
      <c r="A97" s="34"/>
      <c r="B97" s="31"/>
      <c r="C97" s="36"/>
      <c r="D97" s="79"/>
      <c r="E97" s="322" t="s">
        <v>2714</v>
      </c>
      <c r="F97" s="325">
        <f>6*9.18+20.81</f>
        <v>75.89</v>
      </c>
      <c r="G97" s="74"/>
      <c r="H97" s="128"/>
    </row>
    <row r="98" spans="1:10">
      <c r="A98" s="34"/>
      <c r="B98" s="31"/>
      <c r="C98" s="36"/>
      <c r="D98" s="79"/>
      <c r="E98" s="322" t="s">
        <v>2715</v>
      </c>
      <c r="F98" s="325"/>
      <c r="G98" s="74"/>
      <c r="H98" s="128"/>
      <c r="J98" s="394"/>
    </row>
    <row r="99" spans="1:10">
      <c r="A99" s="34"/>
      <c r="B99" s="31"/>
      <c r="C99" s="36"/>
      <c r="D99" s="79"/>
      <c r="E99" s="322" t="s">
        <v>2716</v>
      </c>
      <c r="F99" s="325">
        <f>1*5.04+1.8</f>
        <v>6.84</v>
      </c>
      <c r="G99" s="74"/>
      <c r="H99" s="128"/>
    </row>
    <row r="100" spans="1:10">
      <c r="A100" s="34"/>
      <c r="B100" s="31"/>
      <c r="C100" s="36"/>
      <c r="D100" s="79"/>
      <c r="E100" s="322" t="s">
        <v>2717</v>
      </c>
      <c r="F100" s="325"/>
      <c r="G100" s="509"/>
      <c r="H100" s="128"/>
    </row>
    <row r="101" spans="1:10">
      <c r="A101" s="34"/>
      <c r="B101" s="31"/>
      <c r="C101" s="36"/>
      <c r="D101" s="79"/>
      <c r="E101" s="322" t="s">
        <v>2718</v>
      </c>
      <c r="F101" s="325">
        <f>6*1.4*1*1.5</f>
        <v>12.599999999999998</v>
      </c>
      <c r="G101" s="509"/>
      <c r="H101" s="128"/>
    </row>
    <row r="102" spans="1:10">
      <c r="A102" s="34"/>
      <c r="B102" s="31"/>
      <c r="C102" s="36"/>
      <c r="D102" s="79"/>
      <c r="E102" s="322" t="s">
        <v>2719</v>
      </c>
      <c r="F102" s="325"/>
      <c r="G102" s="509"/>
      <c r="H102" s="128"/>
    </row>
    <row r="103" spans="1:10">
      <c r="A103" s="34"/>
      <c r="B103" s="31"/>
      <c r="C103" s="36"/>
      <c r="D103" s="79"/>
      <c r="E103" s="322" t="s">
        <v>2720</v>
      </c>
      <c r="F103" s="325">
        <f>2*(1.2*1.4*2)</f>
        <v>6.72</v>
      </c>
      <c r="G103" s="509"/>
      <c r="H103" s="128"/>
    </row>
    <row r="104" spans="1:10">
      <c r="A104" s="34"/>
      <c r="B104" s="31"/>
      <c r="C104" s="36"/>
      <c r="D104" s="79"/>
      <c r="E104" s="322" t="s">
        <v>2721</v>
      </c>
      <c r="F104" s="325"/>
      <c r="G104" s="509"/>
      <c r="H104" s="128"/>
    </row>
    <row r="105" spans="1:10">
      <c r="A105" s="34"/>
      <c r="B105" s="31"/>
      <c r="C105" s="36"/>
      <c r="D105" s="79"/>
      <c r="E105" s="322" t="s">
        <v>2722</v>
      </c>
      <c r="F105" s="325">
        <f>3*(1.2*1.4*2)</f>
        <v>10.08</v>
      </c>
      <c r="G105" s="509"/>
      <c r="H105" s="128"/>
    </row>
    <row r="106" spans="1:10">
      <c r="A106" s="34"/>
      <c r="B106" s="31"/>
      <c r="C106" s="36"/>
      <c r="D106" s="37"/>
      <c r="E106" s="322" t="s">
        <v>2700</v>
      </c>
      <c r="F106" s="325"/>
      <c r="G106" s="555"/>
      <c r="H106" s="177"/>
    </row>
    <row r="107" spans="1:10">
      <c r="A107" s="34"/>
      <c r="B107" s="31"/>
      <c r="C107" s="36"/>
      <c r="D107" s="37"/>
      <c r="E107" s="322" t="s">
        <v>2702</v>
      </c>
      <c r="F107" s="542">
        <f>0.6*0.4*(144)</f>
        <v>34.56</v>
      </c>
      <c r="G107" s="40"/>
      <c r="H107" s="177"/>
    </row>
    <row r="108" spans="1:10">
      <c r="A108" s="34"/>
      <c r="B108" s="31"/>
      <c r="C108" s="36"/>
      <c r="D108" s="37"/>
      <c r="E108" s="322"/>
      <c r="F108" s="327">
        <f>SUM(F96:F107)</f>
        <v>146.69</v>
      </c>
      <c r="G108" s="40"/>
      <c r="H108" s="177"/>
    </row>
    <row r="109" spans="1:10">
      <c r="A109" s="34"/>
      <c r="B109" s="31"/>
      <c r="C109" s="36"/>
      <c r="D109" s="37"/>
      <c r="E109" s="322"/>
      <c r="F109" s="327"/>
      <c r="G109" s="40"/>
      <c r="H109" s="177"/>
    </row>
    <row r="110" spans="1:10">
      <c r="A110" s="34">
        <f>MAX(A$1:A109)+1</f>
        <v>14</v>
      </c>
      <c r="B110" s="31"/>
      <c r="C110" s="36" t="s">
        <v>2723</v>
      </c>
      <c r="D110" s="37"/>
      <c r="E110" s="38" t="s">
        <v>2724</v>
      </c>
      <c r="F110" s="38"/>
      <c r="G110" s="40" t="s">
        <v>19</v>
      </c>
      <c r="H110" s="550">
        <v>66.239999999999995</v>
      </c>
    </row>
    <row r="111" spans="1:10" ht="26.4">
      <c r="A111" s="34"/>
      <c r="B111" s="31"/>
      <c r="C111" s="36"/>
      <c r="D111" s="79" t="s">
        <v>2725</v>
      </c>
      <c r="E111" s="83" t="s">
        <v>2726</v>
      </c>
      <c r="F111" s="83"/>
      <c r="G111" s="74" t="s">
        <v>19</v>
      </c>
      <c r="H111" s="128">
        <v>66.239999999999995</v>
      </c>
    </row>
    <row r="112" spans="1:10">
      <c r="A112" s="34"/>
      <c r="B112" s="31"/>
      <c r="C112" s="36"/>
      <c r="D112" s="79"/>
      <c r="E112" s="322" t="s">
        <v>2727</v>
      </c>
      <c r="F112" s="325"/>
      <c r="G112" s="74"/>
      <c r="H112" s="177"/>
    </row>
    <row r="113" spans="1:8">
      <c r="A113" s="34"/>
      <c r="B113" s="31"/>
      <c r="C113" s="36"/>
      <c r="D113" s="79"/>
      <c r="E113" s="322" t="s">
        <v>2728</v>
      </c>
      <c r="F113" s="325">
        <f>2*3*(1.2*1.4*2)</f>
        <v>20.16</v>
      </c>
      <c r="G113" s="74"/>
      <c r="H113" s="177"/>
    </row>
    <row r="114" spans="1:8" ht="26.4">
      <c r="A114" s="34"/>
      <c r="B114" s="31"/>
      <c r="C114" s="539"/>
      <c r="D114" s="541"/>
      <c r="E114" s="322" t="s">
        <v>2707</v>
      </c>
      <c r="F114" s="556"/>
      <c r="G114" s="31"/>
      <c r="H114" s="177"/>
    </row>
    <row r="115" spans="1:8">
      <c r="A115" s="323"/>
      <c r="B115" s="372"/>
      <c r="C115" s="557"/>
      <c r="D115" s="558"/>
      <c r="E115" s="73" t="s">
        <v>2729</v>
      </c>
      <c r="F115" s="554">
        <f>2*(34.56-11.52)</f>
        <v>46.080000000000005</v>
      </c>
      <c r="G115" s="32"/>
      <c r="H115" s="559"/>
    </row>
    <row r="116" spans="1:8">
      <c r="A116" s="34"/>
      <c r="B116" s="167"/>
      <c r="C116" s="551"/>
      <c r="D116" s="551"/>
      <c r="E116" s="560"/>
      <c r="F116" s="327">
        <f>SUM(F111:F115)</f>
        <v>66.240000000000009</v>
      </c>
      <c r="G116" s="31"/>
      <c r="H116" s="553"/>
    </row>
    <row r="117" spans="1:8">
      <c r="A117" s="34"/>
      <c r="B117" s="167"/>
      <c r="C117" s="551"/>
      <c r="D117" s="551"/>
      <c r="E117" s="239"/>
      <c r="F117" s="561"/>
      <c r="G117" s="31"/>
      <c r="H117" s="553"/>
    </row>
    <row r="118" spans="1:8">
      <c r="A118" s="34">
        <f>MAX(A$1:A117)+1</f>
        <v>15</v>
      </c>
      <c r="B118" s="167"/>
      <c r="C118" s="36" t="s">
        <v>117</v>
      </c>
      <c r="D118" s="37"/>
      <c r="E118" s="38" t="s">
        <v>118</v>
      </c>
      <c r="F118" s="38"/>
      <c r="G118" s="40" t="s">
        <v>19</v>
      </c>
      <c r="H118" s="550">
        <v>51.78</v>
      </c>
    </row>
    <row r="119" spans="1:8" ht="26.4">
      <c r="A119" s="34"/>
      <c r="B119" s="167"/>
      <c r="C119" s="551"/>
      <c r="D119" s="79" t="s">
        <v>496</v>
      </c>
      <c r="E119" s="83" t="s">
        <v>497</v>
      </c>
      <c r="F119" s="83"/>
      <c r="G119" s="74" t="s">
        <v>19</v>
      </c>
      <c r="H119" s="128">
        <v>51.78</v>
      </c>
    </row>
    <row r="120" spans="1:8" ht="26.4">
      <c r="A120" s="34"/>
      <c r="B120" s="167"/>
      <c r="C120" s="551"/>
      <c r="D120" s="79"/>
      <c r="E120" s="562" t="s">
        <v>2730</v>
      </c>
      <c r="F120" s="83"/>
      <c r="G120" s="74"/>
      <c r="H120" s="128"/>
    </row>
    <row r="121" spans="1:8">
      <c r="A121" s="34"/>
      <c r="B121" s="167"/>
      <c r="C121" s="551"/>
      <c r="D121" s="79"/>
      <c r="E121" s="562" t="s">
        <v>2731</v>
      </c>
      <c r="F121" s="77">
        <f>(163.91-82.73)-(12.6+6.72+10.08)</f>
        <v>51.779999999999994</v>
      </c>
      <c r="G121" s="74"/>
      <c r="H121" s="128"/>
    </row>
    <row r="122" spans="1:8">
      <c r="A122" s="34"/>
      <c r="B122" s="167"/>
      <c r="C122" s="551"/>
      <c r="D122" s="551"/>
      <c r="E122" s="239"/>
      <c r="F122" s="561"/>
      <c r="G122" s="31"/>
      <c r="H122" s="553"/>
    </row>
    <row r="123" spans="1:8">
      <c r="A123" s="34">
        <f>MAX(A$1:A122)+1</f>
        <v>16</v>
      </c>
      <c r="B123" s="167"/>
      <c r="C123" s="36" t="s">
        <v>211</v>
      </c>
      <c r="D123" s="37"/>
      <c r="E123" s="38" t="s">
        <v>212</v>
      </c>
      <c r="F123" s="38"/>
      <c r="G123" s="40" t="s">
        <v>19</v>
      </c>
      <c r="H123" s="550">
        <v>66.239999999999995</v>
      </c>
    </row>
    <row r="124" spans="1:8" ht="26.4">
      <c r="A124" s="34"/>
      <c r="B124" s="167"/>
      <c r="C124" s="78"/>
      <c r="D124" s="79" t="s">
        <v>213</v>
      </c>
      <c r="E124" s="83" t="s">
        <v>214</v>
      </c>
      <c r="F124" s="83"/>
      <c r="G124" s="74" t="s">
        <v>19</v>
      </c>
      <c r="H124" s="128">
        <v>66.239999999999995</v>
      </c>
    </row>
    <row r="125" spans="1:8">
      <c r="A125" s="34"/>
      <c r="B125" s="167"/>
      <c r="C125" s="78"/>
      <c r="D125" s="79"/>
      <c r="E125" s="562" t="s">
        <v>2732</v>
      </c>
      <c r="F125" s="540"/>
      <c r="G125" s="74"/>
      <c r="H125" s="128"/>
    </row>
    <row r="126" spans="1:8">
      <c r="A126" s="34"/>
      <c r="B126" s="167"/>
      <c r="C126" s="78"/>
      <c r="D126" s="79"/>
      <c r="E126" s="562" t="s">
        <v>2728</v>
      </c>
      <c r="F126" s="325">
        <f>2*3*(1.2*1.4*2)</f>
        <v>20.16</v>
      </c>
      <c r="G126" s="74"/>
      <c r="H126" s="128"/>
    </row>
    <row r="127" spans="1:8">
      <c r="A127" s="34"/>
      <c r="B127" s="167"/>
      <c r="C127" s="78"/>
      <c r="D127" s="79"/>
      <c r="E127" s="562" t="s">
        <v>2733</v>
      </c>
      <c r="F127" s="540"/>
      <c r="G127" s="74"/>
      <c r="H127" s="128"/>
    </row>
    <row r="128" spans="1:8">
      <c r="A128" s="34"/>
      <c r="B128" s="167"/>
      <c r="C128" s="78"/>
      <c r="D128" s="79"/>
      <c r="E128" s="562" t="s">
        <v>2729</v>
      </c>
      <c r="F128" s="554">
        <f>2*(34.56-11.52)</f>
        <v>46.080000000000005</v>
      </c>
      <c r="G128" s="74"/>
      <c r="H128" s="128"/>
    </row>
    <row r="129" spans="1:8">
      <c r="A129" s="34"/>
      <c r="B129" s="167"/>
      <c r="C129" s="78"/>
      <c r="D129" s="79"/>
      <c r="E129" s="556"/>
      <c r="F129" s="563">
        <f>SUM(F124:F128)</f>
        <v>66.240000000000009</v>
      </c>
      <c r="G129" s="74"/>
      <c r="H129" s="128"/>
    </row>
    <row r="130" spans="1:8">
      <c r="A130" s="34"/>
      <c r="B130" s="167"/>
      <c r="C130" s="551"/>
      <c r="D130" s="551"/>
      <c r="E130" s="239"/>
      <c r="F130" s="561"/>
      <c r="G130" s="31"/>
      <c r="H130" s="553"/>
    </row>
    <row r="131" spans="1:8" ht="15.6">
      <c r="A131" s="341"/>
      <c r="B131" s="35" t="s">
        <v>2734</v>
      </c>
      <c r="C131" s="35"/>
      <c r="D131" s="120"/>
      <c r="E131" s="53" t="s">
        <v>2735</v>
      </c>
      <c r="F131" s="564"/>
      <c r="G131" s="565"/>
      <c r="H131" s="43"/>
    </row>
    <row r="132" spans="1:8" ht="15.6">
      <c r="A132" s="341"/>
      <c r="B132" s="35"/>
      <c r="C132" s="35"/>
      <c r="D132" s="120"/>
      <c r="E132" s="53"/>
      <c r="F132" s="564"/>
      <c r="G132" s="565"/>
      <c r="H132" s="43"/>
    </row>
    <row r="133" spans="1:8" ht="26.4">
      <c r="A133" s="34">
        <f>MAX(A$1:A132)+1</f>
        <v>17</v>
      </c>
      <c r="B133" s="35"/>
      <c r="C133" s="566" t="s">
        <v>2736</v>
      </c>
      <c r="D133" s="567"/>
      <c r="E133" s="568" t="s">
        <v>2737</v>
      </c>
      <c r="F133" s="568"/>
      <c r="G133" s="569" t="s">
        <v>64</v>
      </c>
      <c r="H133" s="570">
        <v>2</v>
      </c>
    </row>
    <row r="134" spans="1:8" ht="26.4">
      <c r="A134" s="341"/>
      <c r="B134" s="35"/>
      <c r="C134" s="571"/>
      <c r="D134" s="567" t="s">
        <v>2738</v>
      </c>
      <c r="E134" s="572" t="s">
        <v>2739</v>
      </c>
      <c r="F134" s="572"/>
      <c r="G134" s="573" t="s">
        <v>64</v>
      </c>
      <c r="H134" s="97">
        <v>2</v>
      </c>
    </row>
    <row r="135" spans="1:8" ht="15.6">
      <c r="A135" s="341"/>
      <c r="B135" s="35"/>
      <c r="C135" s="35"/>
      <c r="D135" s="120"/>
      <c r="E135" s="322" t="s">
        <v>2740</v>
      </c>
      <c r="F135" s="552">
        <v>1</v>
      </c>
      <c r="G135" s="565"/>
      <c r="H135" s="43"/>
    </row>
    <row r="136" spans="1:8" ht="26.4">
      <c r="A136" s="341"/>
      <c r="B136" s="35"/>
      <c r="C136" s="35"/>
      <c r="D136" s="120"/>
      <c r="E136" s="322" t="s">
        <v>2741</v>
      </c>
      <c r="F136" s="574">
        <v>1</v>
      </c>
      <c r="G136" s="565"/>
      <c r="H136" s="43"/>
    </row>
    <row r="137" spans="1:8" ht="15.6">
      <c r="A137" s="341"/>
      <c r="B137" s="35"/>
      <c r="C137" s="35"/>
      <c r="D137" s="120"/>
      <c r="E137" s="322"/>
      <c r="F137" s="552">
        <f>SUM(F135:F136)</f>
        <v>2</v>
      </c>
      <c r="G137" s="565"/>
      <c r="H137" s="43"/>
    </row>
    <row r="138" spans="1:8" ht="15.6">
      <c r="A138" s="341"/>
      <c r="B138" s="35"/>
      <c r="C138" s="35"/>
      <c r="D138" s="120"/>
      <c r="E138" s="322"/>
      <c r="F138" s="552"/>
      <c r="G138" s="565"/>
      <c r="H138" s="43"/>
    </row>
    <row r="139" spans="1:8" ht="26.4">
      <c r="A139" s="34">
        <f>MAX(A$1:A138)+1</f>
        <v>18</v>
      </c>
      <c r="B139" s="35"/>
      <c r="C139" s="566" t="s">
        <v>2742</v>
      </c>
      <c r="D139" s="575"/>
      <c r="E139" s="568" t="s">
        <v>2743</v>
      </c>
      <c r="F139" s="576"/>
      <c r="G139" s="569" t="s">
        <v>64</v>
      </c>
      <c r="H139" s="570">
        <v>2</v>
      </c>
    </row>
    <row r="140" spans="1:8" ht="26.4">
      <c r="A140" s="341"/>
      <c r="B140" s="35"/>
      <c r="C140" s="35"/>
      <c r="D140" s="567" t="s">
        <v>2744</v>
      </c>
      <c r="E140" s="572" t="s">
        <v>2745</v>
      </c>
      <c r="F140" s="577"/>
      <c r="G140" s="573" t="s">
        <v>64</v>
      </c>
      <c r="H140" s="97">
        <v>2</v>
      </c>
    </row>
    <row r="141" spans="1:8" ht="15.6">
      <c r="A141" s="341"/>
      <c r="B141" s="35"/>
      <c r="C141" s="35"/>
      <c r="D141" s="120"/>
      <c r="E141" s="322" t="s">
        <v>2740</v>
      </c>
      <c r="F141" s="552">
        <v>2</v>
      </c>
      <c r="G141" s="565"/>
      <c r="H141" s="43"/>
    </row>
    <row r="142" spans="1:8" ht="15.6">
      <c r="A142" s="341"/>
      <c r="B142" s="35"/>
      <c r="C142" s="35"/>
      <c r="D142" s="120"/>
      <c r="E142" s="53"/>
      <c r="F142" s="564"/>
      <c r="G142" s="565"/>
      <c r="H142" s="43"/>
    </row>
    <row r="143" spans="1:8" ht="26.4">
      <c r="A143" s="34">
        <f>MAX(A$1:A142)+1</f>
        <v>19</v>
      </c>
      <c r="B143" s="578"/>
      <c r="C143" s="566" t="s">
        <v>2746</v>
      </c>
      <c r="D143" s="575"/>
      <c r="E143" s="568" t="s">
        <v>2747</v>
      </c>
      <c r="F143" s="568"/>
      <c r="G143" s="569" t="s">
        <v>64</v>
      </c>
      <c r="H143" s="550">
        <v>7</v>
      </c>
    </row>
    <row r="144" spans="1:8" ht="26.4">
      <c r="A144" s="34"/>
      <c r="B144" s="44"/>
      <c r="C144" s="36"/>
      <c r="D144" s="567" t="s">
        <v>2748</v>
      </c>
      <c r="E144" s="572" t="s">
        <v>2749</v>
      </c>
      <c r="F144" s="572"/>
      <c r="G144" s="573" t="s">
        <v>64</v>
      </c>
      <c r="H144" s="128">
        <v>6</v>
      </c>
    </row>
    <row r="145" spans="1:8">
      <c r="A145" s="341"/>
      <c r="B145" s="85"/>
      <c r="C145" s="78"/>
      <c r="D145" s="79"/>
      <c r="E145" s="562" t="s">
        <v>2740</v>
      </c>
      <c r="F145" s="540">
        <v>6</v>
      </c>
      <c r="G145" s="74"/>
      <c r="H145" s="43"/>
    </row>
    <row r="146" spans="1:8" ht="26.4">
      <c r="A146" s="341"/>
      <c r="B146" s="85"/>
      <c r="C146" s="78"/>
      <c r="D146" s="567" t="s">
        <v>2750</v>
      </c>
      <c r="E146" s="572" t="s">
        <v>2751</v>
      </c>
      <c r="F146" s="572"/>
      <c r="G146" s="573" t="s">
        <v>64</v>
      </c>
      <c r="H146" s="97">
        <v>1</v>
      </c>
    </row>
    <row r="147" spans="1:8">
      <c r="A147" s="341"/>
      <c r="B147" s="85"/>
      <c r="C147" s="78"/>
      <c r="D147" s="79"/>
      <c r="E147" s="562" t="s">
        <v>2740</v>
      </c>
      <c r="F147" s="540">
        <v>1</v>
      </c>
      <c r="G147" s="74"/>
      <c r="H147" s="43"/>
    </row>
    <row r="148" spans="1:8">
      <c r="A148" s="341"/>
      <c r="B148" s="85"/>
      <c r="C148" s="78"/>
      <c r="D148" s="79"/>
      <c r="E148" s="562"/>
      <c r="F148" s="540"/>
      <c r="G148" s="74"/>
      <c r="H148" s="43"/>
    </row>
    <row r="149" spans="1:8">
      <c r="A149" s="34">
        <f>MAX(A$1:A148)+1</f>
        <v>20</v>
      </c>
      <c r="B149" s="85"/>
      <c r="C149" s="566" t="s">
        <v>2752</v>
      </c>
      <c r="D149" s="575"/>
      <c r="E149" s="568" t="s">
        <v>2753</v>
      </c>
      <c r="F149" s="568"/>
      <c r="G149" s="569" t="s">
        <v>68</v>
      </c>
      <c r="H149" s="570">
        <v>10</v>
      </c>
    </row>
    <row r="150" spans="1:8" ht="26.4">
      <c r="A150" s="341"/>
      <c r="B150" s="85"/>
      <c r="C150" s="571"/>
      <c r="D150" s="567" t="s">
        <v>2754</v>
      </c>
      <c r="E150" s="572" t="s">
        <v>2755</v>
      </c>
      <c r="F150" s="572"/>
      <c r="G150" s="573" t="s">
        <v>68</v>
      </c>
      <c r="H150" s="97">
        <v>10</v>
      </c>
    </row>
    <row r="151" spans="1:8">
      <c r="A151" s="341"/>
      <c r="B151" s="85"/>
      <c r="C151" s="78"/>
      <c r="D151" s="79"/>
      <c r="E151" s="562" t="s">
        <v>2756</v>
      </c>
      <c r="F151" s="540">
        <v>10</v>
      </c>
      <c r="G151" s="74"/>
      <c r="H151" s="43"/>
    </row>
    <row r="152" spans="1:8">
      <c r="A152" s="341"/>
      <c r="B152" s="85"/>
      <c r="C152" s="78"/>
      <c r="D152" s="79"/>
      <c r="E152" s="562"/>
      <c r="F152" s="540"/>
      <c r="G152" s="74"/>
      <c r="H152" s="43"/>
    </row>
    <row r="153" spans="1:8" ht="26.4">
      <c r="A153" s="34">
        <f>MAX(A$1:A152)+1</f>
        <v>21</v>
      </c>
      <c r="B153" s="85"/>
      <c r="C153" s="566" t="s">
        <v>2757</v>
      </c>
      <c r="D153" s="575"/>
      <c r="E153" s="568" t="s">
        <v>2758</v>
      </c>
      <c r="F153" s="568"/>
      <c r="G153" s="569" t="s">
        <v>64</v>
      </c>
      <c r="H153" s="570">
        <v>1</v>
      </c>
    </row>
    <row r="154" spans="1:8" ht="26.4">
      <c r="A154" s="341"/>
      <c r="B154" s="85"/>
      <c r="C154" s="78"/>
      <c r="D154" s="567" t="s">
        <v>2759</v>
      </c>
      <c r="E154" s="572" t="s">
        <v>2760</v>
      </c>
      <c r="F154" s="572"/>
      <c r="G154" s="573" t="s">
        <v>64</v>
      </c>
      <c r="H154" s="97">
        <v>1</v>
      </c>
    </row>
    <row r="155" spans="1:8">
      <c r="A155" s="341"/>
      <c r="B155" s="85"/>
      <c r="C155" s="78"/>
      <c r="D155" s="79"/>
      <c r="E155" s="562" t="s">
        <v>2756</v>
      </c>
      <c r="F155" s="540">
        <v>1</v>
      </c>
      <c r="G155" s="74"/>
      <c r="H155" s="43"/>
    </row>
    <row r="156" spans="1:8">
      <c r="A156" s="341"/>
      <c r="B156" s="85"/>
      <c r="C156" s="78"/>
      <c r="D156" s="79"/>
      <c r="E156" s="562"/>
      <c r="F156" s="540"/>
      <c r="G156" s="74"/>
      <c r="H156" s="43"/>
    </row>
    <row r="157" spans="1:8" ht="26.4">
      <c r="A157" s="34">
        <f>MAX(A$1:A156)+1</f>
        <v>22</v>
      </c>
      <c r="B157" s="85"/>
      <c r="C157" s="566" t="s">
        <v>2761</v>
      </c>
      <c r="D157" s="575"/>
      <c r="E157" s="568" t="s">
        <v>2762</v>
      </c>
      <c r="F157" s="568"/>
      <c r="G157" s="569" t="s">
        <v>64</v>
      </c>
      <c r="H157" s="570">
        <v>1</v>
      </c>
    </row>
    <row r="158" spans="1:8" ht="26.4">
      <c r="A158" s="341"/>
      <c r="B158" s="85"/>
      <c r="C158" s="78"/>
      <c r="D158" s="567" t="s">
        <v>2763</v>
      </c>
      <c r="E158" s="572" t="s">
        <v>2764</v>
      </c>
      <c r="F158" s="572"/>
      <c r="G158" s="573" t="s">
        <v>64</v>
      </c>
      <c r="H158" s="97">
        <v>1</v>
      </c>
    </row>
    <row r="159" spans="1:8">
      <c r="A159" s="341"/>
      <c r="B159" s="85"/>
      <c r="C159" s="78"/>
      <c r="D159" s="79"/>
      <c r="E159" s="562" t="s">
        <v>2756</v>
      </c>
      <c r="F159" s="540">
        <v>1</v>
      </c>
      <c r="G159" s="74"/>
      <c r="H159" s="43"/>
    </row>
    <row r="160" spans="1:8">
      <c r="A160" s="341"/>
      <c r="B160" s="85"/>
      <c r="C160" s="78"/>
      <c r="D160" s="79"/>
      <c r="E160" s="562"/>
      <c r="F160" s="540"/>
      <c r="G160" s="74"/>
      <c r="H160" s="43"/>
    </row>
    <row r="161" spans="1:8" ht="26.4">
      <c r="A161" s="34">
        <f>MAX(A$1:A160)+1</f>
        <v>23</v>
      </c>
      <c r="B161" s="85"/>
      <c r="C161" s="566" t="s">
        <v>2765</v>
      </c>
      <c r="D161" s="575"/>
      <c r="E161" s="568" t="s">
        <v>2766</v>
      </c>
      <c r="F161" s="568"/>
      <c r="G161" s="569" t="s">
        <v>64</v>
      </c>
      <c r="H161" s="570">
        <v>1</v>
      </c>
    </row>
    <row r="162" spans="1:8">
      <c r="A162" s="341"/>
      <c r="B162" s="85"/>
      <c r="C162" s="78"/>
      <c r="D162" s="79"/>
      <c r="E162" s="562" t="s">
        <v>2740</v>
      </c>
      <c r="F162" s="540">
        <v>1</v>
      </c>
      <c r="G162" s="74"/>
      <c r="H162" s="97"/>
    </row>
    <row r="163" spans="1:8">
      <c r="A163" s="342"/>
      <c r="B163" s="491"/>
      <c r="C163" s="92"/>
      <c r="D163" s="93"/>
      <c r="E163" s="315"/>
      <c r="F163" s="490"/>
      <c r="G163" s="32"/>
      <c r="H163" s="559"/>
    </row>
    <row r="164" spans="1:8" ht="39.6">
      <c r="A164" s="34">
        <f>MAX(A$1:A163)+1</f>
        <v>24</v>
      </c>
      <c r="B164" s="491"/>
      <c r="C164" s="566" t="s">
        <v>2767</v>
      </c>
      <c r="D164" s="575"/>
      <c r="E164" s="579" t="s">
        <v>2768</v>
      </c>
      <c r="F164" s="579"/>
      <c r="G164" s="569" t="s">
        <v>64</v>
      </c>
      <c r="H164" s="570">
        <v>8</v>
      </c>
    </row>
    <row r="165" spans="1:8" ht="39.6">
      <c r="A165" s="210"/>
      <c r="B165" s="491"/>
      <c r="C165" s="571"/>
      <c r="D165" s="567" t="s">
        <v>2769</v>
      </c>
      <c r="E165" s="572" t="s">
        <v>2770</v>
      </c>
      <c r="F165" s="572"/>
      <c r="G165" s="573" t="s">
        <v>64</v>
      </c>
      <c r="H165" s="97">
        <v>8</v>
      </c>
    </row>
    <row r="166" spans="1:8">
      <c r="A166" s="342"/>
      <c r="B166" s="491"/>
      <c r="C166" s="92"/>
      <c r="D166" s="93"/>
      <c r="E166" s="562" t="s">
        <v>2740</v>
      </c>
      <c r="F166" s="540">
        <v>8</v>
      </c>
      <c r="G166" s="32"/>
      <c r="H166" s="559"/>
    </row>
    <row r="167" spans="1:8">
      <c r="A167" s="342"/>
      <c r="B167" s="491"/>
      <c r="C167" s="92"/>
      <c r="D167" s="93"/>
      <c r="E167" s="562"/>
      <c r="F167" s="540"/>
      <c r="G167" s="32"/>
      <c r="H167" s="559"/>
    </row>
    <row r="168" spans="1:8" ht="39.6">
      <c r="A168" s="34">
        <f>MAX(A$1:A167)+1</f>
        <v>25</v>
      </c>
      <c r="B168" s="491"/>
      <c r="C168" s="566" t="s">
        <v>2771</v>
      </c>
      <c r="D168" s="575"/>
      <c r="E168" s="568" t="s">
        <v>2772</v>
      </c>
      <c r="F168" s="568"/>
      <c r="G168" s="569" t="s">
        <v>64</v>
      </c>
      <c r="H168" s="570">
        <v>1</v>
      </c>
    </row>
    <row r="169" spans="1:8" ht="52.8">
      <c r="A169" s="342"/>
      <c r="B169" s="491"/>
      <c r="C169" s="92"/>
      <c r="D169" s="567" t="s">
        <v>2773</v>
      </c>
      <c r="E169" s="572" t="s">
        <v>2774</v>
      </c>
      <c r="F169" s="572"/>
      <c r="G169" s="573" t="s">
        <v>64</v>
      </c>
      <c r="H169" s="97">
        <v>1</v>
      </c>
    </row>
    <row r="170" spans="1:8">
      <c r="A170" s="342"/>
      <c r="B170" s="491"/>
      <c r="C170" s="92"/>
      <c r="D170" s="93"/>
      <c r="E170" s="562" t="s">
        <v>2756</v>
      </c>
      <c r="F170" s="540">
        <v>1</v>
      </c>
      <c r="G170" s="32"/>
      <c r="H170" s="559"/>
    </row>
    <row r="171" spans="1:8">
      <c r="A171" s="342"/>
      <c r="B171" s="491"/>
      <c r="C171" s="92"/>
      <c r="D171" s="93"/>
      <c r="E171" s="562"/>
      <c r="F171" s="540"/>
      <c r="G171" s="32"/>
      <c r="H171" s="559"/>
    </row>
    <row r="172" spans="1:8">
      <c r="A172" s="342"/>
      <c r="B172" s="491"/>
      <c r="C172" s="92"/>
      <c r="D172" s="93"/>
      <c r="E172" s="322"/>
      <c r="G172" s="32"/>
      <c r="H172" s="550"/>
    </row>
    <row r="173" spans="1:8" ht="26.4">
      <c r="A173" s="34">
        <f>MAX(A$1:A172)+1</f>
        <v>26</v>
      </c>
      <c r="B173" s="491"/>
      <c r="C173" s="566" t="s">
        <v>2775</v>
      </c>
      <c r="D173" s="575"/>
      <c r="E173" s="568" t="s">
        <v>2776</v>
      </c>
      <c r="F173" s="568"/>
      <c r="G173" s="569" t="s">
        <v>64</v>
      </c>
      <c r="H173" s="550">
        <v>155</v>
      </c>
    </row>
    <row r="174" spans="1:8" ht="26.4">
      <c r="A174" s="34"/>
      <c r="B174" s="491"/>
      <c r="C174" s="571"/>
      <c r="D174" s="567" t="s">
        <v>2777</v>
      </c>
      <c r="E174" s="572" t="s">
        <v>2778</v>
      </c>
      <c r="F174" s="572"/>
      <c r="G174" s="573" t="s">
        <v>64</v>
      </c>
      <c r="H174" s="165">
        <v>137</v>
      </c>
    </row>
    <row r="175" spans="1:8">
      <c r="A175" s="342"/>
      <c r="B175" s="491"/>
      <c r="C175" s="92"/>
      <c r="D175" s="93"/>
      <c r="E175" s="562" t="s">
        <v>2740</v>
      </c>
      <c r="F175" s="540">
        <v>93</v>
      </c>
      <c r="G175" s="32"/>
      <c r="H175" s="559"/>
    </row>
    <row r="176" spans="1:8">
      <c r="A176" s="342"/>
      <c r="B176" s="491"/>
      <c r="C176" s="92"/>
      <c r="D176" s="93"/>
      <c r="E176" s="562" t="s">
        <v>2779</v>
      </c>
      <c r="F176" s="580">
        <v>44</v>
      </c>
      <c r="G176" s="32"/>
      <c r="H176" s="559"/>
    </row>
    <row r="177" spans="1:8">
      <c r="A177" s="342"/>
      <c r="B177" s="491"/>
      <c r="C177" s="92"/>
      <c r="D177" s="93"/>
      <c r="E177" s="562"/>
      <c r="F177" s="540">
        <f>SUM(F174:F176)</f>
        <v>137</v>
      </c>
      <c r="G177" s="32"/>
      <c r="H177" s="559"/>
    </row>
    <row r="178" spans="1:8" ht="26.4">
      <c r="A178" s="342"/>
      <c r="B178" s="491"/>
      <c r="C178" s="92"/>
      <c r="D178" s="567" t="s">
        <v>2780</v>
      </c>
      <c r="E178" s="572" t="s">
        <v>2781</v>
      </c>
      <c r="F178" s="572"/>
      <c r="G178" s="573" t="s">
        <v>64</v>
      </c>
      <c r="H178" s="165">
        <v>2</v>
      </c>
    </row>
    <row r="179" spans="1:8">
      <c r="A179" s="342"/>
      <c r="B179" s="491"/>
      <c r="C179" s="92"/>
      <c r="D179" s="93"/>
      <c r="E179" s="562" t="s">
        <v>2740</v>
      </c>
      <c r="F179" s="540">
        <v>2</v>
      </c>
      <c r="G179" s="32"/>
      <c r="H179" s="559"/>
    </row>
    <row r="180" spans="1:8" ht="26.4">
      <c r="A180" s="342"/>
      <c r="B180" s="491"/>
      <c r="C180" s="92"/>
      <c r="D180" s="567" t="s">
        <v>2782</v>
      </c>
      <c r="E180" s="572" t="s">
        <v>2783</v>
      </c>
      <c r="F180" s="572"/>
      <c r="G180" s="573" t="s">
        <v>64</v>
      </c>
      <c r="H180" s="165">
        <v>8</v>
      </c>
    </row>
    <row r="181" spans="1:8">
      <c r="A181" s="342"/>
      <c r="B181" s="491"/>
      <c r="C181" s="92"/>
      <c r="D181" s="93"/>
      <c r="E181" s="562" t="s">
        <v>2779</v>
      </c>
      <c r="F181" s="540">
        <f>4+4</f>
        <v>8</v>
      </c>
      <c r="G181" s="32"/>
      <c r="H181" s="559"/>
    </row>
    <row r="182" spans="1:8" ht="26.4">
      <c r="A182" s="342"/>
      <c r="B182" s="491"/>
      <c r="C182" s="92"/>
      <c r="D182" s="567" t="s">
        <v>2784</v>
      </c>
      <c r="E182" s="572" t="s">
        <v>2785</v>
      </c>
      <c r="F182" s="572"/>
      <c r="G182" s="573" t="s">
        <v>64</v>
      </c>
      <c r="H182" s="165">
        <v>8</v>
      </c>
    </row>
    <row r="183" spans="1:8">
      <c r="A183" s="342"/>
      <c r="B183" s="491"/>
      <c r="C183" s="92"/>
      <c r="D183" s="93"/>
      <c r="E183" s="562" t="s">
        <v>2740</v>
      </c>
      <c r="F183" s="540">
        <v>8</v>
      </c>
      <c r="G183" s="32"/>
      <c r="H183" s="559"/>
    </row>
    <row r="184" spans="1:8">
      <c r="A184" s="342"/>
      <c r="B184" s="491"/>
      <c r="C184" s="92"/>
      <c r="D184" s="93"/>
      <c r="E184" s="322"/>
      <c r="G184" s="32"/>
      <c r="H184" s="559"/>
    </row>
    <row r="185" spans="1:8" ht="26.4">
      <c r="A185" s="34">
        <f>MAX(A$1:A184)+1</f>
        <v>27</v>
      </c>
      <c r="B185" s="491"/>
      <c r="C185" s="566" t="s">
        <v>2786</v>
      </c>
      <c r="D185" s="575"/>
      <c r="E185" s="568" t="s">
        <v>2787</v>
      </c>
      <c r="F185" s="568"/>
      <c r="G185" s="569" t="s">
        <v>64</v>
      </c>
      <c r="H185" s="550">
        <v>8</v>
      </c>
    </row>
    <row r="186" spans="1:8" ht="26.4">
      <c r="A186" s="342"/>
      <c r="B186" s="491"/>
      <c r="C186" s="92"/>
      <c r="D186" s="567" t="s">
        <v>2788</v>
      </c>
      <c r="E186" s="572" t="s">
        <v>2789</v>
      </c>
      <c r="F186" s="572"/>
      <c r="G186" s="573" t="s">
        <v>64</v>
      </c>
      <c r="H186" s="165">
        <v>8</v>
      </c>
    </row>
    <row r="187" spans="1:8">
      <c r="A187" s="342"/>
      <c r="B187" s="491"/>
      <c r="C187" s="92"/>
      <c r="D187" s="567"/>
      <c r="E187" s="562" t="s">
        <v>2740</v>
      </c>
      <c r="F187" s="540">
        <v>4</v>
      </c>
      <c r="G187" s="573"/>
      <c r="H187" s="165"/>
    </row>
    <row r="188" spans="1:8">
      <c r="A188" s="342"/>
      <c r="B188" s="491"/>
      <c r="C188" s="92"/>
      <c r="D188" s="567"/>
      <c r="E188" s="562" t="s">
        <v>2779</v>
      </c>
      <c r="F188" s="580">
        <v>4</v>
      </c>
      <c r="G188" s="573"/>
      <c r="H188" s="165"/>
    </row>
    <row r="189" spans="1:8">
      <c r="A189" s="342"/>
      <c r="B189" s="491"/>
      <c r="C189" s="92"/>
      <c r="D189" s="567"/>
      <c r="E189" s="562"/>
      <c r="F189" s="540">
        <f>SUM(F187:F188)</f>
        <v>8</v>
      </c>
      <c r="G189" s="573"/>
      <c r="H189" s="165"/>
    </row>
    <row r="190" spans="1:8">
      <c r="A190" s="342"/>
      <c r="B190" s="491"/>
      <c r="C190" s="92"/>
      <c r="D190" s="93"/>
      <c r="E190" s="322"/>
      <c r="G190" s="32"/>
      <c r="H190" s="559"/>
    </row>
    <row r="191" spans="1:8" ht="26.4">
      <c r="A191" s="34">
        <f>MAX(A$1:A190)+1</f>
        <v>28</v>
      </c>
      <c r="B191" s="491"/>
      <c r="C191" s="566" t="s">
        <v>2790</v>
      </c>
      <c r="D191" s="575"/>
      <c r="E191" s="568" t="s">
        <v>2791</v>
      </c>
      <c r="F191" s="581"/>
      <c r="G191" s="569" t="s">
        <v>64</v>
      </c>
      <c r="H191" s="550">
        <v>61</v>
      </c>
    </row>
    <row r="192" spans="1:8" ht="39.6">
      <c r="A192" s="342"/>
      <c r="B192" s="491"/>
      <c r="C192" s="92"/>
      <c r="D192" s="567" t="s">
        <v>2792</v>
      </c>
      <c r="E192" s="572" t="s">
        <v>2793</v>
      </c>
      <c r="F192" s="582"/>
      <c r="G192" s="573" t="s">
        <v>64</v>
      </c>
      <c r="H192" s="165">
        <v>6</v>
      </c>
    </row>
    <row r="193" spans="1:8">
      <c r="A193" s="342"/>
      <c r="B193" s="491"/>
      <c r="C193" s="92"/>
      <c r="D193" s="567"/>
      <c r="E193" s="577" t="s">
        <v>2794</v>
      </c>
      <c r="F193" s="583">
        <v>6</v>
      </c>
      <c r="G193" s="573"/>
      <c r="H193" s="559"/>
    </row>
    <row r="194" spans="1:8" ht="39.6">
      <c r="A194" s="342"/>
      <c r="B194" s="491"/>
      <c r="C194" s="92"/>
      <c r="D194" s="567" t="s">
        <v>2795</v>
      </c>
      <c r="E194" s="572" t="s">
        <v>2796</v>
      </c>
      <c r="F194" s="582"/>
      <c r="G194" s="573" t="s">
        <v>64</v>
      </c>
      <c r="H194" s="165">
        <v>6</v>
      </c>
    </row>
    <row r="195" spans="1:8">
      <c r="A195" s="34"/>
      <c r="B195" s="491"/>
      <c r="C195" s="92"/>
      <c r="D195" s="93"/>
      <c r="E195" s="577" t="s">
        <v>2794</v>
      </c>
      <c r="F195" s="583">
        <v>6</v>
      </c>
      <c r="G195" s="32"/>
      <c r="H195" s="559"/>
    </row>
    <row r="196" spans="1:8" ht="39.6">
      <c r="A196" s="34"/>
      <c r="B196" s="491"/>
      <c r="C196" s="92"/>
      <c r="D196" s="567" t="s">
        <v>2797</v>
      </c>
      <c r="E196" s="572" t="s">
        <v>2798</v>
      </c>
      <c r="F196" s="572"/>
      <c r="G196" s="573" t="s">
        <v>64</v>
      </c>
      <c r="H196" s="165">
        <v>11</v>
      </c>
    </row>
    <row r="197" spans="1:8">
      <c r="A197" s="34"/>
      <c r="B197" s="491"/>
      <c r="C197" s="92"/>
      <c r="D197" s="567"/>
      <c r="E197" s="562" t="s">
        <v>2740</v>
      </c>
      <c r="F197" s="540">
        <v>2</v>
      </c>
      <c r="G197" s="573"/>
      <c r="H197" s="165"/>
    </row>
    <row r="198" spans="1:8">
      <c r="A198" s="34"/>
      <c r="B198" s="491"/>
      <c r="C198" s="92"/>
      <c r="D198" s="93"/>
      <c r="E198" s="562" t="s">
        <v>2779</v>
      </c>
      <c r="F198" s="584">
        <v>9</v>
      </c>
      <c r="G198" s="32"/>
      <c r="H198" s="559"/>
    </row>
    <row r="199" spans="1:8">
      <c r="A199" s="34"/>
      <c r="B199" s="491"/>
      <c r="C199" s="92"/>
      <c r="D199" s="93"/>
      <c r="E199" s="562"/>
      <c r="F199" s="583">
        <f>SUM(F197:F198)</f>
        <v>11</v>
      </c>
      <c r="G199" s="32"/>
      <c r="H199" s="559"/>
    </row>
    <row r="200" spans="1:8" ht="26.4">
      <c r="A200" s="34"/>
      <c r="B200" s="491"/>
      <c r="C200" s="92"/>
      <c r="D200" s="567" t="s">
        <v>2799</v>
      </c>
      <c r="E200" s="572" t="s">
        <v>2800</v>
      </c>
      <c r="F200" s="572"/>
      <c r="G200" s="573" t="s">
        <v>64</v>
      </c>
      <c r="H200" s="165">
        <v>12</v>
      </c>
    </row>
    <row r="201" spans="1:8">
      <c r="A201" s="34"/>
      <c r="B201" s="491"/>
      <c r="C201" s="92"/>
      <c r="D201" s="567"/>
      <c r="E201" s="562" t="s">
        <v>2740</v>
      </c>
      <c r="F201" s="540">
        <v>2</v>
      </c>
      <c r="G201" s="573"/>
      <c r="H201" s="165"/>
    </row>
    <row r="202" spans="1:8" ht="26.4">
      <c r="A202" s="34"/>
      <c r="B202" s="491"/>
      <c r="C202" s="92"/>
      <c r="D202" s="567"/>
      <c r="E202" s="562" t="s">
        <v>2801</v>
      </c>
      <c r="F202" s="584">
        <v>10</v>
      </c>
      <c r="G202" s="573"/>
      <c r="H202" s="165"/>
    </row>
    <row r="203" spans="1:8">
      <c r="A203" s="34"/>
      <c r="B203" s="491"/>
      <c r="C203" s="92"/>
      <c r="D203" s="567"/>
      <c r="E203" s="562"/>
      <c r="F203" s="583">
        <f>SUM(F201:F202)</f>
        <v>12</v>
      </c>
      <c r="G203" s="573"/>
      <c r="H203" s="165"/>
    </row>
    <row r="204" spans="1:8" ht="39.6">
      <c r="A204" s="342"/>
      <c r="B204" s="491"/>
      <c r="C204" s="92"/>
      <c r="D204" s="567" t="s">
        <v>2802</v>
      </c>
      <c r="E204" s="572" t="s">
        <v>2803</v>
      </c>
      <c r="F204" s="572"/>
      <c r="G204" s="573" t="s">
        <v>64</v>
      </c>
      <c r="H204" s="165">
        <v>26</v>
      </c>
    </row>
    <row r="205" spans="1:8" ht="26.4">
      <c r="A205" s="342"/>
      <c r="B205" s="491"/>
      <c r="C205" s="92"/>
      <c r="D205" s="93"/>
      <c r="E205" s="562" t="s">
        <v>2804</v>
      </c>
      <c r="F205" s="583">
        <v>4</v>
      </c>
      <c r="G205" s="32"/>
      <c r="H205" s="559"/>
    </row>
    <row r="206" spans="1:8" ht="26.4">
      <c r="A206" s="342"/>
      <c r="B206" s="491"/>
      <c r="C206" s="92"/>
      <c r="D206" s="93"/>
      <c r="E206" s="562" t="s">
        <v>2805</v>
      </c>
      <c r="F206" s="583">
        <v>12</v>
      </c>
      <c r="G206" s="32"/>
      <c r="H206" s="559"/>
    </row>
    <row r="207" spans="1:8" ht="26.4">
      <c r="A207" s="342"/>
      <c r="B207" s="491"/>
      <c r="C207" s="92"/>
      <c r="D207" s="93"/>
      <c r="E207" s="562" t="s">
        <v>2806</v>
      </c>
      <c r="F207" s="583">
        <v>2</v>
      </c>
      <c r="G207" s="32"/>
      <c r="H207" s="559"/>
    </row>
    <row r="208" spans="1:8" ht="26.4">
      <c r="A208" s="342"/>
      <c r="B208" s="491"/>
      <c r="C208" s="92"/>
      <c r="D208" s="93"/>
      <c r="E208" s="562" t="s">
        <v>2807</v>
      </c>
      <c r="F208" s="583">
        <v>4</v>
      </c>
      <c r="G208" s="32"/>
      <c r="H208" s="559"/>
    </row>
    <row r="209" spans="1:9" ht="26.4">
      <c r="A209" s="342"/>
      <c r="B209" s="491"/>
      <c r="C209" s="92"/>
      <c r="D209" s="93"/>
      <c r="E209" s="562" t="s">
        <v>2808</v>
      </c>
      <c r="F209" s="584">
        <v>4</v>
      </c>
      <c r="G209" s="32"/>
      <c r="H209" s="559"/>
    </row>
    <row r="210" spans="1:9">
      <c r="A210" s="342"/>
      <c r="B210" s="491"/>
      <c r="C210" s="92"/>
      <c r="D210" s="93"/>
      <c r="E210" s="562"/>
      <c r="F210" s="583">
        <f>SUM(F205:F209)</f>
        <v>26</v>
      </c>
      <c r="G210" s="32"/>
      <c r="H210" s="559"/>
    </row>
    <row r="211" spans="1:9" ht="39.6">
      <c r="A211" s="342"/>
      <c r="B211" s="491"/>
      <c r="C211" s="92"/>
      <c r="D211" s="567" t="s">
        <v>2809</v>
      </c>
      <c r="E211" s="572" t="s">
        <v>2810</v>
      </c>
      <c r="F211" s="582"/>
      <c r="G211" s="573" t="s">
        <v>68</v>
      </c>
      <c r="H211" s="559">
        <v>517</v>
      </c>
    </row>
    <row r="212" spans="1:9">
      <c r="A212" s="342"/>
      <c r="B212" s="491"/>
      <c r="C212" s="92"/>
      <c r="D212" s="93"/>
      <c r="E212" s="577" t="s">
        <v>2794</v>
      </c>
      <c r="F212" s="327">
        <v>517</v>
      </c>
      <c r="G212" s="32"/>
      <c r="H212" s="559"/>
    </row>
    <row r="213" spans="1:9">
      <c r="A213" s="342"/>
      <c r="B213" s="491"/>
      <c r="C213" s="92"/>
      <c r="D213" s="93"/>
      <c r="E213" s="296"/>
      <c r="F213" s="585"/>
      <c r="G213" s="32"/>
      <c r="H213" s="559"/>
    </row>
    <row r="214" spans="1:9" ht="26.4">
      <c r="A214" s="34">
        <f>MAX(A$1:A213)+1</f>
        <v>29</v>
      </c>
      <c r="B214" s="491"/>
      <c r="C214" s="566" t="s">
        <v>2811</v>
      </c>
      <c r="D214" s="575"/>
      <c r="E214" s="568" t="s">
        <v>2812</v>
      </c>
      <c r="F214" s="568"/>
      <c r="G214" s="569" t="s">
        <v>64</v>
      </c>
      <c r="H214" s="550">
        <v>48</v>
      </c>
      <c r="I214" s="394"/>
    </row>
    <row r="215" spans="1:9" ht="26.4">
      <c r="A215" s="342"/>
      <c r="B215" s="491"/>
      <c r="C215" s="92"/>
      <c r="D215" s="567" t="s">
        <v>2813</v>
      </c>
      <c r="E215" s="572" t="s">
        <v>2814</v>
      </c>
      <c r="F215" s="572"/>
      <c r="G215" s="573" t="s">
        <v>64</v>
      </c>
      <c r="H215" s="165">
        <v>4</v>
      </c>
    </row>
    <row r="216" spans="1:9" ht="39.6">
      <c r="A216" s="342"/>
      <c r="B216" s="491"/>
      <c r="C216" s="92"/>
      <c r="D216" s="93"/>
      <c r="E216" s="296" t="s">
        <v>2815</v>
      </c>
      <c r="F216" s="327">
        <v>4</v>
      </c>
      <c r="G216" s="32"/>
      <c r="H216" s="165"/>
    </row>
    <row r="217" spans="1:9" ht="26.4">
      <c r="A217" s="342"/>
      <c r="B217" s="491"/>
      <c r="C217" s="92"/>
      <c r="D217" s="567" t="s">
        <v>2816</v>
      </c>
      <c r="E217" s="572" t="s">
        <v>2817</v>
      </c>
      <c r="F217" s="582"/>
      <c r="G217" s="573" t="s">
        <v>64</v>
      </c>
      <c r="H217" s="165">
        <v>4</v>
      </c>
    </row>
    <row r="218" spans="1:9" ht="39.6">
      <c r="A218" s="342"/>
      <c r="B218" s="491"/>
      <c r="C218" s="92"/>
      <c r="D218" s="93"/>
      <c r="E218" s="296" t="s">
        <v>2815</v>
      </c>
      <c r="F218" s="327">
        <v>4</v>
      </c>
      <c r="G218" s="32"/>
      <c r="H218" s="165"/>
    </row>
    <row r="219" spans="1:9" ht="26.4">
      <c r="A219" s="342"/>
      <c r="B219" s="491"/>
      <c r="C219" s="92"/>
      <c r="D219" s="567" t="s">
        <v>2818</v>
      </c>
      <c r="E219" s="572" t="s">
        <v>2819</v>
      </c>
      <c r="F219" s="582"/>
      <c r="G219" s="573" t="s">
        <v>64</v>
      </c>
      <c r="H219" s="165">
        <v>4</v>
      </c>
    </row>
    <row r="220" spans="1:9">
      <c r="A220" s="342"/>
      <c r="B220" s="491"/>
      <c r="C220" s="92"/>
      <c r="D220" s="567"/>
      <c r="E220" s="296" t="s">
        <v>2820</v>
      </c>
      <c r="F220" s="327">
        <v>4</v>
      </c>
      <c r="G220" s="573"/>
      <c r="H220" s="165"/>
    </row>
    <row r="221" spans="1:9" ht="26.4">
      <c r="A221" s="342"/>
      <c r="B221" s="491"/>
      <c r="C221" s="92"/>
      <c r="D221" s="567" t="s">
        <v>2821</v>
      </c>
      <c r="E221" s="572" t="s">
        <v>2822</v>
      </c>
      <c r="F221" s="582"/>
      <c r="G221" s="573" t="s">
        <v>64</v>
      </c>
      <c r="H221" s="165">
        <v>4</v>
      </c>
    </row>
    <row r="222" spans="1:9" ht="26.4">
      <c r="A222" s="342"/>
      <c r="B222" s="491"/>
      <c r="C222" s="92"/>
      <c r="D222" s="567"/>
      <c r="E222" s="296" t="s">
        <v>2823</v>
      </c>
      <c r="F222" s="327">
        <v>4</v>
      </c>
      <c r="G222" s="573"/>
      <c r="H222" s="165"/>
    </row>
    <row r="223" spans="1:9" ht="39.6">
      <c r="A223" s="342"/>
      <c r="B223" s="491"/>
      <c r="C223" s="92"/>
      <c r="D223" s="567" t="s">
        <v>2824</v>
      </c>
      <c r="E223" s="572" t="s">
        <v>2825</v>
      </c>
      <c r="F223" s="582"/>
      <c r="G223" s="573" t="s">
        <v>64</v>
      </c>
      <c r="H223" s="165">
        <v>4</v>
      </c>
    </row>
    <row r="224" spans="1:9" ht="26.4">
      <c r="A224" s="342"/>
      <c r="B224" s="491"/>
      <c r="C224" s="92"/>
      <c r="D224" s="93"/>
      <c r="E224" s="296" t="s">
        <v>2826</v>
      </c>
      <c r="F224" s="327">
        <v>4</v>
      </c>
      <c r="G224" s="32"/>
      <c r="H224" s="165"/>
    </row>
    <row r="225" spans="1:9" ht="26.4">
      <c r="A225" s="342"/>
      <c r="B225" s="491"/>
      <c r="C225" s="92"/>
      <c r="D225" s="567" t="s">
        <v>2827</v>
      </c>
      <c r="E225" s="572" t="s">
        <v>2828</v>
      </c>
      <c r="F225" s="582"/>
      <c r="G225" s="573" t="s">
        <v>64</v>
      </c>
      <c r="H225" s="165">
        <v>20</v>
      </c>
    </row>
    <row r="226" spans="1:9">
      <c r="A226" s="342"/>
      <c r="B226" s="491"/>
      <c r="C226" s="92"/>
      <c r="D226" s="93"/>
      <c r="E226" s="296" t="s">
        <v>2820</v>
      </c>
      <c r="F226" s="327">
        <f>16+4</f>
        <v>20</v>
      </c>
      <c r="G226" s="32"/>
      <c r="H226" s="165"/>
    </row>
    <row r="227" spans="1:9" ht="26.4">
      <c r="A227" s="342"/>
      <c r="B227" s="491"/>
      <c r="C227" s="92"/>
      <c r="D227" s="567" t="s">
        <v>2829</v>
      </c>
      <c r="E227" s="572" t="s">
        <v>2830</v>
      </c>
      <c r="F227" s="582"/>
      <c r="G227" s="573" t="s">
        <v>64</v>
      </c>
      <c r="H227" s="165">
        <v>8</v>
      </c>
    </row>
    <row r="228" spans="1:9">
      <c r="A228" s="342"/>
      <c r="B228" s="491"/>
      <c r="C228" s="92"/>
      <c r="D228" s="567"/>
      <c r="E228" s="296" t="s">
        <v>2820</v>
      </c>
      <c r="F228" s="327">
        <f>4+4</f>
        <v>8</v>
      </c>
      <c r="G228" s="573"/>
      <c r="H228" s="165"/>
    </row>
    <row r="229" spans="1:9" ht="26.4">
      <c r="A229" s="342"/>
      <c r="B229" s="491"/>
      <c r="C229" s="92"/>
      <c r="D229" s="567" t="s">
        <v>2831</v>
      </c>
      <c r="E229" s="572" t="s">
        <v>2832</v>
      </c>
      <c r="F229" s="582"/>
      <c r="G229" s="573" t="s">
        <v>68</v>
      </c>
      <c r="H229" s="165">
        <v>48</v>
      </c>
    </row>
    <row r="230" spans="1:9">
      <c r="A230" s="342"/>
      <c r="B230" s="491"/>
      <c r="C230" s="92"/>
      <c r="D230" s="93"/>
      <c r="E230" s="296" t="s">
        <v>2820</v>
      </c>
      <c r="F230" s="327">
        <v>48</v>
      </c>
      <c r="G230" s="32"/>
      <c r="H230" s="165"/>
    </row>
    <row r="231" spans="1:9">
      <c r="A231" s="342"/>
      <c r="B231" s="491"/>
      <c r="C231" s="92"/>
      <c r="D231" s="93"/>
      <c r="E231" s="296"/>
      <c r="F231" s="585"/>
      <c r="G231" s="32"/>
      <c r="H231" s="559"/>
    </row>
    <row r="232" spans="1:9" ht="26.4">
      <c r="A232" s="34">
        <f>MAX(A$1:A231)+1</f>
        <v>30</v>
      </c>
      <c r="B232" s="491"/>
      <c r="C232" s="566" t="s">
        <v>2833</v>
      </c>
      <c r="D232" s="575"/>
      <c r="E232" s="568" t="s">
        <v>2834</v>
      </c>
      <c r="F232" s="568"/>
      <c r="G232" s="569" t="s">
        <v>64</v>
      </c>
      <c r="H232" s="550">
        <v>61</v>
      </c>
      <c r="I232" s="394"/>
    </row>
    <row r="233" spans="1:9" ht="39.6">
      <c r="A233" s="342"/>
      <c r="B233" s="491"/>
      <c r="C233" s="92"/>
      <c r="D233" s="567" t="s">
        <v>2835</v>
      </c>
      <c r="E233" s="572" t="s">
        <v>2836</v>
      </c>
      <c r="F233" s="572"/>
      <c r="G233" s="573" t="s">
        <v>64</v>
      </c>
      <c r="H233" s="165">
        <v>6</v>
      </c>
    </row>
    <row r="234" spans="1:9">
      <c r="A234" s="342"/>
      <c r="B234" s="491"/>
      <c r="C234" s="92"/>
      <c r="D234" s="93"/>
      <c r="E234" s="562" t="s">
        <v>2740</v>
      </c>
      <c r="F234" s="540">
        <v>6</v>
      </c>
      <c r="G234" s="32"/>
      <c r="H234" s="165"/>
    </row>
    <row r="235" spans="1:9" ht="39.6">
      <c r="A235" s="342"/>
      <c r="B235" s="491"/>
      <c r="C235" s="92"/>
      <c r="D235" s="567" t="s">
        <v>2837</v>
      </c>
      <c r="E235" s="572" t="s">
        <v>2838</v>
      </c>
      <c r="F235" s="572"/>
      <c r="G235" s="573" t="s">
        <v>64</v>
      </c>
      <c r="H235" s="165">
        <v>11</v>
      </c>
    </row>
    <row r="236" spans="1:9" ht="26.4">
      <c r="A236" s="342"/>
      <c r="B236" s="491"/>
      <c r="C236" s="92"/>
      <c r="D236" s="93"/>
      <c r="E236" s="296" t="s">
        <v>2839</v>
      </c>
      <c r="F236" s="540">
        <v>11</v>
      </c>
      <c r="G236" s="32"/>
      <c r="H236" s="165"/>
    </row>
    <row r="237" spans="1:9" ht="39.6">
      <c r="A237" s="342"/>
      <c r="B237" s="491"/>
      <c r="C237" s="92"/>
      <c r="D237" s="567" t="s">
        <v>2840</v>
      </c>
      <c r="E237" s="572" t="s">
        <v>2841</v>
      </c>
      <c r="F237" s="572"/>
      <c r="G237" s="573" t="s">
        <v>64</v>
      </c>
      <c r="H237" s="165">
        <v>12</v>
      </c>
    </row>
    <row r="238" spans="1:9">
      <c r="A238" s="342"/>
      <c r="B238" s="491"/>
      <c r="C238" s="92"/>
      <c r="D238" s="93"/>
      <c r="E238" s="562" t="s">
        <v>2740</v>
      </c>
      <c r="F238" s="540">
        <v>12</v>
      </c>
      <c r="G238" s="32"/>
      <c r="H238" s="165"/>
    </row>
    <row r="239" spans="1:9" ht="39.6">
      <c r="A239" s="342"/>
      <c r="B239" s="491"/>
      <c r="C239" s="92"/>
      <c r="D239" s="567" t="s">
        <v>2842</v>
      </c>
      <c r="E239" s="572" t="s">
        <v>2843</v>
      </c>
      <c r="F239" s="572"/>
      <c r="G239" s="573" t="s">
        <v>64</v>
      </c>
      <c r="H239" s="165">
        <v>15</v>
      </c>
    </row>
    <row r="240" spans="1:9">
      <c r="A240" s="342"/>
      <c r="B240" s="491"/>
      <c r="C240" s="92"/>
      <c r="D240" s="93"/>
      <c r="E240" s="562" t="s">
        <v>2740</v>
      </c>
      <c r="F240" s="540">
        <f>11+4</f>
        <v>15</v>
      </c>
      <c r="G240" s="32"/>
      <c r="H240" s="165"/>
    </row>
    <row r="241" spans="1:9" ht="26.4">
      <c r="A241" s="342"/>
      <c r="B241" s="491"/>
      <c r="C241" s="92"/>
      <c r="D241" s="567" t="s">
        <v>2844</v>
      </c>
      <c r="E241" s="572" t="s">
        <v>2845</v>
      </c>
      <c r="F241" s="572"/>
      <c r="G241" s="573" t="s">
        <v>64</v>
      </c>
      <c r="H241" s="165">
        <v>17</v>
      </c>
    </row>
    <row r="242" spans="1:9">
      <c r="A242" s="342"/>
      <c r="B242" s="491"/>
      <c r="C242" s="92"/>
      <c r="D242" s="93"/>
      <c r="E242" s="562" t="s">
        <v>2740</v>
      </c>
      <c r="F242" s="540">
        <f>5+12</f>
        <v>17</v>
      </c>
      <c r="G242" s="32"/>
      <c r="H242" s="165"/>
    </row>
    <row r="243" spans="1:9">
      <c r="A243" s="342"/>
      <c r="B243" s="491"/>
      <c r="C243" s="92"/>
      <c r="D243" s="93"/>
      <c r="E243" s="296"/>
      <c r="F243" s="585"/>
      <c r="G243" s="32"/>
      <c r="H243" s="165"/>
    </row>
    <row r="244" spans="1:9" ht="26.4">
      <c r="A244" s="34">
        <f>MAX(A$1:A243)+1</f>
        <v>31</v>
      </c>
      <c r="B244" s="491"/>
      <c r="C244" s="566" t="s">
        <v>2846</v>
      </c>
      <c r="D244" s="575"/>
      <c r="E244" s="568" t="s">
        <v>2847</v>
      </c>
      <c r="F244" s="568"/>
      <c r="G244" s="569" t="s">
        <v>68</v>
      </c>
      <c r="H244" s="550">
        <v>1266</v>
      </c>
      <c r="I244" s="394"/>
    </row>
    <row r="245" spans="1:9" ht="26.4">
      <c r="A245" s="342"/>
      <c r="B245" s="491"/>
      <c r="C245" s="92"/>
      <c r="D245" s="567" t="s">
        <v>2848</v>
      </c>
      <c r="E245" s="572" t="s">
        <v>2849</v>
      </c>
      <c r="F245" s="572"/>
      <c r="G245" s="573" t="s">
        <v>68</v>
      </c>
      <c r="H245" s="165">
        <v>244</v>
      </c>
    </row>
    <row r="246" spans="1:9">
      <c r="A246" s="342"/>
      <c r="B246" s="491"/>
      <c r="C246" s="92"/>
      <c r="D246" s="567"/>
      <c r="E246" s="562" t="s">
        <v>2740</v>
      </c>
      <c r="F246" s="540">
        <v>0</v>
      </c>
      <c r="G246" s="573"/>
      <c r="H246" s="165"/>
    </row>
    <row r="247" spans="1:9" ht="39.6">
      <c r="A247" s="342"/>
      <c r="B247" s="491"/>
      <c r="C247" s="92"/>
      <c r="D247" s="567"/>
      <c r="E247" s="562" t="s">
        <v>2850</v>
      </c>
      <c r="F247" s="586">
        <v>244</v>
      </c>
      <c r="G247" s="573"/>
      <c r="H247" s="165"/>
    </row>
    <row r="248" spans="1:9">
      <c r="A248" s="342"/>
      <c r="B248" s="491"/>
      <c r="C248" s="92"/>
      <c r="D248" s="567"/>
      <c r="E248" s="577"/>
      <c r="F248" s="583">
        <f>SUM(F246:F247)</f>
        <v>244</v>
      </c>
      <c r="G248" s="573"/>
      <c r="H248" s="165"/>
    </row>
    <row r="249" spans="1:9" ht="26.4">
      <c r="A249" s="342"/>
      <c r="B249" s="491"/>
      <c r="C249" s="92"/>
      <c r="D249" s="567" t="s">
        <v>2851</v>
      </c>
      <c r="E249" s="572" t="s">
        <v>2852</v>
      </c>
      <c r="F249" s="572"/>
      <c r="G249" s="573" t="s">
        <v>68</v>
      </c>
      <c r="H249" s="165">
        <v>1022</v>
      </c>
    </row>
    <row r="250" spans="1:9">
      <c r="A250" s="342"/>
      <c r="B250" s="491"/>
      <c r="C250" s="92"/>
      <c r="D250" s="93"/>
      <c r="E250" s="562" t="s">
        <v>2740</v>
      </c>
      <c r="F250" s="540">
        <v>692</v>
      </c>
      <c r="G250" s="32"/>
      <c r="H250" s="165"/>
    </row>
    <row r="251" spans="1:9" ht="39.6">
      <c r="A251" s="342"/>
      <c r="B251" s="491"/>
      <c r="C251" s="92"/>
      <c r="D251" s="93"/>
      <c r="E251" s="562" t="s">
        <v>2850</v>
      </c>
      <c r="F251" s="586">
        <v>330</v>
      </c>
      <c r="G251" s="32"/>
      <c r="H251" s="165"/>
    </row>
    <row r="252" spans="1:9">
      <c r="A252" s="342"/>
      <c r="B252" s="491"/>
      <c r="C252" s="92"/>
      <c r="D252" s="93"/>
      <c r="E252" s="577"/>
      <c r="F252" s="583">
        <f>SUM(F250:F251)</f>
        <v>1022</v>
      </c>
      <c r="G252" s="32"/>
      <c r="H252" s="165"/>
    </row>
    <row r="253" spans="1:9">
      <c r="A253" s="342"/>
      <c r="B253" s="491"/>
      <c r="C253" s="92"/>
      <c r="D253" s="93"/>
      <c r="E253" s="577"/>
      <c r="F253" s="583"/>
      <c r="G253" s="32"/>
      <c r="H253" s="165"/>
    </row>
    <row r="254" spans="1:9">
      <c r="A254" s="34">
        <f>MAX(A$1:A253)+1</f>
        <v>32</v>
      </c>
      <c r="B254" s="491"/>
      <c r="C254" s="566" t="s">
        <v>2853</v>
      </c>
      <c r="D254" s="575"/>
      <c r="E254" s="568" t="s">
        <v>2854</v>
      </c>
      <c r="F254" s="568"/>
      <c r="G254" s="569" t="s">
        <v>68</v>
      </c>
      <c r="H254" s="587">
        <v>256</v>
      </c>
    </row>
    <row r="255" spans="1:9" ht="26.4">
      <c r="A255" s="342"/>
      <c r="B255" s="491"/>
      <c r="C255" s="92"/>
      <c r="D255" s="567" t="s">
        <v>2855</v>
      </c>
      <c r="E255" s="572" t="s">
        <v>2856</v>
      </c>
      <c r="F255" s="572"/>
      <c r="G255" s="573" t="s">
        <v>68</v>
      </c>
      <c r="H255" s="165">
        <v>256</v>
      </c>
    </row>
    <row r="256" spans="1:9">
      <c r="A256" s="342"/>
      <c r="B256" s="491"/>
      <c r="C256" s="92"/>
      <c r="D256" s="93"/>
      <c r="E256" s="562" t="s">
        <v>2740</v>
      </c>
      <c r="F256" s="540">
        <v>0</v>
      </c>
      <c r="G256" s="32"/>
      <c r="H256" s="165"/>
    </row>
    <row r="257" spans="1:8" ht="39.6">
      <c r="A257" s="342"/>
      <c r="B257" s="491"/>
      <c r="C257" s="92"/>
      <c r="D257" s="93"/>
      <c r="E257" s="562" t="s">
        <v>2850</v>
      </c>
      <c r="F257" s="588">
        <v>256</v>
      </c>
      <c r="G257" s="32"/>
      <c r="H257" s="165"/>
    </row>
    <row r="258" spans="1:8">
      <c r="A258" s="342"/>
      <c r="B258" s="491"/>
      <c r="C258" s="92"/>
      <c r="D258" s="93"/>
      <c r="E258" s="577"/>
      <c r="F258" s="583">
        <f>SUM(F256:F257)</f>
        <v>256</v>
      </c>
      <c r="G258" s="32"/>
      <c r="H258" s="165"/>
    </row>
    <row r="259" spans="1:8">
      <c r="A259" s="342"/>
      <c r="B259" s="491"/>
      <c r="C259" s="92"/>
      <c r="D259" s="93"/>
      <c r="E259" s="577"/>
      <c r="F259" s="583"/>
      <c r="G259" s="32"/>
      <c r="H259" s="165"/>
    </row>
    <row r="260" spans="1:8" ht="26.4">
      <c r="A260" s="34">
        <f>MAX(A$1:A259)+1</f>
        <v>33</v>
      </c>
      <c r="B260" s="491"/>
      <c r="C260" s="566" t="s">
        <v>2857</v>
      </c>
      <c r="D260" s="575"/>
      <c r="E260" s="568" t="s">
        <v>2858</v>
      </c>
      <c r="F260" s="568"/>
      <c r="G260" s="569" t="s">
        <v>68</v>
      </c>
      <c r="H260" s="587">
        <v>1200</v>
      </c>
    </row>
    <row r="261" spans="1:8" ht="26.4">
      <c r="A261" s="342"/>
      <c r="B261" s="491"/>
      <c r="C261" s="92"/>
      <c r="D261" s="567" t="s">
        <v>2859</v>
      </c>
      <c r="E261" s="572" t="s">
        <v>2860</v>
      </c>
      <c r="F261" s="572"/>
      <c r="G261" s="573" t="s">
        <v>68</v>
      </c>
      <c r="H261" s="165">
        <v>1200</v>
      </c>
    </row>
    <row r="262" spans="1:8">
      <c r="A262" s="342"/>
      <c r="B262" s="491"/>
      <c r="C262" s="92"/>
      <c r="D262" s="93"/>
      <c r="E262" s="562" t="s">
        <v>2740</v>
      </c>
      <c r="F262" s="540">
        <f>4*(156+144)</f>
        <v>1200</v>
      </c>
      <c r="G262" s="32"/>
      <c r="H262" s="165"/>
    </row>
    <row r="263" spans="1:8">
      <c r="A263" s="342"/>
      <c r="B263" s="491"/>
      <c r="C263" s="92"/>
      <c r="D263" s="93"/>
      <c r="E263" s="577"/>
      <c r="F263" s="583"/>
      <c r="G263" s="32"/>
      <c r="H263" s="165"/>
    </row>
    <row r="264" spans="1:8" ht="26.4">
      <c r="A264" s="34">
        <f>MAX(A$1:A263)+1</f>
        <v>34</v>
      </c>
      <c r="B264" s="491"/>
      <c r="C264" s="566" t="s">
        <v>2861</v>
      </c>
      <c r="D264" s="575"/>
      <c r="E264" s="568" t="s">
        <v>2862</v>
      </c>
      <c r="F264" s="568"/>
      <c r="G264" s="569" t="s">
        <v>68</v>
      </c>
      <c r="H264" s="587">
        <v>1402.8</v>
      </c>
    </row>
    <row r="265" spans="1:8" ht="26.4">
      <c r="A265" s="342"/>
      <c r="B265" s="491"/>
      <c r="C265" s="92"/>
      <c r="D265" s="567" t="s">
        <v>2863</v>
      </c>
      <c r="E265" s="572" t="s">
        <v>2864</v>
      </c>
      <c r="F265" s="572"/>
      <c r="G265" s="573" t="s">
        <v>68</v>
      </c>
      <c r="H265" s="165">
        <v>1402.8</v>
      </c>
    </row>
    <row r="266" spans="1:8">
      <c r="A266" s="342"/>
      <c r="B266" s="491"/>
      <c r="C266" s="92"/>
      <c r="D266" s="93"/>
      <c r="E266" s="562" t="s">
        <v>2740</v>
      </c>
      <c r="F266" s="540">
        <f>4*(8.5+156+8.5)*1.05+4*(8.5+144+8.5)*1.05</f>
        <v>1402.8000000000002</v>
      </c>
      <c r="G266" s="32"/>
      <c r="H266" s="165"/>
    </row>
    <row r="267" spans="1:8">
      <c r="A267" s="342"/>
      <c r="B267" s="491"/>
      <c r="C267" s="92"/>
      <c r="D267" s="93"/>
      <c r="E267" s="577"/>
      <c r="F267" s="583"/>
      <c r="G267" s="32"/>
      <c r="H267" s="165"/>
    </row>
    <row r="268" spans="1:8" ht="26.4">
      <c r="A268" s="34">
        <f>MAX(A$1:A267)+1</f>
        <v>35</v>
      </c>
      <c r="B268" s="491"/>
      <c r="C268" s="566" t="s">
        <v>2865</v>
      </c>
      <c r="D268" s="575"/>
      <c r="E268" s="568" t="s">
        <v>2866</v>
      </c>
      <c r="F268" s="568"/>
      <c r="G268" s="569" t="s">
        <v>64</v>
      </c>
      <c r="H268" s="587">
        <v>16</v>
      </c>
    </row>
    <row r="269" spans="1:8" ht="26.4">
      <c r="A269" s="342"/>
      <c r="B269" s="491"/>
      <c r="C269" s="92"/>
      <c r="D269" s="567" t="s">
        <v>2867</v>
      </c>
      <c r="E269" s="572" t="s">
        <v>2868</v>
      </c>
      <c r="F269" s="572"/>
      <c r="G269" s="573" t="s">
        <v>64</v>
      </c>
      <c r="H269" s="165">
        <v>16</v>
      </c>
    </row>
    <row r="270" spans="1:8">
      <c r="A270" s="342"/>
      <c r="B270" s="491"/>
      <c r="C270" s="92"/>
      <c r="D270" s="93"/>
      <c r="E270" s="577" t="s">
        <v>2869</v>
      </c>
      <c r="F270" s="583">
        <f>4*4</f>
        <v>16</v>
      </c>
      <c r="G270" s="32"/>
      <c r="H270" s="165"/>
    </row>
    <row r="271" spans="1:8">
      <c r="A271" s="342"/>
      <c r="B271" s="491"/>
      <c r="C271" s="92"/>
      <c r="D271" s="93"/>
      <c r="E271" s="577"/>
      <c r="F271" s="583"/>
      <c r="G271" s="32"/>
      <c r="H271" s="165"/>
    </row>
    <row r="272" spans="1:8" ht="26.4">
      <c r="A272" s="34">
        <f>MAX(A$1:A271)+1</f>
        <v>36</v>
      </c>
      <c r="B272" s="491"/>
      <c r="C272" s="566" t="s">
        <v>2870</v>
      </c>
      <c r="D272" s="575"/>
      <c r="E272" s="568" t="s">
        <v>2871</v>
      </c>
      <c r="F272" s="568"/>
      <c r="G272" s="569" t="s">
        <v>2872</v>
      </c>
      <c r="H272" s="587">
        <v>98.09</v>
      </c>
    </row>
    <row r="273" spans="1:9" ht="26.4">
      <c r="A273" s="342"/>
      <c r="B273" s="491"/>
      <c r="C273" s="92"/>
      <c r="D273" s="567" t="s">
        <v>2873</v>
      </c>
      <c r="E273" s="572" t="s">
        <v>2874</v>
      </c>
      <c r="F273" s="572"/>
      <c r="G273" s="573" t="s">
        <v>2872</v>
      </c>
      <c r="H273" s="165">
        <v>98.09</v>
      </c>
    </row>
    <row r="274" spans="1:9" ht="26.4">
      <c r="A274" s="342"/>
      <c r="B274" s="491"/>
      <c r="C274" s="92"/>
      <c r="D274" s="93"/>
      <c r="E274" s="577" t="s">
        <v>2875</v>
      </c>
      <c r="F274" s="583">
        <f>2.98+2.03+1.08+92</f>
        <v>98.09</v>
      </c>
      <c r="G274" s="32"/>
      <c r="H274" s="165"/>
    </row>
    <row r="275" spans="1:9">
      <c r="A275" s="342"/>
      <c r="B275" s="491"/>
      <c r="C275" s="92"/>
      <c r="D275" s="93"/>
      <c r="E275" s="577"/>
      <c r="F275" s="583"/>
      <c r="G275" s="32"/>
      <c r="H275" s="165"/>
    </row>
    <row r="276" spans="1:9" ht="26.4">
      <c r="A276" s="34">
        <f>MAX(A$1:A275)+1</f>
        <v>37</v>
      </c>
      <c r="B276" s="491"/>
      <c r="C276" s="566" t="s">
        <v>2876</v>
      </c>
      <c r="D276" s="575"/>
      <c r="E276" s="568" t="s">
        <v>2877</v>
      </c>
      <c r="F276" s="568"/>
      <c r="G276" s="569" t="s">
        <v>64</v>
      </c>
      <c r="H276" s="587">
        <v>94</v>
      </c>
      <c r="I276" s="394"/>
    </row>
    <row r="277" spans="1:9" ht="26.4">
      <c r="A277" s="342"/>
      <c r="B277" s="491"/>
      <c r="C277" s="92"/>
      <c r="D277" s="567" t="s">
        <v>2878</v>
      </c>
      <c r="E277" s="572" t="s">
        <v>2879</v>
      </c>
      <c r="F277" s="583"/>
      <c r="G277" s="573" t="s">
        <v>64</v>
      </c>
      <c r="H277" s="165">
        <v>4</v>
      </c>
    </row>
    <row r="278" spans="1:9" ht="26.4">
      <c r="A278" s="342"/>
      <c r="B278" s="491"/>
      <c r="C278" s="92"/>
      <c r="D278" s="567" t="s">
        <v>2880</v>
      </c>
      <c r="E278" s="572" t="s">
        <v>2881</v>
      </c>
      <c r="F278" s="583"/>
      <c r="G278" s="573" t="s">
        <v>64</v>
      </c>
      <c r="H278" s="165">
        <v>90</v>
      </c>
    </row>
    <row r="279" spans="1:9">
      <c r="A279" s="342"/>
      <c r="B279" s="491"/>
      <c r="C279" s="92"/>
      <c r="D279" s="567"/>
      <c r="E279" s="572"/>
      <c r="F279" s="583"/>
      <c r="G279" s="573"/>
      <c r="H279" s="165"/>
    </row>
    <row r="280" spans="1:9" ht="26.4">
      <c r="A280" s="34">
        <f>MAX(A$1:A279)+1</f>
        <v>38</v>
      </c>
      <c r="B280" s="491"/>
      <c r="C280" s="566" t="s">
        <v>2882</v>
      </c>
      <c r="D280" s="575"/>
      <c r="E280" s="568" t="s">
        <v>2883</v>
      </c>
      <c r="F280" s="568"/>
      <c r="G280" s="569" t="s">
        <v>64</v>
      </c>
      <c r="H280" s="587">
        <v>2</v>
      </c>
      <c r="I280" s="394"/>
    </row>
    <row r="281" spans="1:9" ht="26.4">
      <c r="A281" s="34"/>
      <c r="B281" s="491"/>
      <c r="C281" s="571"/>
      <c r="D281" s="567" t="s">
        <v>2884</v>
      </c>
      <c r="E281" s="572" t="s">
        <v>2885</v>
      </c>
      <c r="F281" s="572"/>
      <c r="G281" s="573" t="s">
        <v>64</v>
      </c>
      <c r="H281" s="165">
        <v>2</v>
      </c>
      <c r="I281" s="394"/>
    </row>
    <row r="282" spans="1:9">
      <c r="A282" s="34"/>
      <c r="B282" s="491"/>
      <c r="C282" s="571"/>
      <c r="D282" s="567"/>
      <c r="E282" s="562" t="s">
        <v>2740</v>
      </c>
      <c r="F282" s="540">
        <v>2</v>
      </c>
      <c r="G282" s="573"/>
      <c r="H282" s="165"/>
    </row>
    <row r="283" spans="1:9">
      <c r="A283" s="342"/>
      <c r="B283" s="491"/>
      <c r="C283" s="92"/>
      <c r="D283" s="93"/>
      <c r="E283" s="577"/>
      <c r="F283" s="583"/>
      <c r="G283" s="32"/>
      <c r="H283" s="165"/>
    </row>
    <row r="284" spans="1:9" ht="26.4">
      <c r="A284" s="34">
        <f>MAX(A$1:A283)+1</f>
        <v>39</v>
      </c>
      <c r="B284" s="491"/>
      <c r="C284" s="589">
        <v>91251301</v>
      </c>
      <c r="D284" s="567"/>
      <c r="E284" s="590" t="s">
        <v>2886</v>
      </c>
      <c r="F284" s="572"/>
      <c r="G284" s="591" t="s">
        <v>64</v>
      </c>
      <c r="H284" s="587">
        <v>23</v>
      </c>
      <c r="I284" s="394"/>
    </row>
    <row r="285" spans="1:9" ht="26.4">
      <c r="A285" s="342"/>
      <c r="B285" s="491"/>
      <c r="C285" s="92"/>
      <c r="D285" s="567" t="s">
        <v>2887</v>
      </c>
      <c r="E285" s="572" t="s">
        <v>2888</v>
      </c>
      <c r="F285" s="572"/>
      <c r="G285" s="592" t="s">
        <v>64</v>
      </c>
      <c r="H285" s="165">
        <v>11</v>
      </c>
      <c r="I285" s="394"/>
    </row>
    <row r="286" spans="1:9">
      <c r="A286" s="342"/>
      <c r="B286" s="491"/>
      <c r="C286" s="92"/>
      <c r="D286" s="93"/>
      <c r="E286" s="562" t="s">
        <v>2740</v>
      </c>
      <c r="F286" s="540"/>
      <c r="G286" s="32"/>
      <c r="H286" s="165"/>
    </row>
    <row r="287" spans="1:9">
      <c r="A287" s="342"/>
      <c r="B287" s="491"/>
      <c r="C287" s="92"/>
      <c r="D287" s="93"/>
      <c r="E287" s="562" t="s">
        <v>2889</v>
      </c>
      <c r="F287" s="540">
        <v>8</v>
      </c>
      <c r="G287" s="32"/>
      <c r="H287" s="165"/>
    </row>
    <row r="288" spans="1:9">
      <c r="A288" s="342"/>
      <c r="B288" s="491"/>
      <c r="C288" s="92"/>
      <c r="D288" s="93"/>
      <c r="E288" s="562" t="s">
        <v>2779</v>
      </c>
      <c r="F288" s="540"/>
      <c r="G288" s="32"/>
      <c r="H288" s="165"/>
    </row>
    <row r="289" spans="1:9">
      <c r="A289" s="342"/>
      <c r="B289" s="491"/>
      <c r="C289" s="92"/>
      <c r="D289" s="93"/>
      <c r="E289" s="562" t="s">
        <v>2890</v>
      </c>
      <c r="F289" s="580">
        <v>3</v>
      </c>
      <c r="G289" s="32"/>
      <c r="H289" s="165"/>
    </row>
    <row r="290" spans="1:9">
      <c r="A290" s="342"/>
      <c r="B290" s="491"/>
      <c r="C290" s="92"/>
      <c r="D290" s="93"/>
      <c r="E290" s="562"/>
      <c r="F290" s="540">
        <f>SUM(F286:F289)</f>
        <v>11</v>
      </c>
      <c r="G290" s="32"/>
      <c r="H290" s="165"/>
    </row>
    <row r="291" spans="1:9" ht="26.4">
      <c r="A291" s="342"/>
      <c r="B291" s="491"/>
      <c r="C291" s="92"/>
      <c r="D291" s="567" t="s">
        <v>2891</v>
      </c>
      <c r="E291" s="572" t="s">
        <v>2892</v>
      </c>
      <c r="F291" s="572"/>
      <c r="G291" s="573" t="s">
        <v>64</v>
      </c>
      <c r="H291" s="165">
        <v>6</v>
      </c>
    </row>
    <row r="292" spans="1:9">
      <c r="A292" s="342"/>
      <c r="B292" s="491"/>
      <c r="C292" s="92"/>
      <c r="D292" s="93"/>
      <c r="E292" s="562" t="s">
        <v>2740</v>
      </c>
      <c r="F292" s="540"/>
      <c r="G292" s="32"/>
      <c r="H292" s="165"/>
    </row>
    <row r="293" spans="1:9">
      <c r="A293" s="342"/>
      <c r="B293" s="491"/>
      <c r="C293" s="92"/>
      <c r="D293" s="93"/>
      <c r="E293" s="562" t="s">
        <v>2893</v>
      </c>
      <c r="F293" s="540">
        <v>6</v>
      </c>
      <c r="G293" s="32"/>
      <c r="H293" s="165"/>
    </row>
    <row r="294" spans="1:9" ht="26.4">
      <c r="A294" s="342"/>
      <c r="B294" s="491"/>
      <c r="C294" s="92"/>
      <c r="D294" s="567" t="s">
        <v>2894</v>
      </c>
      <c r="E294" s="572" t="s">
        <v>2895</v>
      </c>
      <c r="F294" s="572"/>
      <c r="G294" s="573" t="s">
        <v>64</v>
      </c>
      <c r="H294" s="165">
        <v>5</v>
      </c>
    </row>
    <row r="295" spans="1:9">
      <c r="A295" s="342"/>
      <c r="B295" s="491"/>
      <c r="C295" s="92"/>
      <c r="D295" s="93"/>
      <c r="E295" s="562" t="s">
        <v>2740</v>
      </c>
      <c r="F295" s="540"/>
      <c r="G295" s="32"/>
      <c r="H295" s="165"/>
    </row>
    <row r="296" spans="1:9">
      <c r="A296" s="342"/>
      <c r="B296" s="491"/>
      <c r="C296" s="92"/>
      <c r="D296" s="93"/>
      <c r="E296" s="562" t="s">
        <v>2896</v>
      </c>
      <c r="F296" s="540">
        <v>2</v>
      </c>
      <c r="G296" s="32"/>
      <c r="H296" s="165"/>
    </row>
    <row r="297" spans="1:9">
      <c r="A297" s="342"/>
      <c r="B297" s="491"/>
      <c r="C297" s="92"/>
      <c r="D297" s="93"/>
      <c r="E297" s="562" t="s">
        <v>2779</v>
      </c>
      <c r="F297" s="540"/>
      <c r="G297" s="32"/>
      <c r="H297" s="165"/>
    </row>
    <row r="298" spans="1:9">
      <c r="A298" s="342"/>
      <c r="B298" s="491"/>
      <c r="C298" s="92"/>
      <c r="D298" s="93"/>
      <c r="E298" s="562" t="s">
        <v>2890</v>
      </c>
      <c r="F298" s="580">
        <v>3</v>
      </c>
      <c r="G298" s="32"/>
      <c r="H298" s="165"/>
    </row>
    <row r="299" spans="1:9">
      <c r="A299" s="342"/>
      <c r="B299" s="491"/>
      <c r="C299" s="92"/>
      <c r="D299" s="93"/>
      <c r="E299" s="562"/>
      <c r="F299" s="540">
        <f>SUM(F295:F298)</f>
        <v>5</v>
      </c>
      <c r="G299" s="32"/>
      <c r="H299" s="165"/>
    </row>
    <row r="300" spans="1:9" ht="26.4">
      <c r="A300" s="342"/>
      <c r="B300" s="491"/>
      <c r="C300" s="92"/>
      <c r="D300" s="567" t="s">
        <v>2897</v>
      </c>
      <c r="E300" s="572" t="s">
        <v>2898</v>
      </c>
      <c r="F300" s="572"/>
      <c r="G300" s="573" t="s">
        <v>64</v>
      </c>
      <c r="H300" s="165">
        <v>1</v>
      </c>
    </row>
    <row r="301" spans="1:9">
      <c r="A301" s="342"/>
      <c r="B301" s="491"/>
      <c r="C301" s="92"/>
      <c r="D301" s="93"/>
      <c r="E301" s="562" t="s">
        <v>2899</v>
      </c>
      <c r="F301" s="540">
        <v>1</v>
      </c>
      <c r="G301" s="32"/>
      <c r="H301" s="165"/>
    </row>
    <row r="302" spans="1:9">
      <c r="A302" s="342"/>
      <c r="B302" s="491"/>
      <c r="C302" s="92"/>
      <c r="D302" s="93"/>
      <c r="E302" s="296"/>
      <c r="F302" s="585"/>
      <c r="G302" s="32"/>
      <c r="H302" s="165"/>
    </row>
    <row r="303" spans="1:9">
      <c r="A303" s="34">
        <f>MAX(A$1:A302)+1</f>
        <v>40</v>
      </c>
      <c r="B303" s="491"/>
      <c r="C303" s="566" t="s">
        <v>2900</v>
      </c>
      <c r="D303" s="575"/>
      <c r="E303" s="568" t="s">
        <v>2901</v>
      </c>
      <c r="F303" s="568"/>
      <c r="G303" s="569" t="s">
        <v>64</v>
      </c>
      <c r="H303" s="587">
        <v>21</v>
      </c>
      <c r="I303" s="394"/>
    </row>
    <row r="304" spans="1:9" ht="26.4">
      <c r="A304" s="342"/>
      <c r="B304" s="491"/>
      <c r="C304" s="92"/>
      <c r="D304" s="567" t="s">
        <v>2902</v>
      </c>
      <c r="E304" s="572" t="s">
        <v>2903</v>
      </c>
      <c r="F304" s="572"/>
      <c r="G304" s="573" t="s">
        <v>64</v>
      </c>
      <c r="H304" s="165">
        <v>8</v>
      </c>
    </row>
    <row r="305" spans="1:9" ht="26.4">
      <c r="A305" s="342"/>
      <c r="B305" s="491"/>
      <c r="C305" s="92"/>
      <c r="D305" s="93"/>
      <c r="E305" s="562" t="s">
        <v>2904</v>
      </c>
      <c r="F305" s="540">
        <v>8</v>
      </c>
      <c r="G305" s="32"/>
      <c r="H305" s="165"/>
    </row>
    <row r="306" spans="1:9" ht="26.4">
      <c r="A306" s="342"/>
      <c r="B306" s="491"/>
      <c r="C306" s="92"/>
      <c r="D306" s="567" t="s">
        <v>2905</v>
      </c>
      <c r="E306" s="572" t="s">
        <v>2906</v>
      </c>
      <c r="F306" s="572"/>
      <c r="G306" s="573" t="s">
        <v>64</v>
      </c>
      <c r="H306" s="165">
        <v>1</v>
      </c>
    </row>
    <row r="307" spans="1:9" ht="26.4">
      <c r="A307" s="342"/>
      <c r="B307" s="491"/>
      <c r="C307" s="92"/>
      <c r="D307" s="93"/>
      <c r="E307" s="562" t="s">
        <v>2907</v>
      </c>
      <c r="F307" s="540">
        <v>1</v>
      </c>
      <c r="G307" s="32"/>
      <c r="H307" s="165"/>
    </row>
    <row r="308" spans="1:9" ht="26.4">
      <c r="A308" s="342"/>
      <c r="B308" s="491"/>
      <c r="C308" s="92"/>
      <c r="D308" s="567" t="s">
        <v>2908</v>
      </c>
      <c r="E308" s="572" t="s">
        <v>2909</v>
      </c>
      <c r="F308" s="572"/>
      <c r="G308" s="573" t="s">
        <v>64</v>
      </c>
      <c r="H308" s="165">
        <v>12</v>
      </c>
    </row>
    <row r="309" spans="1:9" ht="26.4">
      <c r="A309" s="342"/>
      <c r="B309" s="491"/>
      <c r="C309" s="92"/>
      <c r="D309" s="93"/>
      <c r="E309" s="562" t="s">
        <v>2904</v>
      </c>
      <c r="F309" s="540">
        <v>8</v>
      </c>
      <c r="G309" s="32"/>
      <c r="H309" s="165"/>
    </row>
    <row r="310" spans="1:9" ht="26.4">
      <c r="A310" s="342"/>
      <c r="B310" s="491"/>
      <c r="C310" s="92"/>
      <c r="D310" s="93"/>
      <c r="E310" s="562" t="s">
        <v>2910</v>
      </c>
      <c r="F310" s="580">
        <v>4</v>
      </c>
      <c r="G310" s="32"/>
      <c r="H310" s="165"/>
    </row>
    <row r="311" spans="1:9">
      <c r="A311" s="342"/>
      <c r="B311" s="491"/>
      <c r="C311" s="92"/>
      <c r="D311" s="93"/>
      <c r="E311" s="562"/>
      <c r="F311" s="540">
        <f>SUM(F309:F310)</f>
        <v>12</v>
      </c>
      <c r="G311" s="32"/>
      <c r="H311" s="165"/>
    </row>
    <row r="312" spans="1:9">
      <c r="A312" s="342"/>
      <c r="B312" s="491"/>
      <c r="C312" s="92"/>
      <c r="D312" s="93"/>
      <c r="E312" s="296"/>
      <c r="F312" s="585"/>
      <c r="G312" s="32"/>
      <c r="H312" s="165"/>
    </row>
    <row r="313" spans="1:9" ht="26.4">
      <c r="A313" s="34">
        <f>MAX(A$1:A312)+1</f>
        <v>41</v>
      </c>
      <c r="B313" s="491"/>
      <c r="C313" s="566" t="s">
        <v>2911</v>
      </c>
      <c r="D313" s="575"/>
      <c r="E313" s="568" t="s">
        <v>2912</v>
      </c>
      <c r="F313" s="568"/>
      <c r="G313" s="569" t="s">
        <v>64</v>
      </c>
      <c r="H313" s="587">
        <v>149</v>
      </c>
      <c r="I313" s="394"/>
    </row>
    <row r="314" spans="1:9" ht="26.4">
      <c r="A314" s="342"/>
      <c r="B314" s="491"/>
      <c r="C314" s="92"/>
      <c r="D314" s="567" t="s">
        <v>2913</v>
      </c>
      <c r="E314" s="572" t="s">
        <v>2914</v>
      </c>
      <c r="F314" s="572"/>
      <c r="G314" s="573" t="s">
        <v>64</v>
      </c>
      <c r="H314" s="165">
        <v>137</v>
      </c>
      <c r="I314" s="394"/>
    </row>
    <row r="315" spans="1:9">
      <c r="A315" s="342"/>
      <c r="B315" s="491"/>
      <c r="C315" s="92"/>
      <c r="D315" s="93"/>
      <c r="E315" s="296" t="s">
        <v>2740</v>
      </c>
      <c r="F315" s="327">
        <v>93</v>
      </c>
      <c r="G315" s="32"/>
      <c r="H315" s="165"/>
      <c r="I315" s="394"/>
    </row>
    <row r="316" spans="1:9">
      <c r="A316" s="342"/>
      <c r="B316" s="491"/>
      <c r="C316" s="92"/>
      <c r="D316" s="93"/>
      <c r="E316" s="296" t="s">
        <v>2779</v>
      </c>
      <c r="F316" s="542">
        <v>44</v>
      </c>
      <c r="G316" s="32"/>
      <c r="H316" s="165"/>
      <c r="I316" s="394"/>
    </row>
    <row r="317" spans="1:9">
      <c r="A317" s="342"/>
      <c r="B317" s="491"/>
      <c r="C317" s="92"/>
      <c r="D317" s="93"/>
      <c r="E317" s="296"/>
      <c r="F317" s="327">
        <f>SUM(F315:F316)</f>
        <v>137</v>
      </c>
      <c r="G317" s="32"/>
      <c r="H317" s="165"/>
      <c r="I317" s="394"/>
    </row>
    <row r="318" spans="1:9" ht="26.4">
      <c r="A318" s="342"/>
      <c r="B318" s="491"/>
      <c r="C318" s="92"/>
      <c r="D318" s="567" t="s">
        <v>2915</v>
      </c>
      <c r="E318" s="572" t="s">
        <v>2916</v>
      </c>
      <c r="F318" s="572"/>
      <c r="G318" s="573" t="s">
        <v>64</v>
      </c>
      <c r="H318" s="165">
        <v>12</v>
      </c>
      <c r="I318" s="394"/>
    </row>
    <row r="319" spans="1:9" ht="26.4">
      <c r="A319" s="342"/>
      <c r="B319" s="491"/>
      <c r="C319" s="92"/>
      <c r="D319" s="93"/>
      <c r="E319" s="562" t="s">
        <v>2917</v>
      </c>
      <c r="F319" s="540">
        <v>2</v>
      </c>
      <c r="G319" s="32"/>
      <c r="H319" s="165"/>
      <c r="I319" s="394"/>
    </row>
    <row r="320" spans="1:9" ht="26.4">
      <c r="A320" s="342"/>
      <c r="B320" s="491"/>
      <c r="C320" s="92"/>
      <c r="D320" s="93"/>
      <c r="E320" s="562" t="s">
        <v>2918</v>
      </c>
      <c r="F320" s="580">
        <v>10</v>
      </c>
      <c r="G320" s="32"/>
      <c r="H320" s="165"/>
      <c r="I320" s="394"/>
    </row>
    <row r="321" spans="1:9">
      <c r="A321" s="342"/>
      <c r="B321" s="491"/>
      <c r="C321" s="92"/>
      <c r="D321" s="93"/>
      <c r="E321" s="562"/>
      <c r="F321" s="540">
        <f>SUM(F319:F320)</f>
        <v>12</v>
      </c>
      <c r="G321" s="32"/>
      <c r="H321" s="165"/>
      <c r="I321" s="394"/>
    </row>
    <row r="322" spans="1:9" ht="26.4">
      <c r="A322" s="342"/>
      <c r="B322" s="491"/>
      <c r="C322" s="92"/>
      <c r="D322" s="567" t="s">
        <v>2919</v>
      </c>
      <c r="E322" s="572" t="s">
        <v>2920</v>
      </c>
      <c r="F322" s="572"/>
      <c r="G322" s="573" t="s">
        <v>68</v>
      </c>
      <c r="H322" s="165">
        <v>244</v>
      </c>
      <c r="I322" s="394"/>
    </row>
    <row r="323" spans="1:9" ht="39.6">
      <c r="A323" s="342"/>
      <c r="B323" s="491"/>
      <c r="C323" s="92"/>
      <c r="D323" s="567"/>
      <c r="E323" s="562" t="s">
        <v>2921</v>
      </c>
      <c r="F323" s="540">
        <v>244</v>
      </c>
      <c r="G323" s="573"/>
      <c r="H323" s="165"/>
      <c r="I323" s="394"/>
    </row>
    <row r="324" spans="1:9" ht="26.4">
      <c r="A324" s="342"/>
      <c r="B324" s="491"/>
      <c r="C324" s="92"/>
      <c r="D324" s="567" t="s">
        <v>2922</v>
      </c>
      <c r="E324" s="572" t="s">
        <v>2923</v>
      </c>
      <c r="F324" s="572"/>
      <c r="G324" s="573" t="s">
        <v>68</v>
      </c>
      <c r="H324" s="165">
        <v>256</v>
      </c>
      <c r="I324" s="394"/>
    </row>
    <row r="325" spans="1:9" ht="39.6">
      <c r="A325" s="342"/>
      <c r="B325" s="491"/>
      <c r="C325" s="92"/>
      <c r="D325" s="93"/>
      <c r="E325" s="562" t="s">
        <v>2921</v>
      </c>
      <c r="F325" s="540">
        <v>256</v>
      </c>
      <c r="G325" s="32"/>
      <c r="H325" s="165"/>
    </row>
    <row r="326" spans="1:9">
      <c r="A326" s="342"/>
      <c r="B326" s="491"/>
      <c r="C326" s="92"/>
      <c r="D326" s="93"/>
      <c r="E326" s="296"/>
      <c r="F326" s="585"/>
      <c r="G326" s="32"/>
      <c r="H326" s="165"/>
    </row>
    <row r="327" spans="1:9" ht="26.4">
      <c r="A327" s="34">
        <f>MAX(A$1:A326)+1</f>
        <v>42</v>
      </c>
      <c r="B327" s="491"/>
      <c r="C327" s="566" t="s">
        <v>2924</v>
      </c>
      <c r="D327" s="575"/>
      <c r="E327" s="568" t="s">
        <v>2925</v>
      </c>
      <c r="F327" s="568"/>
      <c r="G327" s="569" t="s">
        <v>64</v>
      </c>
      <c r="H327" s="587">
        <v>26</v>
      </c>
      <c r="I327" s="394"/>
    </row>
    <row r="328" spans="1:9" ht="26.4">
      <c r="A328" s="342"/>
      <c r="B328" s="491"/>
      <c r="C328" s="92"/>
      <c r="D328" s="567" t="s">
        <v>2926</v>
      </c>
      <c r="E328" s="572" t="s">
        <v>2927</v>
      </c>
      <c r="F328" s="572"/>
      <c r="G328" s="573" t="s">
        <v>64</v>
      </c>
      <c r="H328" s="165">
        <v>4</v>
      </c>
    </row>
    <row r="329" spans="1:9">
      <c r="A329" s="342"/>
      <c r="B329" s="491"/>
      <c r="C329" s="92"/>
      <c r="D329" s="93"/>
      <c r="E329" s="562" t="s">
        <v>2779</v>
      </c>
      <c r="F329" s="540">
        <v>4</v>
      </c>
      <c r="G329" s="32"/>
      <c r="H329" s="165"/>
    </row>
    <row r="330" spans="1:9" ht="26.4">
      <c r="A330" s="342"/>
      <c r="B330" s="491"/>
      <c r="C330" s="92"/>
      <c r="D330" s="567" t="s">
        <v>2928</v>
      </c>
      <c r="E330" s="572" t="s">
        <v>2929</v>
      </c>
      <c r="F330" s="572"/>
      <c r="G330" s="573" t="s">
        <v>64</v>
      </c>
      <c r="H330" s="165">
        <v>8</v>
      </c>
    </row>
    <row r="331" spans="1:9">
      <c r="A331" s="342"/>
      <c r="B331" s="491"/>
      <c r="C331" s="92"/>
      <c r="D331" s="93"/>
      <c r="E331" s="562" t="s">
        <v>2779</v>
      </c>
      <c r="F331" s="540">
        <v>8</v>
      </c>
      <c r="G331" s="32"/>
      <c r="H331" s="165"/>
    </row>
    <row r="332" spans="1:9" ht="26.4">
      <c r="A332" s="342"/>
      <c r="B332" s="491"/>
      <c r="C332" s="92"/>
      <c r="D332" s="567" t="s">
        <v>2930</v>
      </c>
      <c r="E332" s="572" t="s">
        <v>2931</v>
      </c>
      <c r="F332" s="572"/>
      <c r="G332" s="573" t="s">
        <v>64</v>
      </c>
      <c r="H332" s="165">
        <v>4</v>
      </c>
    </row>
    <row r="333" spans="1:9">
      <c r="A333" s="342"/>
      <c r="B333" s="491"/>
      <c r="C333" s="92"/>
      <c r="D333" s="93"/>
      <c r="E333" s="562" t="s">
        <v>2779</v>
      </c>
      <c r="F333" s="540">
        <v>4</v>
      </c>
      <c r="G333" s="32"/>
      <c r="H333" s="165"/>
    </row>
    <row r="334" spans="1:9" ht="26.4">
      <c r="A334" s="342"/>
      <c r="B334" s="491"/>
      <c r="C334" s="92"/>
      <c r="D334" s="567" t="s">
        <v>2932</v>
      </c>
      <c r="E334" s="572" t="s">
        <v>2933</v>
      </c>
      <c r="F334" s="572"/>
      <c r="G334" s="573" t="s">
        <v>64</v>
      </c>
      <c r="H334" s="165">
        <v>2</v>
      </c>
    </row>
    <row r="335" spans="1:9">
      <c r="A335" s="342"/>
      <c r="B335" s="491"/>
      <c r="C335" s="92"/>
      <c r="D335" s="93"/>
      <c r="E335" s="562" t="s">
        <v>2779</v>
      </c>
      <c r="F335" s="540">
        <v>2</v>
      </c>
      <c r="G335" s="32"/>
      <c r="H335" s="165"/>
    </row>
    <row r="336" spans="1:9" ht="26.4">
      <c r="A336" s="342"/>
      <c r="B336" s="491"/>
      <c r="C336" s="92"/>
      <c r="D336" s="567" t="s">
        <v>2934</v>
      </c>
      <c r="E336" s="572" t="s">
        <v>2935</v>
      </c>
      <c r="F336" s="572"/>
      <c r="G336" s="573" t="s">
        <v>64</v>
      </c>
      <c r="H336" s="165">
        <v>8</v>
      </c>
    </row>
    <row r="337" spans="1:9">
      <c r="A337" s="342"/>
      <c r="B337" s="491"/>
      <c r="C337" s="92"/>
      <c r="D337" s="93"/>
      <c r="E337" s="296" t="s">
        <v>2869</v>
      </c>
      <c r="F337" s="327">
        <f>4+4</f>
        <v>8</v>
      </c>
      <c r="G337" s="32"/>
      <c r="H337" s="165"/>
    </row>
    <row r="338" spans="1:9" ht="26.4">
      <c r="A338" s="342"/>
      <c r="B338" s="491"/>
      <c r="C338" s="92"/>
      <c r="D338" s="567" t="s">
        <v>2936</v>
      </c>
      <c r="E338" s="572" t="s">
        <v>2937</v>
      </c>
      <c r="F338" s="572"/>
      <c r="G338" s="573" t="s">
        <v>68</v>
      </c>
      <c r="H338" s="165">
        <v>728</v>
      </c>
    </row>
    <row r="339" spans="1:9" ht="26.4">
      <c r="A339" s="342"/>
      <c r="B339" s="491"/>
      <c r="C339" s="92"/>
      <c r="D339" s="567"/>
      <c r="E339" s="296" t="s">
        <v>2938</v>
      </c>
      <c r="F339" s="540"/>
      <c r="G339" s="573"/>
      <c r="H339" s="165"/>
    </row>
    <row r="340" spans="1:9">
      <c r="A340" s="342"/>
      <c r="B340" s="491"/>
      <c r="C340" s="92"/>
      <c r="D340" s="567"/>
      <c r="E340" s="296" t="s">
        <v>2939</v>
      </c>
      <c r="F340" s="540">
        <f>4*144+4*(22+16)</f>
        <v>728</v>
      </c>
      <c r="G340" s="573"/>
      <c r="H340" s="165"/>
    </row>
    <row r="341" spans="1:9" ht="26.4">
      <c r="A341" s="342"/>
      <c r="B341" s="491"/>
      <c r="C341" s="92"/>
      <c r="D341" s="567" t="s">
        <v>2940</v>
      </c>
      <c r="E341" s="572" t="s">
        <v>2941</v>
      </c>
      <c r="F341" s="572"/>
      <c r="G341" s="573" t="s">
        <v>68</v>
      </c>
      <c r="H341" s="165">
        <v>907.2</v>
      </c>
    </row>
    <row r="342" spans="1:9">
      <c r="A342" s="342"/>
      <c r="B342" s="491"/>
      <c r="C342" s="92"/>
      <c r="D342" s="567"/>
      <c r="E342" s="562" t="s">
        <v>2779</v>
      </c>
      <c r="F342"/>
      <c r="G342" s="573"/>
      <c r="H342" s="165"/>
    </row>
    <row r="343" spans="1:9">
      <c r="A343" s="342"/>
      <c r="B343" s="491"/>
      <c r="C343" s="92"/>
      <c r="D343" s="567"/>
      <c r="E343" s="296" t="s">
        <v>2942</v>
      </c>
      <c r="F343" s="540">
        <f>4*(8.5+144+8.5)*1.05+4*(8.5+22+16+8.5)*1.05</f>
        <v>907.2</v>
      </c>
      <c r="G343" s="573"/>
      <c r="H343" s="165"/>
    </row>
    <row r="344" spans="1:9" ht="26.4">
      <c r="A344" s="342"/>
      <c r="B344" s="491"/>
      <c r="C344" s="92"/>
      <c r="D344" s="567" t="s">
        <v>2943</v>
      </c>
      <c r="E344" s="572" t="s">
        <v>2944</v>
      </c>
      <c r="F344" s="572"/>
      <c r="G344" s="573" t="s">
        <v>68</v>
      </c>
      <c r="H344" s="165">
        <v>508</v>
      </c>
    </row>
    <row r="345" spans="1:9">
      <c r="A345" s="342"/>
      <c r="B345" s="491"/>
      <c r="C345" s="92"/>
      <c r="D345" s="93"/>
      <c r="E345" s="562" t="s">
        <v>2794</v>
      </c>
      <c r="F345" s="327">
        <v>508</v>
      </c>
      <c r="G345" s="32"/>
      <c r="H345" s="165"/>
    </row>
    <row r="346" spans="1:9">
      <c r="A346" s="342"/>
      <c r="B346" s="491"/>
      <c r="C346" s="92"/>
      <c r="D346" s="93"/>
      <c r="E346" s="296"/>
      <c r="F346" s="585"/>
      <c r="G346" s="32"/>
      <c r="H346" s="165"/>
    </row>
    <row r="347" spans="1:9" ht="26.4">
      <c r="A347" s="34">
        <f>MAX(A$1:A346)+1</f>
        <v>43</v>
      </c>
      <c r="B347" s="491"/>
      <c r="C347" s="566" t="s">
        <v>2945</v>
      </c>
      <c r="D347" s="575"/>
      <c r="E347" s="568" t="s">
        <v>2946</v>
      </c>
      <c r="F347" s="568"/>
      <c r="G347" s="569" t="s">
        <v>64</v>
      </c>
      <c r="H347" s="587">
        <v>23</v>
      </c>
      <c r="I347" s="394"/>
    </row>
    <row r="348" spans="1:9" ht="26.4">
      <c r="A348" s="34"/>
      <c r="B348" s="491"/>
      <c r="C348" s="566"/>
      <c r="D348" s="567" t="s">
        <v>2947</v>
      </c>
      <c r="E348" s="572" t="s">
        <v>2948</v>
      </c>
      <c r="F348" s="572"/>
      <c r="G348" s="573" t="s">
        <v>64</v>
      </c>
      <c r="H348" s="165">
        <v>11</v>
      </c>
    </row>
    <row r="349" spans="1:9" ht="26.4">
      <c r="A349" s="34"/>
      <c r="B349" s="491"/>
      <c r="C349" s="566"/>
      <c r="D349" s="575"/>
      <c r="E349" s="562" t="s">
        <v>2949</v>
      </c>
      <c r="F349" s="540">
        <v>9</v>
      </c>
      <c r="G349" s="569"/>
      <c r="H349" s="165"/>
    </row>
    <row r="350" spans="1:9" ht="26.4">
      <c r="A350" s="34"/>
      <c r="B350" s="491"/>
      <c r="C350" s="566"/>
      <c r="D350" s="575"/>
      <c r="E350" s="562" t="s">
        <v>2950</v>
      </c>
      <c r="F350" s="580">
        <v>2</v>
      </c>
      <c r="G350" s="569"/>
      <c r="H350" s="165"/>
    </row>
    <row r="351" spans="1:9">
      <c r="A351" s="34"/>
      <c r="B351" s="491"/>
      <c r="C351" s="566"/>
      <c r="D351" s="575"/>
      <c r="E351" s="562"/>
      <c r="F351" s="540">
        <f>SUM(F349:F350)</f>
        <v>11</v>
      </c>
      <c r="G351" s="569"/>
      <c r="H351" s="165"/>
    </row>
    <row r="352" spans="1:9" ht="26.4">
      <c r="A352" s="34"/>
      <c r="B352" s="491"/>
      <c r="C352" s="566"/>
      <c r="D352" s="567" t="s">
        <v>2951</v>
      </c>
      <c r="E352" s="572" t="s">
        <v>2952</v>
      </c>
      <c r="F352" s="572"/>
      <c r="G352" s="573" t="s">
        <v>64</v>
      </c>
      <c r="H352" s="165">
        <v>12</v>
      </c>
    </row>
    <row r="353" spans="1:9">
      <c r="A353" s="34"/>
      <c r="B353" s="491"/>
      <c r="C353" s="566"/>
      <c r="D353" s="575"/>
      <c r="E353" s="562" t="s">
        <v>2779</v>
      </c>
      <c r="F353" s="540">
        <v>12</v>
      </c>
      <c r="G353" s="569"/>
      <c r="H353" s="165"/>
    </row>
    <row r="354" spans="1:9">
      <c r="A354" s="34"/>
      <c r="B354" s="491"/>
      <c r="C354" s="566"/>
      <c r="D354" s="575"/>
      <c r="E354" s="568"/>
      <c r="F354" s="568"/>
      <c r="G354" s="569"/>
      <c r="H354" s="165"/>
    </row>
    <row r="355" spans="1:9" ht="26.4">
      <c r="A355" s="34">
        <f>MAX(A$1:A354)+1</f>
        <v>44</v>
      </c>
      <c r="B355" s="491"/>
      <c r="C355" s="566" t="s">
        <v>2953</v>
      </c>
      <c r="D355" s="575"/>
      <c r="E355" s="568" t="s">
        <v>2954</v>
      </c>
      <c r="F355" s="568"/>
      <c r="G355" s="569" t="s">
        <v>2955</v>
      </c>
      <c r="H355" s="587">
        <v>4</v>
      </c>
      <c r="I355" s="394"/>
    </row>
    <row r="356" spans="1:9" ht="26.4">
      <c r="A356" s="34"/>
      <c r="B356" s="491"/>
      <c r="C356" s="566"/>
      <c r="D356" s="567" t="s">
        <v>2956</v>
      </c>
      <c r="E356" s="572" t="s">
        <v>2957</v>
      </c>
      <c r="F356" s="540"/>
      <c r="G356" s="573" t="s">
        <v>742</v>
      </c>
      <c r="H356" s="165">
        <v>32</v>
      </c>
    </row>
    <row r="357" spans="1:9" ht="26.4">
      <c r="A357" s="34"/>
      <c r="B357" s="491"/>
      <c r="C357" s="566"/>
      <c r="D357" s="567" t="s">
        <v>2958</v>
      </c>
      <c r="E357" s="572" t="s">
        <v>2959</v>
      </c>
      <c r="F357" s="540"/>
      <c r="G357" s="573" t="s">
        <v>2955</v>
      </c>
      <c r="H357" s="165">
        <v>4</v>
      </c>
    </row>
    <row r="358" spans="1:9" ht="26.4">
      <c r="A358" s="34"/>
      <c r="B358" s="491"/>
      <c r="C358" s="566"/>
      <c r="D358" s="567" t="s">
        <v>2960</v>
      </c>
      <c r="E358" s="572" t="s">
        <v>2961</v>
      </c>
      <c r="F358" s="540"/>
      <c r="G358" s="573" t="s">
        <v>64</v>
      </c>
      <c r="H358" s="165">
        <v>11</v>
      </c>
    </row>
    <row r="359" spans="1:9">
      <c r="A359" s="34"/>
      <c r="B359" s="491"/>
      <c r="C359" s="566"/>
      <c r="D359" s="575"/>
      <c r="E359" s="296" t="s">
        <v>2962</v>
      </c>
      <c r="F359" s="540">
        <v>11</v>
      </c>
      <c r="G359" s="569"/>
      <c r="H359" s="165"/>
    </row>
    <row r="360" spans="1:9" ht="26.4">
      <c r="A360" s="34"/>
      <c r="B360" s="491"/>
      <c r="C360" s="566"/>
      <c r="D360" s="567" t="s">
        <v>2963</v>
      </c>
      <c r="E360" s="572" t="s">
        <v>2964</v>
      </c>
      <c r="F360" s="572"/>
      <c r="G360" s="573" t="s">
        <v>742</v>
      </c>
      <c r="H360" s="165">
        <v>32</v>
      </c>
    </row>
    <row r="361" spans="1:9" ht="26.4">
      <c r="A361" s="34"/>
      <c r="B361" s="491"/>
      <c r="C361" s="566"/>
      <c r="D361" s="567" t="s">
        <v>2965</v>
      </c>
      <c r="E361" s="572" t="s">
        <v>2966</v>
      </c>
      <c r="F361" s="572"/>
      <c r="G361" s="573" t="s">
        <v>742</v>
      </c>
      <c r="H361" s="165">
        <v>32</v>
      </c>
    </row>
    <row r="362" spans="1:9">
      <c r="A362" s="34"/>
      <c r="B362" s="491"/>
      <c r="C362" s="566"/>
      <c r="D362" s="575"/>
      <c r="E362" s="568"/>
      <c r="F362" s="568"/>
      <c r="G362" s="569"/>
      <c r="H362" s="165"/>
    </row>
    <row r="363" spans="1:9">
      <c r="A363" s="34"/>
      <c r="B363" s="35" t="s">
        <v>1831</v>
      </c>
      <c r="C363" s="35"/>
      <c r="D363" s="120"/>
      <c r="E363" s="53" t="s">
        <v>1832</v>
      </c>
      <c r="F363" s="568"/>
      <c r="G363" s="569"/>
      <c r="H363" s="165"/>
    </row>
    <row r="364" spans="1:9">
      <c r="A364" s="34"/>
      <c r="B364" s="35"/>
      <c r="C364" s="35"/>
      <c r="D364" s="120"/>
      <c r="E364" s="53"/>
      <c r="F364" s="568"/>
      <c r="G364" s="569"/>
      <c r="H364" s="165"/>
    </row>
    <row r="365" spans="1:9">
      <c r="A365" s="34">
        <f>MAX(A$1:A364)+1</f>
        <v>45</v>
      </c>
      <c r="B365" s="491"/>
      <c r="C365" s="36" t="s">
        <v>2967</v>
      </c>
      <c r="D365" s="37"/>
      <c r="E365" s="38" t="s">
        <v>2968</v>
      </c>
      <c r="F365" s="39"/>
      <c r="G365" s="40" t="s">
        <v>19</v>
      </c>
      <c r="H365" s="587">
        <v>89.83</v>
      </c>
    </row>
    <row r="366" spans="1:9">
      <c r="A366" s="34"/>
      <c r="B366" s="491"/>
      <c r="C366" s="566"/>
      <c r="D366" s="79" t="s">
        <v>2969</v>
      </c>
      <c r="E366" s="370" t="s">
        <v>2970</v>
      </c>
      <c r="F366" s="363"/>
      <c r="G366" s="32" t="s">
        <v>19</v>
      </c>
      <c r="H366" s="165">
        <v>89.83</v>
      </c>
    </row>
    <row r="367" spans="1:9">
      <c r="A367" s="34"/>
      <c r="B367" s="491"/>
      <c r="C367" s="566"/>
      <c r="D367" s="575"/>
      <c r="E367" s="322" t="s">
        <v>2971</v>
      </c>
      <c r="F367" s="247"/>
      <c r="G367" s="569"/>
      <c r="H367" s="165"/>
    </row>
    <row r="368" spans="1:9">
      <c r="A368" s="34"/>
      <c r="B368" s="491"/>
      <c r="C368" s="566"/>
      <c r="D368" s="575"/>
      <c r="E368" s="322" t="s">
        <v>2972</v>
      </c>
      <c r="F368" s="325">
        <f>(6*9.54+1.2*1.4*6.8)+(1*6.05+1.2*1.4*1)</f>
        <v>76.393999999999991</v>
      </c>
      <c r="G368" s="569"/>
      <c r="H368" s="165"/>
    </row>
    <row r="369" spans="1:8">
      <c r="A369" s="34"/>
      <c r="B369" s="491"/>
      <c r="C369" s="566"/>
      <c r="D369" s="575"/>
      <c r="E369" s="322" t="s">
        <v>2698</v>
      </c>
      <c r="F369" s="327"/>
      <c r="G369" s="569"/>
      <c r="H369" s="165"/>
    </row>
    <row r="370" spans="1:8">
      <c r="A370" s="34"/>
      <c r="B370" s="491"/>
      <c r="C370" s="566"/>
      <c r="D370" s="575"/>
      <c r="E370" s="322" t="s">
        <v>2973</v>
      </c>
      <c r="F370" s="542">
        <f>3*3.08+1*1.4*3</f>
        <v>13.44</v>
      </c>
      <c r="G370" s="569"/>
      <c r="H370" s="165"/>
    </row>
    <row r="371" spans="1:8">
      <c r="A371" s="34"/>
      <c r="B371" s="491"/>
      <c r="C371" s="566"/>
      <c r="D371" s="575"/>
      <c r="E371" s="576"/>
      <c r="F371" s="583">
        <f>SUM(F368:F370)</f>
        <v>89.833999999999989</v>
      </c>
      <c r="G371" s="569"/>
      <c r="H371" s="165"/>
    </row>
    <row r="372" spans="1:8">
      <c r="A372" s="34">
        <f>MAX(A$1:A371)+1</f>
        <v>46</v>
      </c>
      <c r="B372" s="491"/>
      <c r="C372" s="36" t="s">
        <v>2974</v>
      </c>
      <c r="D372" s="37"/>
      <c r="E372" s="38" t="s">
        <v>2975</v>
      </c>
      <c r="F372" s="39"/>
      <c r="G372" s="40" t="s">
        <v>39</v>
      </c>
      <c r="H372" s="587">
        <v>130.80000000000001</v>
      </c>
    </row>
    <row r="373" spans="1:8">
      <c r="A373" s="34"/>
      <c r="B373" s="491"/>
      <c r="C373" s="566"/>
      <c r="D373" s="79" t="s">
        <v>12748</v>
      </c>
      <c r="E373" s="83" t="s">
        <v>2976</v>
      </c>
      <c r="F373" s="73"/>
      <c r="G373" s="74" t="s">
        <v>39</v>
      </c>
      <c r="H373" s="165">
        <v>130.80000000000001</v>
      </c>
    </row>
    <row r="374" spans="1:8">
      <c r="A374" s="34"/>
      <c r="B374" s="491"/>
      <c r="C374" s="566"/>
      <c r="D374" s="575"/>
      <c r="E374" s="322" t="s">
        <v>2977</v>
      </c>
      <c r="F374" s="38"/>
      <c r="G374" s="569"/>
      <c r="H374" s="165"/>
    </row>
    <row r="375" spans="1:8">
      <c r="A375" s="34"/>
      <c r="B375" s="491"/>
      <c r="C375" s="566"/>
      <c r="D375" s="575"/>
      <c r="E375" s="322" t="s">
        <v>2978</v>
      </c>
      <c r="F375" s="325">
        <f>7*(2*1.2*3+2*1.4*3)</f>
        <v>109.19999999999999</v>
      </c>
      <c r="G375" s="569"/>
      <c r="H375" s="165"/>
    </row>
    <row r="376" spans="1:8">
      <c r="A376" s="34"/>
      <c r="B376" s="491"/>
      <c r="C376" s="566"/>
      <c r="D376" s="575"/>
      <c r="E376" s="322" t="s">
        <v>2979</v>
      </c>
      <c r="F376" s="327"/>
      <c r="G376" s="569"/>
      <c r="H376" s="165"/>
    </row>
    <row r="377" spans="1:8">
      <c r="A377" s="34"/>
      <c r="B377" s="491"/>
      <c r="C377" s="566"/>
      <c r="D377" s="575"/>
      <c r="E377" s="322" t="s">
        <v>2980</v>
      </c>
      <c r="F377" s="542">
        <f>3*(2*1*1.5+2*1.4*1.5)</f>
        <v>21.599999999999998</v>
      </c>
      <c r="G377" s="569"/>
      <c r="H377" s="165"/>
    </row>
    <row r="378" spans="1:8">
      <c r="A378" s="34"/>
      <c r="B378" s="491"/>
      <c r="C378" s="566"/>
      <c r="D378" s="575"/>
      <c r="E378" s="568"/>
      <c r="F378" s="583">
        <f>SUM(F375:F377)</f>
        <v>130.79999999999998</v>
      </c>
      <c r="G378" s="569"/>
      <c r="H378" s="165"/>
    </row>
    <row r="379" spans="1:8">
      <c r="A379" s="34">
        <f>MAX(A$1:A378)+1</f>
        <v>47</v>
      </c>
      <c r="B379" s="491"/>
      <c r="C379" s="36" t="s">
        <v>2981</v>
      </c>
      <c r="D379" s="37"/>
      <c r="E379" s="38" t="s">
        <v>2982</v>
      </c>
      <c r="F379" s="39"/>
      <c r="G379" s="40" t="s">
        <v>16</v>
      </c>
      <c r="H379" s="587">
        <v>0.62</v>
      </c>
    </row>
    <row r="380" spans="1:8">
      <c r="A380" s="34"/>
      <c r="B380" s="491"/>
      <c r="C380" s="566"/>
      <c r="D380" s="79" t="s">
        <v>2983</v>
      </c>
      <c r="E380" s="83" t="s">
        <v>2984</v>
      </c>
      <c r="F380" s="73"/>
      <c r="G380" s="74" t="s">
        <v>16</v>
      </c>
      <c r="H380" s="165">
        <v>0.62</v>
      </c>
    </row>
    <row r="381" spans="1:8">
      <c r="A381" s="34"/>
      <c r="B381" s="491"/>
      <c r="C381" s="566"/>
      <c r="D381" s="575"/>
      <c r="E381" s="322" t="s">
        <v>2977</v>
      </c>
      <c r="F381" s="568"/>
      <c r="G381" s="569"/>
      <c r="H381" s="165"/>
    </row>
    <row r="382" spans="1:8">
      <c r="A382" s="34"/>
      <c r="B382" s="491"/>
      <c r="C382" s="566"/>
      <c r="D382" s="575"/>
      <c r="E382" s="322" t="s">
        <v>2985</v>
      </c>
      <c r="F382" s="325">
        <f>24*2.374/1000</f>
        <v>5.6975999999999999E-2</v>
      </c>
      <c r="G382" s="569"/>
      <c r="H382" s="165"/>
    </row>
    <row r="383" spans="1:8">
      <c r="A383" s="34"/>
      <c r="B383" s="491"/>
      <c r="C383" s="566"/>
      <c r="D383" s="575"/>
      <c r="E383" s="322" t="s">
        <v>2986</v>
      </c>
      <c r="F383" s="325">
        <f>156*2.978/1000</f>
        <v>0.46456800000000004</v>
      </c>
      <c r="G383" s="569"/>
      <c r="H383" s="165"/>
    </row>
    <row r="384" spans="1:8">
      <c r="A384" s="34"/>
      <c r="B384" s="491"/>
      <c r="C384" s="566"/>
      <c r="D384" s="575"/>
      <c r="E384" s="322" t="s">
        <v>2979</v>
      </c>
      <c r="F384" s="327"/>
      <c r="G384" s="569"/>
      <c r="H384" s="165"/>
    </row>
    <row r="385" spans="1:9">
      <c r="A385" s="34"/>
      <c r="B385" s="491"/>
      <c r="C385" s="566"/>
      <c r="D385" s="575"/>
      <c r="E385" s="322" t="s">
        <v>2987</v>
      </c>
      <c r="F385" s="542">
        <f>3*8*4.186/1000</f>
        <v>0.100464</v>
      </c>
      <c r="G385" s="569"/>
      <c r="H385" s="165"/>
    </row>
    <row r="386" spans="1:9">
      <c r="A386" s="34"/>
      <c r="B386" s="491"/>
      <c r="C386" s="566"/>
      <c r="D386" s="575"/>
      <c r="E386" s="322"/>
      <c r="F386" s="583">
        <f>SUM(F382:F385)</f>
        <v>0.62200800000000001</v>
      </c>
      <c r="G386" s="569"/>
      <c r="H386" s="165"/>
    </row>
    <row r="387" spans="1:9">
      <c r="A387" s="34"/>
      <c r="B387" s="491"/>
      <c r="C387" s="566"/>
      <c r="D387" s="575"/>
      <c r="E387" s="568"/>
      <c r="F387" s="568"/>
      <c r="G387" s="569"/>
      <c r="H387" s="165"/>
    </row>
    <row r="388" spans="1:9">
      <c r="A388" s="34">
        <f>MAX(A$1:A387)+1</f>
        <v>48</v>
      </c>
      <c r="B388" s="491"/>
      <c r="C388" s="36" t="s">
        <v>2988</v>
      </c>
      <c r="D388" s="37"/>
      <c r="E388" s="38" t="s">
        <v>2989</v>
      </c>
      <c r="F388" s="39"/>
      <c r="G388" s="40" t="s">
        <v>16</v>
      </c>
      <c r="H388" s="587">
        <v>1.77</v>
      </c>
    </row>
    <row r="389" spans="1:9" ht="26.4">
      <c r="A389" s="34"/>
      <c r="B389" s="491"/>
      <c r="C389" s="566"/>
      <c r="D389" s="79" t="s">
        <v>2990</v>
      </c>
      <c r="E389" s="83" t="s">
        <v>2991</v>
      </c>
      <c r="F389" s="73"/>
      <c r="G389" s="74" t="s">
        <v>16</v>
      </c>
      <c r="H389" s="165">
        <v>1.65</v>
      </c>
    </row>
    <row r="390" spans="1:9">
      <c r="A390" s="34"/>
      <c r="B390" s="491"/>
      <c r="C390" s="566"/>
      <c r="D390" s="79"/>
      <c r="E390" s="322" t="s">
        <v>2899</v>
      </c>
      <c r="F390" s="73"/>
      <c r="G390" s="74"/>
      <c r="H390" s="165"/>
    </row>
    <row r="391" spans="1:9">
      <c r="A391" s="34"/>
      <c r="B391" s="491"/>
      <c r="C391" s="566"/>
      <c r="D391" s="575"/>
      <c r="E391" s="577" t="s">
        <v>2992</v>
      </c>
      <c r="F391" s="583">
        <f>(6*19.101)/1000</f>
        <v>0.114606</v>
      </c>
      <c r="G391" s="569"/>
      <c r="H391" s="165"/>
    </row>
    <row r="392" spans="1:9">
      <c r="A392" s="34"/>
      <c r="B392" s="491"/>
      <c r="C392" s="566"/>
      <c r="D392" s="575"/>
      <c r="E392" s="322" t="s">
        <v>2993</v>
      </c>
      <c r="F392" s="73"/>
      <c r="G392" s="569"/>
      <c r="H392" s="165"/>
    </row>
    <row r="393" spans="1:9">
      <c r="A393" s="34"/>
      <c r="B393" s="491"/>
      <c r="C393" s="566"/>
      <c r="D393" s="575"/>
      <c r="E393" s="577" t="s">
        <v>2994</v>
      </c>
      <c r="F393" s="584">
        <f>(72*21.439)/1000</f>
        <v>1.5436079999999999</v>
      </c>
      <c r="G393" s="569"/>
      <c r="H393" s="165"/>
    </row>
    <row r="394" spans="1:9">
      <c r="A394" s="34"/>
      <c r="B394" s="491"/>
      <c r="C394" s="566"/>
      <c r="D394" s="575"/>
      <c r="E394" s="577"/>
      <c r="F394" s="583">
        <f>SUM(F390:F393)</f>
        <v>1.6582139999999999</v>
      </c>
      <c r="G394" s="569"/>
      <c r="H394" s="165"/>
    </row>
    <row r="395" spans="1:9" ht="26.4">
      <c r="A395" s="34"/>
      <c r="B395" s="491"/>
      <c r="C395" s="566"/>
      <c r="D395" s="79" t="s">
        <v>2995</v>
      </c>
      <c r="E395" s="83" t="s">
        <v>2996</v>
      </c>
      <c r="F395" s="73"/>
      <c r="G395" s="74" t="s">
        <v>16</v>
      </c>
      <c r="H395" s="165">
        <v>0.12</v>
      </c>
    </row>
    <row r="396" spans="1:9">
      <c r="A396" s="34"/>
      <c r="B396" s="491"/>
      <c r="C396" s="566"/>
      <c r="D396" s="79"/>
      <c r="E396" s="322" t="s">
        <v>2979</v>
      </c>
      <c r="F396" s="73"/>
      <c r="G396" s="74"/>
      <c r="H396" s="165"/>
    </row>
    <row r="397" spans="1:9">
      <c r="A397" s="34"/>
      <c r="B397" s="491"/>
      <c r="C397" s="566"/>
      <c r="D397" s="79"/>
      <c r="E397" s="322" t="s">
        <v>2997</v>
      </c>
      <c r="F397" s="325">
        <f>3*38.549/1000</f>
        <v>0.11564699999999999</v>
      </c>
      <c r="G397" s="74"/>
      <c r="H397" s="165"/>
    </row>
    <row r="398" spans="1:9">
      <c r="A398" s="34"/>
      <c r="B398" s="491"/>
      <c r="C398" s="566"/>
      <c r="D398" s="575"/>
      <c r="E398" s="568"/>
      <c r="F398" s="568"/>
      <c r="G398" s="569"/>
      <c r="H398" s="165"/>
    </row>
    <row r="399" spans="1:9" ht="14.4" thickBot="1">
      <c r="A399" s="378"/>
      <c r="B399" s="379"/>
      <c r="C399" s="380"/>
      <c r="D399" s="381"/>
      <c r="E399" s="593"/>
      <c r="F399" s="383"/>
      <c r="G399" s="384"/>
      <c r="H399" s="385"/>
    </row>
    <row r="400" spans="1:9">
      <c r="H400" s="531"/>
      <c r="I40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2"/>
  <dimension ref="A1:K7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</cols>
  <sheetData>
    <row r="1" spans="1:11">
      <c r="A1" s="2" t="s">
        <v>1</v>
      </c>
      <c r="B1" s="2"/>
      <c r="C1" s="3"/>
      <c r="D1" s="4"/>
      <c r="E1" s="5" t="s">
        <v>2998</v>
      </c>
      <c r="G1" s="7"/>
      <c r="H1" s="8"/>
    </row>
    <row r="2" spans="1:11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11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70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71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341"/>
      <c r="B6" s="35" t="s">
        <v>194</v>
      </c>
      <c r="C6" s="167"/>
      <c r="D6" s="168"/>
      <c r="E6" s="53" t="s">
        <v>195</v>
      </c>
      <c r="F6" s="603"/>
      <c r="G6" s="40"/>
      <c r="H6" s="594"/>
    </row>
    <row r="7" spans="1:11">
      <c r="A7" s="23"/>
      <c r="B7" s="31"/>
      <c r="C7" s="31"/>
      <c r="D7" s="31"/>
      <c r="E7" s="538"/>
      <c r="F7" s="91"/>
      <c r="G7" s="31"/>
      <c r="H7" s="177"/>
    </row>
    <row r="8" spans="1:11">
      <c r="A8" s="34">
        <f>MAX(A$1:A7)+1</f>
        <v>1</v>
      </c>
      <c r="B8" s="167"/>
      <c r="C8" s="36" t="s">
        <v>784</v>
      </c>
      <c r="D8" s="595"/>
      <c r="E8" s="38" t="s">
        <v>785</v>
      </c>
      <c r="F8" s="38"/>
      <c r="G8" s="40" t="s">
        <v>19</v>
      </c>
      <c r="H8" s="76">
        <v>29.64</v>
      </c>
    </row>
    <row r="9" spans="1:11">
      <c r="A9" s="34"/>
      <c r="B9" s="167"/>
      <c r="C9" s="167"/>
      <c r="D9" s="548" t="s">
        <v>786</v>
      </c>
      <c r="E9" s="83" t="s">
        <v>2999</v>
      </c>
      <c r="F9" s="83"/>
      <c r="G9" s="74" t="s">
        <v>19</v>
      </c>
      <c r="H9" s="97">
        <v>29.64</v>
      </c>
    </row>
    <row r="10" spans="1:11">
      <c r="A10" s="34"/>
      <c r="B10" s="31"/>
      <c r="C10" s="539"/>
      <c r="D10" s="541"/>
      <c r="E10" s="322" t="s">
        <v>3000</v>
      </c>
      <c r="F10" s="325">
        <f>120*0.247</f>
        <v>29.64</v>
      </c>
      <c r="G10" s="596"/>
      <c r="H10" s="177"/>
    </row>
    <row r="11" spans="1:11">
      <c r="A11" s="23"/>
      <c r="B11" s="31"/>
      <c r="C11" s="31"/>
      <c r="D11" s="522"/>
      <c r="E11" s="604"/>
      <c r="F11" s="91"/>
      <c r="G11" s="31"/>
      <c r="H11" s="177"/>
    </row>
    <row r="12" spans="1:11">
      <c r="A12" s="34">
        <f>MAX(A$1:A11)+1</f>
        <v>2</v>
      </c>
      <c r="B12" s="167"/>
      <c r="C12" s="36" t="s">
        <v>131</v>
      </c>
      <c r="D12" s="595"/>
      <c r="E12" s="38" t="s">
        <v>132</v>
      </c>
      <c r="F12" s="38"/>
      <c r="G12" s="40" t="s">
        <v>19</v>
      </c>
      <c r="H12" s="76">
        <v>29.64</v>
      </c>
      <c r="K12" s="394"/>
    </row>
    <row r="13" spans="1:11">
      <c r="A13" s="34"/>
      <c r="B13" s="167"/>
      <c r="C13" s="167"/>
      <c r="D13" s="548" t="s">
        <v>133</v>
      </c>
      <c r="E13" s="83" t="s">
        <v>134</v>
      </c>
      <c r="F13" s="83"/>
      <c r="G13" s="74" t="s">
        <v>19</v>
      </c>
      <c r="H13" s="97">
        <v>29.64</v>
      </c>
    </row>
    <row r="14" spans="1:11" ht="26.4">
      <c r="A14" s="34"/>
      <c r="B14" s="31"/>
      <c r="C14" s="539"/>
      <c r="D14" s="541"/>
      <c r="E14" s="322" t="s">
        <v>3001</v>
      </c>
      <c r="F14" s="325">
        <f>F10</f>
        <v>29.64</v>
      </c>
      <c r="G14" s="596"/>
      <c r="H14" s="177"/>
    </row>
    <row r="15" spans="1:11">
      <c r="A15" s="34"/>
      <c r="B15" s="31"/>
      <c r="C15" s="539"/>
      <c r="D15" s="541"/>
      <c r="E15" s="176"/>
      <c r="F15" s="327"/>
      <c r="G15" s="31"/>
      <c r="H15" s="177"/>
    </row>
    <row r="16" spans="1:11">
      <c r="A16" s="34">
        <f>MAX(A$1:A15)+1</f>
        <v>3</v>
      </c>
      <c r="B16" s="372"/>
      <c r="C16" s="36" t="s">
        <v>201</v>
      </c>
      <c r="D16" s="595"/>
      <c r="E16" s="38" t="s">
        <v>202</v>
      </c>
      <c r="F16" s="38"/>
      <c r="G16" s="40" t="s">
        <v>19</v>
      </c>
      <c r="H16" s="174">
        <v>125.17</v>
      </c>
    </row>
    <row r="17" spans="1:8">
      <c r="A17" s="323"/>
      <c r="B17" s="372"/>
      <c r="C17" s="557"/>
      <c r="D17" s="548" t="s">
        <v>792</v>
      </c>
      <c r="E17" s="83" t="s">
        <v>793</v>
      </c>
      <c r="F17" s="83"/>
      <c r="G17" s="74" t="s">
        <v>19</v>
      </c>
      <c r="H17" s="165">
        <v>86.01</v>
      </c>
    </row>
    <row r="18" spans="1:8" ht="26.4">
      <c r="A18" s="323"/>
      <c r="B18" s="372"/>
      <c r="C18" s="557"/>
      <c r="D18" s="558"/>
      <c r="E18" s="322" t="s">
        <v>3002</v>
      </c>
      <c r="F18" s="368">
        <f>104*0.827</f>
        <v>86.007999999999996</v>
      </c>
      <c r="G18" s="596"/>
      <c r="H18" s="559"/>
    </row>
    <row r="19" spans="1:8">
      <c r="A19" s="323"/>
      <c r="B19" s="372"/>
      <c r="C19" s="557"/>
      <c r="D19" s="548" t="s">
        <v>203</v>
      </c>
      <c r="E19" s="83" t="s">
        <v>204</v>
      </c>
      <c r="F19" s="83"/>
      <c r="G19" s="74" t="s">
        <v>19</v>
      </c>
      <c r="H19" s="165">
        <v>39.159999999999997</v>
      </c>
    </row>
    <row r="20" spans="1:8">
      <c r="A20" s="323"/>
      <c r="B20" s="372"/>
      <c r="C20" s="557"/>
      <c r="D20" s="558"/>
      <c r="E20" s="322" t="s">
        <v>3003</v>
      </c>
      <c r="F20" s="519">
        <f>120*0.1</f>
        <v>12</v>
      </c>
      <c r="G20" s="596"/>
      <c r="H20" s="559"/>
    </row>
    <row r="21" spans="1:8" ht="26.4">
      <c r="A21" s="323"/>
      <c r="B21" s="372"/>
      <c r="C21" s="557"/>
      <c r="D21" s="558"/>
      <c r="E21" s="322" t="s">
        <v>3004</v>
      </c>
      <c r="F21" s="343">
        <f>104*((1.5-0.847)*0.4)</f>
        <v>27.164800000000003</v>
      </c>
      <c r="G21" s="596"/>
      <c r="H21" s="559"/>
    </row>
    <row r="22" spans="1:8">
      <c r="A22" s="323"/>
      <c r="B22" s="372"/>
      <c r="C22" s="557"/>
      <c r="D22" s="558"/>
      <c r="E22" s="605"/>
      <c r="F22" s="206">
        <f>SUM(F20:F21)</f>
        <v>39.1648</v>
      </c>
      <c r="G22" s="596"/>
      <c r="H22" s="559"/>
    </row>
    <row r="23" spans="1:8">
      <c r="A23" s="323"/>
      <c r="B23" s="372"/>
      <c r="C23" s="557"/>
      <c r="D23" s="597"/>
      <c r="E23" s="605"/>
      <c r="F23" s="206"/>
      <c r="G23" s="596"/>
      <c r="H23" s="559"/>
    </row>
    <row r="24" spans="1:8">
      <c r="A24" s="34">
        <f>MAX(A$1:A22)+1</f>
        <v>4</v>
      </c>
      <c r="B24" s="372"/>
      <c r="C24" s="36" t="s">
        <v>2723</v>
      </c>
      <c r="D24" s="595"/>
      <c r="E24" s="38" t="s">
        <v>3005</v>
      </c>
      <c r="F24" s="38"/>
      <c r="G24" s="40" t="s">
        <v>19</v>
      </c>
      <c r="H24" s="174">
        <v>68.8</v>
      </c>
    </row>
    <row r="25" spans="1:8" ht="26.4">
      <c r="A25" s="323"/>
      <c r="B25" s="372"/>
      <c r="C25" s="557"/>
      <c r="D25" s="548" t="s">
        <v>2725</v>
      </c>
      <c r="E25" s="83" t="s">
        <v>2726</v>
      </c>
      <c r="F25" s="83"/>
      <c r="G25" s="74" t="s">
        <v>19</v>
      </c>
      <c r="H25" s="165">
        <v>68.8</v>
      </c>
    </row>
    <row r="26" spans="1:8">
      <c r="A26" s="323"/>
      <c r="B26" s="372"/>
      <c r="C26" s="557"/>
      <c r="D26" s="558"/>
      <c r="E26" s="322" t="s">
        <v>3006</v>
      </c>
      <c r="F26" s="519">
        <f>F14</f>
        <v>29.64</v>
      </c>
      <c r="G26" s="596"/>
      <c r="H26" s="559"/>
    </row>
    <row r="27" spans="1:8">
      <c r="A27" s="323"/>
      <c r="B27" s="372"/>
      <c r="C27" s="557"/>
      <c r="D27" s="558"/>
      <c r="E27" s="322" t="s">
        <v>3007</v>
      </c>
      <c r="F27" s="606">
        <f>F22</f>
        <v>39.1648</v>
      </c>
      <c r="G27" s="596"/>
      <c r="H27" s="559"/>
    </row>
    <row r="28" spans="1:8">
      <c r="A28" s="323"/>
      <c r="B28" s="372"/>
      <c r="C28" s="557"/>
      <c r="D28" s="558"/>
      <c r="E28" s="605" t="s">
        <v>1708</v>
      </c>
      <c r="F28" s="206">
        <f>SUM(F26:F27)</f>
        <v>68.8048</v>
      </c>
      <c r="G28" s="596"/>
      <c r="H28" s="559"/>
    </row>
    <row r="29" spans="1:8">
      <c r="A29" s="323"/>
      <c r="B29" s="372"/>
      <c r="C29" s="557"/>
      <c r="D29" s="558"/>
      <c r="E29" s="73"/>
      <c r="F29" s="206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595"/>
      <c r="E30" s="38" t="s">
        <v>212</v>
      </c>
      <c r="F30" s="38"/>
      <c r="G30" s="40" t="s">
        <v>19</v>
      </c>
      <c r="H30" s="174">
        <v>39.159999999999997</v>
      </c>
    </row>
    <row r="31" spans="1:8" ht="26.4">
      <c r="A31" s="323"/>
      <c r="B31" s="372"/>
      <c r="C31" s="557"/>
      <c r="D31" s="548" t="s">
        <v>213</v>
      </c>
      <c r="E31" s="83" t="s">
        <v>214</v>
      </c>
      <c r="F31" s="83"/>
      <c r="G31" s="74" t="s">
        <v>19</v>
      </c>
      <c r="H31" s="165">
        <v>39.159999999999997</v>
      </c>
    </row>
    <row r="32" spans="1:8">
      <c r="A32" s="323"/>
      <c r="B32" s="372"/>
      <c r="C32" s="557"/>
      <c r="D32" s="558"/>
      <c r="E32" s="322" t="s">
        <v>3008</v>
      </c>
      <c r="F32" s="519">
        <f>F22</f>
        <v>39.1648</v>
      </c>
      <c r="G32" s="596"/>
      <c r="H32" s="559"/>
    </row>
    <row r="33" spans="1:8">
      <c r="A33" s="323"/>
      <c r="B33" s="372"/>
      <c r="C33" s="78"/>
      <c r="D33" s="548"/>
      <c r="E33" s="83"/>
      <c r="F33" s="83"/>
      <c r="G33" s="74"/>
      <c r="H33" s="559"/>
    </row>
    <row r="34" spans="1:8" ht="26.4">
      <c r="A34" s="341"/>
      <c r="B34" s="35" t="s">
        <v>1321</v>
      </c>
      <c r="C34" s="286"/>
      <c r="D34" s="286"/>
      <c r="E34" s="53" t="s">
        <v>1322</v>
      </c>
      <c r="F34" s="607"/>
      <c r="G34" s="565"/>
      <c r="H34" s="598"/>
    </row>
    <row r="35" spans="1:8" ht="15.6">
      <c r="A35" s="341"/>
      <c r="B35" s="35"/>
      <c r="C35" s="286"/>
      <c r="D35" s="286"/>
      <c r="E35" s="53"/>
      <c r="F35" s="607"/>
      <c r="G35" s="565"/>
      <c r="H35" s="598"/>
    </row>
    <row r="36" spans="1:8">
      <c r="A36" s="34">
        <f>MAX(A$1:A30)+1</f>
        <v>6</v>
      </c>
      <c r="B36" s="35"/>
      <c r="C36" s="36" t="s">
        <v>3009</v>
      </c>
      <c r="D36" s="37"/>
      <c r="E36" s="38" t="s">
        <v>3016</v>
      </c>
      <c r="F36" s="480"/>
      <c r="G36" s="40" t="s">
        <v>68</v>
      </c>
      <c r="H36" s="174">
        <v>104</v>
      </c>
    </row>
    <row r="37" spans="1:8" ht="26.4">
      <c r="A37" s="34"/>
      <c r="B37" s="31"/>
      <c r="C37" s="539"/>
      <c r="D37" s="541"/>
      <c r="E37" s="296" t="s">
        <v>3010</v>
      </c>
      <c r="F37" s="325">
        <f>104</f>
        <v>104</v>
      </c>
      <c r="G37" s="596"/>
      <c r="H37" s="177"/>
    </row>
    <row r="38" spans="1:8">
      <c r="A38" s="34"/>
      <c r="B38" s="31"/>
      <c r="C38" s="539"/>
      <c r="D38" s="541"/>
      <c r="E38" s="296"/>
      <c r="F38" s="327"/>
      <c r="G38" s="596"/>
      <c r="H38" s="177"/>
    </row>
    <row r="39" spans="1:8" ht="15.6">
      <c r="A39" s="341"/>
      <c r="B39" s="35" t="s">
        <v>2734</v>
      </c>
      <c r="C39" s="286"/>
      <c r="D39" s="286"/>
      <c r="E39" s="53" t="s">
        <v>2735</v>
      </c>
      <c r="F39" s="607"/>
      <c r="G39" s="565"/>
      <c r="H39" s="598"/>
    </row>
    <row r="40" spans="1:8">
      <c r="A40" s="34"/>
      <c r="B40" s="31"/>
      <c r="C40" s="539"/>
      <c r="D40" s="541"/>
      <c r="E40" s="296"/>
      <c r="F40" s="327"/>
      <c r="G40" s="596"/>
      <c r="H40" s="177"/>
    </row>
    <row r="41" spans="1:8" ht="26.4">
      <c r="A41" s="34">
        <f>MAX(A$1:A38)+1</f>
        <v>7</v>
      </c>
      <c r="B41" s="35"/>
      <c r="C41" s="36" t="s">
        <v>2857</v>
      </c>
      <c r="D41" s="595"/>
      <c r="E41" s="38" t="s">
        <v>2858</v>
      </c>
      <c r="F41" s="38"/>
      <c r="G41" s="40" t="s">
        <v>68</v>
      </c>
      <c r="H41" s="174">
        <v>120</v>
      </c>
    </row>
    <row r="42" spans="1:8" ht="26.4">
      <c r="A42" s="341"/>
      <c r="B42" s="35"/>
      <c r="C42" s="286"/>
      <c r="D42" s="548" t="s">
        <v>2859</v>
      </c>
      <c r="E42" s="83" t="s">
        <v>2860</v>
      </c>
      <c r="F42" s="83"/>
      <c r="G42" s="74" t="s">
        <v>68</v>
      </c>
      <c r="H42" s="97">
        <v>120</v>
      </c>
    </row>
    <row r="43" spans="1:8" ht="26.4">
      <c r="A43" s="34"/>
      <c r="B43" s="31"/>
      <c r="C43" s="539"/>
      <c r="D43" s="541"/>
      <c r="E43" s="296" t="s">
        <v>3011</v>
      </c>
      <c r="F43" s="325">
        <f>120</f>
        <v>120</v>
      </c>
      <c r="G43" s="596"/>
      <c r="H43" s="177"/>
    </row>
    <row r="44" spans="1:8">
      <c r="A44" s="34"/>
      <c r="B44" s="31"/>
      <c r="C44" s="571"/>
      <c r="D44" s="599"/>
      <c r="E44" s="572"/>
      <c r="F44" s="572"/>
      <c r="G44" s="573"/>
      <c r="H44" s="177"/>
    </row>
    <row r="45" spans="1:8" ht="26.4">
      <c r="A45" s="341"/>
      <c r="B45" s="35" t="s">
        <v>333</v>
      </c>
      <c r="C45" s="286"/>
      <c r="D45" s="286"/>
      <c r="E45" s="53" t="s">
        <v>334</v>
      </c>
      <c r="F45" s="607"/>
      <c r="G45" s="565"/>
      <c r="H45" s="598"/>
    </row>
    <row r="46" spans="1:8" ht="15.6">
      <c r="A46" s="341"/>
      <c r="B46" s="35"/>
      <c r="C46" s="286"/>
      <c r="D46" s="286"/>
      <c r="E46" s="53"/>
      <c r="F46" s="607"/>
      <c r="G46" s="565"/>
      <c r="H46" s="598"/>
    </row>
    <row r="47" spans="1:8">
      <c r="A47" s="34">
        <f>MAX(A$1:A42)+1</f>
        <v>8</v>
      </c>
      <c r="B47" s="491"/>
      <c r="C47" s="36" t="s">
        <v>1556</v>
      </c>
      <c r="D47" s="595"/>
      <c r="E47" s="38" t="s">
        <v>1557</v>
      </c>
      <c r="F47" s="38"/>
      <c r="G47" s="40" t="s">
        <v>19</v>
      </c>
      <c r="H47" s="174">
        <v>2</v>
      </c>
    </row>
    <row r="48" spans="1:8" ht="26.4">
      <c r="A48" s="342"/>
      <c r="B48" s="491"/>
      <c r="C48" s="92"/>
      <c r="D48" s="548" t="s">
        <v>1942</v>
      </c>
      <c r="E48" s="83" t="s">
        <v>1943</v>
      </c>
      <c r="F48" s="83"/>
      <c r="G48" s="74" t="s">
        <v>19</v>
      </c>
      <c r="H48" s="97">
        <v>2</v>
      </c>
    </row>
    <row r="49" spans="1:8">
      <c r="A49" s="34"/>
      <c r="B49" s="31"/>
      <c r="C49" s="539"/>
      <c r="D49" s="541"/>
      <c r="E49" s="296" t="s">
        <v>3012</v>
      </c>
      <c r="F49" s="325">
        <f>F53*0.1</f>
        <v>2</v>
      </c>
      <c r="G49" s="596"/>
      <c r="H49" s="177"/>
    </row>
    <row r="50" spans="1:8" ht="15.6">
      <c r="A50" s="341"/>
      <c r="B50" s="35"/>
      <c r="C50" s="286"/>
      <c r="D50" s="600"/>
      <c r="E50" s="53"/>
      <c r="F50" s="607"/>
      <c r="G50" s="565"/>
      <c r="H50" s="598"/>
    </row>
    <row r="51" spans="1:8">
      <c r="A51" s="34">
        <f>MAX(A$1:A47)+1</f>
        <v>9</v>
      </c>
      <c r="B51" s="491"/>
      <c r="C51" s="36" t="s">
        <v>1889</v>
      </c>
      <c r="D51" s="595"/>
      <c r="E51" s="38" t="s">
        <v>1890</v>
      </c>
      <c r="F51" s="38"/>
      <c r="G51" s="40" t="s">
        <v>39</v>
      </c>
      <c r="H51" s="174">
        <v>20</v>
      </c>
    </row>
    <row r="52" spans="1:8">
      <c r="A52" s="342"/>
      <c r="B52" s="491"/>
      <c r="C52" s="92"/>
      <c r="D52" s="548" t="s">
        <v>1891</v>
      </c>
      <c r="E52" s="83" t="s">
        <v>1892</v>
      </c>
      <c r="F52" s="83"/>
      <c r="G52" s="74" t="s">
        <v>39</v>
      </c>
      <c r="H52" s="97">
        <v>20</v>
      </c>
    </row>
    <row r="53" spans="1:8">
      <c r="A53" s="34"/>
      <c r="B53" s="31"/>
      <c r="C53" s="539"/>
      <c r="D53" s="541"/>
      <c r="E53" s="296" t="s">
        <v>3013</v>
      </c>
      <c r="F53" s="325">
        <f>20</f>
        <v>20</v>
      </c>
      <c r="G53" s="596"/>
      <c r="H53" s="177"/>
    </row>
    <row r="54" spans="1:8" ht="15.6">
      <c r="A54" s="341"/>
      <c r="B54" s="35"/>
      <c r="C54" s="286"/>
      <c r="D54" s="286"/>
      <c r="E54" s="53"/>
      <c r="F54" s="607"/>
      <c r="G54" s="565"/>
      <c r="H54" s="598"/>
    </row>
    <row r="55" spans="1:8" ht="15.6">
      <c r="A55" s="341"/>
      <c r="B55" s="35" t="s">
        <v>340</v>
      </c>
      <c r="C55" s="286"/>
      <c r="D55" s="286"/>
      <c r="E55" s="53" t="s">
        <v>341</v>
      </c>
      <c r="F55" s="607"/>
      <c r="G55" s="565"/>
      <c r="H55" s="598"/>
    </row>
    <row r="56" spans="1:8" ht="15.6">
      <c r="A56" s="341"/>
      <c r="B56" s="35"/>
      <c r="C56" s="286"/>
      <c r="D56" s="600"/>
      <c r="E56" s="53"/>
      <c r="F56" s="607"/>
      <c r="G56" s="565"/>
      <c r="H56" s="598"/>
    </row>
    <row r="57" spans="1:8" ht="26.4">
      <c r="A57" s="34">
        <f>MAX(A$1:A54)+1</f>
        <v>10</v>
      </c>
      <c r="B57" s="491"/>
      <c r="C57" s="36" t="s">
        <v>2029</v>
      </c>
      <c r="D57" s="595"/>
      <c r="E57" s="38" t="s">
        <v>2030</v>
      </c>
      <c r="F57" s="38"/>
      <c r="G57" s="40" t="s">
        <v>39</v>
      </c>
      <c r="H57" s="174">
        <v>427.96000000000004</v>
      </c>
    </row>
    <row r="58" spans="1:8" ht="26.4">
      <c r="A58" s="342"/>
      <c r="B58" s="491"/>
      <c r="C58" s="92"/>
      <c r="D58" s="548" t="s">
        <v>2034</v>
      </c>
      <c r="E58" s="83" t="s">
        <v>2035</v>
      </c>
      <c r="F58" s="83"/>
      <c r="G58" s="74" t="s">
        <v>39</v>
      </c>
      <c r="H58" s="97">
        <v>427.96000000000004</v>
      </c>
    </row>
    <row r="59" spans="1:8">
      <c r="A59" s="323"/>
      <c r="B59" s="372"/>
      <c r="C59" s="557"/>
      <c r="D59" s="558"/>
      <c r="E59" s="322" t="s">
        <v>3014</v>
      </c>
      <c r="F59" s="368">
        <f>104*4.115</f>
        <v>427.96000000000004</v>
      </c>
      <c r="G59" s="596"/>
      <c r="H59" s="559"/>
    </row>
    <row r="60" spans="1:8">
      <c r="A60" s="342"/>
      <c r="B60" s="491"/>
      <c r="C60" s="92"/>
      <c r="D60" s="548"/>
      <c r="E60" s="83"/>
      <c r="F60" s="83"/>
      <c r="G60" s="74"/>
      <c r="H60" s="559"/>
    </row>
    <row r="61" spans="1:8" ht="15.6">
      <c r="A61" s="342"/>
      <c r="B61" s="35" t="s">
        <v>1831</v>
      </c>
      <c r="C61" s="286"/>
      <c r="D61" s="286"/>
      <c r="E61" s="53" t="s">
        <v>1832</v>
      </c>
      <c r="F61" s="585"/>
      <c r="G61" s="32"/>
      <c r="H61" s="559"/>
    </row>
    <row r="62" spans="1:8">
      <c r="A62" s="342"/>
      <c r="B62" s="491"/>
      <c r="C62" s="92"/>
      <c r="D62" s="601"/>
      <c r="E62" s="296"/>
      <c r="F62" s="585"/>
      <c r="G62" s="32"/>
      <c r="H62" s="559"/>
    </row>
    <row r="63" spans="1:8">
      <c r="A63" s="34">
        <f>MAX(A$1:A61)+1</f>
        <v>11</v>
      </c>
      <c r="B63" s="35"/>
      <c r="C63" s="36" t="s">
        <v>1556</v>
      </c>
      <c r="D63" s="595"/>
      <c r="E63" s="38" t="s">
        <v>1557</v>
      </c>
      <c r="F63" s="38"/>
      <c r="G63" s="40" t="s">
        <v>19</v>
      </c>
      <c r="H63" s="174">
        <v>23.4</v>
      </c>
    </row>
    <row r="64" spans="1:8" ht="26.4">
      <c r="A64" s="341"/>
      <c r="B64" s="35"/>
      <c r="C64" s="286"/>
      <c r="D64" s="548" t="s">
        <v>1558</v>
      </c>
      <c r="E64" s="83" t="s">
        <v>1559</v>
      </c>
      <c r="F64" s="83"/>
      <c r="G64" s="74" t="s">
        <v>19</v>
      </c>
      <c r="H64" s="97">
        <v>23.4</v>
      </c>
    </row>
    <row r="65" spans="1:9">
      <c r="A65" s="34"/>
      <c r="B65" s="31"/>
      <c r="C65" s="539"/>
      <c r="D65" s="541"/>
      <c r="E65" s="296" t="s">
        <v>3015</v>
      </c>
      <c r="F65" s="325">
        <f>104*1.5*0.15</f>
        <v>23.4</v>
      </c>
      <c r="G65" s="596"/>
      <c r="H65" s="177"/>
    </row>
    <row r="66" spans="1:9">
      <c r="A66" s="342"/>
      <c r="B66" s="491"/>
      <c r="C66" s="92"/>
      <c r="D66" s="93"/>
      <c r="E66" s="608"/>
      <c r="F66" s="602"/>
      <c r="G66" s="32"/>
      <c r="H66" s="559"/>
    </row>
    <row r="67" spans="1:9">
      <c r="A67" s="23"/>
      <c r="B67" s="31"/>
      <c r="C67" s="541"/>
      <c r="D67" s="541"/>
      <c r="E67" s="609"/>
      <c r="F67" s="265"/>
      <c r="G67" s="191"/>
      <c r="H67" s="165"/>
    </row>
    <row r="68" spans="1:9" ht="14.4" thickBot="1">
      <c r="A68" s="378"/>
      <c r="B68" s="379"/>
      <c r="C68" s="380"/>
      <c r="D68" s="381"/>
      <c r="E68" s="382"/>
      <c r="F68" s="383"/>
      <c r="G68" s="384"/>
      <c r="H68" s="610"/>
    </row>
    <row r="69" spans="1:9">
      <c r="H69" s="6"/>
      <c r="I69" s="394"/>
    </row>
    <row r="71" spans="1:9">
      <c r="H71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3"/>
  <dimension ref="A1:L6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19921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12706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85"/>
      <c r="C8" s="36" t="s">
        <v>269</v>
      </c>
      <c r="D8" s="37"/>
      <c r="E8" s="38" t="s">
        <v>270</v>
      </c>
      <c r="F8" s="39"/>
      <c r="G8" s="40" t="s">
        <v>64</v>
      </c>
      <c r="H8" s="76">
        <f>H9</f>
        <v>2</v>
      </c>
    </row>
    <row r="9" spans="1:12" ht="26.4">
      <c r="A9" s="84"/>
      <c r="B9" s="85"/>
      <c r="C9" s="78"/>
      <c r="D9" s="79" t="s">
        <v>10663</v>
      </c>
      <c r="E9" s="83" t="s">
        <v>10664</v>
      </c>
      <c r="F9" s="73"/>
      <c r="G9" s="74" t="s">
        <v>64</v>
      </c>
      <c r="H9" s="97">
        <f>F10</f>
        <v>2</v>
      </c>
    </row>
    <row r="10" spans="1:12" ht="26.4">
      <c r="A10" s="23"/>
      <c r="B10" s="31"/>
      <c r="C10" s="31"/>
      <c r="D10" s="32"/>
      <c r="E10" s="90" t="s">
        <v>12707</v>
      </c>
      <c r="F10" s="95">
        <v>2</v>
      </c>
      <c r="G10" s="29"/>
      <c r="H10" s="30"/>
    </row>
    <row r="11" spans="1:12">
      <c r="A11" s="23"/>
      <c r="B11" s="31"/>
      <c r="C11" s="31"/>
      <c r="D11" s="32"/>
      <c r="E11" s="90"/>
      <c r="F11" s="196"/>
      <c r="G11" s="29"/>
      <c r="H11" s="30"/>
    </row>
    <row r="12" spans="1:12" ht="26.4">
      <c r="A12" s="23"/>
      <c r="B12" s="31"/>
      <c r="C12" s="31"/>
      <c r="D12" s="32"/>
      <c r="E12" s="90" t="s">
        <v>12708</v>
      </c>
      <c r="F12" s="95"/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 s="127" customFormat="1">
      <c r="A14" s="123"/>
      <c r="B14" s="35" t="s">
        <v>12452</v>
      </c>
      <c r="C14" s="35"/>
      <c r="D14" s="120"/>
      <c r="E14" s="53" t="s">
        <v>12453</v>
      </c>
      <c r="F14" s="129"/>
      <c r="G14" s="126"/>
      <c r="H14" s="43"/>
      <c r="I14"/>
      <c r="J14"/>
      <c r="K14"/>
      <c r="L14"/>
    </row>
    <row r="15" spans="1:12">
      <c r="A15" s="84"/>
      <c r="B15" s="85"/>
      <c r="C15" s="78"/>
      <c r="D15" s="79"/>
      <c r="E15" s="83"/>
      <c r="F15" s="73"/>
      <c r="G15" s="74"/>
      <c r="H15" s="97"/>
    </row>
    <row r="16" spans="1:12">
      <c r="A16" s="34">
        <f>MAX(A$1:A15)+1</f>
        <v>2</v>
      </c>
      <c r="B16" s="372"/>
      <c r="C16" s="373">
        <v>91060301</v>
      </c>
      <c r="D16" s="374"/>
      <c r="E16" s="38" t="s">
        <v>12709</v>
      </c>
      <c r="F16" s="39"/>
      <c r="G16" s="40" t="s">
        <v>64</v>
      </c>
      <c r="H16" s="57">
        <f>H17</f>
        <v>2</v>
      </c>
    </row>
    <row r="17" spans="1:8">
      <c r="A17" s="84"/>
      <c r="B17" s="375"/>
      <c r="C17" s="376"/>
      <c r="D17" s="377">
        <v>9106030102</v>
      </c>
      <c r="E17" s="83" t="s">
        <v>12710</v>
      </c>
      <c r="F17" s="73"/>
      <c r="G17" s="74" t="s">
        <v>64</v>
      </c>
      <c r="H17" s="128">
        <f>F20</f>
        <v>2</v>
      </c>
    </row>
    <row r="18" spans="1:8" ht="26.4">
      <c r="A18" s="34"/>
      <c r="B18" s="44"/>
      <c r="C18" s="36"/>
      <c r="D18" s="37"/>
      <c r="E18" s="77" t="s">
        <v>12711</v>
      </c>
      <c r="F18" s="49"/>
      <c r="G18" s="40"/>
      <c r="H18" s="76"/>
    </row>
    <row r="19" spans="1:8" ht="26.4">
      <c r="A19" s="34"/>
      <c r="B19" s="44"/>
      <c r="C19" s="36"/>
      <c r="D19" s="37"/>
      <c r="E19" s="77" t="s">
        <v>12712</v>
      </c>
      <c r="F19" s="49"/>
      <c r="G19" s="40"/>
      <c r="H19" s="76"/>
    </row>
    <row r="20" spans="1:8">
      <c r="A20" s="34"/>
      <c r="B20" s="44"/>
      <c r="C20" s="36"/>
      <c r="D20" s="37"/>
      <c r="E20" s="77"/>
      <c r="F20" s="49">
        <v>2</v>
      </c>
      <c r="G20" s="40"/>
      <c r="H20" s="76"/>
    </row>
    <row r="21" spans="1:8">
      <c r="A21" s="84"/>
      <c r="B21" s="85"/>
      <c r="C21" s="78"/>
      <c r="D21" s="79"/>
      <c r="E21" s="77" t="s">
        <v>7712</v>
      </c>
      <c r="F21" s="73"/>
      <c r="G21" s="74"/>
      <c r="H21" s="97"/>
    </row>
    <row r="22" spans="1:8">
      <c r="A22" s="84"/>
      <c r="B22" s="85"/>
      <c r="C22" s="78"/>
      <c r="D22" s="79"/>
      <c r="E22" s="90"/>
      <c r="F22" s="108"/>
      <c r="G22" s="74"/>
      <c r="H22" s="43"/>
    </row>
    <row r="23" spans="1:8">
      <c r="A23" s="34">
        <f>MAX(A$1:A22)+1</f>
        <v>3</v>
      </c>
      <c r="B23" s="372"/>
      <c r="C23" s="373">
        <v>91060305</v>
      </c>
      <c r="D23" s="374"/>
      <c r="E23" s="38" t="s">
        <v>12713</v>
      </c>
      <c r="F23" s="39"/>
      <c r="G23" s="40" t="s">
        <v>68</v>
      </c>
      <c r="H23" s="57">
        <f>H24</f>
        <v>780</v>
      </c>
    </row>
    <row r="24" spans="1:8" ht="26.4">
      <c r="A24" s="84"/>
      <c r="B24" s="375"/>
      <c r="C24" s="376"/>
      <c r="D24" s="377">
        <v>9106030506</v>
      </c>
      <c r="E24" s="83" t="s">
        <v>12714</v>
      </c>
      <c r="F24" s="73"/>
      <c r="G24" s="74" t="s">
        <v>68</v>
      </c>
      <c r="H24" s="128">
        <f>F28</f>
        <v>780</v>
      </c>
    </row>
    <row r="25" spans="1:8">
      <c r="A25" s="84"/>
      <c r="B25" s="85"/>
      <c r="C25" s="78"/>
      <c r="D25" s="79"/>
      <c r="E25" s="77" t="s">
        <v>12715</v>
      </c>
      <c r="F25" s="80"/>
      <c r="G25" s="74"/>
      <c r="H25" s="97"/>
    </row>
    <row r="26" spans="1:8">
      <c r="A26" s="23"/>
      <c r="B26" s="31"/>
      <c r="C26" s="31"/>
      <c r="D26" s="32"/>
      <c r="E26" s="90" t="s">
        <v>12716</v>
      </c>
      <c r="F26" s="95"/>
      <c r="G26" s="29"/>
      <c r="H26" s="30"/>
    </row>
    <row r="27" spans="1:8">
      <c r="A27" s="23"/>
      <c r="B27" s="31"/>
      <c r="C27" s="31"/>
      <c r="D27" s="32"/>
      <c r="E27" s="90" t="s">
        <v>12717</v>
      </c>
      <c r="F27" s="95"/>
      <c r="G27" s="29"/>
      <c r="H27" s="30"/>
    </row>
    <row r="28" spans="1:8">
      <c r="A28" s="34"/>
      <c r="B28" s="44"/>
      <c r="C28" s="36"/>
      <c r="D28" s="37"/>
      <c r="E28" s="247"/>
      <c r="F28" s="49">
        <v>780</v>
      </c>
      <c r="G28" s="40"/>
      <c r="H28" s="76"/>
    </row>
    <row r="29" spans="1:8">
      <c r="A29" s="84"/>
      <c r="B29" s="85"/>
      <c r="C29" s="78"/>
      <c r="D29" s="79"/>
      <c r="E29" s="77"/>
      <c r="F29" s="80"/>
      <c r="G29" s="74"/>
      <c r="H29" s="97"/>
    </row>
    <row r="30" spans="1:8">
      <c r="A30" s="34">
        <f>MAX(A$1:A29)+1</f>
        <v>4</v>
      </c>
      <c r="B30" s="372"/>
      <c r="C30" s="373">
        <v>91060307</v>
      </c>
      <c r="D30" s="374"/>
      <c r="E30" s="38" t="s">
        <v>12718</v>
      </c>
      <c r="F30" s="39"/>
      <c r="G30" s="40" t="s">
        <v>68</v>
      </c>
      <c r="H30" s="57">
        <f>H31</f>
        <v>780</v>
      </c>
    </row>
    <row r="31" spans="1:8">
      <c r="A31" s="84"/>
      <c r="B31" s="375"/>
      <c r="C31" s="376"/>
      <c r="D31" s="377">
        <v>9106030701</v>
      </c>
      <c r="E31" s="83" t="s">
        <v>12719</v>
      </c>
      <c r="F31" s="73"/>
      <c r="G31" s="74" t="s">
        <v>68</v>
      </c>
      <c r="H31" s="128">
        <f>F39</f>
        <v>780</v>
      </c>
    </row>
    <row r="32" spans="1:8">
      <c r="A32" s="34"/>
      <c r="B32" s="44"/>
      <c r="C32" s="36"/>
      <c r="D32" s="37"/>
      <c r="E32" s="77" t="s">
        <v>12720</v>
      </c>
      <c r="F32" s="80"/>
      <c r="G32" s="40"/>
      <c r="H32" s="76"/>
    </row>
    <row r="33" spans="1:8">
      <c r="A33" s="84"/>
      <c r="B33" s="85"/>
      <c r="C33" s="78"/>
      <c r="D33" s="79"/>
      <c r="E33" s="77" t="s">
        <v>12721</v>
      </c>
      <c r="F33" s="80"/>
      <c r="G33" s="74"/>
      <c r="H33" s="97"/>
    </row>
    <row r="34" spans="1:8">
      <c r="A34" s="23"/>
      <c r="B34" s="31"/>
      <c r="C34" s="31"/>
      <c r="D34" s="32"/>
      <c r="E34" s="2033" t="s">
        <v>12722</v>
      </c>
      <c r="F34" s="95"/>
      <c r="G34" s="29"/>
      <c r="H34" s="30"/>
    </row>
    <row r="35" spans="1:8">
      <c r="A35" s="23"/>
      <c r="B35" s="31"/>
      <c r="C35" s="31"/>
      <c r="D35" s="32"/>
      <c r="E35" s="2033" t="s">
        <v>12723</v>
      </c>
      <c r="F35" s="95"/>
      <c r="G35" s="29"/>
      <c r="H35" s="30"/>
    </row>
    <row r="36" spans="1:8">
      <c r="A36" s="23"/>
      <c r="B36" s="31"/>
      <c r="C36" s="31"/>
      <c r="D36" s="32"/>
      <c r="E36" s="2033" t="s">
        <v>12724</v>
      </c>
      <c r="F36" s="95"/>
      <c r="G36" s="29"/>
      <c r="H36" s="30"/>
    </row>
    <row r="37" spans="1:8">
      <c r="A37" s="23"/>
      <c r="B37" s="31"/>
      <c r="C37" s="31"/>
      <c r="D37" s="32"/>
      <c r="E37" s="2033" t="s">
        <v>12725</v>
      </c>
      <c r="F37" s="95"/>
      <c r="G37" s="29"/>
      <c r="H37" s="30"/>
    </row>
    <row r="38" spans="1:8">
      <c r="A38" s="23"/>
      <c r="B38" s="31"/>
      <c r="C38" s="31"/>
      <c r="D38" s="32"/>
      <c r="E38" s="77" t="s">
        <v>12726</v>
      </c>
      <c r="F38" s="95"/>
      <c r="G38" s="29"/>
      <c r="H38" s="30"/>
    </row>
    <row r="39" spans="1:8">
      <c r="A39" s="34"/>
      <c r="B39" s="44"/>
      <c r="C39" s="36"/>
      <c r="D39" s="37"/>
      <c r="E39" s="38"/>
      <c r="F39" s="49">
        <v>780</v>
      </c>
      <c r="G39" s="40"/>
      <c r="H39" s="76"/>
    </row>
    <row r="40" spans="1:8">
      <c r="A40" s="84"/>
      <c r="B40" s="85"/>
      <c r="C40" s="78"/>
      <c r="D40" s="79"/>
      <c r="E40" s="83"/>
      <c r="F40" s="73"/>
      <c r="G40" s="74"/>
      <c r="H40" s="97"/>
    </row>
    <row r="41" spans="1:8">
      <c r="A41" s="34">
        <f>MAX(A$1:A40)+1</f>
        <v>5</v>
      </c>
      <c r="B41" s="372"/>
      <c r="C41" s="373">
        <v>91060308</v>
      </c>
      <c r="D41" s="374"/>
      <c r="E41" s="38" t="s">
        <v>12727</v>
      </c>
      <c r="F41" s="39"/>
      <c r="G41" s="40" t="s">
        <v>64</v>
      </c>
      <c r="H41" s="76">
        <f>H42</f>
        <v>18</v>
      </c>
    </row>
    <row r="42" spans="1:8">
      <c r="A42" s="84"/>
      <c r="B42" s="375"/>
      <c r="C42" s="376"/>
      <c r="D42" s="377">
        <v>9106030802</v>
      </c>
      <c r="E42" s="83" t="s">
        <v>12728</v>
      </c>
      <c r="F42" s="73"/>
      <c r="G42" s="74" t="s">
        <v>64</v>
      </c>
      <c r="H42" s="97">
        <f>F43</f>
        <v>18</v>
      </c>
    </row>
    <row r="43" spans="1:8">
      <c r="A43" s="23"/>
      <c r="B43" s="31"/>
      <c r="C43" s="31"/>
      <c r="D43" s="32"/>
      <c r="E43" s="90" t="s">
        <v>12729</v>
      </c>
      <c r="F43" s="95">
        <v>18</v>
      </c>
      <c r="G43" s="29"/>
      <c r="H43" s="30"/>
    </row>
    <row r="44" spans="1:8">
      <c r="A44" s="23"/>
      <c r="B44" s="31"/>
      <c r="C44" s="31"/>
      <c r="D44" s="32"/>
      <c r="E44" s="90"/>
      <c r="F44" s="95"/>
      <c r="G44" s="29"/>
      <c r="H44" s="30"/>
    </row>
    <row r="45" spans="1:8">
      <c r="A45" s="34">
        <f>MAX(A$1:A44)+1</f>
        <v>6</v>
      </c>
      <c r="B45" s="372"/>
      <c r="C45" s="373">
        <v>91060317</v>
      </c>
      <c r="D45" s="374"/>
      <c r="E45" s="38" t="s">
        <v>12730</v>
      </c>
      <c r="F45" s="39"/>
      <c r="G45" s="40" t="s">
        <v>64</v>
      </c>
      <c r="H45" s="76">
        <f>H46</f>
        <v>2</v>
      </c>
    </row>
    <row r="46" spans="1:8" ht="26.4">
      <c r="A46" s="84"/>
      <c r="B46" s="375"/>
      <c r="C46" s="376"/>
      <c r="D46" s="377">
        <v>9106031707</v>
      </c>
      <c r="E46" s="83" t="s">
        <v>12731</v>
      </c>
      <c r="F46" s="73"/>
      <c r="G46" s="74" t="s">
        <v>64</v>
      </c>
      <c r="H46" s="97">
        <f>F47</f>
        <v>2</v>
      </c>
    </row>
    <row r="47" spans="1:8">
      <c r="A47" s="23"/>
      <c r="B47" s="31"/>
      <c r="C47" s="31"/>
      <c r="D47" s="32"/>
      <c r="E47" s="90" t="s">
        <v>12732</v>
      </c>
      <c r="F47" s="95">
        <v>2</v>
      </c>
      <c r="G47" s="29"/>
      <c r="H47" s="30"/>
    </row>
    <row r="48" spans="1:8">
      <c r="A48" s="23"/>
      <c r="B48" s="31"/>
      <c r="C48" s="31"/>
      <c r="D48" s="32"/>
      <c r="E48" s="90"/>
      <c r="F48" s="95"/>
      <c r="G48" s="29"/>
      <c r="H48" s="30"/>
    </row>
    <row r="49" spans="1:8">
      <c r="A49" s="34">
        <f>MAX(A$1:A48)+1</f>
        <v>7</v>
      </c>
      <c r="B49" s="372"/>
      <c r="C49" s="373">
        <v>91060408</v>
      </c>
      <c r="D49" s="374"/>
      <c r="E49" s="38" t="s">
        <v>12733</v>
      </c>
      <c r="F49" s="39"/>
      <c r="G49" s="40" t="s">
        <v>64</v>
      </c>
      <c r="H49" s="76">
        <f>SUM(H50:H52)</f>
        <v>45</v>
      </c>
    </row>
    <row r="50" spans="1:8">
      <c r="A50" s="84"/>
      <c r="B50" s="375"/>
      <c r="C50" s="376"/>
      <c r="D50" s="377">
        <v>9106040803</v>
      </c>
      <c r="E50" s="83" t="s">
        <v>12734</v>
      </c>
      <c r="F50" s="73"/>
      <c r="G50" s="74" t="s">
        <v>64</v>
      </c>
      <c r="H50" s="97">
        <f>F51</f>
        <v>6</v>
      </c>
    </row>
    <row r="51" spans="1:8">
      <c r="A51" s="23"/>
      <c r="B51" s="31"/>
      <c r="C51" s="31"/>
      <c r="D51" s="32"/>
      <c r="E51" s="90" t="s">
        <v>12735</v>
      </c>
      <c r="F51" s="95">
        <v>6</v>
      </c>
      <c r="G51" s="29"/>
      <c r="H51" s="30"/>
    </row>
    <row r="52" spans="1:8">
      <c r="A52" s="84"/>
      <c r="B52" s="375"/>
      <c r="C52" s="376"/>
      <c r="D52" s="377">
        <v>9106040805</v>
      </c>
      <c r="E52" s="83" t="s">
        <v>12736</v>
      </c>
      <c r="F52" s="73"/>
      <c r="G52" s="74" t="s">
        <v>64</v>
      </c>
      <c r="H52" s="97">
        <f>F53</f>
        <v>39</v>
      </c>
    </row>
    <row r="53" spans="1:8">
      <c r="A53" s="23"/>
      <c r="B53" s="31"/>
      <c r="C53" s="31"/>
      <c r="D53" s="32"/>
      <c r="E53" s="90" t="s">
        <v>12737</v>
      </c>
      <c r="F53" s="95">
        <v>39</v>
      </c>
      <c r="G53" s="29"/>
      <c r="H53" s="30"/>
    </row>
    <row r="54" spans="1:8">
      <c r="A54" s="23"/>
      <c r="B54" s="31"/>
      <c r="C54" s="31"/>
      <c r="D54" s="32"/>
      <c r="E54" s="90"/>
      <c r="F54" s="196"/>
      <c r="G54" s="29"/>
      <c r="H54" s="30"/>
    </row>
    <row r="55" spans="1:8">
      <c r="A55" s="34">
        <f>MAX(A$1:A54)+1</f>
        <v>8</v>
      </c>
      <c r="B55" s="372"/>
      <c r="C55" s="373">
        <v>91060413</v>
      </c>
      <c r="D55" s="374"/>
      <c r="E55" s="38" t="s">
        <v>12738</v>
      </c>
      <c r="F55" s="39"/>
      <c r="G55" s="40" t="s">
        <v>64</v>
      </c>
      <c r="H55" s="57">
        <f>SUM(H56:H58)</f>
        <v>4</v>
      </c>
    </row>
    <row r="56" spans="1:8" ht="26.4">
      <c r="A56" s="84"/>
      <c r="B56" s="375"/>
      <c r="C56" s="376"/>
      <c r="D56" s="377">
        <v>9106041301</v>
      </c>
      <c r="E56" s="83" t="s">
        <v>12739</v>
      </c>
      <c r="F56" s="73"/>
      <c r="G56" s="74" t="s">
        <v>64</v>
      </c>
      <c r="H56" s="128">
        <f>F57</f>
        <v>1</v>
      </c>
    </row>
    <row r="57" spans="1:8">
      <c r="A57" s="34"/>
      <c r="B57" s="31"/>
      <c r="C57" s="36"/>
      <c r="D57" s="78"/>
      <c r="E57" s="38"/>
      <c r="F57" s="49">
        <v>1</v>
      </c>
      <c r="G57" s="40"/>
      <c r="H57" s="174"/>
    </row>
    <row r="58" spans="1:8">
      <c r="A58" s="84"/>
      <c r="B58" s="375"/>
      <c r="C58" s="376"/>
      <c r="D58" s="377">
        <v>9106041304</v>
      </c>
      <c r="E58" s="83" t="s">
        <v>12740</v>
      </c>
      <c r="F58" s="73"/>
      <c r="G58" s="74" t="s">
        <v>64</v>
      </c>
      <c r="H58" s="97">
        <f>F59</f>
        <v>3</v>
      </c>
    </row>
    <row r="59" spans="1:8">
      <c r="A59" s="23"/>
      <c r="B59" s="31"/>
      <c r="C59" s="31"/>
      <c r="D59" s="32"/>
      <c r="E59" s="90"/>
      <c r="F59" s="95">
        <v>3</v>
      </c>
      <c r="G59" s="29"/>
      <c r="H59" s="30"/>
    </row>
    <row r="60" spans="1:8">
      <c r="A60" s="23"/>
      <c r="B60" s="31"/>
      <c r="C60" s="31"/>
      <c r="D60" s="32"/>
      <c r="E60" s="33"/>
      <c r="F60" s="95"/>
      <c r="G60" s="29"/>
      <c r="H60" s="30"/>
    </row>
    <row r="61" spans="1:8">
      <c r="A61" s="34">
        <f>MAX(A$1:A60)+1</f>
        <v>9</v>
      </c>
      <c r="B61" s="372"/>
      <c r="C61" s="373">
        <v>91060414</v>
      </c>
      <c r="D61" s="374"/>
      <c r="E61" s="38" t="s">
        <v>12741</v>
      </c>
      <c r="F61" s="39"/>
      <c r="G61" s="40" t="s">
        <v>68</v>
      </c>
      <c r="H61" s="76">
        <f>H62</f>
        <v>50</v>
      </c>
    </row>
    <row r="62" spans="1:8">
      <c r="A62" s="84"/>
      <c r="B62" s="375"/>
      <c r="C62" s="376"/>
      <c r="D62" s="377">
        <v>9106041401</v>
      </c>
      <c r="E62" s="83" t="s">
        <v>12742</v>
      </c>
      <c r="F62" s="73"/>
      <c r="G62" s="74" t="s">
        <v>68</v>
      </c>
      <c r="H62" s="97">
        <f>F63</f>
        <v>50</v>
      </c>
    </row>
    <row r="63" spans="1:8">
      <c r="A63" s="23"/>
      <c r="B63" s="31"/>
      <c r="C63" s="31"/>
      <c r="D63" s="32"/>
      <c r="E63" s="90"/>
      <c r="F63" s="95">
        <v>50</v>
      </c>
      <c r="G63" s="29"/>
      <c r="H63" s="30"/>
    </row>
    <row r="64" spans="1:8">
      <c r="A64" s="23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/>
      <c r="C65" s="119"/>
      <c r="D65" s="120"/>
      <c r="E65" s="53"/>
      <c r="F65" s="129"/>
      <c r="G65" s="130"/>
      <c r="H65" s="43"/>
      <c r="I65"/>
      <c r="J65"/>
      <c r="K65"/>
      <c r="L65"/>
    </row>
    <row r="66" spans="1:12" ht="14.4" thickBot="1">
      <c r="A66" s="135"/>
      <c r="B66" s="136"/>
      <c r="C66" s="136"/>
      <c r="D66" s="136"/>
      <c r="E66" s="137"/>
      <c r="F66" s="138"/>
      <c r="G66" s="136"/>
      <c r="H66" s="139"/>
    </row>
    <row r="67" spans="1:12">
      <c r="E67" s="6"/>
      <c r="F67" s="141"/>
      <c r="H67" s="531"/>
      <c r="I67" s="394"/>
      <c r="J67" s="203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4"/>
  <dimension ref="A1:J11"/>
  <sheetViews>
    <sheetView showGridLines="0" workbookViewId="0">
      <selection activeCell="H3" sqref="H3:H4"/>
    </sheetView>
  </sheetViews>
  <sheetFormatPr defaultColWidth="9.09765625" defaultRowHeight="14.4"/>
  <cols>
    <col min="1" max="1" width="4.69921875" style="784" customWidth="1"/>
    <col min="2" max="2" width="8.09765625" style="1447" customWidth="1"/>
    <col min="3" max="3" width="9" style="784" customWidth="1"/>
    <col min="4" max="4" width="10.8984375" style="784" customWidth="1"/>
    <col min="5" max="5" width="52.69921875" style="784" customWidth="1"/>
    <col min="6" max="6" width="9.8984375" style="1448" customWidth="1"/>
    <col min="7" max="7" width="5.69921875" style="784" customWidth="1"/>
    <col min="8" max="8" width="8.69921875" style="1449" customWidth="1"/>
    <col min="9" max="16384" width="9.09765625" style="784"/>
  </cols>
  <sheetData>
    <row r="1" spans="1:10">
      <c r="A1" s="1405" t="s">
        <v>1</v>
      </c>
      <c r="B1" s="1406"/>
      <c r="C1" s="1407"/>
      <c r="D1" s="1408"/>
      <c r="E1" s="1408" t="s">
        <v>10607</v>
      </c>
      <c r="F1" s="1409"/>
      <c r="G1" s="1410"/>
      <c r="H1" s="1411"/>
    </row>
    <row r="2" spans="1:10" ht="15" thickBot="1">
      <c r="A2" s="1412" t="s">
        <v>3</v>
      </c>
      <c r="B2" s="1405">
        <v>2121</v>
      </c>
      <c r="C2" s="1407"/>
      <c r="D2" s="1408"/>
      <c r="E2" s="1413">
        <v>2224</v>
      </c>
      <c r="F2" s="1409"/>
      <c r="G2" s="1414"/>
      <c r="H2" s="1415"/>
    </row>
    <row r="3" spans="1:10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0">
      <c r="A5" s="1416"/>
      <c r="B5" s="1417"/>
      <c r="C5" s="1418"/>
      <c r="D5" s="1418"/>
      <c r="E5" s="1419"/>
      <c r="F5" s="1420"/>
      <c r="G5" s="1418"/>
      <c r="H5" s="1421"/>
    </row>
    <row r="6" spans="1:10" s="1430" customFormat="1" ht="15.6">
      <c r="A6" s="1422"/>
      <c r="B6" s="1423" t="s">
        <v>10603</v>
      </c>
      <c r="C6" s="1424"/>
      <c r="D6" s="1425"/>
      <c r="E6" s="1426" t="s">
        <v>10604</v>
      </c>
      <c r="F6" s="1427"/>
      <c r="G6" s="1428"/>
      <c r="H6" s="1429"/>
      <c r="I6" s="784"/>
      <c r="J6" s="784"/>
    </row>
    <row r="7" spans="1:10" s="1430" customFormat="1" ht="15.6">
      <c r="A7" s="1422"/>
      <c r="B7" s="1423"/>
      <c r="C7" s="1424"/>
      <c r="D7" s="1425"/>
      <c r="E7" s="1426"/>
      <c r="F7" s="1427"/>
      <c r="G7" s="1428"/>
      <c r="H7" s="1429"/>
      <c r="I7" s="784"/>
      <c r="J7" s="784"/>
    </row>
    <row r="8" spans="1:10">
      <c r="A8" s="1431">
        <f>MAX(A$1:A6)+1</f>
        <v>1</v>
      </c>
      <c r="B8" s="1432"/>
      <c r="C8" s="373">
        <v>92050702</v>
      </c>
      <c r="D8" s="374"/>
      <c r="E8" s="38" t="s">
        <v>11015</v>
      </c>
      <c r="F8" s="1433"/>
      <c r="G8" s="1434" t="s">
        <v>64</v>
      </c>
      <c r="H8" s="1435">
        <v>2</v>
      </c>
    </row>
    <row r="9" spans="1:10">
      <c r="A9" s="1436"/>
      <c r="B9" s="1437"/>
      <c r="C9" s="1438"/>
      <c r="D9" s="377">
        <v>9205070201</v>
      </c>
      <c r="E9" s="83" t="s">
        <v>10605</v>
      </c>
      <c r="F9" s="73"/>
      <c r="G9" s="74" t="s">
        <v>64</v>
      </c>
      <c r="H9" s="1429">
        <v>2</v>
      </c>
    </row>
    <row r="10" spans="1:10" ht="27" thickBot="1">
      <c r="A10" s="1439"/>
      <c r="B10" s="1440"/>
      <c r="C10" s="1441"/>
      <c r="D10" s="1442"/>
      <c r="E10" s="1443" t="s">
        <v>10606</v>
      </c>
      <c r="F10" s="1444">
        <v>2</v>
      </c>
      <c r="G10" s="1445"/>
      <c r="H10" s="1446"/>
    </row>
    <row r="11" spans="1:10">
      <c r="I11" s="14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5">
    <tabColor rgb="FF0070C0"/>
  </sheetPr>
  <dimension ref="A1:H5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2394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2395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18.13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18.13</v>
      </c>
    </row>
    <row r="14" spans="1:8">
      <c r="A14" s="341"/>
      <c r="B14" s="85"/>
      <c r="C14" s="37"/>
      <c r="D14" s="78"/>
      <c r="E14" s="518" t="s">
        <v>2396</v>
      </c>
      <c r="F14" s="368">
        <f>74*0.35*0.7</f>
        <v>18.13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2.59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2.59</v>
      </c>
    </row>
    <row r="18" spans="1:8">
      <c r="A18" s="341"/>
      <c r="B18" s="85"/>
      <c r="C18" s="37"/>
      <c r="D18" s="78"/>
      <c r="E18" s="77" t="s">
        <v>2397</v>
      </c>
      <c r="F18" s="519">
        <f>F36</f>
        <v>2.59</v>
      </c>
      <c r="G18" s="74"/>
      <c r="H18" s="97"/>
    </row>
    <row r="19" spans="1:8">
      <c r="A19" s="62"/>
      <c r="B19" s="46"/>
      <c r="C19" s="96"/>
      <c r="D19" s="99"/>
      <c r="E19" s="77"/>
      <c r="F19" s="131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17.04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17.04</v>
      </c>
    </row>
    <row r="22" spans="1:8">
      <c r="A22" s="84"/>
      <c r="B22" s="85"/>
      <c r="C22" s="78"/>
      <c r="D22" s="79"/>
      <c r="E22" s="516" t="s">
        <v>2398</v>
      </c>
      <c r="F22" s="517">
        <f>1*1.5*1*1</f>
        <v>1.5</v>
      </c>
      <c r="G22" s="74"/>
      <c r="H22" s="43"/>
    </row>
    <row r="23" spans="1:8">
      <c r="A23" s="84"/>
      <c r="B23" s="85"/>
      <c r="C23" s="78"/>
      <c r="D23" s="79"/>
      <c r="E23" s="518" t="s">
        <v>2399</v>
      </c>
      <c r="F23" s="520">
        <f>74*0.35*0.6</f>
        <v>15.54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17.04</v>
      </c>
      <c r="G24" s="74"/>
      <c r="H24" s="43"/>
    </row>
    <row r="25" spans="1:8">
      <c r="A25" s="84"/>
      <c r="B25" s="85"/>
      <c r="C25" s="78"/>
      <c r="D25" s="79"/>
      <c r="E25" s="516" t="s">
        <v>2400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MAX(A$1:A24)+1</f>
        <v>5</v>
      </c>
      <c r="B27" s="85"/>
      <c r="C27" s="36" t="s">
        <v>2401</v>
      </c>
      <c r="D27" s="37"/>
      <c r="E27" s="38" t="s">
        <v>2402</v>
      </c>
      <c r="F27" s="39"/>
      <c r="G27" s="40" t="s">
        <v>19</v>
      </c>
      <c r="H27" s="76">
        <v>2.59</v>
      </c>
    </row>
    <row r="28" spans="1:8">
      <c r="A28" s="84"/>
      <c r="B28" s="85"/>
      <c r="C28" s="78"/>
      <c r="D28" s="79" t="s">
        <v>2403</v>
      </c>
      <c r="E28" s="83" t="s">
        <v>2404</v>
      </c>
      <c r="F28" s="73"/>
      <c r="G28" s="74" t="s">
        <v>19</v>
      </c>
      <c r="H28" s="97">
        <v>2.59</v>
      </c>
    </row>
    <row r="29" spans="1:8">
      <c r="A29" s="84"/>
      <c r="B29" s="85"/>
      <c r="C29" s="78"/>
      <c r="D29" s="79"/>
      <c r="E29" s="516" t="s">
        <v>2405</v>
      </c>
      <c r="F29" s="521">
        <f xml:space="preserve"> 74*0.35*0.1</f>
        <v>2.59</v>
      </c>
      <c r="G29" s="74"/>
      <c r="H29" s="43"/>
    </row>
    <row r="30" spans="1:8">
      <c r="A30" s="34"/>
      <c r="B30" s="44"/>
      <c r="C30" s="36"/>
      <c r="D30" s="37"/>
      <c r="E30" s="38"/>
      <c r="F30" s="39"/>
      <c r="G30" s="40"/>
      <c r="H30" s="57"/>
    </row>
    <row r="31" spans="1:8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2.59</v>
      </c>
    </row>
    <row r="32" spans="1:8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2.59</v>
      </c>
    </row>
    <row r="33" spans="1:8">
      <c r="A33" s="84"/>
      <c r="B33" s="85"/>
      <c r="C33" s="78"/>
      <c r="D33" s="79"/>
      <c r="E33" s="98" t="s">
        <v>2406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19.63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17.04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2.59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2407</v>
      </c>
      <c r="C38" s="35"/>
      <c r="D38" s="120"/>
      <c r="E38" s="53" t="s">
        <v>2408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6.4">
      <c r="A40" s="34">
        <f>MAX(A$1:A39)+1</f>
        <v>7</v>
      </c>
      <c r="B40" s="44"/>
      <c r="C40" s="373">
        <v>92020101</v>
      </c>
      <c r="D40" s="374"/>
      <c r="E40" s="39" t="s">
        <v>2409</v>
      </c>
      <c r="F40" s="39"/>
      <c r="G40" s="40" t="s">
        <v>68</v>
      </c>
      <c r="H40" s="76">
        <v>80</v>
      </c>
    </row>
    <row r="41" spans="1:8" ht="26.4">
      <c r="A41" s="84"/>
      <c r="B41" s="85"/>
      <c r="C41" s="78"/>
      <c r="D41" s="377">
        <v>9202010101</v>
      </c>
      <c r="E41" s="73" t="s">
        <v>2410</v>
      </c>
      <c r="F41" s="73"/>
      <c r="G41" s="74" t="s">
        <v>68</v>
      </c>
      <c r="H41" s="97">
        <v>80</v>
      </c>
    </row>
    <row r="42" spans="1:8">
      <c r="A42" s="84"/>
      <c r="B42" s="85"/>
      <c r="C42" s="78"/>
      <c r="D42" s="79"/>
      <c r="E42" s="77" t="s">
        <v>2411</v>
      </c>
      <c r="F42" s="108">
        <v>80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92020201</v>
      </c>
      <c r="D44" s="374"/>
      <c r="E44" s="38" t="s">
        <v>2412</v>
      </c>
      <c r="F44" s="38"/>
      <c r="G44" s="40" t="s">
        <v>64</v>
      </c>
      <c r="H44" s="76">
        <v>1</v>
      </c>
    </row>
    <row r="45" spans="1:8" ht="26.4">
      <c r="A45" s="84"/>
      <c r="B45" s="85"/>
      <c r="C45" s="78"/>
      <c r="D45" s="377">
        <v>9202020102</v>
      </c>
      <c r="E45" s="83" t="s">
        <v>2413</v>
      </c>
      <c r="F45" s="83"/>
      <c r="G45" s="74" t="s">
        <v>64</v>
      </c>
      <c r="H45" s="97">
        <v>1</v>
      </c>
    </row>
    <row r="46" spans="1:8">
      <c r="A46" s="84"/>
      <c r="B46" s="85"/>
      <c r="C46" s="78"/>
      <c r="D46" s="377"/>
      <c r="E46" s="77" t="s">
        <v>2414</v>
      </c>
      <c r="F46" s="108">
        <v>1</v>
      </c>
      <c r="G46" s="74"/>
      <c r="H46" s="97"/>
    </row>
    <row r="47" spans="1:8">
      <c r="A47" s="84"/>
      <c r="B47" s="85"/>
      <c r="C47" s="78"/>
      <c r="D47" s="377"/>
      <c r="E47" s="77"/>
      <c r="F47" s="108"/>
      <c r="G47" s="74"/>
      <c r="H47" s="97"/>
    </row>
    <row r="48" spans="1:8" ht="26.4">
      <c r="A48" s="34">
        <f>MAX(A$1:A47)+1</f>
        <v>9</v>
      </c>
      <c r="B48" s="44"/>
      <c r="C48" s="373">
        <v>92020301</v>
      </c>
      <c r="D48" s="374"/>
      <c r="E48" s="38" t="s">
        <v>2415</v>
      </c>
      <c r="F48" s="38"/>
      <c r="G48" s="40" t="s">
        <v>64</v>
      </c>
      <c r="H48" s="76">
        <v>1</v>
      </c>
    </row>
    <row r="49" spans="1:8" ht="26.4">
      <c r="A49" s="84"/>
      <c r="B49" s="85"/>
      <c r="C49" s="78"/>
      <c r="D49" s="377">
        <v>9202030101</v>
      </c>
      <c r="E49" s="83" t="s">
        <v>2416</v>
      </c>
      <c r="F49" s="83"/>
      <c r="G49" s="74" t="s">
        <v>64</v>
      </c>
      <c r="H49" s="97">
        <v>1</v>
      </c>
    </row>
    <row r="50" spans="1:8">
      <c r="A50" s="84"/>
      <c r="B50" s="85"/>
      <c r="C50" s="78"/>
      <c r="D50" s="377"/>
      <c r="E50" s="77" t="s">
        <v>2417</v>
      </c>
      <c r="F50" s="108">
        <v>1</v>
      </c>
      <c r="G50" s="74"/>
      <c r="H50" s="97"/>
    </row>
    <row r="51" spans="1:8">
      <c r="A51" s="84"/>
      <c r="B51" s="85"/>
      <c r="C51" s="78"/>
      <c r="D51" s="79"/>
      <c r="E51" s="77"/>
      <c r="F51" s="108"/>
      <c r="G51" s="74"/>
      <c r="H51" s="128"/>
    </row>
    <row r="52" spans="1:8">
      <c r="A52" s="34">
        <f>MAX(A$1:A51)+1</f>
        <v>10</v>
      </c>
      <c r="B52" s="44"/>
      <c r="C52" s="373">
        <v>92022501</v>
      </c>
      <c r="D52" s="374"/>
      <c r="E52" s="38" t="s">
        <v>2418</v>
      </c>
      <c r="F52" s="38"/>
      <c r="G52" s="40" t="s">
        <v>64</v>
      </c>
      <c r="H52" s="76">
        <v>200</v>
      </c>
    </row>
    <row r="53" spans="1:8" ht="26.4">
      <c r="A53" s="84"/>
      <c r="B53" s="85"/>
      <c r="C53" s="78"/>
      <c r="D53" s="377">
        <v>9202250102</v>
      </c>
      <c r="E53" s="83" t="s">
        <v>2419</v>
      </c>
      <c r="F53" s="83"/>
      <c r="G53" s="74" t="s">
        <v>64</v>
      </c>
      <c r="H53" s="97">
        <v>200</v>
      </c>
    </row>
    <row r="54" spans="1:8">
      <c r="A54" s="34"/>
      <c r="B54" s="31"/>
      <c r="C54" s="31"/>
      <c r="D54" s="32"/>
      <c r="E54" s="77" t="s">
        <v>2420</v>
      </c>
      <c r="F54" s="108">
        <v>200</v>
      </c>
      <c r="G54" s="29"/>
      <c r="H54" s="30"/>
    </row>
    <row r="55" spans="1:8" ht="14.4" thickBot="1">
      <c r="A55" s="378"/>
      <c r="B55" s="379"/>
      <c r="C55" s="380"/>
      <c r="D55" s="381"/>
      <c r="E55" s="382"/>
      <c r="F55" s="383"/>
      <c r="G55" s="384"/>
      <c r="H5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6">
    <tabColor rgb="FF0070C0"/>
  </sheetPr>
  <dimension ref="A1:J5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2421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23.52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23.52</v>
      </c>
    </row>
    <row r="14" spans="1:8">
      <c r="A14" s="341"/>
      <c r="B14" s="85"/>
      <c r="C14" s="37"/>
      <c r="D14" s="78"/>
      <c r="E14" s="518" t="s">
        <v>2423</v>
      </c>
      <c r="F14" s="368">
        <f>84*0.35*0.8</f>
        <v>23.52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2.9400000000000013</v>
      </c>
    </row>
    <row r="17" spans="1:10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2.9400000000000013</v>
      </c>
    </row>
    <row r="18" spans="1:10">
      <c r="A18" s="341"/>
      <c r="B18" s="85"/>
      <c r="C18" s="37"/>
      <c r="D18" s="78"/>
      <c r="E18" s="77" t="s">
        <v>2397</v>
      </c>
      <c r="F18" s="519">
        <f>F36</f>
        <v>2.9400000000000013</v>
      </c>
      <c r="G18" s="74"/>
      <c r="H18" s="97"/>
    </row>
    <row r="19" spans="1:10">
      <c r="A19" s="62"/>
      <c r="B19" s="46"/>
      <c r="C19" s="96"/>
      <c r="D19" s="99"/>
      <c r="E19" s="77"/>
      <c r="F19" s="131"/>
      <c r="G19" s="102"/>
      <c r="H19" s="71"/>
    </row>
    <row r="20" spans="1:10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23.58</v>
      </c>
    </row>
    <row r="21" spans="1:10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23.58</v>
      </c>
    </row>
    <row r="22" spans="1:10">
      <c r="A22" s="84"/>
      <c r="B22" s="85"/>
      <c r="C22" s="78"/>
      <c r="D22" s="79"/>
      <c r="E22" s="516" t="s">
        <v>2424</v>
      </c>
      <c r="F22" s="517">
        <f>2*1.5*1*1</f>
        <v>3</v>
      </c>
      <c r="G22" s="74"/>
      <c r="H22" s="43"/>
      <c r="J22" s="140" t="s">
        <v>2425</v>
      </c>
    </row>
    <row r="23" spans="1:10">
      <c r="A23" s="84"/>
      <c r="B23" s="85"/>
      <c r="C23" s="78"/>
      <c r="D23" s="79"/>
      <c r="E23" s="518" t="s">
        <v>2426</v>
      </c>
      <c r="F23" s="520">
        <f>84*0.35*0.7</f>
        <v>20.58</v>
      </c>
      <c r="G23" s="74"/>
      <c r="H23" s="43"/>
    </row>
    <row r="24" spans="1:10">
      <c r="A24" s="84"/>
      <c r="B24" s="85"/>
      <c r="C24" s="78"/>
      <c r="D24" s="79"/>
      <c r="E24" s="516"/>
      <c r="F24" s="521">
        <f>SUM(F22:F23)</f>
        <v>23.58</v>
      </c>
      <c r="G24" s="74"/>
      <c r="H24" s="43"/>
    </row>
    <row r="25" spans="1:10">
      <c r="A25" s="84"/>
      <c r="B25" s="85"/>
      <c r="C25" s="78"/>
      <c r="D25" s="79"/>
      <c r="E25" s="516" t="s">
        <v>2427</v>
      </c>
      <c r="F25" s="521"/>
      <c r="G25" s="74"/>
      <c r="H25" s="43"/>
    </row>
    <row r="26" spans="1:10">
      <c r="A26" s="84"/>
      <c r="B26" s="85"/>
      <c r="C26" s="78"/>
      <c r="D26" s="79"/>
      <c r="E26" s="516"/>
      <c r="F26" s="521"/>
      <c r="G26" s="74"/>
      <c r="H26" s="43"/>
    </row>
    <row r="27" spans="1:10">
      <c r="A27" s="34">
        <f>MAX(A$1:A24)+1</f>
        <v>5</v>
      </c>
      <c r="B27" s="85"/>
      <c r="C27" s="36" t="s">
        <v>2401</v>
      </c>
      <c r="D27" s="37"/>
      <c r="E27" s="38" t="s">
        <v>2402</v>
      </c>
      <c r="F27" s="39"/>
      <c r="G27" s="40" t="s">
        <v>19</v>
      </c>
      <c r="H27" s="76">
        <v>2.94</v>
      </c>
    </row>
    <row r="28" spans="1:10">
      <c r="A28" s="84"/>
      <c r="B28" s="85"/>
      <c r="C28" s="78"/>
      <c r="D28" s="79" t="s">
        <v>2403</v>
      </c>
      <c r="E28" s="83" t="s">
        <v>2404</v>
      </c>
      <c r="F28" s="73"/>
      <c r="G28" s="74" t="s">
        <v>19</v>
      </c>
      <c r="H28" s="97">
        <v>2.94</v>
      </c>
    </row>
    <row r="29" spans="1:10">
      <c r="A29" s="84"/>
      <c r="B29" s="85"/>
      <c r="C29" s="78"/>
      <c r="D29" s="79"/>
      <c r="E29" s="516" t="s">
        <v>2428</v>
      </c>
      <c r="F29" s="521">
        <f>84*0.35*0.1</f>
        <v>2.94</v>
      </c>
      <c r="G29" s="74"/>
      <c r="H29" s="43"/>
    </row>
    <row r="30" spans="1:10">
      <c r="A30" s="34"/>
      <c r="B30" s="44"/>
      <c r="C30" s="36"/>
      <c r="D30" s="37"/>
      <c r="E30" s="38"/>
      <c r="F30" s="39"/>
      <c r="G30" s="40"/>
      <c r="H30" s="57"/>
    </row>
    <row r="31" spans="1:10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2.9400000000000013</v>
      </c>
    </row>
    <row r="32" spans="1:10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2.9400000000000013</v>
      </c>
    </row>
    <row r="33" spans="1:8">
      <c r="A33" s="84"/>
      <c r="B33" s="85"/>
      <c r="C33" s="78"/>
      <c r="D33" s="79"/>
      <c r="E33" s="98" t="s">
        <v>2406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26.52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23.58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2.9400000000000013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2407</v>
      </c>
      <c r="C38" s="35"/>
      <c r="D38" s="120"/>
      <c r="E38" s="53" t="s">
        <v>2408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6.4">
      <c r="A40" s="34">
        <f>MAX(A$1:A39)+1</f>
        <v>7</v>
      </c>
      <c r="B40" s="44"/>
      <c r="C40" s="373">
        <v>92020101</v>
      </c>
      <c r="D40" s="374"/>
      <c r="E40" s="39" t="s">
        <v>2409</v>
      </c>
      <c r="F40" s="39"/>
      <c r="G40" s="40" t="s">
        <v>68</v>
      </c>
      <c r="H40" s="76">
        <v>90</v>
      </c>
    </row>
    <row r="41" spans="1:8" ht="26.4">
      <c r="A41" s="84"/>
      <c r="B41" s="85"/>
      <c r="C41" s="78"/>
      <c r="D41" s="377">
        <v>9202010101</v>
      </c>
      <c r="E41" s="73" t="s">
        <v>2410</v>
      </c>
      <c r="F41" s="73"/>
      <c r="G41" s="74" t="s">
        <v>68</v>
      </c>
      <c r="H41" s="97">
        <v>90</v>
      </c>
    </row>
    <row r="42" spans="1:8">
      <c r="A42" s="84"/>
      <c r="B42" s="85"/>
      <c r="C42" s="78"/>
      <c r="D42" s="79"/>
      <c r="E42" s="77" t="s">
        <v>2429</v>
      </c>
      <c r="F42" s="108">
        <v>90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92020201</v>
      </c>
      <c r="D44" s="374"/>
      <c r="E44" s="38" t="s">
        <v>2412</v>
      </c>
      <c r="F44" s="38"/>
      <c r="G44" s="40" t="s">
        <v>64</v>
      </c>
      <c r="H44" s="76">
        <v>2</v>
      </c>
    </row>
    <row r="45" spans="1:8" ht="26.4">
      <c r="A45" s="84"/>
      <c r="B45" s="85"/>
      <c r="C45" s="78"/>
      <c r="D45" s="377">
        <v>9202020102</v>
      </c>
      <c r="E45" s="83" t="s">
        <v>2413</v>
      </c>
      <c r="F45" s="83"/>
      <c r="G45" s="74" t="s">
        <v>64</v>
      </c>
      <c r="H45" s="97">
        <v>2</v>
      </c>
    </row>
    <row r="46" spans="1:8">
      <c r="A46" s="84"/>
      <c r="B46" s="85"/>
      <c r="C46" s="78"/>
      <c r="D46" s="377"/>
      <c r="E46" s="77" t="s">
        <v>2414</v>
      </c>
      <c r="F46" s="108">
        <v>2</v>
      </c>
      <c r="G46" s="74"/>
      <c r="H46" s="97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>
      <c r="A48" s="34">
        <f>MAX(A$1:A47)+1</f>
        <v>9</v>
      </c>
      <c r="B48" s="44"/>
      <c r="C48" s="373">
        <v>92022501</v>
      </c>
      <c r="D48" s="374"/>
      <c r="E48" s="38" t="s">
        <v>2418</v>
      </c>
      <c r="F48" s="38"/>
      <c r="G48" s="40" t="s">
        <v>64</v>
      </c>
      <c r="H48" s="76">
        <v>192</v>
      </c>
    </row>
    <row r="49" spans="1:8" ht="26.4">
      <c r="A49" s="84"/>
      <c r="B49" s="85"/>
      <c r="C49" s="78"/>
      <c r="D49" s="377">
        <v>9202250102</v>
      </c>
      <c r="E49" s="83" t="s">
        <v>2419</v>
      </c>
      <c r="F49" s="83"/>
      <c r="G49" s="74" t="s">
        <v>64</v>
      </c>
      <c r="H49" s="97">
        <v>192</v>
      </c>
    </row>
    <row r="50" spans="1:8">
      <c r="A50" s="34"/>
      <c r="B50" s="31"/>
      <c r="C50" s="31"/>
      <c r="D50" s="32"/>
      <c r="E50" s="77" t="s">
        <v>2430</v>
      </c>
      <c r="F50" s="108">
        <f>2*96</f>
        <v>192</v>
      </c>
      <c r="G50" s="29"/>
      <c r="H50" s="30"/>
    </row>
    <row r="51" spans="1:8" ht="14.4" thickBot="1">
      <c r="A51" s="378"/>
      <c r="B51" s="379"/>
      <c r="C51" s="380"/>
      <c r="D51" s="381"/>
      <c r="E51" s="382"/>
      <c r="F51" s="383"/>
      <c r="G51" s="384"/>
      <c r="H5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7">
    <tabColor rgb="FF0070C0"/>
  </sheetPr>
  <dimension ref="A1:H6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2431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7.06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7.06</v>
      </c>
    </row>
    <row r="14" spans="1:8">
      <c r="A14" s="341"/>
      <c r="B14" s="85"/>
      <c r="C14" s="37"/>
      <c r="D14" s="78"/>
      <c r="E14" s="518" t="s">
        <v>2432</v>
      </c>
      <c r="F14" s="368">
        <f>2*0.35*0.8</f>
        <v>0.55999999999999994</v>
      </c>
      <c r="G14" s="74"/>
      <c r="H14" s="97"/>
    </row>
    <row r="15" spans="1:8">
      <c r="A15" s="62"/>
      <c r="B15" s="46"/>
      <c r="C15" s="96"/>
      <c r="D15" s="99"/>
      <c r="E15" s="518" t="s">
        <v>2433</v>
      </c>
      <c r="F15" s="520">
        <f>13*0.5*1</f>
        <v>6.5</v>
      </c>
      <c r="G15" s="102"/>
      <c r="H15" s="71"/>
    </row>
    <row r="16" spans="1:8">
      <c r="A16" s="62"/>
      <c r="B16" s="46"/>
      <c r="C16" s="96"/>
      <c r="D16" s="99"/>
      <c r="F16" s="108">
        <f>SUM(F14:F15)</f>
        <v>7.06</v>
      </c>
      <c r="G16" s="102"/>
      <c r="H16" s="71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0.15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0.15</v>
      </c>
    </row>
    <row r="19" spans="1:8">
      <c r="A19" s="341"/>
      <c r="B19" s="85"/>
      <c r="C19" s="37"/>
      <c r="D19" s="78"/>
      <c r="E19" s="77" t="s">
        <v>2397</v>
      </c>
      <c r="F19" s="519">
        <f>F38</f>
        <v>0.14999999999999858</v>
      </c>
      <c r="G19" s="74"/>
      <c r="H19" s="97"/>
    </row>
    <row r="20" spans="1:8">
      <c r="A20" s="62"/>
      <c r="B20" s="46"/>
      <c r="C20" s="96"/>
      <c r="D20" s="99"/>
      <c r="E20" s="230"/>
      <c r="F20" s="229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9.91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9.91</v>
      </c>
    </row>
    <row r="23" spans="1:8">
      <c r="A23" s="84"/>
      <c r="B23" s="85"/>
      <c r="C23" s="78"/>
      <c r="D23" s="79"/>
      <c r="E23" s="516" t="s">
        <v>2424</v>
      </c>
      <c r="F23" s="517">
        <f>2*1.5*1*1</f>
        <v>3</v>
      </c>
      <c r="G23" s="74"/>
      <c r="H23" s="43"/>
    </row>
    <row r="24" spans="1:8">
      <c r="A24" s="84"/>
      <c r="B24" s="85"/>
      <c r="C24" s="78"/>
      <c r="D24" s="79"/>
      <c r="E24" s="518" t="s">
        <v>2434</v>
      </c>
      <c r="F24" s="368">
        <f>2*0.35*0.7</f>
        <v>0.48999999999999994</v>
      </c>
      <c r="G24" s="74"/>
      <c r="H24" s="43"/>
    </row>
    <row r="25" spans="1:8">
      <c r="A25" s="84"/>
      <c r="B25" s="85"/>
      <c r="C25" s="78"/>
      <c r="D25" s="79"/>
      <c r="E25" s="518" t="s">
        <v>2435</v>
      </c>
      <c r="F25" s="520">
        <f>13*(0.5*1-PI()*0.045*0.045)</f>
        <v>6.4172975733942481</v>
      </c>
      <c r="G25" s="74"/>
      <c r="H25" s="43"/>
    </row>
    <row r="26" spans="1:8">
      <c r="A26" s="84"/>
      <c r="B26" s="85"/>
      <c r="C26" s="78"/>
      <c r="D26" s="79"/>
      <c r="E26" s="516"/>
      <c r="F26" s="521">
        <f>SUM(F23:F25)</f>
        <v>9.9072975733942474</v>
      </c>
      <c r="G26" s="74"/>
      <c r="H26" s="43"/>
    </row>
    <row r="27" spans="1:8">
      <c r="A27" s="84"/>
      <c r="B27" s="85"/>
      <c r="C27" s="78"/>
      <c r="D27" s="79"/>
      <c r="E27" s="516" t="s">
        <v>2436</v>
      </c>
      <c r="F27" s="521"/>
      <c r="G27" s="74"/>
      <c r="H27" s="43"/>
    </row>
    <row r="28" spans="1:8">
      <c r="A28" s="84"/>
      <c r="B28" s="85"/>
      <c r="C28" s="78"/>
      <c r="D28" s="79"/>
      <c r="E28" s="516"/>
      <c r="F28" s="521"/>
      <c r="G28" s="74"/>
      <c r="H28" s="43"/>
    </row>
    <row r="29" spans="1:8">
      <c r="A29" s="34">
        <f>MAX(A$1:A26)+1</f>
        <v>5</v>
      </c>
      <c r="B29" s="85"/>
      <c r="C29" s="36" t="s">
        <v>2401</v>
      </c>
      <c r="D29" s="37"/>
      <c r="E29" s="38" t="s">
        <v>2402</v>
      </c>
      <c r="F29" s="39"/>
      <c r="G29" s="40" t="s">
        <v>19</v>
      </c>
      <c r="H29" s="76">
        <v>6.9999999999999993E-2</v>
      </c>
    </row>
    <row r="30" spans="1:8">
      <c r="A30" s="84"/>
      <c r="B30" s="85"/>
      <c r="C30" s="78"/>
      <c r="D30" s="79" t="s">
        <v>2403</v>
      </c>
      <c r="E30" s="83" t="s">
        <v>2404</v>
      </c>
      <c r="F30" s="73"/>
      <c r="G30" s="74" t="s">
        <v>19</v>
      </c>
      <c r="H30" s="97">
        <v>6.9999999999999993E-2</v>
      </c>
    </row>
    <row r="31" spans="1:8">
      <c r="A31" s="84"/>
      <c r="B31" s="85"/>
      <c r="C31" s="78"/>
      <c r="D31" s="79"/>
      <c r="E31" s="516" t="s">
        <v>2437</v>
      </c>
      <c r="F31" s="521">
        <f xml:space="preserve"> 2*0.35*0.1</f>
        <v>6.9999999999999993E-2</v>
      </c>
      <c r="G31" s="74"/>
      <c r="H31" s="43"/>
    </row>
    <row r="32" spans="1:8">
      <c r="A32" s="34"/>
      <c r="B32" s="44"/>
      <c r="C32" s="36"/>
      <c r="D32" s="37"/>
      <c r="E32" s="38"/>
      <c r="F32" s="39"/>
      <c r="G32" s="40"/>
      <c r="H32" s="57"/>
    </row>
    <row r="33" spans="1:8">
      <c r="A33" s="34">
        <f>MAX(A$1:A32)+1</f>
        <v>6</v>
      </c>
      <c r="B33" s="44"/>
      <c r="C33" s="36" t="s">
        <v>136</v>
      </c>
      <c r="D33" s="37"/>
      <c r="E33" s="38" t="s">
        <v>826</v>
      </c>
      <c r="F33" s="39"/>
      <c r="G33" s="40" t="s">
        <v>19</v>
      </c>
      <c r="H33" s="76">
        <v>0.15</v>
      </c>
    </row>
    <row r="34" spans="1:8" ht="26.4">
      <c r="A34" s="84"/>
      <c r="B34" s="85"/>
      <c r="C34" s="78"/>
      <c r="D34" s="79" t="s">
        <v>138</v>
      </c>
      <c r="E34" s="83" t="s">
        <v>218</v>
      </c>
      <c r="F34" s="73"/>
      <c r="G34" s="74" t="s">
        <v>19</v>
      </c>
      <c r="H34" s="97">
        <v>0.15</v>
      </c>
    </row>
    <row r="35" spans="1:8">
      <c r="A35" s="84"/>
      <c r="B35" s="85"/>
      <c r="C35" s="78"/>
      <c r="D35" s="79"/>
      <c r="E35" s="98" t="s">
        <v>2406</v>
      </c>
      <c r="F35" s="73"/>
      <c r="G35" s="74"/>
      <c r="H35" s="97"/>
    </row>
    <row r="36" spans="1:8">
      <c r="A36" s="134"/>
      <c r="B36" s="85"/>
      <c r="C36" s="78"/>
      <c r="D36" s="79"/>
      <c r="E36" s="77" t="s">
        <v>141</v>
      </c>
      <c r="F36" s="108">
        <f>H8+H12</f>
        <v>10.059999999999999</v>
      </c>
      <c r="G36" s="74"/>
      <c r="H36" s="43"/>
    </row>
    <row r="37" spans="1:8">
      <c r="A37" s="134"/>
      <c r="B37" s="85"/>
      <c r="C37" s="78"/>
      <c r="D37" s="79"/>
      <c r="E37" s="77" t="s">
        <v>210</v>
      </c>
      <c r="F37" s="214">
        <f>H21</f>
        <v>9.91</v>
      </c>
      <c r="G37" s="74"/>
      <c r="H37" s="43"/>
    </row>
    <row r="38" spans="1:8">
      <c r="A38" s="34"/>
      <c r="B38" s="44"/>
      <c r="C38" s="36"/>
      <c r="D38" s="37"/>
      <c r="E38" s="38"/>
      <c r="F38" s="108">
        <f>F36-F37</f>
        <v>0.14999999999999858</v>
      </c>
      <c r="G38" s="40"/>
      <c r="H38" s="458"/>
    </row>
    <row r="39" spans="1:8">
      <c r="A39" s="268"/>
      <c r="B39" s="44"/>
      <c r="C39" s="36"/>
      <c r="D39" s="37"/>
      <c r="E39" s="38"/>
      <c r="F39" s="108"/>
      <c r="G39" s="40"/>
      <c r="H39" s="458"/>
    </row>
    <row r="40" spans="1:8">
      <c r="A40" s="268"/>
      <c r="B40" s="35" t="s">
        <v>2407</v>
      </c>
      <c r="C40" s="35"/>
      <c r="D40" s="120"/>
      <c r="E40" s="53" t="s">
        <v>2408</v>
      </c>
      <c r="F40" s="108"/>
      <c r="G40" s="40"/>
      <c r="H40" s="458"/>
    </row>
    <row r="41" spans="1:8">
      <c r="A41" s="134"/>
      <c r="B41" s="85"/>
      <c r="C41" s="78"/>
      <c r="D41" s="79"/>
      <c r="E41" s="77"/>
      <c r="F41" s="42"/>
      <c r="G41" s="74"/>
      <c r="H41" s="43"/>
    </row>
    <row r="42" spans="1:8" ht="26.4">
      <c r="A42" s="34">
        <f>MAX(A$1:A41)+1</f>
        <v>7</v>
      </c>
      <c r="B42" s="44"/>
      <c r="C42" s="373">
        <v>92020101</v>
      </c>
      <c r="D42" s="374"/>
      <c r="E42" s="39" t="s">
        <v>2409</v>
      </c>
      <c r="F42" s="39"/>
      <c r="G42" s="40" t="s">
        <v>68</v>
      </c>
      <c r="H42" s="76">
        <v>50</v>
      </c>
    </row>
    <row r="43" spans="1:8" ht="26.4">
      <c r="A43" s="84"/>
      <c r="B43" s="85"/>
      <c r="C43" s="78"/>
      <c r="D43" s="377">
        <v>9202010101</v>
      </c>
      <c r="E43" s="73" t="s">
        <v>2410</v>
      </c>
      <c r="F43" s="73"/>
      <c r="G43" s="74" t="s">
        <v>68</v>
      </c>
      <c r="H43" s="97">
        <v>50</v>
      </c>
    </row>
    <row r="44" spans="1:8">
      <c r="A44" s="84"/>
      <c r="B44" s="85"/>
      <c r="C44" s="78"/>
      <c r="D44" s="79"/>
      <c r="E44" s="77" t="s">
        <v>2438</v>
      </c>
      <c r="F44" s="108">
        <v>50</v>
      </c>
      <c r="G44" s="74"/>
      <c r="H44" s="128"/>
    </row>
    <row r="45" spans="1:8">
      <c r="A45" s="84"/>
      <c r="B45" s="85"/>
      <c r="C45" s="78"/>
      <c r="D45" s="79"/>
      <c r="E45" s="77"/>
      <c r="F45" s="108"/>
      <c r="G45" s="74"/>
      <c r="H45" s="128"/>
    </row>
    <row r="46" spans="1:8" ht="26.4">
      <c r="A46" s="34">
        <f>MAX(A$1:A45)+1</f>
        <v>8</v>
      </c>
      <c r="B46" s="44"/>
      <c r="C46" s="373">
        <v>92020201</v>
      </c>
      <c r="D46" s="374"/>
      <c r="E46" s="38" t="s">
        <v>2412</v>
      </c>
      <c r="F46" s="38"/>
      <c r="G46" s="40" t="s">
        <v>64</v>
      </c>
      <c r="H46" s="76">
        <v>2</v>
      </c>
    </row>
    <row r="47" spans="1:8" ht="26.4">
      <c r="A47" s="84"/>
      <c r="B47" s="85"/>
      <c r="C47" s="78"/>
      <c r="D47" s="377">
        <v>9202020102</v>
      </c>
      <c r="E47" s="83" t="s">
        <v>2413</v>
      </c>
      <c r="F47" s="83"/>
      <c r="G47" s="74" t="s">
        <v>64</v>
      </c>
      <c r="H47" s="97">
        <v>2</v>
      </c>
    </row>
    <row r="48" spans="1:8">
      <c r="A48" s="84"/>
      <c r="B48" s="85"/>
      <c r="C48" s="78"/>
      <c r="D48" s="377"/>
      <c r="E48" s="77" t="s">
        <v>2439</v>
      </c>
      <c r="F48" s="108">
        <v>2</v>
      </c>
      <c r="G48" s="74"/>
      <c r="H48" s="97"/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>
      <c r="A50" s="34">
        <f>MAX(A$1:A49)+1</f>
        <v>9</v>
      </c>
      <c r="B50" s="44"/>
      <c r="C50" s="373">
        <v>92020401</v>
      </c>
      <c r="D50" s="374"/>
      <c r="E50" s="38" t="s">
        <v>2440</v>
      </c>
      <c r="F50" s="38"/>
      <c r="G50" s="40" t="s">
        <v>68</v>
      </c>
      <c r="H50" s="76">
        <v>13</v>
      </c>
    </row>
    <row r="51" spans="1:8" ht="26.4">
      <c r="A51" s="84"/>
      <c r="B51" s="85"/>
      <c r="C51" s="78"/>
      <c r="D51" s="377">
        <v>9202040101</v>
      </c>
      <c r="E51" s="83" t="s">
        <v>2441</v>
      </c>
      <c r="F51" s="83"/>
      <c r="G51" s="74" t="s">
        <v>68</v>
      </c>
      <c r="H51" s="97">
        <v>13</v>
      </c>
    </row>
    <row r="52" spans="1:8">
      <c r="A52" s="84"/>
      <c r="B52" s="85"/>
      <c r="C52" s="78"/>
      <c r="D52" s="79"/>
      <c r="E52" s="77" t="s">
        <v>2442</v>
      </c>
      <c r="F52" s="108">
        <v>13</v>
      </c>
      <c r="G52" s="74"/>
      <c r="H52" s="128"/>
    </row>
    <row r="53" spans="1:8">
      <c r="A53" s="84"/>
      <c r="B53" s="85"/>
      <c r="C53" s="78"/>
      <c r="D53" s="79"/>
      <c r="E53" s="77"/>
      <c r="F53" s="108"/>
      <c r="G53" s="74"/>
      <c r="H53" s="128"/>
    </row>
    <row r="54" spans="1:8" ht="26.4">
      <c r="A54" s="34">
        <f>MAX(A$1:A53)+1</f>
        <v>10</v>
      </c>
      <c r="B54" s="44"/>
      <c r="C54" s="373">
        <v>92020501</v>
      </c>
      <c r="D54" s="374"/>
      <c r="E54" s="38" t="s">
        <v>2443</v>
      </c>
      <c r="F54" s="38"/>
      <c r="G54" s="40" t="s">
        <v>64</v>
      </c>
      <c r="H54" s="76">
        <v>2</v>
      </c>
    </row>
    <row r="55" spans="1:8" ht="26.4">
      <c r="A55" s="84"/>
      <c r="B55" s="85"/>
      <c r="C55" s="78"/>
      <c r="D55" s="377">
        <v>9202050101</v>
      </c>
      <c r="E55" s="83" t="s">
        <v>2444</v>
      </c>
      <c r="F55" s="83"/>
      <c r="G55" s="74" t="s">
        <v>64</v>
      </c>
      <c r="H55" s="97">
        <v>2</v>
      </c>
    </row>
    <row r="56" spans="1:8">
      <c r="A56" s="84"/>
      <c r="B56" s="85"/>
      <c r="C56" s="78"/>
      <c r="D56" s="79"/>
      <c r="E56" s="77"/>
      <c r="F56" s="108"/>
      <c r="G56" s="74"/>
      <c r="H56" s="128"/>
    </row>
    <row r="57" spans="1:8">
      <c r="A57" s="34">
        <f>MAX(A$1:A56)+1</f>
        <v>11</v>
      </c>
      <c r="B57" s="44"/>
      <c r="C57" s="373">
        <v>92022501</v>
      </c>
      <c r="D57" s="374"/>
      <c r="E57" s="38" t="s">
        <v>2418</v>
      </c>
      <c r="F57" s="38"/>
      <c r="G57" s="40" t="s">
        <v>64</v>
      </c>
      <c r="H57" s="76">
        <v>40</v>
      </c>
    </row>
    <row r="58" spans="1:8" ht="26.4">
      <c r="A58" s="84"/>
      <c r="B58" s="85"/>
      <c r="C58" s="78"/>
      <c r="D58" s="377">
        <v>9202250102</v>
      </c>
      <c r="E58" s="83" t="s">
        <v>2419</v>
      </c>
      <c r="F58" s="83"/>
      <c r="G58" s="74" t="s">
        <v>64</v>
      </c>
      <c r="H58" s="97">
        <v>40</v>
      </c>
    </row>
    <row r="59" spans="1:8">
      <c r="A59" s="34"/>
      <c r="B59" s="31"/>
      <c r="C59" s="31"/>
      <c r="D59" s="32"/>
      <c r="E59" s="77" t="s">
        <v>2445</v>
      </c>
      <c r="F59" s="108">
        <v>40</v>
      </c>
      <c r="G59" s="29"/>
      <c r="H59" s="30"/>
    </row>
    <row r="60" spans="1:8" ht="14.4" thickBot="1">
      <c r="A60" s="378"/>
      <c r="B60" s="379"/>
      <c r="C60" s="380"/>
      <c r="D60" s="381"/>
      <c r="E60" s="382"/>
      <c r="F60" s="383"/>
      <c r="G60" s="384"/>
      <c r="H6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8">
    <tabColor rgb="FF0070C0"/>
  </sheetPr>
  <dimension ref="A1:H6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3.1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2446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52.400000000000006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52.400000000000006</v>
      </c>
    </row>
    <row r="10" spans="1:8">
      <c r="A10" s="341"/>
      <c r="B10" s="85"/>
      <c r="C10" s="37"/>
      <c r="D10" s="78"/>
      <c r="E10" s="518" t="s">
        <v>2447</v>
      </c>
      <c r="F10" s="368">
        <f>58*0.5*1</f>
        <v>29</v>
      </c>
      <c r="G10" s="74"/>
      <c r="H10" s="97"/>
    </row>
    <row r="11" spans="1:8">
      <c r="A11" s="62"/>
      <c r="B11" s="46"/>
      <c r="C11" s="96"/>
      <c r="D11" s="99"/>
      <c r="E11" s="518" t="s">
        <v>2448</v>
      </c>
      <c r="F11" s="520">
        <f>36*0.65*1</f>
        <v>23.400000000000002</v>
      </c>
      <c r="G11" s="102"/>
      <c r="H11" s="71"/>
    </row>
    <row r="12" spans="1:8">
      <c r="A12" s="62"/>
      <c r="B12" s="46"/>
      <c r="C12" s="96"/>
      <c r="D12" s="99"/>
      <c r="F12" s="108">
        <f>SUM(F10:F11)</f>
        <v>52.400000000000006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3.67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3.67</v>
      </c>
    </row>
    <row r="16" spans="1:8">
      <c r="A16" s="341"/>
      <c r="B16" s="85"/>
      <c r="C16" s="37"/>
      <c r="D16" s="78"/>
      <c r="E16" s="77" t="s">
        <v>2397</v>
      </c>
      <c r="F16" s="519">
        <f>F35</f>
        <v>3.6700000000000088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48.73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48.73</v>
      </c>
    </row>
    <row r="20" spans="1:8">
      <c r="A20" s="84"/>
      <c r="B20" s="85"/>
      <c r="C20" s="78"/>
      <c r="D20" s="79"/>
      <c r="E20" s="518" t="s">
        <v>2449</v>
      </c>
      <c r="F20" s="368">
        <f>47*0.5*1</f>
        <v>23.5</v>
      </c>
      <c r="G20" s="74"/>
      <c r="H20" s="43"/>
    </row>
    <row r="21" spans="1:8">
      <c r="A21" s="84"/>
      <c r="B21" s="85"/>
      <c r="C21" s="78"/>
      <c r="D21" s="79"/>
      <c r="E21" s="518" t="s">
        <v>2450</v>
      </c>
      <c r="F21" s="368">
        <f>11*0.5*0.9</f>
        <v>4.95</v>
      </c>
      <c r="G21" s="74"/>
      <c r="H21" s="43"/>
    </row>
    <row r="22" spans="1:8">
      <c r="A22" s="84"/>
      <c r="B22" s="85"/>
      <c r="C22" s="78"/>
      <c r="D22" s="79"/>
      <c r="E22" s="322" t="s">
        <v>2451</v>
      </c>
      <c r="F22" s="520">
        <f xml:space="preserve"> 36*(0.65*1-3*0.17*0.17)</f>
        <v>20.2788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48.7288</v>
      </c>
      <c r="G23" s="74"/>
      <c r="H23" s="43"/>
    </row>
    <row r="24" spans="1:8">
      <c r="A24" s="84"/>
      <c r="B24" s="85"/>
      <c r="C24" s="78"/>
      <c r="D24" s="79"/>
      <c r="E24" s="516" t="s">
        <v>2452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2401</v>
      </c>
      <c r="D26" s="37"/>
      <c r="E26" s="38" t="s">
        <v>2402</v>
      </c>
      <c r="F26" s="39"/>
      <c r="G26" s="40" t="s">
        <v>19</v>
      </c>
      <c r="H26" s="76">
        <v>0.55000000000000004</v>
      </c>
    </row>
    <row r="27" spans="1:8">
      <c r="A27" s="84"/>
      <c r="B27" s="85"/>
      <c r="C27" s="78"/>
      <c r="D27" s="79" t="s">
        <v>2403</v>
      </c>
      <c r="E27" s="83" t="s">
        <v>2404</v>
      </c>
      <c r="F27" s="73"/>
      <c r="G27" s="74" t="s">
        <v>19</v>
      </c>
      <c r="H27" s="97">
        <v>0.55000000000000004</v>
      </c>
    </row>
    <row r="28" spans="1:8">
      <c r="A28" s="84"/>
      <c r="B28" s="85"/>
      <c r="C28" s="78"/>
      <c r="D28" s="79"/>
      <c r="E28" s="516" t="s">
        <v>2453</v>
      </c>
      <c r="F28" s="521">
        <f xml:space="preserve"> 11*0.5*0.1</f>
        <v>0.55000000000000004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3.67</v>
      </c>
    </row>
    <row r="31" spans="1:8" ht="26.4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3.67</v>
      </c>
    </row>
    <row r="32" spans="1:8">
      <c r="A32" s="84"/>
      <c r="B32" s="85"/>
      <c r="C32" s="78"/>
      <c r="D32" s="79"/>
      <c r="E32" s="98" t="s">
        <v>2406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52.400000000000006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48.73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3.6700000000000088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2407</v>
      </c>
      <c r="C37" s="35"/>
      <c r="D37" s="120"/>
      <c r="E37" s="53" t="s">
        <v>2408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 ht="26.4">
      <c r="A39" s="34">
        <f>MAX(A$1:A38)+1</f>
        <v>6</v>
      </c>
      <c r="B39" s="44"/>
      <c r="C39" s="373">
        <v>92020101</v>
      </c>
      <c r="D39" s="374"/>
      <c r="E39" s="39" t="s">
        <v>2409</v>
      </c>
      <c r="F39" s="39"/>
      <c r="G39" s="40" t="s">
        <v>68</v>
      </c>
      <c r="H39" s="76">
        <v>47</v>
      </c>
    </row>
    <row r="40" spans="1:8" ht="26.4">
      <c r="A40" s="84"/>
      <c r="B40" s="85"/>
      <c r="C40" s="78"/>
      <c r="D40" s="377">
        <v>9202010101</v>
      </c>
      <c r="E40" s="73" t="s">
        <v>2410</v>
      </c>
      <c r="F40" s="73"/>
      <c r="G40" s="74" t="s">
        <v>68</v>
      </c>
      <c r="H40" s="97">
        <v>47</v>
      </c>
    </row>
    <row r="41" spans="1:8">
      <c r="A41" s="84"/>
      <c r="B41" s="85"/>
      <c r="C41" s="78"/>
      <c r="D41" s="79"/>
      <c r="E41" s="77" t="s">
        <v>2454</v>
      </c>
      <c r="F41" s="108">
        <v>47</v>
      </c>
      <c r="G41" s="74"/>
      <c r="H41" s="128"/>
    </row>
    <row r="42" spans="1:8">
      <c r="A42" s="84"/>
      <c r="B42" s="85"/>
      <c r="C42" s="78"/>
      <c r="D42" s="79"/>
      <c r="E42" s="77"/>
      <c r="F42" s="108"/>
      <c r="G42" s="74"/>
      <c r="H42" s="128"/>
    </row>
    <row r="43" spans="1:8" ht="26.4">
      <c r="A43" s="34">
        <f>MAX(A$1:A42)+1</f>
        <v>7</v>
      </c>
      <c r="B43" s="44"/>
      <c r="C43" s="373">
        <v>92020403</v>
      </c>
      <c r="D43" s="374"/>
      <c r="E43" s="38" t="s">
        <v>2455</v>
      </c>
      <c r="F43" s="38"/>
      <c r="G43" s="40" t="s">
        <v>68</v>
      </c>
      <c r="H43" s="76">
        <v>108</v>
      </c>
    </row>
    <row r="44" spans="1:8" ht="26.4">
      <c r="A44" s="84"/>
      <c r="B44" s="85"/>
      <c r="C44" s="78"/>
      <c r="D44" s="377">
        <v>9202040302</v>
      </c>
      <c r="E44" s="83" t="s">
        <v>2456</v>
      </c>
      <c r="F44" s="83"/>
      <c r="G44" s="74" t="s">
        <v>68</v>
      </c>
      <c r="H44" s="97">
        <v>108</v>
      </c>
    </row>
    <row r="45" spans="1:8">
      <c r="A45" s="84"/>
      <c r="B45" s="85"/>
      <c r="C45" s="78"/>
      <c r="D45" s="79"/>
      <c r="E45" s="77" t="s">
        <v>2457</v>
      </c>
      <c r="F45" s="108">
        <f>3*36</f>
        <v>108</v>
      </c>
      <c r="G45" s="74"/>
      <c r="H45" s="128"/>
    </row>
    <row r="46" spans="1:8">
      <c r="A46" s="84"/>
      <c r="B46" s="85"/>
      <c r="C46" s="78"/>
      <c r="D46" s="79"/>
      <c r="E46" s="77"/>
      <c r="F46" s="108"/>
      <c r="G46" s="74"/>
      <c r="H46" s="128"/>
    </row>
    <row r="47" spans="1:8" ht="26.4">
      <c r="A47" s="34">
        <f>MAX(A$1:A46)+1</f>
        <v>8</v>
      </c>
      <c r="B47" s="44"/>
      <c r="C47" s="373">
        <v>92020501</v>
      </c>
      <c r="D47" s="374"/>
      <c r="E47" s="38" t="s">
        <v>2443</v>
      </c>
      <c r="F47" s="38"/>
      <c r="G47" s="40" t="s">
        <v>64</v>
      </c>
      <c r="H47" s="76">
        <v>6</v>
      </c>
    </row>
    <row r="48" spans="1:8" ht="26.4">
      <c r="A48" s="84"/>
      <c r="B48" s="85"/>
      <c r="C48" s="78"/>
      <c r="D48" s="377">
        <v>9202050101</v>
      </c>
      <c r="E48" s="83" t="s">
        <v>2444</v>
      </c>
      <c r="F48" s="83"/>
      <c r="G48" s="74" t="s">
        <v>64</v>
      </c>
      <c r="H48" s="97">
        <v>6</v>
      </c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>
      <c r="A50" s="34">
        <f>MAX(A$1:A49)+1</f>
        <v>9</v>
      </c>
      <c r="B50" s="44"/>
      <c r="C50" s="373">
        <v>92022501</v>
      </c>
      <c r="D50" s="374"/>
      <c r="E50" s="38" t="s">
        <v>2418</v>
      </c>
      <c r="F50" s="38"/>
      <c r="G50" s="40" t="s">
        <v>64</v>
      </c>
      <c r="H50" s="76">
        <v>400</v>
      </c>
    </row>
    <row r="51" spans="1:8" ht="26.4">
      <c r="A51" s="84"/>
      <c r="B51" s="85"/>
      <c r="C51" s="78"/>
      <c r="D51" s="377">
        <v>9202250102</v>
      </c>
      <c r="E51" s="83" t="s">
        <v>2419</v>
      </c>
      <c r="F51" s="83"/>
      <c r="G51" s="74" t="s">
        <v>64</v>
      </c>
      <c r="H51" s="97">
        <v>400</v>
      </c>
    </row>
    <row r="52" spans="1:8">
      <c r="A52" s="34"/>
      <c r="B52" s="31"/>
      <c r="C52" s="31"/>
      <c r="D52" s="32"/>
      <c r="E52" s="77" t="s">
        <v>2458</v>
      </c>
      <c r="F52" s="108">
        <f>2*200</f>
        <v>400</v>
      </c>
      <c r="G52" s="29"/>
      <c r="H52" s="30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 ht="26.4">
      <c r="A54" s="34">
        <f>MAX(A$1:A53)+1</f>
        <v>10</v>
      </c>
      <c r="B54" s="44"/>
      <c r="C54" s="373">
        <v>92031402</v>
      </c>
      <c r="D54" s="374"/>
      <c r="E54" s="38" t="s">
        <v>2459</v>
      </c>
      <c r="F54" s="39"/>
      <c r="G54" s="40" t="s">
        <v>64</v>
      </c>
      <c r="H54" s="76">
        <v>96</v>
      </c>
    </row>
    <row r="55" spans="1:8" ht="26.4">
      <c r="A55" s="84"/>
      <c r="B55" s="85"/>
      <c r="C55" s="78"/>
      <c r="D55" s="377">
        <v>9203140203</v>
      </c>
      <c r="E55" s="83" t="s">
        <v>2460</v>
      </c>
      <c r="F55" s="73"/>
      <c r="G55" s="74" t="s">
        <v>64</v>
      </c>
      <c r="H55" s="97">
        <v>96</v>
      </c>
    </row>
    <row r="56" spans="1:8" ht="26.4">
      <c r="A56" s="34"/>
      <c r="B56" s="31"/>
      <c r="C56" s="31"/>
      <c r="D56" s="32"/>
      <c r="E56" s="77" t="s">
        <v>2461</v>
      </c>
      <c r="F56" s="108">
        <v>96</v>
      </c>
      <c r="G56" s="29"/>
      <c r="H56" s="30"/>
    </row>
    <row r="57" spans="1:8">
      <c r="A57" s="34"/>
      <c r="B57" s="522"/>
      <c r="C57" s="31"/>
      <c r="D57" s="523"/>
      <c r="E57" s="77"/>
      <c r="F57" s="108"/>
      <c r="G57" s="29"/>
      <c r="H57" s="524"/>
    </row>
    <row r="58" spans="1:8" ht="26.4">
      <c r="A58" s="34">
        <f>MAX(A$1:A57)+1</f>
        <v>11</v>
      </c>
      <c r="B58" s="44"/>
      <c r="C58" s="373">
        <v>92031403</v>
      </c>
      <c r="D58" s="374"/>
      <c r="E58" s="38" t="s">
        <v>2462</v>
      </c>
      <c r="F58" s="39"/>
      <c r="G58" s="40" t="s">
        <v>64</v>
      </c>
      <c r="H58" s="76">
        <v>96</v>
      </c>
    </row>
    <row r="59" spans="1:8" ht="26.4">
      <c r="A59" s="84"/>
      <c r="B59" s="85"/>
      <c r="C59" s="78"/>
      <c r="D59" s="377">
        <v>9203140303</v>
      </c>
      <c r="E59" s="83" t="s">
        <v>2463</v>
      </c>
      <c r="F59" s="73"/>
      <c r="G59" s="74" t="s">
        <v>64</v>
      </c>
      <c r="H59" s="97">
        <v>96</v>
      </c>
    </row>
    <row r="60" spans="1:8">
      <c r="A60" s="34"/>
      <c r="B60" s="31"/>
      <c r="C60" s="31"/>
      <c r="D60" s="32"/>
      <c r="E60" s="77" t="s">
        <v>2464</v>
      </c>
      <c r="F60" s="108">
        <v>96</v>
      </c>
      <c r="G60" s="29"/>
      <c r="H60" s="30"/>
    </row>
    <row r="61" spans="1:8">
      <c r="A61" s="34"/>
      <c r="B61" s="522"/>
      <c r="C61" s="31"/>
      <c r="D61" s="523"/>
      <c r="E61" s="77"/>
      <c r="F61" s="108"/>
      <c r="G61" s="29"/>
      <c r="H61" s="524"/>
    </row>
    <row r="62" spans="1:8">
      <c r="A62" s="34"/>
      <c r="B62" s="35" t="s">
        <v>2465</v>
      </c>
      <c r="C62" s="35"/>
      <c r="D62" s="120"/>
      <c r="E62" s="53" t="s">
        <v>2466</v>
      </c>
      <c r="F62" s="108"/>
      <c r="G62" s="29"/>
      <c r="H62" s="524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>
      <c r="A64" s="34">
        <f>MAX(A$1:A63)+1</f>
        <v>12</v>
      </c>
      <c r="B64" s="522"/>
      <c r="C64" s="373">
        <v>91010602</v>
      </c>
      <c r="D64" s="374"/>
      <c r="E64" s="38" t="s">
        <v>2467</v>
      </c>
      <c r="F64" s="108"/>
      <c r="G64" s="40" t="s">
        <v>68</v>
      </c>
      <c r="H64" s="76">
        <v>94</v>
      </c>
    </row>
    <row r="65" spans="1:8">
      <c r="A65" s="34"/>
      <c r="B65" s="522"/>
      <c r="C65" s="31"/>
      <c r="D65" s="377">
        <v>9101060201</v>
      </c>
      <c r="E65" s="83" t="s">
        <v>2468</v>
      </c>
      <c r="F65" s="73"/>
      <c r="G65" s="74" t="s">
        <v>68</v>
      </c>
      <c r="H65" s="97">
        <v>94</v>
      </c>
    </row>
    <row r="66" spans="1:8">
      <c r="A66" s="34"/>
      <c r="B66" s="522"/>
      <c r="C66" s="31"/>
      <c r="D66" s="523"/>
      <c r="E66" s="77" t="s">
        <v>2469</v>
      </c>
      <c r="F66" s="108">
        <f>2*47</f>
        <v>94</v>
      </c>
      <c r="G66" s="29"/>
      <c r="H66" s="524"/>
    </row>
    <row r="67" spans="1:8" ht="14.4" thickBot="1">
      <c r="A67" s="378"/>
      <c r="B67" s="379"/>
      <c r="C67" s="380"/>
      <c r="D67" s="381"/>
      <c r="E67" s="382"/>
      <c r="F67" s="383"/>
      <c r="G67" s="384"/>
      <c r="H6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9"/>
  <dimension ref="A1:I10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2470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160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160</v>
      </c>
    </row>
    <row r="10" spans="1:8">
      <c r="A10" s="210"/>
      <c r="B10" s="85"/>
      <c r="C10" s="37"/>
      <c r="D10" s="78"/>
      <c r="E10" s="518" t="s">
        <v>2473</v>
      </c>
      <c r="F10" s="368">
        <v>160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49</v>
      </c>
      <c r="D12" s="37"/>
      <c r="E12" s="38" t="s">
        <v>50</v>
      </c>
      <c r="F12" s="39"/>
      <c r="G12" s="40" t="s">
        <v>39</v>
      </c>
      <c r="H12" s="57">
        <v>1</v>
      </c>
    </row>
    <row r="13" spans="1:8" ht="26.4">
      <c r="A13" s="84"/>
      <c r="B13" s="85"/>
      <c r="C13" s="78"/>
      <c r="D13" s="79" t="s">
        <v>2172</v>
      </c>
      <c r="E13" s="83" t="s">
        <v>2173</v>
      </c>
      <c r="F13" s="73"/>
      <c r="G13" s="74" t="s">
        <v>39</v>
      </c>
      <c r="H13" s="128">
        <v>1</v>
      </c>
    </row>
    <row r="14" spans="1:8">
      <c r="A14" s="62"/>
      <c r="B14" s="46"/>
      <c r="C14" s="96"/>
      <c r="D14" s="99"/>
      <c r="E14" s="516" t="s">
        <v>2474</v>
      </c>
      <c r="F14" s="517">
        <f>2*0.5</f>
        <v>1</v>
      </c>
      <c r="G14" s="102"/>
      <c r="H14" s="71"/>
    </row>
    <row r="15" spans="1:8">
      <c r="A15" s="525"/>
      <c r="B15" s="46"/>
      <c r="C15" s="96"/>
      <c r="D15" s="99"/>
      <c r="E15" s="516"/>
      <c r="F15" s="521"/>
      <c r="G15" s="102"/>
      <c r="H15" s="71"/>
    </row>
    <row r="16" spans="1:8">
      <c r="A16" s="123"/>
      <c r="B16" s="35" t="s">
        <v>194</v>
      </c>
      <c r="C16" s="119"/>
      <c r="D16" s="120"/>
      <c r="E16" s="53" t="s">
        <v>195</v>
      </c>
      <c r="F16" s="129"/>
      <c r="G16" s="130"/>
      <c r="H16" s="43"/>
    </row>
    <row r="17" spans="1:8">
      <c r="A17" s="62"/>
      <c r="B17" s="46"/>
      <c r="C17" s="96"/>
      <c r="D17" s="99"/>
      <c r="E17" s="100"/>
      <c r="F17" s="131"/>
      <c r="G17" s="102"/>
      <c r="H17" s="71"/>
    </row>
    <row r="18" spans="1:8">
      <c r="A18" s="34">
        <f>MAX(A$1:A17)+1</f>
        <v>3</v>
      </c>
      <c r="B18" s="44"/>
      <c r="C18" s="36" t="s">
        <v>767</v>
      </c>
      <c r="D18" s="37"/>
      <c r="E18" s="38" t="s">
        <v>768</v>
      </c>
      <c r="F18" s="39"/>
      <c r="G18" s="40" t="s">
        <v>19</v>
      </c>
      <c r="H18" s="57">
        <v>12.8</v>
      </c>
    </row>
    <row r="19" spans="1:8">
      <c r="A19" s="84"/>
      <c r="B19" s="85"/>
      <c r="C19" s="78"/>
      <c r="D19" s="79" t="s">
        <v>769</v>
      </c>
      <c r="E19" s="83" t="s">
        <v>770</v>
      </c>
      <c r="F19" s="73"/>
      <c r="G19" s="74" t="s">
        <v>19</v>
      </c>
      <c r="H19" s="128">
        <v>12.8</v>
      </c>
    </row>
    <row r="20" spans="1:8">
      <c r="A20" s="62"/>
      <c r="B20" s="46"/>
      <c r="C20" s="96"/>
      <c r="D20" s="99"/>
      <c r="E20" s="516" t="s">
        <v>2475</v>
      </c>
      <c r="F20" s="521">
        <f>4*2*1.6</f>
        <v>12.8</v>
      </c>
      <c r="G20" s="102"/>
      <c r="H20" s="71"/>
    </row>
    <row r="21" spans="1:8">
      <c r="A21" s="62"/>
      <c r="B21" s="46"/>
      <c r="C21" s="96"/>
      <c r="D21" s="99"/>
      <c r="E21" s="100"/>
      <c r="F21" s="131"/>
      <c r="G21" s="102"/>
      <c r="H21" s="71"/>
    </row>
    <row r="22" spans="1:8">
      <c r="A22" s="34">
        <f>MAX(A$1:A21)+1</f>
        <v>4</v>
      </c>
      <c r="B22" s="44"/>
      <c r="C22" s="36" t="s">
        <v>196</v>
      </c>
      <c r="D22" s="37"/>
      <c r="E22" s="38" t="s">
        <v>197</v>
      </c>
      <c r="F22" s="39"/>
      <c r="G22" s="40" t="s">
        <v>19</v>
      </c>
      <c r="H22" s="57">
        <v>9.6000000000000014</v>
      </c>
    </row>
    <row r="23" spans="1:8">
      <c r="A23" s="84"/>
      <c r="B23" s="85"/>
      <c r="C23" s="78"/>
      <c r="D23" s="79" t="s">
        <v>198</v>
      </c>
      <c r="E23" s="83" t="s">
        <v>199</v>
      </c>
      <c r="F23" s="73"/>
      <c r="G23" s="74" t="s">
        <v>19</v>
      </c>
      <c r="H23" s="128">
        <v>9.6000000000000014</v>
      </c>
    </row>
    <row r="24" spans="1:8">
      <c r="A24" s="62"/>
      <c r="B24" s="46"/>
      <c r="C24" s="96"/>
      <c r="D24" s="99"/>
      <c r="E24" s="516" t="s">
        <v>2476</v>
      </c>
      <c r="F24" s="521">
        <f>2*2*1.3+2*2*1.1</f>
        <v>9.6000000000000014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5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7.35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7.35</v>
      </c>
    </row>
    <row r="28" spans="1:8">
      <c r="A28" s="341"/>
      <c r="B28" s="85"/>
      <c r="C28" s="37"/>
      <c r="D28" s="78"/>
      <c r="E28" s="518" t="s">
        <v>2477</v>
      </c>
      <c r="F28" s="368">
        <f>30*0.35*0.7</f>
        <v>7.35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6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1.05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1.05</v>
      </c>
    </row>
    <row r="32" spans="1:8">
      <c r="A32" s="341"/>
      <c r="B32" s="85"/>
      <c r="C32" s="37"/>
      <c r="D32" s="78"/>
      <c r="E32" s="77" t="s">
        <v>2397</v>
      </c>
      <c r="F32" s="519">
        <f>F51</f>
        <v>1.0499999999999972</v>
      </c>
      <c r="G32" s="74"/>
      <c r="H32" s="97"/>
    </row>
    <row r="33" spans="1:8">
      <c r="A33" s="341"/>
      <c r="B33" s="85"/>
      <c r="C33" s="37"/>
      <c r="D33" s="78"/>
      <c r="E33" s="77"/>
      <c r="F33" s="519"/>
      <c r="G33" s="74"/>
      <c r="H33" s="97"/>
    </row>
    <row r="34" spans="1:8">
      <c r="A34" s="34">
        <f>MAX(A$1:A32)+1</f>
        <v>7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28.700000000000003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28.700000000000003</v>
      </c>
    </row>
    <row r="36" spans="1:8">
      <c r="A36" s="84"/>
      <c r="B36" s="85"/>
      <c r="C36" s="78"/>
      <c r="D36" s="79"/>
      <c r="E36" s="518" t="s">
        <v>2478</v>
      </c>
      <c r="F36" s="368">
        <f>30*0.35*0.6</f>
        <v>6.3</v>
      </c>
      <c r="G36" s="74"/>
      <c r="H36" s="43"/>
    </row>
    <row r="37" spans="1:8">
      <c r="A37" s="84"/>
      <c r="B37" s="85"/>
      <c r="C37" s="78"/>
      <c r="D37" s="79"/>
      <c r="E37" s="516" t="s">
        <v>2475</v>
      </c>
      <c r="F37" s="521">
        <f>4*2*1.6</f>
        <v>12.8</v>
      </c>
      <c r="G37" s="74"/>
      <c r="H37" s="43"/>
    </row>
    <row r="38" spans="1:8">
      <c r="A38" s="84"/>
      <c r="B38" s="85"/>
      <c r="C38" s="78"/>
      <c r="D38" s="79"/>
      <c r="E38" s="516" t="s">
        <v>2476</v>
      </c>
      <c r="F38" s="526">
        <f>2*2*1.3+2*2*1.1</f>
        <v>9.6000000000000014</v>
      </c>
      <c r="G38" s="74"/>
      <c r="H38" s="43"/>
    </row>
    <row r="39" spans="1:8">
      <c r="A39" s="84"/>
      <c r="B39" s="85"/>
      <c r="C39" s="78"/>
      <c r="D39" s="79"/>
      <c r="E39" s="516"/>
      <c r="F39" s="521">
        <f>SUM(F36:F38)</f>
        <v>28.700000000000003</v>
      </c>
      <c r="G39" s="74"/>
      <c r="H39" s="43"/>
    </row>
    <row r="40" spans="1:8">
      <c r="A40" s="84"/>
      <c r="B40" s="85"/>
      <c r="C40" s="78"/>
      <c r="D40" s="79"/>
      <c r="E40" s="516" t="s">
        <v>2479</v>
      </c>
      <c r="F40" s="521"/>
      <c r="G40" s="74"/>
      <c r="H40" s="43"/>
    </row>
    <row r="41" spans="1:8">
      <c r="A41" s="84"/>
      <c r="B41" s="85"/>
      <c r="C41" s="78"/>
      <c r="D41" s="79"/>
      <c r="E41" s="516"/>
      <c r="F41" s="521"/>
      <c r="G41" s="74"/>
      <c r="H41" s="43"/>
    </row>
    <row r="42" spans="1:8">
      <c r="A42" s="34">
        <f>MAX(A$1:A39)+1</f>
        <v>8</v>
      </c>
      <c r="B42" s="85"/>
      <c r="C42" s="36" t="s">
        <v>2401</v>
      </c>
      <c r="D42" s="37"/>
      <c r="E42" s="38" t="s">
        <v>2402</v>
      </c>
      <c r="F42" s="39"/>
      <c r="G42" s="40" t="s">
        <v>19</v>
      </c>
      <c r="H42" s="76">
        <v>1.05</v>
      </c>
    </row>
    <row r="43" spans="1:8">
      <c r="A43" s="84"/>
      <c r="B43" s="85"/>
      <c r="C43" s="78"/>
      <c r="D43" s="79" t="s">
        <v>2403</v>
      </c>
      <c r="E43" s="83" t="s">
        <v>2404</v>
      </c>
      <c r="F43" s="73"/>
      <c r="G43" s="74" t="s">
        <v>19</v>
      </c>
      <c r="H43" s="97">
        <v>1.05</v>
      </c>
    </row>
    <row r="44" spans="1:8">
      <c r="A44" s="84"/>
      <c r="B44" s="85"/>
      <c r="C44" s="78"/>
      <c r="D44" s="79"/>
      <c r="E44" s="516" t="s">
        <v>2480</v>
      </c>
      <c r="F44" s="521">
        <f xml:space="preserve"> 30*0.35*0.1</f>
        <v>1.05</v>
      </c>
      <c r="G44" s="74"/>
      <c r="H44" s="43"/>
    </row>
    <row r="45" spans="1:8">
      <c r="A45" s="34"/>
      <c r="B45" s="44"/>
      <c r="C45" s="36"/>
      <c r="D45" s="37"/>
      <c r="E45" s="38"/>
      <c r="F45" s="39"/>
      <c r="G45" s="40"/>
      <c r="H45" s="57"/>
    </row>
    <row r="46" spans="1:8">
      <c r="A46" s="34">
        <f>MAX(A$1:A45)+1</f>
        <v>9</v>
      </c>
      <c r="B46" s="44"/>
      <c r="C46" s="36" t="s">
        <v>136</v>
      </c>
      <c r="D46" s="37"/>
      <c r="E46" s="38" t="s">
        <v>826</v>
      </c>
      <c r="F46" s="39"/>
      <c r="G46" s="40" t="s">
        <v>19</v>
      </c>
      <c r="H46" s="76">
        <v>1.0499999999999972</v>
      </c>
    </row>
    <row r="47" spans="1:8" ht="26.4">
      <c r="A47" s="84"/>
      <c r="B47" s="85"/>
      <c r="C47" s="78"/>
      <c r="D47" s="79" t="s">
        <v>138</v>
      </c>
      <c r="E47" s="83" t="s">
        <v>218</v>
      </c>
      <c r="F47" s="73"/>
      <c r="G47" s="74" t="s">
        <v>19</v>
      </c>
      <c r="H47" s="97">
        <v>1.0499999999999972</v>
      </c>
    </row>
    <row r="48" spans="1:8">
      <c r="A48" s="84"/>
      <c r="B48" s="85"/>
      <c r="C48" s="78"/>
      <c r="D48" s="79"/>
      <c r="E48" s="98" t="s">
        <v>2406</v>
      </c>
      <c r="F48" s="73"/>
      <c r="G48" s="74"/>
      <c r="H48" s="97"/>
    </row>
    <row r="49" spans="1:8">
      <c r="A49" s="134"/>
      <c r="B49" s="85"/>
      <c r="C49" s="78"/>
      <c r="D49" s="79"/>
      <c r="E49" s="77" t="s">
        <v>141</v>
      </c>
      <c r="F49" s="108">
        <f>H18+H22+H26</f>
        <v>29.75</v>
      </c>
      <c r="G49" s="74"/>
      <c r="H49" s="43"/>
    </row>
    <row r="50" spans="1:8">
      <c r="A50" s="134"/>
      <c r="B50" s="85"/>
      <c r="C50" s="78"/>
      <c r="D50" s="79"/>
      <c r="E50" s="77" t="s">
        <v>210</v>
      </c>
      <c r="F50" s="214">
        <f>H34</f>
        <v>28.700000000000003</v>
      </c>
      <c r="G50" s="74"/>
      <c r="H50" s="43"/>
    </row>
    <row r="51" spans="1:8">
      <c r="A51" s="34"/>
      <c r="B51" s="44"/>
      <c r="C51" s="36"/>
      <c r="D51" s="37"/>
      <c r="E51" s="38"/>
      <c r="F51" s="108">
        <f>F49-F50</f>
        <v>1.0499999999999972</v>
      </c>
      <c r="G51" s="40"/>
      <c r="H51" s="458"/>
    </row>
    <row r="52" spans="1:8">
      <c r="A52" s="268"/>
      <c r="B52" s="44"/>
      <c r="C52" s="36"/>
      <c r="D52" s="37"/>
      <c r="E52" s="38"/>
      <c r="F52" s="108"/>
      <c r="G52" s="40"/>
      <c r="H52" s="458"/>
    </row>
    <row r="53" spans="1:8">
      <c r="A53" s="34">
        <f>MAX(A$1:A49)+1</f>
        <v>10</v>
      </c>
      <c r="B53" s="85"/>
      <c r="C53" s="36" t="s">
        <v>2481</v>
      </c>
      <c r="D53" s="37"/>
      <c r="E53" s="38" t="s">
        <v>2482</v>
      </c>
      <c r="F53" s="39"/>
      <c r="G53" s="40" t="s">
        <v>68</v>
      </c>
      <c r="H53" s="76">
        <v>33</v>
      </c>
    </row>
    <row r="54" spans="1:8">
      <c r="A54" s="84"/>
      <c r="B54" s="85"/>
      <c r="C54" s="78"/>
      <c r="D54" s="79" t="s">
        <v>2483</v>
      </c>
      <c r="E54" s="83" t="s">
        <v>2484</v>
      </c>
      <c r="F54" s="73"/>
      <c r="G54" s="74" t="s">
        <v>68</v>
      </c>
      <c r="H54" s="97">
        <v>33</v>
      </c>
    </row>
    <row r="55" spans="1:8">
      <c r="A55" s="84"/>
      <c r="B55" s="85"/>
      <c r="C55" s="78"/>
      <c r="D55" s="79"/>
      <c r="E55" s="516" t="s">
        <v>2485</v>
      </c>
      <c r="F55" s="521">
        <v>33</v>
      </c>
      <c r="G55" s="74"/>
      <c r="H55" s="43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 ht="26.4">
      <c r="A57" s="268"/>
      <c r="B57" s="35" t="s">
        <v>1040</v>
      </c>
      <c r="C57" s="35"/>
      <c r="D57" s="120"/>
      <c r="E57" s="53" t="s">
        <v>1041</v>
      </c>
      <c r="F57" s="108"/>
      <c r="G57" s="40"/>
      <c r="H57" s="458"/>
    </row>
    <row r="58" spans="1:8">
      <c r="A58" s="134"/>
      <c r="B58" s="85"/>
      <c r="C58" s="78"/>
      <c r="D58" s="79"/>
      <c r="E58" s="77"/>
      <c r="F58" s="42"/>
      <c r="G58" s="74"/>
      <c r="H58" s="43"/>
    </row>
    <row r="59" spans="1:8" ht="26.4">
      <c r="A59" s="34">
        <f>MAX(A$1:A58)+1</f>
        <v>11</v>
      </c>
      <c r="B59" s="44"/>
      <c r="C59" s="36" t="s">
        <v>2328</v>
      </c>
      <c r="D59" s="37"/>
      <c r="E59" s="38" t="s">
        <v>2329</v>
      </c>
      <c r="F59" s="39"/>
      <c r="G59" s="40" t="s">
        <v>39</v>
      </c>
      <c r="H59" s="76">
        <v>1</v>
      </c>
    </row>
    <row r="60" spans="1:8" ht="26.4">
      <c r="A60" s="84"/>
      <c r="B60" s="85"/>
      <c r="C60" s="78"/>
      <c r="D60" s="79" t="s">
        <v>2486</v>
      </c>
      <c r="E60" s="83" t="s">
        <v>2487</v>
      </c>
      <c r="F60" s="73"/>
      <c r="G60" s="74" t="s">
        <v>39</v>
      </c>
      <c r="H60" s="97">
        <v>1</v>
      </c>
    </row>
    <row r="61" spans="1:8">
      <c r="A61" s="84"/>
      <c r="B61" s="85"/>
      <c r="C61" s="78"/>
      <c r="D61" s="79"/>
      <c r="E61" s="77" t="s">
        <v>2488</v>
      </c>
      <c r="F61" s="517">
        <f>2*0.5</f>
        <v>1</v>
      </c>
      <c r="G61" s="74"/>
      <c r="H61" s="128"/>
    </row>
    <row r="62" spans="1:8">
      <c r="A62" s="134"/>
      <c r="B62" s="85"/>
      <c r="C62" s="78"/>
      <c r="D62" s="79"/>
      <c r="E62" s="77"/>
      <c r="F62" s="521"/>
      <c r="G62" s="74"/>
      <c r="H62" s="128"/>
    </row>
    <row r="63" spans="1:8">
      <c r="A63" s="268"/>
      <c r="B63" s="35" t="s">
        <v>2407</v>
      </c>
      <c r="C63" s="35"/>
      <c r="D63" s="120"/>
      <c r="E63" s="53" t="s">
        <v>2408</v>
      </c>
      <c r="F63" s="108"/>
      <c r="G63" s="40"/>
      <c r="H63" s="458"/>
    </row>
    <row r="64" spans="1:8">
      <c r="A64" s="134"/>
      <c r="B64" s="85"/>
      <c r="C64" s="78"/>
      <c r="D64" s="79"/>
      <c r="E64" s="77"/>
      <c r="F64" s="42"/>
      <c r="G64" s="74"/>
      <c r="H64" s="43"/>
    </row>
    <row r="65" spans="1:8" ht="26.4">
      <c r="A65" s="34">
        <f>MAX(A$1:A64)+1</f>
        <v>12</v>
      </c>
      <c r="B65" s="44"/>
      <c r="C65" s="373">
        <v>92020501</v>
      </c>
      <c r="D65" s="374"/>
      <c r="E65" s="38" t="s">
        <v>2443</v>
      </c>
      <c r="F65" s="38"/>
      <c r="G65" s="40" t="s">
        <v>64</v>
      </c>
      <c r="H65" s="76">
        <v>4</v>
      </c>
    </row>
    <row r="66" spans="1:8" ht="26.4">
      <c r="A66" s="84"/>
      <c r="B66" s="85"/>
      <c r="C66" s="78"/>
      <c r="D66" s="377">
        <v>9202050101</v>
      </c>
      <c r="E66" s="83" t="s">
        <v>2444</v>
      </c>
      <c r="F66" s="83"/>
      <c r="G66" s="74" t="s">
        <v>64</v>
      </c>
      <c r="H66" s="97">
        <v>4</v>
      </c>
    </row>
    <row r="67" spans="1:8">
      <c r="A67" s="84"/>
      <c r="B67" s="85"/>
      <c r="C67" s="78"/>
      <c r="D67" s="377"/>
      <c r="E67" s="83"/>
      <c r="F67" s="83"/>
      <c r="G67" s="74"/>
      <c r="H67" s="97"/>
    </row>
    <row r="68" spans="1:8" ht="26.4">
      <c r="A68" s="34">
        <f>MAX(A$1:A67)+1</f>
        <v>13</v>
      </c>
      <c r="B68" s="44"/>
      <c r="C68" s="373">
        <v>92030302</v>
      </c>
      <c r="D68" s="374"/>
      <c r="E68" s="38" t="s">
        <v>2489</v>
      </c>
      <c r="F68" s="39"/>
      <c r="G68" s="40" t="s">
        <v>68</v>
      </c>
      <c r="H68" s="76">
        <v>290</v>
      </c>
    </row>
    <row r="69" spans="1:8" ht="26.4">
      <c r="A69" s="84"/>
      <c r="B69" s="85"/>
      <c r="C69" s="78"/>
      <c r="D69" s="377">
        <v>9203030205</v>
      </c>
      <c r="E69" s="83" t="s">
        <v>2490</v>
      </c>
      <c r="F69" s="73"/>
      <c r="G69" s="74" t="s">
        <v>68</v>
      </c>
      <c r="H69" s="97">
        <v>290</v>
      </c>
    </row>
    <row r="70" spans="1:8">
      <c r="A70" s="84"/>
      <c r="B70" s="85"/>
      <c r="C70" s="78"/>
      <c r="D70" s="377"/>
      <c r="E70" s="77" t="s">
        <v>2491</v>
      </c>
      <c r="F70" s="108">
        <v>190</v>
      </c>
      <c r="G70" s="74"/>
      <c r="H70" s="97"/>
    </row>
    <row r="71" spans="1:8">
      <c r="A71" s="84"/>
      <c r="B71" s="85"/>
      <c r="C71" s="78"/>
      <c r="D71" s="377"/>
      <c r="E71" s="77" t="s">
        <v>2492</v>
      </c>
      <c r="F71" s="108">
        <v>70</v>
      </c>
      <c r="G71" s="74"/>
      <c r="H71" s="97"/>
    </row>
    <row r="72" spans="1:8">
      <c r="A72" s="34"/>
      <c r="B72" s="31"/>
      <c r="C72" s="31"/>
      <c r="D72" s="32"/>
      <c r="E72" s="77" t="s">
        <v>2493</v>
      </c>
      <c r="F72" s="214">
        <v>30</v>
      </c>
      <c r="G72" s="29"/>
      <c r="H72" s="30"/>
    </row>
    <row r="73" spans="1:8">
      <c r="A73" s="34"/>
      <c r="B73" s="522"/>
      <c r="C73" s="31"/>
      <c r="D73" s="523"/>
      <c r="E73" s="77"/>
      <c r="F73" s="108">
        <f>SUM(F70:F72)</f>
        <v>290</v>
      </c>
      <c r="G73" s="29"/>
      <c r="H73" s="524"/>
    </row>
    <row r="74" spans="1:8">
      <c r="A74" s="34"/>
      <c r="B74" s="522"/>
      <c r="C74" s="31"/>
      <c r="D74" s="523"/>
      <c r="E74" s="77"/>
      <c r="F74" s="108"/>
      <c r="G74" s="29"/>
      <c r="H74" s="524"/>
    </row>
    <row r="75" spans="1:8" ht="26.4">
      <c r="A75" s="34">
        <f>MAX(A$1:A74)+1</f>
        <v>14</v>
      </c>
      <c r="B75" s="44"/>
      <c r="C75" s="373">
        <v>92030502</v>
      </c>
      <c r="D75" s="374"/>
      <c r="E75" s="38" t="s">
        <v>2494</v>
      </c>
      <c r="F75" s="39"/>
      <c r="G75" s="40" t="s">
        <v>64</v>
      </c>
      <c r="H75" s="76">
        <v>4</v>
      </c>
    </row>
    <row r="76" spans="1:8" ht="26.4">
      <c r="A76" s="84"/>
      <c r="B76" s="85"/>
      <c r="C76" s="78"/>
      <c r="D76" s="377">
        <v>9203050201</v>
      </c>
      <c r="E76" s="83" t="s">
        <v>2495</v>
      </c>
      <c r="F76" s="73"/>
      <c r="G76" s="74" t="s">
        <v>64</v>
      </c>
      <c r="H76" s="97">
        <v>4</v>
      </c>
    </row>
    <row r="77" spans="1:8">
      <c r="A77" s="84"/>
      <c r="B77" s="85"/>
      <c r="C77" s="78"/>
      <c r="D77" s="377"/>
      <c r="E77" s="77" t="s">
        <v>2496</v>
      </c>
      <c r="F77" s="108">
        <v>2</v>
      </c>
      <c r="G77" s="74"/>
      <c r="H77" s="97"/>
    </row>
    <row r="78" spans="1:8">
      <c r="A78" s="34"/>
      <c r="B78" s="31"/>
      <c r="C78" s="31"/>
      <c r="D78" s="32"/>
      <c r="E78" s="77" t="s">
        <v>2497</v>
      </c>
      <c r="F78" s="108">
        <v>1</v>
      </c>
      <c r="G78" s="29"/>
      <c r="H78" s="30"/>
    </row>
    <row r="79" spans="1:8">
      <c r="A79" s="34"/>
      <c r="B79" s="522"/>
      <c r="C79" s="31"/>
      <c r="D79" s="523"/>
      <c r="E79" s="77" t="s">
        <v>2498</v>
      </c>
      <c r="F79" s="214">
        <v>1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SUM(F77:F79)</f>
        <v>4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>
      <c r="A82" s="34">
        <f>MAX(A$1:A81)+1</f>
        <v>15</v>
      </c>
      <c r="B82" s="44"/>
      <c r="C82" s="373">
        <v>92030702</v>
      </c>
      <c r="D82" s="374"/>
      <c r="E82" s="38" t="s">
        <v>2499</v>
      </c>
      <c r="F82" s="39"/>
      <c r="G82" s="40" t="s">
        <v>64</v>
      </c>
      <c r="H82" s="76">
        <v>1</v>
      </c>
    </row>
    <row r="83" spans="1:8" ht="26.4">
      <c r="A83" s="84"/>
      <c r="B83" s="85"/>
      <c r="C83" s="78"/>
      <c r="D83" s="377">
        <v>9203070201</v>
      </c>
      <c r="E83" s="83" t="s">
        <v>2500</v>
      </c>
      <c r="F83" s="73"/>
      <c r="G83" s="74" t="s">
        <v>64</v>
      </c>
      <c r="H83" s="97">
        <v>1</v>
      </c>
    </row>
    <row r="84" spans="1:8">
      <c r="A84" s="34"/>
      <c r="B84" s="31"/>
      <c r="C84" s="31"/>
      <c r="D84" s="32"/>
      <c r="E84" s="77" t="s">
        <v>2501</v>
      </c>
      <c r="F84" s="108">
        <v>1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6.4">
      <c r="A86" s="34">
        <f>MAX(A$1:A85)+1</f>
        <v>16</v>
      </c>
      <c r="B86" s="44"/>
      <c r="C86" s="373">
        <v>92031401</v>
      </c>
      <c r="D86" s="374"/>
      <c r="E86" s="38" t="s">
        <v>2502</v>
      </c>
      <c r="F86" s="39"/>
      <c r="G86" s="40" t="s">
        <v>64</v>
      </c>
      <c r="H86" s="76">
        <v>170</v>
      </c>
    </row>
    <row r="87" spans="1:8" ht="26.4">
      <c r="A87" s="84"/>
      <c r="B87" s="85"/>
      <c r="C87" s="78"/>
      <c r="D87" s="377">
        <v>9203140103</v>
      </c>
      <c r="E87" s="83" t="s">
        <v>2503</v>
      </c>
      <c r="F87" s="73"/>
      <c r="G87" s="74" t="s">
        <v>64</v>
      </c>
      <c r="H87" s="97">
        <v>170</v>
      </c>
    </row>
    <row r="88" spans="1:8" ht="26.4">
      <c r="A88" s="34"/>
      <c r="B88" s="31"/>
      <c r="C88" s="31"/>
      <c r="D88" s="32"/>
      <c r="E88" s="77" t="s">
        <v>2504</v>
      </c>
      <c r="F88" s="108">
        <v>170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6.4">
      <c r="A90" s="34">
        <f>MAX(A$1:A89)+1</f>
        <v>17</v>
      </c>
      <c r="B90" s="44"/>
      <c r="C90" s="373">
        <v>92031402</v>
      </c>
      <c r="D90" s="374"/>
      <c r="E90" s="38" t="s">
        <v>2459</v>
      </c>
      <c r="F90" s="39"/>
      <c r="G90" s="40" t="s">
        <v>64</v>
      </c>
      <c r="H90" s="76">
        <v>148</v>
      </c>
    </row>
    <row r="91" spans="1:8" ht="26.4">
      <c r="A91" s="84"/>
      <c r="B91" s="85"/>
      <c r="C91" s="78"/>
      <c r="D91" s="377">
        <v>9203140203</v>
      </c>
      <c r="E91" s="83" t="s">
        <v>2460</v>
      </c>
      <c r="F91" s="73"/>
      <c r="G91" s="74" t="s">
        <v>64</v>
      </c>
      <c r="H91" s="97">
        <v>148</v>
      </c>
    </row>
    <row r="92" spans="1:8" ht="26.4">
      <c r="A92" s="34"/>
      <c r="B92" s="31"/>
      <c r="C92" s="31"/>
      <c r="D92" s="32"/>
      <c r="E92" s="77" t="s">
        <v>2461</v>
      </c>
      <c r="F92" s="108">
        <v>148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6.4">
      <c r="A94" s="34">
        <f>MAX(A$1:A93)+1</f>
        <v>18</v>
      </c>
      <c r="B94" s="44"/>
      <c r="C94" s="373">
        <v>92031403</v>
      </c>
      <c r="D94" s="374"/>
      <c r="E94" s="38" t="s">
        <v>2462</v>
      </c>
      <c r="F94" s="39"/>
      <c r="G94" s="40" t="s">
        <v>64</v>
      </c>
      <c r="H94" s="76">
        <v>148</v>
      </c>
    </row>
    <row r="95" spans="1:8" ht="26.4">
      <c r="A95" s="84"/>
      <c r="B95" s="85"/>
      <c r="C95" s="78"/>
      <c r="D95" s="377">
        <v>9203140303</v>
      </c>
      <c r="E95" s="83" t="s">
        <v>2463</v>
      </c>
      <c r="F95" s="73"/>
      <c r="G95" s="74" t="s">
        <v>64</v>
      </c>
      <c r="H95" s="97">
        <v>148</v>
      </c>
    </row>
    <row r="96" spans="1:8">
      <c r="A96" s="34"/>
      <c r="B96" s="31"/>
      <c r="C96" s="31"/>
      <c r="D96" s="32"/>
      <c r="E96" s="77" t="s">
        <v>2464</v>
      </c>
      <c r="F96" s="108">
        <v>148</v>
      </c>
      <c r="G96" s="29"/>
      <c r="H96" s="30"/>
    </row>
    <row r="97" spans="1:9">
      <c r="A97" s="34"/>
      <c r="B97" s="522"/>
      <c r="C97" s="31"/>
      <c r="D97" s="523"/>
      <c r="E97" s="77"/>
      <c r="F97" s="108"/>
      <c r="G97" s="29"/>
      <c r="H97" s="524"/>
    </row>
    <row r="98" spans="1:9" ht="26.4">
      <c r="A98" s="34"/>
      <c r="B98" s="35" t="s">
        <v>2465</v>
      </c>
      <c r="C98" s="35"/>
      <c r="D98" s="120"/>
      <c r="E98" s="53" t="s">
        <v>2466</v>
      </c>
      <c r="F98" s="108"/>
      <c r="G98" s="29"/>
      <c r="H98" s="524"/>
    </row>
    <row r="99" spans="1:9">
      <c r="A99" s="34"/>
      <c r="B99" s="522"/>
      <c r="C99" s="31"/>
      <c r="D99" s="523"/>
      <c r="E99" s="77"/>
      <c r="F99" s="108"/>
      <c r="G99" s="29"/>
      <c r="H99" s="524"/>
    </row>
    <row r="100" spans="1:9">
      <c r="A100" s="34">
        <f>MAX(A$1:A99)+1</f>
        <v>19</v>
      </c>
      <c r="B100" s="522"/>
      <c r="C100" s="373">
        <v>91010602</v>
      </c>
      <c r="D100" s="374"/>
      <c r="E100" s="38" t="s">
        <v>2467</v>
      </c>
      <c r="F100" s="108"/>
      <c r="G100" s="40" t="s">
        <v>68</v>
      </c>
      <c r="H100" s="76">
        <v>100</v>
      </c>
    </row>
    <row r="101" spans="1:9">
      <c r="A101" s="34"/>
      <c r="B101" s="522"/>
      <c r="C101" s="31"/>
      <c r="D101" s="377">
        <v>9101060201</v>
      </c>
      <c r="E101" s="83" t="s">
        <v>2468</v>
      </c>
      <c r="F101" s="73"/>
      <c r="G101" s="74" t="s">
        <v>68</v>
      </c>
      <c r="H101" s="97">
        <v>100</v>
      </c>
    </row>
    <row r="102" spans="1:9">
      <c r="A102" s="34"/>
      <c r="B102" s="522"/>
      <c r="C102" s="31"/>
      <c r="D102" s="527"/>
      <c r="E102" s="77" t="s">
        <v>2505</v>
      </c>
      <c r="F102" s="108">
        <v>75</v>
      </c>
      <c r="G102" s="74"/>
      <c r="H102" s="528"/>
    </row>
    <row r="103" spans="1:9">
      <c r="A103" s="34"/>
      <c r="B103" s="522"/>
      <c r="C103" s="31"/>
      <c r="D103" s="523"/>
      <c r="E103" s="77" t="s">
        <v>2506</v>
      </c>
      <c r="F103" s="214">
        <v>25</v>
      </c>
      <c r="G103" s="29"/>
      <c r="H103" s="524"/>
    </row>
    <row r="104" spans="1:9">
      <c r="A104" s="34"/>
      <c r="B104" s="522"/>
      <c r="C104" s="31"/>
      <c r="D104" s="523"/>
      <c r="E104" s="77"/>
      <c r="F104" s="108">
        <f>SUM(F102:F103)</f>
        <v>100</v>
      </c>
      <c r="G104" s="29"/>
      <c r="H104" s="524"/>
    </row>
    <row r="105" spans="1:9">
      <c r="A105" s="34"/>
      <c r="B105" s="522"/>
      <c r="C105" s="31"/>
      <c r="D105" s="523"/>
      <c r="E105" s="77"/>
      <c r="F105" s="108"/>
      <c r="G105" s="29"/>
      <c r="H105" s="524"/>
    </row>
    <row r="106" spans="1:9" ht="14.4" thickBot="1">
      <c r="A106" s="378"/>
      <c r="B106" s="379"/>
      <c r="C106" s="380"/>
      <c r="D106" s="381"/>
      <c r="E106" s="382"/>
      <c r="F106" s="383"/>
      <c r="G106" s="384"/>
      <c r="H106" s="385"/>
    </row>
    <row r="107" spans="1:9">
      <c r="H107" s="6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0"/>
  <dimension ref="A1:I31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531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3" max="264" width="10.6992187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19" max="520" width="10.6992187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5" max="776" width="10.6992187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1" max="1032" width="10.6992187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7" max="1288" width="10.6992187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3" max="1544" width="10.6992187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799" max="1800" width="10.6992187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5" max="2056" width="10.6992187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1" max="2312" width="10.6992187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7" max="2568" width="10.6992187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3" max="2824" width="10.6992187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79" max="3080" width="10.6992187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5" max="3336" width="10.6992187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1" max="3592" width="10.6992187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7" max="3848" width="10.6992187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3" max="4104" width="10.6992187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59" max="4360" width="10.6992187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5" max="4616" width="10.6992187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1" max="4872" width="10.6992187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7" max="5128" width="10.6992187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3" max="5384" width="10.6992187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39" max="5640" width="10.6992187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5" max="5896" width="10.6992187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1" max="6152" width="10.6992187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7" max="6408" width="10.6992187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3" max="6664" width="10.6992187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19" max="6920" width="10.6992187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5" max="7176" width="10.6992187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1" max="7432" width="10.6992187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7" max="7688" width="10.6992187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3" max="7944" width="10.6992187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199" max="8200" width="10.6992187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5" max="8456" width="10.6992187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1" max="8712" width="10.6992187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7" max="8968" width="10.6992187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3" max="9224" width="10.6992187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79" max="9480" width="10.6992187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5" max="9736" width="10.6992187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1" max="9992" width="10.6992187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7" max="10248" width="10.6992187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3" max="10504" width="10.6992187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59" max="10760" width="10.6992187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5" max="11016" width="10.6992187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1" max="11272" width="10.6992187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7" max="11528" width="10.6992187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3" max="11784" width="10.6992187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39" max="12040" width="10.6992187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5" max="12296" width="10.6992187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1" max="12552" width="10.6992187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7" max="12808" width="10.6992187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3" max="13064" width="10.6992187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19" max="13320" width="10.6992187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5" max="13576" width="10.6992187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1" max="13832" width="10.6992187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7" max="14088" width="10.6992187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3" max="14344" width="10.6992187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599" max="14600" width="10.6992187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5" max="14856" width="10.6992187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1" max="15112" width="10.6992187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7" max="15368" width="10.6992187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3" max="15624" width="10.6992187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79" max="15880" width="10.6992187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5" max="16136" width="10.69921875" customWidth="1"/>
  </cols>
  <sheetData>
    <row r="1" spans="1:8">
      <c r="A1" s="2" t="s">
        <v>1</v>
      </c>
      <c r="B1" s="2"/>
      <c r="C1" s="3"/>
      <c r="D1" s="4"/>
      <c r="E1" s="5" t="s">
        <v>3072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53.82</v>
      </c>
    </row>
    <row r="9" spans="1:8">
      <c r="A9" s="23"/>
      <c r="B9" s="532"/>
      <c r="C9" s="25"/>
      <c r="D9" s="26"/>
      <c r="E9" s="90" t="s">
        <v>2674</v>
      </c>
      <c r="F9" s="95">
        <f>F31</f>
        <v>53.816000000000003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29.09</v>
      </c>
    </row>
    <row r="12" spans="1:8">
      <c r="A12" s="23"/>
      <c r="B12" s="31"/>
      <c r="C12" s="31"/>
      <c r="D12" s="32"/>
      <c r="E12" s="90" t="s">
        <v>2675</v>
      </c>
      <c r="F12" s="95">
        <f>H89</f>
        <v>29.09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6.4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4.68</v>
      </c>
    </row>
    <row r="15" spans="1:8">
      <c r="A15" s="23"/>
      <c r="B15" s="31"/>
      <c r="C15" s="31"/>
      <c r="D15" s="32"/>
      <c r="E15" s="90" t="s">
        <v>2676</v>
      </c>
      <c r="F15" s="95">
        <f>F42</f>
        <v>4.6800000000000006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30"/>
    </row>
    <row r="17" spans="1:8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94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67.94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67.94</v>
      </c>
    </row>
    <row r="21" spans="1:8">
      <c r="A21" s="34"/>
      <c r="B21" s="31"/>
      <c r="C21" s="539"/>
      <c r="D21" s="541"/>
      <c r="E21" s="322" t="s">
        <v>3017</v>
      </c>
      <c r="F21" s="38"/>
      <c r="G21" s="31"/>
      <c r="H21" s="177"/>
    </row>
    <row r="22" spans="1:8">
      <c r="A22" s="34"/>
      <c r="B22" s="31"/>
      <c r="C22" s="539"/>
      <c r="D22" s="541"/>
      <c r="E22" s="322" t="s">
        <v>3018</v>
      </c>
      <c r="F22" s="325">
        <f>4*(1.2*1.4*2)*2.4</f>
        <v>32.256</v>
      </c>
      <c r="G22" s="31"/>
      <c r="H22" s="177"/>
    </row>
    <row r="23" spans="1:8">
      <c r="A23" s="34"/>
      <c r="B23" s="31"/>
      <c r="C23" s="539"/>
      <c r="D23" s="541"/>
      <c r="E23" s="322" t="s">
        <v>2686</v>
      </c>
      <c r="F23" s="325">
        <v>21.56</v>
      </c>
      <c r="G23" s="31"/>
      <c r="H23" s="177"/>
    </row>
    <row r="24" spans="1:8" ht="39.6">
      <c r="A24" s="34"/>
      <c r="B24" s="31"/>
      <c r="C24" s="539"/>
      <c r="D24" s="541"/>
      <c r="E24" s="322" t="s">
        <v>3019</v>
      </c>
      <c r="F24" s="542">
        <f>5.197+5.94+2.283+0.698</f>
        <v>14.118</v>
      </c>
      <c r="G24" s="31"/>
      <c r="H24" s="177"/>
    </row>
    <row r="25" spans="1:8">
      <c r="A25" s="34"/>
      <c r="B25" s="31"/>
      <c r="C25" s="539"/>
      <c r="D25" s="541"/>
      <c r="E25" s="543" t="s">
        <v>15465</v>
      </c>
      <c r="F25" s="327">
        <f>SUM(F22:F24)</f>
        <v>67.933999999999997</v>
      </c>
      <c r="G25" s="31"/>
      <c r="H25" s="177"/>
    </row>
    <row r="26" spans="1:8">
      <c r="A26" s="34"/>
      <c r="B26" s="31"/>
      <c r="C26" s="539"/>
      <c r="D26" s="541"/>
      <c r="E26" s="543"/>
      <c r="F26" s="327"/>
      <c r="G26" s="31"/>
      <c r="H26" s="177"/>
    </row>
    <row r="27" spans="1:8">
      <c r="A27" s="34"/>
      <c r="B27" s="31"/>
      <c r="C27" s="539"/>
      <c r="D27" s="541"/>
      <c r="E27" s="543"/>
      <c r="F27" s="544"/>
      <c r="G27" s="31"/>
      <c r="H27" s="177"/>
    </row>
    <row r="28" spans="1:8">
      <c r="A28" s="34">
        <f>MAX(A$1:A27)+1</f>
        <v>5</v>
      </c>
      <c r="B28" s="31"/>
      <c r="C28" s="36" t="s">
        <v>102</v>
      </c>
      <c r="D28" s="37"/>
      <c r="E28" s="38" t="s">
        <v>103</v>
      </c>
      <c r="F28" s="38"/>
      <c r="G28" s="40" t="s">
        <v>16</v>
      </c>
      <c r="H28" s="76">
        <v>53.82</v>
      </c>
    </row>
    <row r="29" spans="1:8">
      <c r="A29" s="34"/>
      <c r="B29" s="31"/>
      <c r="C29" s="36"/>
      <c r="D29" s="37"/>
      <c r="E29" s="322" t="s">
        <v>3017</v>
      </c>
      <c r="F29" s="325">
        <f>F22</f>
        <v>32.256</v>
      </c>
      <c r="G29" s="40"/>
      <c r="H29" s="177"/>
    </row>
    <row r="30" spans="1:8">
      <c r="A30" s="34"/>
      <c r="B30" s="31"/>
      <c r="C30" s="36"/>
      <c r="D30" s="37"/>
      <c r="E30" s="322" t="s">
        <v>2686</v>
      </c>
      <c r="F30" s="542">
        <f>F23</f>
        <v>21.56</v>
      </c>
      <c r="G30" s="40"/>
      <c r="H30" s="177"/>
    </row>
    <row r="31" spans="1:8">
      <c r="A31" s="34"/>
      <c r="B31" s="31"/>
      <c r="C31" s="36"/>
      <c r="D31" s="37"/>
      <c r="E31" s="38"/>
      <c r="F31" s="327">
        <f>SUM(F29:F30)</f>
        <v>53.816000000000003</v>
      </c>
      <c r="G31" s="40"/>
      <c r="H31" s="177"/>
    </row>
    <row r="32" spans="1:8">
      <c r="A32" s="34"/>
      <c r="B32" s="31"/>
      <c r="C32" s="36"/>
      <c r="D32" s="37"/>
      <c r="E32" s="38"/>
      <c r="F32" s="327"/>
      <c r="G32" s="40"/>
      <c r="H32" s="177"/>
    </row>
    <row r="33" spans="1:8">
      <c r="A33" s="34"/>
      <c r="B33" s="35" t="s">
        <v>110</v>
      </c>
      <c r="C33" s="119"/>
      <c r="D33" s="120"/>
      <c r="E33" s="124" t="s">
        <v>111</v>
      </c>
      <c r="F33" s="124"/>
      <c r="G33" s="126"/>
      <c r="H33" s="43"/>
    </row>
    <row r="34" spans="1:8">
      <c r="A34" s="34"/>
      <c r="B34" s="545"/>
      <c r="C34" s="546"/>
      <c r="D34" s="547"/>
      <c r="E34" s="90"/>
      <c r="F34" s="95"/>
      <c r="G34" s="29"/>
      <c r="H34" s="524"/>
    </row>
    <row r="35" spans="1:8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8"/>
      <c r="G35" s="40" t="s">
        <v>39</v>
      </c>
      <c r="H35" s="76">
        <v>31.2</v>
      </c>
    </row>
    <row r="36" spans="1:8">
      <c r="A36" s="34"/>
      <c r="B36" s="85"/>
      <c r="C36" s="78"/>
      <c r="D36" s="79" t="s">
        <v>1182</v>
      </c>
      <c r="E36" s="83" t="s">
        <v>1183</v>
      </c>
      <c r="F36" s="83"/>
      <c r="G36" s="74" t="s">
        <v>39</v>
      </c>
      <c r="H36" s="97">
        <v>31.2</v>
      </c>
    </row>
    <row r="37" spans="1:8">
      <c r="A37" s="34"/>
      <c r="B37" s="529"/>
      <c r="C37" s="78"/>
      <c r="D37" s="548"/>
      <c r="E37" s="322" t="s">
        <v>3020</v>
      </c>
      <c r="F37" s="83"/>
      <c r="G37" s="74"/>
      <c r="H37" s="528"/>
    </row>
    <row r="38" spans="1:8">
      <c r="A38" s="34"/>
      <c r="B38" s="545"/>
      <c r="C38" s="546"/>
      <c r="D38" s="547"/>
      <c r="E38" s="90" t="s">
        <v>2687</v>
      </c>
      <c r="F38" s="95">
        <f>2.6*3*4</f>
        <v>31.200000000000003</v>
      </c>
      <c r="G38" s="29"/>
      <c r="H38" s="524"/>
    </row>
    <row r="39" spans="1:8">
      <c r="A39" s="34"/>
      <c r="B39" s="545"/>
      <c r="C39" s="546"/>
      <c r="D39" s="547"/>
      <c r="E39" s="90"/>
      <c r="F39" s="95"/>
      <c r="G39" s="29"/>
      <c r="H39" s="524"/>
    </row>
    <row r="40" spans="1:8">
      <c r="A40" s="34">
        <f>MAX(A$1:A39)+1</f>
        <v>7</v>
      </c>
      <c r="B40" s="44"/>
      <c r="C40" s="36" t="s">
        <v>117</v>
      </c>
      <c r="D40" s="37"/>
      <c r="E40" s="38" t="s">
        <v>118</v>
      </c>
      <c r="F40" s="38"/>
      <c r="G40" s="40" t="s">
        <v>19</v>
      </c>
      <c r="H40" s="57">
        <v>4.68</v>
      </c>
    </row>
    <row r="41" spans="1:8">
      <c r="A41" s="34"/>
      <c r="B41" s="85"/>
      <c r="C41" s="78"/>
      <c r="D41" s="79" t="s">
        <v>1185</v>
      </c>
      <c r="E41" s="83" t="s">
        <v>1186</v>
      </c>
      <c r="F41" s="83"/>
      <c r="G41" s="74" t="s">
        <v>19</v>
      </c>
      <c r="H41" s="128">
        <v>4.68</v>
      </c>
    </row>
    <row r="42" spans="1:8">
      <c r="A42" s="34"/>
      <c r="B42" s="35"/>
      <c r="C42" s="119"/>
      <c r="D42" s="120"/>
      <c r="E42" s="296" t="s">
        <v>2692</v>
      </c>
      <c r="F42" s="512">
        <f>F38*0.15</f>
        <v>4.6800000000000006</v>
      </c>
      <c r="G42" s="74"/>
      <c r="H42" s="528"/>
    </row>
    <row r="43" spans="1:8">
      <c r="A43" s="34"/>
      <c r="B43" s="31"/>
      <c r="C43" s="36"/>
      <c r="D43" s="37"/>
      <c r="E43" s="38"/>
      <c r="F43" s="327"/>
      <c r="G43" s="40"/>
      <c r="H43" s="177"/>
    </row>
    <row r="44" spans="1:8">
      <c r="A44" s="34"/>
      <c r="B44" s="35" t="s">
        <v>194</v>
      </c>
      <c r="C44" s="119"/>
      <c r="D44" s="120"/>
      <c r="E44" s="53" t="s">
        <v>195</v>
      </c>
      <c r="F44" s="53"/>
      <c r="G44" s="130"/>
      <c r="H44" s="43"/>
    </row>
    <row r="45" spans="1:8">
      <c r="A45" s="34"/>
      <c r="B45" s="35"/>
      <c r="C45" s="119"/>
      <c r="D45" s="120"/>
      <c r="E45" s="53"/>
      <c r="F45" s="53"/>
      <c r="G45" s="130"/>
      <c r="H45" s="43"/>
    </row>
    <row r="46" spans="1:8">
      <c r="A46" s="34">
        <f>MAX(A$1:A45)+1</f>
        <v>8</v>
      </c>
      <c r="B46" s="31"/>
      <c r="C46" s="36" t="s">
        <v>196</v>
      </c>
      <c r="D46" s="37"/>
      <c r="E46" s="38" t="s">
        <v>197</v>
      </c>
      <c r="F46" s="38"/>
      <c r="G46" s="40" t="s">
        <v>19</v>
      </c>
      <c r="H46" s="550">
        <v>95.16</v>
      </c>
    </row>
    <row r="47" spans="1:8">
      <c r="A47" s="34"/>
      <c r="B47" s="31"/>
      <c r="C47" s="36"/>
      <c r="D47" s="79" t="s">
        <v>198</v>
      </c>
      <c r="E47" s="83" t="s">
        <v>199</v>
      </c>
      <c r="F47" s="83"/>
      <c r="G47" s="74" t="s">
        <v>19</v>
      </c>
      <c r="H47" s="611">
        <v>95.16</v>
      </c>
    </row>
    <row r="48" spans="1:8">
      <c r="A48" s="34"/>
      <c r="B48" s="31"/>
      <c r="C48" s="36"/>
      <c r="D48" s="79"/>
      <c r="E48" s="322" t="s">
        <v>3021</v>
      </c>
      <c r="F48" s="83"/>
      <c r="G48" s="74"/>
      <c r="H48" s="611"/>
    </row>
    <row r="49" spans="1:8">
      <c r="A49" s="34"/>
      <c r="B49" s="31"/>
      <c r="C49" s="36"/>
      <c r="D49" s="37"/>
      <c r="E49" s="322" t="s">
        <v>3022</v>
      </c>
      <c r="F49" s="38"/>
      <c r="G49" s="40"/>
      <c r="H49" s="177"/>
    </row>
    <row r="50" spans="1:8">
      <c r="A50" s="34"/>
      <c r="B50" s="31"/>
      <c r="C50" s="36"/>
      <c r="D50" s="37"/>
      <c r="E50" s="322" t="s">
        <v>3023</v>
      </c>
      <c r="F50" s="325">
        <f>4*(2.6*3*2.4)+0.5*(5.2*2.6*3)</f>
        <v>95.160000000000011</v>
      </c>
      <c r="G50" s="40"/>
      <c r="H50" s="177"/>
    </row>
    <row r="51" spans="1:8">
      <c r="A51" s="34"/>
      <c r="B51" s="31"/>
      <c r="C51" s="36"/>
      <c r="D51" s="37"/>
      <c r="E51" s="38"/>
      <c r="F51" s="38"/>
      <c r="G51" s="40"/>
      <c r="H51" s="177"/>
    </row>
    <row r="52" spans="1:8">
      <c r="A52" s="34">
        <f>MAX(A$1:A51)+1</f>
        <v>9</v>
      </c>
      <c r="B52" s="31"/>
      <c r="C52" s="36" t="s">
        <v>776</v>
      </c>
      <c r="D52" s="37"/>
      <c r="E52" s="38" t="s">
        <v>777</v>
      </c>
      <c r="F52" s="38"/>
      <c r="G52" s="40" t="s">
        <v>19</v>
      </c>
      <c r="H52" s="550">
        <v>73.92</v>
      </c>
    </row>
    <row r="53" spans="1:8">
      <c r="A53" s="34"/>
      <c r="B53" s="31"/>
      <c r="C53" s="36"/>
      <c r="D53" s="79" t="s">
        <v>778</v>
      </c>
      <c r="E53" s="83" t="s">
        <v>779</v>
      </c>
      <c r="F53" s="83"/>
      <c r="G53" s="74" t="s">
        <v>19</v>
      </c>
      <c r="H53" s="611">
        <v>73.92</v>
      </c>
    </row>
    <row r="54" spans="1:8">
      <c r="A54" s="34"/>
      <c r="B54" s="31"/>
      <c r="C54" s="36"/>
      <c r="D54" s="37"/>
      <c r="E54" s="322" t="s">
        <v>3021</v>
      </c>
      <c r="F54" s="38"/>
      <c r="G54" s="40"/>
      <c r="H54" s="177"/>
    </row>
    <row r="55" spans="1:8">
      <c r="A55" s="34"/>
      <c r="B55" s="31"/>
      <c r="C55" s="36"/>
      <c r="D55" s="37"/>
      <c r="E55" s="322" t="s">
        <v>3024</v>
      </c>
      <c r="F55" s="38"/>
      <c r="G55" s="40"/>
      <c r="H55" s="177"/>
    </row>
    <row r="56" spans="1:8">
      <c r="A56" s="34"/>
      <c r="B56" s="31"/>
      <c r="C56" s="36"/>
      <c r="D56" s="37"/>
      <c r="E56" s="322" t="s">
        <v>3025</v>
      </c>
      <c r="F56" s="325">
        <f>0.6*0.4*(77+77)</f>
        <v>36.96</v>
      </c>
      <c r="G56" s="40"/>
      <c r="H56" s="177"/>
    </row>
    <row r="57" spans="1:8">
      <c r="A57" s="34"/>
      <c r="B57" s="31"/>
      <c r="C57" s="36"/>
      <c r="D57" s="37"/>
      <c r="E57" s="322" t="s">
        <v>3026</v>
      </c>
      <c r="F57" s="542">
        <f>0.6*0.4*(77+77)</f>
        <v>36.96</v>
      </c>
      <c r="G57" s="40"/>
      <c r="H57" s="177"/>
    </row>
    <row r="58" spans="1:8">
      <c r="A58" s="34"/>
      <c r="B58" s="31"/>
      <c r="C58" s="36"/>
      <c r="D58" s="37"/>
      <c r="E58" s="322"/>
      <c r="F58" s="327">
        <f>SUM(F55:F57)</f>
        <v>73.92</v>
      </c>
      <c r="G58" s="40"/>
      <c r="H58" s="177"/>
    </row>
    <row r="59" spans="1:8">
      <c r="A59" s="34"/>
      <c r="B59" s="31"/>
      <c r="C59" s="36"/>
      <c r="D59" s="37"/>
      <c r="E59" s="322"/>
      <c r="F59" s="327"/>
      <c r="G59" s="40"/>
      <c r="H59" s="177"/>
    </row>
    <row r="60" spans="1:8">
      <c r="A60" s="34">
        <f>MAX(A$1:A59)+1</f>
        <v>10</v>
      </c>
      <c r="B60" s="167"/>
      <c r="C60" s="36" t="s">
        <v>131</v>
      </c>
      <c r="D60" s="37"/>
      <c r="E60" s="38" t="s">
        <v>132</v>
      </c>
      <c r="F60" s="38"/>
      <c r="G60" s="40" t="s">
        <v>19</v>
      </c>
      <c r="H60" s="550">
        <v>38.08</v>
      </c>
    </row>
    <row r="61" spans="1:8">
      <c r="A61" s="34"/>
      <c r="B61" s="167"/>
      <c r="C61" s="78"/>
      <c r="D61" s="79" t="s">
        <v>133</v>
      </c>
      <c r="E61" s="83" t="s">
        <v>134</v>
      </c>
      <c r="F61" s="83"/>
      <c r="G61" s="74" t="s">
        <v>19</v>
      </c>
      <c r="H61" s="611">
        <v>38.08</v>
      </c>
    </row>
    <row r="62" spans="1:8">
      <c r="A62" s="34"/>
      <c r="B62" s="167"/>
      <c r="C62" s="551"/>
      <c r="D62" s="551"/>
      <c r="E62" s="322" t="s">
        <v>2732</v>
      </c>
      <c r="F62" s="531">
        <v>13.44</v>
      </c>
      <c r="G62" s="31"/>
      <c r="H62" s="553"/>
    </row>
    <row r="63" spans="1:8">
      <c r="A63" s="34"/>
      <c r="B63" s="167"/>
      <c r="C63" s="551"/>
      <c r="D63" s="551"/>
      <c r="E63" s="322" t="s">
        <v>3027</v>
      </c>
      <c r="F63" s="612">
        <f>36.96-12.32</f>
        <v>24.64</v>
      </c>
      <c r="G63" s="31"/>
      <c r="H63" s="553"/>
    </row>
    <row r="64" spans="1:8">
      <c r="A64" s="34"/>
      <c r="B64" s="167"/>
      <c r="C64" s="551"/>
      <c r="D64" s="551"/>
      <c r="E64" s="239"/>
      <c r="F64" s="327">
        <f>SUM(F60:F63)</f>
        <v>38.08</v>
      </c>
      <c r="G64" s="31"/>
      <c r="H64" s="553"/>
    </row>
    <row r="65" spans="1:8">
      <c r="A65" s="34"/>
      <c r="B65" s="167"/>
      <c r="C65" s="551"/>
      <c r="D65" s="551"/>
      <c r="E65" s="239"/>
      <c r="F65" s="327"/>
      <c r="G65" s="31"/>
      <c r="H65" s="553"/>
    </row>
    <row r="66" spans="1:8">
      <c r="A66" s="34">
        <f>MAX(A$1:A64)+1</f>
        <v>11</v>
      </c>
      <c r="B66" s="31"/>
      <c r="C66" s="36" t="s">
        <v>2708</v>
      </c>
      <c r="D66" s="37"/>
      <c r="E66" s="38" t="s">
        <v>2709</v>
      </c>
      <c r="F66" s="38"/>
      <c r="G66" s="40" t="s">
        <v>19</v>
      </c>
      <c r="H66" s="550">
        <v>12.32</v>
      </c>
    </row>
    <row r="67" spans="1:8">
      <c r="A67" s="34"/>
      <c r="B67" s="31"/>
      <c r="C67" s="36"/>
      <c r="D67" s="79" t="s">
        <v>2710</v>
      </c>
      <c r="E67" s="83" t="s">
        <v>2711</v>
      </c>
      <c r="F67" s="83"/>
      <c r="G67" s="74" t="s">
        <v>19</v>
      </c>
      <c r="H67" s="611">
        <v>12.32</v>
      </c>
    </row>
    <row r="68" spans="1:8">
      <c r="A68" s="34"/>
      <c r="B68" s="31"/>
      <c r="C68" s="36"/>
      <c r="D68" s="37"/>
      <c r="E68" s="322" t="s">
        <v>3024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3028</v>
      </c>
      <c r="F69" s="325">
        <f>0.2*0.4*(77+77)</f>
        <v>12.320000000000002</v>
      </c>
      <c r="G69" s="40"/>
      <c r="H69" s="177"/>
    </row>
    <row r="70" spans="1:8">
      <c r="A70" s="34"/>
      <c r="B70" s="31"/>
      <c r="C70" s="36"/>
      <c r="D70" s="37"/>
      <c r="E70" s="322"/>
      <c r="F70" s="327"/>
      <c r="G70" s="40"/>
      <c r="H70" s="177"/>
    </row>
    <row r="71" spans="1:8">
      <c r="A71" s="34">
        <f>MAX(A$1:A70)+1</f>
        <v>12</v>
      </c>
      <c r="B71" s="31"/>
      <c r="C71" s="36" t="s">
        <v>201</v>
      </c>
      <c r="D71" s="37"/>
      <c r="E71" s="38" t="s">
        <v>202</v>
      </c>
      <c r="F71" s="38"/>
      <c r="G71" s="40" t="s">
        <v>19</v>
      </c>
      <c r="H71" s="550">
        <v>103.03</v>
      </c>
    </row>
    <row r="72" spans="1:8">
      <c r="A72" s="34"/>
      <c r="B72" s="31"/>
      <c r="C72" s="36"/>
      <c r="D72" s="79" t="s">
        <v>203</v>
      </c>
      <c r="E72" s="83" t="s">
        <v>204</v>
      </c>
      <c r="F72" s="83"/>
      <c r="G72" s="74" t="s">
        <v>19</v>
      </c>
      <c r="H72" s="611">
        <v>103.03</v>
      </c>
    </row>
    <row r="73" spans="1:8">
      <c r="A73" s="34"/>
      <c r="B73" s="31"/>
      <c r="C73" s="36"/>
      <c r="D73" s="37"/>
      <c r="E73" s="322" t="s">
        <v>3029</v>
      </c>
      <c r="F73" s="327"/>
      <c r="G73" s="40"/>
      <c r="H73" s="611"/>
    </row>
    <row r="74" spans="1:8">
      <c r="A74" s="34"/>
      <c r="B74" s="31"/>
      <c r="C74" s="36"/>
      <c r="D74" s="37"/>
      <c r="E74" s="322" t="s">
        <v>3030</v>
      </c>
      <c r="F74" s="325">
        <f>4*9.18+15.91</f>
        <v>52.629999999999995</v>
      </c>
      <c r="G74" s="555"/>
      <c r="H74" s="177"/>
    </row>
    <row r="75" spans="1:8">
      <c r="A75" s="34"/>
      <c r="B75" s="31"/>
      <c r="C75" s="36"/>
      <c r="D75" s="37"/>
      <c r="E75" s="322" t="s">
        <v>3031</v>
      </c>
      <c r="F75" s="325"/>
      <c r="G75" s="555"/>
      <c r="H75" s="177"/>
    </row>
    <row r="76" spans="1:8">
      <c r="A76" s="34"/>
      <c r="B76" s="31"/>
      <c r="C76" s="36"/>
      <c r="D76" s="37"/>
      <c r="E76" s="322" t="s">
        <v>3032</v>
      </c>
      <c r="F76" s="325">
        <f>4*(1.2*1.4*2)</f>
        <v>13.44</v>
      </c>
      <c r="G76" s="327"/>
      <c r="H76" s="177"/>
    </row>
    <row r="77" spans="1:8">
      <c r="A77" s="34"/>
      <c r="B77" s="31"/>
      <c r="C77" s="36"/>
      <c r="D77" s="37"/>
      <c r="E77" s="322" t="s">
        <v>3024</v>
      </c>
      <c r="F77" s="325"/>
      <c r="G77" s="555"/>
      <c r="H77" s="177"/>
    </row>
    <row r="78" spans="1:8">
      <c r="A78" s="34"/>
      <c r="B78" s="31"/>
      <c r="C78" s="36"/>
      <c r="D78" s="37"/>
      <c r="E78" s="322" t="s">
        <v>3026</v>
      </c>
      <c r="F78" s="542">
        <f>0.6*0.4*(77+77)</f>
        <v>36.96</v>
      </c>
      <c r="G78" s="40"/>
      <c r="H78" s="177"/>
    </row>
    <row r="79" spans="1:8">
      <c r="A79" s="34"/>
      <c r="B79" s="31"/>
      <c r="C79" s="36"/>
      <c r="D79" s="37"/>
      <c r="E79" s="322"/>
      <c r="F79" s="327">
        <f>SUM(F74:F78)</f>
        <v>103.03</v>
      </c>
      <c r="G79" s="40"/>
      <c r="H79" s="177"/>
    </row>
    <row r="80" spans="1:8">
      <c r="A80" s="34"/>
      <c r="B80" s="31"/>
      <c r="C80" s="36"/>
      <c r="D80" s="37"/>
      <c r="E80" s="322"/>
      <c r="F80" s="327"/>
      <c r="G80" s="40"/>
      <c r="H80" s="177"/>
    </row>
    <row r="81" spans="1:8">
      <c r="A81" s="34">
        <f>MAX(A$1:A80)+1</f>
        <v>13</v>
      </c>
      <c r="B81" s="31"/>
      <c r="C81" s="36" t="s">
        <v>2723</v>
      </c>
      <c r="D81" s="37"/>
      <c r="E81" s="38" t="s">
        <v>2724</v>
      </c>
      <c r="F81" s="38"/>
      <c r="G81" s="40" t="s">
        <v>19</v>
      </c>
      <c r="H81" s="550">
        <v>76.16</v>
      </c>
    </row>
    <row r="82" spans="1:8" ht="26.4">
      <c r="A82" s="34"/>
      <c r="B82" s="31"/>
      <c r="C82" s="36"/>
      <c r="D82" s="79" t="s">
        <v>2725</v>
      </c>
      <c r="E82" s="83" t="s">
        <v>2726</v>
      </c>
      <c r="F82" s="83"/>
      <c r="G82" s="74" t="s">
        <v>19</v>
      </c>
      <c r="H82" s="128">
        <v>76.16</v>
      </c>
    </row>
    <row r="83" spans="1:8">
      <c r="A83" s="34"/>
      <c r="B83" s="31"/>
      <c r="C83" s="36"/>
      <c r="D83" s="79"/>
      <c r="E83" s="322" t="s">
        <v>3033</v>
      </c>
      <c r="F83" s="77"/>
      <c r="G83" s="74"/>
      <c r="H83" s="177"/>
    </row>
    <row r="84" spans="1:8">
      <c r="A84" s="34"/>
      <c r="B84" s="31"/>
      <c r="C84" s="36"/>
      <c r="D84" s="79"/>
      <c r="E84" s="322" t="s">
        <v>3034</v>
      </c>
      <c r="F84" s="77">
        <f>2*4*(1.2*1.4*2)</f>
        <v>26.88</v>
      </c>
      <c r="G84" s="74"/>
      <c r="H84" s="177"/>
    </row>
    <row r="85" spans="1:8" ht="26.4">
      <c r="A85" s="34"/>
      <c r="B85" s="31"/>
      <c r="C85" s="539"/>
      <c r="D85" s="541"/>
      <c r="E85" s="322" t="s">
        <v>3035</v>
      </c>
      <c r="F85" s="77"/>
      <c r="G85" s="31"/>
      <c r="H85" s="177"/>
    </row>
    <row r="86" spans="1:8">
      <c r="A86" s="323"/>
      <c r="B86" s="372"/>
      <c r="C86" s="557"/>
      <c r="D86" s="558"/>
      <c r="E86" s="73" t="s">
        <v>3036</v>
      </c>
      <c r="F86" s="612">
        <f>2*(36.96-12.32)</f>
        <v>49.28</v>
      </c>
      <c r="G86" s="32"/>
      <c r="H86" s="559"/>
    </row>
    <row r="87" spans="1:8">
      <c r="A87" s="34"/>
      <c r="B87" s="167"/>
      <c r="C87" s="551"/>
      <c r="D87" s="551"/>
      <c r="E87" s="560"/>
      <c r="F87" s="327">
        <f>SUM(F82:F86)</f>
        <v>76.16</v>
      </c>
      <c r="G87" s="31"/>
      <c r="H87" s="553"/>
    </row>
    <row r="88" spans="1:8">
      <c r="A88" s="34"/>
      <c r="B88" s="167"/>
      <c r="C88" s="551"/>
      <c r="D88" s="551"/>
      <c r="E88" s="239"/>
      <c r="F88" s="561"/>
      <c r="G88" s="31"/>
      <c r="H88" s="553"/>
    </row>
    <row r="89" spans="1:8">
      <c r="A89" s="34">
        <f>MAX(A$1:A88)+1</f>
        <v>14</v>
      </c>
      <c r="B89" s="167"/>
      <c r="C89" s="36" t="s">
        <v>117</v>
      </c>
      <c r="D89" s="37"/>
      <c r="E89" s="38" t="s">
        <v>118</v>
      </c>
      <c r="F89" s="38"/>
      <c r="G89" s="40" t="s">
        <v>19</v>
      </c>
      <c r="H89" s="550">
        <v>29.09</v>
      </c>
    </row>
    <row r="90" spans="1:8" ht="26.4">
      <c r="A90" s="34"/>
      <c r="B90" s="167"/>
      <c r="C90" s="551"/>
      <c r="D90" s="79" t="s">
        <v>496</v>
      </c>
      <c r="E90" s="83" t="s">
        <v>497</v>
      </c>
      <c r="F90" s="83"/>
      <c r="G90" s="74" t="s">
        <v>19</v>
      </c>
      <c r="H90" s="128">
        <v>29.09</v>
      </c>
    </row>
    <row r="91" spans="1:8" ht="26.4">
      <c r="A91" s="34"/>
      <c r="B91" s="167"/>
      <c r="C91" s="551"/>
      <c r="D91" s="79"/>
      <c r="E91" s="322" t="s">
        <v>3037</v>
      </c>
      <c r="F91" s="77"/>
      <c r="G91" s="74"/>
      <c r="H91" s="611"/>
    </row>
    <row r="92" spans="1:8">
      <c r="A92" s="34"/>
      <c r="B92" s="167"/>
      <c r="C92" s="551"/>
      <c r="D92" s="79"/>
      <c r="E92" s="322" t="s">
        <v>3038</v>
      </c>
      <c r="F92" s="77">
        <f>95.16-52.63-13.44</f>
        <v>29.089999999999996</v>
      </c>
      <c r="G92" s="74"/>
      <c r="H92" s="611"/>
    </row>
    <row r="93" spans="1:8">
      <c r="A93" s="34"/>
      <c r="B93" s="167"/>
      <c r="C93" s="551"/>
      <c r="D93" s="551"/>
      <c r="E93" s="239"/>
      <c r="F93" s="561"/>
      <c r="G93" s="31"/>
      <c r="H93" s="553"/>
    </row>
    <row r="94" spans="1:8">
      <c r="A94" s="34">
        <f>MAX(A$1:A93)+1</f>
        <v>15</v>
      </c>
      <c r="B94" s="167"/>
      <c r="C94" s="36" t="s">
        <v>211</v>
      </c>
      <c r="D94" s="37"/>
      <c r="E94" s="38" t="s">
        <v>212</v>
      </c>
      <c r="F94" s="38"/>
      <c r="G94" s="40" t="s">
        <v>19</v>
      </c>
      <c r="H94" s="550">
        <v>76.16</v>
      </c>
    </row>
    <row r="95" spans="1:8" ht="26.4">
      <c r="A95" s="34"/>
      <c r="B95" s="167"/>
      <c r="C95" s="78"/>
      <c r="D95" s="79" t="s">
        <v>213</v>
      </c>
      <c r="E95" s="83" t="s">
        <v>214</v>
      </c>
      <c r="F95" s="83"/>
      <c r="G95" s="74" t="s">
        <v>19</v>
      </c>
      <c r="H95" s="128">
        <v>76.16</v>
      </c>
    </row>
    <row r="96" spans="1:8">
      <c r="A96" s="34"/>
      <c r="B96" s="167"/>
      <c r="C96" s="78"/>
      <c r="D96" s="79"/>
      <c r="E96" s="322" t="s">
        <v>2732</v>
      </c>
      <c r="F96" s="552"/>
      <c r="G96" s="74"/>
      <c r="H96" s="128"/>
    </row>
    <row r="97" spans="1:8">
      <c r="A97" s="34"/>
      <c r="B97" s="167"/>
      <c r="C97" s="78"/>
      <c r="D97" s="79"/>
      <c r="E97" s="322" t="s">
        <v>3039</v>
      </c>
      <c r="F97" s="77">
        <f>2*13.44</f>
        <v>26.88</v>
      </c>
      <c r="G97" s="74"/>
      <c r="H97" s="128"/>
    </row>
    <row r="98" spans="1:8">
      <c r="A98" s="34"/>
      <c r="B98" s="167"/>
      <c r="C98" s="78"/>
      <c r="D98" s="79"/>
      <c r="E98" s="322" t="s">
        <v>2733</v>
      </c>
      <c r="F98" s="552"/>
      <c r="G98" s="74"/>
      <c r="H98" s="128"/>
    </row>
    <row r="99" spans="1:8">
      <c r="A99" s="34"/>
      <c r="B99" s="167"/>
      <c r="C99" s="78"/>
      <c r="D99" s="79"/>
      <c r="E99" s="322" t="s">
        <v>3040</v>
      </c>
      <c r="F99" s="612">
        <f>2*24.64</f>
        <v>49.28</v>
      </c>
      <c r="G99" s="74"/>
      <c r="H99" s="128"/>
    </row>
    <row r="100" spans="1:8">
      <c r="A100" s="34"/>
      <c r="B100" s="167"/>
      <c r="C100" s="78"/>
      <c r="D100" s="79"/>
      <c r="E100" s="77"/>
      <c r="F100" s="327">
        <f>SUM(F95:F99)</f>
        <v>76.16</v>
      </c>
      <c r="G100" s="74"/>
      <c r="H100" s="128"/>
    </row>
    <row r="101" spans="1:8">
      <c r="A101" s="34"/>
      <c r="B101" s="167"/>
      <c r="C101" s="551"/>
      <c r="D101" s="551"/>
      <c r="E101" s="239"/>
      <c r="F101" s="561"/>
      <c r="G101" s="31"/>
      <c r="H101" s="553"/>
    </row>
    <row r="102" spans="1:8" ht="15.6">
      <c r="A102" s="341"/>
      <c r="B102" s="35" t="s">
        <v>2734</v>
      </c>
      <c r="C102" s="35"/>
      <c r="D102" s="120"/>
      <c r="E102" s="53" t="s">
        <v>2735</v>
      </c>
      <c r="F102" s="564"/>
      <c r="G102" s="565"/>
      <c r="H102" s="598"/>
    </row>
    <row r="103" spans="1:8" ht="26.4">
      <c r="A103" s="34">
        <f>MAX(A$1:A102)+1</f>
        <v>16</v>
      </c>
      <c r="B103" s="578"/>
      <c r="C103" s="566" t="s">
        <v>2746</v>
      </c>
      <c r="D103" s="575"/>
      <c r="E103" s="568" t="s">
        <v>2747</v>
      </c>
      <c r="F103" s="568"/>
      <c r="G103" s="569" t="s">
        <v>64</v>
      </c>
      <c r="H103" s="550">
        <v>4</v>
      </c>
    </row>
    <row r="104" spans="1:8" ht="26.4">
      <c r="A104" s="34"/>
      <c r="B104" s="44"/>
      <c r="C104" s="36"/>
      <c r="D104" s="567" t="s">
        <v>2748</v>
      </c>
      <c r="E104" s="572" t="s">
        <v>2749</v>
      </c>
      <c r="F104" s="572"/>
      <c r="G104" s="573" t="s">
        <v>64</v>
      </c>
      <c r="H104" s="611">
        <v>4</v>
      </c>
    </row>
    <row r="105" spans="1:8">
      <c r="A105" s="341"/>
      <c r="B105" s="85"/>
      <c r="C105" s="78"/>
      <c r="D105" s="79"/>
      <c r="E105" s="322" t="s">
        <v>3041</v>
      </c>
      <c r="F105" s="552">
        <v>4</v>
      </c>
      <c r="G105" s="74"/>
      <c r="H105" s="43"/>
    </row>
    <row r="106" spans="1:8">
      <c r="A106" s="342"/>
      <c r="B106" s="491"/>
      <c r="C106" s="92"/>
      <c r="D106" s="93"/>
      <c r="E106" s="315"/>
      <c r="F106" s="490"/>
      <c r="G106" s="32"/>
      <c r="H106" s="559"/>
    </row>
    <row r="107" spans="1:8" ht="39.6">
      <c r="A107" s="34">
        <f>MAX(A$1:A106)+1</f>
        <v>17</v>
      </c>
      <c r="B107" s="491"/>
      <c r="C107" s="566" t="s">
        <v>2767</v>
      </c>
      <c r="D107" s="575"/>
      <c r="E107" s="579" t="s">
        <v>2768</v>
      </c>
      <c r="F107" s="579"/>
      <c r="G107" s="569" t="s">
        <v>64</v>
      </c>
      <c r="H107" s="550">
        <v>8</v>
      </c>
    </row>
    <row r="108" spans="1:8" ht="39.6">
      <c r="A108" s="210"/>
      <c r="B108" s="491"/>
      <c r="C108" s="571"/>
      <c r="D108" s="567" t="s">
        <v>2769</v>
      </c>
      <c r="E108" s="572" t="s">
        <v>2770</v>
      </c>
      <c r="F108" s="572"/>
      <c r="G108" s="573" t="s">
        <v>64</v>
      </c>
      <c r="H108" s="128">
        <v>8</v>
      </c>
    </row>
    <row r="109" spans="1:8">
      <c r="A109" s="342"/>
      <c r="B109" s="491"/>
      <c r="C109" s="92"/>
      <c r="D109" s="93"/>
      <c r="E109" s="322" t="s">
        <v>3041</v>
      </c>
      <c r="F109" s="552">
        <v>4</v>
      </c>
      <c r="G109" s="32"/>
      <c r="H109" s="559"/>
    </row>
    <row r="110" spans="1:8">
      <c r="A110" s="342"/>
      <c r="B110" s="491"/>
      <c r="C110" s="92"/>
      <c r="D110" s="93"/>
      <c r="E110" s="322" t="s">
        <v>3042</v>
      </c>
      <c r="F110" s="574">
        <v>4</v>
      </c>
      <c r="G110" s="32"/>
      <c r="H110" s="559"/>
    </row>
    <row r="111" spans="1:8">
      <c r="A111" s="342"/>
      <c r="B111" s="491"/>
      <c r="C111" s="92"/>
      <c r="D111" s="93"/>
      <c r="E111" s="322"/>
      <c r="F111" s="552">
        <f>SUM(F108:F110)</f>
        <v>8</v>
      </c>
      <c r="G111" s="32"/>
      <c r="H111" s="559"/>
    </row>
    <row r="112" spans="1:8">
      <c r="A112" s="342"/>
      <c r="B112" s="491"/>
      <c r="C112" s="92"/>
      <c r="D112" s="93"/>
      <c r="E112" s="322"/>
      <c r="G112" s="32"/>
      <c r="H112" s="550"/>
    </row>
    <row r="113" spans="1:8" ht="26.4">
      <c r="A113" s="34">
        <f>MAX(A$1:A112)+1</f>
        <v>18</v>
      </c>
      <c r="B113" s="491"/>
      <c r="C113" s="566" t="s">
        <v>2775</v>
      </c>
      <c r="D113" s="575"/>
      <c r="E113" s="568" t="s">
        <v>2776</v>
      </c>
      <c r="F113" s="568"/>
      <c r="G113" s="569" t="s">
        <v>64</v>
      </c>
      <c r="H113" s="550">
        <v>366</v>
      </c>
    </row>
    <row r="114" spans="1:8" ht="26.4">
      <c r="A114" s="34"/>
      <c r="B114" s="491"/>
      <c r="C114" s="571"/>
      <c r="D114" s="567" t="s">
        <v>2777</v>
      </c>
      <c r="E114" s="572" t="s">
        <v>2778</v>
      </c>
      <c r="F114" s="572"/>
      <c r="G114" s="573" t="s">
        <v>64</v>
      </c>
      <c r="H114" s="165">
        <v>334</v>
      </c>
    </row>
    <row r="115" spans="1:8">
      <c r="A115" s="342"/>
      <c r="B115" s="491"/>
      <c r="C115" s="92"/>
      <c r="D115" s="93"/>
      <c r="E115" s="322" t="s">
        <v>3041</v>
      </c>
      <c r="F115" s="552">
        <f>88</f>
        <v>88</v>
      </c>
      <c r="G115" s="32"/>
      <c r="H115" s="559"/>
    </row>
    <row r="116" spans="1:8">
      <c r="A116" s="342"/>
      <c r="B116" s="491"/>
      <c r="C116" s="92"/>
      <c r="D116" s="93"/>
      <c r="E116" s="322" t="s">
        <v>3042</v>
      </c>
      <c r="F116" s="574">
        <v>246</v>
      </c>
      <c r="G116" s="32"/>
      <c r="H116" s="559"/>
    </row>
    <row r="117" spans="1:8">
      <c r="A117" s="342"/>
      <c r="B117" s="491"/>
      <c r="C117" s="92"/>
      <c r="D117" s="93"/>
      <c r="E117" s="322"/>
      <c r="F117" s="552">
        <f>SUM(F115:F116)</f>
        <v>334</v>
      </c>
      <c r="G117" s="32"/>
      <c r="H117" s="559"/>
    </row>
    <row r="118" spans="1:8" ht="26.4">
      <c r="A118" s="342"/>
      <c r="B118" s="491"/>
      <c r="C118" s="92"/>
      <c r="D118" s="567" t="s">
        <v>2780</v>
      </c>
      <c r="E118" s="572" t="s">
        <v>2781</v>
      </c>
      <c r="F118" s="572"/>
      <c r="G118" s="573" t="s">
        <v>64</v>
      </c>
      <c r="H118" s="165">
        <v>14</v>
      </c>
    </row>
    <row r="119" spans="1:8">
      <c r="A119" s="342"/>
      <c r="B119" s="491"/>
      <c r="C119" s="92"/>
      <c r="D119" s="93"/>
      <c r="E119" s="322" t="s">
        <v>3041</v>
      </c>
      <c r="F119" s="552">
        <v>2</v>
      </c>
      <c r="G119" s="32"/>
      <c r="H119" s="559"/>
    </row>
    <row r="120" spans="1:8">
      <c r="A120" s="342"/>
      <c r="B120" s="491"/>
      <c r="C120" s="92"/>
      <c r="D120" s="93"/>
      <c r="E120" s="322" t="s">
        <v>3042</v>
      </c>
      <c r="F120" s="574">
        <v>12</v>
      </c>
      <c r="G120" s="32"/>
      <c r="H120" s="559"/>
    </row>
    <row r="121" spans="1:8">
      <c r="A121" s="342"/>
      <c r="B121" s="491"/>
      <c r="C121" s="92"/>
      <c r="D121" s="93"/>
      <c r="E121" s="322"/>
      <c r="F121" s="552">
        <f>SUM(F118:F120)</f>
        <v>14</v>
      </c>
      <c r="G121" s="32"/>
      <c r="H121" s="559"/>
    </row>
    <row r="122" spans="1:8" ht="26.4">
      <c r="A122" s="342"/>
      <c r="B122" s="491"/>
      <c r="C122" s="92"/>
      <c r="D122" s="567" t="s">
        <v>2782</v>
      </c>
      <c r="E122" s="572" t="s">
        <v>2783</v>
      </c>
      <c r="F122" s="572"/>
      <c r="G122" s="573" t="s">
        <v>64</v>
      </c>
      <c r="H122" s="165">
        <v>8</v>
      </c>
    </row>
    <row r="123" spans="1:8">
      <c r="A123" s="342"/>
      <c r="B123" s="491"/>
      <c r="C123" s="92"/>
      <c r="D123" s="93"/>
      <c r="E123" s="322" t="s">
        <v>3042</v>
      </c>
      <c r="F123" s="552">
        <f>4+4</f>
        <v>8</v>
      </c>
      <c r="G123" s="32"/>
      <c r="H123" s="559"/>
    </row>
    <row r="124" spans="1:8" ht="26.4">
      <c r="A124" s="342"/>
      <c r="B124" s="491"/>
      <c r="C124" s="92"/>
      <c r="D124" s="567" t="s">
        <v>2784</v>
      </c>
      <c r="E124" s="572" t="s">
        <v>2785</v>
      </c>
      <c r="F124" s="572"/>
      <c r="G124" s="573" t="s">
        <v>64</v>
      </c>
      <c r="H124" s="165">
        <v>8</v>
      </c>
    </row>
    <row r="125" spans="1:8">
      <c r="A125" s="342"/>
      <c r="B125" s="491"/>
      <c r="C125" s="92"/>
      <c r="D125" s="93"/>
      <c r="E125" s="322" t="s">
        <v>3041</v>
      </c>
      <c r="F125" s="552">
        <v>8</v>
      </c>
      <c r="G125" s="32"/>
      <c r="H125" s="559"/>
    </row>
    <row r="126" spans="1:8" ht="26.4">
      <c r="A126" s="342"/>
      <c r="B126" s="491"/>
      <c r="C126" s="92"/>
      <c r="D126" s="567" t="s">
        <v>3043</v>
      </c>
      <c r="E126" s="572" t="s">
        <v>3044</v>
      </c>
      <c r="F126" s="572"/>
      <c r="G126" s="573" t="s">
        <v>64</v>
      </c>
      <c r="H126" s="165">
        <v>2</v>
      </c>
    </row>
    <row r="127" spans="1:8">
      <c r="A127" s="342"/>
      <c r="B127" s="491"/>
      <c r="C127" s="92"/>
      <c r="D127" s="93"/>
      <c r="E127" s="322" t="s">
        <v>3042</v>
      </c>
      <c r="F127" s="552">
        <v>2</v>
      </c>
      <c r="G127" s="32"/>
      <c r="H127" s="559"/>
    </row>
    <row r="128" spans="1:8">
      <c r="A128" s="342"/>
      <c r="B128" s="491"/>
      <c r="C128" s="92"/>
      <c r="D128" s="93"/>
      <c r="E128" s="322"/>
      <c r="G128" s="32"/>
      <c r="H128" s="559"/>
    </row>
    <row r="129" spans="1:8" ht="26.4">
      <c r="A129" s="34">
        <f>MAX(A$1:A128)+1</f>
        <v>19</v>
      </c>
      <c r="B129" s="491"/>
      <c r="C129" s="566" t="s">
        <v>2786</v>
      </c>
      <c r="D129" s="575"/>
      <c r="E129" s="568" t="s">
        <v>2787</v>
      </c>
      <c r="F129" s="568"/>
      <c r="G129" s="569" t="s">
        <v>64</v>
      </c>
      <c r="H129" s="550">
        <v>8</v>
      </c>
    </row>
    <row r="130" spans="1:8" ht="26.4">
      <c r="A130" s="342"/>
      <c r="B130" s="491"/>
      <c r="C130" s="92"/>
      <c r="D130" s="567" t="s">
        <v>2788</v>
      </c>
      <c r="E130" s="572" t="s">
        <v>2789</v>
      </c>
      <c r="F130" s="572"/>
      <c r="G130" s="573" t="s">
        <v>64</v>
      </c>
      <c r="H130" s="165">
        <v>8</v>
      </c>
    </row>
    <row r="131" spans="1:8">
      <c r="A131" s="342"/>
      <c r="B131" s="491"/>
      <c r="C131" s="92"/>
      <c r="D131" s="567"/>
      <c r="E131" s="322" t="s">
        <v>3041</v>
      </c>
      <c r="F131" s="552">
        <v>4</v>
      </c>
      <c r="G131" s="573"/>
      <c r="H131" s="165"/>
    </row>
    <row r="132" spans="1:8">
      <c r="A132" s="342"/>
      <c r="B132" s="491"/>
      <c r="C132" s="92"/>
      <c r="D132" s="567"/>
      <c r="E132" s="322" t="s">
        <v>3042</v>
      </c>
      <c r="F132" s="574">
        <v>4</v>
      </c>
      <c r="G132" s="573"/>
      <c r="H132" s="165"/>
    </row>
    <row r="133" spans="1:8">
      <c r="A133" s="342"/>
      <c r="B133" s="491"/>
      <c r="C133" s="92"/>
      <c r="D133" s="567"/>
      <c r="E133" s="322"/>
      <c r="F133" s="552">
        <f>SUM(F131:F132)</f>
        <v>8</v>
      </c>
      <c r="G133" s="573"/>
      <c r="H133" s="165"/>
    </row>
    <row r="134" spans="1:8">
      <c r="A134" s="342"/>
      <c r="B134" s="491"/>
      <c r="C134" s="92"/>
      <c r="D134" s="93"/>
      <c r="E134" s="322"/>
      <c r="G134" s="32"/>
      <c r="H134" s="559"/>
    </row>
    <row r="135" spans="1:8" ht="26.4">
      <c r="A135" s="34">
        <f>MAX(A$1:A134)+1</f>
        <v>20</v>
      </c>
      <c r="B135" s="491"/>
      <c r="C135" s="566" t="s">
        <v>2790</v>
      </c>
      <c r="D135" s="575"/>
      <c r="E135" s="568" t="s">
        <v>2791</v>
      </c>
      <c r="F135" s="581"/>
      <c r="G135" s="569" t="s">
        <v>64</v>
      </c>
      <c r="H135" s="550">
        <v>50</v>
      </c>
    </row>
    <row r="136" spans="1:8" ht="39.6">
      <c r="A136" s="342"/>
      <c r="B136" s="491"/>
      <c r="C136" s="92"/>
      <c r="D136" s="567" t="s">
        <v>2792</v>
      </c>
      <c r="E136" s="572" t="s">
        <v>2793</v>
      </c>
      <c r="F136" s="582"/>
      <c r="G136" s="573" t="s">
        <v>64</v>
      </c>
      <c r="H136" s="165">
        <v>4</v>
      </c>
    </row>
    <row r="137" spans="1:8">
      <c r="A137" s="342"/>
      <c r="B137" s="491"/>
      <c r="C137" s="92"/>
      <c r="D137" s="567"/>
      <c r="E137" s="577" t="s">
        <v>3045</v>
      </c>
      <c r="F137" s="583">
        <v>4</v>
      </c>
      <c r="G137" s="573"/>
      <c r="H137" s="559"/>
    </row>
    <row r="138" spans="1:8" ht="39.6">
      <c r="A138" s="342"/>
      <c r="B138" s="491"/>
      <c r="C138" s="92"/>
      <c r="D138" s="567" t="s">
        <v>2795</v>
      </c>
      <c r="E138" s="572" t="s">
        <v>2796</v>
      </c>
      <c r="F138" s="582"/>
      <c r="G138" s="573" t="s">
        <v>64</v>
      </c>
      <c r="H138" s="165">
        <v>4</v>
      </c>
    </row>
    <row r="139" spans="1:8">
      <c r="A139" s="34"/>
      <c r="B139" s="491"/>
      <c r="C139" s="92"/>
      <c r="D139" s="93"/>
      <c r="E139" s="577" t="s">
        <v>3045</v>
      </c>
      <c r="F139" s="583">
        <v>4</v>
      </c>
      <c r="G139" s="32"/>
      <c r="H139" s="559"/>
    </row>
    <row r="140" spans="1:8" ht="39.6">
      <c r="A140" s="34"/>
      <c r="B140" s="491"/>
      <c r="C140" s="92"/>
      <c r="D140" s="567" t="s">
        <v>2797</v>
      </c>
      <c r="E140" s="572" t="s">
        <v>2798</v>
      </c>
      <c r="F140" s="572"/>
      <c r="G140" s="573" t="s">
        <v>64</v>
      </c>
      <c r="H140" s="165">
        <v>4</v>
      </c>
    </row>
    <row r="141" spans="1:8">
      <c r="A141" s="34"/>
      <c r="B141" s="491"/>
      <c r="C141" s="92"/>
      <c r="D141" s="93"/>
      <c r="E141" s="322" t="s">
        <v>3042</v>
      </c>
      <c r="F141" s="583">
        <v>4</v>
      </c>
      <c r="G141" s="32"/>
      <c r="H141" s="559"/>
    </row>
    <row r="142" spans="1:8" ht="26.4">
      <c r="A142" s="34"/>
      <c r="B142" s="491"/>
      <c r="C142" s="92"/>
      <c r="D142" s="567" t="s">
        <v>2799</v>
      </c>
      <c r="E142" s="572" t="s">
        <v>2800</v>
      </c>
      <c r="F142" s="572"/>
      <c r="G142" s="573" t="s">
        <v>64</v>
      </c>
      <c r="H142" s="165">
        <v>4</v>
      </c>
    </row>
    <row r="143" spans="1:8">
      <c r="A143" s="34"/>
      <c r="B143" s="491"/>
      <c r="C143" s="92"/>
      <c r="D143" s="93"/>
      <c r="E143" s="322" t="s">
        <v>3042</v>
      </c>
      <c r="F143" s="583">
        <v>4</v>
      </c>
      <c r="G143" s="32"/>
      <c r="H143" s="559"/>
    </row>
    <row r="144" spans="1:8" ht="39.6">
      <c r="A144" s="342"/>
      <c r="B144" s="491"/>
      <c r="C144" s="92"/>
      <c r="D144" s="567" t="s">
        <v>2802</v>
      </c>
      <c r="E144" s="572" t="s">
        <v>2803</v>
      </c>
      <c r="F144" s="572"/>
      <c r="G144" s="573" t="s">
        <v>64</v>
      </c>
      <c r="H144" s="165">
        <v>34</v>
      </c>
    </row>
    <row r="145" spans="1:9" ht="26.4">
      <c r="A145" s="342"/>
      <c r="B145" s="491"/>
      <c r="C145" s="92"/>
      <c r="D145" s="93"/>
      <c r="E145" s="322" t="s">
        <v>3046</v>
      </c>
      <c r="F145" s="583">
        <v>8</v>
      </c>
      <c r="G145" s="32"/>
      <c r="H145" s="559"/>
    </row>
    <row r="146" spans="1:9" ht="26.4">
      <c r="A146" s="342"/>
      <c r="B146" s="491"/>
      <c r="C146" s="92"/>
      <c r="D146" s="93"/>
      <c r="E146" s="322" t="s">
        <v>3047</v>
      </c>
      <c r="F146" s="583">
        <v>8</v>
      </c>
      <c r="G146" s="32"/>
      <c r="H146" s="559"/>
    </row>
    <row r="147" spans="1:9" ht="26.4">
      <c r="A147" s="342"/>
      <c r="B147" s="491"/>
      <c r="C147" s="92"/>
      <c r="D147" s="93"/>
      <c r="E147" s="322" t="s">
        <v>3048</v>
      </c>
      <c r="F147" s="584">
        <v>18</v>
      </c>
      <c r="G147" s="32"/>
      <c r="H147" s="559"/>
    </row>
    <row r="148" spans="1:9">
      <c r="A148" s="342"/>
      <c r="B148" s="491"/>
      <c r="C148" s="92"/>
      <c r="D148" s="93"/>
      <c r="E148" s="322"/>
      <c r="F148" s="583">
        <f>SUM(F145:F147)</f>
        <v>34</v>
      </c>
      <c r="G148" s="32"/>
      <c r="H148" s="559"/>
    </row>
    <row r="149" spans="1:9" ht="39.6">
      <c r="A149" s="342"/>
      <c r="B149" s="491"/>
      <c r="C149" s="92"/>
      <c r="D149" s="567" t="s">
        <v>2809</v>
      </c>
      <c r="E149" s="572" t="s">
        <v>2810</v>
      </c>
      <c r="F149" s="582"/>
      <c r="G149" s="573" t="s">
        <v>68</v>
      </c>
      <c r="H149" s="165">
        <v>319</v>
      </c>
    </row>
    <row r="150" spans="1:9">
      <c r="A150" s="342"/>
      <c r="B150" s="491"/>
      <c r="C150" s="92"/>
      <c r="D150" s="93"/>
      <c r="E150" s="577" t="s">
        <v>3045</v>
      </c>
      <c r="F150" s="327">
        <v>319</v>
      </c>
      <c r="G150" s="32"/>
      <c r="H150" s="559"/>
    </row>
    <row r="151" spans="1:9">
      <c r="A151" s="342"/>
      <c r="B151" s="491"/>
      <c r="C151" s="92"/>
      <c r="D151" s="93"/>
      <c r="E151" s="296"/>
      <c r="F151" s="585"/>
      <c r="G151" s="32"/>
      <c r="H151" s="559"/>
    </row>
    <row r="152" spans="1:9" ht="26.4">
      <c r="A152" s="34">
        <f>MAX(A$1:A151)+1</f>
        <v>21</v>
      </c>
      <c r="B152" s="491"/>
      <c r="C152" s="566" t="s">
        <v>2811</v>
      </c>
      <c r="D152" s="575"/>
      <c r="E152" s="568" t="s">
        <v>2812</v>
      </c>
      <c r="F152" s="568"/>
      <c r="G152" s="569" t="s">
        <v>64</v>
      </c>
      <c r="H152" s="550">
        <v>48</v>
      </c>
      <c r="I152" s="394"/>
    </row>
    <row r="153" spans="1:9" ht="26.4">
      <c r="A153" s="342"/>
      <c r="B153" s="491"/>
      <c r="C153" s="92"/>
      <c r="D153" s="567" t="s">
        <v>2813</v>
      </c>
      <c r="E153" s="572" t="s">
        <v>2814</v>
      </c>
      <c r="F153" s="572"/>
      <c r="G153" s="573" t="s">
        <v>64</v>
      </c>
      <c r="H153" s="165">
        <v>4</v>
      </c>
    </row>
    <row r="154" spans="1:9" ht="39.6">
      <c r="A154" s="342"/>
      <c r="B154" s="491"/>
      <c r="C154" s="92"/>
      <c r="D154" s="93"/>
      <c r="E154" s="296" t="s">
        <v>3049</v>
      </c>
      <c r="F154" s="327">
        <v>4</v>
      </c>
      <c r="G154" s="32"/>
      <c r="H154" s="165"/>
    </row>
    <row r="155" spans="1:9" ht="26.4">
      <c r="A155" s="342"/>
      <c r="B155" s="491"/>
      <c r="C155" s="92"/>
      <c r="D155" s="567" t="s">
        <v>2816</v>
      </c>
      <c r="E155" s="572" t="s">
        <v>2817</v>
      </c>
      <c r="F155" s="582"/>
      <c r="G155" s="573" t="s">
        <v>64</v>
      </c>
      <c r="H155" s="165">
        <v>4</v>
      </c>
    </row>
    <row r="156" spans="1:9" ht="52.8">
      <c r="A156" s="342"/>
      <c r="B156" s="491"/>
      <c r="C156" s="92"/>
      <c r="D156" s="93"/>
      <c r="E156" s="296" t="s">
        <v>3050</v>
      </c>
      <c r="F156" s="327">
        <v>4</v>
      </c>
      <c r="G156" s="32"/>
      <c r="H156" s="165"/>
    </row>
    <row r="157" spans="1:9" ht="26.4">
      <c r="A157" s="342"/>
      <c r="B157" s="491"/>
      <c r="C157" s="92"/>
      <c r="D157" s="567" t="s">
        <v>2818</v>
      </c>
      <c r="E157" s="572" t="s">
        <v>2819</v>
      </c>
      <c r="F157" s="582"/>
      <c r="G157" s="573" t="s">
        <v>64</v>
      </c>
      <c r="H157" s="165">
        <v>4</v>
      </c>
    </row>
    <row r="158" spans="1:9">
      <c r="A158" s="342"/>
      <c r="B158" s="491"/>
      <c r="C158" s="92"/>
      <c r="D158" s="567"/>
      <c r="E158" s="296" t="s">
        <v>3051</v>
      </c>
      <c r="F158" s="327">
        <v>4</v>
      </c>
      <c r="G158" s="573"/>
      <c r="H158" s="165"/>
    </row>
    <row r="159" spans="1:9" ht="39.6">
      <c r="A159" s="342"/>
      <c r="B159" s="491"/>
      <c r="C159" s="92"/>
      <c r="D159" s="567" t="s">
        <v>2821</v>
      </c>
      <c r="E159" s="572" t="s">
        <v>3052</v>
      </c>
      <c r="F159" s="582"/>
      <c r="G159" s="573" t="s">
        <v>64</v>
      </c>
      <c r="H159" s="165">
        <v>4</v>
      </c>
    </row>
    <row r="160" spans="1:9">
      <c r="A160" s="342"/>
      <c r="B160" s="491"/>
      <c r="C160" s="92"/>
      <c r="D160" s="567"/>
      <c r="E160" s="296" t="s">
        <v>3051</v>
      </c>
      <c r="F160" s="327">
        <v>4</v>
      </c>
      <c r="G160" s="573"/>
      <c r="H160" s="165"/>
    </row>
    <row r="161" spans="1:9" ht="39.6">
      <c r="A161" s="342"/>
      <c r="B161" s="491"/>
      <c r="C161" s="92"/>
      <c r="D161" s="567" t="s">
        <v>2824</v>
      </c>
      <c r="E161" s="572" t="s">
        <v>2825</v>
      </c>
      <c r="F161" s="582"/>
      <c r="G161" s="573" t="s">
        <v>64</v>
      </c>
      <c r="H161" s="165">
        <v>4</v>
      </c>
    </row>
    <row r="162" spans="1:9" ht="26.4">
      <c r="A162" s="342"/>
      <c r="B162" s="491"/>
      <c r="C162" s="92"/>
      <c r="D162" s="93"/>
      <c r="E162" s="296" t="s">
        <v>3053</v>
      </c>
      <c r="F162" s="327">
        <v>4</v>
      </c>
      <c r="G162" s="32"/>
      <c r="H162" s="165"/>
    </row>
    <row r="163" spans="1:9" ht="26.4">
      <c r="A163" s="342"/>
      <c r="B163" s="491"/>
      <c r="C163" s="92"/>
      <c r="D163" s="567" t="s">
        <v>2827</v>
      </c>
      <c r="E163" s="572" t="s">
        <v>2828</v>
      </c>
      <c r="F163" s="582"/>
      <c r="G163" s="573" t="s">
        <v>64</v>
      </c>
      <c r="H163" s="165">
        <v>20</v>
      </c>
    </row>
    <row r="164" spans="1:9">
      <c r="A164" s="342"/>
      <c r="B164" s="491"/>
      <c r="C164" s="92"/>
      <c r="D164" s="93"/>
      <c r="E164" s="296" t="s">
        <v>3051</v>
      </c>
      <c r="F164" s="327">
        <f>16+4</f>
        <v>20</v>
      </c>
      <c r="G164" s="32"/>
      <c r="H164" s="165"/>
    </row>
    <row r="165" spans="1:9" ht="26.4">
      <c r="A165" s="342"/>
      <c r="B165" s="491"/>
      <c r="C165" s="92"/>
      <c r="D165" s="567" t="s">
        <v>2829</v>
      </c>
      <c r="E165" s="572" t="s">
        <v>2830</v>
      </c>
      <c r="F165" s="582"/>
      <c r="G165" s="573" t="s">
        <v>64</v>
      </c>
      <c r="H165" s="165">
        <v>8</v>
      </c>
    </row>
    <row r="166" spans="1:9">
      <c r="A166" s="342"/>
      <c r="B166" s="491"/>
      <c r="C166" s="92"/>
      <c r="D166" s="567"/>
      <c r="E166" s="296" t="s">
        <v>3051</v>
      </c>
      <c r="F166" s="327">
        <f>4+4</f>
        <v>8</v>
      </c>
      <c r="G166" s="573"/>
      <c r="H166" s="165"/>
    </row>
    <row r="167" spans="1:9" ht="26.4">
      <c r="A167" s="342"/>
      <c r="B167" s="491"/>
      <c r="C167" s="92"/>
      <c r="D167" s="567" t="s">
        <v>2831</v>
      </c>
      <c r="E167" s="572" t="s">
        <v>2832</v>
      </c>
      <c r="F167" s="582"/>
      <c r="G167" s="573" t="s">
        <v>68</v>
      </c>
      <c r="H167" s="165">
        <v>48</v>
      </c>
    </row>
    <row r="168" spans="1:9">
      <c r="A168" s="342"/>
      <c r="B168" s="491"/>
      <c r="C168" s="92"/>
      <c r="D168" s="93"/>
      <c r="E168" s="296" t="s">
        <v>3051</v>
      </c>
      <c r="F168" s="327">
        <v>48</v>
      </c>
      <c r="G168" s="32"/>
      <c r="H168" s="165"/>
    </row>
    <row r="169" spans="1:9">
      <c r="A169" s="342"/>
      <c r="B169" s="491"/>
      <c r="C169" s="92"/>
      <c r="D169" s="93"/>
      <c r="E169" s="296"/>
      <c r="F169" s="585"/>
      <c r="G169" s="32"/>
      <c r="H169" s="559"/>
    </row>
    <row r="170" spans="1:9" ht="26.4">
      <c r="A170" s="34">
        <f>MAX(A$1:A169)+1</f>
        <v>22</v>
      </c>
      <c r="B170" s="491"/>
      <c r="C170" s="566" t="s">
        <v>2833</v>
      </c>
      <c r="D170" s="575"/>
      <c r="E170" s="568" t="s">
        <v>2834</v>
      </c>
      <c r="F170" s="568"/>
      <c r="G170" s="569" t="s">
        <v>64</v>
      </c>
      <c r="H170" s="550">
        <v>42</v>
      </c>
      <c r="I170" s="394"/>
    </row>
    <row r="171" spans="1:9" ht="39.6">
      <c r="A171" s="342"/>
      <c r="B171" s="491"/>
      <c r="C171" s="92"/>
      <c r="D171" s="567" t="s">
        <v>2835</v>
      </c>
      <c r="E171" s="572" t="s">
        <v>2836</v>
      </c>
      <c r="F171" s="572"/>
      <c r="G171" s="573" t="s">
        <v>64</v>
      </c>
      <c r="H171" s="165">
        <v>6</v>
      </c>
    </row>
    <row r="172" spans="1:9">
      <c r="A172" s="342"/>
      <c r="B172" s="491"/>
      <c r="C172" s="92"/>
      <c r="D172" s="93"/>
      <c r="E172" s="322" t="s">
        <v>3041</v>
      </c>
      <c r="F172" s="552">
        <v>6</v>
      </c>
      <c r="G172" s="32"/>
      <c r="H172" s="165"/>
    </row>
    <row r="173" spans="1:9" ht="39.6">
      <c r="A173" s="342"/>
      <c r="B173" s="491"/>
      <c r="C173" s="92"/>
      <c r="D173" s="567" t="s">
        <v>2837</v>
      </c>
      <c r="E173" s="572" t="s">
        <v>2838</v>
      </c>
      <c r="F173" s="572"/>
      <c r="G173" s="573" t="s">
        <v>64</v>
      </c>
      <c r="H173" s="165">
        <v>4</v>
      </c>
    </row>
    <row r="174" spans="1:9" ht="26.4">
      <c r="A174" s="342"/>
      <c r="B174" s="491"/>
      <c r="C174" s="92"/>
      <c r="D174" s="93"/>
      <c r="E174" s="296" t="s">
        <v>3054</v>
      </c>
      <c r="F174" s="552">
        <v>4</v>
      </c>
      <c r="G174" s="32"/>
      <c r="H174" s="165"/>
    </row>
    <row r="175" spans="1:9" ht="39.6">
      <c r="A175" s="342"/>
      <c r="B175" s="491"/>
      <c r="C175" s="92"/>
      <c r="D175" s="567" t="s">
        <v>2840</v>
      </c>
      <c r="E175" s="572" t="s">
        <v>2841</v>
      </c>
      <c r="F175" s="572"/>
      <c r="G175" s="573" t="s">
        <v>64</v>
      </c>
      <c r="H175" s="165">
        <v>12</v>
      </c>
    </row>
    <row r="176" spans="1:9">
      <c r="A176" s="342"/>
      <c r="B176" s="491"/>
      <c r="C176" s="92"/>
      <c r="D176" s="93"/>
      <c r="E176" s="322" t="s">
        <v>3041</v>
      </c>
      <c r="F176" s="552">
        <v>12</v>
      </c>
      <c r="G176" s="32"/>
      <c r="H176" s="165"/>
    </row>
    <row r="177" spans="1:9" ht="39.6">
      <c r="A177" s="342"/>
      <c r="B177" s="491"/>
      <c r="C177" s="92"/>
      <c r="D177" s="567" t="s">
        <v>2842</v>
      </c>
      <c r="E177" s="572" t="s">
        <v>2843</v>
      </c>
      <c r="F177" s="572"/>
      <c r="G177" s="573" t="s">
        <v>64</v>
      </c>
      <c r="H177" s="165">
        <v>8</v>
      </c>
    </row>
    <row r="178" spans="1:9">
      <c r="A178" s="342"/>
      <c r="B178" s="491"/>
      <c r="C178" s="92"/>
      <c r="D178" s="93"/>
      <c r="E178" s="322" t="s">
        <v>3041</v>
      </c>
      <c r="F178" s="552">
        <v>8</v>
      </c>
      <c r="G178" s="32"/>
      <c r="H178" s="165"/>
    </row>
    <row r="179" spans="1:9" ht="26.4">
      <c r="A179" s="342"/>
      <c r="B179" s="491"/>
      <c r="C179" s="92"/>
      <c r="D179" s="567" t="s">
        <v>2844</v>
      </c>
      <c r="E179" s="572" t="s">
        <v>2845</v>
      </c>
      <c r="F179" s="572"/>
      <c r="G179" s="573" t="s">
        <v>64</v>
      </c>
      <c r="H179" s="165">
        <v>12</v>
      </c>
    </row>
    <row r="180" spans="1:9">
      <c r="A180" s="342"/>
      <c r="B180" s="491"/>
      <c r="C180" s="92"/>
      <c r="D180" s="93"/>
      <c r="E180" s="322" t="s">
        <v>3041</v>
      </c>
      <c r="F180" s="552">
        <v>12</v>
      </c>
      <c r="G180" s="32"/>
      <c r="H180" s="165"/>
    </row>
    <row r="181" spans="1:9">
      <c r="A181" s="342"/>
      <c r="B181" s="491"/>
      <c r="C181" s="92"/>
      <c r="D181" s="93"/>
      <c r="E181" s="296"/>
      <c r="F181" s="585"/>
      <c r="G181" s="32"/>
      <c r="H181" s="165"/>
    </row>
    <row r="182" spans="1:9" ht="26.4">
      <c r="A182" s="34">
        <f>MAX(A$1:A181)+1</f>
        <v>23</v>
      </c>
      <c r="B182" s="491"/>
      <c r="C182" s="566" t="s">
        <v>2846</v>
      </c>
      <c r="D182" s="575"/>
      <c r="E182" s="568" t="s">
        <v>2847</v>
      </c>
      <c r="F182" s="568"/>
      <c r="G182" s="569" t="s">
        <v>68</v>
      </c>
      <c r="H182" s="550">
        <v>4236</v>
      </c>
      <c r="I182" s="394"/>
    </row>
    <row r="183" spans="1:9" ht="26.4">
      <c r="A183" s="342"/>
      <c r="B183" s="491"/>
      <c r="C183" s="92"/>
      <c r="D183" s="567" t="s">
        <v>2848</v>
      </c>
      <c r="E183" s="572" t="s">
        <v>2849</v>
      </c>
      <c r="F183" s="572"/>
      <c r="G183" s="573" t="s">
        <v>68</v>
      </c>
      <c r="H183" s="165">
        <v>1836</v>
      </c>
    </row>
    <row r="184" spans="1:9">
      <c r="A184" s="342"/>
      <c r="B184" s="491"/>
      <c r="C184" s="92"/>
      <c r="D184" s="567"/>
      <c r="E184" s="322" t="s">
        <v>3041</v>
      </c>
      <c r="F184" s="552">
        <v>0</v>
      </c>
      <c r="G184" s="573"/>
      <c r="H184" s="165"/>
    </row>
    <row r="185" spans="1:9" ht="39.6">
      <c r="A185" s="342"/>
      <c r="B185" s="491"/>
      <c r="C185" s="92"/>
      <c r="D185" s="567"/>
      <c r="E185" s="322" t="s">
        <v>3055</v>
      </c>
      <c r="F185" s="584">
        <v>1836</v>
      </c>
      <c r="G185" s="573"/>
      <c r="H185" s="165"/>
    </row>
    <row r="186" spans="1:9">
      <c r="A186" s="342"/>
      <c r="B186" s="491"/>
      <c r="C186" s="92"/>
      <c r="D186" s="567"/>
      <c r="E186" s="577"/>
      <c r="F186" s="583">
        <f>SUM(F184:F185)</f>
        <v>1836</v>
      </c>
      <c r="G186" s="573"/>
      <c r="H186" s="165"/>
    </row>
    <row r="187" spans="1:9" ht="26.4">
      <c r="A187" s="342"/>
      <c r="B187" s="491"/>
      <c r="C187" s="92"/>
      <c r="D187" s="567" t="s">
        <v>2851</v>
      </c>
      <c r="E187" s="572" t="s">
        <v>2852</v>
      </c>
      <c r="F187" s="572"/>
      <c r="G187" s="573" t="s">
        <v>68</v>
      </c>
      <c r="H187" s="165">
        <v>2400</v>
      </c>
    </row>
    <row r="188" spans="1:9">
      <c r="A188" s="342"/>
      <c r="B188" s="491"/>
      <c r="C188" s="92"/>
      <c r="D188" s="93"/>
      <c r="E188" s="322" t="s">
        <v>3041</v>
      </c>
      <c r="F188" s="552">
        <f>2*282</f>
        <v>564</v>
      </c>
      <c r="G188" s="32"/>
      <c r="H188" s="165"/>
    </row>
    <row r="189" spans="1:9" ht="39.6">
      <c r="A189" s="342"/>
      <c r="B189" s="491"/>
      <c r="C189" s="92"/>
      <c r="D189" s="93"/>
      <c r="E189" s="322" t="s">
        <v>3055</v>
      </c>
      <c r="F189" s="586">
        <v>1836</v>
      </c>
      <c r="G189" s="32"/>
      <c r="H189" s="165"/>
    </row>
    <row r="190" spans="1:9">
      <c r="A190" s="342"/>
      <c r="B190" s="491"/>
      <c r="C190" s="92"/>
      <c r="D190" s="93"/>
      <c r="E190" s="577"/>
      <c r="F190" s="583">
        <f>SUM(F188:F189)</f>
        <v>2400</v>
      </c>
      <c r="G190" s="32"/>
      <c r="H190" s="165"/>
    </row>
    <row r="191" spans="1:9">
      <c r="A191" s="342"/>
      <c r="B191" s="491"/>
      <c r="C191" s="92"/>
      <c r="D191" s="93"/>
      <c r="E191" s="577"/>
      <c r="F191" s="583"/>
      <c r="G191" s="32"/>
      <c r="H191" s="165"/>
    </row>
    <row r="192" spans="1:9">
      <c r="A192" s="34">
        <f>MAX(A$1:A191)+1</f>
        <v>24</v>
      </c>
      <c r="B192" s="491"/>
      <c r="C192" s="566" t="s">
        <v>2853</v>
      </c>
      <c r="D192" s="575"/>
      <c r="E192" s="568" t="s">
        <v>2854</v>
      </c>
      <c r="F192" s="568"/>
      <c r="G192" s="569" t="s">
        <v>68</v>
      </c>
      <c r="H192" s="174">
        <v>1928</v>
      </c>
    </row>
    <row r="193" spans="1:8" ht="26.4">
      <c r="A193" s="342"/>
      <c r="B193" s="491"/>
      <c r="C193" s="92"/>
      <c r="D193" s="567" t="s">
        <v>2855</v>
      </c>
      <c r="E193" s="572" t="s">
        <v>2856</v>
      </c>
      <c r="F193" s="572"/>
      <c r="G193" s="573" t="s">
        <v>68</v>
      </c>
      <c r="H193" s="165">
        <v>1928</v>
      </c>
    </row>
    <row r="194" spans="1:8">
      <c r="A194" s="342"/>
      <c r="B194" s="491"/>
      <c r="C194" s="92"/>
      <c r="D194" s="93"/>
      <c r="E194" s="322" t="s">
        <v>3041</v>
      </c>
      <c r="F194" s="552">
        <v>0</v>
      </c>
      <c r="G194" s="32"/>
      <c r="H194" s="165"/>
    </row>
    <row r="195" spans="1:8" ht="39.6">
      <c r="A195" s="342"/>
      <c r="B195" s="491"/>
      <c r="C195" s="92"/>
      <c r="D195" s="93"/>
      <c r="E195" s="322" t="s">
        <v>3055</v>
      </c>
      <c r="F195" s="588">
        <v>1928</v>
      </c>
      <c r="G195" s="32"/>
      <c r="H195" s="165"/>
    </row>
    <row r="196" spans="1:8">
      <c r="A196" s="342"/>
      <c r="B196" s="491"/>
      <c r="C196" s="92"/>
      <c r="D196" s="93"/>
      <c r="E196" s="577"/>
      <c r="F196" s="583">
        <f>SUM(F194:F195)</f>
        <v>1928</v>
      </c>
      <c r="G196" s="32"/>
      <c r="H196" s="165"/>
    </row>
    <row r="197" spans="1:8">
      <c r="A197" s="342"/>
      <c r="B197" s="491"/>
      <c r="C197" s="92"/>
      <c r="D197" s="93"/>
      <c r="E197" s="577"/>
      <c r="F197" s="583"/>
      <c r="G197" s="32"/>
      <c r="H197" s="165"/>
    </row>
    <row r="198" spans="1:8" ht="26.4">
      <c r="A198" s="34">
        <f>MAX(A$1:A197)+1</f>
        <v>25</v>
      </c>
      <c r="B198" s="491"/>
      <c r="C198" s="566" t="s">
        <v>2857</v>
      </c>
      <c r="D198" s="575"/>
      <c r="E198" s="568" t="s">
        <v>2858</v>
      </c>
      <c r="F198" s="568"/>
      <c r="G198" s="569" t="s">
        <v>68</v>
      </c>
      <c r="H198" s="174">
        <v>616</v>
      </c>
    </row>
    <row r="199" spans="1:8" ht="26.4">
      <c r="A199" s="342"/>
      <c r="B199" s="491"/>
      <c r="C199" s="92"/>
      <c r="D199" s="567" t="s">
        <v>2859</v>
      </c>
      <c r="E199" s="572" t="s">
        <v>2860</v>
      </c>
      <c r="F199" s="572"/>
      <c r="G199" s="573" t="s">
        <v>68</v>
      </c>
      <c r="H199" s="165">
        <v>616</v>
      </c>
    </row>
    <row r="200" spans="1:8">
      <c r="A200" s="342"/>
      <c r="B200" s="491"/>
      <c r="C200" s="92"/>
      <c r="D200" s="93"/>
      <c r="E200" s="322" t="s">
        <v>3041</v>
      </c>
      <c r="F200" s="552">
        <v>616</v>
      </c>
      <c r="G200" s="32"/>
      <c r="H200" s="165"/>
    </row>
    <row r="201" spans="1:8">
      <c r="A201" s="342"/>
      <c r="B201" s="491"/>
      <c r="C201" s="92"/>
      <c r="D201" s="93"/>
      <c r="E201" s="577"/>
      <c r="F201" s="583"/>
      <c r="G201" s="32"/>
      <c r="H201" s="165"/>
    </row>
    <row r="202" spans="1:8" ht="26.4">
      <c r="A202" s="34">
        <f>MAX(A$1:A201)+1</f>
        <v>26</v>
      </c>
      <c r="B202" s="491"/>
      <c r="C202" s="566" t="s">
        <v>2861</v>
      </c>
      <c r="D202" s="575"/>
      <c r="E202" s="568" t="s">
        <v>2862</v>
      </c>
      <c r="F202" s="568"/>
      <c r="G202" s="569" t="s">
        <v>68</v>
      </c>
      <c r="H202" s="174">
        <v>790</v>
      </c>
    </row>
    <row r="203" spans="1:8" ht="26.4">
      <c r="A203" s="342"/>
      <c r="B203" s="491"/>
      <c r="C203" s="92"/>
      <c r="D203" s="567" t="s">
        <v>2863</v>
      </c>
      <c r="E203" s="572" t="s">
        <v>2864</v>
      </c>
      <c r="F203" s="572"/>
      <c r="G203" s="573" t="s">
        <v>68</v>
      </c>
      <c r="H203" s="165">
        <v>790</v>
      </c>
    </row>
    <row r="204" spans="1:8">
      <c r="A204" s="342"/>
      <c r="B204" s="491"/>
      <c r="C204" s="92"/>
      <c r="D204" s="93"/>
      <c r="E204" s="322" t="s">
        <v>3041</v>
      </c>
      <c r="F204" s="552">
        <v>790</v>
      </c>
      <c r="G204" s="32"/>
      <c r="H204" s="165"/>
    </row>
    <row r="205" spans="1:8">
      <c r="A205" s="342"/>
      <c r="B205" s="491"/>
      <c r="C205" s="92"/>
      <c r="D205" s="93"/>
      <c r="E205" s="577"/>
      <c r="F205" s="583"/>
      <c r="G205" s="32"/>
      <c r="H205" s="165"/>
    </row>
    <row r="206" spans="1:8" ht="26.4">
      <c r="A206" s="34">
        <f>MAX(A$1:A205)+1</f>
        <v>27</v>
      </c>
      <c r="B206" s="491"/>
      <c r="C206" s="566" t="s">
        <v>2865</v>
      </c>
      <c r="D206" s="575"/>
      <c r="E206" s="568" t="s">
        <v>2866</v>
      </c>
      <c r="F206" s="568"/>
      <c r="G206" s="569" t="s">
        <v>64</v>
      </c>
      <c r="H206" s="174">
        <v>16</v>
      </c>
    </row>
    <row r="207" spans="1:8" ht="26.4">
      <c r="A207" s="342"/>
      <c r="B207" s="491"/>
      <c r="C207" s="92"/>
      <c r="D207" s="567" t="s">
        <v>2867</v>
      </c>
      <c r="E207" s="572" t="s">
        <v>2868</v>
      </c>
      <c r="F207" s="572"/>
      <c r="G207" s="573" t="s">
        <v>64</v>
      </c>
      <c r="H207" s="165">
        <v>16</v>
      </c>
    </row>
    <row r="208" spans="1:8">
      <c r="A208" s="342"/>
      <c r="B208" s="491"/>
      <c r="C208" s="92"/>
      <c r="D208" s="93"/>
      <c r="E208" s="577" t="s">
        <v>3051</v>
      </c>
      <c r="F208" s="583">
        <v>16</v>
      </c>
      <c r="G208" s="32"/>
      <c r="H208" s="165"/>
    </row>
    <row r="209" spans="1:9">
      <c r="A209" s="342"/>
      <c r="B209" s="491"/>
      <c r="C209" s="92"/>
      <c r="D209" s="93"/>
      <c r="E209" s="577"/>
      <c r="F209" s="583"/>
      <c r="G209" s="32"/>
      <c r="H209" s="165"/>
    </row>
    <row r="210" spans="1:9" ht="26.4">
      <c r="A210" s="34">
        <f>MAX(A$1:A209)+1</f>
        <v>28</v>
      </c>
      <c r="B210" s="491"/>
      <c r="C210" s="566" t="s">
        <v>2876</v>
      </c>
      <c r="D210" s="575"/>
      <c r="E210" s="568" t="s">
        <v>2877</v>
      </c>
      <c r="F210" s="568"/>
      <c r="G210" s="569" t="s">
        <v>64</v>
      </c>
      <c r="H210" s="174">
        <v>36</v>
      </c>
      <c r="I210" s="394"/>
    </row>
    <row r="211" spans="1:9" ht="26.4">
      <c r="A211" s="342"/>
      <c r="B211" s="491"/>
      <c r="C211" s="92"/>
      <c r="D211" s="567" t="s">
        <v>2878</v>
      </c>
      <c r="E211" s="572" t="s">
        <v>2879</v>
      </c>
      <c r="F211" s="583"/>
      <c r="G211" s="573" t="s">
        <v>64</v>
      </c>
      <c r="H211" s="165">
        <v>4</v>
      </c>
    </row>
    <row r="212" spans="1:9" ht="26.4">
      <c r="A212" s="342"/>
      <c r="B212" s="491"/>
      <c r="C212" s="92"/>
      <c r="D212" s="567" t="s">
        <v>2880</v>
      </c>
      <c r="E212" s="572" t="s">
        <v>2881</v>
      </c>
      <c r="F212" s="583"/>
      <c r="G212" s="573" t="s">
        <v>64</v>
      </c>
      <c r="H212" s="165">
        <v>32</v>
      </c>
    </row>
    <row r="213" spans="1:9">
      <c r="A213" s="342"/>
      <c r="B213" s="491"/>
      <c r="C213" s="92"/>
      <c r="D213" s="567"/>
      <c r="E213" s="572"/>
      <c r="F213" s="583"/>
      <c r="G213" s="573"/>
      <c r="H213" s="165"/>
    </row>
    <row r="214" spans="1:9" ht="26.4">
      <c r="A214" s="34">
        <f>MAX(A$1:A213)+1</f>
        <v>29</v>
      </c>
      <c r="B214" s="491"/>
      <c r="C214" s="566" t="s">
        <v>2882</v>
      </c>
      <c r="D214" s="575"/>
      <c r="E214" s="568" t="s">
        <v>2883</v>
      </c>
      <c r="F214" s="568"/>
      <c r="G214" s="569" t="s">
        <v>64</v>
      </c>
      <c r="H214" s="174">
        <v>20</v>
      </c>
      <c r="I214" s="394"/>
    </row>
    <row r="215" spans="1:9" ht="26.4">
      <c r="A215" s="34"/>
      <c r="B215" s="491"/>
      <c r="C215" s="571"/>
      <c r="D215" s="567" t="s">
        <v>2884</v>
      </c>
      <c r="E215" s="572" t="s">
        <v>2885</v>
      </c>
      <c r="F215" s="572"/>
      <c r="G215" s="573" t="s">
        <v>64</v>
      </c>
      <c r="H215" s="165">
        <v>4</v>
      </c>
      <c r="I215" s="394"/>
    </row>
    <row r="216" spans="1:9">
      <c r="A216" s="34"/>
      <c r="B216" s="491"/>
      <c r="C216" s="571"/>
      <c r="D216" s="567"/>
      <c r="E216" s="322" t="s">
        <v>3041</v>
      </c>
      <c r="F216" s="552">
        <v>4</v>
      </c>
      <c r="G216" s="573"/>
      <c r="H216" s="165"/>
    </row>
    <row r="217" spans="1:9" ht="26.4">
      <c r="A217" s="342"/>
      <c r="B217" s="491"/>
      <c r="C217" s="571"/>
      <c r="D217" s="567" t="s">
        <v>3056</v>
      </c>
      <c r="E217" s="572" t="s">
        <v>3057</v>
      </c>
      <c r="F217" s="572"/>
      <c r="G217" s="573" t="s">
        <v>64</v>
      </c>
      <c r="H217" s="165">
        <v>16</v>
      </c>
    </row>
    <row r="218" spans="1:9">
      <c r="A218" s="342"/>
      <c r="B218" s="491"/>
      <c r="C218" s="92"/>
      <c r="D218" s="93"/>
      <c r="E218" s="322" t="s">
        <v>3041</v>
      </c>
      <c r="F218" s="552">
        <v>8</v>
      </c>
      <c r="G218" s="32"/>
      <c r="H218" s="165"/>
    </row>
    <row r="219" spans="1:9">
      <c r="A219" s="342"/>
      <c r="B219" s="491"/>
      <c r="C219" s="92"/>
      <c r="D219" s="93"/>
      <c r="E219" s="322" t="s">
        <v>3042</v>
      </c>
      <c r="F219" s="574">
        <v>8</v>
      </c>
      <c r="G219" s="32"/>
      <c r="H219" s="165"/>
    </row>
    <row r="220" spans="1:9">
      <c r="A220" s="342"/>
      <c r="B220" s="491"/>
      <c r="C220" s="92"/>
      <c r="D220" s="93"/>
      <c r="E220" s="577"/>
      <c r="F220" s="583">
        <f>SUM(F218:F219)</f>
        <v>16</v>
      </c>
      <c r="G220" s="32"/>
      <c r="H220" s="165"/>
    </row>
    <row r="221" spans="1:9">
      <c r="A221" s="342"/>
      <c r="B221" s="491"/>
      <c r="C221" s="92"/>
      <c r="D221" s="93"/>
      <c r="E221" s="577"/>
      <c r="F221" s="583"/>
      <c r="G221" s="32"/>
      <c r="H221" s="165"/>
    </row>
    <row r="222" spans="1:9" ht="26.4">
      <c r="A222" s="34">
        <f>MAX(A$1:A221)+1</f>
        <v>30</v>
      </c>
      <c r="B222" s="491"/>
      <c r="C222" s="589">
        <v>91251301</v>
      </c>
      <c r="D222" s="567"/>
      <c r="E222" s="590" t="s">
        <v>2886</v>
      </c>
      <c r="F222" s="572"/>
      <c r="G222" s="591" t="s">
        <v>64</v>
      </c>
      <c r="H222" s="174">
        <v>8</v>
      </c>
    </row>
    <row r="223" spans="1:9" ht="26.4">
      <c r="A223" s="342"/>
      <c r="B223" s="491"/>
      <c r="C223" s="92"/>
      <c r="D223" s="567" t="s">
        <v>2887</v>
      </c>
      <c r="E223" s="572" t="s">
        <v>2888</v>
      </c>
      <c r="F223" s="572"/>
      <c r="G223" s="592" t="s">
        <v>64</v>
      </c>
      <c r="H223" s="165">
        <v>4</v>
      </c>
      <c r="I223" s="394"/>
    </row>
    <row r="224" spans="1:9">
      <c r="A224" s="342"/>
      <c r="B224" s="491"/>
      <c r="C224" s="92"/>
      <c r="D224" s="93"/>
      <c r="E224" s="322" t="s">
        <v>3042</v>
      </c>
      <c r="F224" s="552">
        <v>4</v>
      </c>
      <c r="G224" s="32"/>
      <c r="H224" s="165"/>
    </row>
    <row r="225" spans="1:9" ht="26.4">
      <c r="A225" s="342"/>
      <c r="B225" s="491"/>
      <c r="C225" s="92"/>
      <c r="D225" s="567" t="s">
        <v>2894</v>
      </c>
      <c r="E225" s="572" t="s">
        <v>2895</v>
      </c>
      <c r="F225" s="572"/>
      <c r="G225" s="573" t="s">
        <v>64</v>
      </c>
      <c r="H225" s="165">
        <v>4</v>
      </c>
    </row>
    <row r="226" spans="1:9">
      <c r="A226" s="342"/>
      <c r="B226" s="491"/>
      <c r="C226" s="92"/>
      <c r="D226" s="93"/>
      <c r="E226" s="322" t="s">
        <v>3042</v>
      </c>
      <c r="F226" s="552">
        <v>4</v>
      </c>
      <c r="G226" s="32"/>
      <c r="H226" s="165"/>
    </row>
    <row r="227" spans="1:9">
      <c r="A227" s="342"/>
      <c r="B227" s="491"/>
      <c r="C227" s="92"/>
      <c r="D227" s="93"/>
      <c r="E227" s="296"/>
      <c r="F227" s="585"/>
      <c r="G227" s="32"/>
      <c r="H227" s="165"/>
    </row>
    <row r="228" spans="1:9">
      <c r="A228" s="34">
        <f>MAX(A$1:A227)+1</f>
        <v>31</v>
      </c>
      <c r="B228" s="491"/>
      <c r="C228" s="566" t="s">
        <v>2900</v>
      </c>
      <c r="D228" s="575"/>
      <c r="E228" s="568" t="s">
        <v>2901</v>
      </c>
      <c r="F228" s="568"/>
      <c r="G228" s="569" t="s">
        <v>64</v>
      </c>
      <c r="H228" s="174">
        <v>12</v>
      </c>
      <c r="I228" s="394"/>
    </row>
    <row r="229" spans="1:9" ht="26.4">
      <c r="A229" s="342"/>
      <c r="B229" s="491"/>
      <c r="C229" s="92"/>
      <c r="D229" s="567" t="s">
        <v>2902</v>
      </c>
      <c r="E229" s="572" t="s">
        <v>2903</v>
      </c>
      <c r="F229" s="572"/>
      <c r="G229" s="573" t="s">
        <v>64</v>
      </c>
      <c r="H229" s="165">
        <v>8</v>
      </c>
    </row>
    <row r="230" spans="1:9">
      <c r="A230" s="342"/>
      <c r="B230" s="491"/>
      <c r="C230" s="92"/>
      <c r="D230" s="93"/>
      <c r="E230" s="322" t="s">
        <v>3041</v>
      </c>
      <c r="F230" s="552">
        <v>4</v>
      </c>
      <c r="G230" s="32"/>
      <c r="H230" s="165"/>
    </row>
    <row r="231" spans="1:9">
      <c r="A231" s="342"/>
      <c r="B231" s="491"/>
      <c r="C231" s="92"/>
      <c r="D231" s="93"/>
      <c r="E231" s="322" t="s">
        <v>3042</v>
      </c>
      <c r="F231" s="574">
        <v>4</v>
      </c>
      <c r="G231" s="32"/>
      <c r="H231" s="165"/>
    </row>
    <row r="232" spans="1:9">
      <c r="A232" s="342"/>
      <c r="B232" s="491"/>
      <c r="C232" s="92"/>
      <c r="D232" s="93"/>
      <c r="E232" s="296"/>
      <c r="F232" s="583">
        <f>SUM(F230:F231)</f>
        <v>8</v>
      </c>
      <c r="G232" s="32"/>
      <c r="H232" s="165"/>
    </row>
    <row r="233" spans="1:9" ht="26.4">
      <c r="A233" s="342"/>
      <c r="B233" s="491"/>
      <c r="C233" s="92"/>
      <c r="D233" s="567" t="s">
        <v>2908</v>
      </c>
      <c r="E233" s="572" t="s">
        <v>2909</v>
      </c>
      <c r="F233" s="572"/>
      <c r="G233" s="573" t="s">
        <v>64</v>
      </c>
      <c r="H233" s="165">
        <v>4</v>
      </c>
    </row>
    <row r="234" spans="1:9">
      <c r="A234" s="342"/>
      <c r="B234" s="491"/>
      <c r="C234" s="92"/>
      <c r="D234" s="93"/>
      <c r="E234" s="322" t="s">
        <v>3041</v>
      </c>
      <c r="F234" s="552">
        <v>4</v>
      </c>
      <c r="G234" s="32"/>
      <c r="H234" s="165"/>
    </row>
    <row r="235" spans="1:9">
      <c r="A235" s="342"/>
      <c r="B235" s="491"/>
      <c r="C235" s="92"/>
      <c r="D235" s="93"/>
      <c r="E235" s="296"/>
      <c r="F235" s="585"/>
      <c r="G235" s="32"/>
      <c r="H235" s="165"/>
    </row>
    <row r="236" spans="1:9" ht="26.4">
      <c r="A236" s="34">
        <f>MAX(A$1:A235)+1</f>
        <v>32</v>
      </c>
      <c r="B236" s="491"/>
      <c r="C236" s="613" t="s">
        <v>2911</v>
      </c>
      <c r="D236" s="589"/>
      <c r="E236" s="590" t="s">
        <v>2912</v>
      </c>
      <c r="F236" s="590"/>
      <c r="G236" s="614" t="s">
        <v>64</v>
      </c>
      <c r="H236" s="174">
        <v>376</v>
      </c>
      <c r="I236" s="394"/>
    </row>
    <row r="237" spans="1:9" ht="26.4">
      <c r="A237" s="342"/>
      <c r="B237" s="491"/>
      <c r="C237" s="92"/>
      <c r="D237" s="567" t="s">
        <v>2913</v>
      </c>
      <c r="E237" s="572" t="s">
        <v>2914</v>
      </c>
      <c r="F237" s="572"/>
      <c r="G237" s="573" t="s">
        <v>64</v>
      </c>
      <c r="H237" s="165">
        <v>334</v>
      </c>
      <c r="I237" s="394"/>
    </row>
    <row r="238" spans="1:9">
      <c r="A238" s="342"/>
      <c r="B238" s="491"/>
      <c r="C238" s="92"/>
      <c r="D238" s="93"/>
      <c r="E238" s="296" t="s">
        <v>3041</v>
      </c>
      <c r="F238" s="327">
        <v>88</v>
      </c>
      <c r="G238" s="32"/>
      <c r="H238" s="165"/>
      <c r="I238" s="394"/>
    </row>
    <row r="239" spans="1:9">
      <c r="A239" s="342"/>
      <c r="B239" s="491"/>
      <c r="C239" s="92"/>
      <c r="D239" s="93"/>
      <c r="E239" s="296" t="s">
        <v>3042</v>
      </c>
      <c r="F239" s="542">
        <v>246</v>
      </c>
      <c r="G239" s="32"/>
      <c r="H239" s="165"/>
      <c r="I239" s="394"/>
    </row>
    <row r="240" spans="1:9">
      <c r="A240" s="342"/>
      <c r="B240" s="491"/>
      <c r="C240" s="92"/>
      <c r="D240" s="93"/>
      <c r="E240" s="296"/>
      <c r="F240" s="327">
        <f>SUM(F238:F239)</f>
        <v>334</v>
      </c>
      <c r="G240" s="32"/>
      <c r="H240" s="165"/>
      <c r="I240" s="394"/>
    </row>
    <row r="241" spans="1:9" ht="26.4">
      <c r="A241" s="342"/>
      <c r="B241" s="491"/>
      <c r="C241" s="92"/>
      <c r="D241" s="567" t="s">
        <v>2915</v>
      </c>
      <c r="E241" s="572" t="s">
        <v>2916</v>
      </c>
      <c r="F241" s="572"/>
      <c r="G241" s="573" t="s">
        <v>64</v>
      </c>
      <c r="H241" s="165">
        <v>32</v>
      </c>
      <c r="I241" s="394"/>
    </row>
    <row r="242" spans="1:9" ht="26.4">
      <c r="A242" s="342"/>
      <c r="B242" s="491"/>
      <c r="C242" s="92"/>
      <c r="D242" s="93"/>
      <c r="E242" s="322" t="s">
        <v>3058</v>
      </c>
      <c r="F242" s="552">
        <v>2</v>
      </c>
      <c r="G242" s="32"/>
      <c r="H242" s="165"/>
      <c r="I242" s="394"/>
    </row>
    <row r="243" spans="1:9" ht="26.4">
      <c r="A243" s="342"/>
      <c r="B243" s="491"/>
      <c r="C243" s="92"/>
      <c r="D243" s="93"/>
      <c r="E243" s="322" t="s">
        <v>3059</v>
      </c>
      <c r="F243" s="552">
        <v>12</v>
      </c>
      <c r="G243" s="32"/>
      <c r="H243" s="165"/>
      <c r="I243" s="394"/>
    </row>
    <row r="244" spans="1:9" ht="26.4">
      <c r="A244" s="342"/>
      <c r="B244" s="491"/>
      <c r="C244" s="92"/>
      <c r="D244" s="93"/>
      <c r="E244" s="322" t="s">
        <v>3060</v>
      </c>
      <c r="F244" s="574">
        <v>18</v>
      </c>
      <c r="G244" s="32"/>
      <c r="H244" s="165"/>
      <c r="I244" s="394"/>
    </row>
    <row r="245" spans="1:9">
      <c r="A245" s="342"/>
      <c r="B245" s="491"/>
      <c r="C245" s="92"/>
      <c r="D245" s="93"/>
      <c r="E245" s="322"/>
      <c r="F245" s="552">
        <f>SUM(F242:F244)</f>
        <v>32</v>
      </c>
      <c r="G245" s="32"/>
      <c r="H245" s="165"/>
      <c r="I245" s="394"/>
    </row>
    <row r="246" spans="1:9" ht="26.4">
      <c r="A246" s="342"/>
      <c r="B246" s="491"/>
      <c r="C246" s="92"/>
      <c r="D246" s="567" t="s">
        <v>3061</v>
      </c>
      <c r="E246" s="572" t="s">
        <v>3062</v>
      </c>
      <c r="F246" s="572"/>
      <c r="G246" s="573" t="s">
        <v>64</v>
      </c>
      <c r="H246" s="165">
        <v>8</v>
      </c>
      <c r="I246" s="394"/>
    </row>
    <row r="247" spans="1:9">
      <c r="A247" s="342"/>
      <c r="B247" s="491"/>
      <c r="C247" s="92"/>
      <c r="D247" s="93"/>
      <c r="E247" s="322" t="s">
        <v>3042</v>
      </c>
      <c r="F247" s="552">
        <f>4+4</f>
        <v>8</v>
      </c>
      <c r="G247" s="32"/>
      <c r="H247" s="165"/>
      <c r="I247" s="394"/>
    </row>
    <row r="248" spans="1:9" ht="26.4">
      <c r="A248" s="342"/>
      <c r="B248" s="491"/>
      <c r="C248" s="92"/>
      <c r="D248" s="567" t="s">
        <v>3063</v>
      </c>
      <c r="E248" s="572" t="s">
        <v>3064</v>
      </c>
      <c r="F248" s="572"/>
      <c r="G248" s="573" t="s">
        <v>64</v>
      </c>
      <c r="H248" s="165">
        <v>2</v>
      </c>
      <c r="I248" s="394"/>
    </row>
    <row r="249" spans="1:9" ht="26.4">
      <c r="A249" s="342"/>
      <c r="B249" s="491"/>
      <c r="C249" s="92"/>
      <c r="D249" s="93"/>
      <c r="E249" s="322" t="s">
        <v>3065</v>
      </c>
      <c r="F249" s="552">
        <v>2</v>
      </c>
      <c r="G249" s="32"/>
      <c r="H249" s="165"/>
      <c r="I249" s="394"/>
    </row>
    <row r="250" spans="1:9" ht="26.4">
      <c r="A250" s="342"/>
      <c r="B250" s="491"/>
      <c r="C250" s="92"/>
      <c r="D250" s="567" t="s">
        <v>2919</v>
      </c>
      <c r="E250" s="572" t="s">
        <v>2920</v>
      </c>
      <c r="F250" s="572"/>
      <c r="G250" s="573" t="s">
        <v>68</v>
      </c>
      <c r="H250" s="165">
        <v>1836</v>
      </c>
      <c r="I250" s="394"/>
    </row>
    <row r="251" spans="1:9" ht="39.6">
      <c r="A251" s="342"/>
      <c r="B251" s="491"/>
      <c r="C251" s="92"/>
      <c r="D251" s="567"/>
      <c r="E251" s="322" t="s">
        <v>3055</v>
      </c>
      <c r="F251" s="552">
        <v>1836</v>
      </c>
      <c r="G251" s="573"/>
      <c r="H251" s="165"/>
      <c r="I251" s="394"/>
    </row>
    <row r="252" spans="1:9" ht="26.4">
      <c r="A252" s="342"/>
      <c r="B252" s="491"/>
      <c r="C252" s="92"/>
      <c r="D252" s="567" t="s">
        <v>2922</v>
      </c>
      <c r="E252" s="572" t="s">
        <v>2923</v>
      </c>
      <c r="F252" s="572"/>
      <c r="G252" s="573" t="s">
        <v>68</v>
      </c>
      <c r="H252" s="165">
        <v>1928</v>
      </c>
      <c r="I252" s="394"/>
    </row>
    <row r="253" spans="1:9" ht="39.6">
      <c r="A253" s="342"/>
      <c r="B253" s="491"/>
      <c r="C253" s="92"/>
      <c r="D253" s="93"/>
      <c r="E253" s="322" t="s">
        <v>3055</v>
      </c>
      <c r="F253" s="552">
        <v>1928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165"/>
    </row>
    <row r="255" spans="1:9" ht="26.4">
      <c r="A255" s="34">
        <f>MAX(A$1:A254)+1</f>
        <v>33</v>
      </c>
      <c r="B255" s="491"/>
      <c r="C255" s="566" t="s">
        <v>2924</v>
      </c>
      <c r="D255" s="575"/>
      <c r="E255" s="568" t="s">
        <v>2925</v>
      </c>
      <c r="F255" s="568"/>
      <c r="G255" s="569" t="s">
        <v>64</v>
      </c>
      <c r="H255" s="174">
        <v>28</v>
      </c>
      <c r="I255" s="394"/>
    </row>
    <row r="256" spans="1:9" ht="26.4">
      <c r="A256" s="342"/>
      <c r="B256" s="491"/>
      <c r="C256" s="92"/>
      <c r="D256" s="567" t="s">
        <v>2926</v>
      </c>
      <c r="E256" s="572" t="s">
        <v>2927</v>
      </c>
      <c r="F256" s="572"/>
      <c r="G256" s="573" t="s">
        <v>64</v>
      </c>
      <c r="H256" s="165">
        <v>4</v>
      </c>
    </row>
    <row r="257" spans="1:8">
      <c r="A257" s="342"/>
      <c r="B257" s="491"/>
      <c r="C257" s="92"/>
      <c r="D257" s="93"/>
      <c r="E257" s="322" t="s">
        <v>3042</v>
      </c>
      <c r="F257" s="552">
        <v>4</v>
      </c>
      <c r="G257" s="32"/>
      <c r="H257" s="165"/>
    </row>
    <row r="258" spans="1:8" ht="26.4">
      <c r="A258" s="342"/>
      <c r="B258" s="491"/>
      <c r="C258" s="92"/>
      <c r="D258" s="567" t="s">
        <v>2928</v>
      </c>
      <c r="E258" s="572" t="s">
        <v>2929</v>
      </c>
      <c r="F258" s="572"/>
      <c r="G258" s="573" t="s">
        <v>64</v>
      </c>
      <c r="H258" s="165">
        <v>8</v>
      </c>
    </row>
    <row r="259" spans="1:8">
      <c r="A259" s="342"/>
      <c r="B259" s="491"/>
      <c r="C259" s="92"/>
      <c r="D259" s="93"/>
      <c r="E259" s="322" t="s">
        <v>3042</v>
      </c>
      <c r="F259" s="552">
        <v>8</v>
      </c>
      <c r="G259" s="32"/>
      <c r="H259" s="165"/>
    </row>
    <row r="260" spans="1:8" ht="26.4">
      <c r="A260" s="342"/>
      <c r="B260" s="491"/>
      <c r="C260" s="92"/>
      <c r="D260" s="567" t="s">
        <v>2930</v>
      </c>
      <c r="E260" s="572" t="s">
        <v>2931</v>
      </c>
      <c r="F260" s="572"/>
      <c r="G260" s="573" t="s">
        <v>64</v>
      </c>
      <c r="H260" s="165">
        <v>4</v>
      </c>
    </row>
    <row r="261" spans="1:8">
      <c r="A261" s="342"/>
      <c r="B261" s="491"/>
      <c r="C261" s="92"/>
      <c r="D261" s="93"/>
      <c r="E261" s="322" t="s">
        <v>3042</v>
      </c>
      <c r="F261" s="552">
        <v>4</v>
      </c>
      <c r="G261" s="32"/>
      <c r="H261" s="165"/>
    </row>
    <row r="262" spans="1:8" ht="26.4">
      <c r="A262" s="342"/>
      <c r="B262" s="491"/>
      <c r="C262" s="92"/>
      <c r="D262" s="567" t="s">
        <v>2932</v>
      </c>
      <c r="E262" s="572" t="s">
        <v>2933</v>
      </c>
      <c r="F262" s="572"/>
      <c r="G262" s="573" t="s">
        <v>64</v>
      </c>
      <c r="H262" s="165">
        <v>4</v>
      </c>
    </row>
    <row r="263" spans="1:8">
      <c r="A263" s="342"/>
      <c r="B263" s="491"/>
      <c r="C263" s="92"/>
      <c r="D263" s="93"/>
      <c r="E263" s="322" t="s">
        <v>3042</v>
      </c>
      <c r="F263" s="552">
        <v>4</v>
      </c>
      <c r="G263" s="32"/>
      <c r="H263" s="165"/>
    </row>
    <row r="264" spans="1:8" ht="26.4">
      <c r="A264" s="342"/>
      <c r="B264" s="491"/>
      <c r="C264" s="92"/>
      <c r="D264" s="567" t="s">
        <v>2934</v>
      </c>
      <c r="E264" s="572" t="s">
        <v>2935</v>
      </c>
      <c r="F264" s="572"/>
      <c r="G264" s="573" t="s">
        <v>64</v>
      </c>
      <c r="H264" s="165">
        <v>8</v>
      </c>
    </row>
    <row r="265" spans="1:8">
      <c r="A265" s="342"/>
      <c r="B265" s="491"/>
      <c r="C265" s="92"/>
      <c r="D265" s="93"/>
      <c r="E265" s="296" t="s">
        <v>3051</v>
      </c>
      <c r="F265" s="585">
        <f>4+4</f>
        <v>8</v>
      </c>
      <c r="G265" s="32"/>
      <c r="H265" s="165"/>
    </row>
    <row r="266" spans="1:8" ht="26.4">
      <c r="A266" s="342"/>
      <c r="B266" s="491"/>
      <c r="C266" s="92"/>
      <c r="D266" s="567" t="s">
        <v>2936</v>
      </c>
      <c r="E266" s="572" t="s">
        <v>2937</v>
      </c>
      <c r="F266" s="572"/>
      <c r="G266" s="573" t="s">
        <v>68</v>
      </c>
      <c r="H266" s="165">
        <v>616</v>
      </c>
    </row>
    <row r="267" spans="1:8">
      <c r="A267" s="342"/>
      <c r="B267" s="491"/>
      <c r="C267" s="92"/>
      <c r="D267" s="567"/>
      <c r="E267" s="322" t="s">
        <v>3042</v>
      </c>
      <c r="F267" s="552">
        <v>616</v>
      </c>
      <c r="G267" s="573"/>
      <c r="H267" s="165"/>
    </row>
    <row r="268" spans="1:8" ht="26.4">
      <c r="A268" s="342"/>
      <c r="B268" s="491"/>
      <c r="C268" s="92"/>
      <c r="D268" s="567" t="s">
        <v>2940</v>
      </c>
      <c r="E268" s="572" t="s">
        <v>2941</v>
      </c>
      <c r="F268" s="572"/>
      <c r="G268" s="573" t="s">
        <v>68</v>
      </c>
      <c r="H268" s="165">
        <v>790</v>
      </c>
    </row>
    <row r="269" spans="1:8">
      <c r="A269" s="342"/>
      <c r="B269" s="491"/>
      <c r="C269" s="92"/>
      <c r="D269" s="567"/>
      <c r="E269" s="322" t="s">
        <v>3042</v>
      </c>
      <c r="F269" s="552">
        <v>790</v>
      </c>
      <c r="G269" s="573"/>
      <c r="H269" s="165"/>
    </row>
    <row r="270" spans="1:8" ht="26.4">
      <c r="A270" s="342"/>
      <c r="B270" s="491"/>
      <c r="C270" s="92"/>
      <c r="D270" s="567" t="s">
        <v>2943</v>
      </c>
      <c r="E270" s="572" t="s">
        <v>2944</v>
      </c>
      <c r="F270" s="572"/>
      <c r="G270" s="573" t="s">
        <v>68</v>
      </c>
      <c r="H270" s="165">
        <v>319</v>
      </c>
    </row>
    <row r="271" spans="1:8">
      <c r="A271" s="342"/>
      <c r="B271" s="491"/>
      <c r="C271" s="92"/>
      <c r="D271" s="93"/>
      <c r="E271" s="577" t="s">
        <v>3045</v>
      </c>
      <c r="F271" s="585">
        <v>319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6.4">
      <c r="A273" s="34">
        <f>MAX(A$1:A272)+1</f>
        <v>34</v>
      </c>
      <c r="B273" s="491"/>
      <c r="C273" s="566" t="s">
        <v>2945</v>
      </c>
      <c r="D273" s="575"/>
      <c r="E273" s="568" t="s">
        <v>2946</v>
      </c>
      <c r="F273" s="568"/>
      <c r="G273" s="569" t="s">
        <v>64</v>
      </c>
      <c r="H273" s="174">
        <v>16</v>
      </c>
      <c r="I273" s="394"/>
    </row>
    <row r="274" spans="1:9" ht="26.4">
      <c r="A274" s="34"/>
      <c r="B274" s="491"/>
      <c r="C274" s="566"/>
      <c r="D274" s="567" t="s">
        <v>2947</v>
      </c>
      <c r="E274" s="572" t="s">
        <v>2948</v>
      </c>
      <c r="F274" s="572"/>
      <c r="G274" s="573" t="s">
        <v>64</v>
      </c>
      <c r="H274" s="165">
        <v>4</v>
      </c>
    </row>
    <row r="275" spans="1:9" ht="26.4">
      <c r="A275" s="34"/>
      <c r="B275" s="491"/>
      <c r="C275" s="566"/>
      <c r="D275" s="575"/>
      <c r="E275" s="296" t="s">
        <v>3054</v>
      </c>
      <c r="F275" s="552">
        <v>4</v>
      </c>
      <c r="G275" s="569"/>
      <c r="H275" s="165"/>
    </row>
    <row r="276" spans="1:9" ht="26.4">
      <c r="A276" s="34"/>
      <c r="B276" s="491"/>
      <c r="C276" s="566"/>
      <c r="D276" s="567" t="s">
        <v>2951</v>
      </c>
      <c r="E276" s="572" t="s">
        <v>2952</v>
      </c>
      <c r="F276" s="572"/>
      <c r="G276" s="573" t="s">
        <v>64</v>
      </c>
      <c r="H276" s="165">
        <v>12</v>
      </c>
    </row>
    <row r="277" spans="1:9">
      <c r="A277" s="34"/>
      <c r="B277" s="491"/>
      <c r="C277" s="566"/>
      <c r="D277" s="575"/>
      <c r="E277" s="322" t="s">
        <v>3042</v>
      </c>
      <c r="F277" s="552">
        <v>12</v>
      </c>
      <c r="G277" s="569"/>
      <c r="H277" s="165"/>
    </row>
    <row r="278" spans="1:9">
      <c r="A278" s="34"/>
      <c r="B278" s="491"/>
      <c r="C278" s="566"/>
      <c r="D278" s="575"/>
      <c r="E278" s="568"/>
      <c r="F278" s="568"/>
      <c r="G278" s="569"/>
      <c r="H278" s="165"/>
    </row>
    <row r="279" spans="1:9" ht="26.4">
      <c r="A279" s="34">
        <f>MAX(A$1:A278)+1</f>
        <v>35</v>
      </c>
      <c r="B279" s="491"/>
      <c r="C279" s="566" t="s">
        <v>2953</v>
      </c>
      <c r="D279" s="575"/>
      <c r="E279" s="568" t="s">
        <v>2954</v>
      </c>
      <c r="F279" s="568"/>
      <c r="G279" s="569" t="s">
        <v>2955</v>
      </c>
      <c r="H279" s="174">
        <v>4</v>
      </c>
      <c r="I279" s="394"/>
    </row>
    <row r="280" spans="1:9" ht="26.4">
      <c r="A280" s="34"/>
      <c r="B280" s="491"/>
      <c r="C280" s="566"/>
      <c r="D280" s="567" t="s">
        <v>2956</v>
      </c>
      <c r="E280" s="572" t="s">
        <v>2957</v>
      </c>
      <c r="F280" s="552"/>
      <c r="G280" s="573" t="s">
        <v>742</v>
      </c>
      <c r="H280" s="165">
        <v>32</v>
      </c>
    </row>
    <row r="281" spans="1:9" ht="26.4">
      <c r="A281" s="34"/>
      <c r="B281" s="491"/>
      <c r="C281" s="566"/>
      <c r="D281" s="567" t="s">
        <v>2958</v>
      </c>
      <c r="E281" s="572" t="s">
        <v>2959</v>
      </c>
      <c r="F281" s="552"/>
      <c r="G281" s="573" t="s">
        <v>2955</v>
      </c>
      <c r="H281" s="165">
        <v>4</v>
      </c>
    </row>
    <row r="282" spans="1:9" ht="26.4">
      <c r="A282" s="34"/>
      <c r="B282" s="491"/>
      <c r="C282" s="566"/>
      <c r="D282" s="567" t="s">
        <v>2960</v>
      </c>
      <c r="E282" s="572" t="s">
        <v>2961</v>
      </c>
      <c r="F282" s="552"/>
      <c r="G282" s="573" t="s">
        <v>64</v>
      </c>
      <c r="H282" s="165">
        <v>4</v>
      </c>
    </row>
    <row r="283" spans="1:9">
      <c r="A283" s="34"/>
      <c r="B283" s="491"/>
      <c r="C283" s="566"/>
      <c r="D283" s="575"/>
      <c r="E283" s="296" t="s">
        <v>3066</v>
      </c>
      <c r="F283" s="552">
        <v>4</v>
      </c>
      <c r="G283" s="569"/>
      <c r="H283" s="165"/>
    </row>
    <row r="284" spans="1:9" ht="26.4">
      <c r="A284" s="34"/>
      <c r="B284" s="491"/>
      <c r="C284" s="566"/>
      <c r="D284" s="567" t="s">
        <v>2963</v>
      </c>
      <c r="E284" s="572" t="s">
        <v>2964</v>
      </c>
      <c r="F284" s="572"/>
      <c r="G284" s="573" t="s">
        <v>742</v>
      </c>
      <c r="H284" s="165">
        <v>32</v>
      </c>
    </row>
    <row r="285" spans="1:9" ht="26.4">
      <c r="A285" s="34"/>
      <c r="B285" s="491"/>
      <c r="C285" s="566"/>
      <c r="D285" s="567" t="s">
        <v>2965</v>
      </c>
      <c r="E285" s="572" t="s">
        <v>2966</v>
      </c>
      <c r="F285" s="572"/>
      <c r="G285" s="573" t="s">
        <v>742</v>
      </c>
      <c r="H285" s="165">
        <v>32</v>
      </c>
    </row>
    <row r="286" spans="1:9">
      <c r="A286" s="34"/>
      <c r="B286" s="491"/>
      <c r="C286" s="566"/>
      <c r="D286" s="575"/>
      <c r="E286" s="568"/>
      <c r="F286" s="568"/>
      <c r="G286" s="569"/>
      <c r="H286" s="165"/>
    </row>
    <row r="287" spans="1:9">
      <c r="A287" s="34"/>
      <c r="B287" s="35" t="s">
        <v>1831</v>
      </c>
      <c r="C287" s="35"/>
      <c r="D287" s="120"/>
      <c r="E287" s="53" t="s">
        <v>1832</v>
      </c>
      <c r="F287" s="568"/>
      <c r="G287" s="569"/>
      <c r="H287" s="165"/>
    </row>
    <row r="288" spans="1:9">
      <c r="A288" s="34"/>
      <c r="B288" s="35"/>
      <c r="C288" s="35"/>
      <c r="D288" s="120"/>
      <c r="E288" s="53"/>
      <c r="F288" s="568"/>
      <c r="G288" s="569"/>
      <c r="H288" s="165"/>
    </row>
    <row r="289" spans="1:8">
      <c r="A289" s="34">
        <f>MAX(A$1:A287)+1</f>
        <v>36</v>
      </c>
      <c r="B289" s="491"/>
      <c r="C289" s="36" t="s">
        <v>2967</v>
      </c>
      <c r="D289" s="37"/>
      <c r="E289" s="38" t="s">
        <v>2968</v>
      </c>
      <c r="F289" s="39"/>
      <c r="G289" s="40" t="s">
        <v>19</v>
      </c>
      <c r="H289" s="174">
        <v>46.9</v>
      </c>
    </row>
    <row r="290" spans="1:8">
      <c r="A290" s="34"/>
      <c r="B290" s="491"/>
      <c r="C290" s="566"/>
      <c r="D290" s="79" t="s">
        <v>2969</v>
      </c>
      <c r="E290" s="370" t="s">
        <v>2970</v>
      </c>
      <c r="F290" s="363"/>
      <c r="G290" s="32" t="s">
        <v>19</v>
      </c>
      <c r="H290" s="165">
        <v>46.9</v>
      </c>
    </row>
    <row r="291" spans="1:8">
      <c r="A291" s="34"/>
      <c r="B291" s="491"/>
      <c r="C291" s="566"/>
      <c r="D291" s="575"/>
      <c r="E291" s="322" t="s">
        <v>3022</v>
      </c>
      <c r="F291" s="38"/>
      <c r="G291" s="569"/>
      <c r="H291" s="165"/>
    </row>
    <row r="292" spans="1:8">
      <c r="A292" s="34"/>
      <c r="B292" s="491"/>
      <c r="C292" s="566"/>
      <c r="D292" s="575"/>
      <c r="E292" s="322" t="s">
        <v>3067</v>
      </c>
      <c r="F292" s="325">
        <f>4*9.54+1.2*1.4*5.2</f>
        <v>46.896000000000001</v>
      </c>
      <c r="G292" s="569"/>
      <c r="H292" s="165"/>
    </row>
    <row r="293" spans="1:8">
      <c r="A293" s="34"/>
      <c r="B293" s="491"/>
      <c r="C293" s="566"/>
      <c r="D293" s="575"/>
      <c r="E293" s="568"/>
      <c r="F293" s="568"/>
      <c r="G293" s="569"/>
      <c r="H293" s="165"/>
    </row>
    <row r="294" spans="1:8">
      <c r="A294" s="34">
        <f>MAX(A$1:A293)+1</f>
        <v>37</v>
      </c>
      <c r="B294" s="491"/>
      <c r="C294" s="36" t="s">
        <v>2974</v>
      </c>
      <c r="D294" s="37"/>
      <c r="E294" s="38" t="s">
        <v>2975</v>
      </c>
      <c r="F294" s="39"/>
      <c r="G294" s="40" t="s">
        <v>39</v>
      </c>
      <c r="H294" s="174">
        <v>62.4</v>
      </c>
    </row>
    <row r="295" spans="1:8">
      <c r="A295" s="34"/>
      <c r="B295" s="491"/>
      <c r="C295" s="566"/>
      <c r="D295" s="79" t="s">
        <v>12748</v>
      </c>
      <c r="E295" s="83" t="s">
        <v>2976</v>
      </c>
      <c r="F295" s="73"/>
      <c r="G295" s="74" t="s">
        <v>39</v>
      </c>
      <c r="H295" s="165">
        <v>62.4</v>
      </c>
    </row>
    <row r="296" spans="1:8">
      <c r="A296" s="34"/>
      <c r="B296" s="491"/>
      <c r="C296" s="566"/>
      <c r="D296" s="575"/>
      <c r="E296" s="322" t="s">
        <v>3068</v>
      </c>
      <c r="F296" s="38"/>
      <c r="G296" s="569"/>
      <c r="H296" s="165"/>
    </row>
    <row r="297" spans="1:8">
      <c r="A297" s="34"/>
      <c r="B297" s="491"/>
      <c r="C297" s="566"/>
      <c r="D297" s="575"/>
      <c r="E297" s="322" t="s">
        <v>3069</v>
      </c>
      <c r="F297" s="325">
        <f>4*(2*1.2*3+2*1.4*3)</f>
        <v>62.399999999999991</v>
      </c>
      <c r="G297" s="569"/>
      <c r="H297" s="165"/>
    </row>
    <row r="298" spans="1:8">
      <c r="A298" s="34"/>
      <c r="B298" s="491"/>
      <c r="C298" s="566"/>
      <c r="D298" s="575"/>
      <c r="E298" s="568"/>
      <c r="F298" s="568"/>
      <c r="G298" s="569"/>
      <c r="H298" s="165"/>
    </row>
    <row r="299" spans="1:8">
      <c r="A299" s="34">
        <f>MAX(A$1:A298)+1</f>
        <v>38</v>
      </c>
      <c r="B299" s="491"/>
      <c r="C299" s="36" t="s">
        <v>2981</v>
      </c>
      <c r="D299" s="37"/>
      <c r="E299" s="38" t="s">
        <v>2982</v>
      </c>
      <c r="F299" s="39"/>
      <c r="G299" s="40" t="s">
        <v>16</v>
      </c>
      <c r="H299" s="174">
        <v>0.28999999999999998</v>
      </c>
    </row>
    <row r="300" spans="1:8">
      <c r="A300" s="34"/>
      <c r="B300" s="491"/>
      <c r="C300" s="566"/>
      <c r="D300" s="79" t="s">
        <v>2983</v>
      </c>
      <c r="E300" s="83" t="s">
        <v>2984</v>
      </c>
      <c r="F300" s="73"/>
      <c r="G300" s="74" t="s">
        <v>16</v>
      </c>
      <c r="H300" s="165">
        <v>0.28999999999999998</v>
      </c>
    </row>
    <row r="301" spans="1:8">
      <c r="A301" s="34"/>
      <c r="B301" s="491"/>
      <c r="C301" s="566"/>
      <c r="D301" s="575"/>
      <c r="E301" s="322" t="s">
        <v>3068</v>
      </c>
      <c r="F301" s="568"/>
      <c r="G301" s="569"/>
      <c r="H301" s="165"/>
    </row>
    <row r="302" spans="1:8">
      <c r="A302" s="34"/>
      <c r="B302" s="491"/>
      <c r="C302" s="566"/>
      <c r="D302" s="575"/>
      <c r="E302" s="322" t="s">
        <v>3070</v>
      </c>
      <c r="F302" s="325">
        <f>96*2.978/1000</f>
        <v>0.28588800000000003</v>
      </c>
      <c r="G302" s="569"/>
      <c r="H302" s="165"/>
    </row>
    <row r="303" spans="1:8">
      <c r="A303" s="34"/>
      <c r="B303" s="491"/>
      <c r="C303" s="566"/>
      <c r="D303" s="575"/>
      <c r="E303" s="568"/>
      <c r="F303" s="568"/>
      <c r="G303" s="569"/>
      <c r="H303" s="165"/>
    </row>
    <row r="304" spans="1:8">
      <c r="A304" s="34">
        <f>MAX(A$1:A303)+1</f>
        <v>39</v>
      </c>
      <c r="B304" s="491"/>
      <c r="C304" s="36" t="s">
        <v>2988</v>
      </c>
      <c r="D304" s="37"/>
      <c r="E304" s="38" t="s">
        <v>2989</v>
      </c>
      <c r="F304" s="39"/>
      <c r="G304" s="40" t="s">
        <v>16</v>
      </c>
      <c r="H304" s="174">
        <v>0.69</v>
      </c>
    </row>
    <row r="305" spans="1:9" ht="26.4">
      <c r="A305" s="34"/>
      <c r="B305" s="491"/>
      <c r="C305" s="566"/>
      <c r="D305" s="79" t="s">
        <v>2990</v>
      </c>
      <c r="E305" s="83" t="s">
        <v>2991</v>
      </c>
      <c r="F305" s="73"/>
      <c r="G305" s="74" t="s">
        <v>16</v>
      </c>
      <c r="H305" s="165">
        <v>0.69</v>
      </c>
    </row>
    <row r="306" spans="1:9">
      <c r="A306" s="34"/>
      <c r="B306" s="491"/>
      <c r="C306" s="566"/>
      <c r="D306" s="79"/>
      <c r="E306" s="322" t="s">
        <v>3068</v>
      </c>
      <c r="F306" s="73"/>
      <c r="G306" s="74"/>
      <c r="H306" s="165"/>
    </row>
    <row r="307" spans="1:9">
      <c r="A307" s="34"/>
      <c r="B307" s="491"/>
      <c r="C307" s="566"/>
      <c r="D307" s="575"/>
      <c r="E307" s="577" t="s">
        <v>3071</v>
      </c>
      <c r="F307" s="583">
        <f>(4*8*21.439)/1000</f>
        <v>0.68604799999999999</v>
      </c>
      <c r="G307" s="569"/>
      <c r="H307" s="165"/>
    </row>
    <row r="308" spans="1:9">
      <c r="A308" s="34"/>
      <c r="B308" s="491"/>
      <c r="C308" s="566"/>
      <c r="D308" s="575"/>
      <c r="E308" s="568"/>
      <c r="F308" s="568"/>
      <c r="G308" s="569"/>
      <c r="H308" s="165"/>
    </row>
    <row r="309" spans="1:9" ht="14.4" thickBot="1">
      <c r="A309" s="378"/>
      <c r="B309" s="379"/>
      <c r="C309" s="380"/>
      <c r="D309" s="381"/>
      <c r="E309" s="593"/>
      <c r="F309" s="383"/>
      <c r="G309" s="384"/>
      <c r="H309" s="385"/>
    </row>
    <row r="310" spans="1:9">
      <c r="H310" s="6"/>
      <c r="I31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1"/>
  <dimension ref="A1:L44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531" customWidth="1"/>
    <col min="7" max="7" width="5.69921875" style="140" customWidth="1"/>
    <col min="8" max="8" width="10.09765625" style="8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3" max="264" width="10.6992187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19" max="520" width="10.6992187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5" max="776" width="10.6992187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1" max="1032" width="10.6992187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7" max="1288" width="10.6992187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3" max="1544" width="10.6992187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799" max="1800" width="10.6992187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5" max="2056" width="10.6992187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1" max="2312" width="10.6992187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7" max="2568" width="10.6992187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3" max="2824" width="10.6992187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79" max="3080" width="10.6992187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5" max="3336" width="10.6992187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1" max="3592" width="10.6992187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7" max="3848" width="10.6992187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3" max="4104" width="10.6992187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59" max="4360" width="10.6992187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5" max="4616" width="10.6992187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1" max="4872" width="10.6992187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7" max="5128" width="10.6992187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3" max="5384" width="10.6992187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39" max="5640" width="10.6992187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5" max="5896" width="10.6992187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1" max="6152" width="10.6992187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7" max="6408" width="10.6992187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3" max="6664" width="10.6992187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19" max="6920" width="10.6992187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5" max="7176" width="10.6992187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1" max="7432" width="10.6992187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7" max="7688" width="10.6992187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3" max="7944" width="10.6992187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199" max="8200" width="10.6992187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5" max="8456" width="10.6992187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1" max="8712" width="10.6992187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7" max="8968" width="10.6992187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3" max="9224" width="10.6992187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79" max="9480" width="10.6992187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5" max="9736" width="10.6992187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1" max="9992" width="10.6992187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7" max="10248" width="10.6992187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3" max="10504" width="10.6992187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59" max="10760" width="10.6992187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5" max="11016" width="10.6992187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1" max="11272" width="10.6992187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7" max="11528" width="10.6992187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3" max="11784" width="10.6992187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39" max="12040" width="10.6992187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5" max="12296" width="10.6992187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1" max="12552" width="10.6992187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7" max="12808" width="10.6992187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3" max="13064" width="10.6992187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19" max="13320" width="10.6992187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5" max="13576" width="10.6992187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1" max="13832" width="10.6992187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7" max="14088" width="10.6992187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3" max="14344" width="10.6992187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599" max="14600" width="10.6992187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5" max="14856" width="10.6992187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1" max="15112" width="10.6992187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7" max="15368" width="10.6992187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3" max="15624" width="10.6992187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79" max="15880" width="10.6992187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5" max="16136" width="10.69921875" customWidth="1"/>
  </cols>
  <sheetData>
    <row r="1" spans="1:8">
      <c r="A1" s="2" t="s">
        <v>1</v>
      </c>
      <c r="B1" s="2"/>
      <c r="C1" s="3"/>
      <c r="D1" s="4"/>
      <c r="E1" s="5" t="s">
        <v>3074</v>
      </c>
      <c r="G1" s="7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113.17</v>
      </c>
    </row>
    <row r="9" spans="1:8">
      <c r="A9" s="23"/>
      <c r="B9" s="532"/>
      <c r="C9" s="25"/>
      <c r="D9" s="26"/>
      <c r="E9" s="90" t="s">
        <v>2674</v>
      </c>
      <c r="F9" s="95">
        <f>SUM(F22:F30)</f>
        <v>113.164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MAX(A$1:A9)+1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25.53</v>
      </c>
    </row>
    <row r="12" spans="1:8">
      <c r="A12" s="23"/>
      <c r="B12" s="31"/>
      <c r="C12" s="31"/>
      <c r="D12" s="32"/>
      <c r="E12" s="90" t="s">
        <v>2675</v>
      </c>
      <c r="F12" s="95">
        <f>H122</f>
        <v>25.53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6.4">
      <c r="A14" s="34">
        <f>MAX(A$1:A12)+1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1.17</v>
      </c>
    </row>
    <row r="15" spans="1:8">
      <c r="A15" s="23"/>
      <c r="B15" s="31"/>
      <c r="C15" s="31"/>
      <c r="D15" s="32"/>
      <c r="E15" s="90" t="s">
        <v>2676</v>
      </c>
      <c r="F15" s="95">
        <f>H48</f>
        <v>1.17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524"/>
    </row>
    <row r="17" spans="1:8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138.69999999999999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138.69999999999999</v>
      </c>
    </row>
    <row r="21" spans="1:8">
      <c r="A21" s="34"/>
      <c r="B21" s="31"/>
      <c r="C21" s="539"/>
      <c r="D21" s="79"/>
      <c r="E21" s="322" t="s">
        <v>3075</v>
      </c>
      <c r="F21" s="38"/>
      <c r="G21" s="74"/>
      <c r="H21" s="97"/>
    </row>
    <row r="22" spans="1:8">
      <c r="A22" s="34"/>
      <c r="B22" s="31"/>
      <c r="C22" s="539"/>
      <c r="D22" s="79"/>
      <c r="E22" s="322" t="s">
        <v>3076</v>
      </c>
      <c r="F22" s="325">
        <f>4*(1*1.4*1.5)*2.4</f>
        <v>20.159999999999997</v>
      </c>
      <c r="G22" s="74"/>
      <c r="H22" s="97"/>
    </row>
    <row r="23" spans="1:8">
      <c r="A23" s="34"/>
      <c r="B23" s="31"/>
      <c r="C23" s="539"/>
      <c r="D23" s="79"/>
      <c r="E23" s="322" t="s">
        <v>3077</v>
      </c>
      <c r="F23" s="38"/>
      <c r="G23" s="74"/>
      <c r="H23" s="97"/>
    </row>
    <row r="24" spans="1:8">
      <c r="A24" s="34"/>
      <c r="B24" s="31"/>
      <c r="C24" s="539"/>
      <c r="D24" s="79"/>
      <c r="E24" s="322" t="s">
        <v>3078</v>
      </c>
      <c r="F24" s="325">
        <f>4*(1*1.4*1.5)*2.4</f>
        <v>20.159999999999997</v>
      </c>
      <c r="G24" s="74"/>
      <c r="H24" s="97"/>
    </row>
    <row r="25" spans="1:8">
      <c r="A25" s="34"/>
      <c r="B25" s="31"/>
      <c r="C25" s="539"/>
      <c r="D25" s="79"/>
      <c r="E25" s="322" t="s">
        <v>3079</v>
      </c>
      <c r="F25" s="38"/>
      <c r="G25" s="74"/>
      <c r="H25" s="97"/>
    </row>
    <row r="26" spans="1:8">
      <c r="A26" s="34"/>
      <c r="B26" s="31"/>
      <c r="C26" s="539"/>
      <c r="D26" s="79"/>
      <c r="E26" s="322" t="s">
        <v>3080</v>
      </c>
      <c r="F26" s="325">
        <f>2*(1.4*2.4*1)*2.4</f>
        <v>16.128</v>
      </c>
      <c r="G26" s="74"/>
      <c r="H26" s="97"/>
    </row>
    <row r="27" spans="1:8">
      <c r="A27" s="34"/>
      <c r="B27" s="31"/>
      <c r="C27" s="539"/>
      <c r="D27" s="79"/>
      <c r="E27" s="322" t="s">
        <v>3081</v>
      </c>
      <c r="F27" s="38"/>
      <c r="G27" s="74"/>
      <c r="H27" s="97"/>
    </row>
    <row r="28" spans="1:8">
      <c r="A28" s="34"/>
      <c r="B28" s="31"/>
      <c r="C28" s="539"/>
      <c r="D28" s="79"/>
      <c r="E28" s="322" t="s">
        <v>3082</v>
      </c>
      <c r="F28" s="325">
        <f>2*(1.2*2.4*1.5)*2.4</f>
        <v>20.736000000000001</v>
      </c>
      <c r="G28" s="74"/>
      <c r="H28" s="97"/>
    </row>
    <row r="29" spans="1:8">
      <c r="A29" s="34"/>
      <c r="B29" s="31"/>
      <c r="C29" s="539"/>
      <c r="D29" s="541"/>
      <c r="E29" s="322" t="s">
        <v>3083</v>
      </c>
      <c r="F29" s="325"/>
      <c r="G29" s="31"/>
      <c r="H29" s="177"/>
    </row>
    <row r="30" spans="1:8">
      <c r="A30" s="34"/>
      <c r="B30" s="31"/>
      <c r="C30" s="539"/>
      <c r="D30" s="541"/>
      <c r="E30" s="322" t="s">
        <v>3084</v>
      </c>
      <c r="F30" s="325">
        <f>(4*139+4*118)*0.035</f>
        <v>35.980000000000004</v>
      </c>
      <c r="G30" s="31"/>
      <c r="H30" s="177"/>
    </row>
    <row r="31" spans="1:8" ht="39.6">
      <c r="A31" s="34"/>
      <c r="B31" s="31"/>
      <c r="C31" s="539"/>
      <c r="D31" s="541"/>
      <c r="E31" s="322" t="s">
        <v>3085</v>
      </c>
      <c r="F31" s="542">
        <f>5.35+15.498+3.581+1.1</f>
        <v>25.529</v>
      </c>
      <c r="G31" s="31"/>
      <c r="H31" s="177"/>
    </row>
    <row r="32" spans="1:8">
      <c r="A32" s="34"/>
      <c r="B32" s="31"/>
      <c r="C32" s="539"/>
      <c r="D32" s="541"/>
      <c r="E32" s="543" t="s">
        <v>2684</v>
      </c>
      <c r="F32" s="327">
        <f>SUM(F21:F31)</f>
        <v>138.69300000000001</v>
      </c>
      <c r="G32" s="31"/>
      <c r="H32" s="177"/>
    </row>
    <row r="33" spans="1:8">
      <c r="A33" s="34"/>
      <c r="B33" s="31"/>
      <c r="C33" s="539"/>
      <c r="D33" s="541"/>
      <c r="E33" s="543"/>
      <c r="F33" s="544"/>
      <c r="G33" s="31"/>
      <c r="H33" s="177"/>
    </row>
    <row r="34" spans="1:8">
      <c r="A34" s="34">
        <f>MAX(A$1:A33)+1</f>
        <v>5</v>
      </c>
      <c r="B34" s="31"/>
      <c r="C34" s="36" t="s">
        <v>102</v>
      </c>
      <c r="D34" s="37"/>
      <c r="E34" s="38" t="s">
        <v>103</v>
      </c>
      <c r="F34" s="38"/>
      <c r="G34" s="40" t="s">
        <v>16</v>
      </c>
      <c r="H34" s="76">
        <v>113.17</v>
      </c>
    </row>
    <row r="35" spans="1:8">
      <c r="A35" s="34"/>
      <c r="B35" s="31"/>
      <c r="C35" s="36"/>
      <c r="D35" s="37"/>
      <c r="E35" s="322" t="s">
        <v>3086</v>
      </c>
      <c r="F35" s="325">
        <f>F22</f>
        <v>20.159999999999997</v>
      </c>
      <c r="G35" s="40"/>
      <c r="H35" s="177"/>
    </row>
    <row r="36" spans="1:8" ht="26.4">
      <c r="A36" s="34"/>
      <c r="B36" s="31"/>
      <c r="C36" s="36"/>
      <c r="D36" s="37"/>
      <c r="E36" s="322" t="s">
        <v>3087</v>
      </c>
      <c r="F36" s="325">
        <f>F24+F26+F28</f>
        <v>57.024000000000001</v>
      </c>
      <c r="G36" s="40"/>
      <c r="H36" s="177"/>
    </row>
    <row r="37" spans="1:8">
      <c r="A37" s="34"/>
      <c r="B37" s="31"/>
      <c r="C37" s="36"/>
      <c r="D37" s="37"/>
      <c r="E37" s="322" t="s">
        <v>2686</v>
      </c>
      <c r="F37" s="542">
        <f>F30</f>
        <v>35.980000000000004</v>
      </c>
      <c r="G37" s="40"/>
      <c r="H37" s="177"/>
    </row>
    <row r="38" spans="1:8">
      <c r="A38" s="34"/>
      <c r="B38" s="31"/>
      <c r="C38" s="36"/>
      <c r="D38" s="37"/>
      <c r="E38" s="38"/>
      <c r="F38" s="327">
        <f>SUM(F35:F37)</f>
        <v>113.164</v>
      </c>
      <c r="G38" s="40"/>
      <c r="H38" s="177"/>
    </row>
    <row r="39" spans="1:8">
      <c r="A39" s="34"/>
      <c r="B39" s="31"/>
      <c r="C39" s="36"/>
      <c r="D39" s="37"/>
      <c r="E39" s="38"/>
      <c r="F39" s="327"/>
      <c r="G39" s="40"/>
      <c r="H39" s="177"/>
    </row>
    <row r="40" spans="1:8">
      <c r="A40" s="34"/>
      <c r="B40" s="35" t="s">
        <v>110</v>
      </c>
      <c r="C40" s="119"/>
      <c r="D40" s="120"/>
      <c r="E40" s="124" t="s">
        <v>111</v>
      </c>
      <c r="F40" s="124"/>
      <c r="G40" s="126"/>
      <c r="H40" s="43"/>
    </row>
    <row r="41" spans="1:8">
      <c r="A41" s="34"/>
      <c r="B41" s="545"/>
      <c r="C41" s="546"/>
      <c r="D41" s="547"/>
      <c r="E41" s="90"/>
      <c r="F41" s="95"/>
      <c r="G41" s="29"/>
      <c r="H41" s="524"/>
    </row>
    <row r="42" spans="1:8">
      <c r="A42" s="34">
        <f>MAX(A$1:A41)+1</f>
        <v>6</v>
      </c>
      <c r="B42" s="44"/>
      <c r="C42" s="36" t="s">
        <v>1180</v>
      </c>
      <c r="D42" s="37"/>
      <c r="E42" s="38" t="s">
        <v>1181</v>
      </c>
      <c r="F42" s="38"/>
      <c r="G42" s="40" t="s">
        <v>39</v>
      </c>
      <c r="H42" s="76">
        <v>7.8</v>
      </c>
    </row>
    <row r="43" spans="1:8">
      <c r="A43" s="34"/>
      <c r="B43" s="85"/>
      <c r="C43" s="78"/>
      <c r="D43" s="79" t="s">
        <v>1182</v>
      </c>
      <c r="E43" s="83" t="s">
        <v>1183</v>
      </c>
      <c r="F43" s="83"/>
      <c r="G43" s="74" t="s">
        <v>39</v>
      </c>
      <c r="H43" s="97">
        <v>7.8</v>
      </c>
    </row>
    <row r="44" spans="1:8">
      <c r="A44" s="34"/>
      <c r="B44" s="529"/>
      <c r="C44" s="78"/>
      <c r="D44" s="548"/>
      <c r="E44" s="90" t="s">
        <v>2687</v>
      </c>
      <c r="F44" s="83"/>
      <c r="G44" s="74"/>
      <c r="H44" s="528"/>
    </row>
    <row r="45" spans="1:8">
      <c r="A45" s="34"/>
      <c r="B45" s="529"/>
      <c r="C45" s="78"/>
      <c r="D45" s="548"/>
      <c r="E45" s="322" t="s">
        <v>3088</v>
      </c>
      <c r="F45"/>
      <c r="G45" s="74"/>
      <c r="H45" s="528"/>
    </row>
    <row r="46" spans="1:8">
      <c r="A46" s="34"/>
      <c r="B46" s="545"/>
      <c r="C46" s="546"/>
      <c r="D46" s="547"/>
      <c r="E46" t="s">
        <v>3089</v>
      </c>
      <c r="F46" s="95">
        <f>1*2.6*3</f>
        <v>7.8000000000000007</v>
      </c>
      <c r="G46" s="29"/>
      <c r="H46" s="524"/>
    </row>
    <row r="47" spans="1:8">
      <c r="A47" s="34"/>
      <c r="B47" s="545"/>
      <c r="C47" s="546"/>
      <c r="D47" s="547"/>
      <c r="E47" s="90"/>
      <c r="F47" s="95"/>
      <c r="G47" s="29"/>
      <c r="H47" s="524"/>
    </row>
    <row r="48" spans="1:8">
      <c r="A48" s="34">
        <f>MAX(A$1:A47)+1</f>
        <v>7</v>
      </c>
      <c r="B48" s="44"/>
      <c r="C48" s="36" t="s">
        <v>117</v>
      </c>
      <c r="D48" s="37"/>
      <c r="E48" s="38" t="s">
        <v>118</v>
      </c>
      <c r="F48" s="38"/>
      <c r="G48" s="40" t="s">
        <v>19</v>
      </c>
      <c r="H48" s="57">
        <v>1.17</v>
      </c>
    </row>
    <row r="49" spans="1:8">
      <c r="A49" s="34"/>
      <c r="B49" s="85"/>
      <c r="C49" s="78"/>
      <c r="D49" s="79" t="s">
        <v>1185</v>
      </c>
      <c r="E49" s="83" t="s">
        <v>1186</v>
      </c>
      <c r="F49" s="83"/>
      <c r="G49" s="74" t="s">
        <v>19</v>
      </c>
      <c r="H49" s="128">
        <v>1.17</v>
      </c>
    </row>
    <row r="50" spans="1:8">
      <c r="A50" s="34"/>
      <c r="B50" s="35"/>
      <c r="C50" s="119"/>
      <c r="D50" s="120"/>
      <c r="E50" s="296" t="s">
        <v>2692</v>
      </c>
      <c r="F50" s="512">
        <f>F46*0.15</f>
        <v>1.1700000000000002</v>
      </c>
      <c r="G50" s="74"/>
      <c r="H50" s="528"/>
    </row>
    <row r="51" spans="1:8">
      <c r="A51" s="34"/>
      <c r="B51" s="31"/>
      <c r="C51" s="36"/>
      <c r="D51" s="37"/>
      <c r="E51" s="38"/>
      <c r="F51" s="327"/>
      <c r="G51" s="40"/>
      <c r="H51" s="177"/>
    </row>
    <row r="52" spans="1:8">
      <c r="A52" s="34"/>
      <c r="B52" s="35" t="s">
        <v>194</v>
      </c>
      <c r="C52" s="119"/>
      <c r="D52" s="120"/>
      <c r="E52" s="53" t="s">
        <v>195</v>
      </c>
      <c r="F52" s="53"/>
      <c r="G52" s="130"/>
      <c r="H52" s="43"/>
    </row>
    <row r="53" spans="1:8">
      <c r="A53" s="34"/>
      <c r="B53" s="35"/>
      <c r="C53" s="119"/>
      <c r="D53" s="120"/>
      <c r="E53" s="53"/>
      <c r="F53" s="53"/>
      <c r="G53" s="130"/>
      <c r="H53" s="43"/>
    </row>
    <row r="54" spans="1:8">
      <c r="A54" s="34">
        <f>MAX(A$1:A53)+1</f>
        <v>8</v>
      </c>
      <c r="B54" s="31"/>
      <c r="C54" s="36" t="s">
        <v>196</v>
      </c>
      <c r="D54" s="37"/>
      <c r="E54" s="38" t="s">
        <v>197</v>
      </c>
      <c r="F54" s="38"/>
      <c r="G54" s="40" t="s">
        <v>19</v>
      </c>
      <c r="H54" s="550">
        <v>80.31</v>
      </c>
    </row>
    <row r="55" spans="1:8">
      <c r="A55" s="34"/>
      <c r="B55" s="31"/>
      <c r="C55" s="36"/>
      <c r="D55" s="79" t="s">
        <v>198</v>
      </c>
      <c r="E55" s="83" t="s">
        <v>199</v>
      </c>
      <c r="F55" s="83"/>
      <c r="G55" s="74" t="s">
        <v>19</v>
      </c>
      <c r="H55" s="128">
        <v>80.31</v>
      </c>
    </row>
    <row r="56" spans="1:8">
      <c r="A56" s="34"/>
      <c r="B56" s="31"/>
      <c r="C56" s="36"/>
      <c r="D56" s="79"/>
      <c r="E56" s="322" t="s">
        <v>3090</v>
      </c>
      <c r="F56" s="83"/>
      <c r="G56" s="74"/>
      <c r="H56" s="128"/>
    </row>
    <row r="57" spans="1:8">
      <c r="A57" s="34"/>
      <c r="B57" s="31"/>
      <c r="C57" s="36"/>
      <c r="D57" s="37"/>
      <c r="E57" s="322" t="s">
        <v>3091</v>
      </c>
      <c r="F57" s="38"/>
      <c r="G57" s="40"/>
      <c r="H57" s="177"/>
    </row>
    <row r="58" spans="1:8">
      <c r="A58" s="34"/>
      <c r="B58" s="31"/>
      <c r="C58" s="36"/>
      <c r="D58" s="37"/>
      <c r="E58" s="322" t="s">
        <v>3092</v>
      </c>
      <c r="F58" s="325">
        <f>2*(2.6*3*2.4)+0.5*(1.3*2.6*3)</f>
        <v>42.510000000000005</v>
      </c>
      <c r="G58" s="40"/>
      <c r="H58" s="177"/>
    </row>
    <row r="59" spans="1:8">
      <c r="A59" s="34"/>
      <c r="B59" s="31"/>
      <c r="C59" s="36"/>
      <c r="D59" s="37"/>
      <c r="E59" s="322" t="s">
        <v>3093</v>
      </c>
      <c r="F59" s="38"/>
      <c r="G59" s="40"/>
      <c r="H59" s="177"/>
    </row>
    <row r="60" spans="1:8">
      <c r="A60" s="34"/>
      <c r="B60" s="31"/>
      <c r="C60" s="36"/>
      <c r="D60" s="37"/>
      <c r="E60" s="322" t="s">
        <v>3094</v>
      </c>
      <c r="F60" s="325">
        <f>2*(1.4*2.4*2.8)+0.5*(0.8*1.4*2.4)</f>
        <v>20.16</v>
      </c>
      <c r="G60" s="40"/>
      <c r="H60" s="177"/>
    </row>
    <row r="61" spans="1:8">
      <c r="A61" s="34"/>
      <c r="B61" s="31"/>
      <c r="C61" s="36"/>
      <c r="D61" s="37"/>
      <c r="E61" s="322" t="s">
        <v>3095</v>
      </c>
      <c r="F61" s="327"/>
      <c r="G61" s="40"/>
      <c r="H61" s="177"/>
    </row>
    <row r="62" spans="1:8">
      <c r="A62" s="34"/>
      <c r="B62" s="31"/>
      <c r="C62" s="36"/>
      <c r="D62" s="37"/>
      <c r="E62" s="322" t="s">
        <v>3096</v>
      </c>
      <c r="F62" s="542">
        <f>6*(1*1.4*1.9)+0.5*(2.4*1.4*1)</f>
        <v>17.639999999999997</v>
      </c>
      <c r="G62" s="40"/>
      <c r="H62" s="177"/>
    </row>
    <row r="63" spans="1:8">
      <c r="A63" s="34"/>
      <c r="B63" s="31"/>
      <c r="C63" s="36"/>
      <c r="D63" s="37"/>
      <c r="E63" s="322"/>
      <c r="F63" s="327">
        <f>SUM(F58:F62)</f>
        <v>80.31</v>
      </c>
      <c r="G63" s="40"/>
      <c r="H63" s="177"/>
    </row>
    <row r="64" spans="1:8">
      <c r="A64" s="34"/>
      <c r="B64" s="31"/>
      <c r="C64" s="36"/>
      <c r="D64" s="37"/>
      <c r="E64" s="38"/>
      <c r="F64" s="38"/>
      <c r="G64" s="40"/>
      <c r="H64" s="177"/>
    </row>
    <row r="65" spans="1:8">
      <c r="A65" s="34">
        <f>MAX(A$1:A64)+1</f>
        <v>9</v>
      </c>
      <c r="B65" s="31"/>
      <c r="C65" s="36" t="s">
        <v>776</v>
      </c>
      <c r="D65" s="37"/>
      <c r="E65" s="38" t="s">
        <v>777</v>
      </c>
      <c r="F65" s="38"/>
      <c r="G65" s="40" t="s">
        <v>19</v>
      </c>
      <c r="H65" s="550">
        <v>123.36</v>
      </c>
    </row>
    <row r="66" spans="1:8">
      <c r="A66" s="34"/>
      <c r="B66" s="31"/>
      <c r="C66" s="36"/>
      <c r="D66" s="79" t="s">
        <v>778</v>
      </c>
      <c r="E66" s="83" t="s">
        <v>779</v>
      </c>
      <c r="F66" s="83"/>
      <c r="G66" s="74" t="s">
        <v>19</v>
      </c>
      <c r="H66" s="128">
        <v>123.36</v>
      </c>
    </row>
    <row r="67" spans="1:8">
      <c r="A67" s="34"/>
      <c r="B67" s="31"/>
      <c r="C67" s="36"/>
      <c r="D67" s="37"/>
      <c r="E67" s="322" t="s">
        <v>3090</v>
      </c>
      <c r="F67" s="38"/>
      <c r="G67" s="40"/>
      <c r="H67" s="177"/>
    </row>
    <row r="68" spans="1:8" ht="26.4">
      <c r="A68" s="34"/>
      <c r="B68" s="31"/>
      <c r="C68" s="36"/>
      <c r="D68" s="37"/>
      <c r="E68" s="322" t="s">
        <v>3097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3098</v>
      </c>
      <c r="F69" s="325">
        <f>0.6*0.4*(139+118)</f>
        <v>61.68</v>
      </c>
      <c r="G69" s="40"/>
      <c r="H69" s="177"/>
    </row>
    <row r="70" spans="1:8">
      <c r="A70" s="34"/>
      <c r="B70" s="31"/>
      <c r="C70" s="36"/>
      <c r="D70" s="37"/>
      <c r="E70" s="322" t="s">
        <v>3099</v>
      </c>
      <c r="F70" s="542">
        <f>0.6*0.4*(139+118)</f>
        <v>61.68</v>
      </c>
      <c r="G70" s="40"/>
      <c r="H70" s="177"/>
    </row>
    <row r="71" spans="1:8">
      <c r="A71" s="34"/>
      <c r="B71" s="31"/>
      <c r="C71" s="36"/>
      <c r="D71" s="37"/>
      <c r="E71" s="322"/>
      <c r="F71" s="327">
        <f>SUM(F68:F70)</f>
        <v>123.36</v>
      </c>
      <c r="G71" s="40"/>
      <c r="H71" s="177"/>
    </row>
    <row r="72" spans="1:8">
      <c r="A72" s="34"/>
      <c r="B72" s="31"/>
      <c r="C72" s="36"/>
      <c r="D72" s="37"/>
      <c r="E72" s="322"/>
      <c r="F72" s="327"/>
      <c r="G72" s="40"/>
      <c r="H72" s="177"/>
    </row>
    <row r="73" spans="1:8">
      <c r="A73" s="34">
        <f>MAX(A$1:A72)+1</f>
        <v>10</v>
      </c>
      <c r="B73" s="167"/>
      <c r="C73" s="36" t="s">
        <v>131</v>
      </c>
      <c r="D73" s="37"/>
      <c r="E73" s="38" t="s">
        <v>132</v>
      </c>
      <c r="F73" s="38"/>
      <c r="G73" s="40" t="s">
        <v>19</v>
      </c>
      <c r="H73" s="550">
        <v>52.72</v>
      </c>
    </row>
    <row r="74" spans="1:8">
      <c r="A74" s="34"/>
      <c r="B74" s="167"/>
      <c r="C74" s="78"/>
      <c r="D74" s="79" t="s">
        <v>133</v>
      </c>
      <c r="E74" s="83" t="s">
        <v>134</v>
      </c>
      <c r="F74" s="83"/>
      <c r="G74" s="74" t="s">
        <v>19</v>
      </c>
      <c r="H74" s="128">
        <v>52.72</v>
      </c>
    </row>
    <row r="75" spans="1:8">
      <c r="A75" s="34"/>
      <c r="B75" s="167"/>
      <c r="C75" s="78"/>
      <c r="D75" s="79"/>
      <c r="E75" s="322" t="s">
        <v>3100</v>
      </c>
      <c r="F75" s="325"/>
      <c r="G75" s="74"/>
      <c r="H75" s="128"/>
    </row>
    <row r="76" spans="1:8">
      <c r="A76" s="34"/>
      <c r="B76" s="167"/>
      <c r="C76" s="78"/>
      <c r="D76" s="79"/>
      <c r="E76" s="322" t="s">
        <v>3101</v>
      </c>
      <c r="F76" s="325">
        <f>4*(1*1.4*1.5)</f>
        <v>8.3999999999999986</v>
      </c>
      <c r="G76" s="74"/>
      <c r="H76" s="128"/>
    </row>
    <row r="77" spans="1:8">
      <c r="A77" s="34"/>
      <c r="B77" s="167"/>
      <c r="C77" s="78"/>
      <c r="D77" s="79"/>
      <c r="E77" s="322" t="s">
        <v>3102</v>
      </c>
      <c r="F77" s="325"/>
      <c r="G77" s="74"/>
      <c r="H77" s="128"/>
    </row>
    <row r="78" spans="1:8">
      <c r="A78" s="34"/>
      <c r="B78" s="167"/>
      <c r="C78" s="78"/>
      <c r="D78" s="79"/>
      <c r="E78" s="322" t="s">
        <v>3101</v>
      </c>
      <c r="F78" s="325">
        <f>4*(1*1.4*1.5)</f>
        <v>8.3999999999999986</v>
      </c>
      <c r="G78" s="74"/>
      <c r="H78" s="128"/>
    </row>
    <row r="79" spans="1:8">
      <c r="A79" s="34"/>
      <c r="B79" s="167"/>
      <c r="C79" s="78"/>
      <c r="D79" s="79"/>
      <c r="E79" s="322" t="s">
        <v>3103</v>
      </c>
      <c r="F79" s="325"/>
      <c r="G79" s="74"/>
      <c r="H79" s="128"/>
    </row>
    <row r="80" spans="1:8">
      <c r="A80" s="34"/>
      <c r="B80" s="167"/>
      <c r="C80" s="78"/>
      <c r="D80" s="79"/>
      <c r="E80" s="322" t="s">
        <v>3104</v>
      </c>
      <c r="F80" s="325">
        <f>2*(1.4*2.4*1)</f>
        <v>6.72</v>
      </c>
      <c r="G80" s="74"/>
      <c r="H80" s="128"/>
    </row>
    <row r="81" spans="1:8">
      <c r="A81" s="34"/>
      <c r="B81" s="167"/>
      <c r="C81" s="78"/>
      <c r="D81" s="79"/>
      <c r="E81" s="322" t="s">
        <v>3105</v>
      </c>
      <c r="F81" s="325"/>
      <c r="G81" s="74"/>
      <c r="H81" s="128"/>
    </row>
    <row r="82" spans="1:8">
      <c r="A82" s="34"/>
      <c r="B82" s="167"/>
      <c r="C82" s="78"/>
      <c r="D82" s="79"/>
      <c r="E82" s="322" t="s">
        <v>3106</v>
      </c>
      <c r="F82" s="325">
        <f>2*(1.2*2.4*1.5)</f>
        <v>8.64</v>
      </c>
      <c r="G82" s="74"/>
      <c r="H82" s="128"/>
    </row>
    <row r="83" spans="1:8" ht="26.4">
      <c r="A83" s="34"/>
      <c r="B83" s="167"/>
      <c r="C83" s="78"/>
      <c r="D83" s="79"/>
      <c r="E83" s="322" t="s">
        <v>3107</v>
      </c>
      <c r="F83" s="77"/>
      <c r="G83" s="74"/>
      <c r="H83" s="128"/>
    </row>
    <row r="84" spans="1:8">
      <c r="A84" s="34"/>
      <c r="B84" s="167"/>
      <c r="C84" s="78"/>
      <c r="D84" s="79"/>
      <c r="E84" s="73" t="s">
        <v>3108</v>
      </c>
      <c r="F84" s="612">
        <f>0.2*0.4*(139+118)</f>
        <v>20.560000000000002</v>
      </c>
      <c r="G84" s="74"/>
      <c r="H84" s="128"/>
    </row>
    <row r="85" spans="1:8">
      <c r="A85" s="34"/>
      <c r="B85" s="167"/>
      <c r="C85" s="551"/>
      <c r="D85" s="551"/>
      <c r="E85" s="239"/>
      <c r="F85" s="327">
        <f>SUM(F73:F84)</f>
        <v>52.72</v>
      </c>
      <c r="G85" s="31"/>
      <c r="H85" s="553"/>
    </row>
    <row r="86" spans="1:8">
      <c r="A86" s="34"/>
      <c r="B86" s="31"/>
      <c r="C86" s="36"/>
      <c r="D86" s="37"/>
      <c r="E86" s="322"/>
      <c r="F86" s="327"/>
      <c r="G86" s="40"/>
      <c r="H86" s="177"/>
    </row>
    <row r="87" spans="1:8">
      <c r="A87" s="34">
        <f>MAX(A$1:A86)+1</f>
        <v>11</v>
      </c>
      <c r="B87" s="31"/>
      <c r="C87" s="36" t="s">
        <v>2708</v>
      </c>
      <c r="D87" s="37"/>
      <c r="E87" s="38" t="s">
        <v>2709</v>
      </c>
      <c r="F87" s="38"/>
      <c r="G87" s="40" t="s">
        <v>19</v>
      </c>
      <c r="H87" s="550">
        <v>20.56</v>
      </c>
    </row>
    <row r="88" spans="1:8">
      <c r="A88" s="34"/>
      <c r="B88" s="31"/>
      <c r="C88" s="36"/>
      <c r="D88" s="79" t="s">
        <v>2710</v>
      </c>
      <c r="E88" s="83" t="s">
        <v>2711</v>
      </c>
      <c r="F88" s="83"/>
      <c r="G88" s="74" t="s">
        <v>19</v>
      </c>
      <c r="H88" s="128">
        <v>20.56</v>
      </c>
    </row>
    <row r="89" spans="1:8">
      <c r="A89" s="34"/>
      <c r="B89" s="31"/>
      <c r="C89" s="36"/>
      <c r="D89" s="37"/>
      <c r="E89" s="322" t="s">
        <v>3109</v>
      </c>
      <c r="F89" s="38"/>
      <c r="G89" s="40"/>
      <c r="H89" s="177"/>
    </row>
    <row r="90" spans="1:8">
      <c r="A90" s="34"/>
      <c r="B90" s="31"/>
      <c r="C90" s="36"/>
      <c r="D90" s="37"/>
      <c r="E90" s="322" t="s">
        <v>3110</v>
      </c>
      <c r="F90" s="325">
        <f>0.2*0.4*(139+118)</f>
        <v>20.560000000000002</v>
      </c>
      <c r="G90" s="40"/>
      <c r="H90" s="177"/>
    </row>
    <row r="91" spans="1:8">
      <c r="A91" s="34"/>
      <c r="B91" s="31"/>
      <c r="C91" s="36"/>
      <c r="D91" s="37"/>
      <c r="E91" s="322"/>
      <c r="F91" s="327"/>
      <c r="G91" s="40"/>
      <c r="H91" s="177"/>
    </row>
    <row r="92" spans="1:8">
      <c r="A92" s="34">
        <f>MAX(A$1:A91)+1</f>
        <v>12</v>
      </c>
      <c r="B92" s="31"/>
      <c r="C92" s="36" t="s">
        <v>201</v>
      </c>
      <c r="D92" s="37"/>
      <c r="E92" s="38" t="s">
        <v>202</v>
      </c>
      <c r="F92" s="38"/>
      <c r="G92" s="40" t="s">
        <v>19</v>
      </c>
      <c r="H92" s="550">
        <v>116.18</v>
      </c>
    </row>
    <row r="93" spans="1:8">
      <c r="A93" s="34"/>
      <c r="B93" s="31"/>
      <c r="C93" s="36"/>
      <c r="D93" s="79" t="s">
        <v>203</v>
      </c>
      <c r="E93" s="83" t="s">
        <v>204</v>
      </c>
      <c r="F93" s="83"/>
      <c r="G93" s="74" t="s">
        <v>19</v>
      </c>
      <c r="H93" s="128">
        <v>116.18</v>
      </c>
    </row>
    <row r="94" spans="1:8">
      <c r="A94" s="34"/>
      <c r="B94" s="31"/>
      <c r="C94" s="36"/>
      <c r="D94" s="79"/>
      <c r="E94" s="322" t="s">
        <v>3111</v>
      </c>
      <c r="F94" s="325"/>
      <c r="G94" s="74"/>
      <c r="H94" s="128"/>
    </row>
    <row r="95" spans="1:8">
      <c r="A95" s="34"/>
      <c r="B95" s="31"/>
      <c r="C95" s="36"/>
      <c r="D95" s="79"/>
      <c r="E95" s="322" t="s">
        <v>3112</v>
      </c>
      <c r="F95" s="325">
        <f>2*9.18+3.98</f>
        <v>22.34</v>
      </c>
      <c r="G95" s="74"/>
      <c r="H95" s="128"/>
    </row>
    <row r="96" spans="1:8">
      <c r="A96" s="34"/>
      <c r="B96" s="31"/>
      <c r="C96" s="36"/>
      <c r="D96" s="79"/>
      <c r="E96" s="322" t="s">
        <v>3113</v>
      </c>
      <c r="F96" s="325"/>
      <c r="G96" s="509"/>
      <c r="H96" s="128"/>
    </row>
    <row r="97" spans="1:8">
      <c r="A97" s="34"/>
      <c r="B97" s="31"/>
      <c r="C97" s="36"/>
      <c r="D97" s="79"/>
      <c r="E97" s="322" t="s">
        <v>3114</v>
      </c>
      <c r="F97" s="325">
        <f>4*1.4*1*1.5</f>
        <v>8.3999999999999986</v>
      </c>
      <c r="G97" s="509"/>
      <c r="H97" s="128"/>
    </row>
    <row r="98" spans="1:8">
      <c r="A98" s="34"/>
      <c r="B98" s="31"/>
      <c r="C98" s="36"/>
      <c r="D98" s="79"/>
      <c r="E98" s="322" t="s">
        <v>3115</v>
      </c>
      <c r="F98" s="325"/>
      <c r="G98" s="509"/>
      <c r="H98" s="128"/>
    </row>
    <row r="99" spans="1:8">
      <c r="A99" s="34"/>
      <c r="B99" s="31"/>
      <c r="C99" s="36"/>
      <c r="D99" s="79"/>
      <c r="E99" s="322" t="s">
        <v>3101</v>
      </c>
      <c r="F99" s="325">
        <f>4*(1*1.4*1.5)</f>
        <v>8.3999999999999986</v>
      </c>
      <c r="G99" s="509"/>
      <c r="H99" s="128"/>
    </row>
    <row r="100" spans="1:8">
      <c r="A100" s="34"/>
      <c r="B100" s="31"/>
      <c r="C100" s="36"/>
      <c r="D100" s="79"/>
      <c r="E100" s="322" t="s">
        <v>3116</v>
      </c>
      <c r="F100" s="325"/>
      <c r="G100" s="509"/>
      <c r="H100" s="128"/>
    </row>
    <row r="101" spans="1:8">
      <c r="A101" s="34"/>
      <c r="B101" s="31"/>
      <c r="C101" s="36"/>
      <c r="D101" s="79"/>
      <c r="E101" s="322" t="s">
        <v>3104</v>
      </c>
      <c r="F101" s="325">
        <f>2*(1.4*2.4*1)</f>
        <v>6.72</v>
      </c>
      <c r="G101" s="509"/>
      <c r="H101" s="128"/>
    </row>
    <row r="102" spans="1:8">
      <c r="A102" s="34"/>
      <c r="B102" s="31"/>
      <c r="C102" s="36"/>
      <c r="D102" s="79"/>
      <c r="E102" s="322" t="s">
        <v>3117</v>
      </c>
      <c r="F102" s="325"/>
      <c r="G102" s="509"/>
      <c r="H102" s="128"/>
    </row>
    <row r="103" spans="1:8">
      <c r="A103" s="34"/>
      <c r="B103" s="31"/>
      <c r="C103" s="36"/>
      <c r="D103" s="79"/>
      <c r="E103" s="322" t="s">
        <v>3106</v>
      </c>
      <c r="F103" s="325">
        <f>2*(1.2*2.4*1.5)</f>
        <v>8.64</v>
      </c>
      <c r="G103" s="509"/>
      <c r="H103" s="128"/>
    </row>
    <row r="104" spans="1:8">
      <c r="A104" s="34"/>
      <c r="B104" s="31"/>
      <c r="C104" s="36"/>
      <c r="D104" s="79"/>
      <c r="E104" s="322" t="s">
        <v>3083</v>
      </c>
      <c r="F104" s="325"/>
      <c r="G104" s="509"/>
      <c r="H104" s="128"/>
    </row>
    <row r="105" spans="1:8">
      <c r="A105" s="34"/>
      <c r="B105" s="31"/>
      <c r="C105" s="36"/>
      <c r="D105" s="37"/>
      <c r="E105" s="322" t="s">
        <v>3099</v>
      </c>
      <c r="F105" s="542">
        <f>0.6*0.4*(139+118)</f>
        <v>61.68</v>
      </c>
      <c r="G105" s="40"/>
      <c r="H105" s="177"/>
    </row>
    <row r="106" spans="1:8">
      <c r="A106" s="34"/>
      <c r="B106" s="31"/>
      <c r="C106" s="36"/>
      <c r="D106" s="37"/>
      <c r="E106" s="322"/>
      <c r="F106" s="327">
        <f>SUM(F94:F105)</f>
        <v>116.18</v>
      </c>
      <c r="G106" s="40"/>
      <c r="H106" s="177"/>
    </row>
    <row r="107" spans="1:8">
      <c r="A107" s="34"/>
      <c r="B107" s="31"/>
      <c r="C107" s="36"/>
      <c r="D107" s="37"/>
      <c r="E107" s="322"/>
      <c r="F107" s="327"/>
      <c r="G107" s="40"/>
      <c r="H107" s="177"/>
    </row>
    <row r="108" spans="1:8">
      <c r="A108" s="34">
        <f>MAX(A$1:A107)+1</f>
        <v>13</v>
      </c>
      <c r="B108" s="31"/>
      <c r="C108" s="36" t="s">
        <v>2723</v>
      </c>
      <c r="D108" s="37"/>
      <c r="E108" s="38" t="s">
        <v>2724</v>
      </c>
      <c r="F108" s="38"/>
      <c r="G108" s="40" t="s">
        <v>19</v>
      </c>
      <c r="H108" s="550">
        <v>105.44</v>
      </c>
    </row>
    <row r="109" spans="1:8" ht="26.4">
      <c r="A109" s="34"/>
      <c r="B109" s="31"/>
      <c r="C109" s="36"/>
      <c r="D109" s="79" t="s">
        <v>2725</v>
      </c>
      <c r="E109" s="83" t="s">
        <v>2726</v>
      </c>
      <c r="F109" s="83"/>
      <c r="G109" s="74" t="s">
        <v>19</v>
      </c>
      <c r="H109" s="128">
        <v>105.44</v>
      </c>
    </row>
    <row r="110" spans="1:8">
      <c r="A110" s="34"/>
      <c r="B110" s="31"/>
      <c r="C110" s="36"/>
      <c r="D110" s="79"/>
      <c r="E110" s="322" t="s">
        <v>3100</v>
      </c>
      <c r="F110" s="325"/>
      <c r="G110" s="509"/>
      <c r="H110" s="128"/>
    </row>
    <row r="111" spans="1:8">
      <c r="A111" s="34"/>
      <c r="B111" s="31"/>
      <c r="C111" s="36"/>
      <c r="D111" s="79"/>
      <c r="E111" s="322" t="s">
        <v>3118</v>
      </c>
      <c r="F111" s="325">
        <f>2* 4*(1*1.4*1.5)</f>
        <v>16.799999999999997</v>
      </c>
      <c r="G111" s="509"/>
      <c r="H111" s="128"/>
    </row>
    <row r="112" spans="1:8">
      <c r="A112" s="34"/>
      <c r="B112" s="31"/>
      <c r="C112" s="36"/>
      <c r="D112" s="79"/>
      <c r="E112" s="322" t="s">
        <v>3102</v>
      </c>
      <c r="F112" s="325"/>
      <c r="G112" s="509"/>
      <c r="H112" s="128"/>
    </row>
    <row r="113" spans="1:8">
      <c r="A113" s="34"/>
      <c r="B113" s="31"/>
      <c r="C113" s="36"/>
      <c r="D113" s="79"/>
      <c r="E113" s="322" t="s">
        <v>3118</v>
      </c>
      <c r="F113" s="325">
        <f>2* 4*(1*1.4*1.5)</f>
        <v>16.799999999999997</v>
      </c>
      <c r="G113" s="509"/>
      <c r="H113" s="128"/>
    </row>
    <row r="114" spans="1:8">
      <c r="A114" s="34"/>
      <c r="B114" s="31"/>
      <c r="C114" s="36"/>
      <c r="D114" s="79"/>
      <c r="E114" s="322" t="s">
        <v>3103</v>
      </c>
      <c r="F114" s="325"/>
      <c r="G114" s="509"/>
      <c r="H114" s="128"/>
    </row>
    <row r="115" spans="1:8">
      <c r="A115" s="34"/>
      <c r="B115" s="31"/>
      <c r="C115" s="36"/>
      <c r="D115" s="79"/>
      <c r="E115" s="322" t="s">
        <v>3119</v>
      </c>
      <c r="F115" s="325">
        <f>2* 2*(1.4*2.4*1)</f>
        <v>13.44</v>
      </c>
      <c r="G115" s="509"/>
      <c r="H115" s="128"/>
    </row>
    <row r="116" spans="1:8">
      <c r="A116" s="34"/>
      <c r="B116" s="31"/>
      <c r="C116" s="36"/>
      <c r="D116" s="79"/>
      <c r="E116" s="322" t="s">
        <v>3105</v>
      </c>
      <c r="F116" s="325"/>
      <c r="G116" s="74"/>
      <c r="H116" s="177"/>
    </row>
    <row r="117" spans="1:8">
      <c r="A117" s="34"/>
      <c r="B117" s="31"/>
      <c r="C117" s="36"/>
      <c r="D117" s="79"/>
      <c r="E117" s="322" t="s">
        <v>3120</v>
      </c>
      <c r="F117" s="325">
        <f>2*2*(1.2*2.4*1.5)</f>
        <v>17.28</v>
      </c>
      <c r="G117" s="74"/>
      <c r="H117" s="177"/>
    </row>
    <row r="118" spans="1:8" ht="26.4">
      <c r="A118" s="34"/>
      <c r="B118" s="31"/>
      <c r="C118" s="539"/>
      <c r="D118" s="541"/>
      <c r="E118" s="322" t="s">
        <v>3107</v>
      </c>
      <c r="F118" s="77"/>
      <c r="G118" s="31"/>
      <c r="H118" s="177"/>
    </row>
    <row r="119" spans="1:8">
      <c r="A119" s="323"/>
      <c r="B119" s="372"/>
      <c r="C119" s="557"/>
      <c r="D119" s="558"/>
      <c r="E119" s="73" t="s">
        <v>3121</v>
      </c>
      <c r="F119" s="612">
        <f>2*0.2*0.4*(139+118)</f>
        <v>41.120000000000005</v>
      </c>
      <c r="G119" s="32"/>
      <c r="H119" s="559"/>
    </row>
    <row r="120" spans="1:8">
      <c r="A120" s="34"/>
      <c r="B120" s="167"/>
      <c r="C120" s="551"/>
      <c r="D120" s="551"/>
      <c r="E120" s="560"/>
      <c r="F120" s="327">
        <f>SUM(F109:F119)</f>
        <v>105.44</v>
      </c>
      <c r="G120" s="31"/>
      <c r="H120" s="553"/>
    </row>
    <row r="121" spans="1:8">
      <c r="A121" s="34"/>
      <c r="B121" s="167"/>
      <c r="C121" s="551"/>
      <c r="D121" s="551"/>
      <c r="E121" s="239"/>
      <c r="F121" s="561"/>
      <c r="G121" s="31"/>
      <c r="H121" s="553"/>
    </row>
    <row r="122" spans="1:8">
      <c r="A122" s="34">
        <f>MAX(A$1:A121)+1</f>
        <v>14</v>
      </c>
      <c r="B122" s="167"/>
      <c r="C122" s="36" t="s">
        <v>117</v>
      </c>
      <c r="D122" s="37"/>
      <c r="E122" s="38" t="s">
        <v>118</v>
      </c>
      <c r="F122" s="38"/>
      <c r="G122" s="40" t="s">
        <v>19</v>
      </c>
      <c r="H122" s="550">
        <v>25.53</v>
      </c>
    </row>
    <row r="123" spans="1:8" ht="26.4">
      <c r="A123" s="34"/>
      <c r="B123" s="167"/>
      <c r="C123" s="551"/>
      <c r="D123" s="79" t="s">
        <v>496</v>
      </c>
      <c r="E123" s="83" t="s">
        <v>497</v>
      </c>
      <c r="F123" s="83"/>
      <c r="G123" s="74" t="s">
        <v>19</v>
      </c>
      <c r="H123" s="128">
        <v>25.53</v>
      </c>
    </row>
    <row r="124" spans="1:8" ht="26.4">
      <c r="A124" s="34"/>
      <c r="B124" s="167"/>
      <c r="C124" s="551"/>
      <c r="D124" s="79"/>
      <c r="E124" s="322" t="s">
        <v>2730</v>
      </c>
      <c r="F124" s="83"/>
      <c r="G124" s="74"/>
      <c r="H124" s="128"/>
    </row>
    <row r="125" spans="1:8">
      <c r="A125" s="34"/>
      <c r="B125" s="167"/>
      <c r="C125" s="551"/>
      <c r="D125" s="79"/>
      <c r="E125" s="322" t="s">
        <v>3122</v>
      </c>
      <c r="F125" s="77">
        <f>(80.03-22.34)-(8.4+8.4+6.72+8.64)</f>
        <v>25.53</v>
      </c>
      <c r="G125" s="74"/>
      <c r="H125" s="128"/>
    </row>
    <row r="126" spans="1:8">
      <c r="A126" s="34"/>
      <c r="B126" s="167"/>
      <c r="C126" s="551"/>
      <c r="D126" s="551"/>
      <c r="E126" s="239"/>
      <c r="F126" s="561"/>
      <c r="G126" s="31"/>
      <c r="H126" s="553"/>
    </row>
    <row r="127" spans="1:8">
      <c r="A127" s="34">
        <f>MAX(A$1:A126)+1</f>
        <v>15</v>
      </c>
      <c r="B127" s="167"/>
      <c r="C127" s="36" t="s">
        <v>211</v>
      </c>
      <c r="D127" s="37"/>
      <c r="E127" s="38" t="s">
        <v>212</v>
      </c>
      <c r="F127" s="38"/>
      <c r="G127" s="40" t="s">
        <v>19</v>
      </c>
      <c r="H127" s="550">
        <v>105.44</v>
      </c>
    </row>
    <row r="128" spans="1:8" ht="26.4">
      <c r="A128" s="34"/>
      <c r="B128" s="167"/>
      <c r="C128" s="78"/>
      <c r="D128" s="79" t="s">
        <v>213</v>
      </c>
      <c r="E128" s="83" t="s">
        <v>214</v>
      </c>
      <c r="F128" s="83"/>
      <c r="G128" s="74" t="s">
        <v>19</v>
      </c>
      <c r="H128" s="128">
        <v>105.44</v>
      </c>
    </row>
    <row r="129" spans="1:8">
      <c r="A129" s="34"/>
      <c r="B129" s="167"/>
      <c r="C129" s="78"/>
      <c r="D129" s="79"/>
      <c r="E129" s="322" t="s">
        <v>3100</v>
      </c>
      <c r="F129" s="325"/>
      <c r="G129" s="74"/>
      <c r="H129" s="128"/>
    </row>
    <row r="130" spans="1:8">
      <c r="A130" s="34"/>
      <c r="B130" s="167"/>
      <c r="C130" s="78"/>
      <c r="D130" s="79"/>
      <c r="E130" s="322" t="s">
        <v>3118</v>
      </c>
      <c r="F130" s="325">
        <f>2* 4*(1*1.4*1.5)</f>
        <v>16.799999999999997</v>
      </c>
      <c r="G130" s="74"/>
      <c r="H130" s="128"/>
    </row>
    <row r="131" spans="1:8">
      <c r="A131" s="34"/>
      <c r="B131" s="167"/>
      <c r="C131" s="78"/>
      <c r="D131" s="79"/>
      <c r="E131" s="322" t="s">
        <v>3102</v>
      </c>
      <c r="F131" s="325"/>
      <c r="G131" s="74"/>
      <c r="H131" s="128"/>
    </row>
    <row r="132" spans="1:8">
      <c r="A132" s="34"/>
      <c r="B132" s="167"/>
      <c r="C132" s="78"/>
      <c r="D132" s="79"/>
      <c r="E132" s="322" t="s">
        <v>3118</v>
      </c>
      <c r="F132" s="325">
        <f>2* 4*(1*1.4*1.5)</f>
        <v>16.799999999999997</v>
      </c>
      <c r="G132" s="74"/>
      <c r="H132" s="128"/>
    </row>
    <row r="133" spans="1:8">
      <c r="A133" s="34"/>
      <c r="B133" s="167"/>
      <c r="C133" s="78"/>
      <c r="D133" s="79"/>
      <c r="E133" s="322" t="s">
        <v>3103</v>
      </c>
      <c r="F133" s="325"/>
      <c r="G133" s="74"/>
      <c r="H133" s="128"/>
    </row>
    <row r="134" spans="1:8">
      <c r="A134" s="34"/>
      <c r="B134" s="167"/>
      <c r="C134" s="78"/>
      <c r="D134" s="79"/>
      <c r="E134" s="322" t="s">
        <v>3119</v>
      </c>
      <c r="F134" s="325">
        <f>2* 2*(1.4*2.4*1)</f>
        <v>13.44</v>
      </c>
      <c r="G134" s="74"/>
      <c r="H134" s="128"/>
    </row>
    <row r="135" spans="1:8">
      <c r="A135" s="34"/>
      <c r="B135" s="167"/>
      <c r="C135" s="78"/>
      <c r="D135" s="79"/>
      <c r="E135" s="322" t="s">
        <v>3105</v>
      </c>
      <c r="F135" s="325"/>
      <c r="G135" s="74"/>
      <c r="H135" s="128"/>
    </row>
    <row r="136" spans="1:8">
      <c r="A136" s="34"/>
      <c r="B136" s="167"/>
      <c r="C136" s="78"/>
      <c r="D136" s="79"/>
      <c r="E136" s="322" t="s">
        <v>3120</v>
      </c>
      <c r="F136" s="325">
        <f>2*2*(1.2*2.4*1.5)</f>
        <v>17.28</v>
      </c>
      <c r="G136" s="74"/>
      <c r="H136" s="128"/>
    </row>
    <row r="137" spans="1:8" ht="26.4">
      <c r="A137" s="34"/>
      <c r="B137" s="167"/>
      <c r="C137" s="78"/>
      <c r="D137" s="79"/>
      <c r="E137" s="322" t="s">
        <v>3107</v>
      </c>
      <c r="F137" s="77"/>
      <c r="G137" s="74"/>
      <c r="H137" s="128"/>
    </row>
    <row r="138" spans="1:8">
      <c r="A138" s="34"/>
      <c r="B138" s="167"/>
      <c r="C138" s="78"/>
      <c r="D138" s="79"/>
      <c r="E138" s="73" t="s">
        <v>3121</v>
      </c>
      <c r="F138" s="612">
        <f>2*0.2*0.4*(139+118)</f>
        <v>41.120000000000005</v>
      </c>
      <c r="G138" s="74"/>
      <c r="H138" s="128"/>
    </row>
    <row r="139" spans="1:8">
      <c r="A139" s="34"/>
      <c r="B139" s="167"/>
      <c r="C139" s="78"/>
      <c r="D139" s="79"/>
      <c r="E139" s="77"/>
      <c r="F139" s="327">
        <f>SUM(F128:F138)</f>
        <v>105.44</v>
      </c>
      <c r="G139" s="74"/>
      <c r="H139" s="128"/>
    </row>
    <row r="140" spans="1:8">
      <c r="A140" s="34"/>
      <c r="B140" s="167"/>
      <c r="C140" s="551"/>
      <c r="D140" s="551"/>
      <c r="E140" s="239"/>
      <c r="F140" s="561"/>
      <c r="G140" s="31"/>
      <c r="H140" s="553"/>
    </row>
    <row r="141" spans="1:8" ht="15.6">
      <c r="A141" s="341"/>
      <c r="B141" s="35" t="s">
        <v>2734</v>
      </c>
      <c r="C141" s="35"/>
      <c r="D141" s="120"/>
      <c r="E141" s="53" t="s">
        <v>2735</v>
      </c>
      <c r="F141" s="564"/>
      <c r="G141" s="565"/>
      <c r="H141" s="43"/>
    </row>
    <row r="142" spans="1:8" ht="15.6">
      <c r="A142" s="341"/>
      <c r="B142" s="35"/>
      <c r="C142" s="35"/>
      <c r="D142" s="120"/>
      <c r="E142" s="53"/>
      <c r="F142" s="564"/>
      <c r="G142" s="565"/>
      <c r="H142" s="43"/>
    </row>
    <row r="143" spans="1:8" ht="26.4">
      <c r="A143" s="34">
        <f>MAX(A$1:A141)+1</f>
        <v>16</v>
      </c>
      <c r="B143" s="35"/>
      <c r="C143" s="566" t="s">
        <v>3123</v>
      </c>
      <c r="D143" s="567"/>
      <c r="E143" s="568" t="s">
        <v>3124</v>
      </c>
      <c r="F143" s="568"/>
      <c r="G143" s="569" t="s">
        <v>64</v>
      </c>
      <c r="H143" s="550">
        <v>4</v>
      </c>
    </row>
    <row r="144" spans="1:8" ht="26.4">
      <c r="A144" s="341"/>
      <c r="B144" s="35"/>
      <c r="C144" s="35"/>
      <c r="D144" s="567" t="s">
        <v>3125</v>
      </c>
      <c r="E144" s="572" t="s">
        <v>3126</v>
      </c>
      <c r="F144" s="572"/>
      <c r="G144" s="573" t="s">
        <v>64</v>
      </c>
      <c r="H144" s="97">
        <v>4</v>
      </c>
    </row>
    <row r="145" spans="1:8" ht="26.4">
      <c r="A145" s="341"/>
      <c r="B145" s="35"/>
      <c r="C145" s="35"/>
      <c r="D145" s="120"/>
      <c r="E145" s="322" t="s">
        <v>3127</v>
      </c>
      <c r="F145" s="552">
        <v>4</v>
      </c>
      <c r="G145" s="565"/>
      <c r="H145" s="43"/>
    </row>
    <row r="146" spans="1:8" ht="15.6">
      <c r="A146" s="341"/>
      <c r="B146" s="35"/>
      <c r="C146" s="35"/>
      <c r="D146" s="120"/>
      <c r="E146" s="53"/>
      <c r="F146" s="615"/>
      <c r="G146" s="565"/>
      <c r="H146" s="43"/>
    </row>
    <row r="147" spans="1:8" ht="26.4">
      <c r="A147" s="34">
        <f>MAX(A$1:A146)+1</f>
        <v>17</v>
      </c>
      <c r="B147" s="35"/>
      <c r="C147" s="566" t="s">
        <v>2736</v>
      </c>
      <c r="D147" s="567"/>
      <c r="E147" s="568" t="s">
        <v>2737</v>
      </c>
      <c r="F147" s="576"/>
      <c r="G147" s="569" t="s">
        <v>64</v>
      </c>
      <c r="H147" s="76">
        <v>2</v>
      </c>
    </row>
    <row r="148" spans="1:8" ht="26.4">
      <c r="A148" s="341"/>
      <c r="B148" s="35"/>
      <c r="C148" s="571"/>
      <c r="D148" s="567" t="s">
        <v>3128</v>
      </c>
      <c r="E148" s="572" t="s">
        <v>3129</v>
      </c>
      <c r="F148" s="577"/>
      <c r="G148" s="573" t="s">
        <v>64</v>
      </c>
      <c r="H148" s="97">
        <v>2</v>
      </c>
    </row>
    <row r="149" spans="1:8" ht="26.4">
      <c r="A149" s="341"/>
      <c r="B149" s="35"/>
      <c r="C149" s="35"/>
      <c r="D149" s="120"/>
      <c r="E149" s="322" t="s">
        <v>3127</v>
      </c>
      <c r="F149" s="552">
        <v>2</v>
      </c>
      <c r="G149" s="565"/>
      <c r="H149" s="43"/>
    </row>
    <row r="150" spans="1:8" ht="15.6">
      <c r="A150" s="341"/>
      <c r="B150" s="35"/>
      <c r="C150" s="35"/>
      <c r="D150" s="120"/>
      <c r="E150" s="322"/>
      <c r="F150" s="552"/>
      <c r="G150" s="565"/>
      <c r="H150" s="43"/>
    </row>
    <row r="151" spans="1:8" ht="26.4">
      <c r="A151" s="34">
        <f>MAX(A$1:A150)+1</f>
        <v>18</v>
      </c>
      <c r="B151" s="35"/>
      <c r="C151" s="566" t="s">
        <v>3130</v>
      </c>
      <c r="D151" s="575"/>
      <c r="E151" s="568" t="s">
        <v>3131</v>
      </c>
      <c r="F151" s="576"/>
      <c r="G151" s="569" t="s">
        <v>64</v>
      </c>
      <c r="H151" s="76">
        <v>4</v>
      </c>
    </row>
    <row r="152" spans="1:8" ht="26.4">
      <c r="A152" s="341"/>
      <c r="B152" s="35"/>
      <c r="C152" s="35"/>
      <c r="D152" s="567" t="s">
        <v>3132</v>
      </c>
      <c r="E152" s="572" t="s">
        <v>3133</v>
      </c>
      <c r="F152" s="577"/>
      <c r="G152" s="573" t="s">
        <v>64</v>
      </c>
      <c r="H152" s="97">
        <v>2</v>
      </c>
    </row>
    <row r="153" spans="1:8" ht="26.4">
      <c r="A153" s="341"/>
      <c r="B153" s="35"/>
      <c r="C153" s="35"/>
      <c r="D153" s="120"/>
      <c r="E153" s="322" t="s">
        <v>3127</v>
      </c>
      <c r="F153" s="552">
        <v>2</v>
      </c>
      <c r="G153" s="565"/>
      <c r="H153" s="43"/>
    </row>
    <row r="154" spans="1:8" ht="26.4">
      <c r="A154" s="341"/>
      <c r="B154" s="35"/>
      <c r="C154" s="35"/>
      <c r="D154" s="567" t="s">
        <v>3134</v>
      </c>
      <c r="E154" s="572" t="s">
        <v>3135</v>
      </c>
      <c r="F154" s="577"/>
      <c r="G154" s="573" t="s">
        <v>64</v>
      </c>
      <c r="H154" s="97">
        <v>2</v>
      </c>
    </row>
    <row r="155" spans="1:8" ht="15.6">
      <c r="A155" s="341"/>
      <c r="B155" s="35"/>
      <c r="C155" s="35"/>
      <c r="D155" s="120"/>
      <c r="E155" s="322" t="s">
        <v>3136</v>
      </c>
      <c r="F155" s="552">
        <v>2</v>
      </c>
      <c r="G155" s="565"/>
      <c r="H155" s="43"/>
    </row>
    <row r="156" spans="1:8" ht="15.6">
      <c r="A156" s="341"/>
      <c r="B156" s="35"/>
      <c r="C156" s="35"/>
      <c r="D156" s="120"/>
      <c r="E156" s="53"/>
      <c r="F156" s="564"/>
      <c r="G156" s="565"/>
      <c r="H156" s="43"/>
    </row>
    <row r="157" spans="1:8" ht="26.4">
      <c r="A157" s="34">
        <f>MAX(A$1:A156)+1</f>
        <v>19</v>
      </c>
      <c r="B157" s="578"/>
      <c r="C157" s="566" t="s">
        <v>2746</v>
      </c>
      <c r="D157" s="575"/>
      <c r="E157" s="568" t="s">
        <v>2747</v>
      </c>
      <c r="F157" s="568"/>
      <c r="G157" s="569" t="s">
        <v>64</v>
      </c>
      <c r="H157" s="550">
        <v>2</v>
      </c>
    </row>
    <row r="158" spans="1:8" ht="26.4">
      <c r="A158" s="341"/>
      <c r="B158" s="85"/>
      <c r="C158" s="78"/>
      <c r="D158" s="567" t="s">
        <v>2750</v>
      </c>
      <c r="E158" s="572" t="s">
        <v>2751</v>
      </c>
      <c r="F158" s="572"/>
      <c r="G158" s="573" t="s">
        <v>64</v>
      </c>
      <c r="H158" s="97">
        <v>2</v>
      </c>
    </row>
    <row r="159" spans="1:8" ht="26.4">
      <c r="A159" s="341"/>
      <c r="B159" s="85"/>
      <c r="C159" s="78"/>
      <c r="D159" s="79"/>
      <c r="E159" s="322" t="s">
        <v>3127</v>
      </c>
      <c r="F159" s="552">
        <v>2</v>
      </c>
      <c r="G159" s="74"/>
      <c r="H159" s="43"/>
    </row>
    <row r="160" spans="1:8">
      <c r="A160" s="341"/>
      <c r="B160" s="85"/>
      <c r="C160" s="78"/>
      <c r="D160" s="79"/>
      <c r="E160" s="322"/>
      <c r="F160" s="552"/>
      <c r="G160" s="74"/>
      <c r="H160" s="43"/>
    </row>
    <row r="161" spans="1:8">
      <c r="A161" s="34">
        <f>MAX(A$1:A160)+1</f>
        <v>20</v>
      </c>
      <c r="B161" s="85"/>
      <c r="C161" s="566" t="s">
        <v>2752</v>
      </c>
      <c r="D161" s="575"/>
      <c r="E161" s="568" t="s">
        <v>2753</v>
      </c>
      <c r="F161" s="568"/>
      <c r="G161" s="569" t="s">
        <v>68</v>
      </c>
      <c r="H161" s="76">
        <v>33.979999999999997</v>
      </c>
    </row>
    <row r="162" spans="1:8" ht="26.4">
      <c r="A162" s="341"/>
      <c r="B162" s="85"/>
      <c r="C162" s="571"/>
      <c r="D162" s="567" t="s">
        <v>2754</v>
      </c>
      <c r="E162" s="572" t="s">
        <v>2755</v>
      </c>
      <c r="F162" s="572"/>
      <c r="G162" s="573" t="s">
        <v>68</v>
      </c>
      <c r="H162" s="97">
        <v>33.979999999999997</v>
      </c>
    </row>
    <row r="163" spans="1:8">
      <c r="A163" s="341"/>
      <c r="B163" s="85"/>
      <c r="C163" s="78"/>
      <c r="D163" s="79"/>
      <c r="E163" s="322" t="s">
        <v>3137</v>
      </c>
      <c r="F163" s="552">
        <v>33.979999999999997</v>
      </c>
      <c r="G163" s="74"/>
      <c r="H163" s="43"/>
    </row>
    <row r="164" spans="1:8">
      <c r="A164" s="341"/>
      <c r="B164" s="85"/>
      <c r="C164" s="78"/>
      <c r="D164" s="79"/>
      <c r="E164" s="322"/>
      <c r="F164" s="552"/>
      <c r="G164" s="74"/>
      <c r="H164" s="43"/>
    </row>
    <row r="165" spans="1:8" ht="26.4">
      <c r="A165" s="34">
        <f>MAX(A$1:A164)+1</f>
        <v>21</v>
      </c>
      <c r="B165" s="85"/>
      <c r="C165" s="566" t="s">
        <v>2757</v>
      </c>
      <c r="D165" s="575"/>
      <c r="E165" s="568" t="s">
        <v>2758</v>
      </c>
      <c r="F165" s="568"/>
      <c r="G165" s="569" t="s">
        <v>64</v>
      </c>
      <c r="H165" s="76">
        <v>2</v>
      </c>
    </row>
    <row r="166" spans="1:8" ht="26.4">
      <c r="A166" s="341"/>
      <c r="B166" s="85"/>
      <c r="C166" s="78"/>
      <c r="D166" s="567" t="s">
        <v>3138</v>
      </c>
      <c r="E166" s="572" t="s">
        <v>3139</v>
      </c>
      <c r="F166" s="572"/>
      <c r="G166" s="573" t="s">
        <v>64</v>
      </c>
      <c r="H166" s="97">
        <v>2</v>
      </c>
    </row>
    <row r="167" spans="1:8">
      <c r="A167" s="341"/>
      <c r="B167" s="85"/>
      <c r="C167" s="78"/>
      <c r="D167" s="79"/>
      <c r="E167" s="322" t="s">
        <v>3137</v>
      </c>
      <c r="F167" s="552">
        <v>2</v>
      </c>
      <c r="G167" s="74"/>
      <c r="H167" s="43"/>
    </row>
    <row r="168" spans="1:8">
      <c r="A168" s="341"/>
      <c r="B168" s="85"/>
      <c r="C168" s="78"/>
      <c r="D168" s="79"/>
      <c r="E168" s="322"/>
      <c r="F168" s="552"/>
      <c r="G168" s="74"/>
      <c r="H168" s="43"/>
    </row>
    <row r="169" spans="1:8" ht="26.4">
      <c r="A169" s="34">
        <f>MAX(A$1:A168)+1</f>
        <v>22</v>
      </c>
      <c r="B169" s="85"/>
      <c r="C169" s="566" t="s">
        <v>2761</v>
      </c>
      <c r="D169" s="575"/>
      <c r="E169" s="568" t="s">
        <v>2762</v>
      </c>
      <c r="F169" s="568"/>
      <c r="G169" s="569" t="s">
        <v>64</v>
      </c>
      <c r="H169" s="76">
        <v>2</v>
      </c>
    </row>
    <row r="170" spans="1:8" ht="26.4">
      <c r="A170" s="341"/>
      <c r="B170" s="85"/>
      <c r="C170" s="78"/>
      <c r="D170" s="567" t="s">
        <v>12746</v>
      </c>
      <c r="E170" s="572" t="s">
        <v>12747</v>
      </c>
      <c r="F170" s="572"/>
      <c r="G170" s="573" t="s">
        <v>64</v>
      </c>
      <c r="H170" s="97">
        <v>2</v>
      </c>
    </row>
    <row r="171" spans="1:8">
      <c r="A171" s="341"/>
      <c r="B171" s="85"/>
      <c r="C171" s="78"/>
      <c r="D171" s="79"/>
      <c r="E171" s="322" t="s">
        <v>3137</v>
      </c>
      <c r="F171" s="552">
        <v>2</v>
      </c>
      <c r="G171" s="74"/>
      <c r="H171" s="43"/>
    </row>
    <row r="172" spans="1:8">
      <c r="A172" s="341"/>
      <c r="B172" s="85"/>
      <c r="C172" s="78"/>
      <c r="D172" s="79"/>
      <c r="E172" s="322"/>
      <c r="F172" s="552"/>
      <c r="G172" s="74"/>
      <c r="H172" s="43"/>
    </row>
    <row r="173" spans="1:8" ht="26.4">
      <c r="A173" s="34">
        <f>MAX(A$1:A172)+1</f>
        <v>23</v>
      </c>
      <c r="B173" s="85"/>
      <c r="C173" s="566" t="s">
        <v>3140</v>
      </c>
      <c r="D173" s="575"/>
      <c r="E173" s="568" t="s">
        <v>3141</v>
      </c>
      <c r="F173" s="568"/>
      <c r="G173" s="569" t="s">
        <v>64</v>
      </c>
      <c r="H173" s="76">
        <v>2</v>
      </c>
    </row>
    <row r="174" spans="1:8" ht="26.4">
      <c r="A174" s="341"/>
      <c r="B174" s="85"/>
      <c r="C174" s="571"/>
      <c r="D174" s="567" t="s">
        <v>3142</v>
      </c>
      <c r="E174" s="572" t="s">
        <v>3143</v>
      </c>
      <c r="F174" s="572"/>
      <c r="G174" s="573" t="s">
        <v>64</v>
      </c>
      <c r="H174" s="97">
        <v>2</v>
      </c>
    </row>
    <row r="175" spans="1:8" ht="26.4">
      <c r="A175" s="341"/>
      <c r="B175" s="85"/>
      <c r="C175" s="78"/>
      <c r="D175" s="79"/>
      <c r="E175" s="322" t="s">
        <v>3127</v>
      </c>
      <c r="F175" s="552">
        <v>2</v>
      </c>
      <c r="G175" s="74"/>
      <c r="H175" s="43"/>
    </row>
    <row r="176" spans="1:8">
      <c r="A176" s="341"/>
      <c r="B176" s="85"/>
      <c r="C176" s="78"/>
      <c r="D176" s="79"/>
      <c r="E176" s="322"/>
      <c r="F176" s="552"/>
      <c r="G176" s="74"/>
      <c r="H176" s="43"/>
    </row>
    <row r="177" spans="1:8" ht="26.4">
      <c r="A177" s="34">
        <f>MAX(A$1:A176)+1</f>
        <v>24</v>
      </c>
      <c r="B177" s="85"/>
      <c r="C177" s="566" t="s">
        <v>2765</v>
      </c>
      <c r="D177" s="575"/>
      <c r="E177" s="568" t="s">
        <v>2766</v>
      </c>
      <c r="F177" s="568"/>
      <c r="G177" s="569" t="s">
        <v>64</v>
      </c>
      <c r="H177" s="76">
        <v>1</v>
      </c>
    </row>
    <row r="178" spans="1:8">
      <c r="A178" s="341"/>
      <c r="B178" s="85"/>
      <c r="C178" s="78"/>
      <c r="D178" s="79"/>
      <c r="E178" s="322" t="s">
        <v>3136</v>
      </c>
      <c r="F178" s="552">
        <v>1</v>
      </c>
      <c r="G178" s="74"/>
      <c r="H178" s="97">
        <v>1</v>
      </c>
    </row>
    <row r="179" spans="1:8">
      <c r="A179" s="342"/>
      <c r="B179" s="491"/>
      <c r="C179" s="92"/>
      <c r="D179" s="93"/>
      <c r="E179" s="315"/>
      <c r="F179" s="490"/>
      <c r="G179" s="32"/>
      <c r="H179" s="559"/>
    </row>
    <row r="180" spans="1:8" ht="39.6">
      <c r="A180" s="34">
        <f>MAX(A$1:A179)+1</f>
        <v>25</v>
      </c>
      <c r="B180" s="491"/>
      <c r="C180" s="566" t="s">
        <v>2767</v>
      </c>
      <c r="D180" s="575"/>
      <c r="E180" s="579" t="s">
        <v>2768</v>
      </c>
      <c r="F180" s="579"/>
      <c r="G180" s="569" t="s">
        <v>64</v>
      </c>
      <c r="H180" s="76">
        <v>6</v>
      </c>
    </row>
    <row r="181" spans="1:8" ht="39.6">
      <c r="A181" s="210"/>
      <c r="B181" s="491"/>
      <c r="C181" s="571"/>
      <c r="D181" s="567" t="s">
        <v>2769</v>
      </c>
      <c r="E181" s="572" t="s">
        <v>2770</v>
      </c>
      <c r="F181" s="572"/>
      <c r="G181" s="573" t="s">
        <v>64</v>
      </c>
      <c r="H181" s="97">
        <v>6</v>
      </c>
    </row>
    <row r="182" spans="1:8" ht="26.4">
      <c r="A182" s="342"/>
      <c r="B182" s="491"/>
      <c r="C182" s="92"/>
      <c r="D182" s="93"/>
      <c r="E182" s="322" t="s">
        <v>3144</v>
      </c>
      <c r="F182" s="552">
        <v>4</v>
      </c>
      <c r="G182" s="32"/>
      <c r="H182" s="559"/>
    </row>
    <row r="183" spans="1:8" ht="26.4">
      <c r="A183" s="342"/>
      <c r="B183" s="491"/>
      <c r="C183" s="92"/>
      <c r="D183" s="93"/>
      <c r="E183" s="322" t="s">
        <v>3145</v>
      </c>
      <c r="F183" s="574">
        <v>2</v>
      </c>
      <c r="G183" s="32"/>
      <c r="H183" s="559"/>
    </row>
    <row r="184" spans="1:8">
      <c r="A184" s="342"/>
      <c r="B184" s="491"/>
      <c r="C184" s="92"/>
      <c r="D184" s="93"/>
      <c r="E184" s="322"/>
      <c r="F184" s="552">
        <f>SUM(F182:F183)</f>
        <v>6</v>
      </c>
      <c r="G184" s="32"/>
      <c r="H184" s="559"/>
    </row>
    <row r="185" spans="1:8">
      <c r="A185" s="342"/>
      <c r="B185" s="491"/>
      <c r="C185" s="92"/>
      <c r="D185" s="93"/>
      <c r="E185" s="322"/>
      <c r="F185" s="552"/>
      <c r="G185" s="32"/>
      <c r="H185" s="559"/>
    </row>
    <row r="186" spans="1:8" ht="39.6">
      <c r="A186" s="34">
        <f>MAX(A$1:A185)+1</f>
        <v>26</v>
      </c>
      <c r="B186" s="491"/>
      <c r="C186" s="566" t="s">
        <v>2771</v>
      </c>
      <c r="D186" s="575"/>
      <c r="E186" s="568" t="s">
        <v>2772</v>
      </c>
      <c r="F186" s="568"/>
      <c r="G186" s="569" t="s">
        <v>64</v>
      </c>
      <c r="H186" s="76">
        <v>14</v>
      </c>
    </row>
    <row r="187" spans="1:8" ht="39.6">
      <c r="A187" s="34"/>
      <c r="B187" s="491"/>
      <c r="C187" s="566"/>
      <c r="D187" s="567" t="s">
        <v>3146</v>
      </c>
      <c r="E187" s="572" t="s">
        <v>3147</v>
      </c>
      <c r="F187" s="572"/>
      <c r="G187" s="573" t="s">
        <v>64</v>
      </c>
      <c r="H187" s="97">
        <v>2</v>
      </c>
    </row>
    <row r="188" spans="1:8" ht="26.4">
      <c r="A188" s="34"/>
      <c r="B188" s="491"/>
      <c r="C188" s="566"/>
      <c r="D188" s="575"/>
      <c r="E188" s="322" t="s">
        <v>3127</v>
      </c>
      <c r="F188" s="552">
        <v>2</v>
      </c>
      <c r="G188" s="569"/>
      <c r="H188" s="76"/>
    </row>
    <row r="189" spans="1:8" ht="52.8">
      <c r="A189" s="342"/>
      <c r="B189" s="491"/>
      <c r="C189" s="92"/>
      <c r="D189" s="567" t="s">
        <v>2773</v>
      </c>
      <c r="E189" s="572" t="s">
        <v>2774</v>
      </c>
      <c r="F189" s="572"/>
      <c r="G189" s="573" t="s">
        <v>64</v>
      </c>
      <c r="H189" s="97">
        <v>12</v>
      </c>
    </row>
    <row r="190" spans="1:8" ht="26.4">
      <c r="A190" s="342"/>
      <c r="B190" s="491"/>
      <c r="C190" s="92"/>
      <c r="D190" s="567"/>
      <c r="E190" s="322" t="s">
        <v>3127</v>
      </c>
      <c r="F190" s="552">
        <v>2</v>
      </c>
      <c r="G190" s="573"/>
      <c r="H190" s="97"/>
    </row>
    <row r="191" spans="1:8">
      <c r="A191" s="342"/>
      <c r="B191" s="491"/>
      <c r="C191" s="92"/>
      <c r="D191" s="93"/>
      <c r="E191" s="322" t="s">
        <v>3137</v>
      </c>
      <c r="F191" s="574">
        <f>2*5</f>
        <v>10</v>
      </c>
      <c r="G191" s="32"/>
      <c r="H191" s="559"/>
    </row>
    <row r="192" spans="1:8">
      <c r="A192" s="342"/>
      <c r="B192" s="491"/>
      <c r="C192" s="92"/>
      <c r="D192" s="93"/>
      <c r="E192" s="322"/>
      <c r="F192" s="552">
        <f>SUM(F190:F191)</f>
        <v>12</v>
      </c>
      <c r="G192" s="32"/>
      <c r="H192" s="559"/>
    </row>
    <row r="193" spans="1:8">
      <c r="A193" s="342"/>
      <c r="B193" s="491"/>
      <c r="C193" s="92"/>
      <c r="D193" s="93"/>
      <c r="E193" s="322"/>
      <c r="G193" s="32"/>
      <c r="H193" s="550"/>
    </row>
    <row r="194" spans="1:8" ht="26.4">
      <c r="A194" s="34">
        <f>MAX(A$1:A193)+1</f>
        <v>27</v>
      </c>
      <c r="B194" s="491"/>
      <c r="C194" s="566" t="s">
        <v>2775</v>
      </c>
      <c r="D194" s="575"/>
      <c r="E194" s="568" t="s">
        <v>2776</v>
      </c>
      <c r="F194" s="568"/>
      <c r="G194" s="569" t="s">
        <v>64</v>
      </c>
      <c r="H194" s="550">
        <v>474</v>
      </c>
    </row>
    <row r="195" spans="1:8" ht="26.4">
      <c r="A195" s="34"/>
      <c r="B195" s="491"/>
      <c r="C195" s="571"/>
      <c r="D195" s="567" t="s">
        <v>2777</v>
      </c>
      <c r="E195" s="572" t="s">
        <v>2778</v>
      </c>
      <c r="F195" s="572"/>
      <c r="G195" s="573" t="s">
        <v>64</v>
      </c>
      <c r="H195" s="165">
        <v>442</v>
      </c>
    </row>
    <row r="196" spans="1:8" ht="26.4">
      <c r="A196" s="342"/>
      <c r="B196" s="491"/>
      <c r="C196" s="92"/>
      <c r="D196" s="93"/>
      <c r="E196" s="322" t="s">
        <v>3127</v>
      </c>
      <c r="F196" s="552">
        <f>(2+84+5+5+6+2*5+7+5)</f>
        <v>124</v>
      </c>
      <c r="G196" s="32"/>
      <c r="H196" s="559"/>
    </row>
    <row r="197" spans="1:8">
      <c r="A197" s="342"/>
      <c r="B197" s="491"/>
      <c r="C197" s="92"/>
      <c r="D197" s="93"/>
      <c r="E197" s="322" t="s">
        <v>3148</v>
      </c>
      <c r="F197" s="552">
        <f>+(7+8+2*7+7+6)</f>
        <v>42</v>
      </c>
      <c r="G197" s="32"/>
      <c r="H197" s="559"/>
    </row>
    <row r="198" spans="1:8">
      <c r="A198" s="342"/>
      <c r="B198" s="491"/>
      <c r="C198" s="92"/>
      <c r="D198" s="93"/>
      <c r="E198" s="322" t="s">
        <v>3136</v>
      </c>
      <c r="F198" s="574">
        <f>2*(6+5+6+6+5+8+8+8+8+6+8+8+8+7+5+4+6+5+6+7+8)</f>
        <v>276</v>
      </c>
      <c r="G198" s="32"/>
      <c r="H198" s="559"/>
    </row>
    <row r="199" spans="1:8">
      <c r="A199" s="342"/>
      <c r="B199" s="491"/>
      <c r="C199" s="92"/>
      <c r="D199" s="93"/>
      <c r="E199" s="322"/>
      <c r="F199" s="552">
        <f>SUM(F196:F198)</f>
        <v>442</v>
      </c>
      <c r="G199" s="32"/>
      <c r="H199" s="559"/>
    </row>
    <row r="200" spans="1:8" ht="26.4">
      <c r="A200" s="342"/>
      <c r="B200" s="491"/>
      <c r="C200" s="92"/>
      <c r="D200" s="567" t="s">
        <v>2780</v>
      </c>
      <c r="E200" s="572" t="s">
        <v>2781</v>
      </c>
      <c r="F200" s="572"/>
      <c r="G200" s="573" t="s">
        <v>64</v>
      </c>
      <c r="H200" s="165">
        <v>14</v>
      </c>
    </row>
    <row r="201" spans="1:8" ht="26.4">
      <c r="A201" s="342"/>
      <c r="B201" s="491"/>
      <c r="C201" s="92"/>
      <c r="D201" s="93"/>
      <c r="E201" s="322" t="s">
        <v>3127</v>
      </c>
      <c r="F201" s="552">
        <v>2</v>
      </c>
      <c r="G201" s="32"/>
      <c r="H201" s="559"/>
    </row>
    <row r="202" spans="1:8">
      <c r="A202" s="342"/>
      <c r="B202" s="491"/>
      <c r="C202" s="92"/>
      <c r="D202" s="93"/>
      <c r="E202" s="322" t="s">
        <v>3136</v>
      </c>
      <c r="F202" s="574">
        <v>12</v>
      </c>
      <c r="G202" s="32"/>
      <c r="H202" s="559"/>
    </row>
    <row r="203" spans="1:8">
      <c r="A203" s="342"/>
      <c r="B203" s="491"/>
      <c r="C203" s="92"/>
      <c r="D203" s="93"/>
      <c r="E203" s="322"/>
      <c r="F203" s="552">
        <f>SUM(F200:F202)</f>
        <v>14</v>
      </c>
      <c r="G203" s="32"/>
      <c r="H203" s="559"/>
    </row>
    <row r="204" spans="1:8" ht="26.4">
      <c r="A204" s="342"/>
      <c r="B204" s="491"/>
      <c r="C204" s="92"/>
      <c r="D204" s="567" t="s">
        <v>2782</v>
      </c>
      <c r="E204" s="572" t="s">
        <v>2783</v>
      </c>
      <c r="F204" s="572"/>
      <c r="G204" s="573" t="s">
        <v>64</v>
      </c>
      <c r="H204" s="165">
        <v>8</v>
      </c>
    </row>
    <row r="205" spans="1:8">
      <c r="A205" s="342"/>
      <c r="B205" s="491"/>
      <c r="C205" s="92"/>
      <c r="D205" s="93"/>
      <c r="E205" s="322" t="s">
        <v>3136</v>
      </c>
      <c r="F205" s="552">
        <f>4+4</f>
        <v>8</v>
      </c>
      <c r="G205" s="32"/>
      <c r="H205" s="559"/>
    </row>
    <row r="206" spans="1:8" ht="26.4">
      <c r="A206" s="342"/>
      <c r="B206" s="491"/>
      <c r="C206" s="92"/>
      <c r="D206" s="567" t="s">
        <v>2784</v>
      </c>
      <c r="E206" s="572" t="s">
        <v>2785</v>
      </c>
      <c r="F206" s="572"/>
      <c r="G206" s="573" t="s">
        <v>64</v>
      </c>
      <c r="H206" s="165">
        <v>8</v>
      </c>
    </row>
    <row r="207" spans="1:8" ht="26.4">
      <c r="A207" s="342"/>
      <c r="B207" s="491"/>
      <c r="C207" s="92"/>
      <c r="D207" s="93"/>
      <c r="E207" s="322" t="s">
        <v>3127</v>
      </c>
      <c r="F207" s="552">
        <v>8</v>
      </c>
      <c r="G207" s="32"/>
      <c r="H207" s="559"/>
    </row>
    <row r="208" spans="1:8" ht="26.4">
      <c r="A208" s="342"/>
      <c r="B208" s="491"/>
      <c r="C208" s="92"/>
      <c r="D208" s="567" t="s">
        <v>3043</v>
      </c>
      <c r="E208" s="572" t="s">
        <v>3044</v>
      </c>
      <c r="F208" s="572"/>
      <c r="G208" s="573" t="s">
        <v>64</v>
      </c>
      <c r="H208" s="165">
        <v>2</v>
      </c>
    </row>
    <row r="209" spans="1:8">
      <c r="A209" s="342"/>
      <c r="B209" s="491"/>
      <c r="C209" s="92"/>
      <c r="D209" s="93"/>
      <c r="E209" s="322" t="s">
        <v>3136</v>
      </c>
      <c r="F209" s="552">
        <v>2</v>
      </c>
      <c r="G209" s="32"/>
      <c r="H209" s="559"/>
    </row>
    <row r="210" spans="1:8">
      <c r="A210" s="342"/>
      <c r="B210" s="491"/>
      <c r="C210" s="92"/>
      <c r="D210" s="93"/>
      <c r="E210" s="322"/>
      <c r="G210" s="32"/>
      <c r="H210" s="559"/>
    </row>
    <row r="211" spans="1:8" ht="26.4">
      <c r="A211" s="34">
        <f>MAX(A$1:A210)+1</f>
        <v>28</v>
      </c>
      <c r="B211" s="491"/>
      <c r="C211" s="566" t="s">
        <v>2786</v>
      </c>
      <c r="D211" s="575"/>
      <c r="E211" s="568" t="s">
        <v>2787</v>
      </c>
      <c r="F211" s="568"/>
      <c r="G211" s="569" t="s">
        <v>64</v>
      </c>
      <c r="H211" s="550">
        <v>8</v>
      </c>
    </row>
    <row r="212" spans="1:8" ht="26.4">
      <c r="A212" s="342"/>
      <c r="B212" s="491"/>
      <c r="C212" s="92"/>
      <c r="D212" s="567" t="s">
        <v>2788</v>
      </c>
      <c r="E212" s="572" t="s">
        <v>2789</v>
      </c>
      <c r="F212" s="572"/>
      <c r="G212" s="573" t="s">
        <v>64</v>
      </c>
      <c r="H212" s="165">
        <v>8</v>
      </c>
    </row>
    <row r="213" spans="1:8" ht="26.4">
      <c r="A213" s="342"/>
      <c r="B213" s="491"/>
      <c r="C213" s="92"/>
      <c r="D213" s="567"/>
      <c r="E213" s="322" t="s">
        <v>3127</v>
      </c>
      <c r="F213" s="552">
        <v>4</v>
      </c>
      <c r="G213" s="573"/>
      <c r="H213" s="165"/>
    </row>
    <row r="214" spans="1:8">
      <c r="A214" s="342"/>
      <c r="B214" s="491"/>
      <c r="C214" s="92"/>
      <c r="D214" s="567"/>
      <c r="E214" s="322" t="s">
        <v>3136</v>
      </c>
      <c r="F214" s="574">
        <v>4</v>
      </c>
      <c r="G214" s="573"/>
      <c r="H214" s="165"/>
    </row>
    <row r="215" spans="1:8">
      <c r="A215" s="342"/>
      <c r="B215" s="491"/>
      <c r="C215" s="92"/>
      <c r="D215" s="567"/>
      <c r="E215" s="322"/>
      <c r="F215" s="552">
        <f>SUM(F213:F214)</f>
        <v>8</v>
      </c>
      <c r="G215" s="573"/>
      <c r="H215" s="165"/>
    </row>
    <row r="216" spans="1:8">
      <c r="A216" s="342"/>
      <c r="B216" s="491"/>
      <c r="C216" s="92"/>
      <c r="D216" s="93"/>
      <c r="E216" s="322"/>
      <c r="G216" s="32"/>
      <c r="H216" s="559"/>
    </row>
    <row r="217" spans="1:8" ht="26.4">
      <c r="A217" s="34">
        <f>MAX(A$1:A216)+1</f>
        <v>29</v>
      </c>
      <c r="B217" s="491"/>
      <c r="C217" s="566" t="s">
        <v>2790</v>
      </c>
      <c r="D217" s="575"/>
      <c r="E217" s="568" t="s">
        <v>2791</v>
      </c>
      <c r="F217" s="581"/>
      <c r="G217" s="569" t="s">
        <v>64</v>
      </c>
      <c r="H217" s="550">
        <v>69</v>
      </c>
    </row>
    <row r="218" spans="1:8" ht="39.6">
      <c r="A218" s="342"/>
      <c r="B218" s="491"/>
      <c r="C218" s="92"/>
      <c r="D218" s="567" t="s">
        <v>2792</v>
      </c>
      <c r="E218" s="572" t="s">
        <v>2793</v>
      </c>
      <c r="F218" s="582"/>
      <c r="G218" s="573" t="s">
        <v>64</v>
      </c>
      <c r="H218" s="165">
        <v>4</v>
      </c>
    </row>
    <row r="219" spans="1:8">
      <c r="A219" s="342"/>
      <c r="B219" s="491"/>
      <c r="C219" s="92"/>
      <c r="D219" s="567"/>
      <c r="E219" s="577" t="s">
        <v>3149</v>
      </c>
      <c r="F219" s="583">
        <v>4</v>
      </c>
      <c r="G219" s="573"/>
      <c r="H219" s="559"/>
    </row>
    <row r="220" spans="1:8" ht="39.6">
      <c r="A220" s="342"/>
      <c r="B220" s="491"/>
      <c r="C220" s="92"/>
      <c r="D220" s="567" t="s">
        <v>2795</v>
      </c>
      <c r="E220" s="572" t="s">
        <v>2796</v>
      </c>
      <c r="F220" s="582"/>
      <c r="G220" s="573" t="s">
        <v>64</v>
      </c>
      <c r="H220" s="165">
        <v>4</v>
      </c>
    </row>
    <row r="221" spans="1:8">
      <c r="A221" s="34"/>
      <c r="B221" s="491"/>
      <c r="C221" s="92"/>
      <c r="D221" s="93"/>
      <c r="E221" s="577" t="s">
        <v>3149</v>
      </c>
      <c r="F221" s="583">
        <v>4</v>
      </c>
      <c r="G221" s="32"/>
      <c r="H221" s="559"/>
    </row>
    <row r="222" spans="1:8" ht="39.6">
      <c r="A222" s="34"/>
      <c r="B222" s="491"/>
      <c r="C222" s="92"/>
      <c r="D222" s="567" t="s">
        <v>2797</v>
      </c>
      <c r="E222" s="572" t="s">
        <v>2798</v>
      </c>
      <c r="F222" s="572"/>
      <c r="G222" s="573" t="s">
        <v>64</v>
      </c>
      <c r="H222" s="165">
        <v>2</v>
      </c>
    </row>
    <row r="223" spans="1:8" ht="26.4">
      <c r="A223" s="34"/>
      <c r="B223" s="491"/>
      <c r="C223" s="92"/>
      <c r="D223" s="567"/>
      <c r="E223" s="322" t="s">
        <v>3127</v>
      </c>
      <c r="F223" s="552">
        <v>2</v>
      </c>
      <c r="G223" s="573"/>
      <c r="H223" s="165"/>
    </row>
    <row r="224" spans="1:8" ht="26.4">
      <c r="A224" s="34"/>
      <c r="B224" s="491"/>
      <c r="C224" s="92"/>
      <c r="D224" s="567" t="s">
        <v>2799</v>
      </c>
      <c r="E224" s="572" t="s">
        <v>2800</v>
      </c>
      <c r="F224" s="572"/>
      <c r="G224" s="573" t="s">
        <v>64</v>
      </c>
      <c r="H224" s="165">
        <v>9</v>
      </c>
    </row>
    <row r="225" spans="1:9" ht="26.4">
      <c r="A225" s="34"/>
      <c r="B225" s="491"/>
      <c r="C225" s="92"/>
      <c r="D225" s="567"/>
      <c r="E225" s="322" t="s">
        <v>3127</v>
      </c>
      <c r="F225" s="552">
        <v>3</v>
      </c>
      <c r="G225" s="573"/>
      <c r="H225" s="165"/>
    </row>
    <row r="226" spans="1:9">
      <c r="A226" s="34"/>
      <c r="B226" s="491"/>
      <c r="C226" s="92"/>
      <c r="D226" s="567"/>
      <c r="E226" s="322" t="s">
        <v>3136</v>
      </c>
      <c r="F226" s="584">
        <v>6</v>
      </c>
      <c r="G226" s="573"/>
      <c r="H226" s="165"/>
    </row>
    <row r="227" spans="1:9">
      <c r="A227" s="34"/>
      <c r="B227" s="491"/>
      <c r="C227" s="92"/>
      <c r="D227" s="567"/>
      <c r="E227" s="322"/>
      <c r="F227" s="583">
        <f>SUM(F225:F226)</f>
        <v>9</v>
      </c>
      <c r="G227" s="573"/>
      <c r="H227" s="165"/>
    </row>
    <row r="228" spans="1:9" ht="39.6">
      <c r="A228" s="342"/>
      <c r="B228" s="491"/>
      <c r="C228" s="92"/>
      <c r="D228" s="567" t="s">
        <v>2802</v>
      </c>
      <c r="E228" s="572" t="s">
        <v>2803</v>
      </c>
      <c r="F228" s="572"/>
      <c r="G228" s="573" t="s">
        <v>64</v>
      </c>
      <c r="H228" s="165">
        <v>50</v>
      </c>
    </row>
    <row r="229" spans="1:9" ht="26.4">
      <c r="A229" s="342"/>
      <c r="B229" s="491"/>
      <c r="C229" s="92"/>
      <c r="D229" s="93"/>
      <c r="E229" s="322" t="s">
        <v>3150</v>
      </c>
      <c r="F229" s="583">
        <v>6</v>
      </c>
      <c r="G229" s="32"/>
      <c r="H229" s="559"/>
    </row>
    <row r="230" spans="1:9" ht="26.4">
      <c r="A230" s="342"/>
      <c r="B230" s="491"/>
      <c r="C230" s="92"/>
      <c r="D230" s="93"/>
      <c r="E230" s="322" t="s">
        <v>3151</v>
      </c>
      <c r="F230" s="583">
        <v>6</v>
      </c>
      <c r="G230" s="32"/>
      <c r="H230" s="559"/>
    </row>
    <row r="231" spans="1:9" ht="26.4">
      <c r="A231" s="342"/>
      <c r="B231" s="491"/>
      <c r="C231" s="92"/>
      <c r="D231" s="93"/>
      <c r="E231" s="322" t="s">
        <v>3151</v>
      </c>
      <c r="F231" s="583">
        <v>18</v>
      </c>
      <c r="G231" s="32"/>
      <c r="H231" s="559"/>
    </row>
    <row r="232" spans="1:9" ht="26.4">
      <c r="A232" s="342"/>
      <c r="B232" s="491"/>
      <c r="C232" s="92"/>
      <c r="D232" s="93"/>
      <c r="E232" s="322" t="s">
        <v>3152</v>
      </c>
      <c r="F232" s="584">
        <v>20</v>
      </c>
      <c r="G232" s="32"/>
      <c r="H232" s="559"/>
    </row>
    <row r="233" spans="1:9">
      <c r="A233" s="342"/>
      <c r="B233" s="491"/>
      <c r="C233" s="92"/>
      <c r="D233" s="93"/>
      <c r="E233" s="322"/>
      <c r="F233" s="583">
        <f>SUM(F229:F232)</f>
        <v>50</v>
      </c>
      <c r="G233" s="32"/>
      <c r="H233" s="559"/>
    </row>
    <row r="234" spans="1:9" ht="39.6">
      <c r="A234" s="342"/>
      <c r="B234" s="491"/>
      <c r="C234" s="92"/>
      <c r="D234" s="567" t="s">
        <v>2809</v>
      </c>
      <c r="E234" s="572" t="s">
        <v>2810</v>
      </c>
      <c r="F234" s="582"/>
      <c r="G234" s="573" t="s">
        <v>68</v>
      </c>
      <c r="H234" s="165">
        <v>952</v>
      </c>
    </row>
    <row r="235" spans="1:9">
      <c r="A235" s="342"/>
      <c r="B235" s="491"/>
      <c r="C235" s="92"/>
      <c r="D235" s="93"/>
      <c r="E235" s="577" t="s">
        <v>3149</v>
      </c>
      <c r="F235" s="327">
        <f>227+725</f>
        <v>952</v>
      </c>
      <c r="G235" s="32"/>
      <c r="H235" s="559"/>
    </row>
    <row r="236" spans="1:9">
      <c r="A236" s="342"/>
      <c r="B236" s="491"/>
      <c r="C236" s="92"/>
      <c r="D236" s="93"/>
      <c r="E236" s="296"/>
      <c r="F236" s="585"/>
      <c r="G236" s="32"/>
      <c r="H236" s="559"/>
    </row>
    <row r="237" spans="1:9" ht="26.4">
      <c r="A237" s="34">
        <f>MAX(A$1:A236)+1</f>
        <v>30</v>
      </c>
      <c r="B237" s="491"/>
      <c r="C237" s="566" t="s">
        <v>2811</v>
      </c>
      <c r="D237" s="575"/>
      <c r="E237" s="568" t="s">
        <v>2812</v>
      </c>
      <c r="F237" s="568"/>
      <c r="G237" s="569" t="s">
        <v>64</v>
      </c>
      <c r="H237" s="550">
        <v>58</v>
      </c>
      <c r="I237" s="394"/>
    </row>
    <row r="238" spans="1:9" ht="26.4">
      <c r="A238" s="342"/>
      <c r="B238" s="491"/>
      <c r="C238" s="92"/>
      <c r="D238" s="567" t="s">
        <v>2813</v>
      </c>
      <c r="E238" s="572" t="s">
        <v>2814</v>
      </c>
      <c r="F238" s="572"/>
      <c r="G238" s="573" t="s">
        <v>64</v>
      </c>
      <c r="H238" s="165">
        <v>4</v>
      </c>
    </row>
    <row r="239" spans="1:9" ht="39.6">
      <c r="A239" s="342"/>
      <c r="B239" s="491"/>
      <c r="C239" s="92"/>
      <c r="D239" s="93"/>
      <c r="E239" s="296" t="s">
        <v>3153</v>
      </c>
      <c r="F239" s="327">
        <v>4</v>
      </c>
      <c r="G239" s="32"/>
      <c r="H239" s="165"/>
    </row>
    <row r="240" spans="1:9" ht="26.4">
      <c r="A240" s="342"/>
      <c r="B240" s="491"/>
      <c r="C240" s="92"/>
      <c r="D240" s="567" t="s">
        <v>2816</v>
      </c>
      <c r="E240" s="572" t="s">
        <v>2817</v>
      </c>
      <c r="F240" s="582"/>
      <c r="G240" s="573" t="s">
        <v>64</v>
      </c>
      <c r="H240" s="165">
        <v>4</v>
      </c>
    </row>
    <row r="241" spans="1:9" ht="39.6">
      <c r="A241" s="342"/>
      <c r="B241" s="491"/>
      <c r="C241" s="92"/>
      <c r="D241" s="93"/>
      <c r="E241" s="296" t="s">
        <v>3153</v>
      </c>
      <c r="F241" s="327">
        <v>4</v>
      </c>
      <c r="G241" s="32"/>
      <c r="H241" s="165"/>
    </row>
    <row r="242" spans="1:9" ht="26.4">
      <c r="A242" s="342"/>
      <c r="B242" s="491"/>
      <c r="C242" s="92"/>
      <c r="D242" s="567" t="s">
        <v>2818</v>
      </c>
      <c r="E242" s="572" t="s">
        <v>2819</v>
      </c>
      <c r="F242" s="582"/>
      <c r="G242" s="573" t="s">
        <v>64</v>
      </c>
      <c r="H242" s="165">
        <v>4</v>
      </c>
    </row>
    <row r="243" spans="1:9">
      <c r="A243" s="342"/>
      <c r="B243" s="491"/>
      <c r="C243" s="92"/>
      <c r="D243" s="567"/>
      <c r="E243" s="296" t="s">
        <v>3154</v>
      </c>
      <c r="F243" s="327">
        <v>4</v>
      </c>
      <c r="G243" s="573"/>
      <c r="H243" s="165"/>
    </row>
    <row r="244" spans="1:9" ht="26.4">
      <c r="A244" s="342"/>
      <c r="B244" s="491"/>
      <c r="C244" s="92"/>
      <c r="D244" s="567" t="s">
        <v>2821</v>
      </c>
      <c r="E244" s="572" t="s">
        <v>2822</v>
      </c>
      <c r="F244" s="582"/>
      <c r="G244" s="573" t="s">
        <v>64</v>
      </c>
      <c r="H244" s="165">
        <v>4</v>
      </c>
    </row>
    <row r="245" spans="1:9" ht="26.4">
      <c r="A245" s="342"/>
      <c r="B245" s="491"/>
      <c r="C245" s="92"/>
      <c r="D245" s="567"/>
      <c r="E245" s="296" t="s">
        <v>3155</v>
      </c>
      <c r="F245" s="327">
        <v>4</v>
      </c>
      <c r="G245" s="573"/>
      <c r="H245" s="165"/>
    </row>
    <row r="246" spans="1:9" ht="39.6">
      <c r="A246" s="342"/>
      <c r="B246" s="491"/>
      <c r="C246" s="92"/>
      <c r="D246" s="567" t="s">
        <v>2824</v>
      </c>
      <c r="E246" s="572" t="s">
        <v>2825</v>
      </c>
      <c r="F246" s="582"/>
      <c r="G246" s="573" t="s">
        <v>64</v>
      </c>
      <c r="H246" s="165">
        <v>4</v>
      </c>
    </row>
    <row r="247" spans="1:9" ht="26.4">
      <c r="A247" s="342"/>
      <c r="B247" s="491"/>
      <c r="C247" s="92"/>
      <c r="D247" s="93"/>
      <c r="E247" s="296" t="s">
        <v>3156</v>
      </c>
      <c r="F247" s="327">
        <v>4</v>
      </c>
      <c r="G247" s="32"/>
      <c r="H247" s="165"/>
    </row>
    <row r="248" spans="1:9" ht="26.4">
      <c r="A248" s="342"/>
      <c r="B248" s="491"/>
      <c r="C248" s="92"/>
      <c r="D248" s="567" t="s">
        <v>2827</v>
      </c>
      <c r="E248" s="572" t="s">
        <v>2828</v>
      </c>
      <c r="F248" s="582"/>
      <c r="G248" s="573" t="s">
        <v>64</v>
      </c>
      <c r="H248" s="165">
        <v>30</v>
      </c>
    </row>
    <row r="249" spans="1:9">
      <c r="A249" s="342"/>
      <c r="B249" s="491"/>
      <c r="C249" s="92"/>
      <c r="D249" s="93"/>
      <c r="E249" s="296" t="s">
        <v>3154</v>
      </c>
      <c r="F249" s="327">
        <f>(2*4+2)+(4*4)+4</f>
        <v>30</v>
      </c>
      <c r="G249" s="32"/>
      <c r="H249" s="165"/>
    </row>
    <row r="250" spans="1:9" ht="26.4">
      <c r="A250" s="342"/>
      <c r="B250" s="491"/>
      <c r="C250" s="92"/>
      <c r="D250" s="567" t="s">
        <v>2829</v>
      </c>
      <c r="E250" s="572" t="s">
        <v>2830</v>
      </c>
      <c r="F250" s="582"/>
      <c r="G250" s="573" t="s">
        <v>64</v>
      </c>
      <c r="H250" s="165">
        <v>8</v>
      </c>
    </row>
    <row r="251" spans="1:9">
      <c r="A251" s="342"/>
      <c r="B251" s="491"/>
      <c r="C251" s="92"/>
      <c r="D251" s="567"/>
      <c r="E251" s="296" t="s">
        <v>3154</v>
      </c>
      <c r="F251" s="327">
        <v>8</v>
      </c>
      <c r="G251" s="573"/>
      <c r="H251" s="165"/>
    </row>
    <row r="252" spans="1:9" ht="26.4">
      <c r="A252" s="342"/>
      <c r="B252" s="491"/>
      <c r="C252" s="92"/>
      <c r="D252" s="567" t="s">
        <v>2831</v>
      </c>
      <c r="E252" s="572" t="s">
        <v>2832</v>
      </c>
      <c r="F252" s="582"/>
      <c r="G252" s="573" t="s">
        <v>68</v>
      </c>
      <c r="H252" s="165">
        <v>48</v>
      </c>
    </row>
    <row r="253" spans="1:9">
      <c r="A253" s="342"/>
      <c r="B253" s="491"/>
      <c r="C253" s="92"/>
      <c r="D253" s="93"/>
      <c r="E253" s="296" t="s">
        <v>3154</v>
      </c>
      <c r="F253" s="327">
        <v>48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559"/>
    </row>
    <row r="255" spans="1:9" ht="26.4">
      <c r="A255" s="34">
        <f>MAX(A$1:A254)+1</f>
        <v>31</v>
      </c>
      <c r="B255" s="491"/>
      <c r="C255" s="566" t="s">
        <v>2833</v>
      </c>
      <c r="D255" s="575"/>
      <c r="E255" s="568" t="s">
        <v>2834</v>
      </c>
      <c r="F255" s="568"/>
      <c r="G255" s="569" t="s">
        <v>64</v>
      </c>
      <c r="H255" s="550">
        <v>55</v>
      </c>
      <c r="I255" s="394"/>
    </row>
    <row r="256" spans="1:9" ht="39.6">
      <c r="A256" s="342"/>
      <c r="B256" s="491"/>
      <c r="C256" s="92"/>
      <c r="D256" s="567" t="s">
        <v>2835</v>
      </c>
      <c r="E256" s="572" t="s">
        <v>2836</v>
      </c>
      <c r="F256" s="572"/>
      <c r="G256" s="573" t="s">
        <v>64</v>
      </c>
      <c r="H256" s="165">
        <v>6</v>
      </c>
    </row>
    <row r="257" spans="1:8" ht="26.4">
      <c r="A257" s="342"/>
      <c r="B257" s="491"/>
      <c r="C257" s="92"/>
      <c r="D257" s="93"/>
      <c r="E257" s="322" t="s">
        <v>3127</v>
      </c>
      <c r="F257" s="552">
        <v>6</v>
      </c>
      <c r="G257" s="32"/>
      <c r="H257" s="165"/>
    </row>
    <row r="258" spans="1:8" ht="39.6">
      <c r="A258" s="342"/>
      <c r="B258" s="491"/>
      <c r="C258" s="92"/>
      <c r="D258" s="567" t="s">
        <v>2837</v>
      </c>
      <c r="E258" s="572" t="s">
        <v>2838</v>
      </c>
      <c r="F258" s="572"/>
      <c r="G258" s="573" t="s">
        <v>64</v>
      </c>
      <c r="H258" s="165">
        <v>9</v>
      </c>
    </row>
    <row r="259" spans="1:8" ht="26.4">
      <c r="A259" s="342"/>
      <c r="B259" s="491"/>
      <c r="C259" s="92"/>
      <c r="D259" s="93"/>
      <c r="E259" s="296" t="s">
        <v>3157</v>
      </c>
      <c r="F259" s="552">
        <v>8</v>
      </c>
      <c r="G259" s="32"/>
      <c r="H259" s="165"/>
    </row>
    <row r="260" spans="1:8" ht="26.4">
      <c r="A260" s="342"/>
      <c r="B260" s="491"/>
      <c r="C260" s="92"/>
      <c r="D260" s="93"/>
      <c r="E260" s="296" t="s">
        <v>3158</v>
      </c>
      <c r="F260" s="574">
        <v>1</v>
      </c>
      <c r="G260" s="32"/>
      <c r="H260" s="165"/>
    </row>
    <row r="261" spans="1:8">
      <c r="A261" s="342"/>
      <c r="B261" s="491"/>
      <c r="C261" s="92"/>
      <c r="D261" s="93"/>
      <c r="E261" s="296"/>
      <c r="F261" s="583">
        <f>SUM(F259:F260)</f>
        <v>9</v>
      </c>
      <c r="G261" s="32"/>
      <c r="H261" s="165"/>
    </row>
    <row r="262" spans="1:8" ht="39.6">
      <c r="A262" s="342"/>
      <c r="B262" s="491"/>
      <c r="C262" s="92"/>
      <c r="D262" s="567" t="s">
        <v>2840</v>
      </c>
      <c r="E262" s="572" t="s">
        <v>2841</v>
      </c>
      <c r="F262" s="572"/>
      <c r="G262" s="573" t="s">
        <v>64</v>
      </c>
      <c r="H262" s="165">
        <v>12</v>
      </c>
    </row>
    <row r="263" spans="1:8" ht="26.4">
      <c r="A263" s="342"/>
      <c r="B263" s="491"/>
      <c r="C263" s="92"/>
      <c r="D263" s="93"/>
      <c r="E263" s="322" t="s">
        <v>3127</v>
      </c>
      <c r="F263" s="552">
        <v>12</v>
      </c>
      <c r="G263" s="32"/>
      <c r="H263" s="165"/>
    </row>
    <row r="264" spans="1:8" ht="39.6">
      <c r="A264" s="342"/>
      <c r="B264" s="491"/>
      <c r="C264" s="92"/>
      <c r="D264" s="567" t="s">
        <v>2842</v>
      </c>
      <c r="E264" s="572" t="s">
        <v>2843</v>
      </c>
      <c r="F264" s="572"/>
      <c r="G264" s="573" t="s">
        <v>64</v>
      </c>
      <c r="H264" s="165">
        <v>14</v>
      </c>
    </row>
    <row r="265" spans="1:8" ht="26.4">
      <c r="A265" s="342"/>
      <c r="B265" s="491"/>
      <c r="C265" s="92"/>
      <c r="D265" s="93"/>
      <c r="E265" s="322" t="s">
        <v>3127</v>
      </c>
      <c r="F265" s="552">
        <f>8+4</f>
        <v>12</v>
      </c>
      <c r="G265" s="32"/>
      <c r="H265" s="165"/>
    </row>
    <row r="266" spans="1:8">
      <c r="A266" s="342"/>
      <c r="B266" s="491"/>
      <c r="C266" s="92"/>
      <c r="D266" s="93"/>
      <c r="E266" s="322" t="s">
        <v>3136</v>
      </c>
      <c r="F266" s="574">
        <v>2</v>
      </c>
      <c r="G266" s="32"/>
      <c r="H266" s="165"/>
    </row>
    <row r="267" spans="1:8">
      <c r="A267" s="342"/>
      <c r="B267" s="491"/>
      <c r="C267" s="92"/>
      <c r="D267" s="93"/>
      <c r="E267" s="322"/>
      <c r="F267" s="583">
        <f>SUM(F265:F266)</f>
        <v>14</v>
      </c>
      <c r="G267" s="32"/>
      <c r="H267" s="165"/>
    </row>
    <row r="268" spans="1:8" ht="26.4">
      <c r="A268" s="342"/>
      <c r="B268" s="491"/>
      <c r="C268" s="92"/>
      <c r="D268" s="567" t="s">
        <v>2844</v>
      </c>
      <c r="E268" s="572" t="s">
        <v>2845</v>
      </c>
      <c r="F268" s="572"/>
      <c r="G268" s="573" t="s">
        <v>64</v>
      </c>
      <c r="H268" s="165">
        <v>14</v>
      </c>
    </row>
    <row r="269" spans="1:8" ht="26.4">
      <c r="A269" s="342"/>
      <c r="B269" s="491"/>
      <c r="C269" s="92"/>
      <c r="D269" s="93"/>
      <c r="E269" s="322" t="s">
        <v>3127</v>
      </c>
      <c r="F269" s="552">
        <f>8+4</f>
        <v>12</v>
      </c>
      <c r="G269" s="32"/>
      <c r="H269" s="165"/>
    </row>
    <row r="270" spans="1:8">
      <c r="A270" s="342"/>
      <c r="B270" s="491"/>
      <c r="C270" s="92"/>
      <c r="D270" s="93"/>
      <c r="E270" s="322" t="s">
        <v>3136</v>
      </c>
      <c r="F270" s="574">
        <v>2</v>
      </c>
      <c r="G270" s="32"/>
      <c r="H270" s="165"/>
    </row>
    <row r="271" spans="1:8">
      <c r="A271" s="342"/>
      <c r="B271" s="491"/>
      <c r="C271" s="92"/>
      <c r="D271" s="93"/>
      <c r="E271" s="322"/>
      <c r="F271" s="583">
        <f>SUM(F269:F270)</f>
        <v>14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6.4">
      <c r="A273" s="34">
        <f>MAX(A$1:A272)+1</f>
        <v>32</v>
      </c>
      <c r="B273" s="491"/>
      <c r="C273" s="566" t="s">
        <v>2846</v>
      </c>
      <c r="D273" s="575"/>
      <c r="E273" s="568" t="s">
        <v>2847</v>
      </c>
      <c r="F273" s="568"/>
      <c r="G273" s="569" t="s">
        <v>68</v>
      </c>
      <c r="H273" s="550">
        <v>4607</v>
      </c>
      <c r="I273" s="394"/>
    </row>
    <row r="274" spans="1:9" ht="26.4">
      <c r="A274" s="342"/>
      <c r="B274" s="491"/>
      <c r="C274" s="92"/>
      <c r="D274" s="567" t="s">
        <v>2848</v>
      </c>
      <c r="E274" s="572" t="s">
        <v>2849</v>
      </c>
      <c r="F274" s="572"/>
      <c r="G274" s="573" t="s">
        <v>68</v>
      </c>
      <c r="H274" s="165">
        <v>1980</v>
      </c>
    </row>
    <row r="275" spans="1:9" ht="26.4">
      <c r="A275" s="342"/>
      <c r="B275" s="491"/>
      <c r="C275" s="92"/>
      <c r="D275" s="567"/>
      <c r="E275" s="322" t="s">
        <v>3127</v>
      </c>
      <c r="F275" s="552">
        <v>0</v>
      </c>
      <c r="G275" s="573"/>
      <c r="H275" s="165"/>
    </row>
    <row r="276" spans="1:9" ht="39.6">
      <c r="A276" s="342"/>
      <c r="B276" s="491"/>
      <c r="C276" s="92"/>
      <c r="D276" s="567"/>
      <c r="E276" s="322" t="s">
        <v>3159</v>
      </c>
      <c r="F276" s="586">
        <v>1980</v>
      </c>
      <c r="G276" s="573"/>
      <c r="H276" s="165"/>
    </row>
    <row r="277" spans="1:9">
      <c r="A277" s="342"/>
      <c r="B277" s="491"/>
      <c r="C277" s="92"/>
      <c r="D277" s="567"/>
      <c r="E277" s="577"/>
      <c r="F277" s="583">
        <f>SUM(F275:F276)</f>
        <v>1980</v>
      </c>
      <c r="G277" s="573"/>
      <c r="H277" s="165"/>
    </row>
    <row r="278" spans="1:9" ht="26.4">
      <c r="A278" s="342"/>
      <c r="B278" s="491"/>
      <c r="C278" s="92"/>
      <c r="D278" s="567" t="s">
        <v>2851</v>
      </c>
      <c r="E278" s="572" t="s">
        <v>2852</v>
      </c>
      <c r="F278" s="572"/>
      <c r="G278" s="573" t="s">
        <v>68</v>
      </c>
      <c r="H278" s="165">
        <v>2627</v>
      </c>
    </row>
    <row r="279" spans="1:9" ht="26.4">
      <c r="A279" s="342"/>
      <c r="B279" s="491"/>
      <c r="C279" s="92"/>
      <c r="D279" s="93"/>
      <c r="E279" s="322" t="s">
        <v>3127</v>
      </c>
      <c r="F279" s="552">
        <v>647</v>
      </c>
      <c r="G279" s="32"/>
      <c r="H279" s="165"/>
    </row>
    <row r="280" spans="1:9" ht="39.6">
      <c r="A280" s="342"/>
      <c r="B280" s="491"/>
      <c r="C280" s="92"/>
      <c r="D280" s="93"/>
      <c r="E280" s="322" t="s">
        <v>3159</v>
      </c>
      <c r="F280" s="586">
        <v>1980</v>
      </c>
      <c r="G280" s="32"/>
      <c r="H280" s="165"/>
    </row>
    <row r="281" spans="1:9">
      <c r="A281" s="342"/>
      <c r="B281" s="491"/>
      <c r="C281" s="92"/>
      <c r="D281" s="93"/>
      <c r="E281" s="577"/>
      <c r="F281" s="583">
        <f>SUM(F279:F280)</f>
        <v>2627</v>
      </c>
      <c r="G281" s="32"/>
      <c r="H281" s="165"/>
    </row>
    <row r="282" spans="1:9">
      <c r="A282" s="342"/>
      <c r="B282" s="491"/>
      <c r="C282" s="92"/>
      <c r="D282" s="93"/>
      <c r="E282" s="577"/>
      <c r="F282" s="583"/>
      <c r="G282" s="32"/>
      <c r="H282" s="165"/>
    </row>
    <row r="283" spans="1:9">
      <c r="A283" s="34">
        <f>MAX(A$1:A282)+1</f>
        <v>33</v>
      </c>
      <c r="B283" s="491"/>
      <c r="C283" s="566" t="s">
        <v>2853</v>
      </c>
      <c r="D283" s="575"/>
      <c r="E283" s="568" t="s">
        <v>2854</v>
      </c>
      <c r="F283" s="568"/>
      <c r="G283" s="569" t="s">
        <v>68</v>
      </c>
      <c r="H283" s="174">
        <v>2079</v>
      </c>
    </row>
    <row r="284" spans="1:9" ht="26.4">
      <c r="A284" s="342"/>
      <c r="B284" s="491"/>
      <c r="C284" s="92"/>
      <c r="D284" s="567" t="s">
        <v>2855</v>
      </c>
      <c r="E284" s="572" t="s">
        <v>2856</v>
      </c>
      <c r="F284" s="572"/>
      <c r="G284" s="573" t="s">
        <v>68</v>
      </c>
      <c r="H284" s="165">
        <v>2079</v>
      </c>
    </row>
    <row r="285" spans="1:9" ht="26.4">
      <c r="A285" s="342"/>
      <c r="B285" s="491"/>
      <c r="C285" s="92"/>
      <c r="D285" s="93"/>
      <c r="E285" s="322" t="s">
        <v>3127</v>
      </c>
      <c r="F285" s="552">
        <v>0</v>
      </c>
      <c r="G285" s="32"/>
      <c r="H285" s="165"/>
    </row>
    <row r="286" spans="1:9" ht="39.6">
      <c r="A286" s="342"/>
      <c r="B286" s="491"/>
      <c r="C286" s="92"/>
      <c r="D286" s="93"/>
      <c r="E286" s="322" t="s">
        <v>3159</v>
      </c>
      <c r="F286" s="588">
        <v>2079</v>
      </c>
      <c r="G286" s="32"/>
      <c r="H286" s="165"/>
    </row>
    <row r="287" spans="1:9">
      <c r="A287" s="342"/>
      <c r="B287" s="491"/>
      <c r="C287" s="92"/>
      <c r="D287" s="93"/>
      <c r="E287" s="577"/>
      <c r="F287" s="583">
        <f>SUM(F285:F286)</f>
        <v>2079</v>
      </c>
      <c r="G287" s="32"/>
      <c r="H287" s="165"/>
    </row>
    <row r="288" spans="1:9">
      <c r="A288" s="342"/>
      <c r="B288" s="491"/>
      <c r="C288" s="92"/>
      <c r="D288" s="93"/>
      <c r="E288" s="577"/>
      <c r="F288" s="583"/>
      <c r="G288" s="32"/>
      <c r="H288" s="165"/>
    </row>
    <row r="289" spans="1:8" ht="26.4">
      <c r="A289" s="34">
        <f>MAX(A$1:A288)+1</f>
        <v>34</v>
      </c>
      <c r="B289" s="491"/>
      <c r="C289" s="566" t="s">
        <v>2857</v>
      </c>
      <c r="D289" s="575"/>
      <c r="E289" s="568" t="s">
        <v>2858</v>
      </c>
      <c r="F289" s="568"/>
      <c r="G289" s="569" t="s">
        <v>68</v>
      </c>
      <c r="H289" s="174">
        <v>1028</v>
      </c>
    </row>
    <row r="290" spans="1:8" ht="26.4">
      <c r="A290" s="342"/>
      <c r="B290" s="491"/>
      <c r="C290" s="92"/>
      <c r="D290" s="567" t="s">
        <v>2859</v>
      </c>
      <c r="E290" s="572" t="s">
        <v>2860</v>
      </c>
      <c r="F290" s="572"/>
      <c r="G290" s="573" t="s">
        <v>68</v>
      </c>
      <c r="H290" s="165">
        <v>1028</v>
      </c>
    </row>
    <row r="291" spans="1:8" ht="26.4">
      <c r="A291" s="342"/>
      <c r="B291" s="491"/>
      <c r="C291" s="92"/>
      <c r="D291" s="93"/>
      <c r="E291" s="322" t="s">
        <v>3127</v>
      </c>
      <c r="F291" s="552"/>
      <c r="G291" s="32"/>
      <c r="H291" s="165"/>
    </row>
    <row r="292" spans="1:8">
      <c r="A292" s="342"/>
      <c r="B292" s="491"/>
      <c r="C292" s="92"/>
      <c r="D292" s="93"/>
      <c r="E292" s="322" t="s">
        <v>3160</v>
      </c>
      <c r="F292" s="552">
        <f>4*139</f>
        <v>556</v>
      </c>
      <c r="G292" s="32"/>
      <c r="H292" s="165"/>
    </row>
    <row r="293" spans="1:8">
      <c r="A293" s="342"/>
      <c r="B293" s="491"/>
      <c r="C293" s="92"/>
      <c r="D293" s="93"/>
      <c r="E293" s="322" t="s">
        <v>3161</v>
      </c>
      <c r="F293" s="574">
        <f>4*118</f>
        <v>472</v>
      </c>
      <c r="G293" s="32"/>
      <c r="H293" s="165"/>
    </row>
    <row r="294" spans="1:8">
      <c r="A294" s="342"/>
      <c r="B294" s="491"/>
      <c r="C294" s="92"/>
      <c r="D294" s="93"/>
      <c r="E294" s="577"/>
      <c r="F294" s="583">
        <f>SUM(F292:F293)</f>
        <v>1028</v>
      </c>
      <c r="G294" s="32"/>
      <c r="H294" s="165"/>
    </row>
    <row r="295" spans="1:8" ht="26.4">
      <c r="A295" s="34">
        <f>MAX(A$1:A294)+1</f>
        <v>35</v>
      </c>
      <c r="B295" s="491"/>
      <c r="C295" s="566" t="s">
        <v>2861</v>
      </c>
      <c r="D295" s="575"/>
      <c r="E295" s="568" t="s">
        <v>2862</v>
      </c>
      <c r="F295" s="568"/>
      <c r="G295" s="569" t="s">
        <v>68</v>
      </c>
      <c r="H295" s="174">
        <v>1239</v>
      </c>
    </row>
    <row r="296" spans="1:8" ht="26.4">
      <c r="A296" s="342"/>
      <c r="B296" s="491"/>
      <c r="C296" s="92"/>
      <c r="D296" s="567" t="s">
        <v>2863</v>
      </c>
      <c r="E296" s="572" t="s">
        <v>2864</v>
      </c>
      <c r="F296" s="572"/>
      <c r="G296" s="573" t="s">
        <v>68</v>
      </c>
      <c r="H296" s="165">
        <v>1239</v>
      </c>
    </row>
    <row r="297" spans="1:8" ht="26.4">
      <c r="A297" s="342"/>
      <c r="B297" s="491"/>
      <c r="C297" s="92"/>
      <c r="D297" s="93"/>
      <c r="E297" s="322" t="s">
        <v>3127</v>
      </c>
      <c r="F297" s="552"/>
      <c r="G297" s="32"/>
      <c r="H297" s="165"/>
    </row>
    <row r="298" spans="1:8">
      <c r="A298" s="342"/>
      <c r="B298" s="491"/>
      <c r="C298" s="92"/>
      <c r="D298" s="93"/>
      <c r="E298" s="322" t="s">
        <v>3160</v>
      </c>
      <c r="F298" s="552">
        <f>4*(9.5+139+9.5)*1.05</f>
        <v>663.6</v>
      </c>
      <c r="G298" s="32"/>
      <c r="H298" s="165"/>
    </row>
    <row r="299" spans="1:8">
      <c r="A299" s="342"/>
      <c r="B299" s="491"/>
      <c r="C299" s="92"/>
      <c r="D299" s="93"/>
      <c r="E299" s="322" t="s">
        <v>3161</v>
      </c>
      <c r="F299" s="574">
        <f>4*(9.5+118+9.5)*1.05</f>
        <v>575.4</v>
      </c>
      <c r="G299" s="32"/>
      <c r="H299" s="165"/>
    </row>
    <row r="300" spans="1:8">
      <c r="A300" s="342"/>
      <c r="B300" s="491"/>
      <c r="C300" s="92"/>
      <c r="D300" s="93"/>
      <c r="E300" s="577"/>
      <c r="F300" s="583">
        <f>SUM(F298:F299)</f>
        <v>1239</v>
      </c>
      <c r="G300" s="32"/>
      <c r="H300" s="165"/>
    </row>
    <row r="301" spans="1:8">
      <c r="A301" s="342"/>
      <c r="B301" s="491"/>
      <c r="C301" s="92"/>
      <c r="D301" s="93"/>
      <c r="E301" s="577"/>
      <c r="F301" s="583"/>
      <c r="G301" s="32"/>
      <c r="H301" s="165"/>
    </row>
    <row r="302" spans="1:8" ht="26.4">
      <c r="A302" s="34">
        <f>MAX(A$1:A301)+1</f>
        <v>36</v>
      </c>
      <c r="B302" s="491"/>
      <c r="C302" s="566" t="s">
        <v>2865</v>
      </c>
      <c r="D302" s="575"/>
      <c r="E302" s="568" t="s">
        <v>2866</v>
      </c>
      <c r="F302" s="568"/>
      <c r="G302" s="569" t="s">
        <v>64</v>
      </c>
      <c r="H302" s="174">
        <v>16</v>
      </c>
    </row>
    <row r="303" spans="1:8" ht="26.4">
      <c r="A303" s="342"/>
      <c r="B303" s="491"/>
      <c r="C303" s="92"/>
      <c r="D303" s="567" t="s">
        <v>2867</v>
      </c>
      <c r="E303" s="572" t="s">
        <v>2868</v>
      </c>
      <c r="F303" s="572"/>
      <c r="G303" s="573" t="s">
        <v>64</v>
      </c>
      <c r="H303" s="165">
        <v>16</v>
      </c>
    </row>
    <row r="304" spans="1:8">
      <c r="A304" s="342"/>
      <c r="B304" s="491"/>
      <c r="C304" s="92"/>
      <c r="D304" s="93"/>
      <c r="E304" s="296" t="s">
        <v>3154</v>
      </c>
      <c r="F304" s="583">
        <f>4*4</f>
        <v>16</v>
      </c>
      <c r="G304" s="32"/>
      <c r="H304" s="165"/>
    </row>
    <row r="305" spans="1:9">
      <c r="A305" s="342"/>
      <c r="B305" s="491"/>
      <c r="C305" s="92"/>
      <c r="D305" s="93"/>
      <c r="E305" s="577"/>
      <c r="F305" s="583"/>
      <c r="G305" s="32"/>
      <c r="H305" s="165"/>
    </row>
    <row r="306" spans="1:9" ht="26.4">
      <c r="A306" s="34">
        <f>MAX(A$1:A305)+1</f>
        <v>37</v>
      </c>
      <c r="B306" s="491"/>
      <c r="C306" s="566" t="s">
        <v>2870</v>
      </c>
      <c r="D306" s="575"/>
      <c r="E306" s="568" t="s">
        <v>2871</v>
      </c>
      <c r="F306" s="568"/>
      <c r="G306" s="569" t="s">
        <v>2872</v>
      </c>
      <c r="H306" s="174">
        <v>13.05</v>
      </c>
    </row>
    <row r="307" spans="1:9" ht="26.4">
      <c r="A307" s="342"/>
      <c r="B307" s="491"/>
      <c r="C307" s="92"/>
      <c r="D307" s="567" t="s">
        <v>2873</v>
      </c>
      <c r="E307" s="572" t="s">
        <v>2874</v>
      </c>
      <c r="F307" s="572"/>
      <c r="G307" s="573" t="s">
        <v>2872</v>
      </c>
      <c r="H307" s="165">
        <v>13.05</v>
      </c>
    </row>
    <row r="308" spans="1:9">
      <c r="A308" s="342"/>
      <c r="B308" s="491"/>
      <c r="C308" s="92"/>
      <c r="D308" s="93"/>
      <c r="E308" s="577" t="s">
        <v>3137</v>
      </c>
      <c r="F308" s="583">
        <f>8*1.631</f>
        <v>13.048</v>
      </c>
      <c r="G308" s="32"/>
      <c r="H308" s="165"/>
    </row>
    <row r="309" spans="1:9">
      <c r="A309" s="342"/>
      <c r="B309" s="491"/>
      <c r="C309" s="92"/>
      <c r="D309" s="93"/>
      <c r="E309" s="577"/>
      <c r="F309" s="583"/>
      <c r="G309" s="32"/>
      <c r="H309" s="165"/>
    </row>
    <row r="310" spans="1:9" ht="26.4">
      <c r="A310" s="34">
        <f>MAX(A$1:A309)+1</f>
        <v>38</v>
      </c>
      <c r="B310" s="491"/>
      <c r="C310" s="566" t="s">
        <v>2876</v>
      </c>
      <c r="D310" s="575"/>
      <c r="E310" s="568" t="s">
        <v>2877</v>
      </c>
      <c r="F310" s="568"/>
      <c r="G310" s="569" t="s">
        <v>64</v>
      </c>
      <c r="H310" s="174">
        <v>70</v>
      </c>
      <c r="I310" s="394"/>
    </row>
    <row r="311" spans="1:9" ht="26.4">
      <c r="A311" s="342"/>
      <c r="B311" s="491"/>
      <c r="C311" s="92"/>
      <c r="D311" s="567" t="s">
        <v>2878</v>
      </c>
      <c r="E311" s="572" t="s">
        <v>2879</v>
      </c>
      <c r="F311" s="583"/>
      <c r="G311" s="573" t="s">
        <v>64</v>
      </c>
      <c r="H311" s="165">
        <v>10</v>
      </c>
    </row>
    <row r="312" spans="1:9" ht="26.4">
      <c r="A312" s="342"/>
      <c r="B312" s="491"/>
      <c r="C312" s="92"/>
      <c r="D312" s="567" t="s">
        <v>2880</v>
      </c>
      <c r="E312" s="572" t="s">
        <v>2881</v>
      </c>
      <c r="F312" s="583"/>
      <c r="G312" s="573" t="s">
        <v>64</v>
      </c>
      <c r="H312" s="165">
        <v>60</v>
      </c>
    </row>
    <row r="313" spans="1:9">
      <c r="A313" s="342"/>
      <c r="B313" s="491"/>
      <c r="C313" s="92"/>
      <c r="D313" s="567"/>
      <c r="E313" s="572"/>
      <c r="F313" s="583"/>
      <c r="G313" s="573"/>
      <c r="H313" s="165"/>
    </row>
    <row r="314" spans="1:9" ht="26.4">
      <c r="A314" s="34">
        <f>MAX(A$1:A313)+1</f>
        <v>39</v>
      </c>
      <c r="B314" s="491"/>
      <c r="C314" s="566" t="s">
        <v>2882</v>
      </c>
      <c r="D314" s="575"/>
      <c r="E314" s="568" t="s">
        <v>2883</v>
      </c>
      <c r="F314" s="568"/>
      <c r="G314" s="569" t="s">
        <v>64</v>
      </c>
      <c r="H314" s="174">
        <v>10</v>
      </c>
      <c r="I314" s="394"/>
    </row>
    <row r="315" spans="1:9" ht="26.4">
      <c r="A315" s="34"/>
      <c r="B315" s="491"/>
      <c r="C315" s="571"/>
      <c r="D315" s="567" t="s">
        <v>2884</v>
      </c>
      <c r="E315" s="572" t="s">
        <v>2885</v>
      </c>
      <c r="F315" s="572"/>
      <c r="G315" s="573" t="s">
        <v>64</v>
      </c>
      <c r="H315" s="165">
        <v>10</v>
      </c>
      <c r="I315" s="394"/>
    </row>
    <row r="316" spans="1:9" ht="26.4">
      <c r="A316" s="34"/>
      <c r="B316" s="491"/>
      <c r="C316" s="571"/>
      <c r="D316" s="567"/>
      <c r="E316" s="322" t="s">
        <v>3127</v>
      </c>
      <c r="F316" s="552">
        <v>8</v>
      </c>
      <c r="G316" s="573"/>
      <c r="H316" s="165"/>
    </row>
    <row r="317" spans="1:9">
      <c r="A317" s="34"/>
      <c r="B317" s="491"/>
      <c r="C317" s="571"/>
      <c r="D317" s="567"/>
      <c r="E317" s="322" t="s">
        <v>3136</v>
      </c>
      <c r="F317" s="574">
        <v>2</v>
      </c>
      <c r="G317" s="573"/>
      <c r="H317" s="165"/>
    </row>
    <row r="318" spans="1:9">
      <c r="A318" s="34"/>
      <c r="B318" s="491"/>
      <c r="C318" s="571"/>
      <c r="D318" s="567"/>
      <c r="E318" s="322"/>
      <c r="F318" s="552">
        <f>SUM(F316:F317)</f>
        <v>10</v>
      </c>
      <c r="G318" s="573"/>
      <c r="H318" s="165"/>
    </row>
    <row r="319" spans="1:9">
      <c r="A319" s="342"/>
      <c r="B319" s="491"/>
      <c r="C319" s="92"/>
      <c r="D319" s="93"/>
      <c r="E319" s="577"/>
      <c r="F319" s="583"/>
      <c r="G319" s="32"/>
      <c r="H319" s="165"/>
    </row>
    <row r="320" spans="1:9" ht="26.4">
      <c r="A320" s="34">
        <f>MAX(A$1:A319)+1</f>
        <v>40</v>
      </c>
      <c r="B320" s="491"/>
      <c r="C320" s="589">
        <v>91251301</v>
      </c>
      <c r="D320" s="567"/>
      <c r="E320" s="590" t="s">
        <v>2886</v>
      </c>
      <c r="F320" s="572"/>
      <c r="G320" s="591" t="s">
        <v>64</v>
      </c>
      <c r="H320" s="174">
        <v>28</v>
      </c>
      <c r="I320" s="394"/>
    </row>
    <row r="321" spans="1:9" ht="26.4">
      <c r="A321" s="342"/>
      <c r="B321" s="491"/>
      <c r="C321" s="92"/>
      <c r="D321" s="567" t="s">
        <v>2887</v>
      </c>
      <c r="E321" s="572" t="s">
        <v>2888</v>
      </c>
      <c r="F321" s="572"/>
      <c r="G321" s="592" t="s">
        <v>64</v>
      </c>
      <c r="H321" s="165">
        <v>12</v>
      </c>
      <c r="I321" s="394"/>
    </row>
    <row r="322" spans="1:9" ht="26.4">
      <c r="A322" s="342"/>
      <c r="B322" s="491"/>
      <c r="C322" s="92"/>
      <c r="D322" s="93"/>
      <c r="E322" s="322" t="s">
        <v>3127</v>
      </c>
      <c r="F322" s="552"/>
      <c r="G322" s="32"/>
      <c r="H322" s="165"/>
    </row>
    <row r="323" spans="1:9">
      <c r="A323" s="342"/>
      <c r="B323" s="491"/>
      <c r="C323" s="92"/>
      <c r="D323" s="93"/>
      <c r="E323" s="322" t="s">
        <v>3162</v>
      </c>
      <c r="F323" s="552">
        <v>4</v>
      </c>
      <c r="G323" s="32"/>
      <c r="H323" s="165"/>
    </row>
    <row r="324" spans="1:9">
      <c r="A324" s="342"/>
      <c r="B324" s="491"/>
      <c r="C324" s="92"/>
      <c r="D324" s="93"/>
      <c r="E324" s="322" t="s">
        <v>3136</v>
      </c>
      <c r="F324" s="552"/>
      <c r="G324" s="32"/>
      <c r="H324" s="165"/>
    </row>
    <row r="325" spans="1:9">
      <c r="A325" s="342"/>
      <c r="B325" s="491"/>
      <c r="C325" s="92"/>
      <c r="D325" s="93"/>
      <c r="E325" s="322" t="s">
        <v>3163</v>
      </c>
      <c r="F325" s="574">
        <v>8</v>
      </c>
      <c r="G325" s="32"/>
      <c r="H325" s="165"/>
    </row>
    <row r="326" spans="1:9">
      <c r="A326" s="342"/>
      <c r="B326" s="491"/>
      <c r="C326" s="92"/>
      <c r="D326" s="93"/>
      <c r="E326" s="322"/>
      <c r="F326" s="552">
        <f>SUM(F322:F325)</f>
        <v>12</v>
      </c>
      <c r="G326" s="32"/>
      <c r="H326" s="165"/>
    </row>
    <row r="327" spans="1:9" ht="26.4">
      <c r="A327" s="342"/>
      <c r="B327" s="491"/>
      <c r="C327" s="92"/>
      <c r="D327" s="567" t="s">
        <v>2891</v>
      </c>
      <c r="E327" s="572" t="s">
        <v>2892</v>
      </c>
      <c r="F327" s="572"/>
      <c r="G327" s="573" t="s">
        <v>64</v>
      </c>
      <c r="H327" s="165">
        <v>12</v>
      </c>
    </row>
    <row r="328" spans="1:9" ht="26.4">
      <c r="A328" s="342"/>
      <c r="B328" s="491"/>
      <c r="C328" s="92"/>
      <c r="D328" s="93"/>
      <c r="E328" s="322" t="s">
        <v>3127</v>
      </c>
      <c r="F328" s="552"/>
      <c r="G328" s="32"/>
      <c r="H328" s="165"/>
    </row>
    <row r="329" spans="1:9">
      <c r="A329" s="342"/>
      <c r="B329" s="491"/>
      <c r="C329" s="92"/>
      <c r="D329" s="93"/>
      <c r="E329" s="322" t="s">
        <v>3162</v>
      </c>
      <c r="F329" s="552">
        <v>4</v>
      </c>
      <c r="G329" s="32"/>
      <c r="H329" s="165"/>
    </row>
    <row r="330" spans="1:9">
      <c r="A330" s="342"/>
      <c r="B330" s="491"/>
      <c r="C330" s="92"/>
      <c r="D330" s="93"/>
      <c r="E330" s="322" t="s">
        <v>3136</v>
      </c>
      <c r="F330" s="552"/>
      <c r="G330" s="32"/>
      <c r="H330" s="165"/>
    </row>
    <row r="331" spans="1:9">
      <c r="A331" s="342"/>
      <c r="B331" s="491"/>
      <c r="C331" s="92"/>
      <c r="D331" s="93"/>
      <c r="E331" s="322" t="s">
        <v>3164</v>
      </c>
      <c r="F331" s="574">
        <v>8</v>
      </c>
      <c r="G331" s="32"/>
      <c r="H331" s="165"/>
    </row>
    <row r="332" spans="1:9">
      <c r="A332" s="342"/>
      <c r="B332" s="491"/>
      <c r="C332" s="92"/>
      <c r="D332" s="93"/>
      <c r="E332" s="322"/>
      <c r="F332" s="552">
        <f>SUM(F328:F331)</f>
        <v>12</v>
      </c>
      <c r="G332" s="32"/>
      <c r="H332" s="165"/>
    </row>
    <row r="333" spans="1:9" ht="26.4">
      <c r="A333" s="342"/>
      <c r="B333" s="491"/>
      <c r="C333" s="92"/>
      <c r="D333" s="567" t="s">
        <v>2894</v>
      </c>
      <c r="E333" s="572" t="s">
        <v>2895</v>
      </c>
      <c r="F333" s="572"/>
      <c r="G333" s="573" t="s">
        <v>64</v>
      </c>
      <c r="H333" s="165">
        <v>2</v>
      </c>
    </row>
    <row r="334" spans="1:9">
      <c r="A334" s="616"/>
      <c r="B334" s="617"/>
      <c r="C334" s="92"/>
      <c r="D334" s="618"/>
      <c r="E334" s="322" t="s">
        <v>3136</v>
      </c>
      <c r="F334" s="552"/>
      <c r="G334" s="619"/>
      <c r="H334" s="620"/>
    </row>
    <row r="335" spans="1:9">
      <c r="A335" s="616"/>
      <c r="B335" s="617"/>
      <c r="C335" s="92"/>
      <c r="D335" s="618"/>
      <c r="E335" s="322" t="s">
        <v>3165</v>
      </c>
      <c r="F335" s="552">
        <v>2</v>
      </c>
      <c r="G335" s="619"/>
      <c r="H335" s="620"/>
    </row>
    <row r="336" spans="1:9" ht="26.4">
      <c r="A336" s="342"/>
      <c r="B336" s="491"/>
      <c r="C336" s="92"/>
      <c r="D336" s="567" t="s">
        <v>2897</v>
      </c>
      <c r="E336" s="572" t="s">
        <v>2898</v>
      </c>
      <c r="F336" s="572"/>
      <c r="G336" s="573" t="s">
        <v>64</v>
      </c>
      <c r="H336" s="165">
        <v>2</v>
      </c>
    </row>
    <row r="337" spans="1:9">
      <c r="A337" s="342"/>
      <c r="B337" s="491"/>
      <c r="C337" s="92"/>
      <c r="D337" s="93"/>
      <c r="E337" s="322" t="s">
        <v>3166</v>
      </c>
      <c r="F337" s="552">
        <v>2</v>
      </c>
      <c r="G337" s="32"/>
      <c r="H337" s="165"/>
    </row>
    <row r="338" spans="1:9" s="628" customFormat="1" ht="13.2">
      <c r="A338" s="621"/>
      <c r="B338" s="622"/>
      <c r="C338" s="623"/>
      <c r="D338" s="624"/>
      <c r="E338" s="625"/>
      <c r="F338" s="626"/>
      <c r="G338" s="503"/>
      <c r="H338" s="627"/>
    </row>
    <row r="339" spans="1:9">
      <c r="A339" s="34">
        <f>MAX(A$1:A338)+1</f>
        <v>41</v>
      </c>
      <c r="B339" s="491"/>
      <c r="C339" s="566" t="s">
        <v>2900</v>
      </c>
      <c r="D339" s="575"/>
      <c r="E339" s="568" t="s">
        <v>2901</v>
      </c>
      <c r="F339" s="568"/>
      <c r="G339" s="569" t="s">
        <v>64</v>
      </c>
      <c r="H339" s="174">
        <v>30</v>
      </c>
      <c r="I339" s="394"/>
    </row>
    <row r="340" spans="1:9" ht="26.4">
      <c r="A340" s="342"/>
      <c r="B340" s="491"/>
      <c r="C340" s="92"/>
      <c r="D340" s="567" t="s">
        <v>2902</v>
      </c>
      <c r="E340" s="572" t="s">
        <v>2903</v>
      </c>
      <c r="F340" s="572"/>
      <c r="G340" s="573" t="s">
        <v>64</v>
      </c>
      <c r="H340" s="165">
        <v>4</v>
      </c>
    </row>
    <row r="341" spans="1:9" ht="26.4">
      <c r="A341" s="342"/>
      <c r="B341" s="491"/>
      <c r="C341" s="92"/>
      <c r="D341" s="93"/>
      <c r="E341" s="322" t="s">
        <v>3167</v>
      </c>
      <c r="F341" s="552">
        <v>4</v>
      </c>
      <c r="G341" s="32"/>
      <c r="H341" s="165"/>
    </row>
    <row r="342" spans="1:9" ht="26.4">
      <c r="A342" s="342"/>
      <c r="B342" s="491"/>
      <c r="C342" s="92"/>
      <c r="D342" s="567" t="s">
        <v>2905</v>
      </c>
      <c r="E342" s="572" t="s">
        <v>2906</v>
      </c>
      <c r="F342" s="572"/>
      <c r="G342" s="573" t="s">
        <v>64</v>
      </c>
      <c r="H342" s="165">
        <v>10</v>
      </c>
    </row>
    <row r="343" spans="1:9" ht="26.4">
      <c r="A343" s="342"/>
      <c r="B343" s="491"/>
      <c r="C343" s="92"/>
      <c r="D343" s="93"/>
      <c r="E343" s="322" t="s">
        <v>3168</v>
      </c>
      <c r="F343" s="552">
        <v>2</v>
      </c>
      <c r="G343" s="32"/>
      <c r="H343" s="165"/>
    </row>
    <row r="344" spans="1:9" ht="26.4">
      <c r="A344" s="342"/>
      <c r="B344" s="491"/>
      <c r="C344" s="92"/>
      <c r="D344" s="93"/>
      <c r="E344" s="322" t="s">
        <v>3169</v>
      </c>
      <c r="F344" s="574">
        <v>8</v>
      </c>
      <c r="G344" s="32"/>
      <c r="H344" s="165"/>
    </row>
    <row r="345" spans="1:9">
      <c r="A345" s="342"/>
      <c r="B345" s="491"/>
      <c r="C345" s="92"/>
      <c r="D345" s="93"/>
      <c r="E345" s="322"/>
      <c r="F345" s="552">
        <f>SUM(F343:F344)</f>
        <v>10</v>
      </c>
      <c r="G345" s="32"/>
      <c r="H345" s="165"/>
    </row>
    <row r="346" spans="1:9" ht="26.4">
      <c r="A346" s="342"/>
      <c r="B346" s="491"/>
      <c r="C346" s="92"/>
      <c r="D346" s="567" t="s">
        <v>3170</v>
      </c>
      <c r="E346" s="572" t="s">
        <v>3171</v>
      </c>
      <c r="F346" s="572"/>
      <c r="G346" s="573" t="s">
        <v>64</v>
      </c>
      <c r="H346" s="165">
        <v>6</v>
      </c>
    </row>
    <row r="347" spans="1:9" ht="26.4">
      <c r="A347" s="342"/>
      <c r="B347" s="491"/>
      <c r="C347" s="92"/>
      <c r="D347" s="93"/>
      <c r="E347" s="322" t="s">
        <v>3172</v>
      </c>
      <c r="F347" s="552">
        <v>6</v>
      </c>
      <c r="G347" s="32"/>
      <c r="H347" s="165"/>
    </row>
    <row r="348" spans="1:9" ht="26.4">
      <c r="A348" s="342"/>
      <c r="B348" s="491"/>
      <c r="C348" s="92"/>
      <c r="D348" s="567" t="s">
        <v>2908</v>
      </c>
      <c r="E348" s="572" t="s">
        <v>2909</v>
      </c>
      <c r="F348" s="572"/>
      <c r="G348" s="573" t="s">
        <v>64</v>
      </c>
      <c r="H348" s="165">
        <v>10</v>
      </c>
    </row>
    <row r="349" spans="1:9">
      <c r="A349" s="342"/>
      <c r="B349" s="491"/>
      <c r="C349" s="92"/>
      <c r="D349" s="93"/>
      <c r="E349" s="322" t="s">
        <v>3136</v>
      </c>
      <c r="F349" s="552">
        <v>8</v>
      </c>
      <c r="G349" s="32"/>
      <c r="H349" s="165"/>
    </row>
    <row r="350" spans="1:9">
      <c r="A350" s="342"/>
      <c r="B350" s="491"/>
      <c r="C350" s="92"/>
      <c r="D350" s="93"/>
      <c r="E350" s="322" t="s">
        <v>3136</v>
      </c>
      <c r="F350" s="574">
        <v>2</v>
      </c>
      <c r="G350" s="32"/>
      <c r="H350" s="165"/>
    </row>
    <row r="351" spans="1:9">
      <c r="A351" s="342"/>
      <c r="B351" s="491"/>
      <c r="C351" s="92"/>
      <c r="D351" s="93"/>
      <c r="E351" s="322"/>
      <c r="F351" s="552">
        <f>SUM(F349:F350)</f>
        <v>10</v>
      </c>
      <c r="G351" s="32"/>
      <c r="H351" s="165"/>
    </row>
    <row r="352" spans="1:9">
      <c r="A352" s="342"/>
      <c r="B352" s="491"/>
      <c r="C352" s="92"/>
      <c r="D352" s="93"/>
      <c r="E352" s="296"/>
      <c r="F352" s="585"/>
      <c r="G352" s="32"/>
      <c r="H352" s="165"/>
    </row>
    <row r="353" spans="1:9" ht="26.4">
      <c r="A353" s="34">
        <f>MAX(A$1:A352)+1</f>
        <v>42</v>
      </c>
      <c r="B353" s="491"/>
      <c r="C353" s="566" t="s">
        <v>2911</v>
      </c>
      <c r="D353" s="575"/>
      <c r="E353" s="568" t="s">
        <v>2912</v>
      </c>
      <c r="F353" s="568"/>
      <c r="G353" s="569" t="s">
        <v>64</v>
      </c>
      <c r="H353" s="174">
        <v>490</v>
      </c>
      <c r="I353" s="394"/>
    </row>
    <row r="354" spans="1:9" ht="26.4">
      <c r="A354" s="342"/>
      <c r="B354" s="491"/>
      <c r="C354" s="92"/>
      <c r="D354" s="567" t="s">
        <v>2913</v>
      </c>
      <c r="E354" s="572" t="s">
        <v>2914</v>
      </c>
      <c r="F354" s="572"/>
      <c r="G354" s="573" t="s">
        <v>64</v>
      </c>
      <c r="H354" s="165">
        <v>442</v>
      </c>
      <c r="I354" s="394"/>
    </row>
    <row r="355" spans="1:9" ht="26.4">
      <c r="A355" s="342"/>
      <c r="B355" s="491"/>
      <c r="C355" s="92"/>
      <c r="D355" s="93"/>
      <c r="E355" s="296" t="s">
        <v>3127</v>
      </c>
      <c r="F355" s="585">
        <v>166</v>
      </c>
      <c r="G355" s="32"/>
      <c r="H355" s="165"/>
      <c r="I355" s="394"/>
    </row>
    <row r="356" spans="1:9">
      <c r="A356" s="342"/>
      <c r="B356" s="491"/>
      <c r="C356" s="92"/>
      <c r="D356" s="93"/>
      <c r="E356" s="296" t="s">
        <v>3136</v>
      </c>
      <c r="F356" s="629">
        <v>276</v>
      </c>
      <c r="G356" s="32"/>
      <c r="H356" s="165"/>
      <c r="I356" s="394"/>
    </row>
    <row r="357" spans="1:9">
      <c r="A357" s="342"/>
      <c r="B357" s="491"/>
      <c r="C357" s="92"/>
      <c r="D357" s="93"/>
      <c r="E357" s="296"/>
      <c r="F357" s="585">
        <f>SUM(F355:F356)</f>
        <v>442</v>
      </c>
      <c r="G357" s="32"/>
      <c r="H357" s="165"/>
      <c r="I357" s="394"/>
    </row>
    <row r="358" spans="1:9" ht="26.4">
      <c r="A358" s="342"/>
      <c r="B358" s="491"/>
      <c r="C358" s="92"/>
      <c r="D358" s="567" t="s">
        <v>2915</v>
      </c>
      <c r="E358" s="572" t="s">
        <v>2916</v>
      </c>
      <c r="F358" s="572"/>
      <c r="G358" s="573" t="s">
        <v>64</v>
      </c>
      <c r="H358" s="165">
        <v>30</v>
      </c>
      <c r="I358" s="394"/>
    </row>
    <row r="359" spans="1:9" ht="26.4">
      <c r="A359" s="342"/>
      <c r="B359" s="491"/>
      <c r="C359" s="92"/>
      <c r="D359" s="93"/>
      <c r="E359" s="322" t="s">
        <v>3173</v>
      </c>
      <c r="F359" s="552">
        <v>2</v>
      </c>
      <c r="G359" s="32"/>
      <c r="H359" s="165"/>
      <c r="I359" s="394"/>
    </row>
    <row r="360" spans="1:9" ht="26.4">
      <c r="A360" s="342"/>
      <c r="B360" s="491"/>
      <c r="C360" s="92"/>
      <c r="D360" s="93"/>
      <c r="E360" s="322" t="s">
        <v>3174</v>
      </c>
      <c r="F360" s="552">
        <v>12</v>
      </c>
      <c r="G360" s="32"/>
      <c r="H360" s="165"/>
      <c r="I360" s="394"/>
    </row>
    <row r="361" spans="1:9" ht="26.4">
      <c r="A361" s="342"/>
      <c r="B361" s="491"/>
      <c r="C361" s="92"/>
      <c r="D361" s="93"/>
      <c r="E361" s="322" t="s">
        <v>3175</v>
      </c>
      <c r="F361" s="574">
        <v>16</v>
      </c>
      <c r="G361" s="32"/>
      <c r="H361" s="165"/>
      <c r="I361" s="394"/>
    </row>
    <row r="362" spans="1:9">
      <c r="A362" s="342"/>
      <c r="B362" s="491"/>
      <c r="C362" s="92"/>
      <c r="D362" s="93"/>
      <c r="E362" s="322"/>
      <c r="F362" s="552">
        <f>SUM(F359:F361)</f>
        <v>30</v>
      </c>
      <c r="G362" s="32"/>
      <c r="H362" s="165"/>
      <c r="I362" s="394"/>
    </row>
    <row r="363" spans="1:9" ht="26.4">
      <c r="A363" s="342"/>
      <c r="B363" s="491"/>
      <c r="C363" s="92"/>
      <c r="D363" s="567" t="s">
        <v>3061</v>
      </c>
      <c r="E363" s="572" t="s">
        <v>3062</v>
      </c>
      <c r="F363" s="572"/>
      <c r="G363" s="573" t="s">
        <v>64</v>
      </c>
      <c r="H363" s="165">
        <v>16</v>
      </c>
      <c r="I363" s="394"/>
    </row>
    <row r="364" spans="1:9" ht="26.4">
      <c r="A364" s="342"/>
      <c r="B364" s="491"/>
      <c r="C364" s="92"/>
      <c r="D364" s="93"/>
      <c r="E364" s="322" t="s">
        <v>3176</v>
      </c>
      <c r="F364" s="552">
        <v>16</v>
      </c>
      <c r="G364" s="32"/>
      <c r="H364" s="165"/>
      <c r="I364" s="394"/>
    </row>
    <row r="365" spans="1:9" ht="26.4">
      <c r="A365" s="342"/>
      <c r="B365" s="491"/>
      <c r="C365" s="92"/>
      <c r="D365" s="567" t="s">
        <v>3063</v>
      </c>
      <c r="E365" s="572" t="s">
        <v>3064</v>
      </c>
      <c r="F365" s="572"/>
      <c r="G365" s="573" t="s">
        <v>64</v>
      </c>
      <c r="H365" s="165">
        <v>2</v>
      </c>
      <c r="I365" s="394"/>
    </row>
    <row r="366" spans="1:9" ht="26.4">
      <c r="A366" s="342"/>
      <c r="B366" s="491"/>
      <c r="C366" s="92"/>
      <c r="D366" s="93"/>
      <c r="E366" s="322" t="s">
        <v>3177</v>
      </c>
      <c r="F366" s="552">
        <v>2</v>
      </c>
      <c r="G366" s="32"/>
      <c r="H366" s="165"/>
      <c r="I366" s="394"/>
    </row>
    <row r="367" spans="1:9" ht="26.4">
      <c r="A367" s="342"/>
      <c r="B367" s="491"/>
      <c r="C367" s="92"/>
      <c r="D367" s="567" t="s">
        <v>2919</v>
      </c>
      <c r="E367" s="572" t="s">
        <v>2920</v>
      </c>
      <c r="F367" s="572"/>
      <c r="G367" s="573" t="s">
        <v>68</v>
      </c>
      <c r="H367" s="165">
        <v>1980</v>
      </c>
      <c r="I367" s="394"/>
    </row>
    <row r="368" spans="1:9" ht="39.6">
      <c r="A368" s="342"/>
      <c r="B368" s="491"/>
      <c r="C368" s="92"/>
      <c r="D368" s="567"/>
      <c r="E368" s="322" t="s">
        <v>3159</v>
      </c>
      <c r="F368" s="552">
        <v>1980</v>
      </c>
      <c r="G368" s="573"/>
      <c r="H368" s="165"/>
      <c r="I368" s="394"/>
    </row>
    <row r="369" spans="1:12" ht="26.4">
      <c r="A369" s="342"/>
      <c r="B369" s="491"/>
      <c r="C369" s="92"/>
      <c r="D369" s="567" t="s">
        <v>2922</v>
      </c>
      <c r="E369" s="572" t="s">
        <v>2923</v>
      </c>
      <c r="F369" s="572"/>
      <c r="G369" s="573" t="s">
        <v>68</v>
      </c>
      <c r="H369" s="165">
        <v>2079</v>
      </c>
      <c r="I369" s="394"/>
    </row>
    <row r="370" spans="1:12" ht="39.6">
      <c r="A370" s="342"/>
      <c r="B370" s="491"/>
      <c r="C370" s="92"/>
      <c r="D370" s="93"/>
      <c r="E370" s="322" t="s">
        <v>3159</v>
      </c>
      <c r="F370" s="552">
        <v>2079</v>
      </c>
      <c r="G370" s="32"/>
      <c r="H370" s="165"/>
    </row>
    <row r="371" spans="1:12">
      <c r="A371" s="342"/>
      <c r="B371" s="491"/>
      <c r="C371" s="92"/>
      <c r="D371" s="93"/>
      <c r="E371" s="296"/>
      <c r="F371" s="585"/>
      <c r="G371" s="32"/>
      <c r="H371" s="165"/>
    </row>
    <row r="372" spans="1:12" ht="26.4">
      <c r="A372" s="34">
        <f>MAX(A$1:A371)+1</f>
        <v>43</v>
      </c>
      <c r="B372" s="491"/>
      <c r="C372" s="566" t="s">
        <v>2924</v>
      </c>
      <c r="D372" s="575"/>
      <c r="E372" s="568" t="s">
        <v>2925</v>
      </c>
      <c r="F372" s="568"/>
      <c r="G372" s="569" t="s">
        <v>64</v>
      </c>
      <c r="H372" s="174">
        <v>28</v>
      </c>
      <c r="I372" s="394"/>
    </row>
    <row r="373" spans="1:12" ht="26.4">
      <c r="A373" s="342"/>
      <c r="B373" s="491"/>
      <c r="C373" s="92"/>
      <c r="D373" s="567" t="s">
        <v>2926</v>
      </c>
      <c r="E373" s="572" t="s">
        <v>2927</v>
      </c>
      <c r="F373" s="572"/>
      <c r="G373" s="573" t="s">
        <v>64</v>
      </c>
      <c r="H373" s="165">
        <v>4</v>
      </c>
    </row>
    <row r="374" spans="1:12">
      <c r="A374" s="342"/>
      <c r="B374" s="491"/>
      <c r="C374" s="92"/>
      <c r="D374" s="93"/>
      <c r="E374" s="296" t="s">
        <v>3136</v>
      </c>
      <c r="F374" s="552">
        <v>4</v>
      </c>
      <c r="G374" s="32"/>
      <c r="H374" s="165"/>
    </row>
    <row r="375" spans="1:12" ht="26.4">
      <c r="A375" s="342"/>
      <c r="B375" s="491"/>
      <c r="C375" s="92"/>
      <c r="D375" s="567" t="s">
        <v>2928</v>
      </c>
      <c r="E375" s="572" t="s">
        <v>2929</v>
      </c>
      <c r="F375" s="572"/>
      <c r="G375" s="573" t="s">
        <v>64</v>
      </c>
      <c r="H375" s="165">
        <v>8</v>
      </c>
    </row>
    <row r="376" spans="1:12">
      <c r="A376" s="342"/>
      <c r="B376" s="491"/>
      <c r="C376" s="92"/>
      <c r="D376" s="93"/>
      <c r="E376" s="296" t="s">
        <v>3136</v>
      </c>
      <c r="F376" s="552">
        <v>8</v>
      </c>
      <c r="G376" s="32"/>
      <c r="H376" s="165"/>
    </row>
    <row r="377" spans="1:12" ht="26.4">
      <c r="A377" s="342"/>
      <c r="B377" s="491"/>
      <c r="C377" s="92"/>
      <c r="D377" s="567" t="s">
        <v>2930</v>
      </c>
      <c r="E377" s="572" t="s">
        <v>2931</v>
      </c>
      <c r="F377" s="572"/>
      <c r="G377" s="573" t="s">
        <v>64</v>
      </c>
      <c r="H377" s="165">
        <v>4</v>
      </c>
    </row>
    <row r="378" spans="1:12">
      <c r="A378" s="342"/>
      <c r="B378" s="491"/>
      <c r="C378" s="92"/>
      <c r="D378" s="93"/>
      <c r="E378" s="296" t="s">
        <v>3136</v>
      </c>
      <c r="F378" s="552">
        <v>4</v>
      </c>
      <c r="G378" s="32"/>
      <c r="H378" s="165"/>
    </row>
    <row r="379" spans="1:12" ht="26.4">
      <c r="A379" s="342"/>
      <c r="B379" s="491"/>
      <c r="C379" s="92"/>
      <c r="D379" s="567" t="s">
        <v>2932</v>
      </c>
      <c r="E379" s="572" t="s">
        <v>2933</v>
      </c>
      <c r="F379" s="572"/>
      <c r="G379" s="573" t="s">
        <v>64</v>
      </c>
      <c r="H379" s="165">
        <v>4</v>
      </c>
      <c r="K379" s="322"/>
      <c r="L379" s="552"/>
    </row>
    <row r="380" spans="1:12">
      <c r="A380" s="342"/>
      <c r="B380" s="491"/>
      <c r="C380" s="92"/>
      <c r="D380" s="93"/>
      <c r="E380" s="296" t="s">
        <v>3136</v>
      </c>
      <c r="F380" s="552">
        <v>2</v>
      </c>
      <c r="G380" s="32"/>
      <c r="H380" s="165"/>
      <c r="K380" s="322"/>
      <c r="L380" s="552"/>
    </row>
    <row r="381" spans="1:12" ht="26.4">
      <c r="A381" s="342"/>
      <c r="B381" s="491"/>
      <c r="C381" s="92"/>
      <c r="D381" s="567" t="s">
        <v>2934</v>
      </c>
      <c r="E381" s="572" t="s">
        <v>2935</v>
      </c>
      <c r="F381" s="572"/>
      <c r="G381" s="573" t="s">
        <v>64</v>
      </c>
      <c r="H381" s="165">
        <v>8</v>
      </c>
      <c r="K381" s="577"/>
      <c r="L381" s="583"/>
    </row>
    <row r="382" spans="1:12">
      <c r="A382" s="342"/>
      <c r="B382" s="491"/>
      <c r="C382" s="92"/>
      <c r="D382" s="93"/>
      <c r="E382" s="296" t="s">
        <v>3154</v>
      </c>
      <c r="F382" s="327">
        <f>4+4</f>
        <v>8</v>
      </c>
      <c r="G382" s="32"/>
      <c r="H382" s="165"/>
    </row>
    <row r="383" spans="1:12" ht="26.4">
      <c r="A383" s="342"/>
      <c r="B383" s="491"/>
      <c r="C383" s="92"/>
      <c r="D383" s="567" t="s">
        <v>2936</v>
      </c>
      <c r="E383" s="572" t="s">
        <v>2937</v>
      </c>
      <c r="F383" s="572"/>
      <c r="G383" s="573" t="s">
        <v>68</v>
      </c>
      <c r="H383" s="165">
        <v>1028</v>
      </c>
    </row>
    <row r="384" spans="1:12" ht="26.4">
      <c r="A384" s="342"/>
      <c r="B384" s="491"/>
      <c r="C384" s="92"/>
      <c r="D384" s="567"/>
      <c r="E384" s="296" t="s">
        <v>3178</v>
      </c>
      <c r="F384" s="552"/>
      <c r="G384" s="573"/>
      <c r="H384" s="165"/>
      <c r="J384" s="322"/>
      <c r="K384" s="552"/>
    </row>
    <row r="385" spans="1:11">
      <c r="A385" s="342"/>
      <c r="B385" s="491"/>
      <c r="C385" s="92"/>
      <c r="D385" s="567"/>
      <c r="E385" s="296" t="s">
        <v>3179</v>
      </c>
      <c r="F385" s="552">
        <f>4*139+4*118</f>
        <v>1028</v>
      </c>
      <c r="G385" s="573"/>
      <c r="H385" s="165"/>
      <c r="J385" s="322"/>
      <c r="K385" s="552"/>
    </row>
    <row r="386" spans="1:11" ht="26.4">
      <c r="A386" s="342"/>
      <c r="B386" s="491"/>
      <c r="C386" s="92"/>
      <c r="D386" s="567" t="s">
        <v>2940</v>
      </c>
      <c r="E386" s="572" t="s">
        <v>2941</v>
      </c>
      <c r="F386" s="572"/>
      <c r="G386" s="573" t="s">
        <v>68</v>
      </c>
      <c r="H386" s="165">
        <v>1239</v>
      </c>
      <c r="J386" s="577"/>
      <c r="K386" s="583"/>
    </row>
    <row r="387" spans="1:11" ht="26.4">
      <c r="A387" s="342"/>
      <c r="B387" s="491"/>
      <c r="C387" s="92"/>
      <c r="D387" s="567"/>
      <c r="E387" s="296" t="s">
        <v>3178</v>
      </c>
      <c r="F387"/>
      <c r="G387" s="573"/>
      <c r="H387" s="165"/>
    </row>
    <row r="388" spans="1:11">
      <c r="A388" s="342"/>
      <c r="B388" s="491"/>
      <c r="C388" s="92"/>
      <c r="D388" s="567"/>
      <c r="E388" s="296" t="s">
        <v>3180</v>
      </c>
      <c r="F388" s="552">
        <f>4*(9.5+139+9.5)*1.05+4*(9.5+118+9.5)*1.05</f>
        <v>1239</v>
      </c>
      <c r="G388" s="573"/>
      <c r="H388" s="165"/>
    </row>
    <row r="389" spans="1:11" ht="26.4">
      <c r="A389" s="342"/>
      <c r="B389" s="491"/>
      <c r="C389" s="92"/>
      <c r="D389" s="567" t="s">
        <v>2943</v>
      </c>
      <c r="E389" s="572" t="s">
        <v>2944</v>
      </c>
      <c r="F389" s="572"/>
      <c r="G389" s="573" t="s">
        <v>68</v>
      </c>
      <c r="H389" s="165">
        <v>939</v>
      </c>
    </row>
    <row r="390" spans="1:11">
      <c r="A390" s="342"/>
      <c r="B390" s="491"/>
      <c r="C390" s="92"/>
      <c r="D390" s="93"/>
      <c r="E390" s="322" t="s">
        <v>3149</v>
      </c>
      <c r="F390" s="585">
        <f>712+227</f>
        <v>939</v>
      </c>
      <c r="G390" s="32"/>
      <c r="H390" s="165"/>
    </row>
    <row r="391" spans="1:11">
      <c r="A391" s="342"/>
      <c r="B391" s="491"/>
      <c r="C391" s="92"/>
      <c r="D391" s="93"/>
      <c r="E391" s="296"/>
      <c r="F391" s="585"/>
      <c r="G391" s="32"/>
      <c r="H391" s="165"/>
    </row>
    <row r="392" spans="1:11" ht="26.4">
      <c r="A392" s="34">
        <f>MAX(A$1:A391)+1</f>
        <v>44</v>
      </c>
      <c r="B392" s="491"/>
      <c r="C392" s="566" t="s">
        <v>2945</v>
      </c>
      <c r="D392" s="575"/>
      <c r="E392" s="568" t="s">
        <v>2946</v>
      </c>
      <c r="F392" s="568"/>
      <c r="G392" s="569" t="s">
        <v>64</v>
      </c>
      <c r="H392" s="174">
        <v>22</v>
      </c>
      <c r="I392" s="394"/>
    </row>
    <row r="393" spans="1:11" ht="26.4">
      <c r="A393" s="34"/>
      <c r="B393" s="491"/>
      <c r="C393" s="566"/>
      <c r="D393" s="567" t="s">
        <v>2947</v>
      </c>
      <c r="E393" s="572" t="s">
        <v>2948</v>
      </c>
      <c r="F393" s="572"/>
      <c r="G393" s="573" t="s">
        <v>64</v>
      </c>
      <c r="H393" s="165">
        <v>10</v>
      </c>
    </row>
    <row r="394" spans="1:11" ht="26.4">
      <c r="A394" s="34"/>
      <c r="B394" s="491"/>
      <c r="C394" s="566"/>
      <c r="D394" s="575"/>
      <c r="E394" s="322" t="s">
        <v>3181</v>
      </c>
      <c r="F394" s="552">
        <v>2</v>
      </c>
      <c r="G394" s="569"/>
      <c r="H394" s="165"/>
    </row>
    <row r="395" spans="1:11" ht="26.4">
      <c r="A395" s="34"/>
      <c r="B395" s="491"/>
      <c r="C395" s="566"/>
      <c r="D395" s="575"/>
      <c r="E395" s="322" t="s">
        <v>3182</v>
      </c>
      <c r="F395" s="574">
        <v>8</v>
      </c>
      <c r="G395" s="569"/>
      <c r="H395" s="165"/>
    </row>
    <row r="396" spans="1:11">
      <c r="A396" s="34"/>
      <c r="B396" s="491"/>
      <c r="C396" s="566"/>
      <c r="D396" s="575"/>
      <c r="E396" s="322"/>
      <c r="F396" s="552">
        <f>SUM(F394:F395)</f>
        <v>10</v>
      </c>
      <c r="G396" s="569"/>
      <c r="H396" s="165"/>
    </row>
    <row r="397" spans="1:11" ht="26.4">
      <c r="A397" s="34"/>
      <c r="B397" s="491"/>
      <c r="C397" s="566"/>
      <c r="D397" s="567" t="s">
        <v>2951</v>
      </c>
      <c r="E397" s="572" t="s">
        <v>2952</v>
      </c>
      <c r="F397" s="572"/>
      <c r="G397" s="573" t="s">
        <v>64</v>
      </c>
      <c r="H397" s="165">
        <v>12</v>
      </c>
    </row>
    <row r="398" spans="1:11">
      <c r="A398" s="34"/>
      <c r="B398" s="491"/>
      <c r="C398" s="566"/>
      <c r="D398" s="575"/>
      <c r="E398" s="322" t="s">
        <v>3183</v>
      </c>
      <c r="F398" s="552">
        <v>12</v>
      </c>
      <c r="G398" s="569"/>
      <c r="H398" s="165"/>
    </row>
    <row r="399" spans="1:11">
      <c r="A399" s="34"/>
      <c r="B399" s="491"/>
      <c r="C399" s="566"/>
      <c r="D399" s="575"/>
      <c r="E399" s="568"/>
      <c r="F399" s="568"/>
      <c r="G399" s="569"/>
      <c r="H399" s="165"/>
    </row>
    <row r="400" spans="1:11" ht="26.4">
      <c r="A400" s="34">
        <f>MAX(A$1:A399)+1</f>
        <v>45</v>
      </c>
      <c r="B400" s="491"/>
      <c r="C400" s="566" t="s">
        <v>2953</v>
      </c>
      <c r="D400" s="575"/>
      <c r="E400" s="568" t="s">
        <v>2954</v>
      </c>
      <c r="F400" s="568"/>
      <c r="G400" s="569" t="s">
        <v>2955</v>
      </c>
      <c r="H400" s="174">
        <v>4</v>
      </c>
      <c r="I400" s="394"/>
    </row>
    <row r="401" spans="1:8" ht="26.4">
      <c r="A401" s="34"/>
      <c r="B401" s="491"/>
      <c r="C401" s="566"/>
      <c r="D401" s="567" t="s">
        <v>2956</v>
      </c>
      <c r="E401" s="572" t="s">
        <v>2957</v>
      </c>
      <c r="F401" s="552"/>
      <c r="G401" s="573" t="s">
        <v>742</v>
      </c>
      <c r="H401" s="165">
        <v>32</v>
      </c>
    </row>
    <row r="402" spans="1:8" ht="26.4">
      <c r="A402" s="34"/>
      <c r="B402" s="491"/>
      <c r="C402" s="566"/>
      <c r="D402" s="567" t="s">
        <v>2958</v>
      </c>
      <c r="E402" s="572" t="s">
        <v>2959</v>
      </c>
      <c r="F402" s="552"/>
      <c r="G402" s="573" t="s">
        <v>2955</v>
      </c>
      <c r="H402" s="165">
        <v>4</v>
      </c>
    </row>
    <row r="403" spans="1:8" ht="26.4">
      <c r="A403" s="34"/>
      <c r="B403" s="491"/>
      <c r="C403" s="566"/>
      <c r="D403" s="567" t="s">
        <v>2960</v>
      </c>
      <c r="E403" s="572" t="s">
        <v>2961</v>
      </c>
      <c r="F403" s="552"/>
      <c r="G403" s="573" t="s">
        <v>64</v>
      </c>
      <c r="H403" s="165">
        <v>10</v>
      </c>
    </row>
    <row r="404" spans="1:8">
      <c r="A404" s="34"/>
      <c r="B404" s="491"/>
      <c r="C404" s="566"/>
      <c r="D404" s="575"/>
      <c r="E404" s="322" t="s">
        <v>3184</v>
      </c>
      <c r="F404" s="552">
        <v>10</v>
      </c>
      <c r="G404" s="569"/>
      <c r="H404" s="165"/>
    </row>
    <row r="405" spans="1:8" ht="26.4">
      <c r="A405" s="34"/>
      <c r="B405" s="491"/>
      <c r="C405" s="566"/>
      <c r="D405" s="567" t="s">
        <v>2963</v>
      </c>
      <c r="E405" s="572" t="s">
        <v>2964</v>
      </c>
      <c r="F405" s="572"/>
      <c r="G405" s="573" t="s">
        <v>742</v>
      </c>
      <c r="H405" s="165">
        <v>32</v>
      </c>
    </row>
    <row r="406" spans="1:8" ht="26.4">
      <c r="A406" s="34"/>
      <c r="B406" s="491"/>
      <c r="C406" s="566"/>
      <c r="D406" s="567" t="s">
        <v>2965</v>
      </c>
      <c r="E406" s="572" t="s">
        <v>2966</v>
      </c>
      <c r="F406" s="572"/>
      <c r="G406" s="573" t="s">
        <v>742</v>
      </c>
      <c r="H406" s="165">
        <v>32</v>
      </c>
    </row>
    <row r="407" spans="1:8">
      <c r="A407" s="34"/>
      <c r="B407" s="491"/>
      <c r="C407" s="566"/>
      <c r="D407" s="575"/>
      <c r="E407" s="568"/>
      <c r="F407" s="568"/>
      <c r="G407" s="569"/>
      <c r="H407" s="165"/>
    </row>
    <row r="408" spans="1:8">
      <c r="A408" s="34"/>
      <c r="B408" s="35" t="s">
        <v>1831</v>
      </c>
      <c r="C408" s="35"/>
      <c r="D408" s="120"/>
      <c r="E408" s="53" t="s">
        <v>1832</v>
      </c>
      <c r="F408" s="568"/>
      <c r="G408" s="569"/>
      <c r="H408" s="165"/>
    </row>
    <row r="409" spans="1:8">
      <c r="A409" s="34"/>
      <c r="B409" s="35"/>
      <c r="C409" s="35"/>
      <c r="D409" s="120"/>
      <c r="E409" s="53"/>
      <c r="F409" s="568"/>
      <c r="G409" s="569"/>
      <c r="H409" s="165"/>
    </row>
    <row r="410" spans="1:8">
      <c r="A410" s="34">
        <f>MAX(A$1:A409)+1</f>
        <v>46</v>
      </c>
      <c r="B410" s="491"/>
      <c r="C410" s="36" t="s">
        <v>2967</v>
      </c>
      <c r="D410" s="37"/>
      <c r="E410" s="38" t="s">
        <v>2968</v>
      </c>
      <c r="F410" s="39"/>
      <c r="G410" s="40" t="s">
        <v>19</v>
      </c>
      <c r="H410" s="174">
        <v>61.79</v>
      </c>
    </row>
    <row r="411" spans="1:8">
      <c r="A411" s="34"/>
      <c r="B411" s="491"/>
      <c r="C411" s="566"/>
      <c r="D411" s="79" t="s">
        <v>2969</v>
      </c>
      <c r="E411" s="370" t="s">
        <v>2970</v>
      </c>
      <c r="F411" s="363"/>
      <c r="G411" s="32" t="s">
        <v>19</v>
      </c>
      <c r="H411" s="165">
        <v>61.79</v>
      </c>
    </row>
    <row r="412" spans="1:8">
      <c r="A412" s="34"/>
      <c r="B412" s="491"/>
      <c r="C412" s="566"/>
      <c r="D412" s="575"/>
      <c r="E412" s="322" t="s">
        <v>3091</v>
      </c>
      <c r="F412" s="247"/>
      <c r="G412" s="569"/>
      <c r="H412" s="165"/>
    </row>
    <row r="413" spans="1:8">
      <c r="A413" s="34"/>
      <c r="B413" s="491"/>
      <c r="C413" s="566"/>
      <c r="D413" s="575"/>
      <c r="E413" s="322" t="s">
        <v>3185</v>
      </c>
      <c r="F413" s="325">
        <f>(2*9.54+1.2*1.4*1.3)</f>
        <v>21.263999999999999</v>
      </c>
      <c r="G413" s="569"/>
      <c r="H413" s="165"/>
    </row>
    <row r="414" spans="1:8" ht="26.4">
      <c r="A414" s="34"/>
      <c r="B414" s="491"/>
      <c r="C414" s="566"/>
      <c r="D414" s="575"/>
      <c r="E414" s="322" t="s">
        <v>3186</v>
      </c>
      <c r="F414" s="327"/>
      <c r="G414" s="569"/>
      <c r="H414" s="165"/>
    </row>
    <row r="415" spans="1:8">
      <c r="A415" s="34"/>
      <c r="B415" s="491"/>
      <c r="C415" s="566"/>
      <c r="D415" s="575"/>
      <c r="E415" s="322" t="s">
        <v>3187</v>
      </c>
      <c r="F415" s="542">
        <f>4*2.38+1*1.4*1.2+2*3.08+1*1.4*1.2+2*9.4+1.4*2.4*0.8</f>
        <v>40.528000000000006</v>
      </c>
      <c r="G415" s="569"/>
      <c r="H415" s="165"/>
    </row>
    <row r="416" spans="1:8">
      <c r="A416" s="34"/>
      <c r="B416" s="491"/>
      <c r="C416" s="566"/>
      <c r="D416" s="575"/>
      <c r="E416" s="576"/>
      <c r="F416" s="583">
        <f>SUM(F413:F415)</f>
        <v>61.792000000000002</v>
      </c>
      <c r="G416" s="569"/>
      <c r="H416" s="165"/>
    </row>
    <row r="417" spans="1:8">
      <c r="A417" s="34">
        <f>MAX(A$1:A416)+1</f>
        <v>47</v>
      </c>
      <c r="B417" s="491"/>
      <c r="C417" s="36" t="s">
        <v>2974</v>
      </c>
      <c r="D417" s="37"/>
      <c r="E417" s="38" t="s">
        <v>2975</v>
      </c>
      <c r="F417" s="39"/>
      <c r="G417" s="40" t="s">
        <v>39</v>
      </c>
      <c r="H417" s="174">
        <v>89.6</v>
      </c>
    </row>
    <row r="418" spans="1:8">
      <c r="A418" s="34"/>
      <c r="B418" s="491"/>
      <c r="C418" s="566"/>
      <c r="D418" s="79" t="s">
        <v>12748</v>
      </c>
      <c r="E418" s="83" t="s">
        <v>2976</v>
      </c>
      <c r="F418" s="73"/>
      <c r="G418" s="74" t="s">
        <v>39</v>
      </c>
      <c r="H418" s="165">
        <v>89.6</v>
      </c>
    </row>
    <row r="419" spans="1:8">
      <c r="A419" s="34"/>
      <c r="B419" s="491"/>
      <c r="C419" s="566"/>
      <c r="D419" s="575"/>
      <c r="E419" s="322" t="s">
        <v>3165</v>
      </c>
      <c r="F419" s="38"/>
      <c r="G419" s="569"/>
      <c r="H419" s="165"/>
    </row>
    <row r="420" spans="1:8">
      <c r="A420" s="34"/>
      <c r="B420" s="491"/>
      <c r="C420" s="566"/>
      <c r="D420" s="575"/>
      <c r="E420" s="322" t="s">
        <v>3188</v>
      </c>
      <c r="F420" s="325">
        <f>2*(2*1.2*3+2*1.4*3)</f>
        <v>31.199999999999996</v>
      </c>
      <c r="G420" s="569"/>
      <c r="H420" s="165"/>
    </row>
    <row r="421" spans="1:8">
      <c r="A421" s="34"/>
      <c r="B421" s="491"/>
      <c r="C421" s="566"/>
      <c r="D421" s="575"/>
      <c r="E421" s="322" t="s">
        <v>3189</v>
      </c>
      <c r="F421" s="327"/>
      <c r="G421" s="569"/>
      <c r="H421" s="165"/>
    </row>
    <row r="422" spans="1:8">
      <c r="A422" s="34"/>
      <c r="B422" s="491"/>
      <c r="C422" s="566"/>
      <c r="D422" s="575"/>
      <c r="E422" s="322" t="s">
        <v>3190</v>
      </c>
      <c r="F422" s="542">
        <f>6*(2*1*1.5+2*1.4*1.5)+2*(2*1.4*1+2*2.4*1)</f>
        <v>58.399999999999991</v>
      </c>
      <c r="G422" s="569"/>
      <c r="H422" s="165"/>
    </row>
    <row r="423" spans="1:8">
      <c r="A423" s="34"/>
      <c r="B423" s="491"/>
      <c r="C423" s="566"/>
      <c r="D423" s="575"/>
      <c r="E423" s="568"/>
      <c r="F423" s="583">
        <f>SUM(F420:F422)</f>
        <v>89.6</v>
      </c>
      <c r="G423" s="569"/>
      <c r="H423" s="165"/>
    </row>
    <row r="424" spans="1:8">
      <c r="A424" s="34">
        <f>MAX(A$1:A423)+1</f>
        <v>48</v>
      </c>
      <c r="B424" s="491"/>
      <c r="C424" s="36" t="s">
        <v>2981</v>
      </c>
      <c r="D424" s="37"/>
      <c r="E424" s="38" t="s">
        <v>2982</v>
      </c>
      <c r="F424" s="39"/>
      <c r="G424" s="40" t="s">
        <v>16</v>
      </c>
      <c r="H424" s="174">
        <v>0.36</v>
      </c>
    </row>
    <row r="425" spans="1:8">
      <c r="A425" s="34"/>
      <c r="B425" s="491"/>
      <c r="C425" s="566"/>
      <c r="D425" s="79" t="s">
        <v>2983</v>
      </c>
      <c r="E425" s="83" t="s">
        <v>2984</v>
      </c>
      <c r="F425" s="73"/>
      <c r="G425" s="74" t="s">
        <v>16</v>
      </c>
      <c r="H425" s="165">
        <v>0.36</v>
      </c>
    </row>
    <row r="426" spans="1:8">
      <c r="A426" s="34"/>
      <c r="B426" s="491"/>
      <c r="C426" s="566"/>
      <c r="D426" s="575"/>
      <c r="E426" s="322" t="s">
        <v>3184</v>
      </c>
      <c r="F426" s="568"/>
      <c r="G426" s="569"/>
      <c r="H426" s="165"/>
    </row>
    <row r="427" spans="1:8">
      <c r="A427" s="34"/>
      <c r="B427" s="491"/>
      <c r="C427" s="566"/>
      <c r="D427" s="575"/>
      <c r="E427" s="322" t="s">
        <v>3191</v>
      </c>
      <c r="F427" s="325">
        <f>128*2.374/1000</f>
        <v>0.30387200000000003</v>
      </c>
      <c r="G427" s="569"/>
      <c r="H427" s="165"/>
    </row>
    <row r="428" spans="1:8">
      <c r="A428" s="34"/>
      <c r="B428" s="491"/>
      <c r="C428" s="566"/>
      <c r="D428" s="575"/>
      <c r="E428" s="322" t="s">
        <v>3192</v>
      </c>
      <c r="F428" s="542">
        <f>16*3.582/1000</f>
        <v>5.7311999999999995E-2</v>
      </c>
      <c r="G428" s="569"/>
      <c r="H428" s="165"/>
    </row>
    <row r="429" spans="1:8">
      <c r="A429" s="34"/>
      <c r="B429" s="491"/>
      <c r="C429" s="566"/>
      <c r="D429" s="575"/>
      <c r="E429" s="322"/>
      <c r="F429" s="583">
        <f>SUM(F427:F428)</f>
        <v>0.36118400000000001</v>
      </c>
      <c r="G429" s="569"/>
      <c r="H429" s="165"/>
    </row>
    <row r="430" spans="1:8">
      <c r="A430" s="34"/>
      <c r="B430" s="491"/>
      <c r="C430" s="566"/>
      <c r="D430" s="575"/>
      <c r="E430" s="568"/>
      <c r="F430" s="568"/>
      <c r="G430" s="569"/>
      <c r="H430" s="165"/>
    </row>
    <row r="431" spans="1:8">
      <c r="A431" s="34">
        <f>MAX(A$1:A430)+1</f>
        <v>49</v>
      </c>
      <c r="B431" s="491"/>
      <c r="C431" s="36" t="s">
        <v>2988</v>
      </c>
      <c r="D431" s="37"/>
      <c r="E431" s="38" t="s">
        <v>2989</v>
      </c>
      <c r="F431" s="39"/>
      <c r="G431" s="40" t="s">
        <v>16</v>
      </c>
      <c r="H431" s="174">
        <v>0.88</v>
      </c>
    </row>
    <row r="432" spans="1:8" ht="26.4">
      <c r="A432" s="34"/>
      <c r="B432" s="491"/>
      <c r="C432" s="566"/>
      <c r="D432" s="79" t="s">
        <v>2990</v>
      </c>
      <c r="E432" s="83" t="s">
        <v>2991</v>
      </c>
      <c r="F432" s="73"/>
      <c r="G432" s="74" t="s">
        <v>16</v>
      </c>
      <c r="H432" s="165">
        <v>0.43</v>
      </c>
    </row>
    <row r="433" spans="1:9">
      <c r="A433" s="34"/>
      <c r="B433" s="491"/>
      <c r="C433" s="566"/>
      <c r="D433" s="79"/>
      <c r="E433" s="322" t="s">
        <v>3165</v>
      </c>
      <c r="F433" s="73"/>
      <c r="G433" s="74"/>
      <c r="H433" s="165"/>
    </row>
    <row r="434" spans="1:9">
      <c r="A434" s="34"/>
      <c r="B434" s="491"/>
      <c r="C434" s="566"/>
      <c r="D434" s="575"/>
      <c r="E434" s="577" t="s">
        <v>3193</v>
      </c>
      <c r="F434" s="325">
        <f>(20*21.439)/1000</f>
        <v>0.42877999999999999</v>
      </c>
      <c r="G434" s="569"/>
      <c r="H434" s="165"/>
    </row>
    <row r="435" spans="1:9" ht="26.4">
      <c r="A435" s="34"/>
      <c r="B435" s="491"/>
      <c r="C435" s="566"/>
      <c r="D435" s="79" t="s">
        <v>2995</v>
      </c>
      <c r="E435" s="83" t="s">
        <v>2996</v>
      </c>
      <c r="F435" s="73"/>
      <c r="G435" s="74" t="s">
        <v>16</v>
      </c>
      <c r="H435" s="165">
        <v>0.45</v>
      </c>
    </row>
    <row r="436" spans="1:9">
      <c r="A436" s="34"/>
      <c r="B436" s="491"/>
      <c r="C436" s="566"/>
      <c r="D436" s="79"/>
      <c r="E436" s="322" t="s">
        <v>3189</v>
      </c>
      <c r="F436" s="73"/>
      <c r="G436" s="74"/>
      <c r="H436" s="165"/>
    </row>
    <row r="437" spans="1:9">
      <c r="A437" s="34"/>
      <c r="B437" s="491"/>
      <c r="C437" s="566"/>
      <c r="D437" s="79"/>
      <c r="E437" s="322" t="s">
        <v>3194</v>
      </c>
      <c r="F437" s="325">
        <f>(6*38.549+4*54.917)/1000</f>
        <v>0.45096199999999997</v>
      </c>
      <c r="G437" s="74"/>
      <c r="H437" s="165"/>
    </row>
    <row r="438" spans="1:9">
      <c r="A438" s="34"/>
      <c r="B438" s="491"/>
      <c r="C438" s="566"/>
      <c r="D438" s="575"/>
      <c r="E438" s="568"/>
      <c r="F438" s="568"/>
      <c r="G438" s="569"/>
      <c r="H438" s="165"/>
    </row>
    <row r="439" spans="1:9" ht="14.4" thickBot="1">
      <c r="A439" s="378"/>
      <c r="B439" s="379"/>
      <c r="C439" s="380"/>
      <c r="D439" s="381"/>
      <c r="E439" s="593"/>
      <c r="F439" s="383"/>
      <c r="G439" s="384"/>
      <c r="H439" s="385"/>
    </row>
    <row r="440" spans="1:9">
      <c r="H440" s="531"/>
      <c r="I44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2"/>
  <dimension ref="A1:V72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1.5976562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22" ht="13.8">
      <c r="A1" s="2" t="s">
        <v>1</v>
      </c>
      <c r="B1" s="158"/>
      <c r="C1" s="3"/>
      <c r="D1" s="4"/>
      <c r="E1" s="4" t="s">
        <v>10609</v>
      </c>
      <c r="F1" s="791"/>
      <c r="G1" s="7"/>
      <c r="H1" s="1339"/>
    </row>
    <row r="2" spans="1:22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22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22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22">
      <c r="A5" s="1341"/>
      <c r="B5" s="1342"/>
      <c r="C5" s="1343"/>
      <c r="D5" s="1343"/>
      <c r="E5" s="1344"/>
      <c r="F5" s="1345"/>
      <c r="G5" s="1343"/>
      <c r="H5" s="1346"/>
      <c r="T5" s="140"/>
      <c r="U5" s="140"/>
      <c r="V5" s="140"/>
    </row>
    <row r="6" spans="1:22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  <c r="T6" s="140"/>
      <c r="U6" s="140"/>
      <c r="V6" s="140"/>
    </row>
    <row r="7" spans="1:22">
      <c r="A7" s="1450"/>
      <c r="B7" s="1454"/>
      <c r="C7" s="1452"/>
      <c r="D7" s="1452"/>
      <c r="E7" s="1455"/>
      <c r="F7" s="1451"/>
      <c r="G7" s="1452"/>
      <c r="H7" s="1453"/>
      <c r="T7" s="140"/>
      <c r="U7" s="140"/>
      <c r="V7" s="140"/>
    </row>
    <row r="8" spans="1:22" ht="26.4">
      <c r="A8" s="34">
        <f>MAX(A$1:A7)+1</f>
        <v>1</v>
      </c>
      <c r="B8" s="1454"/>
      <c r="C8" s="36" t="s">
        <v>17</v>
      </c>
      <c r="D8" s="37"/>
      <c r="E8" s="38" t="s">
        <v>18</v>
      </c>
      <c r="F8" s="39"/>
      <c r="G8" s="40" t="s">
        <v>19</v>
      </c>
      <c r="H8" s="57">
        <v>7.5</v>
      </c>
      <c r="T8" s="140"/>
      <c r="U8" s="140"/>
      <c r="V8" s="140"/>
    </row>
    <row r="9" spans="1:22" ht="13.8">
      <c r="A9" s="1450"/>
      <c r="B9" s="1454"/>
      <c r="C9" s="1452"/>
      <c r="D9" s="1452"/>
      <c r="E9" s="1455"/>
      <c r="F9" s="1456">
        <f>F19</f>
        <v>7.5</v>
      </c>
      <c r="G9" s="1452"/>
      <c r="H9" s="1453"/>
      <c r="T9" s="140"/>
      <c r="U9" s="140"/>
      <c r="V9" s="140"/>
    </row>
    <row r="10" spans="1:22">
      <c r="A10" s="1450"/>
      <c r="B10" s="1454"/>
      <c r="C10" s="1452"/>
      <c r="D10" s="1452"/>
      <c r="E10" s="1455"/>
      <c r="F10" s="1451"/>
      <c r="G10" s="1452"/>
      <c r="H10" s="1453"/>
      <c r="T10" s="140"/>
      <c r="U10" s="140"/>
      <c r="V10" s="140"/>
    </row>
    <row r="11" spans="1:22">
      <c r="A11" s="1450"/>
      <c r="B11" s="35" t="s">
        <v>110</v>
      </c>
      <c r="C11" s="119"/>
      <c r="D11" s="120"/>
      <c r="E11" s="124" t="s">
        <v>111</v>
      </c>
      <c r="F11" s="1451"/>
      <c r="G11" s="1452"/>
      <c r="H11" s="1453"/>
      <c r="T11" s="140"/>
      <c r="U11" s="140"/>
      <c r="V11" s="140"/>
    </row>
    <row r="12" spans="1:22">
      <c r="A12" s="1450"/>
      <c r="B12" s="1454"/>
      <c r="C12" s="1452"/>
      <c r="D12" s="1452"/>
      <c r="E12" s="1455"/>
      <c r="F12" s="1451"/>
      <c r="G12" s="1452"/>
      <c r="H12" s="1453"/>
      <c r="T12" s="140"/>
      <c r="U12" s="140"/>
      <c r="V12" s="140"/>
    </row>
    <row r="13" spans="1:22" ht="13.8">
      <c r="A13" s="34">
        <f>MAX(A$1:A12)+1</f>
        <v>2</v>
      </c>
      <c r="B13" s="1454"/>
      <c r="C13" s="36" t="s">
        <v>112</v>
      </c>
      <c r="D13" s="37"/>
      <c r="E13" s="38" t="s">
        <v>113</v>
      </c>
      <c r="F13" s="159"/>
      <c r="G13" s="40" t="s">
        <v>39</v>
      </c>
      <c r="H13" s="57">
        <v>15</v>
      </c>
      <c r="T13" s="140"/>
      <c r="U13" s="140"/>
      <c r="V13" s="140"/>
    </row>
    <row r="14" spans="1:22" ht="13.8">
      <c r="A14" s="1450"/>
      <c r="B14" s="1454"/>
      <c r="C14" s="78"/>
      <c r="D14" s="79" t="s">
        <v>114</v>
      </c>
      <c r="E14" s="83" t="s">
        <v>115</v>
      </c>
      <c r="F14" s="49"/>
      <c r="G14" s="74" t="s">
        <v>39</v>
      </c>
      <c r="H14" s="676">
        <v>15</v>
      </c>
      <c r="T14" s="140"/>
      <c r="U14" s="140"/>
      <c r="V14" s="140"/>
    </row>
    <row r="15" spans="1:22" ht="13.8">
      <c r="A15" s="1450"/>
      <c r="B15" s="1454"/>
      <c r="C15" s="1452"/>
      <c r="D15" s="1452"/>
      <c r="E15" s="1455"/>
      <c r="F15" s="1456">
        <v>15</v>
      </c>
      <c r="G15" s="1452"/>
      <c r="H15" s="1453"/>
      <c r="T15" s="140"/>
      <c r="U15" s="140"/>
      <c r="V15" s="140"/>
    </row>
    <row r="16" spans="1:22">
      <c r="A16" s="1450"/>
      <c r="B16" s="1454"/>
      <c r="C16" s="1452"/>
      <c r="D16" s="1452"/>
      <c r="E16" s="1455"/>
      <c r="F16" s="1451"/>
      <c r="G16" s="1452"/>
      <c r="H16" s="1453"/>
      <c r="T16" s="140"/>
      <c r="U16" s="140"/>
      <c r="V16" s="140"/>
    </row>
    <row r="17" spans="1:22" ht="13.8">
      <c r="A17" s="34">
        <f>MAX(A$1:A16)+1</f>
        <v>3</v>
      </c>
      <c r="B17" s="1454"/>
      <c r="C17" s="36" t="s">
        <v>117</v>
      </c>
      <c r="D17" s="37"/>
      <c r="E17" s="38" t="s">
        <v>118</v>
      </c>
      <c r="F17" s="39"/>
      <c r="G17" s="40" t="s">
        <v>19</v>
      </c>
      <c r="H17" s="57">
        <v>7.5</v>
      </c>
      <c r="T17" s="140"/>
      <c r="U17" s="140"/>
      <c r="V17" s="140"/>
    </row>
    <row r="18" spans="1:22" ht="13.8">
      <c r="A18" s="1450"/>
      <c r="B18" s="1454"/>
      <c r="C18" s="1452"/>
      <c r="D18" s="79" t="s">
        <v>119</v>
      </c>
      <c r="E18" s="83" t="s">
        <v>120</v>
      </c>
      <c r="F18" s="73"/>
      <c r="G18" s="74" t="s">
        <v>19</v>
      </c>
      <c r="H18" s="676">
        <v>7.5</v>
      </c>
      <c r="T18" s="140"/>
      <c r="U18" s="140"/>
      <c r="V18" s="140"/>
    </row>
    <row r="19" spans="1:22" ht="13.8">
      <c r="A19" s="1450"/>
      <c r="B19" s="1454"/>
      <c r="C19" s="1452"/>
      <c r="D19" s="1452"/>
      <c r="E19" s="1455"/>
      <c r="F19" s="1456">
        <f>F15*0.5</f>
        <v>7.5</v>
      </c>
      <c r="G19" s="1452"/>
      <c r="H19" s="1453"/>
      <c r="T19" s="140"/>
      <c r="U19" s="140"/>
      <c r="V19" s="140"/>
    </row>
    <row r="20" spans="1:22" s="127" customFormat="1" ht="13.8">
      <c r="A20" s="123"/>
      <c r="B20" s="35" t="s">
        <v>194</v>
      </c>
      <c r="C20" s="119"/>
      <c r="D20" s="120"/>
      <c r="E20" s="53" t="s">
        <v>195</v>
      </c>
      <c r="F20" s="1362"/>
      <c r="G20" s="130"/>
      <c r="H20" s="128"/>
      <c r="I20"/>
      <c r="J20"/>
    </row>
    <row r="21" spans="1:22" s="144" customFormat="1" ht="13.8">
      <c r="A21" s="1783"/>
      <c r="B21" s="168"/>
      <c r="C21" s="238"/>
      <c r="D21" s="37"/>
      <c r="E21" s="38"/>
      <c r="F21" s="159"/>
      <c r="G21" s="40"/>
      <c r="H21" s="676"/>
    </row>
    <row r="22" spans="1:22" ht="13.8">
      <c r="A22" s="34">
        <f>MAX(A$1:A21)+1</f>
        <v>4</v>
      </c>
      <c r="B22" s="1363"/>
      <c r="C22" s="36" t="s">
        <v>196</v>
      </c>
      <c r="D22" s="37"/>
      <c r="E22" s="38" t="s">
        <v>197</v>
      </c>
      <c r="F22" s="159"/>
      <c r="G22" s="40" t="s">
        <v>19</v>
      </c>
      <c r="H22" s="57">
        <v>5.4</v>
      </c>
    </row>
    <row r="23" spans="1:22" ht="13.8">
      <c r="A23" s="1457"/>
      <c r="B23" s="1366"/>
      <c r="C23" s="78"/>
      <c r="D23" s="79" t="s">
        <v>198</v>
      </c>
      <c r="E23" s="83" t="s">
        <v>199</v>
      </c>
      <c r="F23" s="49"/>
      <c r="G23" s="74" t="s">
        <v>19</v>
      </c>
      <c r="H23" s="676">
        <v>5.4</v>
      </c>
    </row>
    <row r="24" spans="1:22" ht="13.8">
      <c r="A24" s="1457"/>
      <c r="B24" s="1366"/>
      <c r="C24" s="78"/>
      <c r="D24" s="79"/>
      <c r="E24" s="1458" t="s">
        <v>10610</v>
      </c>
      <c r="F24" s="49">
        <f xml:space="preserve"> (0.9*1*3)*2</f>
        <v>5.4</v>
      </c>
      <c r="G24" s="74"/>
      <c r="H24" s="676"/>
    </row>
    <row r="25" spans="1:22" ht="13.8">
      <c r="A25" s="1457"/>
      <c r="B25" s="1366"/>
      <c r="C25" s="78"/>
      <c r="D25" s="79"/>
      <c r="E25" s="1394"/>
      <c r="F25" s="49"/>
      <c r="G25" s="74"/>
      <c r="H25" s="676"/>
    </row>
    <row r="26" spans="1:22" s="144" customFormat="1" ht="13.8">
      <c r="A26" s="34">
        <f>MAX(A$1:A22)+1</f>
        <v>5</v>
      </c>
      <c r="B26" s="1363"/>
      <c r="C26" s="36" t="s">
        <v>776</v>
      </c>
      <c r="D26" s="37"/>
      <c r="E26" s="38" t="s">
        <v>777</v>
      </c>
      <c r="F26" s="159"/>
      <c r="G26" s="40" t="s">
        <v>19</v>
      </c>
      <c r="H26" s="57">
        <v>72.45</v>
      </c>
    </row>
    <row r="27" spans="1:22" ht="13.8">
      <c r="A27" s="1182"/>
      <c r="B27" s="93"/>
      <c r="C27" s="78"/>
      <c r="D27" s="79" t="s">
        <v>778</v>
      </c>
      <c r="E27" s="83" t="s">
        <v>779</v>
      </c>
      <c r="F27" s="49"/>
      <c r="G27" s="74" t="s">
        <v>19</v>
      </c>
      <c r="H27" s="128">
        <v>72.45</v>
      </c>
    </row>
    <row r="28" spans="1:22" ht="13.8">
      <c r="A28" s="1182"/>
      <c r="B28" s="93"/>
      <c r="C28" s="78"/>
      <c r="D28" s="79"/>
      <c r="E28" s="90" t="s">
        <v>12204</v>
      </c>
      <c r="F28" s="49">
        <f>0.9*0.35*230</f>
        <v>72.45</v>
      </c>
      <c r="G28" s="74"/>
      <c r="H28" s="128"/>
    </row>
    <row r="29" spans="1:22" ht="13.8">
      <c r="A29" s="1182"/>
      <c r="B29" s="93"/>
      <c r="C29" s="78"/>
      <c r="D29" s="79"/>
      <c r="E29" s="90"/>
      <c r="F29" s="49"/>
      <c r="G29" s="74"/>
      <c r="H29" s="128"/>
    </row>
    <row r="30" spans="1:22" ht="13.8">
      <c r="A30" s="34">
        <f>MAX(A$1:A27)+1</f>
        <v>6</v>
      </c>
      <c r="B30" s="93"/>
      <c r="C30" s="36" t="s">
        <v>131</v>
      </c>
      <c r="D30" s="595"/>
      <c r="E30" s="38" t="s">
        <v>132</v>
      </c>
      <c r="F30" s="91"/>
      <c r="G30" s="40" t="s">
        <v>19</v>
      </c>
      <c r="H30" s="174">
        <v>16.099999999999994</v>
      </c>
    </row>
    <row r="31" spans="1:22" ht="13.8">
      <c r="A31" s="1182"/>
      <c r="B31" s="93"/>
      <c r="C31" s="78"/>
      <c r="D31" s="548" t="s">
        <v>133</v>
      </c>
      <c r="E31" s="83" t="s">
        <v>134</v>
      </c>
      <c r="F31" s="28"/>
      <c r="G31" s="74" t="s">
        <v>19</v>
      </c>
      <c r="H31" s="165">
        <v>16.099999999999994</v>
      </c>
    </row>
    <row r="32" spans="1:22" ht="13.8">
      <c r="A32" s="1182"/>
      <c r="B32" s="93"/>
      <c r="C32" s="78"/>
      <c r="D32" s="548"/>
      <c r="E32" s="296" t="s">
        <v>12205</v>
      </c>
      <c r="F32" s="265">
        <f>F47</f>
        <v>16.099999999999994</v>
      </c>
      <c r="G32" s="74"/>
      <c r="H32" s="165"/>
    </row>
    <row r="33" spans="1:8" ht="13.8">
      <c r="A33" s="1182"/>
      <c r="B33" s="93"/>
      <c r="C33" s="78"/>
      <c r="D33" s="548"/>
      <c r="E33" s="296"/>
      <c r="F33" s="265"/>
      <c r="G33" s="74"/>
      <c r="H33" s="165"/>
    </row>
    <row r="34" spans="1:8" ht="13.8">
      <c r="A34" s="34">
        <f>MAX(A$1:A31)+1</f>
        <v>7</v>
      </c>
      <c r="B34" s="1363"/>
      <c r="C34" s="36" t="s">
        <v>201</v>
      </c>
      <c r="D34" s="37"/>
      <c r="E34" s="38" t="s">
        <v>202</v>
      </c>
      <c r="F34" s="159"/>
      <c r="G34" s="40" t="s">
        <v>19</v>
      </c>
      <c r="H34" s="57">
        <v>61.75</v>
      </c>
    </row>
    <row r="35" spans="1:8" ht="13.8">
      <c r="A35" s="915"/>
      <c r="B35" s="1364"/>
      <c r="C35" s="78"/>
      <c r="D35" s="79" t="s">
        <v>203</v>
      </c>
      <c r="E35" s="83" t="s">
        <v>204</v>
      </c>
      <c r="F35" s="49"/>
      <c r="G35" s="74" t="s">
        <v>19</v>
      </c>
      <c r="H35" s="676">
        <v>61.75</v>
      </c>
    </row>
    <row r="36" spans="1:8" ht="13.8">
      <c r="A36" s="915"/>
      <c r="B36" s="1364"/>
      <c r="C36" s="78"/>
      <c r="D36" s="79"/>
      <c r="E36" s="83"/>
      <c r="F36" s="265">
        <f>F28+F24-F40</f>
        <v>61.750000000000014</v>
      </c>
      <c r="G36" s="74"/>
      <c r="H36" s="676"/>
    </row>
    <row r="37" spans="1:8" ht="13.8">
      <c r="A37" s="915"/>
      <c r="B37" s="1364"/>
      <c r="C37" s="78"/>
      <c r="D37" s="79"/>
      <c r="E37" s="83"/>
      <c r="F37" s="49"/>
      <c r="G37" s="74"/>
      <c r="H37" s="676"/>
    </row>
    <row r="38" spans="1:8" ht="13.8">
      <c r="A38" s="34">
        <f>MAX(A$1:A35)+1</f>
        <v>8</v>
      </c>
      <c r="B38" s="1364"/>
      <c r="C38" s="36" t="s">
        <v>2401</v>
      </c>
      <c r="D38" s="595"/>
      <c r="E38" s="38" t="s">
        <v>2402</v>
      </c>
      <c r="F38" s="91"/>
      <c r="G38" s="40" t="s">
        <v>19</v>
      </c>
      <c r="H38" s="174">
        <v>16.099999999999998</v>
      </c>
    </row>
    <row r="39" spans="1:8" ht="13.8">
      <c r="A39" s="915"/>
      <c r="B39" s="1364"/>
      <c r="C39" s="78"/>
      <c r="D39" s="79" t="s">
        <v>2403</v>
      </c>
      <c r="E39" s="83" t="s">
        <v>2404</v>
      </c>
      <c r="F39" s="73"/>
      <c r="G39" s="74" t="s">
        <v>19</v>
      </c>
      <c r="H39" s="165">
        <v>16.099999999999998</v>
      </c>
    </row>
    <row r="40" spans="1:8" ht="13.8">
      <c r="A40" s="915"/>
      <c r="B40" s="1364"/>
      <c r="C40" s="78"/>
      <c r="D40" s="548"/>
      <c r="E40" s="296" t="s">
        <v>12206</v>
      </c>
      <c r="F40" s="265">
        <f>0.2*0.35*230</f>
        <v>16.099999999999998</v>
      </c>
      <c r="G40" s="74"/>
      <c r="H40" s="165"/>
    </row>
    <row r="41" spans="1:8" ht="13.8">
      <c r="A41" s="915"/>
      <c r="B41" s="1364"/>
      <c r="C41" s="78"/>
      <c r="D41" s="79"/>
      <c r="E41" s="83"/>
      <c r="F41" s="49"/>
      <c r="G41" s="74"/>
      <c r="H41" s="1365"/>
    </row>
    <row r="42" spans="1:8" ht="13.8">
      <c r="A42" s="465">
        <f>MAX(A$1:A40)+1</f>
        <v>9</v>
      </c>
      <c r="B42" s="1847"/>
      <c r="C42" s="36" t="s">
        <v>136</v>
      </c>
      <c r="D42" s="37"/>
      <c r="E42" s="38" t="s">
        <v>826</v>
      </c>
      <c r="F42" s="39"/>
      <c r="G42" s="40" t="s">
        <v>19</v>
      </c>
      <c r="H42" s="174">
        <v>16.099999999999994</v>
      </c>
    </row>
    <row r="43" spans="1:8" ht="26.4">
      <c r="A43" s="34"/>
      <c r="B43" s="1847"/>
      <c r="C43" s="78"/>
      <c r="D43" s="79" t="s">
        <v>138</v>
      </c>
      <c r="E43" s="83" t="s">
        <v>218</v>
      </c>
      <c r="F43" s="73"/>
      <c r="G43" s="74" t="s">
        <v>19</v>
      </c>
      <c r="H43" s="165">
        <v>16.099999999999994</v>
      </c>
    </row>
    <row r="44" spans="1:8" ht="13.8">
      <c r="A44" s="34"/>
      <c r="B44" s="1847"/>
      <c r="C44" s="78"/>
      <c r="D44" s="548"/>
      <c r="E44" s="296" t="s">
        <v>12207</v>
      </c>
      <c r="F44" s="265"/>
      <c r="G44" s="74"/>
      <c r="H44" s="165"/>
    </row>
    <row r="45" spans="1:8" ht="13.8">
      <c r="A45" s="34"/>
      <c r="B45" s="1847"/>
      <c r="C45" s="78"/>
      <c r="D45" s="548"/>
      <c r="E45" s="296" t="s">
        <v>141</v>
      </c>
      <c r="F45" s="265">
        <f>F24+F28</f>
        <v>77.850000000000009</v>
      </c>
      <c r="G45" s="74"/>
      <c r="H45" s="165"/>
    </row>
    <row r="46" spans="1:8" ht="13.8">
      <c r="A46" s="34"/>
      <c r="B46" s="1847"/>
      <c r="C46" s="551"/>
      <c r="D46" s="1848"/>
      <c r="E46" s="296" t="s">
        <v>210</v>
      </c>
      <c r="F46" s="889">
        <f>-F36</f>
        <v>-61.750000000000014</v>
      </c>
      <c r="G46" s="191"/>
      <c r="H46" s="174"/>
    </row>
    <row r="47" spans="1:8" ht="13.8">
      <c r="A47" s="34"/>
      <c r="B47" s="31"/>
      <c r="C47" s="31"/>
      <c r="D47" s="32"/>
      <c r="E47" s="322"/>
      <c r="F47" s="95">
        <f>SUM(F45:F46)</f>
        <v>16.099999999999994</v>
      </c>
      <c r="G47" s="29"/>
      <c r="H47" s="30"/>
    </row>
    <row r="48" spans="1:8" s="140" customFormat="1" ht="13.2">
      <c r="A48" s="23"/>
      <c r="B48" s="545"/>
      <c r="C48" s="546"/>
      <c r="D48" s="547"/>
      <c r="E48" s="90"/>
      <c r="F48" s="108"/>
      <c r="G48" s="29"/>
      <c r="H48" s="524"/>
    </row>
    <row r="49" spans="1:8" ht="13.8">
      <c r="A49" s="134"/>
      <c r="B49" s="35" t="s">
        <v>10612</v>
      </c>
      <c r="C49" s="35"/>
      <c r="D49" s="120"/>
      <c r="E49" s="401" t="s">
        <v>10613</v>
      </c>
      <c r="F49" s="1038"/>
      <c r="G49" s="74"/>
      <c r="H49" s="1368"/>
    </row>
    <row r="50" spans="1:8" ht="13.8">
      <c r="A50" s="134"/>
      <c r="B50" s="35"/>
      <c r="C50" s="35"/>
      <c r="D50" s="120"/>
      <c r="E50" s="401"/>
      <c r="F50" s="1038"/>
      <c r="G50" s="74"/>
      <c r="H50" s="1368"/>
    </row>
    <row r="51" spans="1:8" ht="13.8">
      <c r="A51" s="34">
        <f>MAX(A$1:A46)+1</f>
        <v>10</v>
      </c>
      <c r="B51" s="35"/>
      <c r="C51" s="373">
        <v>91090201</v>
      </c>
      <c r="D51" s="374"/>
      <c r="E51" s="38" t="s">
        <v>10614</v>
      </c>
      <c r="F51" s="39"/>
      <c r="G51" s="40" t="s">
        <v>68</v>
      </c>
      <c r="H51" s="47">
        <v>230</v>
      </c>
    </row>
    <row r="52" spans="1:8" ht="13.8">
      <c r="A52" s="134"/>
      <c r="B52" s="35"/>
      <c r="C52" s="376"/>
      <c r="D52" s="377">
        <v>9109020101</v>
      </c>
      <c r="E52" s="83" t="s">
        <v>10615</v>
      </c>
      <c r="F52" s="73"/>
      <c r="G52" s="74" t="s">
        <v>68</v>
      </c>
      <c r="H52" s="1368">
        <v>230</v>
      </c>
    </row>
    <row r="53" spans="1:8" ht="26.4">
      <c r="A53" s="34"/>
      <c r="B53" s="46"/>
      <c r="C53" s="96"/>
      <c r="D53" s="99"/>
      <c r="E53" s="220" t="s">
        <v>10616</v>
      </c>
      <c r="F53" s="1461">
        <v>230</v>
      </c>
      <c r="G53" s="102"/>
      <c r="H53" s="68"/>
    </row>
    <row r="54" spans="1:8" ht="13.8">
      <c r="A54" s="111"/>
      <c r="B54" s="106"/>
      <c r="C54" s="116"/>
      <c r="D54" s="113"/>
      <c r="E54" s="1462" t="s">
        <v>10617</v>
      </c>
      <c r="F54" s="1463"/>
      <c r="G54" s="121"/>
      <c r="H54" s="71"/>
    </row>
    <row r="55" spans="1:8" ht="13.8">
      <c r="A55" s="111"/>
      <c r="B55" s="106"/>
      <c r="C55" s="116"/>
      <c r="D55" s="113"/>
      <c r="E55" s="1462" t="s">
        <v>10618</v>
      </c>
      <c r="F55" s="1463"/>
      <c r="G55" s="121"/>
      <c r="H55" s="71"/>
    </row>
    <row r="56" spans="1:8" ht="13.8">
      <c r="A56" s="111"/>
      <c r="B56" s="106"/>
      <c r="C56" s="116"/>
      <c r="D56" s="113"/>
      <c r="E56" s="1462"/>
      <c r="F56" s="1464"/>
      <c r="G56" s="121"/>
      <c r="H56" s="71"/>
    </row>
    <row r="57" spans="1:8" ht="13.8">
      <c r="A57" s="34">
        <f>MAX(A$1:A56)+1</f>
        <v>11</v>
      </c>
      <c r="B57" s="106"/>
      <c r="C57" s="373">
        <v>91100203</v>
      </c>
      <c r="D57" s="374"/>
      <c r="E57" s="38" t="s">
        <v>10619</v>
      </c>
      <c r="F57" s="39"/>
      <c r="G57" s="40" t="s">
        <v>64</v>
      </c>
      <c r="H57" s="71">
        <v>2</v>
      </c>
    </row>
    <row r="58" spans="1:8" ht="26.4">
      <c r="A58" s="111"/>
      <c r="B58" s="112"/>
      <c r="C58" s="376"/>
      <c r="D58" s="377">
        <v>9110020302</v>
      </c>
      <c r="E58" s="83" t="s">
        <v>10620</v>
      </c>
      <c r="F58" s="73"/>
      <c r="G58" s="74" t="s">
        <v>64</v>
      </c>
      <c r="H58" s="670">
        <v>2</v>
      </c>
    </row>
    <row r="59" spans="1:8" ht="26.4">
      <c r="A59" s="34"/>
      <c r="B59" s="112"/>
      <c r="C59" s="1465"/>
      <c r="D59" s="122"/>
      <c r="E59" s="1462" t="s">
        <v>10621</v>
      </c>
      <c r="F59" s="1464">
        <v>2</v>
      </c>
      <c r="G59" s="121"/>
      <c r="H59" s="1466"/>
    </row>
    <row r="60" spans="1:8" ht="13.8">
      <c r="A60" s="111"/>
      <c r="B60" s="106"/>
      <c r="C60" s="162"/>
      <c r="D60" s="113"/>
      <c r="E60" s="1462" t="s">
        <v>10622</v>
      </c>
      <c r="F60" s="1463"/>
      <c r="G60" s="121"/>
      <c r="H60" s="71"/>
    </row>
    <row r="61" spans="1:8" ht="13.8">
      <c r="A61" s="72"/>
      <c r="B61" s="46"/>
      <c r="C61" s="96"/>
      <c r="D61" s="99"/>
      <c r="E61" s="220" t="s">
        <v>10623</v>
      </c>
      <c r="F61" s="1467"/>
      <c r="G61" s="102"/>
      <c r="H61" s="71"/>
    </row>
    <row r="62" spans="1:8" ht="13.8">
      <c r="A62" s="915"/>
      <c r="B62" s="1460"/>
      <c r="C62" s="78"/>
      <c r="D62" s="548"/>
      <c r="E62" s="77"/>
      <c r="F62" s="49"/>
      <c r="G62" s="74"/>
      <c r="H62" s="1349"/>
    </row>
    <row r="63" spans="1:8" ht="13.8">
      <c r="A63" s="123"/>
      <c r="B63" s="35" t="s">
        <v>10603</v>
      </c>
      <c r="C63" s="35"/>
      <c r="D63" s="120"/>
      <c r="E63" s="401" t="s">
        <v>10604</v>
      </c>
      <c r="F63" s="1362"/>
      <c r="G63" s="126"/>
      <c r="H63" s="676"/>
    </row>
    <row r="64" spans="1:8" ht="13.8">
      <c r="A64" s="657"/>
      <c r="B64" s="658"/>
      <c r="C64" s="35"/>
      <c r="D64" s="120"/>
      <c r="E64" s="401"/>
      <c r="F64" s="1362"/>
      <c r="G64" s="126"/>
      <c r="H64" s="1349"/>
    </row>
    <row r="65" spans="1:9" ht="26.4">
      <c r="A65" s="34">
        <f>MAX(A$1:A63)+1</f>
        <v>12</v>
      </c>
      <c r="B65" s="522"/>
      <c r="C65" s="36">
        <v>92020403</v>
      </c>
      <c r="D65" s="37"/>
      <c r="E65" s="38" t="s">
        <v>2455</v>
      </c>
      <c r="F65" s="1214"/>
      <c r="G65" s="40" t="s">
        <v>68</v>
      </c>
      <c r="H65" s="533">
        <v>230</v>
      </c>
    </row>
    <row r="66" spans="1:9" ht="26.4">
      <c r="A66" s="34"/>
      <c r="B66" s="522"/>
      <c r="C66" s="36"/>
      <c r="D66" s="377">
        <v>9202040302</v>
      </c>
      <c r="E66" s="83" t="s">
        <v>2456</v>
      </c>
      <c r="F66" s="73"/>
      <c r="G66" s="74" t="s">
        <v>68</v>
      </c>
      <c r="H66" s="1361">
        <v>230</v>
      </c>
    </row>
    <row r="67" spans="1:9" ht="26.4">
      <c r="A67" s="1468"/>
      <c r="B67" s="523"/>
      <c r="C67" s="79"/>
      <c r="D67" s="78"/>
      <c r="E67" s="1367" t="s">
        <v>10624</v>
      </c>
      <c r="G67" s="74"/>
      <c r="H67" s="1361"/>
    </row>
    <row r="68" spans="1:9" ht="13.8">
      <c r="A68" s="1468"/>
      <c r="B68" s="523"/>
      <c r="C68" s="79"/>
      <c r="D68" s="78"/>
      <c r="E68" s="1367" t="s">
        <v>10625</v>
      </c>
      <c r="F68" s="49">
        <v>230</v>
      </c>
      <c r="G68" s="74"/>
      <c r="H68" s="1361"/>
    </row>
    <row r="69" spans="1:9" ht="13.8">
      <c r="A69" s="1468"/>
      <c r="B69" s="523"/>
      <c r="C69" s="79"/>
      <c r="D69" s="78"/>
      <c r="E69" s="1367" t="s">
        <v>10626</v>
      </c>
      <c r="F69" s="49"/>
      <c r="G69" s="74"/>
      <c r="H69" s="1361"/>
    </row>
    <row r="70" spans="1:9" ht="13.8">
      <c r="A70" s="72"/>
      <c r="B70" s="46"/>
      <c r="C70" s="96"/>
      <c r="D70" s="99"/>
      <c r="E70" s="1849"/>
      <c r="F70" s="1467"/>
      <c r="G70" s="102"/>
      <c r="H70" s="71"/>
    </row>
    <row r="71" spans="1:9" thickBot="1">
      <c r="A71" s="1469"/>
      <c r="B71" s="1470"/>
      <c r="C71" s="1471"/>
      <c r="D71" s="1472"/>
      <c r="E71" s="1473"/>
      <c r="F71" s="1473"/>
      <c r="G71" s="1474"/>
      <c r="H71" s="1475"/>
    </row>
    <row r="72" spans="1:9" ht="13.8">
      <c r="A72" s="1476"/>
      <c r="B72" s="1477"/>
      <c r="C72" s="1478"/>
      <c r="D72" s="1479"/>
      <c r="E72" s="1480"/>
      <c r="F72" s="1480"/>
      <c r="G72" s="1481"/>
      <c r="H72" s="2761"/>
      <c r="I7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3"/>
  <dimension ref="A1:J88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2.3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8" ht="13.8">
      <c r="A1" s="2" t="s">
        <v>1</v>
      </c>
      <c r="B1" s="158"/>
      <c r="C1" s="3"/>
      <c r="D1" s="4"/>
      <c r="E1" s="4" t="s">
        <v>12211</v>
      </c>
      <c r="F1" s="791"/>
      <c r="G1" s="7"/>
      <c r="H1" s="1339"/>
    </row>
    <row r="2" spans="1:8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8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8">
      <c r="A5" s="1341"/>
      <c r="B5" s="1342"/>
      <c r="C5" s="1343"/>
      <c r="D5" s="1343"/>
      <c r="E5" s="1344"/>
      <c r="F5" s="1345"/>
      <c r="G5" s="1343"/>
      <c r="H5" s="1346"/>
    </row>
    <row r="6" spans="1:8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8">
      <c r="A7" s="1450"/>
      <c r="B7" s="1454"/>
      <c r="C7" s="1452"/>
      <c r="D7" s="1452"/>
      <c r="E7" s="1455"/>
      <c r="F7" s="1451"/>
      <c r="G7" s="1452"/>
      <c r="H7" s="1453"/>
    </row>
    <row r="8" spans="1:8" ht="26.4">
      <c r="A8" s="34">
        <f>MAX(A$1:A6)+1</f>
        <v>1</v>
      </c>
      <c r="B8" s="1454"/>
      <c r="C8" s="36" t="s">
        <v>17</v>
      </c>
      <c r="D8" s="37"/>
      <c r="E8" s="38" t="s">
        <v>18</v>
      </c>
      <c r="F8" s="39"/>
      <c r="G8" s="40" t="s">
        <v>19</v>
      </c>
      <c r="H8" s="57">
        <v>13.5</v>
      </c>
    </row>
    <row r="9" spans="1:8" ht="13.8">
      <c r="A9" s="1450"/>
      <c r="B9" s="1454"/>
      <c r="C9" s="1452"/>
      <c r="D9" s="1452"/>
      <c r="E9" s="1455"/>
      <c r="F9" s="1456">
        <f>F19</f>
        <v>13.5</v>
      </c>
      <c r="G9" s="1452"/>
      <c r="H9" s="1453"/>
    </row>
    <row r="10" spans="1:8">
      <c r="A10" s="1450"/>
      <c r="B10" s="1454"/>
      <c r="C10" s="1452"/>
      <c r="D10" s="1452"/>
      <c r="E10" s="1455"/>
      <c r="F10" s="1451"/>
      <c r="G10" s="1452"/>
      <c r="H10" s="1453"/>
    </row>
    <row r="11" spans="1:8">
      <c r="A11" s="1450"/>
      <c r="B11" s="35" t="s">
        <v>110</v>
      </c>
      <c r="C11" s="119"/>
      <c r="D11" s="120"/>
      <c r="E11" s="124" t="s">
        <v>111</v>
      </c>
      <c r="F11" s="1451"/>
      <c r="G11" s="1452"/>
      <c r="H11" s="1453"/>
    </row>
    <row r="12" spans="1:8">
      <c r="A12" s="1450"/>
      <c r="B12" s="35"/>
      <c r="C12" s="119"/>
      <c r="D12" s="120"/>
      <c r="E12" s="124"/>
      <c r="F12" s="1451"/>
      <c r="G12" s="1452"/>
      <c r="H12" s="1453"/>
    </row>
    <row r="13" spans="1:8" ht="13.8">
      <c r="A13" s="34">
        <f>MAX(A$1:A10)+1</f>
        <v>2</v>
      </c>
      <c r="B13" s="1363"/>
      <c r="C13" s="36" t="s">
        <v>112</v>
      </c>
      <c r="D13" s="37"/>
      <c r="E13" s="38" t="s">
        <v>113</v>
      </c>
      <c r="F13" s="159"/>
      <c r="G13" s="40" t="s">
        <v>39</v>
      </c>
      <c r="H13" s="57">
        <v>27</v>
      </c>
    </row>
    <row r="14" spans="1:8" ht="13.8">
      <c r="A14" s="1457"/>
      <c r="B14" s="1366"/>
      <c r="C14" s="78"/>
      <c r="D14" s="79" t="s">
        <v>114</v>
      </c>
      <c r="E14" s="83" t="s">
        <v>115</v>
      </c>
      <c r="F14" s="49"/>
      <c r="G14" s="74" t="s">
        <v>39</v>
      </c>
      <c r="H14" s="676">
        <v>27</v>
      </c>
    </row>
    <row r="15" spans="1:8" ht="13.8">
      <c r="A15" s="1482"/>
      <c r="B15" s="1366"/>
      <c r="C15" s="78"/>
      <c r="D15" s="79"/>
      <c r="E15" s="83"/>
      <c r="F15" s="49">
        <v>27</v>
      </c>
      <c r="G15" s="74"/>
      <c r="H15" s="1349"/>
    </row>
    <row r="16" spans="1:8" ht="13.8">
      <c r="A16" s="1482"/>
      <c r="B16" s="1366"/>
      <c r="C16" s="78"/>
      <c r="D16" s="79"/>
      <c r="E16" s="83"/>
      <c r="F16" s="49"/>
      <c r="G16" s="74"/>
      <c r="H16" s="1349"/>
    </row>
    <row r="17" spans="1:10" ht="13.8">
      <c r="A17" s="34">
        <f>MAX(A$1:A14)+1</f>
        <v>3</v>
      </c>
      <c r="B17" s="1366"/>
      <c r="C17" s="36" t="s">
        <v>117</v>
      </c>
      <c r="D17" s="37"/>
      <c r="E17" s="38" t="s">
        <v>118</v>
      </c>
      <c r="F17" s="39"/>
      <c r="G17" s="40" t="s">
        <v>19</v>
      </c>
      <c r="H17" s="57">
        <v>13.5</v>
      </c>
    </row>
    <row r="18" spans="1:10" ht="13.8">
      <c r="A18" s="1482"/>
      <c r="B18" s="1366"/>
      <c r="C18" s="78"/>
      <c r="D18" s="79" t="s">
        <v>119</v>
      </c>
      <c r="E18" s="83" t="s">
        <v>120</v>
      </c>
      <c r="F18" s="73"/>
      <c r="G18" s="74" t="s">
        <v>19</v>
      </c>
      <c r="H18" s="676">
        <v>13.5</v>
      </c>
    </row>
    <row r="19" spans="1:10" ht="13.8">
      <c r="A19" s="1482"/>
      <c r="B19" s="1366"/>
      <c r="C19" s="78"/>
      <c r="D19" s="79"/>
      <c r="E19" s="83"/>
      <c r="F19" s="49">
        <f>F15*0.5</f>
        <v>13.5</v>
      </c>
      <c r="G19" s="74"/>
      <c r="H19" s="1349"/>
    </row>
    <row r="20" spans="1:10">
      <c r="A20" s="1450"/>
      <c r="B20" s="1454"/>
      <c r="C20" s="1452"/>
      <c r="D20" s="1452"/>
      <c r="E20" s="1455"/>
      <c r="F20" s="1451"/>
      <c r="G20" s="1452"/>
      <c r="H20" s="1453"/>
    </row>
    <row r="21" spans="1:10" s="144" customFormat="1" ht="13.8">
      <c r="A21" s="123"/>
      <c r="B21" s="35" t="s">
        <v>194</v>
      </c>
      <c r="C21" s="119"/>
      <c r="D21" s="120"/>
      <c r="E21" s="53" t="s">
        <v>195</v>
      </c>
      <c r="F21" s="1362"/>
      <c r="G21" s="130"/>
      <c r="H21" s="128"/>
      <c r="I21"/>
      <c r="J21"/>
    </row>
    <row r="22" spans="1:10" s="144" customFormat="1" ht="13.8">
      <c r="A22" s="123"/>
      <c r="B22" s="35"/>
      <c r="C22" s="119"/>
      <c r="D22" s="120"/>
      <c r="E22" s="53"/>
      <c r="F22" s="1362"/>
      <c r="G22" s="130"/>
      <c r="H22" s="128"/>
      <c r="I22"/>
      <c r="J22"/>
    </row>
    <row r="23" spans="1:10" ht="13.8">
      <c r="A23" s="34">
        <f>MAX(A$1:A22)+1</f>
        <v>4</v>
      </c>
      <c r="B23" s="1363"/>
      <c r="C23" s="36" t="s">
        <v>196</v>
      </c>
      <c r="D23" s="37"/>
      <c r="E23" s="38" t="s">
        <v>197</v>
      </c>
      <c r="F23" s="159"/>
      <c r="G23" s="40" t="s">
        <v>19</v>
      </c>
      <c r="H23" s="57">
        <v>10.8</v>
      </c>
    </row>
    <row r="24" spans="1:10" s="144" customFormat="1" ht="13.8">
      <c r="A24" s="1457"/>
      <c r="B24" s="1366"/>
      <c r="C24" s="78"/>
      <c r="D24" s="79" t="s">
        <v>198</v>
      </c>
      <c r="E24" s="83" t="s">
        <v>199</v>
      </c>
      <c r="F24" s="49"/>
      <c r="G24" s="74" t="s">
        <v>19</v>
      </c>
      <c r="H24" s="676">
        <v>10.8</v>
      </c>
    </row>
    <row r="25" spans="1:10" ht="13.8">
      <c r="A25" s="1457"/>
      <c r="B25" s="1366"/>
      <c r="C25" s="78"/>
      <c r="D25" s="79"/>
      <c r="E25" s="1458" t="s">
        <v>10627</v>
      </c>
      <c r="F25" s="49">
        <f xml:space="preserve"> (0.9*1*3)*4</f>
        <v>10.8</v>
      </c>
      <c r="G25" s="74"/>
      <c r="H25" s="676"/>
    </row>
    <row r="26" spans="1:10" ht="13.8">
      <c r="A26" s="1457"/>
      <c r="B26" s="1366"/>
      <c r="C26" s="78"/>
      <c r="D26" s="79"/>
      <c r="E26" s="1394"/>
      <c r="F26" s="49"/>
      <c r="G26" s="74"/>
      <c r="H26" s="676"/>
    </row>
    <row r="27" spans="1:10" ht="13.8">
      <c r="A27" s="34">
        <f>MAX(A$1:A23)+1</f>
        <v>5</v>
      </c>
      <c r="B27" s="1363"/>
      <c r="C27" s="36" t="s">
        <v>776</v>
      </c>
      <c r="D27" s="37"/>
      <c r="E27" s="38" t="s">
        <v>777</v>
      </c>
      <c r="F27" s="159"/>
      <c r="G27" s="40" t="s">
        <v>19</v>
      </c>
      <c r="H27" s="57">
        <v>79.650000000000006</v>
      </c>
    </row>
    <row r="28" spans="1:10" ht="13.8">
      <c r="A28" s="1182"/>
      <c r="B28" s="93"/>
      <c r="C28" s="78"/>
      <c r="D28" s="79" t="s">
        <v>778</v>
      </c>
      <c r="E28" s="83" t="s">
        <v>779</v>
      </c>
      <c r="F28" s="49"/>
      <c r="G28" s="74" t="s">
        <v>19</v>
      </c>
      <c r="H28" s="128">
        <v>79.650000000000006</v>
      </c>
    </row>
    <row r="29" spans="1:10" ht="13.8">
      <c r="A29" s="1182"/>
      <c r="B29" s="93"/>
      <c r="C29" s="78"/>
      <c r="D29" s="79"/>
      <c r="E29" s="90" t="s">
        <v>12208</v>
      </c>
      <c r="F29" s="49">
        <f>0.9*0.35*230</f>
        <v>72.45</v>
      </c>
      <c r="G29" s="74"/>
      <c r="H29" s="128"/>
    </row>
    <row r="30" spans="1:10" ht="13.8">
      <c r="A30" s="1182"/>
      <c r="B30" s="93"/>
      <c r="C30" s="78"/>
      <c r="D30" s="79"/>
      <c r="E30" s="90" t="s">
        <v>12209</v>
      </c>
      <c r="F30" s="49">
        <f>1.2*0.5*12</f>
        <v>7.1999999999999993</v>
      </c>
      <c r="G30" s="74"/>
      <c r="H30" s="128"/>
    </row>
    <row r="31" spans="1:10" ht="13.8">
      <c r="A31" s="1182"/>
      <c r="B31" s="93"/>
      <c r="C31" s="78"/>
      <c r="D31" s="79"/>
      <c r="E31" s="90"/>
      <c r="F31" s="49"/>
      <c r="G31" s="74"/>
      <c r="H31" s="128"/>
    </row>
    <row r="32" spans="1:10" ht="13.8">
      <c r="A32" s="34">
        <f>MAX(A$1:A29)+1</f>
        <v>6</v>
      </c>
      <c r="B32" s="93"/>
      <c r="C32" s="36" t="s">
        <v>131</v>
      </c>
      <c r="D32" s="595"/>
      <c r="E32" s="38" t="s">
        <v>132</v>
      </c>
      <c r="F32" s="91"/>
      <c r="G32" s="40" t="s">
        <v>19</v>
      </c>
      <c r="H32" s="174">
        <v>34.799999999999997</v>
      </c>
    </row>
    <row r="33" spans="1:8" ht="13.8">
      <c r="A33" s="1182"/>
      <c r="B33" s="93"/>
      <c r="C33" s="78"/>
      <c r="D33" s="548" t="s">
        <v>133</v>
      </c>
      <c r="E33" s="83" t="s">
        <v>134</v>
      </c>
      <c r="F33" s="28"/>
      <c r="G33" s="74" t="s">
        <v>19</v>
      </c>
      <c r="H33" s="165">
        <v>34.799999999999997</v>
      </c>
    </row>
    <row r="34" spans="1:8" ht="13.8">
      <c r="A34" s="1182"/>
      <c r="B34" s="93"/>
      <c r="C34" s="78"/>
      <c r="D34" s="548"/>
      <c r="E34" s="296" t="s">
        <v>12205</v>
      </c>
      <c r="F34" s="265">
        <f>F42</f>
        <v>34.799999999999997</v>
      </c>
      <c r="G34" s="74"/>
      <c r="H34" s="165"/>
    </row>
    <row r="35" spans="1:8" ht="13.8">
      <c r="A35" s="1182"/>
      <c r="B35" s="93"/>
      <c r="C35" s="78"/>
      <c r="D35" s="79"/>
      <c r="E35" s="90"/>
      <c r="F35" s="49"/>
      <c r="G35" s="74"/>
      <c r="H35" s="128"/>
    </row>
    <row r="36" spans="1:8" ht="13.8">
      <c r="A36" s="34">
        <f>MAX(A$1:A34)+1</f>
        <v>7</v>
      </c>
      <c r="B36" s="1363"/>
      <c r="C36" s="36" t="s">
        <v>201</v>
      </c>
      <c r="D36" s="37"/>
      <c r="E36" s="38" t="s">
        <v>202</v>
      </c>
      <c r="F36" s="159"/>
      <c r="G36" s="40" t="s">
        <v>19</v>
      </c>
      <c r="H36" s="57">
        <v>55.650000000000006</v>
      </c>
    </row>
    <row r="37" spans="1:8" ht="13.8">
      <c r="A37" s="915"/>
      <c r="B37" s="1364"/>
      <c r="C37" s="78"/>
      <c r="D37" s="79" t="s">
        <v>203</v>
      </c>
      <c r="E37" s="83" t="s">
        <v>204</v>
      </c>
      <c r="F37" s="49"/>
      <c r="G37" s="74" t="s">
        <v>19</v>
      </c>
      <c r="H37" s="676">
        <v>55.650000000000006</v>
      </c>
    </row>
    <row r="38" spans="1:8" ht="13.8">
      <c r="A38" s="915"/>
      <c r="B38" s="1364"/>
      <c r="C38" s="78"/>
      <c r="D38" s="79"/>
      <c r="E38" s="83"/>
      <c r="F38" s="49">
        <f>H28+H24-F42</f>
        <v>55.650000000000006</v>
      </c>
      <c r="G38" s="74"/>
      <c r="H38" s="676"/>
    </row>
    <row r="39" spans="1:8" s="140" customFormat="1" ht="13.2">
      <c r="A39" s="915"/>
      <c r="B39" s="1364"/>
      <c r="C39" s="78"/>
      <c r="D39" s="79"/>
      <c r="E39" s="83"/>
      <c r="F39" s="49"/>
      <c r="G39" s="74"/>
      <c r="H39" s="1365"/>
    </row>
    <row r="40" spans="1:8" ht="13.8">
      <c r="A40" s="34">
        <f>MAX(A$1:A36)+1</f>
        <v>8</v>
      </c>
      <c r="B40" s="1364"/>
      <c r="C40" s="36" t="s">
        <v>2401</v>
      </c>
      <c r="D40" s="595"/>
      <c r="E40" s="38" t="s">
        <v>2402</v>
      </c>
      <c r="F40" s="91"/>
      <c r="G40" s="40" t="s">
        <v>19</v>
      </c>
      <c r="H40" s="174">
        <v>34.799999999999997</v>
      </c>
    </row>
    <row r="41" spans="1:8" ht="13.8">
      <c r="A41" s="915"/>
      <c r="B41" s="1364"/>
      <c r="C41" s="78"/>
      <c r="D41" s="79" t="s">
        <v>2403</v>
      </c>
      <c r="E41" s="83" t="s">
        <v>2404</v>
      </c>
      <c r="F41" s="73"/>
      <c r="G41" s="74" t="s">
        <v>19</v>
      </c>
      <c r="H41" s="165">
        <v>34.799999999999997</v>
      </c>
    </row>
    <row r="42" spans="1:8" ht="13.8">
      <c r="A42" s="915"/>
      <c r="B42" s="1364"/>
      <c r="C42" s="78"/>
      <c r="D42" s="548"/>
      <c r="E42" s="296" t="s">
        <v>12210</v>
      </c>
      <c r="F42" s="265">
        <f>0.2*0.35*480 + 0.2*0.5*12</f>
        <v>34.799999999999997</v>
      </c>
      <c r="G42" s="74"/>
      <c r="H42" s="165"/>
    </row>
    <row r="43" spans="1:8" ht="13.8">
      <c r="A43" s="34"/>
      <c r="B43" s="1363"/>
      <c r="C43" s="36"/>
      <c r="D43" s="37"/>
      <c r="E43" s="38"/>
      <c r="F43" s="159"/>
      <c r="G43" s="40"/>
      <c r="H43" s="57"/>
    </row>
    <row r="44" spans="1:8" ht="13.8">
      <c r="A44" s="465">
        <f>MAX(A$1:A42)+1</f>
        <v>9</v>
      </c>
      <c r="B44" s="1847"/>
      <c r="C44" s="36" t="s">
        <v>136</v>
      </c>
      <c r="D44" s="37"/>
      <c r="E44" s="38" t="s">
        <v>826</v>
      </c>
      <c r="F44" s="39"/>
      <c r="G44" s="40" t="s">
        <v>19</v>
      </c>
      <c r="H44" s="174">
        <v>34.799999999999997</v>
      </c>
    </row>
    <row r="45" spans="1:8" ht="26.4">
      <c r="A45" s="34"/>
      <c r="B45" s="1847"/>
      <c r="C45" s="78"/>
      <c r="D45" s="79" t="s">
        <v>138</v>
      </c>
      <c r="E45" s="83" t="s">
        <v>218</v>
      </c>
      <c r="F45" s="73"/>
      <c r="G45" s="74" t="s">
        <v>19</v>
      </c>
      <c r="H45" s="165">
        <v>34.799999999999997</v>
      </c>
    </row>
    <row r="46" spans="1:8" ht="13.8">
      <c r="A46" s="34"/>
      <c r="B46" s="1847"/>
      <c r="C46" s="78"/>
      <c r="D46" s="548"/>
      <c r="E46" s="296" t="s">
        <v>12207</v>
      </c>
      <c r="F46" s="265"/>
      <c r="G46" s="74"/>
      <c r="H46" s="165"/>
    </row>
    <row r="47" spans="1:8" ht="13.8">
      <c r="A47" s="34"/>
      <c r="B47" s="1847"/>
      <c r="C47" s="78"/>
      <c r="D47" s="548"/>
      <c r="E47" s="296" t="s">
        <v>141</v>
      </c>
      <c r="F47" s="265">
        <f>H24+H28</f>
        <v>90.45</v>
      </c>
      <c r="G47" s="74"/>
      <c r="H47" s="165"/>
    </row>
    <row r="48" spans="1:8" ht="13.8">
      <c r="A48" s="34"/>
      <c r="B48" s="1847"/>
      <c r="C48" s="551"/>
      <c r="D48" s="1848"/>
      <c r="E48" s="296" t="s">
        <v>210</v>
      </c>
      <c r="F48" s="889">
        <f>-F38</f>
        <v>-55.650000000000006</v>
      </c>
      <c r="G48" s="191"/>
      <c r="H48" s="174"/>
    </row>
    <row r="49" spans="1:8" ht="13.8">
      <c r="A49" s="34"/>
      <c r="B49" s="31"/>
      <c r="C49" s="31"/>
      <c r="D49" s="32"/>
      <c r="E49" s="322"/>
      <c r="F49" s="95">
        <f>SUM(F47:F48)</f>
        <v>34.799999999999997</v>
      </c>
      <c r="G49" s="29"/>
      <c r="H49" s="30"/>
    </row>
    <row r="50" spans="1:8" ht="13.8">
      <c r="A50" s="34"/>
      <c r="B50" s="522"/>
      <c r="C50" s="31"/>
      <c r="D50" s="523"/>
      <c r="E50" s="322"/>
      <c r="F50" s="95"/>
      <c r="G50" s="29"/>
      <c r="H50" s="524"/>
    </row>
    <row r="51" spans="1:8" ht="13.8">
      <c r="A51" s="134"/>
      <c r="B51" s="35" t="s">
        <v>10612</v>
      </c>
      <c r="C51" s="35"/>
      <c r="D51" s="120"/>
      <c r="E51" s="401" t="s">
        <v>10613</v>
      </c>
      <c r="F51" s="1038"/>
      <c r="G51" s="74"/>
      <c r="H51" s="1368"/>
    </row>
    <row r="52" spans="1:8" ht="13.8">
      <c r="A52" s="134"/>
      <c r="B52" s="35"/>
      <c r="C52" s="35"/>
      <c r="D52" s="120"/>
      <c r="E52" s="401"/>
      <c r="F52" s="1038"/>
      <c r="G52" s="74"/>
      <c r="H52" s="1368"/>
    </row>
    <row r="53" spans="1:8" ht="13.8">
      <c r="A53" s="34">
        <f>MAX(A$1:A48)+1</f>
        <v>10</v>
      </c>
      <c r="B53" s="35"/>
      <c r="C53" s="373">
        <v>91090201</v>
      </c>
      <c r="D53" s="374"/>
      <c r="E53" s="38" t="s">
        <v>10614</v>
      </c>
      <c r="F53" s="39"/>
      <c r="G53" s="40" t="s">
        <v>68</v>
      </c>
      <c r="H53" s="47">
        <v>480</v>
      </c>
    </row>
    <row r="54" spans="1:8" ht="13.8">
      <c r="A54" s="134"/>
      <c r="B54" s="35"/>
      <c r="C54" s="376"/>
      <c r="D54" s="377">
        <v>9109020101</v>
      </c>
      <c r="E54" s="83" t="s">
        <v>10615</v>
      </c>
      <c r="F54" s="73"/>
      <c r="G54" s="74" t="s">
        <v>68</v>
      </c>
      <c r="H54" s="1368">
        <v>480</v>
      </c>
    </row>
    <row r="55" spans="1:8" ht="26.4">
      <c r="A55" s="34"/>
      <c r="B55" s="46"/>
      <c r="C55" s="96"/>
      <c r="D55" s="99"/>
      <c r="E55" s="220" t="s">
        <v>10616</v>
      </c>
      <c r="F55" s="1461">
        <v>480</v>
      </c>
      <c r="G55" s="102"/>
      <c r="H55" s="68"/>
    </row>
    <row r="56" spans="1:8" ht="13.8">
      <c r="A56" s="111"/>
      <c r="B56" s="106"/>
      <c r="C56" s="116"/>
      <c r="D56" s="113"/>
      <c r="E56" s="1462" t="s">
        <v>10617</v>
      </c>
      <c r="F56" s="1463"/>
      <c r="G56" s="121"/>
      <c r="H56" s="71"/>
    </row>
    <row r="57" spans="1:8" ht="13.8">
      <c r="A57" s="111"/>
      <c r="B57" s="106"/>
      <c r="C57" s="116"/>
      <c r="D57" s="113"/>
      <c r="E57" s="1462" t="s">
        <v>10618</v>
      </c>
      <c r="F57" s="1463"/>
      <c r="G57" s="121"/>
      <c r="H57" s="71"/>
    </row>
    <row r="58" spans="1:8" ht="13.8">
      <c r="A58" s="111"/>
      <c r="B58" s="106"/>
      <c r="C58" s="116"/>
      <c r="D58" s="113"/>
      <c r="E58" s="1462"/>
      <c r="F58" s="1463"/>
      <c r="G58" s="121"/>
      <c r="H58" s="71"/>
    </row>
    <row r="59" spans="1:8" ht="13.8">
      <c r="A59" s="34">
        <f>MAX(A$1:A58)+1</f>
        <v>11</v>
      </c>
      <c r="B59" s="106"/>
      <c r="C59" s="373">
        <v>91100203</v>
      </c>
      <c r="D59" s="374"/>
      <c r="E59" s="38" t="s">
        <v>10619</v>
      </c>
      <c r="F59" s="39"/>
      <c r="G59" s="40" t="s">
        <v>64</v>
      </c>
      <c r="H59" s="71">
        <v>4</v>
      </c>
    </row>
    <row r="60" spans="1:8" ht="26.4">
      <c r="A60" s="111"/>
      <c r="B60" s="112"/>
      <c r="C60" s="376"/>
      <c r="D60" s="377">
        <v>9110020302</v>
      </c>
      <c r="E60" s="83" t="s">
        <v>10620</v>
      </c>
      <c r="F60" s="73"/>
      <c r="G60" s="74" t="s">
        <v>64</v>
      </c>
      <c r="H60" s="670">
        <v>4</v>
      </c>
    </row>
    <row r="61" spans="1:8" ht="26.4">
      <c r="A61" s="34"/>
      <c r="B61" s="112"/>
      <c r="C61" s="1465"/>
      <c r="D61" s="122"/>
      <c r="E61" s="1462" t="s">
        <v>10621</v>
      </c>
      <c r="F61" s="1464">
        <v>4</v>
      </c>
      <c r="G61" s="121"/>
      <c r="H61" s="1466"/>
    </row>
    <row r="62" spans="1:8" ht="13.8">
      <c r="A62" s="111"/>
      <c r="B62" s="106"/>
      <c r="C62" s="162"/>
      <c r="D62" s="113"/>
      <c r="E62" s="1462" t="s">
        <v>10622</v>
      </c>
      <c r="F62" s="1463"/>
      <c r="G62" s="121"/>
      <c r="H62" s="71"/>
    </row>
    <row r="63" spans="1:8" ht="13.8">
      <c r="A63" s="72"/>
      <c r="B63" s="46"/>
      <c r="C63" s="96"/>
      <c r="D63" s="99"/>
      <c r="E63" s="220" t="s">
        <v>10623</v>
      </c>
      <c r="F63" s="1467"/>
      <c r="G63" s="102"/>
      <c r="H63" s="71"/>
    </row>
    <row r="64" spans="1:8" ht="13.8">
      <c r="A64" s="915"/>
      <c r="B64" s="1460"/>
      <c r="C64" s="78"/>
      <c r="D64" s="548"/>
      <c r="E64" s="83"/>
      <c r="F64" s="49"/>
      <c r="G64" s="74"/>
      <c r="H64" s="1349"/>
    </row>
    <row r="65" spans="1:8" ht="13.8">
      <c r="A65" s="23"/>
      <c r="B65" s="545"/>
      <c r="C65" s="546"/>
      <c r="D65" s="547"/>
      <c r="E65" s="90"/>
      <c r="F65" s="108"/>
      <c r="G65" s="29"/>
      <c r="H65" s="524"/>
    </row>
    <row r="66" spans="1:8" ht="13.8">
      <c r="A66" s="123"/>
      <c r="B66" s="35" t="s">
        <v>10603</v>
      </c>
      <c r="C66" s="35"/>
      <c r="D66" s="120"/>
      <c r="E66" s="401" t="s">
        <v>10604</v>
      </c>
      <c r="F66" s="1362"/>
      <c r="G66" s="126"/>
      <c r="H66" s="676"/>
    </row>
    <row r="67" spans="1:8" ht="13.8">
      <c r="A67" s="657"/>
      <c r="B67" s="658"/>
      <c r="C67" s="35"/>
      <c r="D67" s="120"/>
      <c r="E67" s="401"/>
      <c r="F67" s="1362"/>
      <c r="G67" s="126"/>
      <c r="H67" s="1349"/>
    </row>
    <row r="68" spans="1:8" ht="26.4">
      <c r="A68" s="34">
        <f>MAX(A$1:A66)+1</f>
        <v>12</v>
      </c>
      <c r="B68" s="522"/>
      <c r="C68" s="36">
        <v>92020403</v>
      </c>
      <c r="D68" s="37"/>
      <c r="E68" s="38" t="s">
        <v>2455</v>
      </c>
      <c r="F68" s="1214"/>
      <c r="G68" s="40" t="s">
        <v>68</v>
      </c>
      <c r="H68" s="533">
        <v>468</v>
      </c>
    </row>
    <row r="69" spans="1:8" ht="26.4">
      <c r="A69" s="34"/>
      <c r="B69" s="522"/>
      <c r="C69" s="36"/>
      <c r="D69" s="377">
        <v>9202040302</v>
      </c>
      <c r="E69" s="83" t="s">
        <v>2456</v>
      </c>
      <c r="F69" s="73"/>
      <c r="G69" s="74" t="s">
        <v>68</v>
      </c>
      <c r="H69" s="1361">
        <v>468</v>
      </c>
    </row>
    <row r="70" spans="1:8" ht="26.4">
      <c r="A70" s="1468"/>
      <c r="B70" s="523"/>
      <c r="C70" s="79"/>
      <c r="D70" s="78"/>
      <c r="E70" s="1367" t="s">
        <v>10624</v>
      </c>
      <c r="F70" s="1483">
        <v>468</v>
      </c>
      <c r="G70" s="74"/>
      <c r="H70" s="1361"/>
    </row>
    <row r="71" spans="1:8" ht="13.8">
      <c r="A71" s="1468"/>
      <c r="B71" s="523"/>
      <c r="C71" s="79"/>
      <c r="D71" s="78"/>
      <c r="E71" s="1367" t="s">
        <v>10628</v>
      </c>
      <c r="F71" s="49"/>
      <c r="G71" s="74"/>
      <c r="H71" s="1361"/>
    </row>
    <row r="72" spans="1:8" ht="13.8">
      <c r="A72" s="1468"/>
      <c r="B72" s="523"/>
      <c r="C72" s="79"/>
      <c r="D72" s="78"/>
      <c r="E72" s="1367" t="s">
        <v>10629</v>
      </c>
      <c r="F72" s="49"/>
      <c r="G72" s="74"/>
      <c r="H72" s="1361"/>
    </row>
    <row r="73" spans="1:8" ht="13.8">
      <c r="A73" s="1468"/>
      <c r="B73" s="523"/>
      <c r="C73" s="79"/>
      <c r="D73" s="78"/>
      <c r="E73" s="1367"/>
      <c r="F73" s="49"/>
      <c r="G73" s="74"/>
      <c r="H73" s="1361"/>
    </row>
    <row r="74" spans="1:8" ht="26.4">
      <c r="A74" s="134"/>
      <c r="B74" s="35" t="s">
        <v>1040</v>
      </c>
      <c r="C74" s="35"/>
      <c r="D74" s="120"/>
      <c r="E74" s="401" t="s">
        <v>1041</v>
      </c>
      <c r="F74" s="1038"/>
      <c r="G74" s="74"/>
      <c r="H74" s="1368"/>
    </row>
    <row r="75" spans="1:8" ht="13.8">
      <c r="A75" s="134"/>
      <c r="B75" s="35"/>
      <c r="C75" s="35"/>
      <c r="D75" s="120"/>
      <c r="E75" s="401"/>
      <c r="F75" s="1038"/>
      <c r="G75" s="74"/>
      <c r="H75" s="1368"/>
    </row>
    <row r="76" spans="1:8" ht="26.4">
      <c r="A76" s="34">
        <f>MAX(A$1:A74)+1</f>
        <v>13</v>
      </c>
      <c r="B76" s="85"/>
      <c r="C76" s="373" t="s">
        <v>10630</v>
      </c>
      <c r="D76" s="374"/>
      <c r="E76" s="38" t="s">
        <v>10631</v>
      </c>
      <c r="F76" s="1038"/>
      <c r="G76" s="40" t="s">
        <v>39</v>
      </c>
      <c r="H76" s="47">
        <v>78</v>
      </c>
    </row>
    <row r="77" spans="1:8" ht="26.4">
      <c r="A77" s="134"/>
      <c r="B77" s="85"/>
      <c r="C77" s="78"/>
      <c r="D77" s="79" t="s">
        <v>10632</v>
      </c>
      <c r="E77" s="83" t="s">
        <v>10633</v>
      </c>
      <c r="F77" s="1038"/>
      <c r="G77" s="74" t="s">
        <v>39</v>
      </c>
      <c r="H77" s="1368">
        <v>78</v>
      </c>
    </row>
    <row r="78" spans="1:8" ht="13.8">
      <c r="A78" s="134"/>
      <c r="B78" s="85"/>
      <c r="C78" s="78"/>
      <c r="D78" s="79"/>
      <c r="E78" s="90" t="s">
        <v>10634</v>
      </c>
      <c r="F78" s="49">
        <f>3*1*26</f>
        <v>78</v>
      </c>
      <c r="G78" s="74"/>
      <c r="H78" s="1368"/>
    </row>
    <row r="79" spans="1:8">
      <c r="A79" s="1468"/>
      <c r="B79" s="523"/>
      <c r="C79" s="79"/>
      <c r="D79" s="78"/>
      <c r="E79" s="1367"/>
      <c r="G79" s="74"/>
      <c r="H79" s="1361"/>
    </row>
    <row r="80" spans="1:8" ht="26.4">
      <c r="A80" s="134"/>
      <c r="B80" s="35" t="s">
        <v>1061</v>
      </c>
      <c r="C80" s="35"/>
      <c r="D80" s="120"/>
      <c r="E80" s="401" t="s">
        <v>1062</v>
      </c>
      <c r="F80" s="1038"/>
      <c r="G80" s="74"/>
      <c r="H80" s="1368"/>
    </row>
    <row r="81" spans="1:9" ht="13.8">
      <c r="A81" s="134"/>
      <c r="B81" s="35"/>
      <c r="C81" s="35"/>
      <c r="D81" s="120"/>
      <c r="E81" s="401"/>
      <c r="F81" s="1038"/>
      <c r="G81" s="74"/>
      <c r="H81" s="1368"/>
    </row>
    <row r="82" spans="1:9" ht="26.4">
      <c r="A82" s="34">
        <f>MAX(A$1:A79)+1</f>
        <v>14</v>
      </c>
      <c r="B82" s="1363"/>
      <c r="C82" s="36" t="s">
        <v>5770</v>
      </c>
      <c r="D82" s="37"/>
      <c r="E82" s="38" t="s">
        <v>5771</v>
      </c>
      <c r="F82" s="159"/>
      <c r="G82" s="40" t="s">
        <v>68</v>
      </c>
      <c r="H82" s="57">
        <v>24</v>
      </c>
    </row>
    <row r="83" spans="1:9" ht="26.4">
      <c r="A83" s="134"/>
      <c r="B83" s="1366"/>
      <c r="C83" s="78"/>
      <c r="D83" s="79" t="s">
        <v>5772</v>
      </c>
      <c r="E83" s="83" t="s">
        <v>5773</v>
      </c>
      <c r="F83" s="49"/>
      <c r="G83" s="74" t="s">
        <v>68</v>
      </c>
      <c r="H83" s="128">
        <v>24</v>
      </c>
    </row>
    <row r="84" spans="1:9" ht="26.4">
      <c r="A84" s="134"/>
      <c r="B84" s="1366"/>
      <c r="C84" s="78"/>
      <c r="D84" s="79"/>
      <c r="E84" s="1367" t="s">
        <v>10635</v>
      </c>
      <c r="F84" s="49">
        <v>24</v>
      </c>
      <c r="G84" s="74"/>
      <c r="H84" s="1368"/>
    </row>
    <row r="85" spans="1:9" ht="13.8">
      <c r="A85" s="34"/>
      <c r="B85" s="522"/>
      <c r="C85" s="31"/>
      <c r="D85" s="523"/>
      <c r="E85" s="322"/>
      <c r="F85" s="95"/>
      <c r="G85" s="29"/>
      <c r="H85" s="524"/>
    </row>
    <row r="86" spans="1:9" ht="13.8">
      <c r="A86" s="23"/>
      <c r="B86" s="545"/>
      <c r="C86" s="546"/>
      <c r="D86" s="547"/>
      <c r="E86" s="90"/>
      <c r="F86" s="108"/>
      <c r="G86" s="29"/>
      <c r="H86" s="524"/>
    </row>
    <row r="87" spans="1:9" thickBot="1">
      <c r="A87" s="1469"/>
      <c r="B87" s="1470"/>
      <c r="C87" s="1471"/>
      <c r="D87" s="1472"/>
      <c r="E87" s="1473"/>
      <c r="F87" s="1473"/>
      <c r="G87" s="1474"/>
      <c r="H87" s="1475"/>
    </row>
    <row r="88" spans="1:9" ht="13.8">
      <c r="A88" s="1476"/>
      <c r="B88" s="1477"/>
      <c r="C88" s="1478"/>
      <c r="D88" s="1479"/>
      <c r="E88" s="1480"/>
      <c r="F88" s="1480"/>
      <c r="G88" s="1481"/>
      <c r="H88" s="2761"/>
      <c r="I8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4"/>
  <dimension ref="A1:I94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9" ht="13.8">
      <c r="A1" s="2" t="s">
        <v>1</v>
      </c>
      <c r="B1" s="158"/>
      <c r="C1" s="3"/>
      <c r="D1" s="4"/>
      <c r="E1" s="4" t="s">
        <v>12212</v>
      </c>
      <c r="F1" s="791"/>
      <c r="G1" s="7"/>
      <c r="H1" s="1339"/>
    </row>
    <row r="2" spans="1:9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9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9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9">
      <c r="A5" s="1341"/>
      <c r="B5" s="1342"/>
      <c r="C5" s="1343"/>
      <c r="D5" s="1343"/>
      <c r="E5" s="1344"/>
      <c r="F5" s="1345"/>
      <c r="G5" s="1343"/>
      <c r="H5" s="1346"/>
    </row>
    <row r="6" spans="1:9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9">
      <c r="A7" s="1450"/>
      <c r="B7" s="1454"/>
      <c r="C7" s="1452"/>
      <c r="D7" s="1452"/>
      <c r="E7" s="1455"/>
      <c r="F7" s="1451"/>
      <c r="G7" s="1452"/>
      <c r="H7" s="1453"/>
    </row>
    <row r="8" spans="1:9" ht="13.8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26.2</v>
      </c>
    </row>
    <row r="9" spans="1:9" ht="13.8">
      <c r="A9" s="1450"/>
      <c r="B9" s="1454"/>
      <c r="C9" s="1452"/>
      <c r="D9" s="1452"/>
      <c r="E9" s="1455"/>
      <c r="F9" s="1456">
        <f>F29</f>
        <v>26.202000000000002</v>
      </c>
      <c r="G9" s="1452"/>
      <c r="H9" s="1453"/>
    </row>
    <row r="10" spans="1:9">
      <c r="A10" s="1450"/>
      <c r="B10" s="1454"/>
      <c r="C10" s="1452"/>
      <c r="D10" s="1452"/>
      <c r="E10" s="1455"/>
      <c r="F10" s="1451"/>
      <c r="G10" s="1452"/>
      <c r="H10" s="1453"/>
    </row>
    <row r="11" spans="1:9" ht="26.4">
      <c r="A11" s="34">
        <f>MAX(A$1:A8)+1</f>
        <v>2</v>
      </c>
      <c r="B11" s="1454"/>
      <c r="C11" s="36" t="s">
        <v>17</v>
      </c>
      <c r="D11" s="37"/>
      <c r="E11" s="38" t="s">
        <v>18</v>
      </c>
      <c r="F11" s="39"/>
      <c r="G11" s="40" t="s">
        <v>19</v>
      </c>
      <c r="H11" s="57">
        <v>2.5</v>
      </c>
    </row>
    <row r="12" spans="1:9" ht="13.8">
      <c r="A12" s="1450"/>
      <c r="B12" s="1454"/>
      <c r="C12" s="1452"/>
      <c r="D12" s="1452"/>
      <c r="E12" s="1455"/>
      <c r="F12" s="1456">
        <f>F39</f>
        <v>2.5</v>
      </c>
      <c r="G12" s="1452"/>
      <c r="H12" s="1453"/>
    </row>
    <row r="13" spans="1:9" ht="13.8">
      <c r="A13" s="1450"/>
      <c r="B13" s="1454"/>
      <c r="C13" s="1452"/>
      <c r="D13" s="1452"/>
      <c r="E13" s="1455"/>
      <c r="F13" s="1456"/>
      <c r="G13" s="1452"/>
      <c r="H13" s="1453"/>
    </row>
    <row r="14" spans="1:9" s="56" customFormat="1" ht="15.6">
      <c r="A14" s="50"/>
      <c r="B14" s="24" t="s">
        <v>21</v>
      </c>
      <c r="C14" s="51"/>
      <c r="D14" s="52"/>
      <c r="E14" s="53" t="s">
        <v>22</v>
      </c>
      <c r="F14" s="1360"/>
      <c r="G14" s="55"/>
      <c r="H14" s="128"/>
      <c r="I14"/>
    </row>
    <row r="15" spans="1:9" s="56" customFormat="1" ht="15.6">
      <c r="A15" s="50"/>
      <c r="B15" s="24"/>
      <c r="C15" s="51"/>
      <c r="D15" s="52"/>
      <c r="E15" s="53"/>
      <c r="F15" s="1360"/>
      <c r="G15" s="55"/>
      <c r="H15" s="128"/>
      <c r="I15"/>
    </row>
    <row r="16" spans="1:9" ht="26.4">
      <c r="A16" s="34">
        <f>MAX(A$1:A14)+1</f>
        <v>3</v>
      </c>
      <c r="B16" s="44"/>
      <c r="C16" s="36" t="s">
        <v>264</v>
      </c>
      <c r="D16" s="37"/>
      <c r="E16" s="38" t="s">
        <v>265</v>
      </c>
      <c r="F16" s="159"/>
      <c r="G16" s="188" t="s">
        <v>68</v>
      </c>
      <c r="H16" s="57">
        <v>16</v>
      </c>
    </row>
    <row r="17" spans="1:8" ht="26.4">
      <c r="A17" s="84"/>
      <c r="B17" s="85"/>
      <c r="C17" s="78"/>
      <c r="D17" s="79" t="s">
        <v>2471</v>
      </c>
      <c r="E17" s="83" t="s">
        <v>2472</v>
      </c>
      <c r="F17" s="49"/>
      <c r="G17" s="189" t="s">
        <v>68</v>
      </c>
      <c r="H17" s="128">
        <v>16</v>
      </c>
    </row>
    <row r="18" spans="1:8" ht="13.8">
      <c r="A18" s="84"/>
      <c r="B18" s="85"/>
      <c r="C18" s="79"/>
      <c r="D18" s="78"/>
      <c r="E18" s="90" t="s">
        <v>12213</v>
      </c>
      <c r="F18" s="49">
        <v>16</v>
      </c>
      <c r="G18" s="189"/>
      <c r="H18" s="128"/>
    </row>
    <row r="19" spans="1:8" ht="26.4">
      <c r="A19" s="84"/>
      <c r="B19" s="85"/>
      <c r="C19" s="79"/>
      <c r="D19" s="79" t="s">
        <v>2651</v>
      </c>
      <c r="E19" s="83" t="s">
        <v>2652</v>
      </c>
      <c r="F19" s="73"/>
      <c r="G19" s="74" t="s">
        <v>64</v>
      </c>
      <c r="H19" s="128">
        <v>1</v>
      </c>
    </row>
    <row r="20" spans="1:8" ht="13.8">
      <c r="A20" s="84"/>
      <c r="B20" s="85"/>
      <c r="C20" s="79"/>
      <c r="D20" s="78"/>
      <c r="E20" s="90" t="s">
        <v>12214</v>
      </c>
      <c r="F20" s="49">
        <v>1</v>
      </c>
      <c r="G20" s="189"/>
      <c r="H20" s="128"/>
    </row>
    <row r="21" spans="1:8" ht="13.8">
      <c r="A21" s="84"/>
      <c r="B21" s="85"/>
      <c r="C21" s="79"/>
      <c r="D21" s="78"/>
      <c r="E21" s="90"/>
      <c r="F21" s="49"/>
      <c r="G21" s="189"/>
      <c r="H21" s="128"/>
    </row>
    <row r="22" spans="1:8" ht="26.4">
      <c r="A22" s="34">
        <f>MAX(A$1:A21)+1</f>
        <v>4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66</v>
      </c>
    </row>
    <row r="23" spans="1:8" ht="26.4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66</v>
      </c>
    </row>
    <row r="24" spans="1:8" ht="13.8">
      <c r="A24" s="72"/>
      <c r="B24" s="46"/>
      <c r="C24" s="78"/>
      <c r="D24" s="79"/>
      <c r="E24" s="48" t="s">
        <v>1908</v>
      </c>
      <c r="F24" s="108">
        <v>66</v>
      </c>
      <c r="G24" s="74"/>
      <c r="H24" s="71"/>
    </row>
    <row r="25" spans="1:8" ht="13.8">
      <c r="A25" s="84"/>
      <c r="B25" s="85"/>
      <c r="C25" s="79"/>
      <c r="D25" s="78"/>
      <c r="E25" s="90"/>
      <c r="F25" s="49"/>
      <c r="G25" s="189"/>
      <c r="H25" s="128"/>
    </row>
    <row r="26" spans="1:8" ht="13.8">
      <c r="A26" s="34">
        <f>MAX(A$1:A25)+1</f>
        <v>5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26.2</v>
      </c>
    </row>
    <row r="27" spans="1:8" ht="13.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26.2</v>
      </c>
    </row>
    <row r="28" spans="1:8" ht="13.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 ht="13.8">
      <c r="A29" s="72"/>
      <c r="B29" s="46"/>
      <c r="C29" s="96"/>
      <c r="D29" s="79"/>
      <c r="E29" s="48" t="s">
        <v>12215</v>
      </c>
      <c r="F29" s="49">
        <f>F24*0.397</f>
        <v>26.202000000000002</v>
      </c>
      <c r="G29" s="74"/>
      <c r="H29" s="75"/>
    </row>
    <row r="30" spans="1:8" ht="13.8">
      <c r="A30" s="389"/>
      <c r="B30" s="46"/>
      <c r="C30" s="96"/>
      <c r="D30" s="79"/>
      <c r="E30" s="48"/>
      <c r="F30" s="49"/>
      <c r="G30" s="74"/>
      <c r="H30" s="1850"/>
    </row>
    <row r="31" spans="1:8">
      <c r="A31" s="1450"/>
      <c r="B31" s="35" t="s">
        <v>110</v>
      </c>
      <c r="C31" s="119"/>
      <c r="D31" s="120"/>
      <c r="E31" s="124" t="s">
        <v>111</v>
      </c>
      <c r="F31" s="1451"/>
      <c r="G31" s="1452"/>
      <c r="H31" s="1453"/>
    </row>
    <row r="32" spans="1:8">
      <c r="A32" s="1450"/>
      <c r="B32" s="35"/>
      <c r="C32" s="119"/>
      <c r="D32" s="120"/>
      <c r="E32" s="124"/>
      <c r="F32" s="1451"/>
      <c r="G32" s="1452"/>
      <c r="H32" s="1453"/>
    </row>
    <row r="33" spans="1:9" ht="13.8">
      <c r="A33" s="34">
        <f>MAX(A$1:A32)+1</f>
        <v>6</v>
      </c>
      <c r="B33" s="1363"/>
      <c r="C33" s="36" t="s">
        <v>112</v>
      </c>
      <c r="D33" s="37"/>
      <c r="E33" s="38" t="s">
        <v>113</v>
      </c>
      <c r="F33" s="159"/>
      <c r="G33" s="40" t="s">
        <v>39</v>
      </c>
      <c r="H33" s="57">
        <v>5</v>
      </c>
    </row>
    <row r="34" spans="1:9" ht="13.8">
      <c r="A34" s="1457"/>
      <c r="B34" s="1366"/>
      <c r="C34" s="78"/>
      <c r="D34" s="79" t="s">
        <v>114</v>
      </c>
      <c r="E34" s="83" t="s">
        <v>115</v>
      </c>
      <c r="F34" s="49"/>
      <c r="G34" s="74" t="s">
        <v>39</v>
      </c>
      <c r="H34" s="676">
        <v>5</v>
      </c>
    </row>
    <row r="35" spans="1:9" ht="13.8">
      <c r="A35" s="1482"/>
      <c r="B35" s="1366"/>
      <c r="C35" s="78"/>
      <c r="D35" s="79"/>
      <c r="E35" s="83"/>
      <c r="F35" s="49">
        <v>5</v>
      </c>
      <c r="G35" s="74"/>
      <c r="H35" s="1349"/>
    </row>
    <row r="36" spans="1:9" ht="13.8">
      <c r="A36" s="1482"/>
      <c r="B36" s="1366"/>
      <c r="C36" s="78"/>
      <c r="D36" s="79"/>
      <c r="E36" s="83"/>
      <c r="F36" s="49"/>
      <c r="G36" s="74"/>
      <c r="H36" s="1349"/>
    </row>
    <row r="37" spans="1:9" ht="13.8">
      <c r="A37" s="34">
        <f>MAX(A$1:A34)+1</f>
        <v>7</v>
      </c>
      <c r="B37" s="1366"/>
      <c r="C37" s="36" t="s">
        <v>117</v>
      </c>
      <c r="D37" s="37"/>
      <c r="E37" s="38" t="s">
        <v>118</v>
      </c>
      <c r="F37" s="39"/>
      <c r="G37" s="40" t="s">
        <v>19</v>
      </c>
      <c r="H37" s="57">
        <v>2.5</v>
      </c>
    </row>
    <row r="38" spans="1:9" ht="13.8">
      <c r="A38" s="1482"/>
      <c r="B38" s="1366"/>
      <c r="C38" s="78"/>
      <c r="D38" s="79" t="s">
        <v>119</v>
      </c>
      <c r="E38" s="83" t="s">
        <v>120</v>
      </c>
      <c r="F38" s="73"/>
      <c r="G38" s="74" t="s">
        <v>19</v>
      </c>
      <c r="H38" s="676">
        <v>2.5</v>
      </c>
    </row>
    <row r="39" spans="1:9" ht="13.8">
      <c r="A39" s="1482"/>
      <c r="B39" s="1366"/>
      <c r="C39" s="78"/>
      <c r="D39" s="79"/>
      <c r="E39" s="83"/>
      <c r="F39" s="49">
        <f>F35*0.5</f>
        <v>2.5</v>
      </c>
      <c r="G39" s="74"/>
      <c r="H39" s="1349"/>
    </row>
    <row r="40" spans="1:9" ht="13.8">
      <c r="A40" s="84"/>
      <c r="B40" s="85"/>
      <c r="C40" s="79"/>
      <c r="D40" s="78"/>
      <c r="E40" s="90"/>
      <c r="F40" s="49"/>
      <c r="G40" s="189"/>
      <c r="H40" s="128"/>
    </row>
    <row r="41" spans="1:9" s="127" customFormat="1" ht="13.8">
      <c r="A41" s="123"/>
      <c r="B41" s="35" t="s">
        <v>194</v>
      </c>
      <c r="C41" s="119"/>
      <c r="D41" s="120"/>
      <c r="E41" s="53" t="s">
        <v>195</v>
      </c>
      <c r="F41" s="1362"/>
      <c r="G41" s="130"/>
      <c r="H41" s="128"/>
      <c r="I41"/>
    </row>
    <row r="42" spans="1:9" s="127" customFormat="1" ht="13.8">
      <c r="A42" s="123"/>
      <c r="B42" s="35"/>
      <c r="C42" s="119"/>
      <c r="D42" s="120"/>
      <c r="E42" s="53"/>
      <c r="F42" s="1362"/>
      <c r="G42" s="130"/>
      <c r="H42" s="128"/>
      <c r="I42"/>
    </row>
    <row r="43" spans="1:9" s="127" customFormat="1" ht="13.8">
      <c r="A43" s="34">
        <f>MAX(A$1:A42)+1</f>
        <v>8</v>
      </c>
      <c r="B43" s="1363"/>
      <c r="C43" s="36" t="s">
        <v>196</v>
      </c>
      <c r="D43" s="37"/>
      <c r="E43" s="38" t="s">
        <v>197</v>
      </c>
      <c r="F43" s="159"/>
      <c r="G43" s="40" t="s">
        <v>19</v>
      </c>
      <c r="H43" s="57">
        <v>35.800000000000004</v>
      </c>
      <c r="I43"/>
    </row>
    <row r="44" spans="1:9" s="127" customFormat="1" ht="13.8">
      <c r="A44" s="1457"/>
      <c r="B44" s="1366"/>
      <c r="C44" s="78"/>
      <c r="D44" s="79" t="s">
        <v>198</v>
      </c>
      <c r="E44" s="83" t="s">
        <v>199</v>
      </c>
      <c r="F44" s="49"/>
      <c r="G44" s="74" t="s">
        <v>19</v>
      </c>
      <c r="H44" s="676">
        <v>35.800000000000004</v>
      </c>
      <c r="I44"/>
    </row>
    <row r="45" spans="1:9" s="127" customFormat="1" ht="13.8">
      <c r="A45" s="1457"/>
      <c r="B45" s="1366"/>
      <c r="C45" s="78"/>
      <c r="D45" s="79"/>
      <c r="E45" s="1458" t="s">
        <v>12216</v>
      </c>
      <c r="F45" s="49">
        <v>21.6</v>
      </c>
      <c r="G45" s="74"/>
      <c r="H45" s="676"/>
      <c r="I45"/>
    </row>
    <row r="46" spans="1:9" s="127" customFormat="1" ht="13.8">
      <c r="A46" s="1457"/>
      <c r="B46" s="1366"/>
      <c r="C46" s="78"/>
      <c r="D46" s="79"/>
      <c r="E46" s="1458" t="s">
        <v>12217</v>
      </c>
      <c r="F46" s="49">
        <v>9</v>
      </c>
      <c r="G46" s="74"/>
      <c r="H46" s="676"/>
      <c r="I46"/>
    </row>
    <row r="47" spans="1:9" s="127" customFormat="1" ht="13.8">
      <c r="A47" s="1457"/>
      <c r="B47" s="1366"/>
      <c r="C47" s="78"/>
      <c r="D47" s="79"/>
      <c r="E47" s="1458" t="s">
        <v>12218</v>
      </c>
      <c r="F47" s="49">
        <v>5.2</v>
      </c>
      <c r="G47" s="74"/>
      <c r="H47" s="676"/>
      <c r="I47"/>
    </row>
    <row r="48" spans="1:9" s="127" customFormat="1" ht="13.8">
      <c r="A48" s="1457"/>
      <c r="B48" s="1366"/>
      <c r="C48" s="78"/>
      <c r="D48" s="79"/>
      <c r="E48" s="1458"/>
      <c r="F48" s="49"/>
      <c r="G48" s="74"/>
      <c r="H48" s="676"/>
      <c r="I48"/>
    </row>
    <row r="49" spans="1:9" ht="13.8">
      <c r="A49" s="465">
        <f>MAX(A$1:A47)+1</f>
        <v>9</v>
      </c>
      <c r="B49" s="1847"/>
      <c r="C49" s="36" t="s">
        <v>776</v>
      </c>
      <c r="D49" s="595"/>
      <c r="E49" s="38" t="s">
        <v>777</v>
      </c>
      <c r="F49" s="91"/>
      <c r="G49" s="40" t="s">
        <v>19</v>
      </c>
      <c r="H49" s="174">
        <v>12</v>
      </c>
    </row>
    <row r="50" spans="1:9" ht="13.8">
      <c r="A50" s="34"/>
      <c r="B50" s="1847"/>
      <c r="C50" s="78"/>
      <c r="D50" s="548" t="s">
        <v>778</v>
      </c>
      <c r="E50" s="83" t="s">
        <v>779</v>
      </c>
      <c r="F50" s="28"/>
      <c r="G50" s="74" t="s">
        <v>19</v>
      </c>
      <c r="H50" s="165">
        <v>12</v>
      </c>
    </row>
    <row r="51" spans="1:9" ht="13.8">
      <c r="A51" s="34"/>
      <c r="B51" s="1847"/>
      <c r="C51" s="78"/>
      <c r="D51" s="548"/>
      <c r="E51" s="296" t="s">
        <v>12219</v>
      </c>
      <c r="F51" s="265">
        <v>12</v>
      </c>
      <c r="G51" s="74"/>
      <c r="H51" s="165"/>
    </row>
    <row r="52" spans="1:9" s="127" customFormat="1" ht="13.8">
      <c r="A52" s="1457"/>
      <c r="B52" s="1366"/>
      <c r="C52" s="78"/>
      <c r="D52" s="79"/>
      <c r="E52" s="1458"/>
      <c r="F52" s="49"/>
      <c r="G52" s="74"/>
      <c r="H52" s="676"/>
      <c r="I52"/>
    </row>
    <row r="53" spans="1:9" s="127" customFormat="1" ht="13.8">
      <c r="A53" s="34">
        <f>MAX(A$1:A49)+1</f>
        <v>10</v>
      </c>
      <c r="B53" s="1363"/>
      <c r="C53" s="36" t="s">
        <v>201</v>
      </c>
      <c r="D53" s="37"/>
      <c r="E53" s="38" t="s">
        <v>202</v>
      </c>
      <c r="F53" s="159"/>
      <c r="G53" s="40" t="s">
        <v>19</v>
      </c>
      <c r="H53" s="57">
        <v>47.800000000000004</v>
      </c>
      <c r="I53"/>
    </row>
    <row r="54" spans="1:9" s="127" customFormat="1" ht="13.8">
      <c r="A54" s="915"/>
      <c r="B54" s="1364"/>
      <c r="C54" s="78"/>
      <c r="D54" s="79" t="s">
        <v>203</v>
      </c>
      <c r="E54" s="83" t="s">
        <v>204</v>
      </c>
      <c r="F54" s="49"/>
      <c r="G54" s="74" t="s">
        <v>19</v>
      </c>
      <c r="H54" s="676">
        <v>47.800000000000004</v>
      </c>
      <c r="I54"/>
    </row>
    <row r="55" spans="1:9" s="127" customFormat="1" ht="13.8">
      <c r="A55" s="915"/>
      <c r="B55" s="1364"/>
      <c r="C55" s="78"/>
      <c r="D55" s="79"/>
      <c r="E55" s="83"/>
      <c r="F55" s="49">
        <f>H44+H50</f>
        <v>47.800000000000004</v>
      </c>
      <c r="G55" s="74"/>
      <c r="H55" s="676"/>
      <c r="I55"/>
    </row>
    <row r="56" spans="1:9" s="127" customFormat="1" ht="13.8">
      <c r="A56" s="1457"/>
      <c r="B56" s="1366"/>
      <c r="C56" s="78"/>
      <c r="D56" s="79"/>
      <c r="E56" s="83"/>
      <c r="F56" s="49"/>
      <c r="G56" s="74"/>
      <c r="H56" s="676"/>
      <c r="I56"/>
    </row>
    <row r="57" spans="1:9" s="144" customFormat="1" ht="13.8">
      <c r="A57" s="34">
        <f>MAX(A$1:A53)+1</f>
        <v>11</v>
      </c>
      <c r="B57" s="1363"/>
      <c r="C57" s="36" t="s">
        <v>2481</v>
      </c>
      <c r="D57" s="37"/>
      <c r="E57" s="38" t="s">
        <v>2482</v>
      </c>
      <c r="F57" s="159"/>
      <c r="G57" s="40" t="s">
        <v>68</v>
      </c>
      <c r="H57" s="57">
        <v>15</v>
      </c>
      <c r="I57"/>
    </row>
    <row r="58" spans="1:9" ht="26.4">
      <c r="A58" s="915"/>
      <c r="B58" s="1364"/>
      <c r="C58" s="78"/>
      <c r="D58" s="79" t="s">
        <v>10965</v>
      </c>
      <c r="E58" s="83" t="s">
        <v>10966</v>
      </c>
      <c r="F58" s="49"/>
      <c r="G58" s="74" t="s">
        <v>68</v>
      </c>
      <c r="H58" s="676">
        <v>15</v>
      </c>
    </row>
    <row r="59" spans="1:9" ht="13.8">
      <c r="A59" s="915"/>
      <c r="B59" s="1460"/>
      <c r="C59" s="78"/>
      <c r="D59" s="548"/>
      <c r="E59" s="83"/>
      <c r="F59" s="49">
        <v>15</v>
      </c>
      <c r="G59" s="74"/>
      <c r="H59" s="1349"/>
    </row>
    <row r="60" spans="1:9" ht="13.8">
      <c r="A60" s="915"/>
      <c r="B60" s="1460"/>
      <c r="C60" s="78"/>
      <c r="D60" s="548"/>
      <c r="E60" s="83"/>
      <c r="F60" s="49"/>
      <c r="G60" s="74"/>
      <c r="H60" s="1349"/>
    </row>
    <row r="61" spans="1:9" ht="26.4">
      <c r="A61" s="915"/>
      <c r="B61" s="35" t="s">
        <v>1321</v>
      </c>
      <c r="C61" s="35"/>
      <c r="D61" s="120"/>
      <c r="E61" s="53" t="s">
        <v>1322</v>
      </c>
      <c r="F61" s="129"/>
      <c r="G61" s="126"/>
      <c r="H61" s="1851"/>
    </row>
    <row r="62" spans="1:9" ht="13.8">
      <c r="A62" s="915"/>
      <c r="B62" s="658"/>
      <c r="C62" s="35"/>
      <c r="D62" s="120"/>
      <c r="E62" s="53"/>
      <c r="F62" s="129"/>
      <c r="G62" s="126"/>
      <c r="H62" s="1851"/>
    </row>
    <row r="63" spans="1:9" ht="26.4">
      <c r="A63" s="34">
        <f>MAX(A$1:A61)+1</f>
        <v>12</v>
      </c>
      <c r="B63" s="658"/>
      <c r="C63" s="36" t="s">
        <v>10630</v>
      </c>
      <c r="D63" s="37"/>
      <c r="E63" s="38" t="s">
        <v>10631</v>
      </c>
      <c r="F63" s="39"/>
      <c r="G63" s="40" t="s">
        <v>39</v>
      </c>
      <c r="H63" s="1851">
        <v>66</v>
      </c>
    </row>
    <row r="64" spans="1:9" ht="26.4">
      <c r="A64" s="915"/>
      <c r="B64" s="658"/>
      <c r="C64" s="78"/>
      <c r="D64" s="79" t="s">
        <v>10632</v>
      </c>
      <c r="E64" s="83" t="s">
        <v>10633</v>
      </c>
      <c r="F64" s="73"/>
      <c r="G64" s="74" t="s">
        <v>39</v>
      </c>
      <c r="H64" s="1349">
        <v>66</v>
      </c>
    </row>
    <row r="65" spans="1:9" ht="13.8">
      <c r="A65" s="915"/>
      <c r="B65" s="658"/>
      <c r="C65" s="78"/>
      <c r="D65" s="548"/>
      <c r="E65" s="48" t="s">
        <v>12220</v>
      </c>
      <c r="F65" s="49">
        <v>66</v>
      </c>
      <c r="G65" s="74"/>
      <c r="H65" s="1349"/>
    </row>
    <row r="66" spans="1:9" s="140" customFormat="1" ht="13.2">
      <c r="A66" s="23"/>
      <c r="B66" s="545"/>
      <c r="C66" s="546"/>
      <c r="D66" s="547"/>
      <c r="E66" s="90"/>
      <c r="F66" s="108"/>
      <c r="G66" s="29"/>
      <c r="H66" s="524"/>
    </row>
    <row r="67" spans="1:9" s="127" customFormat="1" ht="13.8">
      <c r="A67" s="123"/>
      <c r="B67" s="35" t="s">
        <v>10603</v>
      </c>
      <c r="C67" s="35"/>
      <c r="D67" s="120"/>
      <c r="E67" s="401" t="s">
        <v>10604</v>
      </c>
      <c r="F67" s="1362"/>
      <c r="G67" s="126"/>
      <c r="H67" s="676"/>
      <c r="I67"/>
    </row>
    <row r="68" spans="1:9" ht="13.8">
      <c r="A68" s="342"/>
      <c r="B68" s="1372"/>
      <c r="C68" s="406"/>
      <c r="D68" s="92"/>
      <c r="E68" s="876"/>
      <c r="F68" s="49"/>
      <c r="G68" s="126"/>
      <c r="H68" s="1361"/>
    </row>
    <row r="69" spans="1:9" ht="26.4">
      <c r="A69" s="34">
        <f>MAX(A$1:A68)+1</f>
        <v>13</v>
      </c>
      <c r="B69" s="44"/>
      <c r="C69" s="373">
        <v>92020104</v>
      </c>
      <c r="D69" s="37"/>
      <c r="E69" s="38" t="s">
        <v>12221</v>
      </c>
      <c r="F69" s="159"/>
      <c r="G69" s="40" t="s">
        <v>68</v>
      </c>
      <c r="H69" s="314">
        <v>5790</v>
      </c>
    </row>
    <row r="70" spans="1:9" ht="26.4">
      <c r="A70" s="342"/>
      <c r="B70" s="1852"/>
      <c r="C70" s="406"/>
      <c r="D70" s="377">
        <v>9202010401</v>
      </c>
      <c r="E70" s="83" t="s">
        <v>12222</v>
      </c>
      <c r="F70" s="1038"/>
      <c r="G70" s="74" t="s">
        <v>68</v>
      </c>
      <c r="H70" s="1823">
        <v>5790</v>
      </c>
    </row>
    <row r="71" spans="1:9" ht="13.8">
      <c r="A71" s="342"/>
      <c r="B71" s="1852"/>
      <c r="C71" s="406"/>
      <c r="D71" s="377"/>
      <c r="E71" s="77" t="s">
        <v>12223</v>
      </c>
      <c r="F71" s="108">
        <v>4205</v>
      </c>
      <c r="G71" s="74"/>
      <c r="H71" s="1361"/>
    </row>
    <row r="72" spans="1:9" ht="13.8">
      <c r="A72" s="342"/>
      <c r="B72" s="1852"/>
      <c r="C72" s="406"/>
      <c r="D72" s="377"/>
      <c r="E72" s="77" t="s">
        <v>12224</v>
      </c>
      <c r="F72" s="108">
        <v>35</v>
      </c>
      <c r="G72" s="74"/>
      <c r="H72" s="1361"/>
    </row>
    <row r="73" spans="1:9" ht="13.8">
      <c r="A73" s="342"/>
      <c r="B73" s="1852"/>
      <c r="C73" s="406"/>
      <c r="D73" s="377"/>
      <c r="E73" s="77" t="s">
        <v>12225</v>
      </c>
      <c r="F73" s="108">
        <v>85</v>
      </c>
      <c r="G73" s="74"/>
      <c r="H73" s="1361"/>
    </row>
    <row r="74" spans="1:9" ht="13.8">
      <c r="A74" s="342"/>
      <c r="B74" s="1852"/>
      <c r="C74" s="406"/>
      <c r="D74" s="377"/>
      <c r="E74" s="77" t="s">
        <v>12226</v>
      </c>
      <c r="F74" s="108">
        <v>775</v>
      </c>
      <c r="G74" s="74"/>
      <c r="H74" s="1361"/>
    </row>
    <row r="75" spans="1:9" ht="13.8">
      <c r="A75" s="342"/>
      <c r="B75" s="1852"/>
      <c r="C75" s="406"/>
      <c r="D75" s="377"/>
      <c r="E75" s="77" t="s">
        <v>12227</v>
      </c>
      <c r="F75" s="214">
        <v>690</v>
      </c>
      <c r="G75" s="74"/>
      <c r="H75" s="1361"/>
    </row>
    <row r="76" spans="1:9" ht="13.8">
      <c r="A76" s="342"/>
      <c r="B76" s="1852"/>
      <c r="C76" s="406"/>
      <c r="D76" s="377"/>
      <c r="E76" s="77"/>
      <c r="F76" s="108">
        <f>SUM(F71:F75)</f>
        <v>5790</v>
      </c>
      <c r="G76" s="74"/>
      <c r="H76" s="1361"/>
    </row>
    <row r="77" spans="1:9" ht="13.8">
      <c r="A77" s="342"/>
      <c r="B77" s="1852"/>
      <c r="C77" s="406"/>
      <c r="D77" s="79"/>
      <c r="E77" s="77"/>
      <c r="F77" s="1038"/>
      <c r="G77" s="74"/>
      <c r="H77" s="1361"/>
    </row>
    <row r="78" spans="1:9" ht="26.4">
      <c r="A78" s="34">
        <f>MAX(A$1:A77)+1</f>
        <v>14</v>
      </c>
      <c r="B78" s="1852"/>
      <c r="C78" s="373">
        <v>92020201</v>
      </c>
      <c r="D78" s="79"/>
      <c r="E78" s="38" t="s">
        <v>2412</v>
      </c>
      <c r="F78" s="1038"/>
      <c r="G78" s="40" t="s">
        <v>64</v>
      </c>
      <c r="H78" s="533">
        <v>36</v>
      </c>
    </row>
    <row r="79" spans="1:9" ht="26.4">
      <c r="A79" s="342"/>
      <c r="B79" s="1852"/>
      <c r="C79" s="406"/>
      <c r="D79" s="377">
        <v>9202020101</v>
      </c>
      <c r="E79" s="83" t="s">
        <v>12228</v>
      </c>
      <c r="F79" s="1038"/>
      <c r="G79" s="74" t="s">
        <v>64</v>
      </c>
      <c r="H79" s="1361">
        <v>36</v>
      </c>
    </row>
    <row r="80" spans="1:9" ht="13.8">
      <c r="A80" s="342"/>
      <c r="B80" s="1852"/>
      <c r="C80" s="406"/>
      <c r="D80" s="377"/>
      <c r="E80" s="83"/>
      <c r="F80" s="49">
        <v>36</v>
      </c>
      <c r="G80" s="74"/>
      <c r="H80" s="1361"/>
    </row>
    <row r="81" spans="1:9" ht="13.8">
      <c r="A81" s="342"/>
      <c r="B81" s="1852"/>
      <c r="C81" s="406"/>
      <c r="D81" s="377"/>
      <c r="E81" s="83"/>
      <c r="F81" s="1038"/>
      <c r="G81" s="74"/>
      <c r="H81" s="1361"/>
    </row>
    <row r="82" spans="1:9" ht="26.4">
      <c r="A82" s="34">
        <f>MAX(A$1:A81)+1</f>
        <v>15</v>
      </c>
      <c r="B82" s="1852"/>
      <c r="C82" s="373">
        <v>92020301</v>
      </c>
      <c r="D82" s="377"/>
      <c r="E82" s="38" t="s">
        <v>2415</v>
      </c>
      <c r="F82" s="1038"/>
      <c r="G82" s="40" t="s">
        <v>64</v>
      </c>
      <c r="H82" s="533">
        <v>10</v>
      </c>
    </row>
    <row r="83" spans="1:9" ht="26.4">
      <c r="A83" s="342"/>
      <c r="B83" s="1852"/>
      <c r="C83" s="406"/>
      <c r="D83" s="377">
        <v>9202030101</v>
      </c>
      <c r="E83" s="83" t="s">
        <v>2416</v>
      </c>
      <c r="F83" s="1038"/>
      <c r="G83" s="74" t="s">
        <v>64</v>
      </c>
      <c r="H83" s="1361">
        <v>10</v>
      </c>
    </row>
    <row r="84" spans="1:9" ht="13.8">
      <c r="A84" s="342"/>
      <c r="B84" s="1852"/>
      <c r="C84" s="406"/>
      <c r="D84" s="377"/>
      <c r="E84" s="83"/>
      <c r="F84" s="1038"/>
      <c r="G84" s="74"/>
      <c r="H84" s="1361"/>
    </row>
    <row r="85" spans="1:9" ht="13.8">
      <c r="A85" s="34">
        <f>MAX(A$1:A84)+1</f>
        <v>16</v>
      </c>
      <c r="B85" s="1852"/>
      <c r="C85" s="373">
        <v>92020702</v>
      </c>
      <c r="D85" s="377"/>
      <c r="E85" s="38" t="s">
        <v>12229</v>
      </c>
      <c r="F85" s="1038"/>
      <c r="G85" s="40" t="s">
        <v>64</v>
      </c>
      <c r="H85" s="533">
        <v>202</v>
      </c>
    </row>
    <row r="86" spans="1:9" ht="26.4">
      <c r="A86" s="342"/>
      <c r="B86" s="1852"/>
      <c r="C86" s="406"/>
      <c r="D86" s="377">
        <v>9202070202</v>
      </c>
      <c r="E86" s="83" t="s">
        <v>12230</v>
      </c>
      <c r="F86" s="1038"/>
      <c r="G86" s="74" t="s">
        <v>64</v>
      </c>
      <c r="H86" s="1361">
        <v>202</v>
      </c>
    </row>
    <row r="87" spans="1:9" ht="13.8">
      <c r="A87" s="342"/>
      <c r="B87" s="1852"/>
      <c r="C87" s="406"/>
      <c r="D87" s="377"/>
      <c r="E87" s="83"/>
      <c r="F87" s="1038"/>
      <c r="G87" s="74"/>
      <c r="H87" s="1361"/>
    </row>
    <row r="88" spans="1:9" ht="26.4">
      <c r="A88" s="34">
        <f>MAX(A$1:A87)+1</f>
        <v>17</v>
      </c>
      <c r="B88" s="1852"/>
      <c r="C88" s="373">
        <v>92022001</v>
      </c>
      <c r="D88" s="374"/>
      <c r="E88" s="38" t="s">
        <v>12231</v>
      </c>
      <c r="F88" s="39"/>
      <c r="G88" s="40" t="s">
        <v>64</v>
      </c>
      <c r="H88" s="533">
        <v>1</v>
      </c>
    </row>
    <row r="89" spans="1:9" ht="26.4">
      <c r="A89" s="342"/>
      <c r="B89" s="1852"/>
      <c r="C89" s="376"/>
      <c r="D89" s="377">
        <v>9202200101</v>
      </c>
      <c r="E89" s="83" t="s">
        <v>12232</v>
      </c>
      <c r="F89" s="73"/>
      <c r="G89" s="74" t="s">
        <v>64</v>
      </c>
      <c r="H89" s="1361">
        <v>1</v>
      </c>
    </row>
    <row r="90" spans="1:9" ht="13.8">
      <c r="A90" s="342"/>
      <c r="B90" s="1852"/>
      <c r="C90" s="376"/>
      <c r="D90" s="377"/>
      <c r="E90" s="83" t="s">
        <v>12233</v>
      </c>
      <c r="F90" s="73"/>
      <c r="G90" s="74"/>
      <c r="H90" s="1361"/>
    </row>
    <row r="91" spans="1:9" ht="13.8">
      <c r="A91" s="342"/>
      <c r="B91" s="1372"/>
      <c r="C91" s="406"/>
      <c r="D91" s="92"/>
      <c r="E91" s="876"/>
      <c r="F91" s="49"/>
      <c r="G91" s="126"/>
      <c r="H91" s="1361"/>
    </row>
    <row r="92" spans="1:9" ht="13.8">
      <c r="A92" s="134"/>
      <c r="B92" s="1366"/>
      <c r="C92" s="78"/>
      <c r="D92" s="79"/>
      <c r="E92" s="1367"/>
      <c r="F92" s="81"/>
      <c r="G92" s="74"/>
      <c r="H92" s="1368"/>
    </row>
    <row r="93" spans="1:9" thickBot="1">
      <c r="A93" s="1795"/>
      <c r="B93" s="1796"/>
      <c r="C93" s="1797"/>
      <c r="D93" s="1798"/>
      <c r="E93" s="1853"/>
      <c r="F93" s="1854"/>
      <c r="G93" s="1801"/>
      <c r="H93" s="1802"/>
    </row>
    <row r="94" spans="1:9">
      <c r="I9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5"/>
  <dimension ref="A1:I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</cols>
  <sheetData>
    <row r="1" spans="1:8">
      <c r="A1" s="2" t="s">
        <v>1</v>
      </c>
      <c r="B1" s="2"/>
      <c r="C1" s="3"/>
      <c r="D1" s="4"/>
      <c r="E1" s="5" t="s">
        <v>3195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70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71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1"/>
      <c r="B6" s="35" t="s">
        <v>21</v>
      </c>
      <c r="C6" s="167"/>
      <c r="D6" s="168"/>
      <c r="E6" s="53" t="s">
        <v>22</v>
      </c>
      <c r="F6" s="603"/>
      <c r="G6" s="40"/>
      <c r="H6" s="594"/>
    </row>
    <row r="7" spans="1:8">
      <c r="A7" s="23"/>
      <c r="B7" s="31"/>
      <c r="C7" s="31"/>
      <c r="D7" s="31"/>
      <c r="E7" s="538"/>
      <c r="F7" s="91"/>
      <c r="G7" s="31"/>
      <c r="H7" s="177"/>
    </row>
    <row r="8" spans="1:8">
      <c r="A8" s="34">
        <f>MAX(A$1:A7)+1</f>
        <v>1</v>
      </c>
      <c r="B8" s="167"/>
      <c r="C8" s="36" t="s">
        <v>72</v>
      </c>
      <c r="D8" s="595"/>
      <c r="E8" s="38" t="s">
        <v>73</v>
      </c>
      <c r="F8" s="38"/>
      <c r="G8" s="40" t="s">
        <v>16</v>
      </c>
      <c r="H8" s="76">
        <v>3.84</v>
      </c>
    </row>
    <row r="9" spans="1:8">
      <c r="A9" s="34"/>
      <c r="B9" s="167"/>
      <c r="C9" s="167"/>
      <c r="D9" s="548" t="s">
        <v>74</v>
      </c>
      <c r="E9" s="83" t="s">
        <v>75</v>
      </c>
      <c r="F9" s="83"/>
      <c r="G9" s="74" t="s">
        <v>16</v>
      </c>
      <c r="H9" s="97">
        <v>3.84</v>
      </c>
    </row>
    <row r="10" spans="1:8">
      <c r="A10" s="34"/>
      <c r="B10" s="31"/>
      <c r="C10" s="539"/>
      <c r="D10" s="541"/>
      <c r="E10" s="322" t="s">
        <v>15466</v>
      </c>
      <c r="F10" s="325"/>
      <c r="G10" s="596"/>
      <c r="H10" s="177"/>
    </row>
    <row r="11" spans="1:8">
      <c r="A11" s="34"/>
      <c r="B11" s="31"/>
      <c r="C11" s="539"/>
      <c r="D11" s="630"/>
      <c r="E11" s="322" t="s">
        <v>3197</v>
      </c>
      <c r="F11" s="327">
        <f>(4*3.4)*60.34/1000</f>
        <v>0.82062400000000002</v>
      </c>
      <c r="G11" s="596"/>
      <c r="H11" s="177"/>
    </row>
    <row r="12" spans="1:8">
      <c r="A12" s="34"/>
      <c r="B12" s="31"/>
      <c r="C12" s="539"/>
      <c r="D12" s="630"/>
      <c r="E12" s="322" t="s">
        <v>3198</v>
      </c>
      <c r="F12" s="544">
        <f>(4*12.5)*60.34/1000</f>
        <v>3.0169999999999999</v>
      </c>
      <c r="G12" s="596"/>
      <c r="H12" s="177"/>
    </row>
    <row r="13" spans="1:8">
      <c r="A13" s="34"/>
      <c r="B13" s="31"/>
      <c r="C13" s="539"/>
      <c r="D13" s="630"/>
      <c r="E13" s="605"/>
      <c r="F13" s="206">
        <f>SUM(F11:F12)</f>
        <v>3.8376239999999999</v>
      </c>
      <c r="G13" s="596"/>
      <c r="H13" s="177"/>
    </row>
    <row r="14" spans="1:8">
      <c r="A14" s="34"/>
      <c r="B14" s="31"/>
      <c r="C14" s="539"/>
      <c r="D14" s="630"/>
      <c r="E14" s="605"/>
      <c r="F14" s="206"/>
      <c r="G14" s="596"/>
      <c r="H14" s="177"/>
    </row>
    <row r="15" spans="1:8" ht="15.6">
      <c r="A15" s="341"/>
      <c r="B15" s="35" t="s">
        <v>2734</v>
      </c>
      <c r="C15" s="286"/>
      <c r="D15" s="286"/>
      <c r="E15" s="53" t="s">
        <v>2735</v>
      </c>
      <c r="F15" s="607"/>
      <c r="G15" s="565"/>
      <c r="H15" s="598"/>
    </row>
    <row r="16" spans="1:8">
      <c r="A16" s="34"/>
      <c r="B16" s="31"/>
      <c r="C16" s="539"/>
      <c r="D16" s="541"/>
      <c r="E16" s="296"/>
      <c r="F16" s="327"/>
      <c r="G16" s="596"/>
      <c r="H16" s="177"/>
    </row>
    <row r="17" spans="1:9" ht="26.4">
      <c r="A17" s="34">
        <f>MAX(A$1:A10)+1</f>
        <v>2</v>
      </c>
      <c r="B17" s="35"/>
      <c r="C17" s="36" t="s">
        <v>3199</v>
      </c>
      <c r="D17" s="595"/>
      <c r="E17" s="38" t="s">
        <v>3200</v>
      </c>
      <c r="F17" s="38"/>
      <c r="G17" s="40" t="s">
        <v>68</v>
      </c>
      <c r="H17" s="174">
        <v>200</v>
      </c>
      <c r="I17" s="140"/>
    </row>
    <row r="18" spans="1:9" ht="26.4">
      <c r="A18" s="341"/>
      <c r="B18" s="35"/>
      <c r="C18" s="286"/>
      <c r="D18" s="548" t="s">
        <v>3201</v>
      </c>
      <c r="E18" s="83" t="s">
        <v>3202</v>
      </c>
      <c r="F18" s="83"/>
      <c r="G18" s="74" t="s">
        <v>68</v>
      </c>
      <c r="H18" s="97">
        <v>200</v>
      </c>
      <c r="I18" s="631"/>
    </row>
    <row r="19" spans="1:9" ht="66">
      <c r="A19" s="34"/>
      <c r="B19" s="31"/>
      <c r="C19" s="539"/>
      <c r="D19" s="630"/>
      <c r="E19" s="296" t="s">
        <v>3203</v>
      </c>
      <c r="F19" s="327">
        <v>200</v>
      </c>
      <c r="G19" s="596"/>
      <c r="H19" s="177"/>
    </row>
    <row r="20" spans="1:9">
      <c r="A20" s="34"/>
      <c r="B20" s="31"/>
      <c r="C20" s="539"/>
      <c r="D20" s="630"/>
      <c r="E20" s="296"/>
      <c r="F20" s="327"/>
      <c r="G20" s="596"/>
      <c r="H20" s="177"/>
    </row>
    <row r="21" spans="1:9" ht="26.4">
      <c r="A21" s="34">
        <f>MAX(A$1:A18)+1</f>
        <v>3</v>
      </c>
      <c r="B21" s="35"/>
      <c r="C21" s="36" t="s">
        <v>3204</v>
      </c>
      <c r="D21" s="37"/>
      <c r="E21" s="38" t="s">
        <v>3205</v>
      </c>
      <c r="F21" s="39"/>
      <c r="G21" s="40" t="s">
        <v>68</v>
      </c>
      <c r="H21" s="174">
        <v>63.6</v>
      </c>
    </row>
    <row r="22" spans="1:9" ht="26.4">
      <c r="A22" s="341"/>
      <c r="B22" s="35"/>
      <c r="C22" s="78"/>
      <c r="D22" s="79" t="s">
        <v>3206</v>
      </c>
      <c r="E22" s="83" t="s">
        <v>3207</v>
      </c>
      <c r="F22" s="73"/>
      <c r="G22" s="74" t="s">
        <v>68</v>
      </c>
      <c r="H22" s="97">
        <v>63.6</v>
      </c>
    </row>
    <row r="23" spans="1:9" ht="26.4">
      <c r="A23" s="34"/>
      <c r="B23" s="31"/>
      <c r="C23" s="539"/>
      <c r="D23" s="541"/>
      <c r="E23" s="296" t="s">
        <v>3208</v>
      </c>
      <c r="F23" s="325">
        <f>4*12.5</f>
        <v>50</v>
      </c>
      <c r="G23" s="596"/>
      <c r="H23" s="177"/>
    </row>
    <row r="24" spans="1:9">
      <c r="A24" s="34"/>
      <c r="B24" s="31"/>
      <c r="C24" s="539"/>
      <c r="D24" s="630"/>
      <c r="E24" s="296" t="s">
        <v>3209</v>
      </c>
      <c r="F24" s="544">
        <f>4*3.4</f>
        <v>13.6</v>
      </c>
      <c r="G24" s="596"/>
      <c r="H24" s="177"/>
    </row>
    <row r="25" spans="1:9">
      <c r="A25" s="34"/>
      <c r="B25" s="31"/>
      <c r="C25" s="539"/>
      <c r="D25" s="630"/>
      <c r="E25" s="605"/>
      <c r="F25" s="206">
        <f>SUM(F23:F24)</f>
        <v>63.6</v>
      </c>
      <c r="G25" s="596"/>
      <c r="H25" s="177"/>
    </row>
    <row r="26" spans="1:9">
      <c r="A26" s="34"/>
      <c r="B26" s="31"/>
      <c r="C26" s="78"/>
      <c r="D26" s="548"/>
      <c r="E26" s="83"/>
      <c r="F26" s="83"/>
      <c r="G26" s="74"/>
      <c r="H26" s="177"/>
    </row>
    <row r="27" spans="1:9">
      <c r="A27" s="34">
        <f>MAX(A$1:A23)+1</f>
        <v>4</v>
      </c>
      <c r="B27" s="35"/>
      <c r="C27" s="36" t="s">
        <v>3210</v>
      </c>
      <c r="D27" s="595"/>
      <c r="E27" s="38" t="s">
        <v>3211</v>
      </c>
      <c r="F27" s="38"/>
      <c r="G27" s="40" t="s">
        <v>64</v>
      </c>
      <c r="H27" s="174">
        <v>4</v>
      </c>
    </row>
    <row r="28" spans="1:9" ht="15.6">
      <c r="A28" s="341"/>
      <c r="B28" s="35"/>
      <c r="C28" s="286"/>
      <c r="D28" s="548" t="s">
        <v>3212</v>
      </c>
      <c r="E28" s="83" t="s">
        <v>3213</v>
      </c>
      <c r="F28" s="83"/>
      <c r="G28" s="74" t="s">
        <v>64</v>
      </c>
      <c r="H28" s="97">
        <v>4</v>
      </c>
    </row>
    <row r="29" spans="1:9">
      <c r="A29" s="34"/>
      <c r="B29" s="31"/>
      <c r="C29" s="539"/>
      <c r="D29" s="541"/>
      <c r="E29" s="296" t="s">
        <v>3214</v>
      </c>
      <c r="F29" s="325">
        <f>4</f>
        <v>4</v>
      </c>
      <c r="G29" s="596"/>
      <c r="H29" s="177"/>
    </row>
    <row r="30" spans="1:9">
      <c r="A30" s="34"/>
      <c r="B30" s="31"/>
      <c r="C30" s="539"/>
      <c r="D30" s="630"/>
      <c r="E30" s="296"/>
      <c r="F30" s="327"/>
      <c r="G30" s="596"/>
      <c r="H30" s="177"/>
    </row>
    <row r="31" spans="1:9">
      <c r="A31" s="34">
        <f>MAX(A$1:A28)+1</f>
        <v>5</v>
      </c>
      <c r="B31" s="35"/>
      <c r="C31" s="36" t="s">
        <v>3215</v>
      </c>
      <c r="D31" s="595"/>
      <c r="E31" s="38" t="s">
        <v>3216</v>
      </c>
      <c r="F31" s="38"/>
      <c r="G31" s="40" t="s">
        <v>64</v>
      </c>
      <c r="H31" s="174">
        <v>16</v>
      </c>
    </row>
    <row r="32" spans="1:9" ht="15.6">
      <c r="A32" s="341"/>
      <c r="B32" s="35"/>
      <c r="C32" s="286"/>
      <c r="D32" s="548" t="s">
        <v>3217</v>
      </c>
      <c r="E32" s="83" t="s">
        <v>3218</v>
      </c>
      <c r="F32" s="83"/>
      <c r="G32" s="74" t="s">
        <v>64</v>
      </c>
      <c r="H32" s="97">
        <v>16</v>
      </c>
    </row>
    <row r="33" spans="1:9" ht="26.4">
      <c r="A33" s="34"/>
      <c r="B33" s="31"/>
      <c r="C33" s="539"/>
      <c r="D33" s="541"/>
      <c r="E33" s="296" t="s">
        <v>3219</v>
      </c>
      <c r="F33" s="325">
        <f>4*2</f>
        <v>8</v>
      </c>
      <c r="G33" s="596"/>
      <c r="H33" s="177"/>
    </row>
    <row r="34" spans="1:9">
      <c r="A34" s="34"/>
      <c r="B34" s="31"/>
      <c r="C34" s="539"/>
      <c r="D34" s="630"/>
      <c r="E34" s="296" t="s">
        <v>3220</v>
      </c>
      <c r="F34" s="544">
        <f>4*2</f>
        <v>8</v>
      </c>
      <c r="G34" s="596"/>
      <c r="H34" s="177"/>
    </row>
    <row r="35" spans="1:9">
      <c r="A35" s="34"/>
      <c r="B35" s="31"/>
      <c r="C35" s="539"/>
      <c r="D35" s="630"/>
      <c r="E35" s="605"/>
      <c r="F35" s="206">
        <f>SUM(F33:F34)</f>
        <v>16</v>
      </c>
      <c r="G35" s="596"/>
      <c r="H35" s="177"/>
    </row>
    <row r="36" spans="1:9">
      <c r="A36" s="34"/>
      <c r="B36" s="31"/>
      <c r="C36" s="539"/>
      <c r="D36" s="630"/>
      <c r="E36" s="605"/>
      <c r="F36" s="206"/>
      <c r="G36" s="596"/>
      <c r="H36" s="177"/>
    </row>
    <row r="37" spans="1:9">
      <c r="A37" s="34">
        <f>MAX(A$1:A34)+1</f>
        <v>6</v>
      </c>
      <c r="B37" s="35"/>
      <c r="C37" s="36" t="s">
        <v>3221</v>
      </c>
      <c r="D37" s="37"/>
      <c r="E37" s="38" t="s">
        <v>3222</v>
      </c>
      <c r="F37" s="39"/>
      <c r="G37" s="40" t="s">
        <v>64</v>
      </c>
      <c r="H37" s="174">
        <v>16</v>
      </c>
    </row>
    <row r="38" spans="1:9">
      <c r="A38" s="34"/>
      <c r="B38" s="31"/>
      <c r="C38" s="539"/>
      <c r="D38" s="541"/>
      <c r="E38" s="296" t="s">
        <v>3223</v>
      </c>
      <c r="F38" s="325">
        <f>4*2</f>
        <v>8</v>
      </c>
      <c r="G38" s="596"/>
      <c r="H38" s="177"/>
    </row>
    <row r="39" spans="1:9">
      <c r="A39" s="34"/>
      <c r="B39" s="31"/>
      <c r="C39" s="539"/>
      <c r="D39" s="541"/>
      <c r="E39" s="296" t="s">
        <v>3224</v>
      </c>
      <c r="F39" s="343">
        <f>4*2</f>
        <v>8</v>
      </c>
      <c r="G39" s="596"/>
      <c r="H39" s="177"/>
    </row>
    <row r="40" spans="1:9">
      <c r="A40" s="34"/>
      <c r="B40" s="31"/>
      <c r="C40" s="36"/>
      <c r="D40" s="595"/>
      <c r="E40" s="605"/>
      <c r="F40" s="206">
        <f>SUM(F38:F39)</f>
        <v>16</v>
      </c>
      <c r="G40" s="596"/>
      <c r="H40" s="177"/>
    </row>
    <row r="41" spans="1:9">
      <c r="A41" s="34"/>
      <c r="B41" s="31"/>
      <c r="C41" s="36"/>
      <c r="D41" s="595"/>
      <c r="E41" s="38"/>
      <c r="F41" s="38"/>
      <c r="G41" s="40"/>
      <c r="H41" s="177"/>
    </row>
    <row r="42" spans="1:9">
      <c r="A42" s="23"/>
      <c r="B42" s="31"/>
      <c r="C42" s="541"/>
      <c r="D42" s="541"/>
      <c r="E42" s="609"/>
      <c r="F42" s="265"/>
      <c r="G42" s="191"/>
      <c r="H42" s="165"/>
    </row>
    <row r="43" spans="1:9" ht="14.4" thickBot="1">
      <c r="A43" s="378"/>
      <c r="B43" s="379"/>
      <c r="C43" s="380"/>
      <c r="D43" s="381"/>
      <c r="E43" s="382"/>
      <c r="F43" s="383"/>
      <c r="G43" s="384"/>
      <c r="H43" s="610"/>
    </row>
    <row r="44" spans="1:9">
      <c r="H44" s="6"/>
      <c r="I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6">
    <tabColor rgb="FF0070C0"/>
  </sheetPr>
  <dimension ref="A1:H5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3.1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2507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121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121</v>
      </c>
    </row>
    <row r="10" spans="1:8">
      <c r="A10" s="341"/>
      <c r="B10" s="85"/>
      <c r="C10" s="37"/>
      <c r="D10" s="78"/>
      <c r="E10" s="518" t="s">
        <v>2508</v>
      </c>
      <c r="F10" s="368">
        <f>242*0.5*1</f>
        <v>121</v>
      </c>
      <c r="G10" s="74"/>
      <c r="H10" s="97"/>
    </row>
    <row r="11" spans="1:8">
      <c r="A11" s="341"/>
      <c r="B11" s="85"/>
      <c r="C11" s="37"/>
      <c r="D11" s="78"/>
      <c r="E11" s="518"/>
      <c r="F11" s="519"/>
      <c r="G11" s="74"/>
      <c r="H11" s="97"/>
    </row>
    <row r="12" spans="1:8">
      <c r="A12" s="34">
        <f>MAX(A$1:A11)+1</f>
        <v>2</v>
      </c>
      <c r="B12" s="44"/>
      <c r="C12" s="36" t="s">
        <v>131</v>
      </c>
      <c r="D12" s="37"/>
      <c r="E12" s="38" t="s">
        <v>132</v>
      </c>
      <c r="F12" s="39"/>
      <c r="G12" s="40" t="s">
        <v>19</v>
      </c>
      <c r="H12" s="76">
        <v>5.54</v>
      </c>
    </row>
    <row r="13" spans="1:8">
      <c r="A13" s="84"/>
      <c r="B13" s="85"/>
      <c r="C13" s="78"/>
      <c r="D13" s="79" t="s">
        <v>133</v>
      </c>
      <c r="E13" s="83" t="s">
        <v>134</v>
      </c>
      <c r="F13" s="73"/>
      <c r="G13" s="74" t="s">
        <v>19</v>
      </c>
      <c r="H13" s="97">
        <v>5.54</v>
      </c>
    </row>
    <row r="14" spans="1:8">
      <c r="A14" s="341"/>
      <c r="B14" s="85"/>
      <c r="C14" s="37"/>
      <c r="D14" s="78"/>
      <c r="E14" s="77" t="s">
        <v>2397</v>
      </c>
      <c r="F14" s="519">
        <f>F33</f>
        <v>5.5400000000000063</v>
      </c>
      <c r="G14" s="74"/>
      <c r="H14" s="97"/>
    </row>
    <row r="15" spans="1:8">
      <c r="A15" s="62"/>
      <c r="B15" s="46"/>
      <c r="C15" s="96"/>
      <c r="D15" s="99"/>
      <c r="F15" s="108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115.46</v>
      </c>
    </row>
    <row r="17" spans="1:8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115.46</v>
      </c>
    </row>
    <row r="18" spans="1:8">
      <c r="A18" s="84"/>
      <c r="B18" s="85"/>
      <c r="C18" s="78"/>
      <c r="D18" s="79"/>
      <c r="E18" s="518" t="s">
        <v>2509</v>
      </c>
      <c r="F18" s="368">
        <f>121*0.5*1</f>
        <v>60.5</v>
      </c>
      <c r="G18" s="74"/>
      <c r="H18" s="43"/>
    </row>
    <row r="19" spans="1:8">
      <c r="A19" s="84"/>
      <c r="B19" s="85"/>
      <c r="C19" s="78"/>
      <c r="D19" s="79"/>
      <c r="E19" s="518" t="s">
        <v>2510</v>
      </c>
      <c r="F19" s="368">
        <f>97*0.5*0.9</f>
        <v>43.65</v>
      </c>
      <c r="G19" s="74"/>
      <c r="H19" s="43"/>
    </row>
    <row r="20" spans="1:8">
      <c r="A20" s="84"/>
      <c r="B20" s="85"/>
      <c r="C20" s="78"/>
      <c r="D20" s="79"/>
      <c r="E20" s="322" t="s">
        <v>2511</v>
      </c>
      <c r="F20" s="520">
        <f xml:space="preserve"> 24*(0.5*1-1*0.17*0.17)</f>
        <v>11.3064</v>
      </c>
      <c r="G20" s="74"/>
      <c r="H20" s="43"/>
    </row>
    <row r="21" spans="1:8">
      <c r="A21" s="84"/>
      <c r="B21" s="85"/>
      <c r="C21" s="78"/>
      <c r="D21" s="79"/>
      <c r="E21" s="516"/>
      <c r="F21" s="521">
        <f>SUM(F18:F20)</f>
        <v>115.4564</v>
      </c>
      <c r="G21" s="74"/>
      <c r="H21" s="43"/>
    </row>
    <row r="22" spans="1:8">
      <c r="A22" s="84"/>
      <c r="B22" s="85"/>
      <c r="C22" s="78"/>
      <c r="D22" s="79"/>
      <c r="E22" s="516" t="s">
        <v>2512</v>
      </c>
      <c r="F22" s="521"/>
      <c r="G22" s="74"/>
      <c r="H22" s="43"/>
    </row>
    <row r="23" spans="1:8">
      <c r="A23" s="84"/>
      <c r="B23" s="85"/>
      <c r="C23" s="78"/>
      <c r="D23" s="79"/>
      <c r="E23" s="516"/>
      <c r="F23" s="521"/>
      <c r="G23" s="74"/>
      <c r="H23" s="43"/>
    </row>
    <row r="24" spans="1:8">
      <c r="A24" s="34">
        <f>MAX(A$1:A21)+1</f>
        <v>4</v>
      </c>
      <c r="B24" s="85"/>
      <c r="C24" s="36" t="s">
        <v>2401</v>
      </c>
      <c r="D24" s="37"/>
      <c r="E24" s="38" t="s">
        <v>2402</v>
      </c>
      <c r="F24" s="39"/>
      <c r="G24" s="40" t="s">
        <v>19</v>
      </c>
      <c r="H24" s="76">
        <v>4.8500000000000005</v>
      </c>
    </row>
    <row r="25" spans="1:8">
      <c r="A25" s="84"/>
      <c r="B25" s="85"/>
      <c r="C25" s="78"/>
      <c r="D25" s="79" t="s">
        <v>2403</v>
      </c>
      <c r="E25" s="83" t="s">
        <v>2404</v>
      </c>
      <c r="F25" s="73"/>
      <c r="G25" s="74" t="s">
        <v>19</v>
      </c>
      <c r="H25" s="97">
        <v>4.8500000000000005</v>
      </c>
    </row>
    <row r="26" spans="1:8">
      <c r="A26" s="84"/>
      <c r="B26" s="85"/>
      <c r="C26" s="78"/>
      <c r="D26" s="79"/>
      <c r="E26" s="516" t="s">
        <v>2513</v>
      </c>
      <c r="F26" s="521">
        <f xml:space="preserve"> 97*0.5*0.1</f>
        <v>4.8500000000000005</v>
      </c>
      <c r="G26" s="74"/>
      <c r="H26" s="43"/>
    </row>
    <row r="27" spans="1:8">
      <c r="A27" s="34"/>
      <c r="B27" s="44"/>
      <c r="C27" s="36"/>
      <c r="D27" s="37"/>
      <c r="E27" s="38"/>
      <c r="F27" s="39"/>
      <c r="G27" s="40"/>
      <c r="H27" s="57"/>
    </row>
    <row r="28" spans="1:8">
      <c r="A28" s="34">
        <f>MAX(A$1:A27)+1</f>
        <v>5</v>
      </c>
      <c r="B28" s="44"/>
      <c r="C28" s="36" t="s">
        <v>136</v>
      </c>
      <c r="D28" s="37"/>
      <c r="E28" s="38" t="s">
        <v>826</v>
      </c>
      <c r="F28" s="39"/>
      <c r="G28" s="40" t="s">
        <v>19</v>
      </c>
      <c r="H28" s="76">
        <v>5.54</v>
      </c>
    </row>
    <row r="29" spans="1:8" ht="26.4">
      <c r="A29" s="84"/>
      <c r="B29" s="85"/>
      <c r="C29" s="78"/>
      <c r="D29" s="79" t="s">
        <v>138</v>
      </c>
      <c r="E29" s="83" t="s">
        <v>218</v>
      </c>
      <c r="F29" s="73"/>
      <c r="G29" s="74" t="s">
        <v>19</v>
      </c>
      <c r="H29" s="97">
        <v>5.54</v>
      </c>
    </row>
    <row r="30" spans="1:8">
      <c r="A30" s="84"/>
      <c r="B30" s="85"/>
      <c r="C30" s="78"/>
      <c r="D30" s="79"/>
      <c r="E30" s="98" t="s">
        <v>2406</v>
      </c>
      <c r="F30" s="73"/>
      <c r="G30" s="74"/>
      <c r="H30" s="97"/>
    </row>
    <row r="31" spans="1:8">
      <c r="A31" s="134"/>
      <c r="B31" s="85"/>
      <c r="C31" s="78"/>
      <c r="D31" s="79"/>
      <c r="E31" s="77" t="s">
        <v>141</v>
      </c>
      <c r="F31" s="108">
        <f>H8</f>
        <v>121</v>
      </c>
      <c r="G31" s="74"/>
      <c r="H31" s="43"/>
    </row>
    <row r="32" spans="1:8">
      <c r="A32" s="134"/>
      <c r="B32" s="85"/>
      <c r="C32" s="78"/>
      <c r="D32" s="79"/>
      <c r="E32" s="77" t="s">
        <v>210</v>
      </c>
      <c r="F32" s="214">
        <f>H16</f>
        <v>115.46</v>
      </c>
      <c r="G32" s="74"/>
      <c r="H32" s="43"/>
    </row>
    <row r="33" spans="1:8">
      <c r="A33" s="34"/>
      <c r="B33" s="44"/>
      <c r="C33" s="36"/>
      <c r="D33" s="37"/>
      <c r="E33" s="38"/>
      <c r="F33" s="108">
        <f>F31-F32</f>
        <v>5.5400000000000063</v>
      </c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>
      <c r="A35" s="268"/>
      <c r="B35" s="35" t="s">
        <v>2407</v>
      </c>
      <c r="C35" s="35"/>
      <c r="D35" s="120"/>
      <c r="E35" s="53" t="s">
        <v>2408</v>
      </c>
      <c r="F35" s="108"/>
      <c r="G35" s="40"/>
      <c r="H35" s="458"/>
    </row>
    <row r="36" spans="1:8">
      <c r="A36" s="134"/>
      <c r="B36" s="85"/>
      <c r="C36" s="78"/>
      <c r="D36" s="79"/>
      <c r="E36" s="77"/>
      <c r="F36" s="42"/>
      <c r="G36" s="74"/>
      <c r="H36" s="43"/>
    </row>
    <row r="37" spans="1:8" ht="26.4">
      <c r="A37" s="34">
        <f>MAX(A$1:A36)+1</f>
        <v>6</v>
      </c>
      <c r="B37" s="44"/>
      <c r="C37" s="373">
        <v>92020403</v>
      </c>
      <c r="D37" s="374"/>
      <c r="E37" s="38" t="s">
        <v>2455</v>
      </c>
      <c r="F37" s="38"/>
      <c r="G37" s="40" t="s">
        <v>68</v>
      </c>
      <c r="H37" s="76">
        <v>24</v>
      </c>
    </row>
    <row r="38" spans="1:8" ht="26.4">
      <c r="A38" s="84"/>
      <c r="B38" s="85"/>
      <c r="C38" s="78"/>
      <c r="D38" s="377">
        <v>9202040302</v>
      </c>
      <c r="E38" s="83" t="s">
        <v>2456</v>
      </c>
      <c r="F38" s="83"/>
      <c r="G38" s="74" t="s">
        <v>68</v>
      </c>
      <c r="H38" s="97">
        <v>24</v>
      </c>
    </row>
    <row r="39" spans="1:8">
      <c r="A39" s="84"/>
      <c r="B39" s="85"/>
      <c r="C39" s="78"/>
      <c r="D39" s="79"/>
      <c r="E39" s="77" t="s">
        <v>2514</v>
      </c>
      <c r="F39" s="108">
        <v>24</v>
      </c>
      <c r="G39" s="74"/>
      <c r="H39" s="128"/>
    </row>
    <row r="40" spans="1:8">
      <c r="A40" s="84"/>
      <c r="B40" s="85"/>
      <c r="C40" s="78"/>
      <c r="D40" s="79"/>
      <c r="E40" s="77"/>
      <c r="F40" s="108"/>
      <c r="G40" s="74"/>
      <c r="H40" s="128"/>
    </row>
    <row r="41" spans="1:8" ht="26.4">
      <c r="A41" s="34">
        <f>MAX(A$1:A40)+1</f>
        <v>7</v>
      </c>
      <c r="B41" s="44"/>
      <c r="C41" s="373">
        <v>92020501</v>
      </c>
      <c r="D41" s="374"/>
      <c r="E41" s="38" t="s">
        <v>2443</v>
      </c>
      <c r="F41" s="38"/>
      <c r="G41" s="40" t="s">
        <v>64</v>
      </c>
      <c r="H41" s="76">
        <v>4</v>
      </c>
    </row>
    <row r="42" spans="1:8" ht="26.4">
      <c r="A42" s="84"/>
      <c r="B42" s="85"/>
      <c r="C42" s="78"/>
      <c r="D42" s="377">
        <v>9202050101</v>
      </c>
      <c r="E42" s="83" t="s">
        <v>2444</v>
      </c>
      <c r="F42" s="83"/>
      <c r="G42" s="74" t="s">
        <v>64</v>
      </c>
      <c r="H42" s="97">
        <v>4</v>
      </c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92031402</v>
      </c>
      <c r="D44" s="374"/>
      <c r="E44" s="38" t="s">
        <v>2459</v>
      </c>
      <c r="F44" s="39"/>
      <c r="G44" s="40" t="s">
        <v>64</v>
      </c>
      <c r="H44" s="76">
        <v>80</v>
      </c>
    </row>
    <row r="45" spans="1:8" ht="26.4">
      <c r="A45" s="84"/>
      <c r="B45" s="85"/>
      <c r="C45" s="78"/>
      <c r="D45" s="377">
        <v>9203140203</v>
      </c>
      <c r="E45" s="83" t="s">
        <v>2460</v>
      </c>
      <c r="F45" s="73"/>
      <c r="G45" s="74" t="s">
        <v>64</v>
      </c>
      <c r="H45" s="97">
        <v>80</v>
      </c>
    </row>
    <row r="46" spans="1:8" ht="26.4">
      <c r="A46" s="34"/>
      <c r="B46" s="31"/>
      <c r="C46" s="31"/>
      <c r="D46" s="32"/>
      <c r="E46" s="77" t="s">
        <v>2461</v>
      </c>
      <c r="F46" s="108">
        <v>80</v>
      </c>
      <c r="G46" s="29"/>
      <c r="H46" s="30"/>
    </row>
    <row r="47" spans="1:8">
      <c r="A47" s="34"/>
      <c r="B47" s="522"/>
      <c r="C47" s="31"/>
      <c r="D47" s="523"/>
      <c r="E47" s="77"/>
      <c r="F47" s="108"/>
      <c r="G47" s="29"/>
      <c r="H47" s="524"/>
    </row>
    <row r="48" spans="1:8" ht="26.4">
      <c r="A48" s="34">
        <f>MAX(A$1:A47)+1</f>
        <v>9</v>
      </c>
      <c r="B48" s="44"/>
      <c r="C48" s="373">
        <v>92031403</v>
      </c>
      <c r="D48" s="374"/>
      <c r="E48" s="38" t="s">
        <v>2462</v>
      </c>
      <c r="F48" s="39"/>
      <c r="G48" s="40" t="s">
        <v>64</v>
      </c>
      <c r="H48" s="76">
        <v>80</v>
      </c>
    </row>
    <row r="49" spans="1:8" ht="26.4">
      <c r="A49" s="84"/>
      <c r="B49" s="85"/>
      <c r="C49" s="78"/>
      <c r="D49" s="377">
        <v>9203140303</v>
      </c>
      <c r="E49" s="83" t="s">
        <v>2463</v>
      </c>
      <c r="F49" s="73"/>
      <c r="G49" s="74" t="s">
        <v>64</v>
      </c>
      <c r="H49" s="97">
        <v>80</v>
      </c>
    </row>
    <row r="50" spans="1:8">
      <c r="A50" s="34"/>
      <c r="B50" s="31"/>
      <c r="C50" s="31"/>
      <c r="D50" s="32"/>
      <c r="E50" s="77" t="s">
        <v>2464</v>
      </c>
      <c r="F50" s="108">
        <v>80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>
      <c r="A52" s="34"/>
      <c r="B52" s="35" t="s">
        <v>2465</v>
      </c>
      <c r="C52" s="35"/>
      <c r="D52" s="120"/>
      <c r="E52" s="53" t="s">
        <v>2466</v>
      </c>
      <c r="F52" s="108"/>
      <c r="G52" s="29"/>
      <c r="H52" s="524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>
      <c r="A54" s="34">
        <f>MAX(A$1:A53)+1</f>
        <v>10</v>
      </c>
      <c r="B54" s="522"/>
      <c r="C54" s="373">
        <v>91010602</v>
      </c>
      <c r="D54" s="374"/>
      <c r="E54" s="38" t="s">
        <v>2467</v>
      </c>
      <c r="F54" s="108"/>
      <c r="G54" s="40" t="s">
        <v>68</v>
      </c>
      <c r="H54" s="76">
        <v>242</v>
      </c>
    </row>
    <row r="55" spans="1:8">
      <c r="A55" s="34"/>
      <c r="B55" s="522"/>
      <c r="C55" s="31"/>
      <c r="D55" s="377">
        <v>9101060201</v>
      </c>
      <c r="E55" s="83" t="s">
        <v>2468</v>
      </c>
      <c r="F55" s="73"/>
      <c r="G55" s="74" t="s">
        <v>68</v>
      </c>
      <c r="H55" s="97">
        <v>242</v>
      </c>
    </row>
    <row r="56" spans="1:8">
      <c r="A56" s="34"/>
      <c r="B56" s="522"/>
      <c r="C56" s="31"/>
      <c r="D56" s="523"/>
      <c r="E56" s="77" t="s">
        <v>2515</v>
      </c>
      <c r="F56" s="108">
        <f>2*121</f>
        <v>242</v>
      </c>
      <c r="G56" s="29"/>
      <c r="H56" s="524"/>
    </row>
    <row r="57" spans="1:8" ht="14.4" thickBot="1">
      <c r="A57" s="378"/>
      <c r="B57" s="379"/>
      <c r="C57" s="380"/>
      <c r="D57" s="381"/>
      <c r="E57" s="382"/>
      <c r="F57" s="383"/>
      <c r="G57" s="384"/>
      <c r="H5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7">
    <tabColor rgb="FF0070C0"/>
  </sheetPr>
  <dimension ref="A1:H5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3.1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304</v>
      </c>
      <c r="D8" s="37"/>
      <c r="E8" s="38" t="s">
        <v>305</v>
      </c>
      <c r="F8" s="39"/>
      <c r="G8" s="40" t="s">
        <v>19</v>
      </c>
      <c r="H8" s="76">
        <v>15.3</v>
      </c>
    </row>
    <row r="9" spans="1:8">
      <c r="A9" s="341"/>
      <c r="B9" s="85"/>
      <c r="C9" s="37"/>
      <c r="D9" s="78"/>
      <c r="E9" s="518" t="s">
        <v>2517</v>
      </c>
      <c r="F9" s="368">
        <f>17*0.9</f>
        <v>15.3</v>
      </c>
      <c r="G9" s="74"/>
      <c r="H9" s="97"/>
    </row>
    <row r="10" spans="1:8">
      <c r="A10" s="268"/>
      <c r="B10" s="31"/>
      <c r="C10" s="31"/>
      <c r="D10" s="32"/>
      <c r="E10" s="33"/>
      <c r="F10" s="28"/>
      <c r="G10" s="29"/>
      <c r="H10" s="30"/>
    </row>
    <row r="11" spans="1:8">
      <c r="A11" s="123"/>
      <c r="B11" s="35" t="s">
        <v>194</v>
      </c>
      <c r="C11" s="119"/>
      <c r="D11" s="120"/>
      <c r="E11" s="53" t="s">
        <v>195</v>
      </c>
      <c r="F11" s="129"/>
      <c r="G11" s="130"/>
      <c r="H11" s="43"/>
    </row>
    <row r="12" spans="1:8">
      <c r="A12" s="62"/>
      <c r="B12" s="46"/>
      <c r="C12" s="96"/>
      <c r="D12" s="99"/>
      <c r="E12" s="100"/>
      <c r="F12" s="131"/>
      <c r="G12" s="102"/>
      <c r="H12" s="71"/>
    </row>
    <row r="13" spans="1:8">
      <c r="A13" s="34">
        <f>MAX(A$1:A12)+1</f>
        <v>2</v>
      </c>
      <c r="B13" s="44"/>
      <c r="C13" s="36" t="s">
        <v>776</v>
      </c>
      <c r="D13" s="37"/>
      <c r="E13" s="38" t="s">
        <v>777</v>
      </c>
      <c r="F13" s="39"/>
      <c r="G13" s="40" t="s">
        <v>19</v>
      </c>
      <c r="H13" s="76">
        <v>8.5</v>
      </c>
    </row>
    <row r="14" spans="1:8">
      <c r="A14" s="84"/>
      <c r="B14" s="85"/>
      <c r="C14" s="78"/>
      <c r="D14" s="79" t="s">
        <v>778</v>
      </c>
      <c r="E14" s="83" t="s">
        <v>779</v>
      </c>
      <c r="F14" s="73"/>
      <c r="G14" s="74" t="s">
        <v>19</v>
      </c>
      <c r="H14" s="97">
        <v>8.5</v>
      </c>
    </row>
    <row r="15" spans="1:8">
      <c r="A15" s="341"/>
      <c r="B15" s="85"/>
      <c r="C15" s="37"/>
      <c r="D15" s="78"/>
      <c r="E15" s="518" t="s">
        <v>2518</v>
      </c>
      <c r="F15" s="368">
        <f>17*0.5*1</f>
        <v>8.5</v>
      </c>
      <c r="G15" s="74"/>
      <c r="H15" s="97"/>
    </row>
    <row r="16" spans="1:8">
      <c r="A16" s="341"/>
      <c r="B16" s="85"/>
      <c r="C16" s="37"/>
      <c r="D16" s="78"/>
      <c r="E16" s="518"/>
      <c r="F16" s="519"/>
      <c r="G16" s="74"/>
      <c r="H16" s="97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0.98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0.98</v>
      </c>
    </row>
    <row r="19" spans="1:8">
      <c r="A19" s="341"/>
      <c r="B19" s="85"/>
      <c r="C19" s="37"/>
      <c r="D19" s="78"/>
      <c r="E19" s="77" t="s">
        <v>2397</v>
      </c>
      <c r="F19" s="519">
        <f>F31</f>
        <v>0.98000000000000043</v>
      </c>
      <c r="G19" s="74"/>
      <c r="H19" s="97"/>
    </row>
    <row r="20" spans="1:8">
      <c r="A20" s="62"/>
      <c r="B20" s="46"/>
      <c r="C20" s="96"/>
      <c r="D20" s="99"/>
      <c r="F20" s="108"/>
      <c r="G20" s="102"/>
      <c r="H20" s="71"/>
    </row>
    <row r="21" spans="1:8">
      <c r="A21" s="34">
        <f>MAX(A$1:A17)+1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7.52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7.52</v>
      </c>
    </row>
    <row r="23" spans="1:8">
      <c r="A23" s="84"/>
      <c r="B23" s="85"/>
      <c r="C23" s="78"/>
      <c r="D23" s="79"/>
      <c r="E23" s="322" t="s">
        <v>2519</v>
      </c>
      <c r="F23" s="368">
        <f xml:space="preserve"> 17*(0.5*1-2*0.17*0.17)</f>
        <v>7.5173999999999994</v>
      </c>
      <c r="G23" s="74"/>
      <c r="H23" s="43"/>
    </row>
    <row r="24" spans="1:8">
      <c r="A24" s="84"/>
      <c r="B24" s="85"/>
      <c r="C24" s="78"/>
      <c r="D24" s="79"/>
      <c r="E24" s="516" t="s">
        <v>2520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MAX(A$1:A25)+1</f>
        <v>5</v>
      </c>
      <c r="B26" s="44"/>
      <c r="C26" s="36" t="s">
        <v>136</v>
      </c>
      <c r="D26" s="37"/>
      <c r="E26" s="38" t="s">
        <v>826</v>
      </c>
      <c r="F26" s="39"/>
      <c r="G26" s="40" t="s">
        <v>19</v>
      </c>
      <c r="H26" s="76">
        <v>0.98</v>
      </c>
    </row>
    <row r="27" spans="1:8" ht="26.4">
      <c r="A27" s="84"/>
      <c r="B27" s="85"/>
      <c r="C27" s="78"/>
      <c r="D27" s="79" t="s">
        <v>138</v>
      </c>
      <c r="E27" s="83" t="s">
        <v>218</v>
      </c>
      <c r="F27" s="73"/>
      <c r="G27" s="74" t="s">
        <v>19</v>
      </c>
      <c r="H27" s="97">
        <v>0.98</v>
      </c>
    </row>
    <row r="28" spans="1:8">
      <c r="A28" s="84"/>
      <c r="B28" s="85"/>
      <c r="C28" s="78"/>
      <c r="D28" s="79"/>
      <c r="E28" s="98" t="s">
        <v>2406</v>
      </c>
      <c r="F28" s="73"/>
      <c r="G28" s="74"/>
      <c r="H28" s="97"/>
    </row>
    <row r="29" spans="1:8">
      <c r="A29" s="134"/>
      <c r="B29" s="85"/>
      <c r="C29" s="78"/>
      <c r="D29" s="79"/>
      <c r="E29" s="77" t="s">
        <v>141</v>
      </c>
      <c r="F29" s="108">
        <f>H13</f>
        <v>8.5</v>
      </c>
      <c r="G29" s="74"/>
      <c r="H29" s="43"/>
    </row>
    <row r="30" spans="1:8">
      <c r="A30" s="134"/>
      <c r="B30" s="85"/>
      <c r="C30" s="78"/>
      <c r="D30" s="79"/>
      <c r="E30" s="77" t="s">
        <v>210</v>
      </c>
      <c r="F30" s="214">
        <f>H21</f>
        <v>7.52</v>
      </c>
      <c r="G30" s="74"/>
      <c r="H30" s="43"/>
    </row>
    <row r="31" spans="1:8">
      <c r="A31" s="34"/>
      <c r="B31" s="44"/>
      <c r="C31" s="36"/>
      <c r="D31" s="37"/>
      <c r="E31" s="38"/>
      <c r="F31" s="108">
        <f>F29-F30</f>
        <v>0.98000000000000043</v>
      </c>
      <c r="G31" s="40"/>
      <c r="H31" s="458"/>
    </row>
    <row r="32" spans="1:8">
      <c r="A32" s="268"/>
      <c r="B32" s="44"/>
      <c r="C32" s="36"/>
      <c r="D32" s="37"/>
      <c r="E32" s="38"/>
      <c r="F32" s="108"/>
      <c r="G32" s="40"/>
      <c r="H32" s="458"/>
    </row>
    <row r="33" spans="1:8" ht="26.4">
      <c r="A33" s="268"/>
      <c r="B33" s="35" t="s">
        <v>1040</v>
      </c>
      <c r="C33" s="35"/>
      <c r="D33" s="120"/>
      <c r="E33" s="53" t="s">
        <v>1041</v>
      </c>
      <c r="F33" s="108"/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 ht="26.4">
      <c r="A35" s="34">
        <f>MAX(A$1:A34)+1</f>
        <v>6</v>
      </c>
      <c r="B35" s="44"/>
      <c r="C35" s="36" t="s">
        <v>1921</v>
      </c>
      <c r="D35" s="37"/>
      <c r="E35" s="38" t="s">
        <v>1922</v>
      </c>
      <c r="F35" s="39"/>
      <c r="G35" s="40" t="s">
        <v>39</v>
      </c>
      <c r="H35" s="76">
        <v>15.3</v>
      </c>
    </row>
    <row r="36" spans="1:8" ht="26.4">
      <c r="A36" s="268"/>
      <c r="B36" s="44"/>
      <c r="C36" s="78"/>
      <c r="D36" s="79" t="s">
        <v>2521</v>
      </c>
      <c r="E36" s="83" t="s">
        <v>2522</v>
      </c>
      <c r="F36" s="73"/>
      <c r="G36" s="74" t="s">
        <v>39</v>
      </c>
      <c r="H36" s="97">
        <v>15.3</v>
      </c>
    </row>
    <row r="37" spans="1:8">
      <c r="A37" s="268"/>
      <c r="B37" s="44"/>
      <c r="C37" s="78"/>
      <c r="D37" s="79"/>
      <c r="E37" s="77" t="s">
        <v>2523</v>
      </c>
      <c r="F37" s="108">
        <f>17*0.9</f>
        <v>15.3</v>
      </c>
      <c r="G37" s="74"/>
      <c r="H37" s="128"/>
    </row>
    <row r="38" spans="1:8">
      <c r="A38" s="268"/>
      <c r="B38" s="44"/>
      <c r="C38" s="36"/>
      <c r="D38" s="37"/>
      <c r="E38" s="38"/>
      <c r="F38" s="108"/>
      <c r="G38" s="40"/>
      <c r="H38" s="458"/>
    </row>
    <row r="39" spans="1:8">
      <c r="A39" s="268"/>
      <c r="B39" s="35" t="s">
        <v>2407</v>
      </c>
      <c r="C39" s="35"/>
      <c r="D39" s="120"/>
      <c r="E39" s="53" t="s">
        <v>2408</v>
      </c>
      <c r="F39" s="108"/>
      <c r="G39" s="40"/>
      <c r="H39" s="458"/>
    </row>
    <row r="40" spans="1:8">
      <c r="A40" s="134"/>
      <c r="B40" s="85"/>
      <c r="C40" s="78"/>
      <c r="D40" s="79"/>
      <c r="E40" s="77"/>
      <c r="F40" s="42"/>
      <c r="G40" s="74"/>
      <c r="H40" s="43"/>
    </row>
    <row r="41" spans="1:8" ht="26.4">
      <c r="A41" s="34">
        <f>MAX(A$1:A40)+1</f>
        <v>7</v>
      </c>
      <c r="B41" s="44"/>
      <c r="C41" s="373">
        <v>92020403</v>
      </c>
      <c r="D41" s="374"/>
      <c r="E41" s="38" t="s">
        <v>2455</v>
      </c>
      <c r="F41" s="38"/>
      <c r="G41" s="40" t="s">
        <v>68</v>
      </c>
      <c r="H41" s="76">
        <v>34</v>
      </c>
    </row>
    <row r="42" spans="1:8" ht="26.4">
      <c r="A42" s="84"/>
      <c r="B42" s="85"/>
      <c r="C42" s="78"/>
      <c r="D42" s="377">
        <v>9202040302</v>
      </c>
      <c r="E42" s="83" t="s">
        <v>2456</v>
      </c>
      <c r="F42" s="83"/>
      <c r="G42" s="74" t="s">
        <v>68</v>
      </c>
      <c r="H42" s="97">
        <v>34</v>
      </c>
    </row>
    <row r="43" spans="1:8">
      <c r="A43" s="84"/>
      <c r="B43" s="85"/>
      <c r="C43" s="78"/>
      <c r="D43" s="79"/>
      <c r="E43" s="77" t="s">
        <v>2524</v>
      </c>
      <c r="F43" s="108">
        <f>2*17</f>
        <v>34</v>
      </c>
      <c r="G43" s="74"/>
      <c r="H43" s="128"/>
    </row>
    <row r="44" spans="1:8">
      <c r="A44" s="84"/>
      <c r="B44" s="85"/>
      <c r="C44" s="78"/>
      <c r="D44" s="79"/>
      <c r="E44" s="77"/>
      <c r="F44" s="108"/>
      <c r="G44" s="74"/>
      <c r="H44" s="128"/>
    </row>
    <row r="45" spans="1:8" ht="26.4">
      <c r="A45" s="34">
        <f>MAX(A$1:A44)+1</f>
        <v>8</v>
      </c>
      <c r="B45" s="44"/>
      <c r="C45" s="373">
        <v>92020501</v>
      </c>
      <c r="D45" s="374"/>
      <c r="E45" s="38" t="s">
        <v>2443</v>
      </c>
      <c r="F45" s="38"/>
      <c r="G45" s="40" t="s">
        <v>64</v>
      </c>
      <c r="H45" s="76">
        <v>4</v>
      </c>
    </row>
    <row r="46" spans="1:8" ht="26.4">
      <c r="A46" s="84"/>
      <c r="B46" s="85"/>
      <c r="C46" s="78"/>
      <c r="D46" s="377">
        <v>9202050101</v>
      </c>
      <c r="E46" s="83" t="s">
        <v>2444</v>
      </c>
      <c r="F46" s="83"/>
      <c r="G46" s="74" t="s">
        <v>64</v>
      </c>
      <c r="H46" s="97">
        <v>4</v>
      </c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>
      <c r="A48" s="34">
        <f>MAX(A$1:A47)+1</f>
        <v>9</v>
      </c>
      <c r="B48" s="44"/>
      <c r="C48" s="373">
        <v>92022501</v>
      </c>
      <c r="D48" s="374"/>
      <c r="E48" s="38" t="s">
        <v>2418</v>
      </c>
      <c r="F48" s="38"/>
      <c r="G48" s="40" t="s">
        <v>64</v>
      </c>
      <c r="H48" s="76">
        <v>1100</v>
      </c>
    </row>
    <row r="49" spans="1:8" ht="26.4">
      <c r="A49" s="84"/>
      <c r="B49" s="85"/>
      <c r="C49" s="78"/>
      <c r="D49" s="377">
        <v>9202250102</v>
      </c>
      <c r="E49" s="83" t="s">
        <v>2419</v>
      </c>
      <c r="F49" s="83"/>
      <c r="G49" s="74" t="s">
        <v>64</v>
      </c>
      <c r="H49" s="97">
        <v>1100</v>
      </c>
    </row>
    <row r="50" spans="1:8">
      <c r="A50" s="34"/>
      <c r="B50" s="31"/>
      <c r="C50" s="31"/>
      <c r="D50" s="32"/>
      <c r="E50" s="77" t="s">
        <v>2525</v>
      </c>
      <c r="F50" s="108">
        <f>2*550</f>
        <v>1100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6.4">
      <c r="A52" s="34">
        <f>MAX(A$1:A51)+1</f>
        <v>10</v>
      </c>
      <c r="B52" s="44"/>
      <c r="C52" s="373">
        <v>92031402</v>
      </c>
      <c r="D52" s="374"/>
      <c r="E52" s="38" t="s">
        <v>2459</v>
      </c>
      <c r="F52" s="39"/>
      <c r="G52" s="40" t="s">
        <v>64</v>
      </c>
      <c r="H52" s="76">
        <v>96</v>
      </c>
    </row>
    <row r="53" spans="1:8" ht="26.4">
      <c r="A53" s="84"/>
      <c r="B53" s="85"/>
      <c r="C53" s="78"/>
      <c r="D53" s="377">
        <v>9203140203</v>
      </c>
      <c r="E53" s="83" t="s">
        <v>2460</v>
      </c>
      <c r="F53" s="73"/>
      <c r="G53" s="74" t="s">
        <v>64</v>
      </c>
      <c r="H53" s="97">
        <v>96</v>
      </c>
    </row>
    <row r="54" spans="1:8" ht="26.4">
      <c r="A54" s="34"/>
      <c r="B54" s="31"/>
      <c r="C54" s="31"/>
      <c r="D54" s="32"/>
      <c r="E54" s="77" t="s">
        <v>2461</v>
      </c>
      <c r="F54" s="108">
        <v>96</v>
      </c>
      <c r="G54" s="29"/>
      <c r="H54" s="30"/>
    </row>
    <row r="55" spans="1:8">
      <c r="A55" s="34"/>
      <c r="B55" s="522"/>
      <c r="C55" s="31"/>
      <c r="D55" s="523"/>
      <c r="E55" s="77"/>
      <c r="F55" s="108"/>
      <c r="G55" s="29"/>
      <c r="H55" s="524"/>
    </row>
    <row r="56" spans="1:8" ht="26.4">
      <c r="A56" s="34">
        <f>MAX(A$1:A55)+1</f>
        <v>11</v>
      </c>
      <c r="B56" s="44"/>
      <c r="C56" s="373">
        <v>92031403</v>
      </c>
      <c r="D56" s="374"/>
      <c r="E56" s="38" t="s">
        <v>2462</v>
      </c>
      <c r="F56" s="39"/>
      <c r="G56" s="40" t="s">
        <v>64</v>
      </c>
      <c r="H56" s="76">
        <v>96</v>
      </c>
    </row>
    <row r="57" spans="1:8" ht="26.4">
      <c r="A57" s="84"/>
      <c r="B57" s="85"/>
      <c r="C57" s="78"/>
      <c r="D57" s="377">
        <v>9203140303</v>
      </c>
      <c r="E57" s="83" t="s">
        <v>2463</v>
      </c>
      <c r="F57" s="73"/>
      <c r="G57" s="74" t="s">
        <v>64</v>
      </c>
      <c r="H57" s="97">
        <v>96</v>
      </c>
    </row>
    <row r="58" spans="1:8">
      <c r="A58" s="34"/>
      <c r="B58" s="31"/>
      <c r="C58" s="31"/>
      <c r="D58" s="32"/>
      <c r="E58" s="77" t="s">
        <v>2464</v>
      </c>
      <c r="F58" s="108">
        <v>96</v>
      </c>
      <c r="G58" s="29"/>
      <c r="H58" s="30"/>
    </row>
    <row r="59" spans="1:8" ht="14.4" thickBot="1">
      <c r="A59" s="378"/>
      <c r="B59" s="379"/>
      <c r="C59" s="380"/>
      <c r="D59" s="381"/>
      <c r="E59" s="382"/>
      <c r="F59" s="383"/>
      <c r="G59" s="384"/>
      <c r="H5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8"/>
  <dimension ref="A1:J119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12234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ht="13.8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6.4</v>
      </c>
    </row>
    <row r="9" spans="1:10" ht="13.8">
      <c r="A9" s="34"/>
      <c r="B9" s="535"/>
      <c r="C9" s="36"/>
      <c r="D9" s="37"/>
      <c r="E9" s="38"/>
      <c r="F9" s="49">
        <f>F33</f>
        <v>6.4</v>
      </c>
      <c r="G9" s="40"/>
      <c r="H9" s="533"/>
    </row>
    <row r="10" spans="1:10" ht="13.8">
      <c r="A10" s="34"/>
      <c r="B10" s="535"/>
      <c r="C10" s="36"/>
      <c r="D10" s="37"/>
      <c r="E10" s="38"/>
      <c r="F10" s="159"/>
      <c r="G10" s="40"/>
      <c r="H10" s="533"/>
    </row>
    <row r="11" spans="1:10" s="56" customFormat="1" ht="15.6">
      <c r="A11" s="50"/>
      <c r="B11" s="24" t="s">
        <v>21</v>
      </c>
      <c r="C11" s="51"/>
      <c r="D11" s="52"/>
      <c r="E11" s="53" t="s">
        <v>22</v>
      </c>
      <c r="F11" s="1360"/>
      <c r="G11" s="55"/>
      <c r="H11" s="128"/>
      <c r="I11"/>
      <c r="J11"/>
    </row>
    <row r="12" spans="1:10" s="56" customFormat="1" ht="15.6">
      <c r="A12" s="50"/>
      <c r="B12" s="24"/>
      <c r="C12" s="51"/>
      <c r="D12" s="52"/>
      <c r="E12" s="53"/>
      <c r="F12" s="1360"/>
      <c r="G12" s="55"/>
      <c r="H12" s="128"/>
      <c r="I12"/>
      <c r="J12"/>
    </row>
    <row r="13" spans="1:10" ht="26.4">
      <c r="A13" s="34">
        <f>MAX(A$1:A11)+1</f>
        <v>2</v>
      </c>
      <c r="B13" s="44"/>
      <c r="C13" s="36" t="s">
        <v>264</v>
      </c>
      <c r="D13" s="37"/>
      <c r="E13" s="38" t="s">
        <v>265</v>
      </c>
      <c r="F13" s="159"/>
      <c r="G13" s="188" t="s">
        <v>68</v>
      </c>
      <c r="H13" s="57">
        <v>216</v>
      </c>
    </row>
    <row r="14" spans="1:10" ht="26.4">
      <c r="A14" s="84"/>
      <c r="B14" s="85"/>
      <c r="C14" s="78"/>
      <c r="D14" s="79" t="s">
        <v>2471</v>
      </c>
      <c r="E14" s="83" t="s">
        <v>2472</v>
      </c>
      <c r="F14" s="49"/>
      <c r="G14" s="189" t="s">
        <v>68</v>
      </c>
      <c r="H14" s="128">
        <v>216</v>
      </c>
    </row>
    <row r="15" spans="1:10" ht="26.4">
      <c r="A15" s="84"/>
      <c r="B15" s="85"/>
      <c r="C15" s="79"/>
      <c r="D15" s="78"/>
      <c r="E15" s="90" t="s">
        <v>12235</v>
      </c>
      <c r="F15" s="49">
        <v>216</v>
      </c>
      <c r="G15" s="189"/>
      <c r="H15" s="128"/>
    </row>
    <row r="16" spans="1:10" ht="26.4">
      <c r="A16" s="84"/>
      <c r="B16" s="85"/>
      <c r="C16" s="79"/>
      <c r="D16" s="78" t="s">
        <v>2651</v>
      </c>
      <c r="E16" s="315" t="s">
        <v>2652</v>
      </c>
      <c r="F16" s="49"/>
      <c r="G16" s="189" t="s">
        <v>64</v>
      </c>
      <c r="H16" s="128">
        <v>6</v>
      </c>
    </row>
    <row r="17" spans="1:8" ht="26.4">
      <c r="A17" s="84"/>
      <c r="B17" s="85"/>
      <c r="C17" s="79"/>
      <c r="D17" s="78"/>
      <c r="E17" s="90" t="s">
        <v>12236</v>
      </c>
      <c r="F17" s="49">
        <v>6</v>
      </c>
      <c r="G17" s="189"/>
      <c r="H17" s="128"/>
    </row>
    <row r="18" spans="1:8" ht="13.8">
      <c r="A18" s="84"/>
      <c r="B18" s="85"/>
      <c r="C18" s="79"/>
      <c r="D18" s="78"/>
      <c r="E18" s="90"/>
      <c r="F18" s="49"/>
      <c r="G18" s="189"/>
      <c r="H18" s="128"/>
    </row>
    <row r="19" spans="1:8" ht="26.4">
      <c r="A19" s="34">
        <f>MAX(A$1:A17)+1</f>
        <v>3</v>
      </c>
      <c r="B19" s="85"/>
      <c r="C19" s="36" t="s">
        <v>269</v>
      </c>
      <c r="D19" s="37"/>
      <c r="E19" s="38" t="s">
        <v>270</v>
      </c>
      <c r="F19" s="159"/>
      <c r="G19" s="188" t="s">
        <v>64</v>
      </c>
      <c r="H19" s="57">
        <v>2</v>
      </c>
    </row>
    <row r="20" spans="1:8" ht="26.4">
      <c r="A20" s="84"/>
      <c r="B20" s="85"/>
      <c r="C20" s="79"/>
      <c r="D20" s="78" t="s">
        <v>2528</v>
      </c>
      <c r="E20" s="315" t="s">
        <v>2529</v>
      </c>
      <c r="F20" s="49"/>
      <c r="G20" s="189" t="s">
        <v>64</v>
      </c>
      <c r="H20" s="128">
        <v>2</v>
      </c>
    </row>
    <row r="21" spans="1:8" ht="13.8">
      <c r="A21" s="84"/>
      <c r="B21" s="85"/>
      <c r="C21" s="79"/>
      <c r="D21" s="78"/>
      <c r="E21" s="90" t="s">
        <v>12237</v>
      </c>
      <c r="F21" s="49">
        <v>2</v>
      </c>
      <c r="G21" s="189"/>
      <c r="H21" s="128"/>
    </row>
    <row r="22" spans="1:8" ht="13.8">
      <c r="A22" s="84"/>
      <c r="B22" s="85"/>
      <c r="C22" s="79"/>
      <c r="D22" s="78"/>
      <c r="E22" s="90"/>
      <c r="F22" s="49"/>
      <c r="G22" s="189"/>
      <c r="H22" s="128"/>
    </row>
    <row r="23" spans="1:8" ht="26.4">
      <c r="A23" s="34">
        <f>MAX(A$1:A21)+1</f>
        <v>4</v>
      </c>
      <c r="B23" s="85"/>
      <c r="C23" s="36" t="s">
        <v>49</v>
      </c>
      <c r="D23" s="37"/>
      <c r="E23" s="38" t="s">
        <v>50</v>
      </c>
      <c r="F23" s="39"/>
      <c r="G23" s="40" t="s">
        <v>39</v>
      </c>
      <c r="H23" s="57">
        <v>67</v>
      </c>
    </row>
    <row r="24" spans="1:8" ht="26.4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1361">
        <v>67</v>
      </c>
    </row>
    <row r="25" spans="1:8" ht="26.4">
      <c r="A25" s="84"/>
      <c r="B25" s="85"/>
      <c r="C25" s="78"/>
      <c r="D25" s="79"/>
      <c r="E25" s="90" t="s">
        <v>12238</v>
      </c>
      <c r="F25" s="49">
        <v>67</v>
      </c>
      <c r="G25" s="74"/>
      <c r="H25" s="128"/>
    </row>
    <row r="26" spans="1:8" ht="13.8">
      <c r="A26" s="84"/>
      <c r="B26" s="85"/>
      <c r="C26" s="79"/>
      <c r="D26" s="78"/>
      <c r="E26" s="90"/>
      <c r="F26" s="49"/>
      <c r="G26" s="189"/>
      <c r="H26" s="128"/>
    </row>
    <row r="27" spans="1:8" ht="13.8">
      <c r="A27" s="34">
        <f>MAX(A$1:A26)+1</f>
        <v>5</v>
      </c>
      <c r="B27" s="535"/>
      <c r="C27" s="36" t="s">
        <v>72</v>
      </c>
      <c r="D27" s="37"/>
      <c r="E27" s="38" t="s">
        <v>73</v>
      </c>
      <c r="F27" s="159"/>
      <c r="G27" s="40" t="s">
        <v>16</v>
      </c>
      <c r="H27" s="57">
        <v>25.7</v>
      </c>
    </row>
    <row r="28" spans="1:8" ht="13.8">
      <c r="A28" s="23"/>
      <c r="B28" s="535"/>
      <c r="C28" s="78"/>
      <c r="D28" s="79" t="s">
        <v>74</v>
      </c>
      <c r="E28" s="83" t="s">
        <v>75</v>
      </c>
      <c r="F28" s="49"/>
      <c r="G28" s="74" t="s">
        <v>16</v>
      </c>
      <c r="H28" s="1361">
        <v>25.7</v>
      </c>
    </row>
    <row r="29" spans="1:8" ht="13.8">
      <c r="A29" s="23"/>
      <c r="B29" s="535"/>
      <c r="C29" s="78"/>
      <c r="D29" s="548"/>
      <c r="E29" s="98" t="s">
        <v>187</v>
      </c>
      <c r="F29" s="49"/>
      <c r="G29" s="74"/>
      <c r="H29" s="1361"/>
    </row>
    <row r="30" spans="1:8" ht="13.8">
      <c r="A30" s="23"/>
      <c r="B30" s="535"/>
      <c r="C30" s="78"/>
      <c r="D30" s="548"/>
      <c r="E30" s="90" t="s">
        <v>12239</v>
      </c>
      <c r="F30" s="49">
        <v>0.8</v>
      </c>
      <c r="G30" s="74"/>
      <c r="H30" s="1361"/>
    </row>
    <row r="31" spans="1:8" ht="13.8">
      <c r="A31" s="23"/>
      <c r="B31" s="535"/>
      <c r="C31" s="78"/>
      <c r="D31" s="548"/>
      <c r="E31" s="90" t="s">
        <v>12240</v>
      </c>
      <c r="F31" s="49">
        <v>5.2</v>
      </c>
      <c r="G31" s="74"/>
      <c r="H31" s="1361"/>
    </row>
    <row r="32" spans="1:8" ht="13.8">
      <c r="A32" s="23"/>
      <c r="B32" s="535"/>
      <c r="C32" s="78"/>
      <c r="D32" s="548"/>
      <c r="E32" s="90" t="s">
        <v>12241</v>
      </c>
      <c r="F32" s="81">
        <v>0.4</v>
      </c>
      <c r="G32" s="74"/>
      <c r="H32" s="1361"/>
    </row>
    <row r="33" spans="1:10" ht="13.8">
      <c r="A33" s="23"/>
      <c r="B33" s="535"/>
      <c r="C33" s="78"/>
      <c r="D33" s="548"/>
      <c r="E33" s="876"/>
      <c r="F33" s="49">
        <f>SUM(F28:F32)</f>
        <v>6.4</v>
      </c>
      <c r="G33" s="74"/>
      <c r="H33" s="1361"/>
    </row>
    <row r="34" spans="1:10" ht="13.8">
      <c r="A34" s="23"/>
      <c r="B34" s="535"/>
      <c r="C34" s="78"/>
      <c r="D34" s="548"/>
      <c r="E34" s="876"/>
      <c r="F34" s="49"/>
      <c r="G34" s="74"/>
      <c r="H34" s="1361"/>
    </row>
    <row r="35" spans="1:10" ht="13.8">
      <c r="A35" s="23"/>
      <c r="B35" s="535"/>
      <c r="C35" s="78"/>
      <c r="D35" s="548"/>
      <c r="E35" s="156" t="s">
        <v>1457</v>
      </c>
      <c r="F35" s="49"/>
      <c r="G35" s="74"/>
      <c r="H35" s="1361"/>
    </row>
    <row r="36" spans="1:10" ht="39.6">
      <c r="A36" s="23"/>
      <c r="B36" s="535"/>
      <c r="C36" s="78"/>
      <c r="D36" s="548"/>
      <c r="E36" s="90" t="s">
        <v>12242</v>
      </c>
      <c r="F36" s="49">
        <f>F25*0.288</f>
        <v>19.295999999999999</v>
      </c>
      <c r="G36" s="74"/>
      <c r="H36" s="1361"/>
    </row>
    <row r="37" spans="1:10" ht="13.8">
      <c r="A37" s="23"/>
      <c r="B37" s="535"/>
      <c r="C37" s="78"/>
      <c r="D37" s="548"/>
      <c r="E37" s="109" t="s">
        <v>101</v>
      </c>
      <c r="F37" s="159">
        <f>F33+F36</f>
        <v>25.695999999999998</v>
      </c>
      <c r="G37" s="74"/>
      <c r="H37" s="1361"/>
    </row>
    <row r="38" spans="1:10" ht="13.8">
      <c r="A38" s="465"/>
      <c r="B38" s="535"/>
      <c r="C38" s="36"/>
      <c r="D38" s="37"/>
      <c r="E38" s="876"/>
      <c r="F38" s="81"/>
      <c r="G38" s="40"/>
      <c r="H38" s="533"/>
    </row>
    <row r="39" spans="1:10" ht="13.8">
      <c r="A39" s="34">
        <f>MAX(A$1:A33)+1</f>
        <v>6</v>
      </c>
      <c r="B39" s="44"/>
      <c r="C39" s="36" t="s">
        <v>3232</v>
      </c>
      <c r="D39" s="37"/>
      <c r="E39" s="38" t="s">
        <v>12243</v>
      </c>
      <c r="F39" s="159"/>
      <c r="G39" s="40" t="s">
        <v>3234</v>
      </c>
      <c r="H39" s="57">
        <v>15</v>
      </c>
    </row>
    <row r="40" spans="1:10" ht="13.8">
      <c r="A40" s="84"/>
      <c r="B40" s="85"/>
      <c r="C40" s="78"/>
      <c r="D40" s="79" t="s">
        <v>12244</v>
      </c>
      <c r="E40" s="83" t="s">
        <v>12245</v>
      </c>
      <c r="F40" s="49"/>
      <c r="G40" s="74" t="s">
        <v>3234</v>
      </c>
      <c r="H40" s="128">
        <v>15</v>
      </c>
    </row>
    <row r="41" spans="1:10" ht="13.8">
      <c r="A41" s="84"/>
      <c r="B41" s="529"/>
      <c r="C41" s="78"/>
      <c r="D41" s="79"/>
      <c r="E41" s="90" t="s">
        <v>12246</v>
      </c>
      <c r="F41" s="49">
        <v>15</v>
      </c>
      <c r="G41" s="74"/>
      <c r="H41" s="1368"/>
    </row>
    <row r="42" spans="1:10" s="140" customFormat="1" ht="13.2">
      <c r="A42" s="23"/>
      <c r="B42" s="545"/>
      <c r="C42" s="546"/>
      <c r="D42" s="547"/>
      <c r="E42" s="90"/>
      <c r="F42" s="108"/>
      <c r="G42" s="29"/>
      <c r="H42" s="524"/>
    </row>
    <row r="43" spans="1:10" s="127" customFormat="1" ht="13.8">
      <c r="A43" s="123"/>
      <c r="B43" s="35" t="s">
        <v>194</v>
      </c>
      <c r="C43" s="119"/>
      <c r="D43" s="120"/>
      <c r="E43" s="53" t="s">
        <v>195</v>
      </c>
      <c r="F43" s="1362"/>
      <c r="G43" s="130"/>
      <c r="H43" s="128"/>
      <c r="I43"/>
      <c r="J43"/>
    </row>
    <row r="44" spans="1:10" s="144" customFormat="1" ht="13.8">
      <c r="A44" s="1783"/>
      <c r="B44" s="168"/>
      <c r="C44" s="238"/>
      <c r="D44" s="37"/>
      <c r="E44" s="38"/>
      <c r="F44" s="159"/>
      <c r="G44" s="40"/>
      <c r="H44" s="676"/>
    </row>
    <row r="45" spans="1:10" ht="13.8">
      <c r="A45" s="34">
        <f>MAX(A$1:A44)+1</f>
        <v>7</v>
      </c>
      <c r="B45" s="1363"/>
      <c r="C45" s="36" t="s">
        <v>196</v>
      </c>
      <c r="D45" s="37"/>
      <c r="E45" s="38" t="s">
        <v>197</v>
      </c>
      <c r="F45" s="159"/>
      <c r="G45" s="40" t="s">
        <v>19</v>
      </c>
      <c r="H45" s="57">
        <v>2.82</v>
      </c>
    </row>
    <row r="46" spans="1:10" ht="13.8">
      <c r="A46" s="1457"/>
      <c r="B46" s="1366"/>
      <c r="C46" s="78"/>
      <c r="D46" s="79" t="s">
        <v>198</v>
      </c>
      <c r="E46" s="83" t="s">
        <v>199</v>
      </c>
      <c r="F46" s="49"/>
      <c r="G46" s="74" t="s">
        <v>19</v>
      </c>
      <c r="H46" s="676">
        <v>2.82</v>
      </c>
    </row>
    <row r="47" spans="1:10" ht="13.8">
      <c r="A47" s="1457"/>
      <c r="B47" s="1366"/>
      <c r="C47" s="78"/>
      <c r="D47" s="79"/>
      <c r="E47" s="1458" t="s">
        <v>12247</v>
      </c>
      <c r="F47" s="49">
        <v>2.82</v>
      </c>
      <c r="G47" s="74"/>
      <c r="H47" s="676"/>
    </row>
    <row r="48" spans="1:10" ht="13.8">
      <c r="A48" s="1457"/>
      <c r="B48" s="1366"/>
      <c r="C48" s="78"/>
      <c r="D48" s="79"/>
      <c r="E48" s="1394"/>
      <c r="F48" s="49"/>
      <c r="G48" s="74"/>
      <c r="H48" s="676"/>
    </row>
    <row r="49" spans="1:8" s="144" customFormat="1" ht="13.8">
      <c r="A49" s="34">
        <f>MAX(A$1:A45)+1</f>
        <v>8</v>
      </c>
      <c r="B49" s="1363"/>
      <c r="C49" s="36" t="s">
        <v>776</v>
      </c>
      <c r="D49" s="37"/>
      <c r="E49" s="38" t="s">
        <v>777</v>
      </c>
      <c r="F49" s="159"/>
      <c r="G49" s="40" t="s">
        <v>19</v>
      </c>
      <c r="H49" s="57">
        <v>37.58</v>
      </c>
    </row>
    <row r="50" spans="1:8" ht="13.8">
      <c r="A50" s="1182"/>
      <c r="B50" s="93"/>
      <c r="C50" s="78"/>
      <c r="D50" s="79" t="s">
        <v>778</v>
      </c>
      <c r="E50" s="83" t="s">
        <v>779</v>
      </c>
      <c r="F50" s="49"/>
      <c r="G50" s="74" t="s">
        <v>19</v>
      </c>
      <c r="H50" s="128">
        <v>37.58</v>
      </c>
    </row>
    <row r="51" spans="1:8" ht="13.8">
      <c r="A51" s="1182"/>
      <c r="B51" s="93"/>
      <c r="C51" s="78"/>
      <c r="D51" s="79"/>
      <c r="E51" s="90" t="s">
        <v>12248</v>
      </c>
      <c r="F51" s="49">
        <v>37.58</v>
      </c>
      <c r="G51" s="74"/>
      <c r="H51" s="128"/>
    </row>
    <row r="52" spans="1:8" ht="13.8">
      <c r="A52" s="1182"/>
      <c r="B52" s="93"/>
      <c r="C52" s="78"/>
      <c r="D52" s="79"/>
      <c r="E52" s="83"/>
      <c r="F52" s="49"/>
      <c r="G52" s="74"/>
      <c r="H52" s="128"/>
    </row>
    <row r="53" spans="1:8" ht="13.8">
      <c r="A53" s="465">
        <f>MAX(A$1:A49)+1</f>
        <v>9</v>
      </c>
      <c r="B53" s="1847"/>
      <c r="C53" s="36" t="s">
        <v>131</v>
      </c>
      <c r="D53" s="595"/>
      <c r="E53" s="38" t="s">
        <v>132</v>
      </c>
      <c r="F53" s="91"/>
      <c r="G53" s="40" t="s">
        <v>19</v>
      </c>
      <c r="H53" s="174">
        <v>2.8200000000000003</v>
      </c>
    </row>
    <row r="54" spans="1:8" ht="13.8">
      <c r="A54" s="34"/>
      <c r="B54" s="1847"/>
      <c r="C54" s="78"/>
      <c r="D54" s="548" t="s">
        <v>133</v>
      </c>
      <c r="E54" s="83" t="s">
        <v>134</v>
      </c>
      <c r="F54" s="28"/>
      <c r="G54" s="74" t="s">
        <v>19</v>
      </c>
      <c r="H54" s="165">
        <v>2.8200000000000003</v>
      </c>
    </row>
    <row r="55" spans="1:8" ht="13.8">
      <c r="A55" s="34"/>
      <c r="B55" s="1847"/>
      <c r="C55" s="78"/>
      <c r="D55" s="548"/>
      <c r="E55" s="296" t="s">
        <v>12205</v>
      </c>
      <c r="F55" s="265">
        <f>F69</f>
        <v>2.8149999999999977</v>
      </c>
      <c r="G55" s="74"/>
      <c r="H55" s="165"/>
    </row>
    <row r="56" spans="1:8" ht="13.8">
      <c r="A56" s="915"/>
      <c r="B56" s="1364"/>
      <c r="C56" s="78"/>
      <c r="D56" s="79"/>
      <c r="E56" s="77"/>
      <c r="F56" s="49"/>
      <c r="G56" s="74"/>
      <c r="H56" s="676"/>
    </row>
    <row r="57" spans="1:8" ht="13.8">
      <c r="A57" s="34">
        <f>MAX(A$1:A55)+1</f>
        <v>10</v>
      </c>
      <c r="B57" s="1363"/>
      <c r="C57" s="36" t="s">
        <v>201</v>
      </c>
      <c r="D57" s="37"/>
      <c r="E57" s="38" t="s">
        <v>202</v>
      </c>
      <c r="F57" s="159"/>
      <c r="G57" s="40" t="s">
        <v>19</v>
      </c>
      <c r="H57" s="57">
        <v>27.43</v>
      </c>
    </row>
    <row r="58" spans="1:8" ht="13.8">
      <c r="A58" s="915"/>
      <c r="B58" s="1364"/>
      <c r="C58" s="78"/>
      <c r="D58" s="79" t="s">
        <v>203</v>
      </c>
      <c r="E58" s="83" t="s">
        <v>204</v>
      </c>
      <c r="F58" s="49"/>
      <c r="G58" s="74" t="s">
        <v>19</v>
      </c>
      <c r="H58" s="676">
        <v>27.43</v>
      </c>
    </row>
    <row r="59" spans="1:8" ht="13.8">
      <c r="A59" s="915"/>
      <c r="B59" s="1364"/>
      <c r="C59" s="78"/>
      <c r="D59" s="79"/>
      <c r="E59" s="83"/>
      <c r="F59" s="49"/>
      <c r="G59" s="74"/>
      <c r="H59" s="1365"/>
    </row>
    <row r="60" spans="1:8" ht="13.8">
      <c r="A60" s="34">
        <f>MAX(A$1:A57)+1</f>
        <v>11</v>
      </c>
      <c r="B60" s="1363"/>
      <c r="C60" s="36" t="s">
        <v>2401</v>
      </c>
      <c r="D60" s="37"/>
      <c r="E60" s="38" t="s">
        <v>2402</v>
      </c>
      <c r="F60" s="159"/>
      <c r="G60" s="40" t="s">
        <v>19</v>
      </c>
      <c r="H60" s="57">
        <v>10.16</v>
      </c>
    </row>
    <row r="61" spans="1:8" ht="13.8">
      <c r="A61" s="915"/>
      <c r="B61" s="1364"/>
      <c r="C61" s="78"/>
      <c r="D61" s="79" t="s">
        <v>2403</v>
      </c>
      <c r="E61" s="83" t="s">
        <v>2404</v>
      </c>
      <c r="F61" s="49"/>
      <c r="G61" s="74" t="s">
        <v>19</v>
      </c>
      <c r="H61" s="676">
        <v>10.16</v>
      </c>
    </row>
    <row r="62" spans="1:8" ht="13.8">
      <c r="A62" s="915"/>
      <c r="B62" s="1364"/>
      <c r="C62" s="78"/>
      <c r="D62" s="79"/>
      <c r="E62" s="1787" t="s">
        <v>12249</v>
      </c>
      <c r="F62" s="49">
        <f xml:space="preserve"> (0.3*0.5*46)+(0.3*0.35*31)</f>
        <v>10.154999999999999</v>
      </c>
      <c r="G62" s="74"/>
      <c r="H62" s="676"/>
    </row>
    <row r="63" spans="1:8" ht="13.8">
      <c r="A63" s="915"/>
      <c r="B63" s="1460"/>
      <c r="C63" s="78"/>
      <c r="D63" s="548"/>
      <c r="E63" s="1787"/>
      <c r="F63" s="49"/>
      <c r="G63" s="74"/>
      <c r="H63" s="1349"/>
    </row>
    <row r="64" spans="1:8" ht="13.8">
      <c r="A64" s="465">
        <f>MAX(A$1:A62)+1</f>
        <v>12</v>
      </c>
      <c r="B64" s="1847"/>
      <c r="C64" s="36" t="s">
        <v>136</v>
      </c>
      <c r="D64" s="37"/>
      <c r="E64" s="38" t="s">
        <v>826</v>
      </c>
      <c r="F64" s="39"/>
      <c r="G64" s="40" t="s">
        <v>19</v>
      </c>
      <c r="H64" s="174">
        <v>2.8200000000000003</v>
      </c>
    </row>
    <row r="65" spans="1:10" ht="26.4">
      <c r="A65" s="34"/>
      <c r="B65" s="1847"/>
      <c r="C65" s="78"/>
      <c r="D65" s="79" t="s">
        <v>138</v>
      </c>
      <c r="E65" s="83" t="s">
        <v>218</v>
      </c>
      <c r="F65" s="73"/>
      <c r="G65" s="74" t="s">
        <v>19</v>
      </c>
      <c r="H65" s="165">
        <v>2.8200000000000003</v>
      </c>
    </row>
    <row r="66" spans="1:10" ht="13.8">
      <c r="A66" s="34"/>
      <c r="B66" s="1847"/>
      <c r="C66" s="78"/>
      <c r="D66" s="548"/>
      <c r="E66" s="296" t="s">
        <v>12207</v>
      </c>
      <c r="F66" s="265"/>
      <c r="G66" s="74"/>
      <c r="H66" s="165"/>
    </row>
    <row r="67" spans="1:10" ht="13.8">
      <c r="A67" s="34"/>
      <c r="B67" s="1847"/>
      <c r="C67" s="78"/>
      <c r="D67" s="548"/>
      <c r="E67" s="296" t="s">
        <v>141</v>
      </c>
      <c r="F67" s="265">
        <f>F47+F51</f>
        <v>40.4</v>
      </c>
      <c r="G67" s="74"/>
      <c r="H67" s="165"/>
    </row>
    <row r="68" spans="1:10" ht="13.8">
      <c r="A68" s="34"/>
      <c r="B68" s="1847"/>
      <c r="C68" s="551"/>
      <c r="D68" s="1848"/>
      <c r="E68" s="296" t="s">
        <v>210</v>
      </c>
      <c r="F68" s="889">
        <f>-H58-F62</f>
        <v>-37.585000000000001</v>
      </c>
      <c r="G68" s="191"/>
      <c r="H68" s="174"/>
    </row>
    <row r="69" spans="1:10" ht="13.8">
      <c r="A69" s="34"/>
      <c r="B69" s="31"/>
      <c r="C69" s="31"/>
      <c r="D69" s="32"/>
      <c r="E69" s="322"/>
      <c r="F69" s="95">
        <f>SUM(F67+F68)</f>
        <v>2.8149999999999977</v>
      </c>
      <c r="G69" s="29"/>
      <c r="H69" s="30"/>
    </row>
    <row r="70" spans="1:10" s="140" customFormat="1" ht="13.2">
      <c r="A70" s="23"/>
      <c r="B70" s="545"/>
      <c r="C70" s="546"/>
      <c r="D70" s="547"/>
      <c r="E70" s="90"/>
      <c r="F70" s="108"/>
      <c r="G70" s="29"/>
      <c r="H70" s="524"/>
    </row>
    <row r="71" spans="1:10" s="127" customFormat="1" ht="26.4">
      <c r="A71" s="123"/>
      <c r="B71" s="35" t="s">
        <v>1040</v>
      </c>
      <c r="C71" s="35"/>
      <c r="D71" s="120"/>
      <c r="E71" s="53" t="s">
        <v>1041</v>
      </c>
      <c r="F71" s="1362"/>
      <c r="G71" s="126"/>
      <c r="H71" s="128"/>
      <c r="I71"/>
      <c r="J71"/>
    </row>
    <row r="72" spans="1:10" s="127" customFormat="1" ht="13.8">
      <c r="A72" s="123"/>
      <c r="B72" s="35"/>
      <c r="C72" s="35"/>
      <c r="D72" s="120"/>
      <c r="E72" s="53"/>
      <c r="F72" s="1362"/>
      <c r="G72" s="126"/>
      <c r="H72" s="128"/>
      <c r="I72"/>
      <c r="J72"/>
    </row>
    <row r="73" spans="1:10" ht="26.4">
      <c r="A73" s="34">
        <f>MAX(A$1:A72)+1</f>
        <v>13</v>
      </c>
      <c r="B73" s="44"/>
      <c r="C73" s="36" t="s">
        <v>12250</v>
      </c>
      <c r="D73" s="37"/>
      <c r="E73" s="38" t="s">
        <v>12251</v>
      </c>
      <c r="F73" s="1214"/>
      <c r="G73" s="40" t="s">
        <v>39</v>
      </c>
      <c r="H73" s="57">
        <v>67</v>
      </c>
    </row>
    <row r="74" spans="1:10" ht="26.4">
      <c r="A74" s="84"/>
      <c r="B74" s="85"/>
      <c r="C74" s="78"/>
      <c r="D74" s="79"/>
      <c r="E74" s="90" t="s">
        <v>12252</v>
      </c>
      <c r="F74" s="49">
        <v>67</v>
      </c>
      <c r="G74" s="74"/>
      <c r="H74" s="128"/>
    </row>
    <row r="75" spans="1:10" ht="13.8">
      <c r="A75" s="84"/>
      <c r="B75" s="85"/>
      <c r="C75" s="78"/>
      <c r="D75" s="79"/>
      <c r="E75" s="83"/>
      <c r="F75" s="1038"/>
      <c r="G75" s="74"/>
      <c r="H75" s="128"/>
    </row>
    <row r="76" spans="1:10" s="127" customFormat="1" ht="13.8">
      <c r="A76" s="123"/>
      <c r="B76" s="35" t="s">
        <v>10603</v>
      </c>
      <c r="C76" s="35"/>
      <c r="D76" s="120"/>
      <c r="E76" s="401" t="s">
        <v>10604</v>
      </c>
      <c r="F76" s="1362"/>
      <c r="G76" s="126"/>
      <c r="H76" s="676"/>
      <c r="I76"/>
      <c r="J76"/>
    </row>
    <row r="77" spans="1:10" ht="13.8">
      <c r="A77" s="342"/>
      <c r="B77" s="1372"/>
      <c r="C77" s="406"/>
      <c r="D77" s="92"/>
      <c r="E77" s="876"/>
      <c r="F77" s="49"/>
      <c r="G77" s="126"/>
      <c r="H77" s="1361"/>
    </row>
    <row r="78" spans="1:10" ht="26.4">
      <c r="A78" s="34">
        <f>MAX(A$1:A77)+1</f>
        <v>14</v>
      </c>
      <c r="B78" s="44"/>
      <c r="C78" s="36">
        <v>92020103</v>
      </c>
      <c r="D78" s="37"/>
      <c r="E78" s="38" t="s">
        <v>12253</v>
      </c>
      <c r="F78" s="1214"/>
      <c r="G78" s="40" t="s">
        <v>68</v>
      </c>
      <c r="H78" s="57">
        <v>216</v>
      </c>
    </row>
    <row r="79" spans="1:10" ht="26.4">
      <c r="A79" s="84"/>
      <c r="B79" s="85"/>
      <c r="C79" s="78"/>
      <c r="D79" s="79">
        <v>9202010301</v>
      </c>
      <c r="E79" s="83" t="s">
        <v>12254</v>
      </c>
      <c r="F79" s="1038"/>
      <c r="G79" s="74" t="s">
        <v>68</v>
      </c>
      <c r="H79" s="128">
        <v>196</v>
      </c>
    </row>
    <row r="80" spans="1:10" ht="26.4">
      <c r="A80" s="84"/>
      <c r="B80" s="85"/>
      <c r="C80" s="78"/>
      <c r="D80" s="79">
        <v>9202010305</v>
      </c>
      <c r="E80" s="83" t="s">
        <v>12255</v>
      </c>
      <c r="F80" s="1038"/>
      <c r="G80" s="74" t="s">
        <v>68</v>
      </c>
      <c r="H80" s="128">
        <v>20</v>
      </c>
    </row>
    <row r="81" spans="1:8" ht="13.8">
      <c r="A81" s="84"/>
      <c r="B81" s="85"/>
      <c r="C81" s="78"/>
      <c r="D81" s="79"/>
      <c r="E81" s="83"/>
      <c r="F81" s="1038"/>
      <c r="G81" s="74"/>
      <c r="H81" s="128"/>
    </row>
    <row r="82" spans="1:8" ht="26.4">
      <c r="A82" s="34">
        <f>MAX(A$1:A81)+1</f>
        <v>15</v>
      </c>
      <c r="B82" s="44"/>
      <c r="C82" s="36">
        <v>92020301</v>
      </c>
      <c r="D82" s="37"/>
      <c r="E82" s="38" t="s">
        <v>2415</v>
      </c>
      <c r="F82" s="159"/>
      <c r="G82" s="40" t="s">
        <v>64</v>
      </c>
      <c r="H82" s="1459">
        <v>4</v>
      </c>
    </row>
    <row r="83" spans="1:8" ht="26.4">
      <c r="A83" s="342"/>
      <c r="B83" s="1852"/>
      <c r="C83" s="406"/>
      <c r="D83" s="79">
        <v>9202030101</v>
      </c>
      <c r="E83" s="83" t="s">
        <v>2416</v>
      </c>
      <c r="F83" s="1038"/>
      <c r="G83" s="74" t="s">
        <v>64</v>
      </c>
      <c r="H83" s="1361">
        <v>4</v>
      </c>
    </row>
    <row r="84" spans="1:8" ht="13.8">
      <c r="A84" s="342"/>
      <c r="B84" s="1372"/>
      <c r="C84" s="406"/>
      <c r="D84" s="92"/>
      <c r="E84" s="876"/>
      <c r="F84" s="49"/>
      <c r="G84" s="126"/>
      <c r="H84" s="1361"/>
    </row>
    <row r="85" spans="1:8" ht="26.4">
      <c r="A85" s="34">
        <f>MAX(A$1:A84)+1</f>
        <v>16</v>
      </c>
      <c r="B85" s="522"/>
      <c r="C85" s="36">
        <v>92020403</v>
      </c>
      <c r="D85" s="37"/>
      <c r="E85" s="38" t="s">
        <v>2455</v>
      </c>
      <c r="F85" s="1214"/>
      <c r="G85" s="40" t="s">
        <v>68</v>
      </c>
      <c r="H85" s="533">
        <v>116</v>
      </c>
    </row>
    <row r="86" spans="1:8" ht="26.4">
      <c r="A86" s="1468"/>
      <c r="B86" s="523"/>
      <c r="C86" s="79"/>
      <c r="D86" s="78">
        <v>9202040302</v>
      </c>
      <c r="E86" s="1856" t="s">
        <v>2456</v>
      </c>
      <c r="G86" s="74" t="s">
        <v>68</v>
      </c>
      <c r="H86" s="1361">
        <v>116</v>
      </c>
    </row>
    <row r="87" spans="1:8" ht="13.8">
      <c r="A87" s="1468"/>
      <c r="B87" s="523"/>
      <c r="C87" s="79"/>
      <c r="D87" s="78"/>
      <c r="E87" s="1367" t="s">
        <v>12256</v>
      </c>
      <c r="F87" s="49">
        <v>116</v>
      </c>
      <c r="G87" s="74"/>
      <c r="H87" s="1361"/>
    </row>
    <row r="88" spans="1:8" ht="13.8">
      <c r="A88" s="342"/>
      <c r="B88" s="1372"/>
      <c r="C88" s="406"/>
      <c r="D88" s="92"/>
      <c r="E88" s="1855"/>
      <c r="F88" s="49"/>
      <c r="G88" s="126"/>
      <c r="H88" s="1361"/>
    </row>
    <row r="89" spans="1:8" ht="13.8">
      <c r="A89" s="34">
        <f>MAX(A$1:A86)+1</f>
        <v>17</v>
      </c>
      <c r="B89" s="1363"/>
      <c r="C89" s="36">
        <v>92022501</v>
      </c>
      <c r="D89" s="37"/>
      <c r="E89" s="38" t="s">
        <v>2418</v>
      </c>
      <c r="F89" s="159"/>
      <c r="G89" s="40" t="s">
        <v>64</v>
      </c>
      <c r="H89" s="57">
        <v>20</v>
      </c>
    </row>
    <row r="90" spans="1:8" ht="26.4">
      <c r="A90" s="84"/>
      <c r="B90" s="1366"/>
      <c r="C90" s="78"/>
      <c r="D90" s="79">
        <v>9202250102</v>
      </c>
      <c r="E90" s="83" t="s">
        <v>2419</v>
      </c>
      <c r="F90" s="49"/>
      <c r="G90" s="74" t="s">
        <v>64</v>
      </c>
      <c r="H90" s="128">
        <v>3</v>
      </c>
    </row>
    <row r="91" spans="1:8" ht="26.4">
      <c r="A91" s="84"/>
      <c r="B91" s="1366"/>
      <c r="C91" s="78"/>
      <c r="D91" s="79">
        <v>9202250103</v>
      </c>
      <c r="E91" s="1856" t="s">
        <v>12257</v>
      </c>
      <c r="F91" s="49"/>
      <c r="G91" s="74" t="s">
        <v>64</v>
      </c>
      <c r="H91" s="1368">
        <v>4</v>
      </c>
    </row>
    <row r="92" spans="1:8" ht="26.4">
      <c r="A92" s="134"/>
      <c r="B92" s="1366"/>
      <c r="C92" s="78"/>
      <c r="D92" s="79">
        <v>9202250104</v>
      </c>
      <c r="E92" s="1856" t="s">
        <v>12258</v>
      </c>
      <c r="F92" s="49"/>
      <c r="G92" s="74" t="s">
        <v>64</v>
      </c>
      <c r="H92" s="1368">
        <v>3</v>
      </c>
    </row>
    <row r="93" spans="1:8" ht="26.4">
      <c r="A93" s="134"/>
      <c r="B93" s="1366"/>
      <c r="C93" s="78"/>
      <c r="D93" s="79">
        <v>9202250105</v>
      </c>
      <c r="E93" s="1856" t="s">
        <v>12259</v>
      </c>
      <c r="F93" s="81"/>
      <c r="G93" s="74" t="s">
        <v>64</v>
      </c>
      <c r="H93" s="1368">
        <v>2</v>
      </c>
    </row>
    <row r="94" spans="1:8" ht="26.4">
      <c r="A94" s="134"/>
      <c r="B94" s="1366"/>
      <c r="C94" s="78"/>
      <c r="D94" s="79"/>
      <c r="E94" s="1367" t="s">
        <v>12260</v>
      </c>
      <c r="F94" s="49">
        <v>2</v>
      </c>
      <c r="G94" s="74"/>
      <c r="H94" s="1368"/>
    </row>
    <row r="95" spans="1:8" ht="26.4">
      <c r="A95" s="134"/>
      <c r="B95" s="1366"/>
      <c r="C95" s="78"/>
      <c r="D95" s="79">
        <v>9202250112</v>
      </c>
      <c r="E95" s="1856" t="s">
        <v>12261</v>
      </c>
      <c r="F95" s="49"/>
      <c r="G95" s="74" t="s">
        <v>64</v>
      </c>
      <c r="H95" s="1368">
        <v>8</v>
      </c>
    </row>
    <row r="96" spans="1:8" ht="13.8">
      <c r="A96" s="134"/>
      <c r="B96" s="1366"/>
      <c r="C96" s="78"/>
      <c r="D96" s="79"/>
      <c r="E96" s="1367"/>
      <c r="F96" s="81"/>
      <c r="G96" s="74"/>
      <c r="H96" s="1368"/>
    </row>
    <row r="97" spans="1:8" s="144" customFormat="1" ht="15.6">
      <c r="A97" s="915"/>
      <c r="B97" s="1369" t="s">
        <v>12262</v>
      </c>
      <c r="C97" s="1370"/>
      <c r="D97" s="1370"/>
      <c r="E97" s="1371" t="s">
        <v>12263</v>
      </c>
      <c r="F97" s="916"/>
      <c r="G97" s="565"/>
      <c r="H97" s="917"/>
    </row>
    <row r="98" spans="1:8" ht="13.8">
      <c r="A98" s="342"/>
      <c r="B98" s="1372"/>
      <c r="C98" s="406"/>
      <c r="D98" s="92"/>
      <c r="E98" s="876"/>
      <c r="F98" s="49"/>
      <c r="G98" s="126"/>
      <c r="H98" s="1361"/>
    </row>
    <row r="99" spans="1:8" ht="26.4">
      <c r="A99" s="34">
        <f>MAX(A$1:A97)+1</f>
        <v>18</v>
      </c>
      <c r="B99" s="557"/>
      <c r="C99" s="373">
        <v>91220702</v>
      </c>
      <c r="D99" s="374"/>
      <c r="E99" s="38" t="s">
        <v>10816</v>
      </c>
      <c r="F99" s="159"/>
      <c r="G99" s="40" t="s">
        <v>64</v>
      </c>
      <c r="H99" s="57">
        <v>2</v>
      </c>
    </row>
    <row r="100" spans="1:8" ht="26.4">
      <c r="A100" s="915"/>
      <c r="B100" s="558"/>
      <c r="C100" s="376"/>
      <c r="D100" s="377">
        <v>9122070201</v>
      </c>
      <c r="E100" s="83" t="s">
        <v>10817</v>
      </c>
      <c r="F100" s="49"/>
      <c r="G100" s="74" t="s">
        <v>64</v>
      </c>
      <c r="H100" s="1386">
        <v>2</v>
      </c>
    </row>
    <row r="101" spans="1:8" ht="13.8">
      <c r="A101" s="915"/>
      <c r="B101" s="1364"/>
      <c r="C101" s="1375"/>
      <c r="D101" s="1376"/>
      <c r="E101" s="1394"/>
      <c r="F101" s="1359"/>
      <c r="G101" s="1377"/>
      <c r="H101" s="917"/>
    </row>
    <row r="102" spans="1:8" s="1726" customFormat="1" ht="13.2">
      <c r="A102" s="1379">
        <f>MAX(A$1:A101)+1</f>
        <v>19</v>
      </c>
      <c r="B102" s="1380"/>
      <c r="C102" s="373">
        <v>91080118</v>
      </c>
      <c r="D102" s="374"/>
      <c r="E102" s="38" t="s">
        <v>4931</v>
      </c>
      <c r="F102" s="1381"/>
      <c r="G102" s="1382" t="s">
        <v>68</v>
      </c>
      <c r="H102" s="1383">
        <v>87</v>
      </c>
    </row>
    <row r="103" spans="1:8" s="1726" customFormat="1" ht="13.2">
      <c r="A103" s="920"/>
      <c r="B103" s="1380"/>
      <c r="C103" s="376"/>
      <c r="D103" s="377">
        <v>9108011801</v>
      </c>
      <c r="E103" s="83" t="s">
        <v>4932</v>
      </c>
      <c r="F103" s="1384"/>
      <c r="G103" s="1385" t="s">
        <v>68</v>
      </c>
      <c r="H103" s="1386">
        <v>87</v>
      </c>
    </row>
    <row r="104" spans="1:8" s="1726" customFormat="1" ht="13.2">
      <c r="A104" s="920"/>
      <c r="B104" s="1387"/>
      <c r="C104" s="1388"/>
      <c r="D104" s="1389"/>
      <c r="E104" s="1367" t="s">
        <v>10592</v>
      </c>
      <c r="F104" s="1390">
        <v>87</v>
      </c>
      <c r="G104" s="1385"/>
      <c r="H104" s="1391"/>
    </row>
    <row r="105" spans="1:8" ht="13.8">
      <c r="A105" s="342"/>
      <c r="B105" s="1372"/>
      <c r="C105" s="406"/>
      <c r="D105" s="92"/>
      <c r="E105" s="1367"/>
      <c r="F105" s="49"/>
      <c r="G105" s="126"/>
      <c r="H105" s="1361"/>
    </row>
    <row r="106" spans="1:8" ht="13.8">
      <c r="A106" s="1379">
        <f>MAX(A$1:A105)+1</f>
        <v>20</v>
      </c>
      <c r="B106" s="557"/>
      <c r="C106" s="373">
        <v>91221001</v>
      </c>
      <c r="D106" s="374"/>
      <c r="E106" s="38" t="s">
        <v>10600</v>
      </c>
      <c r="F106" s="159"/>
      <c r="G106" s="40" t="s">
        <v>68</v>
      </c>
      <c r="H106" s="57">
        <v>6</v>
      </c>
    </row>
    <row r="107" spans="1:8" ht="13.8">
      <c r="A107" s="915"/>
      <c r="B107" s="558"/>
      <c r="C107" s="376"/>
      <c r="D107" s="377">
        <v>9122100103</v>
      </c>
      <c r="E107" s="83" t="s">
        <v>10601</v>
      </c>
      <c r="F107" s="49"/>
      <c r="G107" s="74" t="s">
        <v>68</v>
      </c>
      <c r="H107" s="676">
        <v>6</v>
      </c>
    </row>
    <row r="108" spans="1:8" ht="13.8">
      <c r="A108" s="915"/>
      <c r="B108" s="1364"/>
      <c r="C108" s="1375"/>
      <c r="D108" s="1376"/>
      <c r="E108" s="1394"/>
      <c r="F108" s="1392"/>
      <c r="G108" s="1377"/>
      <c r="H108" s="917"/>
    </row>
    <row r="109" spans="1:8" ht="13.8">
      <c r="A109" s="1379">
        <f>MAX(A$1:A108)+1</f>
        <v>21</v>
      </c>
      <c r="B109" s="557"/>
      <c r="C109" s="373">
        <v>92060101</v>
      </c>
      <c r="D109" s="374"/>
      <c r="E109" s="38" t="s">
        <v>12264</v>
      </c>
      <c r="F109" s="159"/>
      <c r="G109" s="40" t="s">
        <v>64</v>
      </c>
      <c r="H109" s="57">
        <v>17</v>
      </c>
    </row>
    <row r="110" spans="1:8" ht="13.8">
      <c r="A110" s="915"/>
      <c r="B110" s="558"/>
      <c r="C110" s="376"/>
      <c r="D110" s="377">
        <v>9206010105</v>
      </c>
      <c r="E110" s="83" t="s">
        <v>12265</v>
      </c>
      <c r="F110" s="49"/>
      <c r="G110" s="74" t="s">
        <v>64</v>
      </c>
      <c r="H110" s="676">
        <v>3</v>
      </c>
    </row>
    <row r="111" spans="1:8" ht="13.8">
      <c r="A111" s="915"/>
      <c r="B111" s="1364"/>
      <c r="C111" s="1375"/>
      <c r="D111" s="1376">
        <v>9206010106</v>
      </c>
      <c r="E111" s="1856" t="s">
        <v>12266</v>
      </c>
      <c r="F111" s="1392"/>
      <c r="G111" s="74" t="s">
        <v>64</v>
      </c>
      <c r="H111" s="1793">
        <v>2</v>
      </c>
    </row>
    <row r="112" spans="1:8" ht="13.8">
      <c r="A112" s="915"/>
      <c r="B112" s="1364"/>
      <c r="C112" s="1375"/>
      <c r="D112" s="1376">
        <v>9206010112</v>
      </c>
      <c r="E112" s="1856" t="s">
        <v>12267</v>
      </c>
      <c r="F112" s="1392"/>
      <c r="G112" s="74" t="s">
        <v>64</v>
      </c>
      <c r="H112" s="1793">
        <v>6</v>
      </c>
    </row>
    <row r="113" spans="1:9" ht="13.8">
      <c r="A113" s="915"/>
      <c r="B113" s="1364"/>
      <c r="C113" s="1375"/>
      <c r="D113" s="1376">
        <v>9206010117</v>
      </c>
      <c r="E113" s="1856" t="s">
        <v>12268</v>
      </c>
      <c r="F113" s="1359"/>
      <c r="G113" s="74" t="s">
        <v>64</v>
      </c>
      <c r="H113" s="1793">
        <v>6</v>
      </c>
    </row>
    <row r="114" spans="1:9" ht="13.8">
      <c r="A114" s="915"/>
      <c r="B114" s="1364"/>
      <c r="C114" s="1375"/>
      <c r="D114" s="1376"/>
      <c r="E114" s="1394"/>
      <c r="F114" s="1359"/>
      <c r="G114" s="1377"/>
      <c r="H114" s="917"/>
    </row>
    <row r="115" spans="1:9" ht="13.8">
      <c r="A115" s="34">
        <f>MAX(A$1:A111)+1</f>
        <v>22</v>
      </c>
      <c r="B115" s="1364"/>
      <c r="C115" s="373">
        <v>92060103</v>
      </c>
      <c r="D115" s="374"/>
      <c r="E115" s="38" t="s">
        <v>12269</v>
      </c>
      <c r="F115" s="159"/>
      <c r="G115" s="40" t="s">
        <v>64</v>
      </c>
      <c r="H115" s="57">
        <v>2</v>
      </c>
    </row>
    <row r="116" spans="1:9" ht="13.8">
      <c r="A116" s="915"/>
      <c r="B116" s="1364"/>
      <c r="C116" s="376"/>
      <c r="D116" s="377">
        <v>9206010301</v>
      </c>
      <c r="E116" s="83" t="s">
        <v>12270</v>
      </c>
      <c r="F116" s="49"/>
      <c r="G116" s="74" t="s">
        <v>64</v>
      </c>
      <c r="H116" s="676">
        <v>1</v>
      </c>
    </row>
    <row r="117" spans="1:9" ht="13.8">
      <c r="A117" s="915"/>
      <c r="B117" s="1364"/>
      <c r="C117" s="1375"/>
      <c r="D117" s="1376">
        <v>9206010302</v>
      </c>
      <c r="E117" s="1856" t="s">
        <v>12271</v>
      </c>
      <c r="F117" s="1392"/>
      <c r="G117" s="74" t="s">
        <v>64</v>
      </c>
      <c r="H117" s="1793">
        <v>1</v>
      </c>
    </row>
    <row r="118" spans="1:9" thickBot="1">
      <c r="A118" s="1795"/>
      <c r="B118" s="1796"/>
      <c r="C118" s="1797"/>
      <c r="D118" s="1798"/>
      <c r="E118" s="1853"/>
      <c r="F118" s="1854"/>
      <c r="G118" s="1801"/>
      <c r="H118" s="1802"/>
    </row>
    <row r="119" spans="1:9">
      <c r="I11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9"/>
  <dimension ref="A1:J87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12272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ht="13.8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2.2999999999999998</v>
      </c>
    </row>
    <row r="9" spans="1:10" ht="13.8">
      <c r="A9" s="34"/>
      <c r="B9" s="535"/>
      <c r="C9" s="36"/>
      <c r="D9" s="37"/>
      <c r="E9" s="38"/>
      <c r="F9" s="159"/>
      <c r="G9" s="40"/>
      <c r="H9" s="533"/>
    </row>
    <row r="10" spans="1:10" s="56" customFormat="1" ht="15.6">
      <c r="A10" s="50"/>
      <c r="B10" s="24" t="s">
        <v>21</v>
      </c>
      <c r="C10" s="51"/>
      <c r="D10" s="52"/>
      <c r="E10" s="53" t="s">
        <v>22</v>
      </c>
      <c r="F10" s="1360"/>
      <c r="G10" s="55"/>
      <c r="H10" s="128"/>
      <c r="I10"/>
      <c r="J10"/>
    </row>
    <row r="11" spans="1:10" s="56" customFormat="1" ht="15.6">
      <c r="A11" s="50"/>
      <c r="B11" s="24"/>
      <c r="C11" s="51"/>
      <c r="D11" s="52"/>
      <c r="E11" s="53"/>
      <c r="F11" s="1360"/>
      <c r="G11" s="55"/>
      <c r="H11" s="128"/>
      <c r="I11"/>
      <c r="J11"/>
    </row>
    <row r="12" spans="1:10" ht="26.4">
      <c r="A12" s="34">
        <f>MAX(A$1:A10)+1</f>
        <v>2</v>
      </c>
      <c r="B12" s="44"/>
      <c r="C12" s="36" t="s">
        <v>264</v>
      </c>
      <c r="D12" s="37"/>
      <c r="E12" s="38" t="s">
        <v>265</v>
      </c>
      <c r="F12" s="159"/>
      <c r="G12" s="188" t="s">
        <v>68</v>
      </c>
      <c r="H12" s="57">
        <v>260</v>
      </c>
    </row>
    <row r="13" spans="1:10" ht="26.4">
      <c r="A13" s="84"/>
      <c r="B13" s="85"/>
      <c r="C13" s="78"/>
      <c r="D13" s="79" t="s">
        <v>2471</v>
      </c>
      <c r="E13" s="83" t="s">
        <v>2472</v>
      </c>
      <c r="F13" s="49"/>
      <c r="G13" s="189" t="s">
        <v>68</v>
      </c>
      <c r="H13" s="128">
        <v>260</v>
      </c>
    </row>
    <row r="14" spans="1:10" ht="13.8">
      <c r="A14" s="84"/>
      <c r="B14" s="85"/>
      <c r="C14" s="79"/>
      <c r="D14" s="78"/>
      <c r="E14" s="90" t="s">
        <v>12273</v>
      </c>
      <c r="F14" s="49">
        <v>260</v>
      </c>
      <c r="G14" s="189"/>
      <c r="H14" s="128"/>
    </row>
    <row r="15" spans="1:10" ht="26.4">
      <c r="A15" s="84"/>
      <c r="B15" s="85"/>
      <c r="C15" s="79"/>
      <c r="D15" s="78" t="s">
        <v>2651</v>
      </c>
      <c r="E15" s="315" t="s">
        <v>2652</v>
      </c>
      <c r="F15" s="49"/>
      <c r="G15" s="189" t="s">
        <v>64</v>
      </c>
      <c r="H15" s="128">
        <v>1</v>
      </c>
    </row>
    <row r="16" spans="1:10" ht="26.4">
      <c r="A16" s="84"/>
      <c r="B16" s="85"/>
      <c r="C16" s="79"/>
      <c r="D16" s="78"/>
      <c r="E16" s="90" t="s">
        <v>12274</v>
      </c>
      <c r="F16" s="49">
        <v>1</v>
      </c>
      <c r="G16" s="189"/>
      <c r="H16" s="128"/>
    </row>
    <row r="17" spans="1:10" ht="13.8">
      <c r="A17" s="84"/>
      <c r="B17" s="85"/>
      <c r="C17" s="79"/>
      <c r="D17" s="78"/>
      <c r="E17" s="90"/>
      <c r="F17" s="49"/>
      <c r="G17" s="189"/>
      <c r="H17" s="128"/>
    </row>
    <row r="18" spans="1:10" ht="26.4">
      <c r="A18" s="34">
        <f>MAX(A$1:A16)+1</f>
        <v>3</v>
      </c>
      <c r="B18" s="85"/>
      <c r="C18" s="36" t="s">
        <v>269</v>
      </c>
      <c r="D18" s="37"/>
      <c r="E18" s="38" t="s">
        <v>270</v>
      </c>
      <c r="F18" s="159"/>
      <c r="G18" s="188" t="s">
        <v>64</v>
      </c>
      <c r="H18" s="57">
        <v>1</v>
      </c>
    </row>
    <row r="19" spans="1:10" ht="26.4">
      <c r="A19" s="84"/>
      <c r="B19" s="85"/>
      <c r="C19" s="79"/>
      <c r="D19" s="78" t="s">
        <v>2528</v>
      </c>
      <c r="E19" s="315" t="s">
        <v>2529</v>
      </c>
      <c r="F19" s="49"/>
      <c r="G19" s="189" t="s">
        <v>64</v>
      </c>
      <c r="H19" s="128">
        <v>1</v>
      </c>
    </row>
    <row r="20" spans="1:10" ht="13.8">
      <c r="A20" s="84"/>
      <c r="B20" s="85"/>
      <c r="C20" s="79"/>
      <c r="D20" s="78"/>
      <c r="E20" s="90" t="s">
        <v>12237</v>
      </c>
      <c r="F20" s="49">
        <v>1</v>
      </c>
      <c r="G20" s="189"/>
      <c r="H20" s="128"/>
    </row>
    <row r="21" spans="1:10" ht="13.8">
      <c r="A21" s="84"/>
      <c r="B21" s="85"/>
      <c r="C21" s="79"/>
      <c r="D21" s="78"/>
      <c r="E21" s="90"/>
      <c r="F21" s="49"/>
      <c r="G21" s="189"/>
      <c r="H21" s="128"/>
    </row>
    <row r="22" spans="1:10" ht="13.8">
      <c r="A22" s="34">
        <f>MAX(A$1:A21)+1</f>
        <v>4</v>
      </c>
      <c r="B22" s="535"/>
      <c r="C22" s="36" t="s">
        <v>72</v>
      </c>
      <c r="D22" s="37"/>
      <c r="E22" s="38" t="s">
        <v>73</v>
      </c>
      <c r="F22" s="159"/>
      <c r="G22" s="40" t="s">
        <v>16</v>
      </c>
      <c r="H22" s="57">
        <v>2.2999999999999998</v>
      </c>
    </row>
    <row r="23" spans="1:10" ht="13.8">
      <c r="A23" s="23"/>
      <c r="B23" s="535"/>
      <c r="C23" s="78"/>
      <c r="D23" s="79" t="s">
        <v>74</v>
      </c>
      <c r="E23" s="83" t="s">
        <v>75</v>
      </c>
      <c r="F23" s="49"/>
      <c r="G23" s="74" t="s">
        <v>16</v>
      </c>
      <c r="H23" s="1361">
        <v>2.2999999999999998</v>
      </c>
    </row>
    <row r="24" spans="1:10" ht="13.8">
      <c r="A24" s="23"/>
      <c r="B24" s="535"/>
      <c r="C24" s="78"/>
      <c r="D24" s="548"/>
      <c r="E24" s="90" t="s">
        <v>12275</v>
      </c>
      <c r="F24" s="49">
        <v>1.9</v>
      </c>
      <c r="G24" s="74"/>
      <c r="H24" s="1361"/>
    </row>
    <row r="25" spans="1:10" ht="13.8">
      <c r="A25" s="23"/>
      <c r="B25" s="535"/>
      <c r="C25" s="78"/>
      <c r="D25" s="548"/>
      <c r="E25" s="90" t="s">
        <v>12241</v>
      </c>
      <c r="F25" s="81">
        <v>0.4</v>
      </c>
      <c r="G25" s="74"/>
      <c r="H25" s="1361"/>
    </row>
    <row r="26" spans="1:10" ht="13.8">
      <c r="A26" s="23"/>
      <c r="B26" s="535"/>
      <c r="C26" s="78"/>
      <c r="D26" s="548"/>
      <c r="E26" s="876"/>
      <c r="F26" s="49">
        <f>SUM(F23:F25)</f>
        <v>2.2999999999999998</v>
      </c>
      <c r="G26" s="74"/>
      <c r="H26" s="1361"/>
    </row>
    <row r="27" spans="1:10" ht="13.8">
      <c r="A27" s="465"/>
      <c r="B27" s="535"/>
      <c r="C27" s="36"/>
      <c r="D27" s="37"/>
      <c r="E27" s="876"/>
      <c r="F27" s="81"/>
      <c r="G27" s="40"/>
      <c r="H27" s="533"/>
    </row>
    <row r="28" spans="1:10" ht="13.8">
      <c r="A28" s="34">
        <f>MAX(A$1:A26)+1</f>
        <v>5</v>
      </c>
      <c r="B28" s="44"/>
      <c r="C28" s="36" t="s">
        <v>3232</v>
      </c>
      <c r="D28" s="37"/>
      <c r="E28" s="38" t="s">
        <v>12243</v>
      </c>
      <c r="F28" s="159"/>
      <c r="G28" s="40" t="s">
        <v>3234</v>
      </c>
      <c r="H28" s="57">
        <v>15</v>
      </c>
    </row>
    <row r="29" spans="1:10" ht="13.8">
      <c r="A29" s="84"/>
      <c r="B29" s="85"/>
      <c r="C29" s="78"/>
      <c r="D29" s="79" t="s">
        <v>12244</v>
      </c>
      <c r="E29" s="83" t="s">
        <v>12245</v>
      </c>
      <c r="F29" s="49"/>
      <c r="G29" s="74" t="s">
        <v>3234</v>
      </c>
      <c r="H29" s="128">
        <v>15</v>
      </c>
    </row>
    <row r="30" spans="1:10" ht="13.8">
      <c r="A30" s="84"/>
      <c r="B30" s="529"/>
      <c r="C30" s="78"/>
      <c r="D30" s="79"/>
      <c r="E30" s="90" t="s">
        <v>12246</v>
      </c>
      <c r="F30" s="49">
        <v>15</v>
      </c>
      <c r="G30" s="74"/>
      <c r="H30" s="1368"/>
    </row>
    <row r="31" spans="1:10" s="140" customFormat="1" ht="13.2">
      <c r="A31" s="23"/>
      <c r="B31" s="545"/>
      <c r="C31" s="546"/>
      <c r="D31" s="547"/>
      <c r="E31" s="90"/>
      <c r="F31" s="108"/>
      <c r="G31" s="29"/>
      <c r="H31" s="524"/>
    </row>
    <row r="32" spans="1:10" s="127" customFormat="1" ht="13.8">
      <c r="A32" s="123"/>
      <c r="B32" s="35" t="s">
        <v>194</v>
      </c>
      <c r="C32" s="119"/>
      <c r="D32" s="120"/>
      <c r="E32" s="53" t="s">
        <v>195</v>
      </c>
      <c r="F32" s="1362"/>
      <c r="G32" s="130"/>
      <c r="H32" s="128"/>
      <c r="I32"/>
      <c r="J32"/>
    </row>
    <row r="33" spans="1:10" s="144" customFormat="1" ht="13.8">
      <c r="A33" s="1783"/>
      <c r="B33" s="168"/>
      <c r="C33" s="238"/>
      <c r="D33" s="37"/>
      <c r="E33" s="38"/>
      <c r="F33" s="159"/>
      <c r="G33" s="40"/>
      <c r="H33" s="676"/>
    </row>
    <row r="34" spans="1:10" ht="13.8">
      <c r="A34" s="34">
        <f>MAX(A$1:A33)+1</f>
        <v>6</v>
      </c>
      <c r="B34" s="1363"/>
      <c r="C34" s="36" t="s">
        <v>196</v>
      </c>
      <c r="D34" s="37"/>
      <c r="E34" s="38" t="s">
        <v>197</v>
      </c>
      <c r="F34" s="159"/>
      <c r="G34" s="40" t="s">
        <v>19</v>
      </c>
      <c r="H34" s="57">
        <v>2.5</v>
      </c>
    </row>
    <row r="35" spans="1:10" ht="13.8">
      <c r="A35" s="1457"/>
      <c r="B35" s="1366"/>
      <c r="C35" s="78"/>
      <c r="D35" s="79" t="s">
        <v>198</v>
      </c>
      <c r="E35" s="83" t="s">
        <v>199</v>
      </c>
      <c r="F35" s="49"/>
      <c r="G35" s="74" t="s">
        <v>19</v>
      </c>
      <c r="H35" s="676">
        <v>2.5</v>
      </c>
    </row>
    <row r="36" spans="1:10" ht="13.8">
      <c r="A36" s="1457"/>
      <c r="B36" s="1366"/>
      <c r="C36" s="78"/>
      <c r="D36" s="79"/>
      <c r="E36" s="1458" t="s">
        <v>12276</v>
      </c>
      <c r="F36" s="49">
        <v>2.5</v>
      </c>
      <c r="G36" s="74"/>
      <c r="H36" s="676"/>
    </row>
    <row r="37" spans="1:10" ht="13.8">
      <c r="A37" s="1457"/>
      <c r="B37" s="1366"/>
      <c r="C37" s="78"/>
      <c r="D37" s="79"/>
      <c r="E37" s="1394"/>
      <c r="F37" s="49"/>
      <c r="G37" s="74"/>
      <c r="H37" s="676"/>
    </row>
    <row r="38" spans="1:10" s="144" customFormat="1" ht="13.8">
      <c r="A38" s="34">
        <f>MAX(A$1:A34)+1</f>
        <v>7</v>
      </c>
      <c r="B38" s="1363"/>
      <c r="C38" s="36" t="s">
        <v>776</v>
      </c>
      <c r="D38" s="37"/>
      <c r="E38" s="38" t="s">
        <v>777</v>
      </c>
      <c r="F38" s="159"/>
      <c r="G38" s="40" t="s">
        <v>19</v>
      </c>
      <c r="H38" s="57">
        <v>1.96</v>
      </c>
    </row>
    <row r="39" spans="1:10" ht="13.8">
      <c r="A39" s="1182"/>
      <c r="B39" s="93"/>
      <c r="C39" s="78"/>
      <c r="D39" s="79" t="s">
        <v>778</v>
      </c>
      <c r="E39" s="83" t="s">
        <v>779</v>
      </c>
      <c r="F39" s="49"/>
      <c r="G39" s="74" t="s">
        <v>19</v>
      </c>
      <c r="H39" s="128">
        <v>1.96</v>
      </c>
    </row>
    <row r="40" spans="1:10" ht="13.8">
      <c r="A40" s="1182"/>
      <c r="B40" s="93"/>
      <c r="C40" s="78"/>
      <c r="D40" s="79"/>
      <c r="E40" s="90" t="s">
        <v>12277</v>
      </c>
      <c r="F40" s="49">
        <v>1.96</v>
      </c>
      <c r="G40" s="74"/>
      <c r="H40" s="128"/>
    </row>
    <row r="41" spans="1:10" ht="13.8">
      <c r="A41" s="1182"/>
      <c r="B41" s="93"/>
      <c r="C41" s="78"/>
      <c r="D41" s="79"/>
      <c r="E41" s="83"/>
      <c r="F41" s="49"/>
      <c r="G41" s="74"/>
      <c r="H41" s="128"/>
    </row>
    <row r="42" spans="1:10" ht="13.8">
      <c r="A42" s="915"/>
      <c r="B42" s="1364"/>
      <c r="C42" s="78"/>
      <c r="D42" s="79"/>
      <c r="E42" s="77"/>
      <c r="F42" s="49"/>
      <c r="G42" s="74"/>
      <c r="H42" s="676"/>
    </row>
    <row r="43" spans="1:10" ht="13.8">
      <c r="A43" s="34">
        <f>MAX(A$1:A41)+1</f>
        <v>8</v>
      </c>
      <c r="B43" s="1363"/>
      <c r="C43" s="36" t="s">
        <v>201</v>
      </c>
      <c r="D43" s="37"/>
      <c r="E43" s="38" t="s">
        <v>202</v>
      </c>
      <c r="F43" s="159"/>
      <c r="G43" s="40" t="s">
        <v>19</v>
      </c>
      <c r="H43" s="57">
        <v>4.46</v>
      </c>
    </row>
    <row r="44" spans="1:10" ht="13.8">
      <c r="A44" s="915"/>
      <c r="B44" s="1364"/>
      <c r="C44" s="78"/>
      <c r="D44" s="79" t="s">
        <v>203</v>
      </c>
      <c r="E44" s="83" t="s">
        <v>204</v>
      </c>
      <c r="F44" s="49"/>
      <c r="G44" s="74" t="s">
        <v>19</v>
      </c>
      <c r="H44" s="676">
        <v>4.46</v>
      </c>
    </row>
    <row r="45" spans="1:10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 ht="13.8">
      <c r="A46" s="123"/>
      <c r="B46" s="35" t="s">
        <v>10603</v>
      </c>
      <c r="C46" s="35"/>
      <c r="D46" s="120"/>
      <c r="E46" s="401" t="s">
        <v>10604</v>
      </c>
      <c r="F46" s="1362"/>
      <c r="G46" s="126"/>
      <c r="H46" s="676"/>
      <c r="I46"/>
      <c r="J46"/>
    </row>
    <row r="47" spans="1:10" ht="13.8">
      <c r="A47" s="342"/>
      <c r="B47" s="1372"/>
      <c r="C47" s="406"/>
      <c r="D47" s="92"/>
      <c r="E47" s="876"/>
      <c r="F47" s="49"/>
      <c r="G47" s="126"/>
      <c r="H47" s="1361"/>
    </row>
    <row r="48" spans="1:10" ht="13.8">
      <c r="A48" s="34">
        <f>MAX(A$1:A47)+1</f>
        <v>9</v>
      </c>
      <c r="B48" s="44"/>
      <c r="C48" s="36">
        <v>92010102</v>
      </c>
      <c r="D48" s="37"/>
      <c r="E48" s="38" t="s">
        <v>12278</v>
      </c>
      <c r="F48" s="1214"/>
      <c r="G48" s="40" t="s">
        <v>64</v>
      </c>
      <c r="H48" s="57">
        <v>1</v>
      </c>
    </row>
    <row r="49" spans="1:8" ht="13.8">
      <c r="A49" s="84"/>
      <c r="B49" s="85"/>
      <c r="C49" s="78"/>
      <c r="D49" s="79">
        <v>9201010204</v>
      </c>
      <c r="E49" s="83" t="s">
        <v>12279</v>
      </c>
      <c r="F49" s="1038"/>
      <c r="G49" s="74" t="s">
        <v>64</v>
      </c>
      <c r="H49" s="128">
        <v>1</v>
      </c>
    </row>
    <row r="50" spans="1:8" ht="13.8">
      <c r="A50" s="84"/>
      <c r="B50" s="85"/>
      <c r="C50" s="78"/>
      <c r="D50" s="79"/>
      <c r="E50" s="83"/>
      <c r="F50" s="1038"/>
      <c r="G50" s="74"/>
      <c r="H50" s="128"/>
    </row>
    <row r="51" spans="1:8" ht="13.8">
      <c r="A51" s="34">
        <f>MAX(A$1:A50)+1</f>
        <v>10</v>
      </c>
      <c r="B51" s="44"/>
      <c r="C51" s="36">
        <v>92050210</v>
      </c>
      <c r="D51" s="37"/>
      <c r="E51" s="38" t="s">
        <v>12280</v>
      </c>
      <c r="F51" s="1214"/>
      <c r="G51" s="40" t="s">
        <v>64</v>
      </c>
      <c r="H51" s="57">
        <v>1</v>
      </c>
    </row>
    <row r="52" spans="1:8" ht="13.8">
      <c r="A52" s="84"/>
      <c r="B52" s="85"/>
      <c r="C52" s="78"/>
      <c r="D52" s="79">
        <v>9205021001</v>
      </c>
      <c r="E52" s="83" t="s">
        <v>12281</v>
      </c>
      <c r="F52" s="1038"/>
      <c r="G52" s="74" t="s">
        <v>64</v>
      </c>
      <c r="H52" s="128">
        <v>1</v>
      </c>
    </row>
    <row r="53" spans="1:8" ht="13.8">
      <c r="A53" s="84"/>
      <c r="B53" s="85"/>
      <c r="C53" s="78"/>
      <c r="D53" s="79"/>
      <c r="E53" s="77" t="s">
        <v>12282</v>
      </c>
      <c r="F53" s="49">
        <v>1</v>
      </c>
      <c r="G53" s="74"/>
      <c r="H53" s="128"/>
    </row>
    <row r="54" spans="1:8" ht="13.8">
      <c r="A54" s="84"/>
      <c r="B54" s="85"/>
      <c r="C54" s="78"/>
      <c r="D54" s="79"/>
      <c r="E54" s="83"/>
      <c r="F54" s="1038"/>
      <c r="G54" s="74"/>
      <c r="H54" s="128"/>
    </row>
    <row r="55" spans="1:8" ht="26.4">
      <c r="A55" s="34">
        <f>MAX(A$1:A54)+1</f>
        <v>11</v>
      </c>
      <c r="B55" s="44"/>
      <c r="C55" s="36">
        <v>92020103</v>
      </c>
      <c r="D55" s="37"/>
      <c r="E55" s="38" t="s">
        <v>12253</v>
      </c>
      <c r="F55" s="159"/>
      <c r="G55" s="40" t="s">
        <v>68</v>
      </c>
      <c r="H55" s="1459">
        <v>128</v>
      </c>
    </row>
    <row r="56" spans="1:8" ht="26.4">
      <c r="A56" s="342"/>
      <c r="B56" s="1852"/>
      <c r="C56" s="406"/>
      <c r="D56" s="79">
        <v>9202010305</v>
      </c>
      <c r="E56" s="83" t="s">
        <v>12255</v>
      </c>
      <c r="F56" s="1038"/>
      <c r="G56" s="74" t="s">
        <v>68</v>
      </c>
      <c r="H56" s="1361">
        <v>20</v>
      </c>
    </row>
    <row r="57" spans="1:8" ht="13.8">
      <c r="A57" s="342"/>
      <c r="B57" s="1852"/>
      <c r="C57" s="406"/>
      <c r="D57" s="79"/>
      <c r="E57" s="77" t="s">
        <v>12283</v>
      </c>
      <c r="F57" s="49">
        <v>20</v>
      </c>
      <c r="G57" s="74"/>
      <c r="H57" s="1361"/>
    </row>
    <row r="58" spans="1:8" ht="26.4">
      <c r="A58" s="342"/>
      <c r="B58" s="1852"/>
      <c r="C58" s="406"/>
      <c r="D58" s="79">
        <v>9202010301</v>
      </c>
      <c r="E58" s="83" t="s">
        <v>12254</v>
      </c>
      <c r="F58" s="1038"/>
      <c r="G58" s="74" t="s">
        <v>68</v>
      </c>
      <c r="H58" s="1361">
        <v>108</v>
      </c>
    </row>
    <row r="59" spans="1:8" ht="13.8">
      <c r="A59" s="342"/>
      <c r="B59" s="1852"/>
      <c r="C59" s="406"/>
      <c r="D59" s="79"/>
      <c r="E59" s="77" t="s">
        <v>12283</v>
      </c>
      <c r="F59" s="49">
        <v>108</v>
      </c>
      <c r="G59" s="74"/>
      <c r="H59" s="1361"/>
    </row>
    <row r="60" spans="1:8" ht="13.8">
      <c r="A60" s="342"/>
      <c r="B60" s="1372"/>
      <c r="C60" s="406"/>
      <c r="D60" s="92"/>
      <c r="E60" s="876"/>
      <c r="F60" s="49"/>
      <c r="G60" s="126"/>
      <c r="H60" s="1361"/>
    </row>
    <row r="61" spans="1:8" ht="26.4">
      <c r="A61" s="34">
        <f>MAX(A$1:A60)+1</f>
        <v>12</v>
      </c>
      <c r="B61" s="522"/>
      <c r="C61" s="36">
        <v>92020105</v>
      </c>
      <c r="D61" s="37"/>
      <c r="E61" s="38" t="s">
        <v>12284</v>
      </c>
      <c r="F61" s="1214"/>
      <c r="G61" s="40" t="s">
        <v>68</v>
      </c>
      <c r="H61" s="533">
        <v>132</v>
      </c>
    </row>
    <row r="62" spans="1:8" ht="26.4">
      <c r="A62" s="1468"/>
      <c r="B62" s="523"/>
      <c r="C62" s="79"/>
      <c r="D62" s="78">
        <v>9202010501</v>
      </c>
      <c r="E62" s="1856" t="s">
        <v>12285</v>
      </c>
      <c r="G62" s="74" t="s">
        <v>68</v>
      </c>
      <c r="H62" s="1361">
        <v>112</v>
      </c>
    </row>
    <row r="63" spans="1:8" ht="13.8">
      <c r="A63" s="1468"/>
      <c r="B63" s="523"/>
      <c r="C63" s="79"/>
      <c r="D63" s="78"/>
      <c r="E63" s="1367" t="s">
        <v>12286</v>
      </c>
      <c r="F63" s="1483">
        <v>112</v>
      </c>
      <c r="G63" s="74"/>
      <c r="H63" s="1361"/>
    </row>
    <row r="64" spans="1:8" ht="26.4">
      <c r="A64" s="1468"/>
      <c r="B64" s="523"/>
      <c r="C64" s="79"/>
      <c r="D64" s="78">
        <v>9202010505</v>
      </c>
      <c r="E64" s="1856" t="s">
        <v>12287</v>
      </c>
      <c r="F64" s="49"/>
      <c r="G64" s="74" t="s">
        <v>68</v>
      </c>
      <c r="H64" s="1361">
        <v>20</v>
      </c>
    </row>
    <row r="65" spans="1:8" ht="13.8">
      <c r="A65" s="1468"/>
      <c r="B65" s="523"/>
      <c r="C65" s="79"/>
      <c r="D65" s="78"/>
      <c r="E65" s="1367" t="s">
        <v>12286</v>
      </c>
      <c r="F65" s="49">
        <v>20</v>
      </c>
      <c r="G65" s="74"/>
      <c r="H65" s="1361"/>
    </row>
    <row r="66" spans="1:8" ht="13.8">
      <c r="A66" s="1468"/>
      <c r="B66" s="523"/>
      <c r="C66" s="79"/>
      <c r="D66" s="78"/>
      <c r="E66" s="1367"/>
      <c r="F66" s="49"/>
      <c r="G66" s="74"/>
      <c r="H66" s="1361"/>
    </row>
    <row r="67" spans="1:8" ht="13.8">
      <c r="A67" s="34">
        <f>MAX(A$1:A66)+1</f>
        <v>13</v>
      </c>
      <c r="B67" s="44"/>
      <c r="C67" s="36">
        <v>92022002</v>
      </c>
      <c r="D67" s="37"/>
      <c r="E67" s="38" t="s">
        <v>12288</v>
      </c>
      <c r="F67" s="1214"/>
      <c r="G67" s="40" t="s">
        <v>64</v>
      </c>
      <c r="H67" s="57">
        <v>1</v>
      </c>
    </row>
    <row r="68" spans="1:8" ht="26.4">
      <c r="A68" s="84"/>
      <c r="B68" s="85"/>
      <c r="C68" s="78"/>
      <c r="D68" s="79">
        <v>9202200201</v>
      </c>
      <c r="E68" s="83" t="s">
        <v>12289</v>
      </c>
      <c r="F68" s="1038"/>
      <c r="G68" s="74" t="s">
        <v>64</v>
      </c>
      <c r="H68" s="128">
        <v>1</v>
      </c>
    </row>
    <row r="69" spans="1:8" ht="13.8">
      <c r="A69" s="84"/>
      <c r="B69" s="85"/>
      <c r="C69" s="78"/>
      <c r="D69" s="79"/>
      <c r="E69" s="77" t="s">
        <v>12290</v>
      </c>
      <c r="F69" s="49">
        <v>1</v>
      </c>
      <c r="G69" s="74"/>
      <c r="H69" s="128"/>
    </row>
    <row r="70" spans="1:8" ht="13.8">
      <c r="A70" s="342"/>
      <c r="B70" s="1372"/>
      <c r="C70" s="406"/>
      <c r="D70" s="92"/>
      <c r="E70" s="1855"/>
      <c r="F70" s="49"/>
      <c r="G70" s="126"/>
      <c r="H70" s="1361"/>
    </row>
    <row r="71" spans="1:8" ht="13.8">
      <c r="A71" s="34">
        <f>MAX(A$1:A67)+1</f>
        <v>14</v>
      </c>
      <c r="B71" s="1363"/>
      <c r="C71" s="36">
        <v>92022501</v>
      </c>
      <c r="D71" s="37"/>
      <c r="E71" s="38" t="s">
        <v>2418</v>
      </c>
      <c r="F71" s="159"/>
      <c r="G71" s="40" t="s">
        <v>64</v>
      </c>
      <c r="H71" s="57">
        <v>16</v>
      </c>
    </row>
    <row r="72" spans="1:8" ht="26.4">
      <c r="A72" s="84"/>
      <c r="B72" s="1366"/>
      <c r="C72" s="78"/>
      <c r="D72" s="79">
        <v>9202250103</v>
      </c>
      <c r="E72" s="1856" t="s">
        <v>12257</v>
      </c>
      <c r="F72" s="49"/>
      <c r="G72" s="74" t="s">
        <v>64</v>
      </c>
      <c r="H72" s="1368">
        <v>4</v>
      </c>
    </row>
    <row r="73" spans="1:8" ht="26.4">
      <c r="A73" s="134"/>
      <c r="B73" s="1366"/>
      <c r="C73" s="78"/>
      <c r="D73" s="79">
        <v>9202250104</v>
      </c>
      <c r="E73" s="1856" t="s">
        <v>12258</v>
      </c>
      <c r="F73" s="49"/>
      <c r="G73" s="74" t="s">
        <v>64</v>
      </c>
      <c r="H73" s="1368">
        <v>4</v>
      </c>
    </row>
    <row r="74" spans="1:8" ht="26.4">
      <c r="A74" s="134"/>
      <c r="B74" s="1366"/>
      <c r="C74" s="78"/>
      <c r="D74" s="79">
        <v>9202250112</v>
      </c>
      <c r="E74" s="1856" t="s">
        <v>12261</v>
      </c>
      <c r="F74" s="49"/>
      <c r="G74" s="74" t="s">
        <v>64</v>
      </c>
      <c r="H74" s="1368">
        <v>8</v>
      </c>
    </row>
    <row r="75" spans="1:8" ht="13.8">
      <c r="A75" s="134"/>
      <c r="B75" s="1366"/>
      <c r="C75" s="78"/>
      <c r="D75" s="79"/>
      <c r="E75" s="1856"/>
      <c r="F75" s="49"/>
      <c r="G75" s="74"/>
      <c r="H75" s="1368"/>
    </row>
    <row r="76" spans="1:8" ht="13.8">
      <c r="A76" s="34">
        <f>MAX(A$1:A68)+1</f>
        <v>14</v>
      </c>
      <c r="B76" s="1366"/>
      <c r="C76" s="36">
        <v>92050702</v>
      </c>
      <c r="D76" s="37"/>
      <c r="E76" s="38" t="s">
        <v>11015</v>
      </c>
      <c r="F76" s="159"/>
      <c r="G76" s="40" t="s">
        <v>64</v>
      </c>
      <c r="H76" s="57">
        <v>1</v>
      </c>
    </row>
    <row r="77" spans="1:8" ht="13.8">
      <c r="A77" s="134"/>
      <c r="B77" s="1366"/>
      <c r="C77" s="78"/>
      <c r="D77" s="79">
        <v>9205070201</v>
      </c>
      <c r="E77" s="1856" t="s">
        <v>10605</v>
      </c>
      <c r="F77" s="49"/>
      <c r="G77" s="74" t="s">
        <v>64</v>
      </c>
      <c r="H77" s="1368">
        <v>1</v>
      </c>
    </row>
    <row r="78" spans="1:8" ht="13.8">
      <c r="A78" s="134"/>
      <c r="B78" s="1366"/>
      <c r="C78" s="78"/>
      <c r="D78" s="79"/>
      <c r="E78" s="1856"/>
      <c r="F78" s="49"/>
      <c r="G78" s="74"/>
      <c r="H78" s="1368"/>
    </row>
    <row r="79" spans="1:8" s="144" customFormat="1" ht="15.6">
      <c r="A79" s="915"/>
      <c r="B79" s="1369" t="s">
        <v>12262</v>
      </c>
      <c r="C79" s="1370"/>
      <c r="D79" s="1370"/>
      <c r="E79" s="1371" t="s">
        <v>12263</v>
      </c>
      <c r="F79" s="916"/>
      <c r="G79" s="565"/>
      <c r="H79" s="917"/>
    </row>
    <row r="80" spans="1:8" ht="13.8">
      <c r="A80" s="342"/>
      <c r="B80" s="1372"/>
      <c r="C80" s="406"/>
      <c r="D80" s="92"/>
      <c r="E80" s="876"/>
      <c r="F80" s="49"/>
      <c r="G80" s="126"/>
      <c r="H80" s="1361"/>
    </row>
    <row r="81" spans="1:9" ht="26.4">
      <c r="A81" s="34">
        <f>MAX(A$1:A79)+1</f>
        <v>15</v>
      </c>
      <c r="B81" s="557"/>
      <c r="C81" s="373">
        <v>91220702</v>
      </c>
      <c r="D81" s="374"/>
      <c r="E81" s="38" t="s">
        <v>10816</v>
      </c>
      <c r="F81" s="159"/>
      <c r="G81" s="40" t="s">
        <v>64</v>
      </c>
      <c r="H81" s="57">
        <v>1</v>
      </c>
    </row>
    <row r="82" spans="1:9" ht="26.4">
      <c r="A82" s="915"/>
      <c r="B82" s="558"/>
      <c r="C82" s="376"/>
      <c r="D82" s="377">
        <v>9122070201</v>
      </c>
      <c r="E82" s="83" t="s">
        <v>10817</v>
      </c>
      <c r="F82" s="49"/>
      <c r="G82" s="74" t="s">
        <v>64</v>
      </c>
      <c r="H82" s="1386">
        <v>1</v>
      </c>
    </row>
    <row r="83" spans="1:9" ht="13.8">
      <c r="A83" s="342"/>
      <c r="B83" s="1372"/>
      <c r="C83" s="406"/>
      <c r="D83" s="92"/>
      <c r="E83" s="1367"/>
      <c r="F83" s="49"/>
      <c r="G83" s="126"/>
      <c r="H83" s="1361"/>
    </row>
    <row r="84" spans="1:9" ht="13.8">
      <c r="A84" s="1379">
        <f>MAX(A$1:A83)+1</f>
        <v>16</v>
      </c>
      <c r="B84" s="557"/>
      <c r="C84" s="373">
        <v>91221001</v>
      </c>
      <c r="D84" s="374"/>
      <c r="E84" s="38" t="s">
        <v>10600</v>
      </c>
      <c r="F84" s="159"/>
      <c r="G84" s="40" t="s">
        <v>68</v>
      </c>
      <c r="H84" s="57">
        <v>8</v>
      </c>
    </row>
    <row r="85" spans="1:9" ht="13.8">
      <c r="A85" s="915"/>
      <c r="B85" s="558"/>
      <c r="C85" s="376"/>
      <c r="D85" s="377">
        <v>9122100103</v>
      </c>
      <c r="E85" s="83" t="s">
        <v>10601</v>
      </c>
      <c r="F85" s="49"/>
      <c r="G85" s="74" t="s">
        <v>68</v>
      </c>
      <c r="H85" s="676">
        <v>8</v>
      </c>
    </row>
    <row r="86" spans="1:9" thickBot="1">
      <c r="A86" s="1795"/>
      <c r="B86" s="1796"/>
      <c r="C86" s="1797"/>
      <c r="D86" s="1798"/>
      <c r="E86" s="1853"/>
      <c r="F86" s="1854"/>
      <c r="G86" s="1801"/>
      <c r="H86" s="1802"/>
    </row>
    <row r="87" spans="1:9"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0"/>
  <dimension ref="A1:I9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</cols>
  <sheetData>
    <row r="1" spans="1:8">
      <c r="A1" s="2" t="s">
        <v>1</v>
      </c>
      <c r="B1" s="2"/>
      <c r="C1" s="3"/>
      <c r="D1" s="4"/>
      <c r="E1" s="5" t="s">
        <v>3225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70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71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</v>
      </c>
      <c r="C6" s="167"/>
      <c r="D6" s="168"/>
      <c r="E6" s="53" t="s">
        <v>22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167"/>
      <c r="C8" s="36" t="s">
        <v>395</v>
      </c>
      <c r="D8" s="595"/>
      <c r="E8" s="38" t="s">
        <v>396</v>
      </c>
      <c r="F8" s="38"/>
      <c r="G8" s="40" t="s">
        <v>19</v>
      </c>
      <c r="H8" s="76">
        <v>23.69</v>
      </c>
    </row>
    <row r="9" spans="1:8">
      <c r="A9" s="34"/>
      <c r="B9" s="167"/>
      <c r="C9" s="167"/>
      <c r="D9" s="548" t="s">
        <v>397</v>
      </c>
      <c r="E9" s="83" t="s">
        <v>398</v>
      </c>
      <c r="F9" s="83"/>
      <c r="G9" s="74" t="s">
        <v>19</v>
      </c>
      <c r="H9" s="97">
        <v>23.69</v>
      </c>
    </row>
    <row r="10" spans="1:8">
      <c r="A10" s="34"/>
      <c r="B10" s="31"/>
      <c r="C10" s="539"/>
      <c r="D10" s="541"/>
      <c r="E10" s="322" t="s">
        <v>3226</v>
      </c>
      <c r="F10" s="325">
        <f>4.26*1.8*3.09</f>
        <v>23.694119999999998</v>
      </c>
      <c r="G10" s="596"/>
      <c r="H10" s="177"/>
    </row>
    <row r="11" spans="1:8">
      <c r="A11" s="23"/>
      <c r="B11" s="31"/>
      <c r="C11" s="31"/>
      <c r="D11" s="32"/>
      <c r="E11" s="33"/>
      <c r="F11" s="28"/>
      <c r="G11" s="29"/>
      <c r="H11" s="30"/>
    </row>
    <row r="12" spans="1:8">
      <c r="A12" s="34">
        <f>MAX(A$1:A11)+1</f>
        <v>2</v>
      </c>
      <c r="B12" s="167"/>
      <c r="C12" s="36" t="s">
        <v>72</v>
      </c>
      <c r="D12" s="595"/>
      <c r="E12" s="38" t="s">
        <v>73</v>
      </c>
      <c r="F12" s="38"/>
      <c r="G12" s="40" t="s">
        <v>16</v>
      </c>
      <c r="H12" s="76">
        <v>1.1000000000000001</v>
      </c>
    </row>
    <row r="13" spans="1:8">
      <c r="A13" s="34"/>
      <c r="B13" s="167"/>
      <c r="C13" s="167"/>
      <c r="D13" s="548" t="s">
        <v>3227</v>
      </c>
      <c r="E13" s="83" t="s">
        <v>3228</v>
      </c>
      <c r="F13" s="83"/>
      <c r="G13" s="74" t="s">
        <v>16</v>
      </c>
      <c r="H13" s="97">
        <v>1.1000000000000001</v>
      </c>
    </row>
    <row r="14" spans="1:8">
      <c r="A14" s="34"/>
      <c r="B14" s="167"/>
      <c r="C14" s="167"/>
      <c r="D14" s="548"/>
      <c r="E14" s="322" t="s">
        <v>3229</v>
      </c>
      <c r="F14" s="83"/>
      <c r="G14" s="74"/>
      <c r="H14" s="97"/>
    </row>
    <row r="15" spans="1:8">
      <c r="A15" s="34"/>
      <c r="B15" s="31"/>
      <c r="C15" s="539"/>
      <c r="D15" s="541"/>
      <c r="E15" s="322" t="s">
        <v>3230</v>
      </c>
      <c r="F15" s="325">
        <v>0.55000000000000004</v>
      </c>
      <c r="G15" s="596"/>
      <c r="H15" s="177"/>
    </row>
    <row r="16" spans="1:8">
      <c r="A16" s="34"/>
      <c r="B16" s="31"/>
      <c r="C16" s="539"/>
      <c r="D16" s="541"/>
      <c r="E16" s="322" t="s">
        <v>3231</v>
      </c>
      <c r="F16" s="343">
        <v>0.55000000000000004</v>
      </c>
      <c r="G16" s="596"/>
      <c r="H16" s="177"/>
    </row>
    <row r="17" spans="1:9">
      <c r="A17" s="23"/>
      <c r="B17" s="31"/>
      <c r="C17" s="31"/>
      <c r="D17" s="32"/>
      <c r="E17" s="605" t="s">
        <v>1708</v>
      </c>
      <c r="F17" s="206">
        <f>SUM(F15:F16)</f>
        <v>1.1000000000000001</v>
      </c>
      <c r="G17" s="632"/>
      <c r="H17" s="30"/>
    </row>
    <row r="18" spans="1:9">
      <c r="A18" s="23"/>
      <c r="B18" s="31"/>
      <c r="C18" s="31"/>
      <c r="D18" s="32"/>
      <c r="E18" s="605"/>
      <c r="F18" s="206"/>
      <c r="G18" s="632"/>
      <c r="H18" s="30"/>
    </row>
    <row r="19" spans="1:9">
      <c r="A19" s="34">
        <f>MAX(A$1:A18)+1</f>
        <v>3</v>
      </c>
      <c r="B19" s="167"/>
      <c r="C19" s="36" t="s">
        <v>3232</v>
      </c>
      <c r="D19" s="595"/>
      <c r="E19" s="38" t="s">
        <v>3233</v>
      </c>
      <c r="F19" s="38"/>
      <c r="G19" s="40" t="s">
        <v>3234</v>
      </c>
      <c r="H19" s="76">
        <v>587.00000000000011</v>
      </c>
    </row>
    <row r="20" spans="1:9">
      <c r="A20" s="34"/>
      <c r="B20" s="167"/>
      <c r="C20" s="36"/>
      <c r="D20" s="79" t="s">
        <v>12743</v>
      </c>
      <c r="E20" s="83" t="s">
        <v>12744</v>
      </c>
      <c r="F20" s="39"/>
      <c r="G20" s="74" t="s">
        <v>3234</v>
      </c>
      <c r="H20" s="97">
        <v>587</v>
      </c>
    </row>
    <row r="21" spans="1:9" ht="26.4">
      <c r="A21" s="34"/>
      <c r="B21" s="31"/>
      <c r="C21" s="539"/>
      <c r="D21" s="541"/>
      <c r="E21" s="322" t="s">
        <v>3235</v>
      </c>
      <c r="F21" s="325">
        <f>44*0.13*100</f>
        <v>572.00000000000011</v>
      </c>
      <c r="G21" s="596"/>
      <c r="H21" s="177"/>
    </row>
    <row r="22" spans="1:9" ht="26.4">
      <c r="A22" s="34"/>
      <c r="B22" s="31"/>
      <c r="C22" s="539"/>
      <c r="D22" s="541"/>
      <c r="E22" s="322" t="s">
        <v>3236</v>
      </c>
      <c r="F22" s="343">
        <f>1*0.15*100</f>
        <v>15</v>
      </c>
      <c r="G22" s="596"/>
      <c r="H22" s="177"/>
    </row>
    <row r="23" spans="1:9">
      <c r="A23" s="23"/>
      <c r="B23" s="31"/>
      <c r="C23" s="31"/>
      <c r="D23" s="32"/>
      <c r="E23" s="605" t="s">
        <v>1708</v>
      </c>
      <c r="F23" s="206">
        <f>SUM(F21:F22)</f>
        <v>587.00000000000011</v>
      </c>
      <c r="G23" s="632"/>
      <c r="H23" s="30"/>
    </row>
    <row r="24" spans="1:9">
      <c r="A24" s="23"/>
      <c r="B24" s="31"/>
      <c r="C24" s="31"/>
      <c r="D24" s="32"/>
      <c r="E24" s="33"/>
      <c r="F24" s="28"/>
      <c r="G24" s="29"/>
      <c r="H24" s="30"/>
    </row>
    <row r="25" spans="1:9">
      <c r="A25" s="23"/>
      <c r="B25" s="35" t="s">
        <v>194</v>
      </c>
      <c r="C25" s="167"/>
      <c r="D25" s="168"/>
      <c r="E25" s="53" t="s">
        <v>195</v>
      </c>
      <c r="F25" s="28"/>
      <c r="G25" s="29"/>
      <c r="H25" s="30"/>
    </row>
    <row r="26" spans="1:9">
      <c r="A26" s="23"/>
      <c r="B26" s="31"/>
      <c r="C26" s="31"/>
      <c r="D26" s="32"/>
      <c r="E26" s="33"/>
      <c r="F26" s="28"/>
      <c r="G26" s="29"/>
      <c r="H26" s="30"/>
    </row>
    <row r="27" spans="1:9">
      <c r="A27" s="34">
        <f>MAX(A$1:A26)+1</f>
        <v>4</v>
      </c>
      <c r="B27" s="372"/>
      <c r="C27" s="36" t="s">
        <v>201</v>
      </c>
      <c r="D27" s="595"/>
      <c r="E27" s="38" t="s">
        <v>202</v>
      </c>
      <c r="F27" s="38"/>
      <c r="G27" s="40" t="s">
        <v>19</v>
      </c>
      <c r="H27" s="174">
        <v>8</v>
      </c>
      <c r="I27" s="140"/>
    </row>
    <row r="28" spans="1:9">
      <c r="A28" s="323"/>
      <c r="B28" s="372"/>
      <c r="C28" s="557"/>
      <c r="D28" s="548" t="s">
        <v>203</v>
      </c>
      <c r="E28" s="83" t="s">
        <v>204</v>
      </c>
      <c r="F28" s="83"/>
      <c r="G28" s="74" t="s">
        <v>19</v>
      </c>
      <c r="H28" s="165">
        <v>8</v>
      </c>
      <c r="I28" s="140"/>
    </row>
    <row r="29" spans="1:9" ht="26.4">
      <c r="A29" s="323"/>
      <c r="B29" s="372"/>
      <c r="C29" s="557"/>
      <c r="D29" s="558"/>
      <c r="E29" s="322" t="s">
        <v>3237</v>
      </c>
      <c r="F29" s="368">
        <v>8</v>
      </c>
      <c r="G29" s="596"/>
      <c r="H29" s="559"/>
    </row>
    <row r="30" spans="1:9">
      <c r="A30" s="323"/>
      <c r="B30" s="372"/>
      <c r="C30" s="557"/>
      <c r="D30" s="558"/>
      <c r="E30" s="322"/>
      <c r="F30" s="519"/>
      <c r="G30" s="596"/>
      <c r="H30" s="559"/>
    </row>
    <row r="31" spans="1:9">
      <c r="A31" s="34">
        <f>MAX(A$1:A30)+1</f>
        <v>5</v>
      </c>
      <c r="B31" s="372"/>
      <c r="C31" s="36" t="s">
        <v>2723</v>
      </c>
      <c r="D31" s="595"/>
      <c r="E31" s="38" t="s">
        <v>3005</v>
      </c>
      <c r="F31" s="38"/>
      <c r="G31" s="40" t="s">
        <v>19</v>
      </c>
      <c r="H31" s="174">
        <v>8</v>
      </c>
    </row>
    <row r="32" spans="1:9" ht="26.4">
      <c r="A32" s="323"/>
      <c r="B32" s="372"/>
      <c r="C32" s="557"/>
      <c r="D32" s="548" t="s">
        <v>2725</v>
      </c>
      <c r="E32" s="83" t="s">
        <v>2726</v>
      </c>
      <c r="F32" s="83"/>
      <c r="G32" s="74" t="s">
        <v>19</v>
      </c>
      <c r="H32" s="165">
        <v>8</v>
      </c>
    </row>
    <row r="33" spans="1:8">
      <c r="A33" s="323"/>
      <c r="B33" s="372"/>
      <c r="C33" s="557"/>
      <c r="D33" s="558"/>
      <c r="E33" s="322" t="s">
        <v>3007</v>
      </c>
      <c r="F33" s="519">
        <f>F29</f>
        <v>8</v>
      </c>
      <c r="G33" s="596"/>
      <c r="H33" s="559"/>
    </row>
    <row r="34" spans="1:8">
      <c r="A34" s="323"/>
      <c r="B34" s="372"/>
      <c r="C34" s="557"/>
      <c r="D34" s="597"/>
      <c r="E34" s="322"/>
      <c r="F34" s="519"/>
      <c r="G34" s="596"/>
      <c r="H34" s="559"/>
    </row>
    <row r="35" spans="1:8">
      <c r="A35" s="34">
        <f>MAX(A$1:A33)+1</f>
        <v>6</v>
      </c>
      <c r="B35" s="372"/>
      <c r="C35" s="36" t="s">
        <v>211</v>
      </c>
      <c r="D35" s="595"/>
      <c r="E35" s="38" t="s">
        <v>212</v>
      </c>
      <c r="F35" s="38"/>
      <c r="G35" s="40" t="s">
        <v>19</v>
      </c>
      <c r="H35" s="174">
        <v>8</v>
      </c>
    </row>
    <row r="36" spans="1:8" ht="26.4">
      <c r="A36" s="323"/>
      <c r="B36" s="372"/>
      <c r="C36" s="557"/>
      <c r="D36" s="548" t="s">
        <v>213</v>
      </c>
      <c r="E36" s="83" t="s">
        <v>214</v>
      </c>
      <c r="F36" s="83"/>
      <c r="G36" s="74" t="s">
        <v>19</v>
      </c>
      <c r="H36" s="165">
        <v>8</v>
      </c>
    </row>
    <row r="37" spans="1:8">
      <c r="A37" s="323"/>
      <c r="B37" s="372"/>
      <c r="C37" s="557"/>
      <c r="D37" s="558"/>
      <c r="E37" s="322" t="s">
        <v>3008</v>
      </c>
      <c r="F37" s="519">
        <f>F33</f>
        <v>8</v>
      </c>
      <c r="G37" s="596"/>
      <c r="H37" s="559"/>
    </row>
    <row r="38" spans="1:8">
      <c r="A38" s="34"/>
      <c r="B38" s="31"/>
      <c r="C38" s="539"/>
      <c r="D38" s="541"/>
      <c r="E38" s="322"/>
      <c r="F38" s="327"/>
      <c r="G38" s="596"/>
      <c r="H38" s="177"/>
    </row>
    <row r="39" spans="1:8" ht="15.6">
      <c r="A39" s="323"/>
      <c r="B39" s="35" t="s">
        <v>3238</v>
      </c>
      <c r="C39" s="286"/>
      <c r="D39" s="286"/>
      <c r="E39" s="53" t="s">
        <v>3239</v>
      </c>
      <c r="F39" s="83"/>
      <c r="G39" s="74"/>
      <c r="H39" s="559"/>
    </row>
    <row r="40" spans="1:8">
      <c r="A40" s="323"/>
      <c r="B40" s="372"/>
      <c r="C40" s="78"/>
      <c r="D40" s="548"/>
      <c r="E40" s="83"/>
      <c r="F40" s="83"/>
      <c r="G40" s="74"/>
      <c r="H40" s="559"/>
    </row>
    <row r="41" spans="1:8">
      <c r="A41" s="34">
        <f>MAX(A$1:A36)+1</f>
        <v>7</v>
      </c>
      <c r="B41" s="35"/>
      <c r="C41" s="36" t="s">
        <v>3240</v>
      </c>
      <c r="D41" s="595"/>
      <c r="E41" s="38" t="s">
        <v>3241</v>
      </c>
      <c r="F41" s="38"/>
      <c r="G41" s="40" t="s">
        <v>64</v>
      </c>
      <c r="H41" s="174">
        <v>1</v>
      </c>
    </row>
    <row r="42" spans="1:8" ht="66">
      <c r="A42" s="34"/>
      <c r="B42" s="31"/>
      <c r="C42" s="539"/>
      <c r="D42" s="541"/>
      <c r="E42" s="296" t="s">
        <v>3242</v>
      </c>
      <c r="F42" s="325">
        <v>1</v>
      </c>
      <c r="G42" s="596"/>
      <c r="H42" s="177"/>
    </row>
    <row r="43" spans="1:8">
      <c r="A43" s="323"/>
      <c r="B43" s="372"/>
      <c r="C43" s="78"/>
      <c r="D43" s="548"/>
      <c r="E43" s="83"/>
      <c r="F43" s="83"/>
      <c r="G43" s="74"/>
      <c r="H43" s="559"/>
    </row>
    <row r="44" spans="1:8" ht="26.4">
      <c r="A44" s="323"/>
      <c r="B44" s="35" t="s">
        <v>916</v>
      </c>
      <c r="C44" s="286"/>
      <c r="D44" s="286"/>
      <c r="E44" s="53" t="s">
        <v>917</v>
      </c>
      <c r="F44" s="83"/>
      <c r="G44" s="74"/>
      <c r="H44" s="559"/>
    </row>
    <row r="45" spans="1:8">
      <c r="A45" s="323"/>
      <c r="B45" s="372"/>
      <c r="C45" s="78"/>
      <c r="D45" s="548"/>
      <c r="E45" s="83"/>
      <c r="F45" s="83"/>
      <c r="G45" s="74"/>
      <c r="H45" s="559"/>
    </row>
    <row r="46" spans="1:8">
      <c r="A46" s="34">
        <f>MAX(A$1:A42)+1</f>
        <v>8</v>
      </c>
      <c r="B46" s="35"/>
      <c r="C46" s="36" t="s">
        <v>2212</v>
      </c>
      <c r="D46" s="595"/>
      <c r="E46" s="38" t="s">
        <v>2213</v>
      </c>
      <c r="F46" s="38"/>
      <c r="G46" s="40" t="s">
        <v>68</v>
      </c>
      <c r="H46" s="174">
        <v>2.4</v>
      </c>
    </row>
    <row r="47" spans="1:8">
      <c r="A47" s="323"/>
      <c r="B47" s="372"/>
      <c r="C47" s="557"/>
      <c r="D47" s="548" t="s">
        <v>3243</v>
      </c>
      <c r="E47" s="83" t="s">
        <v>3244</v>
      </c>
      <c r="F47" s="83"/>
      <c r="G47" s="74" t="s">
        <v>68</v>
      </c>
      <c r="H47" s="165">
        <v>2.4</v>
      </c>
    </row>
    <row r="48" spans="1:8">
      <c r="A48" s="34"/>
      <c r="B48" s="31"/>
      <c r="C48" s="539"/>
      <c r="D48" s="541"/>
      <c r="E48" s="296" t="s">
        <v>3245</v>
      </c>
      <c r="F48" s="325">
        <v>2.4</v>
      </c>
      <c r="G48" s="596"/>
      <c r="H48" s="177"/>
    </row>
    <row r="49" spans="1:8">
      <c r="A49" s="323"/>
      <c r="B49" s="372"/>
      <c r="C49" s="78"/>
      <c r="D49" s="548"/>
      <c r="E49" s="83"/>
      <c r="F49" s="83"/>
      <c r="G49" s="74"/>
      <c r="H49" s="559"/>
    </row>
    <row r="50" spans="1:8" ht="26.4">
      <c r="A50" s="341"/>
      <c r="B50" s="35" t="s">
        <v>1040</v>
      </c>
      <c r="C50" s="286"/>
      <c r="D50" s="286"/>
      <c r="E50" s="53" t="s">
        <v>1041</v>
      </c>
      <c r="F50" s="607"/>
      <c r="G50" s="565"/>
      <c r="H50" s="598"/>
    </row>
    <row r="51" spans="1:8">
      <c r="A51" s="323"/>
      <c r="B51" s="372"/>
      <c r="C51" s="78"/>
      <c r="D51" s="548"/>
      <c r="E51" s="83"/>
      <c r="F51" s="83"/>
      <c r="G51" s="74"/>
      <c r="H51" s="559"/>
    </row>
    <row r="52" spans="1:8" ht="26.4">
      <c r="A52" s="34">
        <f>MAX(A$1:A49)+1</f>
        <v>9</v>
      </c>
      <c r="B52" s="35"/>
      <c r="C52" s="36" t="s">
        <v>2328</v>
      </c>
      <c r="D52" s="595"/>
      <c r="E52" s="38" t="s">
        <v>2329</v>
      </c>
      <c r="F52" s="38"/>
      <c r="G52" s="40" t="s">
        <v>39</v>
      </c>
      <c r="H52" s="174">
        <v>11.13</v>
      </c>
    </row>
    <row r="53" spans="1:8" ht="26.4">
      <c r="A53" s="323"/>
      <c r="B53" s="372"/>
      <c r="C53" s="557"/>
      <c r="D53" s="548" t="s">
        <v>2330</v>
      </c>
      <c r="E53" s="83" t="s">
        <v>2331</v>
      </c>
      <c r="F53" s="83"/>
      <c r="G53" s="74" t="s">
        <v>39</v>
      </c>
      <c r="H53" s="165">
        <v>11.13</v>
      </c>
    </row>
    <row r="54" spans="1:8">
      <c r="A54" s="34"/>
      <c r="B54" s="31"/>
      <c r="C54" s="539"/>
      <c r="D54" s="541"/>
      <c r="E54" s="296" t="s">
        <v>3246</v>
      </c>
      <c r="F54" s="325">
        <f>2.1*5.3</f>
        <v>11.13</v>
      </c>
      <c r="G54" s="596"/>
      <c r="H54" s="177"/>
    </row>
    <row r="55" spans="1:8">
      <c r="A55" s="323"/>
      <c r="B55" s="372"/>
      <c r="C55" s="78"/>
      <c r="D55" s="548"/>
      <c r="E55" s="83"/>
      <c r="F55" s="83"/>
      <c r="G55" s="74"/>
      <c r="H55" s="559"/>
    </row>
    <row r="56" spans="1:8">
      <c r="A56" s="34">
        <f>MAX(A$1:A52)+1</f>
        <v>10</v>
      </c>
      <c r="B56" s="35"/>
      <c r="C56" s="36" t="s">
        <v>1519</v>
      </c>
      <c r="D56" s="595"/>
      <c r="E56" s="38" t="s">
        <v>1520</v>
      </c>
      <c r="F56" s="38"/>
      <c r="G56" s="40" t="s">
        <v>68</v>
      </c>
      <c r="H56" s="174">
        <v>8.7999999999999989</v>
      </c>
    </row>
    <row r="57" spans="1:8">
      <c r="A57" s="323"/>
      <c r="B57" s="372"/>
      <c r="C57" s="557"/>
      <c r="D57" s="548" t="s">
        <v>1521</v>
      </c>
      <c r="E57" s="83" t="s">
        <v>1522</v>
      </c>
      <c r="F57" s="83"/>
      <c r="G57" s="74" t="s">
        <v>68</v>
      </c>
      <c r="H57" s="165">
        <v>8.7999999999999989</v>
      </c>
    </row>
    <row r="58" spans="1:8">
      <c r="A58" s="34"/>
      <c r="B58" s="31"/>
      <c r="C58" s="539"/>
      <c r="D58" s="541"/>
      <c r="E58" s="296" t="s">
        <v>3247</v>
      </c>
      <c r="F58" s="325">
        <f>2.1+4.6+2.1</f>
        <v>8.7999999999999989</v>
      </c>
      <c r="G58" s="596"/>
      <c r="H58" s="177"/>
    </row>
    <row r="59" spans="1:8">
      <c r="A59" s="323"/>
      <c r="B59" s="372"/>
      <c r="C59" s="78"/>
      <c r="D59" s="548"/>
      <c r="E59" s="83"/>
      <c r="F59" s="83"/>
      <c r="G59" s="74"/>
      <c r="H59" s="559"/>
    </row>
    <row r="60" spans="1:8">
      <c r="A60" s="34">
        <f>MAX(A$1:A57)+1</f>
        <v>11</v>
      </c>
      <c r="B60" s="35"/>
      <c r="C60" s="36" t="s">
        <v>3009</v>
      </c>
      <c r="D60" s="37"/>
      <c r="E60" s="38" t="s">
        <v>3016</v>
      </c>
      <c r="F60" s="480"/>
      <c r="G60" s="40" t="s">
        <v>68</v>
      </c>
      <c r="H60" s="174">
        <v>6.8</v>
      </c>
    </row>
    <row r="61" spans="1:8" ht="26.4">
      <c r="A61" s="34"/>
      <c r="B61" s="31"/>
      <c r="C61" s="539"/>
      <c r="D61" s="541"/>
      <c r="E61" s="296" t="s">
        <v>3248</v>
      </c>
      <c r="F61" s="325">
        <v>6.8</v>
      </c>
      <c r="G61" s="596"/>
      <c r="H61" s="177"/>
    </row>
    <row r="62" spans="1:8">
      <c r="A62" s="323"/>
      <c r="B62" s="372"/>
      <c r="C62" s="78"/>
      <c r="D62" s="548"/>
      <c r="E62" s="83"/>
      <c r="F62" s="83"/>
      <c r="G62" s="74"/>
      <c r="H62" s="559"/>
    </row>
    <row r="63" spans="1:8" ht="15.6">
      <c r="A63" s="341"/>
      <c r="B63" s="35" t="s">
        <v>1061</v>
      </c>
      <c r="C63" s="286"/>
      <c r="D63" s="286"/>
      <c r="E63" s="53" t="s">
        <v>3249</v>
      </c>
      <c r="F63" s="607"/>
      <c r="G63" s="565"/>
      <c r="H63" s="598"/>
    </row>
    <row r="64" spans="1:8" ht="15.6">
      <c r="A64" s="341"/>
      <c r="B64" s="35"/>
      <c r="C64" s="286"/>
      <c r="D64" s="286"/>
      <c r="E64" s="53"/>
      <c r="F64" s="607"/>
      <c r="G64" s="565"/>
      <c r="H64" s="598"/>
    </row>
    <row r="65" spans="1:9">
      <c r="A65" s="34">
        <f>MAX(A$1:A62)+1</f>
        <v>12</v>
      </c>
      <c r="B65" s="35"/>
      <c r="C65" s="36" t="s">
        <v>3250</v>
      </c>
      <c r="D65" s="595"/>
      <c r="E65" s="38" t="s">
        <v>3251</v>
      </c>
      <c r="F65" s="38"/>
      <c r="G65" s="40" t="s">
        <v>19</v>
      </c>
      <c r="H65" s="174">
        <v>1.3</v>
      </c>
    </row>
    <row r="66" spans="1:9">
      <c r="A66" s="34"/>
      <c r="B66" s="31"/>
      <c r="C66" s="539"/>
      <c r="D66" s="541"/>
      <c r="E66" s="296" t="s">
        <v>3252</v>
      </c>
      <c r="F66" s="325">
        <f>4.6*2.1*0.1</f>
        <v>0.96600000000000008</v>
      </c>
      <c r="G66" s="596"/>
      <c r="H66" s="177"/>
    </row>
    <row r="67" spans="1:9">
      <c r="A67" s="34"/>
      <c r="B67" s="31"/>
      <c r="C67" s="539"/>
      <c r="D67" s="630"/>
      <c r="E67" s="296" t="s">
        <v>3253</v>
      </c>
      <c r="F67" s="544">
        <f>F54*0.03</f>
        <v>0.33390000000000003</v>
      </c>
      <c r="G67" s="596"/>
      <c r="H67" s="177"/>
      <c r="I67" s="140"/>
    </row>
    <row r="68" spans="1:9">
      <c r="A68" s="34"/>
      <c r="B68" s="31"/>
      <c r="C68" s="539"/>
      <c r="D68" s="630"/>
      <c r="E68" s="605" t="s">
        <v>1708</v>
      </c>
      <c r="F68" s="206">
        <f>SUM(F66:F67)</f>
        <v>1.2999000000000001</v>
      </c>
      <c r="G68" s="596"/>
      <c r="H68" s="177"/>
    </row>
    <row r="69" spans="1:9">
      <c r="A69" s="34"/>
      <c r="B69" s="31"/>
      <c r="C69" s="539"/>
      <c r="D69" s="630"/>
      <c r="E69" s="296"/>
      <c r="F69" s="327"/>
      <c r="G69" s="596"/>
      <c r="H69" s="177"/>
    </row>
    <row r="70" spans="1:9">
      <c r="A70" s="34">
        <f>MAX(A$1:A65)+1</f>
        <v>13</v>
      </c>
      <c r="B70" s="35"/>
      <c r="C70" s="36" t="s">
        <v>1537</v>
      </c>
      <c r="D70" s="595"/>
      <c r="E70" s="38" t="s">
        <v>1538</v>
      </c>
      <c r="F70" s="38"/>
      <c r="G70" s="40" t="s">
        <v>19</v>
      </c>
      <c r="H70" s="174">
        <v>1.56</v>
      </c>
    </row>
    <row r="71" spans="1:9">
      <c r="A71" s="34"/>
      <c r="B71" s="31"/>
      <c r="C71" s="539"/>
      <c r="D71" s="541"/>
      <c r="E71" s="296" t="s">
        <v>3254</v>
      </c>
      <c r="F71" s="325">
        <f>F54*0.14</f>
        <v>1.5582000000000003</v>
      </c>
      <c r="G71" s="596"/>
      <c r="H71" s="177"/>
      <c r="I71" s="140"/>
    </row>
    <row r="72" spans="1:9">
      <c r="A72" s="34"/>
      <c r="B72" s="31"/>
      <c r="C72" s="36"/>
      <c r="D72" s="595"/>
      <c r="E72" s="38"/>
      <c r="F72" s="38"/>
      <c r="G72" s="40"/>
      <c r="H72" s="177"/>
    </row>
    <row r="73" spans="1:9" ht="15.6">
      <c r="A73" s="341"/>
      <c r="B73" s="35" t="s">
        <v>2734</v>
      </c>
      <c r="C73" s="286"/>
      <c r="D73" s="286"/>
      <c r="E73" s="53" t="s">
        <v>2735</v>
      </c>
      <c r="F73" s="607"/>
      <c r="G73" s="565"/>
      <c r="H73" s="598"/>
    </row>
    <row r="74" spans="1:9">
      <c r="A74" s="34"/>
      <c r="B74" s="31"/>
      <c r="C74" s="539"/>
      <c r="D74" s="541"/>
      <c r="E74" s="296"/>
      <c r="F74" s="327"/>
      <c r="G74" s="596"/>
      <c r="H74" s="177"/>
    </row>
    <row r="75" spans="1:9" ht="26.4">
      <c r="A75" s="34">
        <f>MAX(A$1:A70)+1</f>
        <v>14</v>
      </c>
      <c r="B75" s="35"/>
      <c r="C75" s="36" t="s">
        <v>2857</v>
      </c>
      <c r="D75" s="595"/>
      <c r="E75" s="38" t="s">
        <v>2858</v>
      </c>
      <c r="F75" s="38"/>
      <c r="G75" s="40" t="s">
        <v>68</v>
      </c>
      <c r="H75" s="174">
        <v>7</v>
      </c>
      <c r="I75" s="140"/>
    </row>
    <row r="76" spans="1:9" ht="26.4">
      <c r="A76" s="341"/>
      <c r="B76" s="35"/>
      <c r="C76" s="286"/>
      <c r="D76" s="599" t="s">
        <v>3255</v>
      </c>
      <c r="E76" s="572" t="s">
        <v>3256</v>
      </c>
      <c r="F76" s="572"/>
      <c r="G76" s="573" t="s">
        <v>68</v>
      </c>
      <c r="H76" s="97">
        <v>7</v>
      </c>
    </row>
    <row r="77" spans="1:9">
      <c r="A77" s="34"/>
      <c r="B77" s="31"/>
      <c r="C77" s="539"/>
      <c r="D77" s="541"/>
      <c r="E77" s="296" t="s">
        <v>3257</v>
      </c>
      <c r="F77" s="325">
        <v>7</v>
      </c>
      <c r="G77" s="596"/>
      <c r="H77" s="177"/>
    </row>
    <row r="78" spans="1:9">
      <c r="A78" s="34"/>
      <c r="B78" s="31"/>
      <c r="C78" s="571"/>
      <c r="D78" s="599"/>
      <c r="E78" s="572"/>
      <c r="F78" s="572"/>
      <c r="G78" s="573"/>
      <c r="H78" s="177"/>
    </row>
    <row r="79" spans="1:9" ht="15.6">
      <c r="A79" s="342"/>
      <c r="B79" s="35" t="s">
        <v>1831</v>
      </c>
      <c r="C79" s="286"/>
      <c r="D79" s="286"/>
      <c r="E79" s="53" t="s">
        <v>1832</v>
      </c>
      <c r="F79" s="585"/>
      <c r="G79" s="32"/>
      <c r="H79" s="559"/>
    </row>
    <row r="80" spans="1:9">
      <c r="A80" s="342"/>
      <c r="B80" s="491"/>
      <c r="C80" s="92"/>
      <c r="D80" s="601"/>
      <c r="E80" s="296"/>
      <c r="F80" s="585"/>
      <c r="G80" s="32"/>
      <c r="H80" s="559"/>
    </row>
    <row r="81" spans="1:9">
      <c r="A81" s="34">
        <f>MAX(A$1:A78)+1</f>
        <v>15</v>
      </c>
      <c r="B81" s="167"/>
      <c r="C81" s="36" t="s">
        <v>3258</v>
      </c>
      <c r="D81" s="595"/>
      <c r="E81" s="38" t="s">
        <v>3259</v>
      </c>
      <c r="F81" s="38"/>
      <c r="G81" s="40" t="s">
        <v>19</v>
      </c>
      <c r="H81" s="76">
        <v>1.45</v>
      </c>
    </row>
    <row r="82" spans="1:9">
      <c r="A82" s="34"/>
      <c r="B82" s="167"/>
      <c r="C82" s="167"/>
      <c r="D82" s="548" t="s">
        <v>3260</v>
      </c>
      <c r="E82" s="83" t="s">
        <v>3261</v>
      </c>
      <c r="F82" s="83"/>
      <c r="G82" s="74" t="s">
        <v>19</v>
      </c>
      <c r="H82" s="97">
        <v>1.45</v>
      </c>
    </row>
    <row r="83" spans="1:9">
      <c r="A83" s="323"/>
      <c r="B83" s="372"/>
      <c r="C83" s="557"/>
      <c r="D83" s="558"/>
      <c r="E83" s="322" t="s">
        <v>3262</v>
      </c>
      <c r="F83" s="368">
        <f>4.6*2.1*0.15</f>
        <v>1.4490000000000001</v>
      </c>
      <c r="G83" s="596"/>
      <c r="H83" s="559"/>
    </row>
    <row r="84" spans="1:9">
      <c r="A84" s="342"/>
      <c r="B84" s="491"/>
      <c r="C84" s="92"/>
      <c r="D84" s="601"/>
      <c r="E84" s="296"/>
      <c r="F84" s="585"/>
      <c r="G84" s="32"/>
      <c r="H84" s="559"/>
    </row>
    <row r="85" spans="1:9">
      <c r="A85" s="34">
        <f>MAX(A$1:A81)+1</f>
        <v>16</v>
      </c>
      <c r="B85" s="167"/>
      <c r="C85" s="36" t="s">
        <v>3263</v>
      </c>
      <c r="D85" s="595"/>
      <c r="E85" s="38" t="s">
        <v>3264</v>
      </c>
      <c r="F85" s="38"/>
      <c r="G85" s="40" t="s">
        <v>39</v>
      </c>
      <c r="H85" s="76">
        <v>2.0099999999999998</v>
      </c>
    </row>
    <row r="86" spans="1:9">
      <c r="A86" s="34"/>
      <c r="B86" s="167"/>
      <c r="C86" s="167"/>
      <c r="D86" s="548" t="s">
        <v>3265</v>
      </c>
      <c r="E86" s="83" t="s">
        <v>3266</v>
      </c>
      <c r="F86" s="83"/>
      <c r="G86" s="74" t="s">
        <v>39</v>
      </c>
      <c r="H86" s="97">
        <v>2.0099999999999998</v>
      </c>
    </row>
    <row r="87" spans="1:9">
      <c r="A87" s="323"/>
      <c r="B87" s="372"/>
      <c r="C87" s="557"/>
      <c r="D87" s="558"/>
      <c r="E87" s="322" t="s">
        <v>3267</v>
      </c>
      <c r="F87" s="368">
        <f>2*(4.6*0.15)+2*(2.1*0.15)</f>
        <v>2.0099999999999998</v>
      </c>
      <c r="G87" s="596"/>
      <c r="H87" s="559"/>
    </row>
    <row r="88" spans="1:9">
      <c r="A88" s="342"/>
      <c r="B88" s="491"/>
      <c r="C88" s="92"/>
      <c r="D88" s="601"/>
      <c r="E88" s="296"/>
      <c r="F88" s="585"/>
      <c r="G88" s="32"/>
      <c r="H88" s="559"/>
    </row>
    <row r="89" spans="1:9">
      <c r="A89" s="34">
        <f>MAX(A$1:A85)+1</f>
        <v>17</v>
      </c>
      <c r="B89" s="167"/>
      <c r="C89" s="36" t="s">
        <v>3268</v>
      </c>
      <c r="D89" s="595"/>
      <c r="E89" s="38" t="s">
        <v>3269</v>
      </c>
      <c r="F89" s="38"/>
      <c r="G89" s="40" t="s">
        <v>16</v>
      </c>
      <c r="H89" s="76">
        <v>0.15</v>
      </c>
    </row>
    <row r="90" spans="1:9">
      <c r="A90" s="34"/>
      <c r="B90" s="167"/>
      <c r="C90" s="167"/>
      <c r="D90" s="548" t="s">
        <v>3270</v>
      </c>
      <c r="E90" s="83" t="s">
        <v>3271</v>
      </c>
      <c r="F90" s="83"/>
      <c r="G90" s="74" t="s">
        <v>16</v>
      </c>
      <c r="H90" s="97">
        <v>0.15</v>
      </c>
    </row>
    <row r="91" spans="1:9">
      <c r="A91" s="323"/>
      <c r="B91" s="372"/>
      <c r="C91" s="557"/>
      <c r="D91" s="558"/>
      <c r="E91" s="322" t="s">
        <v>3272</v>
      </c>
      <c r="F91" s="368">
        <f>7.9/1000*(4.6*2.1)*2</f>
        <v>0.15262800000000001</v>
      </c>
      <c r="G91" s="596"/>
      <c r="H91" s="559"/>
      <c r="I91" s="140"/>
    </row>
    <row r="92" spans="1:9">
      <c r="A92" s="342"/>
      <c r="B92" s="491"/>
      <c r="C92" s="92"/>
      <c r="D92" s="601"/>
      <c r="E92" s="296"/>
      <c r="F92" s="585"/>
      <c r="G92" s="32"/>
      <c r="H92" s="559"/>
    </row>
    <row r="93" spans="1:9">
      <c r="A93" s="23"/>
      <c r="B93" s="31"/>
      <c r="C93" s="541"/>
      <c r="D93" s="541"/>
      <c r="E93" s="609"/>
      <c r="F93" s="265"/>
      <c r="G93" s="191"/>
      <c r="H93" s="165"/>
    </row>
    <row r="94" spans="1:9" ht="14.4" thickBot="1">
      <c r="A94" s="378"/>
      <c r="B94" s="379"/>
      <c r="C94" s="380"/>
      <c r="D94" s="381"/>
      <c r="E94" s="382"/>
      <c r="F94" s="383"/>
      <c r="G94" s="384"/>
      <c r="H94" s="610"/>
    </row>
    <row r="95" spans="1:9">
      <c r="H95" s="6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1"/>
  <dimension ref="A1:I18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19921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511" max="511" width="4.69921875" customWidth="1"/>
    <col min="512" max="512" width="9.19921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767" max="767" width="4.69921875" customWidth="1"/>
    <col min="768" max="768" width="9.19921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1023" max="1023" width="4.69921875" customWidth="1"/>
    <col min="1024" max="1024" width="9.19921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279" max="1279" width="4.69921875" customWidth="1"/>
    <col min="1280" max="1280" width="9.19921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535" max="1535" width="4.69921875" customWidth="1"/>
    <col min="1536" max="1536" width="9.19921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791" max="1791" width="4.69921875" customWidth="1"/>
    <col min="1792" max="1792" width="9.19921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2047" max="2047" width="4.69921875" customWidth="1"/>
    <col min="2048" max="2048" width="9.19921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303" max="2303" width="4.69921875" customWidth="1"/>
    <col min="2304" max="2304" width="9.19921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559" max="2559" width="4.69921875" customWidth="1"/>
    <col min="2560" max="2560" width="9.19921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815" max="2815" width="4.69921875" customWidth="1"/>
    <col min="2816" max="2816" width="9.19921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3071" max="3071" width="4.69921875" customWidth="1"/>
    <col min="3072" max="3072" width="9.19921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327" max="3327" width="4.69921875" customWidth="1"/>
    <col min="3328" max="3328" width="9.19921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583" max="3583" width="4.69921875" customWidth="1"/>
    <col min="3584" max="3584" width="9.19921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839" max="3839" width="4.69921875" customWidth="1"/>
    <col min="3840" max="3840" width="9.19921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4095" max="4095" width="4.69921875" customWidth="1"/>
    <col min="4096" max="4096" width="9.19921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351" max="4351" width="4.69921875" customWidth="1"/>
    <col min="4352" max="4352" width="9.19921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607" max="4607" width="4.69921875" customWidth="1"/>
    <col min="4608" max="4608" width="9.19921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863" max="4863" width="4.69921875" customWidth="1"/>
    <col min="4864" max="4864" width="9.19921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5119" max="5119" width="4.69921875" customWidth="1"/>
    <col min="5120" max="5120" width="9.19921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375" max="5375" width="4.69921875" customWidth="1"/>
    <col min="5376" max="5376" width="9.19921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631" max="5631" width="4.69921875" customWidth="1"/>
    <col min="5632" max="5632" width="9.19921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887" max="5887" width="4.69921875" customWidth="1"/>
    <col min="5888" max="5888" width="9.19921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6143" max="6143" width="4.69921875" customWidth="1"/>
    <col min="6144" max="6144" width="9.19921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399" max="6399" width="4.69921875" customWidth="1"/>
    <col min="6400" max="6400" width="9.19921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655" max="6655" width="4.69921875" customWidth="1"/>
    <col min="6656" max="6656" width="9.19921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911" max="6911" width="4.69921875" customWidth="1"/>
    <col min="6912" max="6912" width="9.19921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7167" max="7167" width="4.69921875" customWidth="1"/>
    <col min="7168" max="7168" width="9.19921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423" max="7423" width="4.69921875" customWidth="1"/>
    <col min="7424" max="7424" width="9.19921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679" max="7679" width="4.69921875" customWidth="1"/>
    <col min="7680" max="7680" width="9.19921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935" max="7935" width="4.69921875" customWidth="1"/>
    <col min="7936" max="7936" width="9.19921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8191" max="8191" width="4.69921875" customWidth="1"/>
    <col min="8192" max="8192" width="9.19921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447" max="8447" width="4.69921875" customWidth="1"/>
    <col min="8448" max="8448" width="9.19921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703" max="8703" width="4.69921875" customWidth="1"/>
    <col min="8704" max="8704" width="9.19921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959" max="8959" width="4.69921875" customWidth="1"/>
    <col min="8960" max="8960" width="9.19921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9215" max="9215" width="4.69921875" customWidth="1"/>
    <col min="9216" max="9216" width="9.19921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471" max="9471" width="4.69921875" customWidth="1"/>
    <col min="9472" max="9472" width="9.19921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727" max="9727" width="4.69921875" customWidth="1"/>
    <col min="9728" max="9728" width="9.19921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983" max="9983" width="4.69921875" customWidth="1"/>
    <col min="9984" max="9984" width="9.19921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10239" max="10239" width="4.69921875" customWidth="1"/>
    <col min="10240" max="10240" width="9.19921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495" max="10495" width="4.69921875" customWidth="1"/>
    <col min="10496" max="10496" width="9.19921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751" max="10751" width="4.69921875" customWidth="1"/>
    <col min="10752" max="10752" width="9.19921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1007" max="11007" width="4.69921875" customWidth="1"/>
    <col min="11008" max="11008" width="9.19921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263" max="11263" width="4.69921875" customWidth="1"/>
    <col min="11264" max="11264" width="9.19921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519" max="11519" width="4.69921875" customWidth="1"/>
    <col min="11520" max="11520" width="9.19921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775" max="11775" width="4.69921875" customWidth="1"/>
    <col min="11776" max="11776" width="9.19921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2031" max="12031" width="4.69921875" customWidth="1"/>
    <col min="12032" max="12032" width="9.19921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287" max="12287" width="4.69921875" customWidth="1"/>
    <col min="12288" max="12288" width="9.19921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543" max="12543" width="4.69921875" customWidth="1"/>
    <col min="12544" max="12544" width="9.19921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799" max="12799" width="4.69921875" customWidth="1"/>
    <col min="12800" max="12800" width="9.19921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3055" max="13055" width="4.69921875" customWidth="1"/>
    <col min="13056" max="13056" width="9.19921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311" max="13311" width="4.69921875" customWidth="1"/>
    <col min="13312" max="13312" width="9.19921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567" max="13567" width="4.69921875" customWidth="1"/>
    <col min="13568" max="13568" width="9.19921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823" max="13823" width="4.69921875" customWidth="1"/>
    <col min="13824" max="13824" width="9.19921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4079" max="14079" width="4.69921875" customWidth="1"/>
    <col min="14080" max="14080" width="9.19921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335" max="14335" width="4.69921875" customWidth="1"/>
    <col min="14336" max="14336" width="9.19921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591" max="14591" width="4.69921875" customWidth="1"/>
    <col min="14592" max="14592" width="9.19921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847" max="14847" width="4.69921875" customWidth="1"/>
    <col min="14848" max="14848" width="9.19921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5103" max="15103" width="4.69921875" customWidth="1"/>
    <col min="15104" max="15104" width="9.19921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359" max="15359" width="4.69921875" customWidth="1"/>
    <col min="15360" max="15360" width="9.19921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615" max="15615" width="4.69921875" customWidth="1"/>
    <col min="15616" max="15616" width="9.19921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871" max="15871" width="4.69921875" customWidth="1"/>
    <col min="15872" max="15872" width="9.19921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6127" max="16127" width="4.69921875" customWidth="1"/>
    <col min="16128" max="16128" width="9.19921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</cols>
  <sheetData>
    <row r="1" spans="1:9">
      <c r="A1" s="2" t="s">
        <v>1</v>
      </c>
      <c r="B1" s="2"/>
      <c r="C1" s="3"/>
      <c r="D1" s="4"/>
      <c r="E1" s="5" t="s">
        <v>5048</v>
      </c>
      <c r="G1" s="7"/>
      <c r="H1" s="8"/>
    </row>
    <row r="2" spans="1:9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9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70" t="s">
        <v>7</v>
      </c>
    </row>
    <row r="4" spans="1:9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71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3"/>
      <c r="B6" s="35" t="s">
        <v>12</v>
      </c>
      <c r="C6" s="167"/>
      <c r="D6" s="168"/>
      <c r="E6" s="53" t="s">
        <v>13</v>
      </c>
      <c r="F6" s="28"/>
      <c r="G6" s="29"/>
      <c r="H6" s="30"/>
    </row>
    <row r="7" spans="1:9">
      <c r="A7" s="23"/>
      <c r="B7" s="31"/>
      <c r="C7" s="31"/>
      <c r="D7" s="32"/>
      <c r="E7" s="33"/>
      <c r="F7" s="28"/>
      <c r="G7" s="29"/>
      <c r="H7" s="30"/>
    </row>
    <row r="8" spans="1:9">
      <c r="A8" s="34">
        <f>MAX(A$1:A7)+1</f>
        <v>1</v>
      </c>
      <c r="B8" s="167"/>
      <c r="C8" s="36" t="s">
        <v>14</v>
      </c>
      <c r="D8" s="595"/>
      <c r="E8" s="38" t="s">
        <v>15</v>
      </c>
      <c r="F8" s="38"/>
      <c r="G8" s="40" t="s">
        <v>16</v>
      </c>
      <c r="H8" s="76">
        <v>456.05</v>
      </c>
    </row>
    <row r="9" spans="1:9">
      <c r="A9" s="23"/>
      <c r="B9" s="31"/>
      <c r="C9" s="31"/>
      <c r="D9" s="523"/>
      <c r="E9" s="33"/>
      <c r="F9" s="28"/>
      <c r="G9" s="29"/>
      <c r="H9" s="30"/>
    </row>
    <row r="10" spans="1:9">
      <c r="A10" s="34">
        <f>MAX(A$1:A9)+1</f>
        <v>2</v>
      </c>
      <c r="B10" s="167"/>
      <c r="C10" s="36" t="s">
        <v>947</v>
      </c>
      <c r="D10" s="595"/>
      <c r="E10" s="38" t="s">
        <v>948</v>
      </c>
      <c r="F10" s="38"/>
      <c r="G10" s="40" t="s">
        <v>19</v>
      </c>
      <c r="H10" s="76">
        <v>389.05999999999995</v>
      </c>
    </row>
    <row r="11" spans="1:9">
      <c r="A11" s="34"/>
      <c r="B11" s="31"/>
      <c r="C11" s="539"/>
      <c r="D11" s="541"/>
      <c r="E11" s="322" t="s">
        <v>5049</v>
      </c>
      <c r="F11" s="325">
        <f>F106</f>
        <v>389.05999999999995</v>
      </c>
      <c r="G11" s="596"/>
      <c r="H11" s="177"/>
    </row>
    <row r="12" spans="1:9">
      <c r="A12" s="23"/>
      <c r="B12" s="31"/>
      <c r="C12" s="31"/>
      <c r="D12" s="32"/>
      <c r="E12" s="33"/>
      <c r="F12" s="28"/>
      <c r="G12" s="29"/>
      <c r="H12" s="30"/>
    </row>
    <row r="13" spans="1:9">
      <c r="A13" s="23"/>
      <c r="B13" s="35" t="s">
        <v>21</v>
      </c>
      <c r="C13" s="167"/>
      <c r="D13" s="168"/>
      <c r="E13" s="53" t="s">
        <v>22</v>
      </c>
      <c r="F13" s="28"/>
      <c r="G13" s="29"/>
      <c r="H13" s="30"/>
    </row>
    <row r="14" spans="1:9">
      <c r="A14" s="23"/>
      <c r="B14" s="31"/>
      <c r="C14" s="31"/>
      <c r="D14" s="32"/>
      <c r="E14" s="33"/>
      <c r="F14" s="28"/>
      <c r="G14" s="29"/>
      <c r="H14" s="30"/>
    </row>
    <row r="15" spans="1:9">
      <c r="A15" s="34">
        <f>MAX(A$1:A14)+1</f>
        <v>3</v>
      </c>
      <c r="B15" s="167"/>
      <c r="C15" s="36" t="s">
        <v>143</v>
      </c>
      <c r="D15" s="595"/>
      <c r="E15" s="38" t="s">
        <v>144</v>
      </c>
      <c r="F15" s="38"/>
      <c r="G15" s="40" t="s">
        <v>19</v>
      </c>
      <c r="H15" s="76">
        <v>14.95</v>
      </c>
    </row>
    <row r="16" spans="1:9">
      <c r="A16" s="34"/>
      <c r="B16" s="31"/>
      <c r="C16" s="539"/>
      <c r="D16" s="541"/>
      <c r="E16" s="322" t="s">
        <v>5050</v>
      </c>
      <c r="F16" s="325">
        <f>(130*0.1)*1.15</f>
        <v>14.95</v>
      </c>
      <c r="G16" s="596"/>
      <c r="H16" s="177"/>
      <c r="I16" s="140"/>
    </row>
    <row r="17" spans="1:8">
      <c r="A17" s="23"/>
      <c r="B17" s="31"/>
      <c r="C17" s="31"/>
      <c r="D17" s="523"/>
      <c r="E17" s="33"/>
      <c r="F17" s="28"/>
      <c r="G17" s="29"/>
      <c r="H17" s="30"/>
    </row>
    <row r="18" spans="1:8" ht="26.4">
      <c r="A18" s="34">
        <f>MAX(A$1:A17)+1</f>
        <v>4</v>
      </c>
      <c r="B18" s="167"/>
      <c r="C18" s="36" t="s">
        <v>5051</v>
      </c>
      <c r="D18" s="595"/>
      <c r="E18" s="38" t="s">
        <v>5052</v>
      </c>
      <c r="F18" s="38"/>
      <c r="G18" s="40" t="s">
        <v>64</v>
      </c>
      <c r="H18" s="76">
        <v>516</v>
      </c>
    </row>
    <row r="19" spans="1:8" ht="26.4">
      <c r="A19" s="34"/>
      <c r="B19" s="31"/>
      <c r="C19" s="539"/>
      <c r="D19" s="541"/>
      <c r="E19" s="322" t="s">
        <v>5053</v>
      </c>
      <c r="F19" s="325"/>
      <c r="G19" s="596"/>
      <c r="H19" s="177"/>
    </row>
    <row r="20" spans="1:8">
      <c r="A20" s="34"/>
      <c r="B20" s="31"/>
      <c r="C20" s="539"/>
      <c r="D20" s="541"/>
      <c r="E20" s="322" t="s">
        <v>5054</v>
      </c>
      <c r="F20" s="327">
        <f>138*2</f>
        <v>276</v>
      </c>
      <c r="G20" s="596"/>
      <c r="H20" s="177"/>
    </row>
    <row r="21" spans="1:8">
      <c r="A21" s="34"/>
      <c r="B21" s="31"/>
      <c r="C21" s="539"/>
      <c r="D21" s="541"/>
      <c r="E21" s="322" t="s">
        <v>5055</v>
      </c>
      <c r="F21" s="327">
        <f>117*2</f>
        <v>234</v>
      </c>
      <c r="G21" s="596"/>
      <c r="H21" s="177"/>
    </row>
    <row r="22" spans="1:8">
      <c r="A22" s="34"/>
      <c r="B22" s="31"/>
      <c r="C22" s="539"/>
      <c r="D22" s="541"/>
      <c r="E22" s="322" t="s">
        <v>5056</v>
      </c>
      <c r="F22" s="544">
        <f>3*2</f>
        <v>6</v>
      </c>
      <c r="G22" s="596"/>
      <c r="H22" s="177"/>
    </row>
    <row r="23" spans="1:8">
      <c r="A23" s="34"/>
      <c r="B23" s="31"/>
      <c r="C23" s="539"/>
      <c r="D23" s="541"/>
      <c r="E23" s="605"/>
      <c r="F23" s="206">
        <f>SUM(F20:F22)</f>
        <v>516</v>
      </c>
      <c r="G23" s="596"/>
      <c r="H23" s="177"/>
    </row>
    <row r="24" spans="1:8">
      <c r="A24" s="23"/>
      <c r="B24" s="31"/>
      <c r="C24" s="31"/>
      <c r="D24" s="32"/>
      <c r="E24" s="33"/>
      <c r="F24" s="28"/>
      <c r="G24" s="29"/>
      <c r="H24" s="30"/>
    </row>
    <row r="25" spans="1:8" ht="26.4">
      <c r="A25" s="34">
        <f>MAX(A$1:A24)+1</f>
        <v>5</v>
      </c>
      <c r="B25" s="167"/>
      <c r="C25" s="36" t="s">
        <v>274</v>
      </c>
      <c r="D25" s="595"/>
      <c r="E25" s="38" t="s">
        <v>5057</v>
      </c>
      <c r="F25" s="38"/>
      <c r="G25" s="40" t="s">
        <v>64</v>
      </c>
      <c r="H25" s="76">
        <v>7</v>
      </c>
    </row>
    <row r="26" spans="1:8">
      <c r="A26" s="23"/>
      <c r="B26" s="31"/>
      <c r="C26" s="31"/>
      <c r="D26" s="523"/>
      <c r="E26" s="322" t="s">
        <v>5058</v>
      </c>
      <c r="F26" s="325"/>
      <c r="G26" s="596"/>
      <c r="H26" s="30"/>
    </row>
    <row r="27" spans="1:8">
      <c r="A27" s="23"/>
      <c r="B27" s="31"/>
      <c r="C27" s="31"/>
      <c r="D27" s="523"/>
      <c r="E27" s="322" t="s">
        <v>5054</v>
      </c>
      <c r="F27" s="327">
        <v>4</v>
      </c>
      <c r="G27" s="596"/>
      <c r="H27" s="30"/>
    </row>
    <row r="28" spans="1:8">
      <c r="A28" s="23"/>
      <c r="B28" s="31"/>
      <c r="C28" s="31"/>
      <c r="D28" s="523"/>
      <c r="E28" s="322" t="s">
        <v>5059</v>
      </c>
      <c r="F28" s="544">
        <v>3</v>
      </c>
      <c r="G28" s="596"/>
      <c r="H28" s="30"/>
    </row>
    <row r="29" spans="1:8">
      <c r="A29" s="23"/>
      <c r="B29" s="31"/>
      <c r="C29" s="31"/>
      <c r="D29" s="523"/>
      <c r="E29" s="605"/>
      <c r="F29" s="206">
        <f>SUM(F27:F28)</f>
        <v>7</v>
      </c>
      <c r="G29" s="596"/>
      <c r="H29" s="30"/>
    </row>
    <row r="30" spans="1:8">
      <c r="A30" s="23"/>
      <c r="B30" s="31"/>
      <c r="C30" s="31"/>
      <c r="D30" s="523"/>
      <c r="E30" s="33"/>
      <c r="F30" s="28"/>
      <c r="G30" s="29"/>
      <c r="H30" s="30"/>
    </row>
    <row r="31" spans="1:8">
      <c r="A31" s="34">
        <f>MAX(A$1:A27)+1</f>
        <v>6</v>
      </c>
      <c r="B31" s="167"/>
      <c r="C31" s="36" t="s">
        <v>5060</v>
      </c>
      <c r="D31" s="595"/>
      <c r="E31" s="38" t="s">
        <v>5061</v>
      </c>
      <c r="F31" s="38"/>
      <c r="G31" s="40" t="s">
        <v>39</v>
      </c>
      <c r="H31" s="76">
        <v>653.63</v>
      </c>
    </row>
    <row r="32" spans="1:8" ht="26.4">
      <c r="A32" s="34"/>
      <c r="B32" s="167"/>
      <c r="C32" s="167"/>
      <c r="D32" s="548" t="s">
        <v>5062</v>
      </c>
      <c r="E32" s="83" t="s">
        <v>5063</v>
      </c>
      <c r="F32" s="83"/>
      <c r="G32" s="74" t="s">
        <v>39</v>
      </c>
      <c r="H32" s="97">
        <v>653.63</v>
      </c>
    </row>
    <row r="33" spans="1:8">
      <c r="A33" s="34"/>
      <c r="B33" s="31"/>
      <c r="C33" s="539"/>
      <c r="D33" s="541"/>
      <c r="E33" s="322" t="s">
        <v>5064</v>
      </c>
      <c r="F33" s="325"/>
      <c r="G33" s="596"/>
      <c r="H33" s="177"/>
    </row>
    <row r="34" spans="1:8">
      <c r="A34" s="23"/>
      <c r="B34" s="31"/>
      <c r="C34" s="31"/>
      <c r="D34" s="523"/>
      <c r="E34" s="322" t="s">
        <v>5054</v>
      </c>
      <c r="F34" s="327">
        <f>137.4*2.5</f>
        <v>343.5</v>
      </c>
      <c r="G34" s="596"/>
      <c r="H34" s="30"/>
    </row>
    <row r="35" spans="1:8">
      <c r="A35" s="23"/>
      <c r="B35" s="31"/>
      <c r="C35" s="31"/>
      <c r="D35" s="523"/>
      <c r="E35" s="322" t="s">
        <v>5059</v>
      </c>
      <c r="F35" s="327">
        <f>116.6*2.5</f>
        <v>291.5</v>
      </c>
      <c r="G35" s="596"/>
      <c r="H35" s="30"/>
    </row>
    <row r="36" spans="1:8">
      <c r="A36" s="23"/>
      <c r="B36" s="31"/>
      <c r="C36" s="31"/>
      <c r="D36" s="523"/>
      <c r="E36" s="322" t="s">
        <v>5065</v>
      </c>
      <c r="F36" s="327">
        <f>2.1*5.3</f>
        <v>11.13</v>
      </c>
      <c r="G36" s="596"/>
      <c r="H36" s="30"/>
    </row>
    <row r="37" spans="1:8">
      <c r="A37" s="23"/>
      <c r="B37" s="31"/>
      <c r="C37" s="31"/>
      <c r="D37" s="523"/>
      <c r="E37" s="322" t="s">
        <v>5056</v>
      </c>
      <c r="F37" s="544">
        <f>3*2.5</f>
        <v>7.5</v>
      </c>
      <c r="G37" s="596"/>
      <c r="H37" s="30"/>
    </row>
    <row r="38" spans="1:8">
      <c r="A38" s="23"/>
      <c r="B38" s="31"/>
      <c r="C38" s="31"/>
      <c r="D38" s="523"/>
      <c r="E38" s="605"/>
      <c r="F38" s="206">
        <f>SUM(F34:F37)</f>
        <v>653.63</v>
      </c>
      <c r="G38" s="596"/>
      <c r="H38" s="30"/>
    </row>
    <row r="39" spans="1:8">
      <c r="A39" s="23"/>
      <c r="B39" s="31"/>
      <c r="C39" s="31"/>
      <c r="D39" s="523"/>
      <c r="E39" s="33"/>
      <c r="F39" s="28"/>
      <c r="G39" s="29"/>
      <c r="H39" s="30"/>
    </row>
    <row r="40" spans="1:8" ht="26.4">
      <c r="A40" s="34">
        <f>MAX(A$1:A39)+1</f>
        <v>7</v>
      </c>
      <c r="B40" s="167"/>
      <c r="C40" s="36" t="s">
        <v>2180</v>
      </c>
      <c r="D40" s="595"/>
      <c r="E40" s="38" t="s">
        <v>5066</v>
      </c>
      <c r="F40" s="38"/>
      <c r="G40" s="40" t="s">
        <v>68</v>
      </c>
      <c r="H40" s="76">
        <v>261.39999999999998</v>
      </c>
    </row>
    <row r="41" spans="1:8" ht="26.4">
      <c r="A41" s="34"/>
      <c r="B41" s="167"/>
      <c r="C41" s="167"/>
      <c r="D41" s="548" t="s">
        <v>5067</v>
      </c>
      <c r="E41" s="83" t="s">
        <v>5068</v>
      </c>
      <c r="F41" s="83"/>
      <c r="G41" s="74" t="s">
        <v>68</v>
      </c>
      <c r="H41" s="97">
        <v>261.39999999999998</v>
      </c>
    </row>
    <row r="42" spans="1:8">
      <c r="A42" s="34"/>
      <c r="B42" s="31"/>
      <c r="C42" s="539"/>
      <c r="D42" s="541"/>
      <c r="E42" s="322" t="s">
        <v>5069</v>
      </c>
      <c r="F42" s="325"/>
      <c r="G42" s="596"/>
      <c r="H42" s="177"/>
    </row>
    <row r="43" spans="1:8">
      <c r="A43" s="23"/>
      <c r="B43" s="31"/>
      <c r="C43" s="31"/>
      <c r="D43" s="523"/>
      <c r="E43" s="322" t="s">
        <v>5054</v>
      </c>
      <c r="F43" s="327">
        <v>137.4</v>
      </c>
      <c r="G43" s="596"/>
      <c r="H43" s="30"/>
    </row>
    <row r="44" spans="1:8">
      <c r="A44" s="23"/>
      <c r="B44" s="31"/>
      <c r="C44" s="31"/>
      <c r="D44" s="523"/>
      <c r="E44" s="322" t="s">
        <v>5059</v>
      </c>
      <c r="F44" s="327">
        <v>116.6</v>
      </c>
      <c r="G44" s="596"/>
      <c r="H44" s="30"/>
    </row>
    <row r="45" spans="1:8">
      <c r="A45" s="23"/>
      <c r="B45" s="31"/>
      <c r="C45" s="31"/>
      <c r="D45" s="523"/>
      <c r="E45" s="322" t="s">
        <v>5070</v>
      </c>
      <c r="F45" s="327">
        <f>2*2.2</f>
        <v>4.4000000000000004</v>
      </c>
      <c r="G45" s="596"/>
      <c r="H45" s="30"/>
    </row>
    <row r="46" spans="1:8">
      <c r="A46" s="23"/>
      <c r="B46" s="31"/>
      <c r="C46" s="31"/>
      <c r="D46" s="523"/>
      <c r="E46" s="322" t="s">
        <v>5056</v>
      </c>
      <c r="F46" s="544">
        <f>3</f>
        <v>3</v>
      </c>
      <c r="G46" s="596"/>
      <c r="H46" s="30"/>
    </row>
    <row r="47" spans="1:8">
      <c r="A47" s="23"/>
      <c r="B47" s="31"/>
      <c r="C47" s="31"/>
      <c r="D47" s="523"/>
      <c r="E47" s="605"/>
      <c r="F47" s="206">
        <f>SUM(F43:F46)</f>
        <v>261.39999999999998</v>
      </c>
      <c r="G47" s="596"/>
      <c r="H47" s="30"/>
    </row>
    <row r="48" spans="1:8">
      <c r="A48" s="23"/>
      <c r="B48" s="31"/>
      <c r="C48" s="31"/>
      <c r="D48" s="523"/>
      <c r="E48" s="33"/>
      <c r="F48" s="28"/>
      <c r="G48" s="29"/>
      <c r="H48" s="30"/>
    </row>
    <row r="49" spans="1:9" ht="26.4">
      <c r="A49" s="34">
        <f>MAX(A$1:A48)+1</f>
        <v>8</v>
      </c>
      <c r="B49" s="167"/>
      <c r="C49" s="36" t="s">
        <v>66</v>
      </c>
      <c r="D49" s="595"/>
      <c r="E49" s="38" t="s">
        <v>5071</v>
      </c>
      <c r="F49" s="38"/>
      <c r="G49" s="40" t="s">
        <v>68</v>
      </c>
      <c r="H49" s="76">
        <v>280</v>
      </c>
    </row>
    <row r="50" spans="1:9">
      <c r="A50" s="34"/>
      <c r="B50" s="31"/>
      <c r="C50" s="539"/>
      <c r="D50" s="541"/>
      <c r="E50" s="322" t="s">
        <v>5072</v>
      </c>
      <c r="F50" s="325"/>
      <c r="G50" s="596"/>
      <c r="H50" s="177"/>
      <c r="I50" s="140"/>
    </row>
    <row r="51" spans="1:9">
      <c r="A51" s="23"/>
      <c r="B51" s="31"/>
      <c r="C51" s="31"/>
      <c r="D51" s="523"/>
      <c r="E51" s="322" t="s">
        <v>5073</v>
      </c>
      <c r="F51" s="327">
        <v>84</v>
      </c>
      <c r="G51" s="596"/>
      <c r="H51" s="30"/>
    </row>
    <row r="52" spans="1:9">
      <c r="A52" s="23"/>
      <c r="B52" s="31"/>
      <c r="C52" s="31"/>
      <c r="D52" s="523"/>
      <c r="E52" s="322" t="s">
        <v>5074</v>
      </c>
      <c r="F52" s="327">
        <v>46</v>
      </c>
      <c r="G52" s="596"/>
      <c r="H52" s="30"/>
    </row>
    <row r="53" spans="1:9">
      <c r="A53" s="23"/>
      <c r="B53" s="31"/>
      <c r="C53" s="31"/>
      <c r="D53" s="523"/>
      <c r="E53" s="605"/>
      <c r="F53" s="206"/>
      <c r="G53" s="596"/>
      <c r="H53" s="30"/>
    </row>
    <row r="54" spans="1:9">
      <c r="A54" s="23"/>
      <c r="B54" s="31"/>
      <c r="C54" s="31"/>
      <c r="D54" s="523"/>
      <c r="E54" s="322" t="s">
        <v>5075</v>
      </c>
      <c r="F54" s="544">
        <f>150</f>
        <v>150</v>
      </c>
      <c r="G54" s="596"/>
      <c r="H54" s="30"/>
    </row>
    <row r="55" spans="1:9">
      <c r="A55" s="23"/>
      <c r="B55" s="31"/>
      <c r="C55" s="31"/>
      <c r="D55" s="523"/>
      <c r="E55" s="605"/>
      <c r="F55" s="206">
        <f>SUM(F51:F54)</f>
        <v>280</v>
      </c>
      <c r="G55" s="596"/>
      <c r="H55" s="30"/>
    </row>
    <row r="56" spans="1:9">
      <c r="A56" s="23"/>
      <c r="B56" s="31"/>
      <c r="C56" s="31"/>
      <c r="D56" s="523"/>
      <c r="E56" s="605"/>
      <c r="F56" s="206"/>
      <c r="G56" s="596"/>
      <c r="H56" s="30"/>
    </row>
    <row r="57" spans="1:9">
      <c r="A57" s="34">
        <f>MAX(A$1:A50)+1</f>
        <v>9</v>
      </c>
      <c r="B57" s="167"/>
      <c r="C57" s="36" t="s">
        <v>72</v>
      </c>
      <c r="D57" s="595"/>
      <c r="E57" s="38" t="s">
        <v>73</v>
      </c>
      <c r="F57" s="38"/>
      <c r="G57" s="40" t="s">
        <v>16</v>
      </c>
      <c r="H57" s="76">
        <v>470.86</v>
      </c>
    </row>
    <row r="58" spans="1:9">
      <c r="A58" s="34"/>
      <c r="B58" s="167"/>
      <c r="C58" s="167"/>
      <c r="D58" s="548" t="s">
        <v>3227</v>
      </c>
      <c r="E58" s="83" t="s">
        <v>3228</v>
      </c>
      <c r="F58" s="83"/>
      <c r="G58" s="74" t="s">
        <v>16</v>
      </c>
      <c r="H58" s="97">
        <v>9.35</v>
      </c>
    </row>
    <row r="59" spans="1:9">
      <c r="A59" s="34"/>
      <c r="B59" s="167"/>
      <c r="C59" s="36"/>
      <c r="D59" s="548"/>
      <c r="E59" s="322" t="s">
        <v>3229</v>
      </c>
      <c r="F59" s="83"/>
      <c r="G59" s="74"/>
      <c r="H59" s="76"/>
    </row>
    <row r="60" spans="1:9">
      <c r="A60" s="34"/>
      <c r="B60" s="167"/>
      <c r="C60" s="36"/>
      <c r="D60" s="548"/>
      <c r="E60" s="322" t="s">
        <v>5076</v>
      </c>
      <c r="F60" s="325">
        <f>F29*0.025</f>
        <v>0.17500000000000002</v>
      </c>
      <c r="G60" s="596"/>
      <c r="H60" s="76"/>
    </row>
    <row r="61" spans="1:9">
      <c r="A61" s="34"/>
      <c r="B61" s="167"/>
      <c r="C61" s="36"/>
      <c r="D61" s="548"/>
      <c r="E61" s="322" t="s">
        <v>5077</v>
      </c>
      <c r="F61" s="325">
        <f>F54*0.03</f>
        <v>4.5</v>
      </c>
      <c r="G61" s="596"/>
      <c r="H61" s="76"/>
    </row>
    <row r="62" spans="1:9">
      <c r="A62" s="34"/>
      <c r="B62" s="167"/>
      <c r="C62" s="36"/>
      <c r="D62" s="548"/>
      <c r="E62" s="322" t="s">
        <v>5078</v>
      </c>
      <c r="F62" s="325">
        <f>F60</f>
        <v>0.17500000000000002</v>
      </c>
      <c r="G62" s="596"/>
      <c r="H62" s="76"/>
    </row>
    <row r="63" spans="1:9">
      <c r="A63" s="34"/>
      <c r="B63" s="167"/>
      <c r="C63" s="36"/>
      <c r="D63" s="548"/>
      <c r="E63" s="322" t="s">
        <v>5079</v>
      </c>
      <c r="F63" s="343">
        <f>F61</f>
        <v>4.5</v>
      </c>
      <c r="G63" s="596"/>
      <c r="H63" s="76"/>
    </row>
    <row r="64" spans="1:9">
      <c r="A64" s="34"/>
      <c r="B64" s="167"/>
      <c r="C64" s="36"/>
      <c r="D64" s="595"/>
      <c r="E64" s="605"/>
      <c r="F64" s="206">
        <f>SUM(F60:F63)</f>
        <v>9.35</v>
      </c>
      <c r="G64" s="191"/>
      <c r="H64" s="76"/>
    </row>
    <row r="65" spans="1:8">
      <c r="A65" s="34"/>
      <c r="B65" s="167"/>
      <c r="C65" s="167"/>
      <c r="D65" s="548" t="s">
        <v>74</v>
      </c>
      <c r="E65" s="83" t="s">
        <v>75</v>
      </c>
      <c r="F65" s="83"/>
      <c r="G65" s="74" t="s">
        <v>16</v>
      </c>
      <c r="H65" s="97">
        <v>461.51</v>
      </c>
    </row>
    <row r="66" spans="1:8">
      <c r="A66" s="34"/>
      <c r="B66" s="167"/>
      <c r="C66" s="167"/>
      <c r="D66" s="548"/>
      <c r="E66" s="322" t="s">
        <v>3196</v>
      </c>
      <c r="F66" s="83"/>
      <c r="G66" s="74"/>
      <c r="H66" s="97"/>
    </row>
    <row r="67" spans="1:8">
      <c r="A67" s="34"/>
      <c r="B67" s="31"/>
      <c r="C67" s="539"/>
      <c r="D67" s="541"/>
      <c r="E67" s="322" t="s">
        <v>5080</v>
      </c>
      <c r="F67" s="325">
        <f>F16*2.2</f>
        <v>32.89</v>
      </c>
      <c r="G67" s="596"/>
      <c r="H67" s="177"/>
    </row>
    <row r="68" spans="1:8">
      <c r="A68" s="34"/>
      <c r="B68" s="31"/>
      <c r="C68" s="539"/>
      <c r="D68" s="541"/>
      <c r="E68" s="322" t="s">
        <v>5081</v>
      </c>
      <c r="F68" s="325">
        <f>(0.28+0.59)*F23/2</f>
        <v>224.46</v>
      </c>
      <c r="G68" s="596"/>
      <c r="H68" s="177"/>
    </row>
    <row r="69" spans="1:8">
      <c r="A69" s="34"/>
      <c r="B69" s="31"/>
      <c r="C69" s="539"/>
      <c r="D69" s="541"/>
      <c r="E69" s="322" t="s">
        <v>5082</v>
      </c>
      <c r="F69" s="325">
        <f>0.288*F38</f>
        <v>188.24543999999997</v>
      </c>
      <c r="G69" s="596"/>
      <c r="H69" s="177"/>
    </row>
    <row r="70" spans="1:8">
      <c r="A70" s="34"/>
      <c r="B70" s="31"/>
      <c r="C70" s="539"/>
      <c r="D70" s="541"/>
      <c r="E70" s="322" t="s">
        <v>5083</v>
      </c>
      <c r="F70" s="325">
        <f>0.04*F47</f>
        <v>10.456</v>
      </c>
      <c r="G70" s="596"/>
      <c r="H70" s="177"/>
    </row>
    <row r="71" spans="1:8">
      <c r="A71" s="34"/>
      <c r="B71" s="31"/>
      <c r="C71" s="539"/>
      <c r="D71" s="541"/>
      <c r="E71" s="322" t="s">
        <v>5084</v>
      </c>
      <c r="F71" s="343">
        <f>0.042*(F51+F52)</f>
        <v>5.46</v>
      </c>
      <c r="G71" s="596"/>
      <c r="H71" s="177"/>
    </row>
    <row r="72" spans="1:8">
      <c r="A72" s="23"/>
      <c r="B72" s="31"/>
      <c r="C72" s="31"/>
      <c r="D72" s="32"/>
      <c r="E72" s="605"/>
      <c r="F72" s="206">
        <f>SUM(F67:F71)</f>
        <v>461.51143999999999</v>
      </c>
      <c r="G72" s="191"/>
      <c r="H72" s="30"/>
    </row>
    <row r="73" spans="1:8">
      <c r="A73" s="23"/>
      <c r="B73" s="31"/>
      <c r="C73" s="31"/>
      <c r="D73" s="523"/>
      <c r="E73" s="605"/>
      <c r="F73" s="206"/>
      <c r="G73" s="191"/>
      <c r="H73" s="30"/>
    </row>
    <row r="74" spans="1:8">
      <c r="A74" s="23"/>
      <c r="B74" s="35" t="s">
        <v>194</v>
      </c>
      <c r="C74" s="167"/>
      <c r="D74" s="168"/>
      <c r="E74" s="53" t="s">
        <v>195</v>
      </c>
      <c r="F74" s="28"/>
      <c r="G74" s="29"/>
      <c r="H74" s="30"/>
    </row>
    <row r="75" spans="1:8">
      <c r="A75" s="23"/>
      <c r="B75" s="35"/>
      <c r="C75" s="167"/>
      <c r="D75" s="168"/>
      <c r="E75" s="53"/>
      <c r="F75" s="28"/>
      <c r="G75" s="29"/>
      <c r="H75" s="30"/>
    </row>
    <row r="76" spans="1:8">
      <c r="A76" s="34">
        <f>MAX(A$1:A57)+1</f>
        <v>10</v>
      </c>
      <c r="B76" s="372"/>
      <c r="C76" s="36" t="s">
        <v>761</v>
      </c>
      <c r="D76" s="595"/>
      <c r="E76" s="38" t="s">
        <v>5085</v>
      </c>
      <c r="F76" s="38"/>
      <c r="G76" s="40" t="s">
        <v>19</v>
      </c>
      <c r="H76" s="174">
        <v>28.45</v>
      </c>
    </row>
    <row r="77" spans="1:8">
      <c r="A77" s="323"/>
      <c r="B77" s="372"/>
      <c r="C77" s="557"/>
      <c r="D77" s="548" t="s">
        <v>763</v>
      </c>
      <c r="E77" s="83" t="s">
        <v>5086</v>
      </c>
      <c r="F77" s="83"/>
      <c r="G77" s="74" t="s">
        <v>19</v>
      </c>
      <c r="H77" s="165">
        <v>28.45</v>
      </c>
    </row>
    <row r="78" spans="1:8">
      <c r="A78" s="323"/>
      <c r="B78" s="372"/>
      <c r="C78" s="557"/>
      <c r="D78" s="558"/>
      <c r="E78" s="322" t="s">
        <v>5087</v>
      </c>
      <c r="F78" s="519">
        <f>(137.4*1.2+116.6*1+3*1)*0.1</f>
        <v>28.448000000000004</v>
      </c>
      <c r="G78" s="596"/>
      <c r="H78" s="559"/>
    </row>
    <row r="79" spans="1:8">
      <c r="A79" s="23"/>
      <c r="B79" s="31"/>
      <c r="C79" s="31"/>
      <c r="D79" s="32"/>
      <c r="E79" s="33"/>
      <c r="F79" s="28"/>
      <c r="G79" s="29"/>
      <c r="H79" s="30"/>
    </row>
    <row r="80" spans="1:8">
      <c r="A80" s="34">
        <f>MAX(A$1:A76)+1</f>
        <v>11</v>
      </c>
      <c r="B80" s="167"/>
      <c r="C80" s="36" t="s">
        <v>985</v>
      </c>
      <c r="D80" s="595"/>
      <c r="E80" s="38" t="s">
        <v>986</v>
      </c>
      <c r="F80" s="38"/>
      <c r="G80" s="40" t="s">
        <v>19</v>
      </c>
      <c r="H80" s="76">
        <v>869.83999999999992</v>
      </c>
    </row>
    <row r="81" spans="1:9">
      <c r="A81" s="34"/>
      <c r="B81" s="167"/>
      <c r="C81" s="167"/>
      <c r="D81" s="548" t="s">
        <v>987</v>
      </c>
      <c r="E81" s="83" t="s">
        <v>5088</v>
      </c>
      <c r="F81" s="83"/>
      <c r="G81" s="74" t="s">
        <v>19</v>
      </c>
      <c r="H81" s="97">
        <v>869.83999999999992</v>
      </c>
    </row>
    <row r="82" spans="1:9" ht="26.4">
      <c r="A82" s="23"/>
      <c r="B82" s="31"/>
      <c r="C82" s="31"/>
      <c r="D82" s="523"/>
      <c r="E82" s="322" t="s">
        <v>5089</v>
      </c>
      <c r="F82" s="327">
        <f>3.32*122+3.32*137+3.32*3</f>
        <v>869.83999999999992</v>
      </c>
      <c r="G82" s="596"/>
      <c r="H82" s="30"/>
    </row>
    <row r="83" spans="1:9">
      <c r="A83" s="23"/>
      <c r="B83" s="31"/>
      <c r="C83" s="31"/>
      <c r="D83" s="523"/>
      <c r="E83" s="33"/>
      <c r="F83" s="28"/>
      <c r="G83" s="29"/>
      <c r="H83" s="30"/>
    </row>
    <row r="84" spans="1:9">
      <c r="A84" s="34">
        <f>MAX(A$1:A83)+1</f>
        <v>12</v>
      </c>
      <c r="B84" s="167"/>
      <c r="C84" s="36" t="s">
        <v>131</v>
      </c>
      <c r="D84" s="595"/>
      <c r="E84" s="38" t="s">
        <v>132</v>
      </c>
      <c r="F84" s="38"/>
      <c r="G84" s="40" t="s">
        <v>19</v>
      </c>
      <c r="H84" s="76">
        <v>509.23</v>
      </c>
    </row>
    <row r="85" spans="1:9">
      <c r="A85" s="34"/>
      <c r="B85" s="167"/>
      <c r="C85" s="167"/>
      <c r="D85" s="548" t="s">
        <v>133</v>
      </c>
      <c r="E85" s="83" t="s">
        <v>134</v>
      </c>
      <c r="F85" s="83"/>
      <c r="G85" s="74" t="s">
        <v>19</v>
      </c>
      <c r="H85" s="97">
        <v>509.23</v>
      </c>
    </row>
    <row r="86" spans="1:9">
      <c r="A86" s="34"/>
      <c r="B86" s="167"/>
      <c r="C86" s="167"/>
      <c r="D86" s="548"/>
      <c r="E86" s="322" t="s">
        <v>5090</v>
      </c>
      <c r="F86" s="519">
        <f>F78</f>
        <v>28.448000000000004</v>
      </c>
      <c r="G86" s="74"/>
      <c r="H86" s="97"/>
    </row>
    <row r="87" spans="1:9">
      <c r="A87" s="34"/>
      <c r="B87" s="167"/>
      <c r="C87" s="167"/>
      <c r="D87" s="548"/>
      <c r="E87" s="83"/>
      <c r="F87" s="83"/>
      <c r="G87" s="74"/>
      <c r="H87" s="97"/>
    </row>
    <row r="88" spans="1:9" ht="39.6">
      <c r="A88" s="34"/>
      <c r="B88" s="31"/>
      <c r="C88" s="539"/>
      <c r="D88" s="541"/>
      <c r="E88" s="322" t="s">
        <v>5091</v>
      </c>
      <c r="F88" s="325">
        <f>472.78+8</f>
        <v>480.78</v>
      </c>
      <c r="G88" s="596"/>
      <c r="H88" s="177"/>
    </row>
    <row r="89" spans="1:9">
      <c r="A89" s="34"/>
      <c r="B89" s="31"/>
      <c r="C89" s="539"/>
      <c r="D89" s="630"/>
      <c r="E89" s="808" t="s">
        <v>101</v>
      </c>
      <c r="F89" s="326">
        <f>F86+F88</f>
        <v>509.22799999999995</v>
      </c>
      <c r="G89" s="596"/>
      <c r="H89" s="177"/>
    </row>
    <row r="90" spans="1:9">
      <c r="A90" s="23"/>
      <c r="B90" s="31"/>
      <c r="C90" s="31"/>
      <c r="D90" s="523"/>
      <c r="E90" s="33"/>
      <c r="F90" s="28"/>
      <c r="G90" s="29"/>
      <c r="H90" s="30"/>
    </row>
    <row r="91" spans="1:9">
      <c r="A91" s="34">
        <f>MAX(A$1:A88)+1</f>
        <v>13</v>
      </c>
      <c r="B91" s="372"/>
      <c r="C91" s="36" t="s">
        <v>201</v>
      </c>
      <c r="D91" s="595"/>
      <c r="E91" s="38" t="s">
        <v>202</v>
      </c>
      <c r="F91" s="38"/>
      <c r="G91" s="40" t="s">
        <v>19</v>
      </c>
      <c r="H91" s="174">
        <v>472.78</v>
      </c>
      <c r="I91" s="140"/>
    </row>
    <row r="92" spans="1:9">
      <c r="A92" s="323"/>
      <c r="B92" s="372"/>
      <c r="C92" s="557"/>
      <c r="D92" s="548" t="s">
        <v>203</v>
      </c>
      <c r="E92" s="83" t="s">
        <v>204</v>
      </c>
      <c r="F92" s="83"/>
      <c r="G92" s="74" t="s">
        <v>19</v>
      </c>
      <c r="H92" s="165">
        <v>472.78</v>
      </c>
      <c r="I92" s="140"/>
    </row>
    <row r="93" spans="1:9" ht="26.4">
      <c r="A93" s="323"/>
      <c r="B93" s="372"/>
      <c r="C93" s="557"/>
      <c r="D93" s="558"/>
      <c r="E93" s="322" t="s">
        <v>5092</v>
      </c>
      <c r="F93" s="368">
        <f>1.7*137.4+2*116.6+2*3</f>
        <v>472.78</v>
      </c>
      <c r="G93" s="596"/>
      <c r="H93" s="559"/>
    </row>
    <row r="94" spans="1:9">
      <c r="A94" s="34"/>
      <c r="B94" s="31"/>
      <c r="C94" s="539"/>
      <c r="D94" s="541"/>
      <c r="E94" s="322"/>
      <c r="F94" s="327"/>
      <c r="G94" s="596"/>
      <c r="H94" s="177"/>
    </row>
    <row r="95" spans="1:9">
      <c r="A95" s="34">
        <f>MAX(A$1:A94)+1</f>
        <v>14</v>
      </c>
      <c r="B95" s="372"/>
      <c r="C95" s="36" t="s">
        <v>2723</v>
      </c>
      <c r="D95" s="595"/>
      <c r="E95" s="38" t="s">
        <v>3005</v>
      </c>
      <c r="F95" s="38"/>
      <c r="G95" s="40" t="s">
        <v>19</v>
      </c>
      <c r="H95" s="174">
        <v>982.01</v>
      </c>
    </row>
    <row r="96" spans="1:9" ht="26.4">
      <c r="A96" s="323"/>
      <c r="B96" s="372"/>
      <c r="C96" s="557"/>
      <c r="D96" s="548" t="s">
        <v>2725</v>
      </c>
      <c r="E96" s="83" t="s">
        <v>2726</v>
      </c>
      <c r="F96" s="83"/>
      <c r="G96" s="74" t="s">
        <v>19</v>
      </c>
      <c r="H96" s="165">
        <v>982.01</v>
      </c>
    </row>
    <row r="97" spans="1:8">
      <c r="A97" s="323"/>
      <c r="B97" s="372"/>
      <c r="C97" s="557"/>
      <c r="D97" s="548"/>
      <c r="E97" s="322" t="s">
        <v>5093</v>
      </c>
      <c r="F97" s="519">
        <f>F78</f>
        <v>28.448000000000004</v>
      </c>
      <c r="G97" s="74"/>
      <c r="H97" s="165"/>
    </row>
    <row r="98" spans="1:8">
      <c r="A98" s="323"/>
      <c r="B98" s="372"/>
      <c r="C98" s="557"/>
      <c r="D98" s="548"/>
      <c r="E98" s="83"/>
      <c r="F98" s="83"/>
      <c r="G98" s="74"/>
      <c r="H98" s="165"/>
    </row>
    <row r="99" spans="1:8">
      <c r="A99" s="323"/>
      <c r="B99" s="372"/>
      <c r="C99" s="557"/>
      <c r="D99" s="558"/>
      <c r="E99" s="322" t="s">
        <v>3006</v>
      </c>
      <c r="F99" s="519">
        <f>F88</f>
        <v>480.78</v>
      </c>
      <c r="G99" s="596"/>
      <c r="H99" s="559"/>
    </row>
    <row r="100" spans="1:8">
      <c r="A100" s="323"/>
      <c r="B100" s="372"/>
      <c r="C100" s="557"/>
      <c r="D100" s="558"/>
      <c r="E100" s="322" t="s">
        <v>3007</v>
      </c>
      <c r="F100" s="606">
        <f>F93</f>
        <v>472.78</v>
      </c>
      <c r="G100" s="596"/>
      <c r="H100" s="559"/>
    </row>
    <row r="101" spans="1:8">
      <c r="A101" s="323"/>
      <c r="B101" s="372"/>
      <c r="C101" s="557"/>
      <c r="D101" s="558"/>
      <c r="E101" s="605"/>
      <c r="F101" s="206">
        <f>SUM(F99:F100)</f>
        <v>953.56</v>
      </c>
      <c r="G101" s="596"/>
      <c r="H101" s="559"/>
    </row>
    <row r="102" spans="1:8">
      <c r="A102" s="323"/>
      <c r="B102" s="372"/>
      <c r="C102" s="557"/>
      <c r="D102" s="558"/>
      <c r="E102" s="809" t="s">
        <v>101</v>
      </c>
      <c r="F102" s="208">
        <f>F97+F101</f>
        <v>982.00799999999992</v>
      </c>
      <c r="G102" s="596"/>
      <c r="H102" s="559"/>
    </row>
    <row r="103" spans="1:8">
      <c r="A103" s="34"/>
      <c r="B103" s="31"/>
      <c r="C103" s="539"/>
      <c r="D103" s="541"/>
      <c r="E103" s="322"/>
      <c r="F103" s="327"/>
      <c r="G103" s="596"/>
      <c r="H103" s="177"/>
    </row>
    <row r="104" spans="1:8">
      <c r="A104" s="34">
        <f>MAX(A$1:A103)+1</f>
        <v>15</v>
      </c>
      <c r="B104" s="372"/>
      <c r="C104" s="36" t="s">
        <v>117</v>
      </c>
      <c r="D104" s="595"/>
      <c r="E104" s="38" t="s">
        <v>118</v>
      </c>
      <c r="F104" s="38"/>
      <c r="G104" s="40" t="s">
        <v>19</v>
      </c>
      <c r="H104" s="174">
        <v>389.05999999999995</v>
      </c>
    </row>
    <row r="105" spans="1:8" ht="26.4">
      <c r="A105" s="323"/>
      <c r="B105" s="372"/>
      <c r="C105" s="557"/>
      <c r="D105" s="548" t="s">
        <v>496</v>
      </c>
      <c r="E105" s="83" t="s">
        <v>497</v>
      </c>
      <c r="F105" s="83"/>
      <c r="G105" s="74" t="s">
        <v>19</v>
      </c>
      <c r="H105" s="165">
        <v>389.05999999999995</v>
      </c>
    </row>
    <row r="106" spans="1:8" ht="26.4">
      <c r="A106" s="323"/>
      <c r="B106" s="372"/>
      <c r="C106" s="557"/>
      <c r="D106" s="558"/>
      <c r="E106" s="322" t="s">
        <v>15467</v>
      </c>
      <c r="F106" s="519">
        <f>F82-F88</f>
        <v>389.05999999999995</v>
      </c>
      <c r="G106" s="596"/>
      <c r="H106" s="559"/>
    </row>
    <row r="107" spans="1:8">
      <c r="A107" s="323"/>
      <c r="B107" s="372"/>
      <c r="C107" s="557"/>
      <c r="D107" s="558"/>
      <c r="E107" s="73"/>
      <c r="F107" s="206"/>
      <c r="G107" s="32"/>
      <c r="H107" s="559"/>
    </row>
    <row r="108" spans="1:8">
      <c r="A108" s="34">
        <f>MAX(A$1:A107)+1</f>
        <v>16</v>
      </c>
      <c r="B108" s="372"/>
      <c r="C108" s="36" t="s">
        <v>211</v>
      </c>
      <c r="D108" s="595"/>
      <c r="E108" s="38" t="s">
        <v>212</v>
      </c>
      <c r="F108" s="38"/>
      <c r="G108" s="40" t="s">
        <v>19</v>
      </c>
      <c r="H108" s="174">
        <v>472.78</v>
      </c>
    </row>
    <row r="109" spans="1:8" ht="26.4">
      <c r="A109" s="323"/>
      <c r="B109" s="372"/>
      <c r="C109" s="557"/>
      <c r="D109" s="548" t="s">
        <v>213</v>
      </c>
      <c r="E109" s="83" t="s">
        <v>214</v>
      </c>
      <c r="F109" s="83"/>
      <c r="G109" s="74" t="s">
        <v>19</v>
      </c>
      <c r="H109" s="165">
        <v>472.78</v>
      </c>
    </row>
    <row r="110" spans="1:8">
      <c r="A110" s="323"/>
      <c r="B110" s="372"/>
      <c r="C110" s="557"/>
      <c r="D110" s="558"/>
      <c r="E110" s="322" t="s">
        <v>3008</v>
      </c>
      <c r="F110" s="519">
        <f>F100</f>
        <v>472.78</v>
      </c>
      <c r="G110" s="596"/>
      <c r="H110" s="559"/>
    </row>
    <row r="111" spans="1:8">
      <c r="A111" s="34"/>
      <c r="B111" s="31"/>
      <c r="C111" s="539"/>
      <c r="D111" s="541"/>
      <c r="E111" s="322"/>
      <c r="F111" s="327"/>
      <c r="G111" s="596"/>
      <c r="H111" s="177"/>
    </row>
    <row r="112" spans="1:8">
      <c r="A112" s="34"/>
      <c r="B112" s="35" t="s">
        <v>216</v>
      </c>
      <c r="C112" s="167"/>
      <c r="D112" s="168"/>
      <c r="E112" s="53" t="s">
        <v>217</v>
      </c>
      <c r="F112" s="327"/>
      <c r="G112" s="596"/>
      <c r="H112" s="177"/>
    </row>
    <row r="113" spans="1:8">
      <c r="A113" s="34"/>
      <c r="B113" s="35"/>
      <c r="C113" s="167"/>
      <c r="D113" s="168"/>
      <c r="E113" s="53"/>
      <c r="F113" s="327"/>
      <c r="G113" s="596"/>
      <c r="H113" s="177"/>
    </row>
    <row r="114" spans="1:8">
      <c r="A114" s="34">
        <f>MAX(A$1:A111)+1</f>
        <v>17</v>
      </c>
      <c r="B114" s="372"/>
      <c r="C114" s="36" t="s">
        <v>2723</v>
      </c>
      <c r="D114" s="595"/>
      <c r="E114" s="38" t="s">
        <v>3005</v>
      </c>
      <c r="F114" s="38"/>
      <c r="G114" s="40" t="s">
        <v>19</v>
      </c>
      <c r="H114" s="174">
        <v>28.45</v>
      </c>
    </row>
    <row r="115" spans="1:8" ht="26.4">
      <c r="A115" s="323"/>
      <c r="B115" s="372"/>
      <c r="C115" s="557"/>
      <c r="D115" s="548" t="s">
        <v>2725</v>
      </c>
      <c r="E115" s="83" t="s">
        <v>2726</v>
      </c>
      <c r="F115" s="83"/>
      <c r="G115" s="74" t="s">
        <v>19</v>
      </c>
      <c r="H115" s="165">
        <v>28.45</v>
      </c>
    </row>
    <row r="116" spans="1:8">
      <c r="A116" s="323"/>
      <c r="B116" s="372"/>
      <c r="C116" s="557"/>
      <c r="D116" s="558"/>
      <c r="E116" s="322" t="s">
        <v>5094</v>
      </c>
      <c r="F116" s="519">
        <f>F124*0.1</f>
        <v>28.448000000000004</v>
      </c>
      <c r="G116" s="596"/>
      <c r="H116" s="559"/>
    </row>
    <row r="117" spans="1:8">
      <c r="A117" s="323"/>
      <c r="B117" s="372"/>
      <c r="C117" s="557"/>
      <c r="D117" s="597"/>
      <c r="E117" s="322"/>
      <c r="F117" s="519"/>
      <c r="G117" s="596"/>
      <c r="H117" s="559"/>
    </row>
    <row r="118" spans="1:8">
      <c r="A118" s="34">
        <f>MAX(A$1:A115)+1</f>
        <v>18</v>
      </c>
      <c r="B118" s="372"/>
      <c r="C118" s="36" t="s">
        <v>211</v>
      </c>
      <c r="D118" s="595"/>
      <c r="E118" s="38" t="s">
        <v>212</v>
      </c>
      <c r="F118" s="38"/>
      <c r="G118" s="40" t="s">
        <v>19</v>
      </c>
      <c r="H118" s="174">
        <v>28.45</v>
      </c>
    </row>
    <row r="119" spans="1:8" ht="26.4">
      <c r="A119" s="323"/>
      <c r="B119" s="372"/>
      <c r="C119" s="557"/>
      <c r="D119" s="548" t="s">
        <v>213</v>
      </c>
      <c r="E119" s="83" t="s">
        <v>214</v>
      </c>
      <c r="F119" s="83"/>
      <c r="G119" s="74" t="s">
        <v>19</v>
      </c>
      <c r="H119" s="165">
        <v>28.45</v>
      </c>
    </row>
    <row r="120" spans="1:8">
      <c r="A120" s="323"/>
      <c r="B120" s="372"/>
      <c r="C120" s="557"/>
      <c r="D120" s="558"/>
      <c r="E120" s="322" t="s">
        <v>3008</v>
      </c>
      <c r="F120" s="519">
        <f>F116</f>
        <v>28.448000000000004</v>
      </c>
      <c r="G120" s="596"/>
      <c r="H120" s="559"/>
    </row>
    <row r="121" spans="1:8">
      <c r="A121" s="34"/>
      <c r="B121" s="31"/>
      <c r="C121" s="539"/>
      <c r="D121" s="541"/>
      <c r="E121" s="322"/>
      <c r="F121" s="327"/>
      <c r="G121" s="596"/>
      <c r="H121" s="177"/>
    </row>
    <row r="122" spans="1:8">
      <c r="A122" s="34">
        <f>MAX(A$1:A120)+1</f>
        <v>19</v>
      </c>
      <c r="B122" s="372"/>
      <c r="C122" s="36" t="s">
        <v>221</v>
      </c>
      <c r="D122" s="595"/>
      <c r="E122" s="38" t="s">
        <v>222</v>
      </c>
      <c r="F122" s="38"/>
      <c r="G122" s="40" t="s">
        <v>39</v>
      </c>
      <c r="H122" s="174">
        <v>284.48</v>
      </c>
    </row>
    <row r="123" spans="1:8" ht="26.4">
      <c r="A123" s="323"/>
      <c r="B123" s="372"/>
      <c r="C123" s="557"/>
      <c r="D123" s="548" t="s">
        <v>975</v>
      </c>
      <c r="E123" s="83" t="s">
        <v>976</v>
      </c>
      <c r="F123" s="83"/>
      <c r="G123" s="74" t="s">
        <v>39</v>
      </c>
      <c r="H123" s="165">
        <v>284.48</v>
      </c>
    </row>
    <row r="124" spans="1:8">
      <c r="A124" s="323"/>
      <c r="B124" s="372"/>
      <c r="C124" s="557"/>
      <c r="D124" s="558"/>
      <c r="E124" s="322" t="s">
        <v>5095</v>
      </c>
      <c r="F124" s="519">
        <f>(137.4*1.2+116.6*1+3*1)</f>
        <v>284.48</v>
      </c>
      <c r="G124" s="596"/>
      <c r="H124" s="559"/>
    </row>
    <row r="125" spans="1:8">
      <c r="A125" s="34"/>
      <c r="B125" s="31"/>
      <c r="C125" s="539"/>
      <c r="D125" s="541"/>
      <c r="E125" s="322"/>
      <c r="F125" s="327"/>
      <c r="G125" s="596"/>
      <c r="H125" s="177"/>
    </row>
    <row r="126" spans="1:8" ht="26.4">
      <c r="A126" s="34">
        <f>MAX(A$1:A122)+1</f>
        <v>20</v>
      </c>
      <c r="B126" s="372"/>
      <c r="C126" s="36" t="s">
        <v>226</v>
      </c>
      <c r="D126" s="595"/>
      <c r="E126" s="38" t="s">
        <v>227</v>
      </c>
      <c r="F126" s="38"/>
      <c r="G126" s="40" t="s">
        <v>39</v>
      </c>
      <c r="H126" s="174">
        <v>284.48</v>
      </c>
    </row>
    <row r="127" spans="1:8" ht="26.4">
      <c r="A127" s="323"/>
      <c r="B127" s="372"/>
      <c r="C127" s="557"/>
      <c r="D127" s="548" t="s">
        <v>228</v>
      </c>
      <c r="E127" s="83" t="s">
        <v>229</v>
      </c>
      <c r="F127" s="83"/>
      <c r="G127" s="74" t="s">
        <v>39</v>
      </c>
      <c r="H127" s="165">
        <v>284.48</v>
      </c>
    </row>
    <row r="128" spans="1:8">
      <c r="A128" s="323"/>
      <c r="B128" s="372"/>
      <c r="C128" s="557"/>
      <c r="D128" s="548"/>
      <c r="E128" s="83"/>
      <c r="F128" s="83"/>
      <c r="G128" s="74"/>
      <c r="H128" s="165"/>
    </row>
    <row r="129" spans="1:8" ht="26.4">
      <c r="A129" s="1029">
        <f>MAX(A$1:A128)+1</f>
        <v>21</v>
      </c>
      <c r="B129" s="2745"/>
      <c r="C129" s="902" t="s">
        <v>230</v>
      </c>
      <c r="D129" s="903"/>
      <c r="E129" s="1019" t="s">
        <v>231</v>
      </c>
      <c r="F129" s="1020"/>
      <c r="G129" s="1018" t="s">
        <v>39</v>
      </c>
      <c r="H129" s="2746">
        <v>284.48</v>
      </c>
    </row>
    <row r="130" spans="1:8" ht="26.4">
      <c r="A130" s="2747"/>
      <c r="B130" s="2745"/>
      <c r="C130" s="990"/>
      <c r="D130" s="993" t="s">
        <v>328</v>
      </c>
      <c r="E130" s="1032" t="s">
        <v>329</v>
      </c>
      <c r="F130" s="980"/>
      <c r="G130" s="991" t="s">
        <v>39</v>
      </c>
      <c r="H130" s="2748">
        <v>284.48</v>
      </c>
    </row>
    <row r="131" spans="1:8">
      <c r="A131" s="2747"/>
      <c r="B131" s="2745"/>
      <c r="C131" s="2749"/>
      <c r="D131" s="2750"/>
      <c r="E131" s="2751" t="s">
        <v>234</v>
      </c>
      <c r="F131" s="2752">
        <f>F124</f>
        <v>284.48</v>
      </c>
      <c r="G131" s="2753"/>
      <c r="H131" s="2746"/>
    </row>
    <row r="132" spans="1:8">
      <c r="A132" s="323"/>
      <c r="B132" s="372"/>
      <c r="C132" s="557"/>
      <c r="D132" s="548"/>
      <c r="E132" s="83"/>
      <c r="F132" s="83"/>
      <c r="G132" s="74"/>
      <c r="H132" s="165"/>
    </row>
    <row r="133" spans="1:8" ht="26.4">
      <c r="A133" s="341"/>
      <c r="B133" s="35" t="s">
        <v>1040</v>
      </c>
      <c r="C133" s="286"/>
      <c r="D133" s="286"/>
      <c r="E133" s="53" t="s">
        <v>1041</v>
      </c>
      <c r="F133" s="607"/>
      <c r="G133" s="565"/>
      <c r="H133" s="598"/>
    </row>
    <row r="134" spans="1:8">
      <c r="A134" s="323"/>
      <c r="B134" s="372"/>
      <c r="C134" s="78"/>
      <c r="D134" s="548"/>
      <c r="E134" s="83"/>
      <c r="F134" s="83"/>
      <c r="G134" s="74"/>
      <c r="H134" s="559"/>
    </row>
    <row r="135" spans="1:8" ht="26.4">
      <c r="A135" s="34">
        <f>MAX(A$1:A132)+1</f>
        <v>22</v>
      </c>
      <c r="B135" s="35"/>
      <c r="C135" s="36" t="s">
        <v>2328</v>
      </c>
      <c r="D135" s="595"/>
      <c r="E135" s="38" t="s">
        <v>2329</v>
      </c>
      <c r="F135" s="38"/>
      <c r="G135" s="40" t="s">
        <v>39</v>
      </c>
      <c r="H135" s="174">
        <v>642.5</v>
      </c>
    </row>
    <row r="136" spans="1:8" ht="26.4">
      <c r="A136" s="323"/>
      <c r="B136" s="372"/>
      <c r="C136" s="557"/>
      <c r="D136" s="548" t="s">
        <v>2330</v>
      </c>
      <c r="E136" s="83" t="s">
        <v>2331</v>
      </c>
      <c r="F136" s="83"/>
      <c r="G136" s="74" t="s">
        <v>39</v>
      </c>
      <c r="H136" s="165">
        <v>642.5</v>
      </c>
    </row>
    <row r="137" spans="1:8">
      <c r="A137" s="34"/>
      <c r="B137" s="31"/>
      <c r="C137" s="539"/>
      <c r="D137" s="541"/>
      <c r="E137" s="296" t="s">
        <v>5096</v>
      </c>
      <c r="F137" s="325"/>
      <c r="G137" s="596"/>
      <c r="H137" s="177"/>
    </row>
    <row r="138" spans="1:8">
      <c r="A138" s="34"/>
      <c r="B138" s="31"/>
      <c r="C138" s="539"/>
      <c r="D138" s="630"/>
      <c r="E138" s="322" t="s">
        <v>5054</v>
      </c>
      <c r="F138" s="327">
        <f>137.4*2.5</f>
        <v>343.5</v>
      </c>
      <c r="G138" s="596"/>
      <c r="H138" s="177"/>
    </row>
    <row r="139" spans="1:8">
      <c r="A139" s="34"/>
      <c r="B139" s="31"/>
      <c r="C139" s="539"/>
      <c r="D139" s="630"/>
      <c r="E139" s="322" t="s">
        <v>5059</v>
      </c>
      <c r="F139" s="327">
        <f>116.6*2.5</f>
        <v>291.5</v>
      </c>
      <c r="G139" s="596"/>
      <c r="H139" s="177"/>
    </row>
    <row r="140" spans="1:8">
      <c r="A140" s="34"/>
      <c r="B140" s="31"/>
      <c r="C140" s="539"/>
      <c r="D140" s="630"/>
      <c r="E140" s="322" t="s">
        <v>5056</v>
      </c>
      <c r="F140" s="544">
        <f>3*2.5</f>
        <v>7.5</v>
      </c>
      <c r="G140" s="596"/>
      <c r="H140" s="177"/>
    </row>
    <row r="141" spans="1:8">
      <c r="A141" s="34"/>
      <c r="B141" s="31"/>
      <c r="C141" s="539"/>
      <c r="D141" s="630"/>
      <c r="E141" s="605"/>
      <c r="F141" s="206">
        <f>SUM(F138:F140)</f>
        <v>642.5</v>
      </c>
      <c r="G141" s="596"/>
      <c r="H141" s="177"/>
    </row>
    <row r="142" spans="1:8">
      <c r="A142" s="34"/>
      <c r="B142" s="31"/>
      <c r="C142" s="539"/>
      <c r="D142" s="541"/>
      <c r="E142" s="296" t="s">
        <v>5097</v>
      </c>
      <c r="F142" s="325"/>
      <c r="G142" s="596"/>
      <c r="H142" s="177"/>
    </row>
    <row r="143" spans="1:8">
      <c r="A143" s="323"/>
      <c r="B143" s="372"/>
      <c r="C143" s="78"/>
      <c r="D143" s="548"/>
      <c r="E143" s="83"/>
      <c r="F143" s="83"/>
      <c r="G143" s="74"/>
      <c r="H143" s="559"/>
    </row>
    <row r="144" spans="1:8">
      <c r="A144" s="34">
        <f>MAX(A$1:A135)+1</f>
        <v>23</v>
      </c>
      <c r="B144" s="35"/>
      <c r="C144" s="36" t="s">
        <v>1519</v>
      </c>
      <c r="D144" s="595"/>
      <c r="E144" s="38" t="s">
        <v>1520</v>
      </c>
      <c r="F144" s="38"/>
      <c r="G144" s="40" t="s">
        <v>68</v>
      </c>
      <c r="H144" s="174">
        <v>257</v>
      </c>
    </row>
    <row r="145" spans="1:8">
      <c r="A145" s="323"/>
      <c r="B145" s="372"/>
      <c r="C145" s="557"/>
      <c r="D145" s="548" t="s">
        <v>1521</v>
      </c>
      <c r="E145" s="83" t="s">
        <v>1522</v>
      </c>
      <c r="F145" s="83"/>
      <c r="G145" s="74" t="s">
        <v>68</v>
      </c>
      <c r="H145" s="165">
        <v>257</v>
      </c>
    </row>
    <row r="146" spans="1:8">
      <c r="A146" s="34"/>
      <c r="B146" s="31"/>
      <c r="C146" s="539"/>
      <c r="D146" s="541"/>
      <c r="E146" s="296" t="s">
        <v>3247</v>
      </c>
      <c r="F146" s="325"/>
      <c r="G146" s="596"/>
      <c r="H146" s="177"/>
    </row>
    <row r="147" spans="1:8">
      <c r="A147" s="34"/>
      <c r="B147" s="31"/>
      <c r="C147" s="539"/>
      <c r="D147" s="630"/>
      <c r="E147" s="322" t="s">
        <v>5054</v>
      </c>
      <c r="F147" s="327">
        <v>137.4</v>
      </c>
      <c r="G147" s="596"/>
      <c r="H147" s="177"/>
    </row>
    <row r="148" spans="1:8">
      <c r="A148" s="34"/>
      <c r="B148" s="31"/>
      <c r="C148" s="539"/>
      <c r="D148" s="630"/>
      <c r="E148" s="322" t="s">
        <v>5059</v>
      </c>
      <c r="F148" s="327">
        <v>116.6</v>
      </c>
      <c r="G148" s="596"/>
      <c r="H148" s="177"/>
    </row>
    <row r="149" spans="1:8">
      <c r="A149" s="34"/>
      <c r="B149" s="31"/>
      <c r="C149" s="539"/>
      <c r="D149" s="630"/>
      <c r="E149" s="322" t="s">
        <v>5056</v>
      </c>
      <c r="F149" s="544">
        <f>3</f>
        <v>3</v>
      </c>
      <c r="G149" s="596"/>
      <c r="H149" s="177"/>
    </row>
    <row r="150" spans="1:8">
      <c r="A150" s="34"/>
      <c r="B150" s="31"/>
      <c r="C150" s="539"/>
      <c r="D150" s="630"/>
      <c r="E150" s="605"/>
      <c r="F150" s="206">
        <f>SUM(F147:F149)</f>
        <v>257</v>
      </c>
      <c r="G150" s="596"/>
      <c r="H150" s="177"/>
    </row>
    <row r="151" spans="1:8">
      <c r="A151" s="34"/>
      <c r="B151" s="31"/>
      <c r="C151" s="539"/>
      <c r="D151" s="630"/>
      <c r="E151" s="296"/>
      <c r="F151" s="327"/>
      <c r="G151" s="596"/>
      <c r="H151" s="177"/>
    </row>
    <row r="152" spans="1:8">
      <c r="A152" s="34">
        <f>MAX(A$1:A148)+1</f>
        <v>24</v>
      </c>
      <c r="B152" s="35"/>
      <c r="C152" s="36" t="s">
        <v>1506</v>
      </c>
      <c r="D152" s="595"/>
      <c r="E152" s="38" t="s">
        <v>1507</v>
      </c>
      <c r="F152" s="38"/>
      <c r="G152" s="40" t="s">
        <v>68</v>
      </c>
      <c r="H152" s="174">
        <v>130</v>
      </c>
    </row>
    <row r="153" spans="1:8">
      <c r="A153" s="34"/>
      <c r="B153" s="35"/>
      <c r="C153" s="36"/>
      <c r="D153" s="79" t="s">
        <v>1508</v>
      </c>
      <c r="E153" s="83" t="s">
        <v>12745</v>
      </c>
      <c r="F153" s="39"/>
      <c r="G153" s="74" t="s">
        <v>68</v>
      </c>
      <c r="H153" s="165">
        <v>130</v>
      </c>
    </row>
    <row r="154" spans="1:8">
      <c r="A154" s="34"/>
      <c r="B154" s="31"/>
      <c r="C154" s="539"/>
      <c r="D154" s="630"/>
      <c r="E154" s="322" t="s">
        <v>5098</v>
      </c>
      <c r="F154" s="325"/>
      <c r="G154" s="596"/>
      <c r="H154" s="177"/>
    </row>
    <row r="155" spans="1:8">
      <c r="A155" s="34"/>
      <c r="B155" s="31"/>
      <c r="C155" s="539"/>
      <c r="D155" s="630"/>
      <c r="E155" s="322" t="s">
        <v>5073</v>
      </c>
      <c r="F155" s="327">
        <v>84</v>
      </c>
      <c r="G155" s="596"/>
      <c r="H155" s="177"/>
    </row>
    <row r="156" spans="1:8">
      <c r="A156" s="34"/>
      <c r="B156" s="31"/>
      <c r="C156" s="539"/>
      <c r="D156" s="630"/>
      <c r="E156" s="322" t="s">
        <v>5074</v>
      </c>
      <c r="F156" s="544">
        <v>46</v>
      </c>
      <c r="G156" s="596"/>
      <c r="H156" s="177"/>
    </row>
    <row r="157" spans="1:8">
      <c r="A157" s="34"/>
      <c r="B157" s="31"/>
      <c r="C157" s="539"/>
      <c r="D157" s="630"/>
      <c r="E157" s="206"/>
      <c r="F157" s="206">
        <f>SUM(F154:F156)</f>
        <v>130</v>
      </c>
      <c r="G157" s="596"/>
      <c r="H157" s="177"/>
    </row>
    <row r="158" spans="1:8">
      <c r="A158" s="323"/>
      <c r="B158" s="372"/>
      <c r="C158" s="78"/>
      <c r="D158" s="548"/>
      <c r="E158" s="83"/>
      <c r="F158" s="83"/>
      <c r="G158" s="74"/>
      <c r="H158" s="559"/>
    </row>
    <row r="159" spans="1:8" ht="15.6">
      <c r="A159" s="341"/>
      <c r="B159" s="35" t="s">
        <v>2734</v>
      </c>
      <c r="C159" s="286"/>
      <c r="D159" s="286"/>
      <c r="E159" s="53" t="s">
        <v>2735</v>
      </c>
      <c r="F159" s="607"/>
      <c r="G159" s="565"/>
      <c r="H159" s="598"/>
    </row>
    <row r="160" spans="1:8">
      <c r="A160" s="34"/>
      <c r="B160" s="31"/>
      <c r="C160" s="539"/>
      <c r="D160" s="541"/>
      <c r="E160" s="296"/>
      <c r="F160" s="327"/>
      <c r="G160" s="596"/>
      <c r="H160" s="177"/>
    </row>
    <row r="161" spans="1:9">
      <c r="A161" s="34">
        <f>MAX(A$1:A158)+1</f>
        <v>25</v>
      </c>
      <c r="B161" s="35"/>
      <c r="C161" s="36" t="s">
        <v>5099</v>
      </c>
      <c r="D161" s="37"/>
      <c r="E161" s="38" t="s">
        <v>5100</v>
      </c>
      <c r="F161" s="39"/>
      <c r="G161" s="40" t="s">
        <v>68</v>
      </c>
      <c r="H161" s="174">
        <v>257</v>
      </c>
      <c r="I161" s="140"/>
    </row>
    <row r="162" spans="1:9" ht="26.4">
      <c r="A162" s="34"/>
      <c r="B162" s="31"/>
      <c r="C162" s="539"/>
      <c r="D162" s="541"/>
      <c r="E162" s="322" t="s">
        <v>5101</v>
      </c>
      <c r="F162" s="325"/>
      <c r="G162" s="596"/>
      <c r="H162" s="177"/>
    </row>
    <row r="163" spans="1:9">
      <c r="A163" s="34"/>
      <c r="B163" s="31"/>
      <c r="C163" s="539"/>
      <c r="D163" s="630"/>
      <c r="E163" s="322" t="s">
        <v>5054</v>
      </c>
      <c r="F163" s="327">
        <v>137.4</v>
      </c>
      <c r="G163" s="596"/>
      <c r="H163" s="177"/>
    </row>
    <row r="164" spans="1:9">
      <c r="A164" s="34"/>
      <c r="B164" s="31"/>
      <c r="C164" s="539"/>
      <c r="D164" s="630"/>
      <c r="E164" s="322" t="s">
        <v>5055</v>
      </c>
      <c r="F164" s="327">
        <v>116.6</v>
      </c>
      <c r="G164" s="596"/>
      <c r="H164" s="177"/>
    </row>
    <row r="165" spans="1:9">
      <c r="A165" s="34"/>
      <c r="B165" s="31"/>
      <c r="C165" s="539"/>
      <c r="D165" s="630"/>
      <c r="E165" s="322" t="s">
        <v>5056</v>
      </c>
      <c r="F165" s="544">
        <v>3</v>
      </c>
      <c r="G165" s="596"/>
      <c r="H165" s="177"/>
    </row>
    <row r="166" spans="1:9">
      <c r="A166" s="34"/>
      <c r="B166" s="31"/>
      <c r="C166" s="539"/>
      <c r="D166" s="630"/>
      <c r="E166" s="605"/>
      <c r="F166" s="206">
        <f>SUM(F163:F165)</f>
        <v>257</v>
      </c>
      <c r="G166" s="596"/>
      <c r="H166" s="177"/>
    </row>
    <row r="167" spans="1:9">
      <c r="A167" s="34"/>
      <c r="B167" s="31"/>
      <c r="C167" s="539"/>
      <c r="D167" s="630"/>
      <c r="E167" s="33"/>
      <c r="F167" s="28"/>
      <c r="G167" s="596"/>
      <c r="H167" s="177"/>
    </row>
    <row r="168" spans="1:9" ht="15.6">
      <c r="A168" s="34"/>
      <c r="B168" s="35" t="s">
        <v>1831</v>
      </c>
      <c r="C168" s="286"/>
      <c r="D168" s="286"/>
      <c r="E168" s="53" t="s">
        <v>1832</v>
      </c>
      <c r="F168" s="572"/>
      <c r="G168" s="573"/>
      <c r="H168" s="177"/>
    </row>
    <row r="169" spans="1:9">
      <c r="A169" s="34"/>
      <c r="B169" s="31"/>
      <c r="C169" s="571"/>
      <c r="D169" s="599"/>
      <c r="E169" s="572"/>
      <c r="F169" s="572"/>
      <c r="G169" s="573"/>
      <c r="H169" s="177"/>
    </row>
    <row r="170" spans="1:9">
      <c r="A170" s="34">
        <f>MAX(A$1:A163)+1</f>
        <v>26</v>
      </c>
      <c r="B170" s="35"/>
      <c r="C170" s="36" t="s">
        <v>1843</v>
      </c>
      <c r="D170" s="37"/>
      <c r="E170" s="38" t="s">
        <v>1844</v>
      </c>
      <c r="F170" s="39"/>
      <c r="G170" s="40" t="s">
        <v>19</v>
      </c>
      <c r="H170" s="174">
        <v>14.95</v>
      </c>
      <c r="I170" s="140"/>
    </row>
    <row r="171" spans="1:9">
      <c r="A171" s="323"/>
      <c r="B171" s="372"/>
      <c r="C171" s="557"/>
      <c r="D171" s="548" t="s">
        <v>5102</v>
      </c>
      <c r="E171" s="83" t="s">
        <v>5103</v>
      </c>
      <c r="F171" s="83"/>
      <c r="G171" s="74" t="s">
        <v>19</v>
      </c>
      <c r="H171" s="165">
        <v>14.95</v>
      </c>
    </row>
    <row r="172" spans="1:9" ht="26.4">
      <c r="A172" s="34"/>
      <c r="B172" s="31"/>
      <c r="C172" s="539"/>
      <c r="D172" s="541"/>
      <c r="E172" s="322" t="s">
        <v>5104</v>
      </c>
      <c r="F172" s="325">
        <f>F16</f>
        <v>14.95</v>
      </c>
      <c r="G172" s="596"/>
      <c r="H172" s="177"/>
      <c r="I172" s="140"/>
    </row>
    <row r="173" spans="1:9">
      <c r="A173" s="34"/>
      <c r="B173" s="31"/>
      <c r="C173" s="571"/>
      <c r="D173" s="599"/>
      <c r="E173" s="572"/>
      <c r="F173" s="572"/>
      <c r="G173" s="573"/>
      <c r="H173" s="177"/>
    </row>
    <row r="174" spans="1:9" ht="15.6">
      <c r="A174" s="342"/>
      <c r="B174" s="35" t="s">
        <v>235</v>
      </c>
      <c r="C174" s="286"/>
      <c r="D174" s="286"/>
      <c r="E174" s="53" t="s">
        <v>236</v>
      </c>
      <c r="F174" s="585"/>
      <c r="G174" s="32"/>
      <c r="H174" s="559"/>
    </row>
    <row r="175" spans="1:9">
      <c r="A175" s="342"/>
      <c r="B175" s="491"/>
      <c r="C175" s="92"/>
      <c r="D175" s="601"/>
      <c r="E175" s="296"/>
      <c r="F175" s="585"/>
      <c r="G175" s="32"/>
      <c r="H175" s="559"/>
    </row>
    <row r="176" spans="1:9">
      <c r="A176" s="34">
        <f>MAX(A$1:A172)+1</f>
        <v>27</v>
      </c>
      <c r="B176" s="35"/>
      <c r="C176" s="36" t="s">
        <v>1854</v>
      </c>
      <c r="D176" s="37"/>
      <c r="E176" s="38" t="s">
        <v>1855</v>
      </c>
      <c r="F176" s="39"/>
      <c r="G176" s="40" t="s">
        <v>39</v>
      </c>
      <c r="H176" s="174">
        <v>300</v>
      </c>
      <c r="I176" s="140"/>
    </row>
    <row r="177" spans="1:9">
      <c r="A177" s="323"/>
      <c r="B177" s="372"/>
      <c r="C177" s="557"/>
      <c r="D177" s="548" t="s">
        <v>5105</v>
      </c>
      <c r="E177" s="83" t="s">
        <v>5106</v>
      </c>
      <c r="F177" s="83"/>
      <c r="G177" s="74" t="s">
        <v>39</v>
      </c>
      <c r="H177" s="165">
        <v>300</v>
      </c>
    </row>
    <row r="178" spans="1:9" ht="26.4">
      <c r="A178" s="34"/>
      <c r="B178" s="31"/>
      <c r="C178" s="539"/>
      <c r="D178" s="541"/>
      <c r="E178" s="322" t="s">
        <v>5107</v>
      </c>
      <c r="F178" s="325">
        <f>150*2</f>
        <v>300</v>
      </c>
      <c r="G178" s="596"/>
      <c r="H178" s="177"/>
      <c r="I178" s="140"/>
    </row>
    <row r="179" spans="1:9">
      <c r="A179" s="342"/>
      <c r="B179" s="491"/>
      <c r="C179" s="92"/>
      <c r="D179" s="601"/>
      <c r="E179" s="296"/>
      <c r="F179" s="585"/>
      <c r="G179" s="32"/>
      <c r="H179" s="559"/>
    </row>
    <row r="180" spans="1:9">
      <c r="A180" s="23"/>
      <c r="B180" s="31"/>
      <c r="C180" s="541"/>
      <c r="D180" s="541"/>
      <c r="E180" s="609"/>
      <c r="F180" s="265"/>
      <c r="G180" s="191"/>
      <c r="H180" s="165"/>
    </row>
    <row r="181" spans="1:9" ht="14.4" thickBot="1">
      <c r="A181" s="378"/>
      <c r="B181" s="379"/>
      <c r="C181" s="380"/>
      <c r="D181" s="381"/>
      <c r="E181" s="382"/>
      <c r="F181" s="383"/>
      <c r="G181" s="384"/>
      <c r="H181" s="610"/>
    </row>
    <row r="182" spans="1:9">
      <c r="H182" s="6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2">
    <tabColor rgb="FF0070C0"/>
  </sheetPr>
  <dimension ref="A1:H10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2526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70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70</v>
      </c>
    </row>
    <row r="10" spans="1:8">
      <c r="A10" s="341"/>
      <c r="B10" s="85"/>
      <c r="C10" s="37"/>
      <c r="D10" s="78"/>
      <c r="E10" s="518" t="s">
        <v>2527</v>
      </c>
      <c r="F10" s="368">
        <v>70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1</v>
      </c>
    </row>
    <row r="13" spans="1:8" ht="26.4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1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6.85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6.85</v>
      </c>
    </row>
    <row r="19" spans="1:8">
      <c r="A19" s="62"/>
      <c r="B19" s="46"/>
      <c r="C19" s="96"/>
      <c r="D19" s="99"/>
      <c r="E19" s="516" t="s">
        <v>2530</v>
      </c>
      <c r="F19" s="517">
        <f>4*1.5*1*1</f>
        <v>6</v>
      </c>
      <c r="G19" s="102"/>
      <c r="H19" s="71"/>
    </row>
    <row r="20" spans="1:8">
      <c r="A20" s="62"/>
      <c r="B20" s="46"/>
      <c r="C20" s="96"/>
      <c r="D20" s="99"/>
      <c r="E20" s="516" t="s">
        <v>2531</v>
      </c>
      <c r="F20" s="526">
        <f>1*0.5*1*1.7</f>
        <v>0.85</v>
      </c>
      <c r="G20" s="102"/>
      <c r="H20" s="71"/>
    </row>
    <row r="21" spans="1:8">
      <c r="A21" s="62"/>
      <c r="B21" s="46"/>
      <c r="C21" s="96"/>
      <c r="D21" s="99"/>
      <c r="E21" s="516"/>
      <c r="F21" s="521">
        <f>SUM(F19:F20)</f>
        <v>6.85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229.85000000000002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229.85000000000002</v>
      </c>
    </row>
    <row r="25" spans="1:8">
      <c r="A25" s="341"/>
      <c r="B25" s="85"/>
      <c r="C25" s="37"/>
      <c r="D25" s="78"/>
      <c r="E25" s="518" t="s">
        <v>2532</v>
      </c>
      <c r="F25" s="368">
        <f>725*0.35*0.8</f>
        <v>203</v>
      </c>
      <c r="G25" s="74"/>
      <c r="H25" s="97"/>
    </row>
    <row r="26" spans="1:8">
      <c r="A26" s="62"/>
      <c r="B26" s="46"/>
      <c r="C26" s="96"/>
      <c r="D26" s="99"/>
      <c r="E26" s="518" t="s">
        <v>2533</v>
      </c>
      <c r="F26" s="368">
        <f>21*0.5*1.1</f>
        <v>11.55</v>
      </c>
      <c r="G26" s="102"/>
      <c r="H26" s="71"/>
    </row>
    <row r="27" spans="1:8">
      <c r="A27" s="62"/>
      <c r="B27" s="46"/>
      <c r="C27" s="96"/>
      <c r="D27" s="99"/>
      <c r="E27" s="518" t="s">
        <v>2534</v>
      </c>
      <c r="F27" s="520">
        <f>18*0.5*1.7</f>
        <v>15.299999999999999</v>
      </c>
      <c r="G27" s="102"/>
      <c r="H27" s="71"/>
    </row>
    <row r="28" spans="1:8">
      <c r="A28" s="62"/>
      <c r="B28" s="46"/>
      <c r="C28" s="96"/>
      <c r="D28" s="99"/>
      <c r="F28" s="108">
        <f>SUM(F25:F27)</f>
        <v>229.85000000000002</v>
      </c>
      <c r="G28" s="102"/>
      <c r="H28" s="71"/>
    </row>
    <row r="29" spans="1:8">
      <c r="A29" s="62"/>
      <c r="B29" s="46"/>
      <c r="C29" s="96"/>
      <c r="D29" s="99"/>
      <c r="F29" s="108"/>
      <c r="G29" s="102"/>
      <c r="H29" s="71"/>
    </row>
    <row r="30" spans="1:8">
      <c r="A30" s="34">
        <f>MAX(A$1:A29)+1</f>
        <v>5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26.12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26.12</v>
      </c>
    </row>
    <row r="32" spans="1:8">
      <c r="A32" s="341"/>
      <c r="B32" s="85"/>
      <c r="C32" s="37"/>
      <c r="D32" s="78"/>
      <c r="E32" s="77" t="s">
        <v>2397</v>
      </c>
      <c r="F32" s="519">
        <f>F53</f>
        <v>26.120000000000005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6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210.58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210.58</v>
      </c>
    </row>
    <row r="36" spans="1:8">
      <c r="A36" s="84"/>
      <c r="B36" s="85"/>
      <c r="C36" s="78"/>
      <c r="D36" s="79"/>
      <c r="E36" s="516" t="s">
        <v>2535</v>
      </c>
      <c r="F36" s="517">
        <f>4*1.5*1*1</f>
        <v>6</v>
      </c>
      <c r="G36" s="74"/>
      <c r="H36" s="43"/>
    </row>
    <row r="37" spans="1:8">
      <c r="A37" s="84"/>
      <c r="B37" s="85"/>
      <c r="C37" s="78"/>
      <c r="D37" s="79"/>
      <c r="E37" s="516" t="s">
        <v>2536</v>
      </c>
      <c r="F37" s="521">
        <f>1*0.5*1*1.7</f>
        <v>0.85</v>
      </c>
      <c r="G37" s="74"/>
      <c r="H37" s="43"/>
    </row>
    <row r="38" spans="1:8">
      <c r="A38" s="84"/>
      <c r="B38" s="85"/>
      <c r="C38" s="78"/>
      <c r="D38" s="79"/>
      <c r="E38" s="518" t="s">
        <v>2537</v>
      </c>
      <c r="F38" s="368">
        <f>725*0.35*0.7</f>
        <v>177.62499999999997</v>
      </c>
      <c r="G38" s="74"/>
      <c r="H38" s="43"/>
    </row>
    <row r="39" spans="1:8" ht="26.4">
      <c r="A39" s="84"/>
      <c r="B39" s="85"/>
      <c r="C39" s="78"/>
      <c r="D39" s="79"/>
      <c r="E39" s="518" t="s">
        <v>2538</v>
      </c>
      <c r="F39" s="368">
        <f>21*(0.5*1.1-2*PI()*0.055*0.055)</f>
        <v>11.150860653361418</v>
      </c>
      <c r="G39" s="74"/>
      <c r="H39" s="43"/>
    </row>
    <row r="40" spans="1:8" ht="26.4">
      <c r="A40" s="84"/>
      <c r="B40" s="85"/>
      <c r="C40" s="78"/>
      <c r="D40" s="79"/>
      <c r="E40" s="518" t="s">
        <v>2539</v>
      </c>
      <c r="F40" s="520">
        <f>18*(0.5*1.7-2*PI()*0.055*0.055)</f>
        <v>14.957880560024071</v>
      </c>
      <c r="G40" s="74"/>
      <c r="H40" s="43"/>
    </row>
    <row r="41" spans="1:8">
      <c r="A41" s="84"/>
      <c r="B41" s="85"/>
      <c r="C41" s="78"/>
      <c r="D41" s="79"/>
      <c r="E41" s="516"/>
      <c r="F41" s="521">
        <f>SUM(F36:F40)</f>
        <v>210.58374121338545</v>
      </c>
      <c r="G41" s="74"/>
      <c r="H41" s="43"/>
    </row>
    <row r="42" spans="1:8">
      <c r="A42" s="84"/>
      <c r="B42" s="85"/>
      <c r="C42" s="78"/>
      <c r="D42" s="79"/>
      <c r="E42" s="516" t="s">
        <v>2540</v>
      </c>
      <c r="F42" s="521"/>
      <c r="G42" s="74"/>
      <c r="H42" s="43"/>
    </row>
    <row r="43" spans="1:8">
      <c r="A43" s="84"/>
      <c r="B43" s="85"/>
      <c r="C43" s="78"/>
      <c r="D43" s="79"/>
      <c r="E43" s="516"/>
      <c r="F43" s="521"/>
      <c r="G43" s="74"/>
      <c r="H43" s="43"/>
    </row>
    <row r="44" spans="1:8">
      <c r="A44" s="34">
        <f>MAX(A$1:A41)+1</f>
        <v>7</v>
      </c>
      <c r="B44" s="85"/>
      <c r="C44" s="36" t="s">
        <v>2401</v>
      </c>
      <c r="D44" s="37"/>
      <c r="E44" s="38" t="s">
        <v>2402</v>
      </c>
      <c r="F44" s="39"/>
      <c r="G44" s="40" t="s">
        <v>19</v>
      </c>
      <c r="H44" s="76">
        <v>25.38</v>
      </c>
    </row>
    <row r="45" spans="1:8">
      <c r="A45" s="84"/>
      <c r="B45" s="85"/>
      <c r="C45" s="78"/>
      <c r="D45" s="79" t="s">
        <v>2403</v>
      </c>
      <c r="E45" s="83" t="s">
        <v>2404</v>
      </c>
      <c r="F45" s="73"/>
      <c r="G45" s="74" t="s">
        <v>19</v>
      </c>
      <c r="H45" s="97">
        <v>25.38</v>
      </c>
    </row>
    <row r="46" spans="1:8">
      <c r="A46" s="84"/>
      <c r="B46" s="85"/>
      <c r="C46" s="78"/>
      <c r="D46" s="79"/>
      <c r="E46" s="516" t="s">
        <v>2541</v>
      </c>
      <c r="F46" s="521">
        <f xml:space="preserve"> 725*0.35*0.1</f>
        <v>25.375</v>
      </c>
      <c r="G46" s="74"/>
      <c r="H46" s="43"/>
    </row>
    <row r="47" spans="1:8">
      <c r="A47" s="34"/>
      <c r="B47" s="44"/>
      <c r="C47" s="36"/>
      <c r="D47" s="37"/>
      <c r="E47" s="38"/>
      <c r="F47" s="39"/>
      <c r="G47" s="40"/>
      <c r="H47" s="57"/>
    </row>
    <row r="48" spans="1:8">
      <c r="A48" s="34">
        <f>MAX(A$1:A47)+1</f>
        <v>8</v>
      </c>
      <c r="B48" s="44"/>
      <c r="C48" s="36" t="s">
        <v>136</v>
      </c>
      <c r="D48" s="37"/>
      <c r="E48" s="38" t="s">
        <v>826</v>
      </c>
      <c r="F48" s="39"/>
      <c r="G48" s="40" t="s">
        <v>19</v>
      </c>
      <c r="H48" s="76">
        <v>26.12</v>
      </c>
    </row>
    <row r="49" spans="1:8" ht="26.4">
      <c r="A49" s="84"/>
      <c r="B49" s="85"/>
      <c r="C49" s="78"/>
      <c r="D49" s="79" t="s">
        <v>138</v>
      </c>
      <c r="E49" s="83" t="s">
        <v>218</v>
      </c>
      <c r="F49" s="73"/>
      <c r="G49" s="74" t="s">
        <v>19</v>
      </c>
      <c r="H49" s="97">
        <v>26.12</v>
      </c>
    </row>
    <row r="50" spans="1:8">
      <c r="A50" s="84"/>
      <c r="B50" s="85"/>
      <c r="C50" s="78"/>
      <c r="D50" s="79"/>
      <c r="E50" s="98" t="s">
        <v>2406</v>
      </c>
      <c r="F50" s="73"/>
      <c r="G50" s="74"/>
      <c r="H50" s="97"/>
    </row>
    <row r="51" spans="1:8">
      <c r="A51" s="134"/>
      <c r="B51" s="85"/>
      <c r="C51" s="78"/>
      <c r="D51" s="79"/>
      <c r="E51" s="77" t="s">
        <v>141</v>
      </c>
      <c r="F51" s="108">
        <f>H17+H23</f>
        <v>236.70000000000002</v>
      </c>
      <c r="G51" s="74"/>
      <c r="H51" s="43"/>
    </row>
    <row r="52" spans="1:8">
      <c r="A52" s="134"/>
      <c r="B52" s="85"/>
      <c r="C52" s="78"/>
      <c r="D52" s="79"/>
      <c r="E52" s="77" t="s">
        <v>210</v>
      </c>
      <c r="F52" s="214">
        <f>H34</f>
        <v>210.58</v>
      </c>
      <c r="G52" s="74"/>
      <c r="H52" s="43"/>
    </row>
    <row r="53" spans="1:8">
      <c r="A53" s="34"/>
      <c r="B53" s="44"/>
      <c r="C53" s="36"/>
      <c r="D53" s="37"/>
      <c r="E53" s="38"/>
      <c r="F53" s="108">
        <f>F51-F52</f>
        <v>26.120000000000005</v>
      </c>
      <c r="G53" s="40"/>
      <c r="H53" s="458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2407</v>
      </c>
      <c r="C55" s="35"/>
      <c r="D55" s="120"/>
      <c r="E55" s="53" t="s">
        <v>2408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>
      <c r="A57" s="34">
        <f>MAX(A$1:A53)+1</f>
        <v>9</v>
      </c>
      <c r="B57" s="44"/>
      <c r="C57" s="36" t="s">
        <v>2542</v>
      </c>
      <c r="D57" s="37"/>
      <c r="E57" s="38" t="s">
        <v>2543</v>
      </c>
      <c r="F57" s="39"/>
      <c r="G57" s="40" t="s">
        <v>64</v>
      </c>
      <c r="H57" s="76">
        <v>1</v>
      </c>
    </row>
    <row r="58" spans="1:8">
      <c r="A58" s="84"/>
      <c r="B58" s="85"/>
      <c r="C58" s="78"/>
      <c r="D58" s="79" t="s">
        <v>2544</v>
      </c>
      <c r="E58" s="83" t="s">
        <v>2545</v>
      </c>
      <c r="F58" s="73"/>
      <c r="G58" s="74" t="s">
        <v>64</v>
      </c>
      <c r="H58" s="97">
        <v>1</v>
      </c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6.4">
      <c r="A60" s="34">
        <f>MAX(A$1:A59)+1</f>
        <v>10</v>
      </c>
      <c r="B60" s="44"/>
      <c r="C60" s="373">
        <v>92020101</v>
      </c>
      <c r="D60" s="374"/>
      <c r="E60" s="39" t="s">
        <v>2409</v>
      </c>
      <c r="F60" s="39"/>
      <c r="G60" s="40" t="s">
        <v>68</v>
      </c>
      <c r="H60" s="76">
        <v>885</v>
      </c>
    </row>
    <row r="61" spans="1:8" ht="26.4">
      <c r="A61" s="84"/>
      <c r="B61" s="85"/>
      <c r="C61" s="78"/>
      <c r="D61" s="377">
        <v>9202010101</v>
      </c>
      <c r="E61" s="73" t="s">
        <v>2410</v>
      </c>
      <c r="F61" s="73"/>
      <c r="G61" s="74" t="s">
        <v>68</v>
      </c>
      <c r="H61" s="97">
        <v>885</v>
      </c>
    </row>
    <row r="62" spans="1:8">
      <c r="A62" s="84"/>
      <c r="B62" s="85"/>
      <c r="C62" s="78"/>
      <c r="D62" s="377"/>
      <c r="E62" s="77" t="s">
        <v>2546</v>
      </c>
      <c r="F62" s="108">
        <v>80</v>
      </c>
      <c r="G62" s="74"/>
      <c r="H62" s="97"/>
    </row>
    <row r="63" spans="1:8">
      <c r="A63" s="84"/>
      <c r="B63" s="85"/>
      <c r="C63" s="78"/>
      <c r="D63" s="79"/>
      <c r="E63" s="77" t="s">
        <v>2547</v>
      </c>
      <c r="F63" s="108">
        <v>90</v>
      </c>
      <c r="G63" s="74"/>
      <c r="H63" s="128"/>
    </row>
    <row r="64" spans="1:8">
      <c r="A64" s="84"/>
      <c r="B64" s="85"/>
      <c r="C64" s="78"/>
      <c r="D64" s="79"/>
      <c r="E64" s="77" t="s">
        <v>2429</v>
      </c>
      <c r="F64" s="214">
        <v>715</v>
      </c>
      <c r="G64" s="74"/>
      <c r="H64" s="128"/>
    </row>
    <row r="65" spans="1:8">
      <c r="A65" s="84"/>
      <c r="B65" s="85"/>
      <c r="C65" s="78"/>
      <c r="D65" s="79"/>
      <c r="E65" s="77"/>
      <c r="F65" s="108">
        <f>SUM(F62:F64)</f>
        <v>885</v>
      </c>
      <c r="G65" s="74"/>
      <c r="H65" s="128"/>
    </row>
    <row r="66" spans="1:8">
      <c r="A66" s="84"/>
      <c r="B66" s="85"/>
      <c r="C66" s="78"/>
      <c r="D66" s="79"/>
      <c r="E66" s="77"/>
      <c r="F66" s="108"/>
      <c r="G66" s="74"/>
      <c r="H66" s="128"/>
    </row>
    <row r="67" spans="1:8" ht="26.4">
      <c r="A67" s="34">
        <f>MAX(A$1:A66)+1</f>
        <v>11</v>
      </c>
      <c r="B67" s="44"/>
      <c r="C67" s="373">
        <v>92020201</v>
      </c>
      <c r="D67" s="374"/>
      <c r="E67" s="38" t="s">
        <v>2412</v>
      </c>
      <c r="F67" s="38"/>
      <c r="G67" s="40" t="s">
        <v>64</v>
      </c>
      <c r="H67" s="76">
        <v>6</v>
      </c>
    </row>
    <row r="68" spans="1:8" ht="26.4">
      <c r="A68" s="84"/>
      <c r="B68" s="85"/>
      <c r="C68" s="78"/>
      <c r="D68" s="377">
        <v>9202020102</v>
      </c>
      <c r="E68" s="83" t="s">
        <v>2413</v>
      </c>
      <c r="F68" s="83"/>
      <c r="G68" s="74" t="s">
        <v>64</v>
      </c>
      <c r="H68" s="97">
        <v>6</v>
      </c>
    </row>
    <row r="69" spans="1:8">
      <c r="A69" s="84"/>
      <c r="B69" s="85"/>
      <c r="C69" s="78"/>
      <c r="D69" s="377"/>
      <c r="E69" s="77" t="s">
        <v>2548</v>
      </c>
      <c r="F69" s="108">
        <v>2</v>
      </c>
      <c r="G69" s="74"/>
      <c r="H69" s="97"/>
    </row>
    <row r="70" spans="1:8">
      <c r="A70" s="84"/>
      <c r="B70" s="85"/>
      <c r="C70" s="78"/>
      <c r="D70" s="377"/>
      <c r="E70" s="77" t="s">
        <v>2439</v>
      </c>
      <c r="F70" s="108">
        <v>1</v>
      </c>
      <c r="G70" s="74"/>
      <c r="H70" s="97"/>
    </row>
    <row r="71" spans="1:8">
      <c r="A71" s="84"/>
      <c r="B71" s="85"/>
      <c r="C71" s="78"/>
      <c r="D71" s="377"/>
      <c r="E71" s="77" t="s">
        <v>2414</v>
      </c>
      <c r="F71" s="214">
        <v>3</v>
      </c>
      <c r="G71" s="74"/>
      <c r="H71" s="97"/>
    </row>
    <row r="72" spans="1:8">
      <c r="A72" s="84"/>
      <c r="B72" s="85"/>
      <c r="C72" s="78"/>
      <c r="D72" s="377"/>
      <c r="E72" s="77"/>
      <c r="F72" s="108">
        <f>SUM(F69:F71)</f>
        <v>6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6.4">
      <c r="A74" s="34">
        <f>MAX(A$1:A72)+1</f>
        <v>12</v>
      </c>
      <c r="B74" s="44"/>
      <c r="C74" s="373">
        <v>92020301</v>
      </c>
      <c r="D74" s="374"/>
      <c r="E74" s="38" t="s">
        <v>2415</v>
      </c>
      <c r="F74" s="38"/>
      <c r="G74" s="40" t="s">
        <v>64</v>
      </c>
      <c r="H74" s="76">
        <v>2</v>
      </c>
    </row>
    <row r="75" spans="1:8" ht="26.4">
      <c r="A75" s="84"/>
      <c r="B75" s="85"/>
      <c r="C75" s="78"/>
      <c r="D75" s="377">
        <v>9202030101</v>
      </c>
      <c r="E75" s="83" t="s">
        <v>2416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79"/>
      <c r="E76" s="77" t="s">
        <v>2417</v>
      </c>
      <c r="F76" s="108">
        <v>2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>
      <c r="A78" s="34">
        <f>MAX(A$1:A77)+1</f>
        <v>13</v>
      </c>
      <c r="B78" s="44"/>
      <c r="C78" s="373">
        <v>92020401</v>
      </c>
      <c r="D78" s="374"/>
      <c r="E78" s="38" t="s">
        <v>2440</v>
      </c>
      <c r="F78" s="38"/>
      <c r="G78" s="40" t="s">
        <v>68</v>
      </c>
      <c r="H78" s="76">
        <v>78</v>
      </c>
    </row>
    <row r="79" spans="1:8" ht="26.4">
      <c r="A79" s="84"/>
      <c r="B79" s="85"/>
      <c r="C79" s="78"/>
      <c r="D79" s="377">
        <v>9202040101</v>
      </c>
      <c r="E79" s="83" t="s">
        <v>2441</v>
      </c>
      <c r="F79" s="83"/>
      <c r="G79" s="74" t="s">
        <v>68</v>
      </c>
      <c r="H79" s="97">
        <v>78</v>
      </c>
    </row>
    <row r="80" spans="1:8">
      <c r="A80" s="84"/>
      <c r="B80" s="85"/>
      <c r="C80" s="78"/>
      <c r="D80" s="79"/>
      <c r="E80" s="77" t="s">
        <v>2549</v>
      </c>
      <c r="F80" s="108">
        <f>2*39</f>
        <v>78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6.4">
      <c r="A82" s="34">
        <f>MAX(A$1:A81)+1</f>
        <v>14</v>
      </c>
      <c r="B82" s="44"/>
      <c r="C82" s="373">
        <v>92020501</v>
      </c>
      <c r="D82" s="374"/>
      <c r="E82" s="38" t="s">
        <v>2443</v>
      </c>
      <c r="F82" s="38"/>
      <c r="G82" s="40" t="s">
        <v>64</v>
      </c>
      <c r="H82" s="76">
        <v>6</v>
      </c>
    </row>
    <row r="83" spans="1:8" ht="26.4">
      <c r="A83" s="84"/>
      <c r="B83" s="85"/>
      <c r="C83" s="78"/>
      <c r="D83" s="377">
        <v>9202050101</v>
      </c>
      <c r="E83" s="83" t="s">
        <v>2444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6.4">
      <c r="A85" s="34">
        <f>MAX(A$1:A84)+1</f>
        <v>15</v>
      </c>
      <c r="B85" s="44"/>
      <c r="C85" s="373">
        <v>92020701</v>
      </c>
      <c r="D85" s="374"/>
      <c r="E85" s="38" t="s">
        <v>2550</v>
      </c>
      <c r="F85" s="38"/>
      <c r="G85" s="40" t="s">
        <v>64</v>
      </c>
      <c r="H85" s="76">
        <v>1</v>
      </c>
    </row>
    <row r="86" spans="1:8" ht="26.4">
      <c r="A86" s="84"/>
      <c r="B86" s="85"/>
      <c r="C86" s="78"/>
      <c r="D86" s="377">
        <v>9202070101</v>
      </c>
      <c r="E86" s="83" t="s">
        <v>2551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6.4">
      <c r="A88" s="34">
        <f>MAX(A$1:A87)+1</f>
        <v>16</v>
      </c>
      <c r="B88" s="44"/>
      <c r="C88" s="373">
        <v>92021802</v>
      </c>
      <c r="D88" s="374"/>
      <c r="E88" s="38" t="s">
        <v>2552</v>
      </c>
      <c r="F88" s="38"/>
      <c r="G88" s="40" t="s">
        <v>64</v>
      </c>
      <c r="H88" s="76">
        <v>1</v>
      </c>
    </row>
    <row r="89" spans="1:8" ht="26.4">
      <c r="A89" s="84"/>
      <c r="B89" s="85"/>
      <c r="C89" s="78"/>
      <c r="D89" s="377">
        <v>9202180201</v>
      </c>
      <c r="E89" s="83" t="s">
        <v>2553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2554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6.4">
      <c r="A92" s="34">
        <f>MAX(A$1:A91)+1</f>
        <v>17</v>
      </c>
      <c r="B92" s="44"/>
      <c r="C92" s="373">
        <v>92022401</v>
      </c>
      <c r="D92" s="374"/>
      <c r="E92" s="38" t="s">
        <v>2555</v>
      </c>
      <c r="F92" s="38"/>
      <c r="G92" s="40" t="s">
        <v>64</v>
      </c>
      <c r="H92" s="76">
        <v>2</v>
      </c>
    </row>
    <row r="93" spans="1:8" ht="26.4">
      <c r="A93" s="84"/>
      <c r="B93" s="85"/>
      <c r="C93" s="78"/>
      <c r="D93" s="377">
        <v>9202240101</v>
      </c>
      <c r="E93" s="83" t="s">
        <v>2556</v>
      </c>
      <c r="F93" s="83"/>
      <c r="G93" s="74" t="s">
        <v>64</v>
      </c>
      <c r="H93" s="97">
        <v>2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>
      <c r="A95" s="34">
        <f>MAX(A$1:A94)+1</f>
        <v>18</v>
      </c>
      <c r="B95" s="44"/>
      <c r="C95" s="373">
        <v>92022501</v>
      </c>
      <c r="D95" s="374"/>
      <c r="E95" s="38" t="s">
        <v>2418</v>
      </c>
      <c r="F95" s="38"/>
      <c r="G95" s="40" t="s">
        <v>64</v>
      </c>
      <c r="H95" s="76">
        <v>252</v>
      </c>
    </row>
    <row r="96" spans="1:8" ht="26.4">
      <c r="A96" s="84"/>
      <c r="B96" s="85"/>
      <c r="C96" s="78"/>
      <c r="D96" s="377">
        <v>9202250102</v>
      </c>
      <c r="E96" s="83" t="s">
        <v>2419</v>
      </c>
      <c r="F96" s="83"/>
      <c r="G96" s="74" t="s">
        <v>64</v>
      </c>
      <c r="H96" s="97">
        <v>252</v>
      </c>
    </row>
    <row r="97" spans="1:8">
      <c r="A97" s="34"/>
      <c r="B97" s="31"/>
      <c r="C97" s="31"/>
      <c r="D97" s="32"/>
      <c r="E97" s="77" t="s">
        <v>2557</v>
      </c>
      <c r="F97" s="108">
        <f>2*126</f>
        <v>252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6.4">
      <c r="A99" s="34">
        <f>MAX(A$1:A98)+1</f>
        <v>19</v>
      </c>
      <c r="B99" s="44"/>
      <c r="C99" s="373">
        <v>92022701</v>
      </c>
      <c r="D99" s="374"/>
      <c r="E99" s="38" t="s">
        <v>2558</v>
      </c>
      <c r="F99" s="38"/>
      <c r="G99" s="40" t="s">
        <v>64</v>
      </c>
      <c r="H99" s="76">
        <v>1</v>
      </c>
    </row>
    <row r="100" spans="1:8" ht="26.4">
      <c r="A100" s="84"/>
      <c r="B100" s="85"/>
      <c r="C100" s="78"/>
      <c r="D100" s="377">
        <v>9202270103</v>
      </c>
      <c r="E100" s="83" t="s">
        <v>2559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2560</v>
      </c>
      <c r="F101" s="108">
        <v>1</v>
      </c>
      <c r="G101" s="74"/>
      <c r="H101" s="528"/>
    </row>
    <row r="102" spans="1:8" ht="14.4" thickBot="1">
      <c r="A102" s="378"/>
      <c r="B102" s="379"/>
      <c r="C102" s="380"/>
      <c r="D102" s="381"/>
      <c r="E102" s="382"/>
      <c r="F102" s="383"/>
      <c r="G102" s="384"/>
      <c r="H10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3">
    <tabColor rgb="FF0070C0"/>
  </sheetPr>
  <dimension ref="A1:H7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2561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767</v>
      </c>
      <c r="D8" s="37"/>
      <c r="E8" s="38" t="s">
        <v>768</v>
      </c>
      <c r="F8" s="39"/>
      <c r="G8" s="40" t="s">
        <v>19</v>
      </c>
      <c r="H8" s="57">
        <v>20.399999999999999</v>
      </c>
    </row>
    <row r="9" spans="1:8">
      <c r="A9" s="84"/>
      <c r="B9" s="85"/>
      <c r="C9" s="78"/>
      <c r="D9" s="79" t="s">
        <v>769</v>
      </c>
      <c r="E9" s="83" t="s">
        <v>770</v>
      </c>
      <c r="F9" s="73"/>
      <c r="G9" s="74" t="s">
        <v>19</v>
      </c>
      <c r="H9" s="128">
        <v>20.399999999999999</v>
      </c>
    </row>
    <row r="10" spans="1:8">
      <c r="A10" s="34"/>
      <c r="B10" s="46"/>
      <c r="C10" s="36"/>
      <c r="D10" s="78"/>
      <c r="E10" s="77" t="s">
        <v>2562</v>
      </c>
      <c r="F10" s="49">
        <f>3*2*1.2+3*2*2.2</f>
        <v>20.399999999999999</v>
      </c>
      <c r="G10" s="40"/>
      <c r="H10" s="71"/>
    </row>
    <row r="11" spans="1:8">
      <c r="A11" s="341"/>
      <c r="B11" s="85"/>
      <c r="C11" s="37"/>
      <c r="D11" s="78"/>
      <c r="E11" s="77"/>
      <c r="F11" s="49"/>
      <c r="G11" s="74"/>
      <c r="H11" s="97"/>
    </row>
    <row r="12" spans="1:8">
      <c r="A12" s="34">
        <f>MAX(A$1:A11)+1</f>
        <v>2</v>
      </c>
      <c r="B12" s="44"/>
      <c r="C12" s="36" t="s">
        <v>196</v>
      </c>
      <c r="D12" s="37"/>
      <c r="E12" s="38" t="s">
        <v>197</v>
      </c>
      <c r="F12" s="39"/>
      <c r="G12" s="40" t="s">
        <v>19</v>
      </c>
      <c r="H12" s="57">
        <v>7.5</v>
      </c>
    </row>
    <row r="13" spans="1:8">
      <c r="A13" s="84"/>
      <c r="B13" s="85"/>
      <c r="C13" s="78"/>
      <c r="D13" s="79" t="s">
        <v>198</v>
      </c>
      <c r="E13" s="83" t="s">
        <v>199</v>
      </c>
      <c r="F13" s="73"/>
      <c r="G13" s="74" t="s">
        <v>19</v>
      </c>
      <c r="H13" s="128">
        <v>7.5</v>
      </c>
    </row>
    <row r="14" spans="1:8">
      <c r="A14" s="62"/>
      <c r="B14" s="46"/>
      <c r="C14" s="96"/>
      <c r="D14" s="99"/>
      <c r="E14" s="516" t="s">
        <v>2563</v>
      </c>
      <c r="F14" s="517">
        <f>5*1.5*1*1</f>
        <v>7.5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776</v>
      </c>
      <c r="D16" s="37"/>
      <c r="E16" s="38" t="s">
        <v>777</v>
      </c>
      <c r="F16" s="39"/>
      <c r="G16" s="40" t="s">
        <v>19</v>
      </c>
      <c r="H16" s="76">
        <v>143.38999999999999</v>
      </c>
    </row>
    <row r="17" spans="1:8">
      <c r="A17" s="84"/>
      <c r="B17" s="85"/>
      <c r="C17" s="78"/>
      <c r="D17" s="79" t="s">
        <v>778</v>
      </c>
      <c r="E17" s="83" t="s">
        <v>779</v>
      </c>
      <c r="F17" s="73"/>
      <c r="G17" s="74" t="s">
        <v>19</v>
      </c>
      <c r="H17" s="97">
        <v>143.38999999999999</v>
      </c>
    </row>
    <row r="18" spans="1:8">
      <c r="A18" s="341"/>
      <c r="B18" s="85"/>
      <c r="C18" s="37"/>
      <c r="D18" s="78"/>
      <c r="E18" s="518" t="s">
        <v>2564</v>
      </c>
      <c r="F18" s="368">
        <f>463*0.35*0.8</f>
        <v>129.63999999999999</v>
      </c>
      <c r="G18" s="74"/>
      <c r="H18" s="97"/>
    </row>
    <row r="19" spans="1:8">
      <c r="A19" s="62"/>
      <c r="B19" s="46"/>
      <c r="C19" s="96"/>
      <c r="D19" s="99"/>
      <c r="E19" s="518" t="s">
        <v>2565</v>
      </c>
      <c r="F19" s="520">
        <f>25*0.5*1.1</f>
        <v>13.750000000000002</v>
      </c>
      <c r="G19" s="102"/>
      <c r="H19" s="71"/>
    </row>
    <row r="20" spans="1:8">
      <c r="A20" s="62"/>
      <c r="B20" s="46"/>
      <c r="C20" s="96"/>
      <c r="D20" s="99"/>
      <c r="F20" s="108">
        <f>SUM(F18:F19)</f>
        <v>143.38999999999999</v>
      </c>
      <c r="G20" s="102"/>
      <c r="H20" s="71"/>
    </row>
    <row r="21" spans="1:8">
      <c r="A21" s="62"/>
      <c r="B21" s="46"/>
      <c r="C21" s="96"/>
      <c r="D21" s="99"/>
      <c r="E21" s="77"/>
      <c r="F21" s="131"/>
      <c r="G21" s="102"/>
      <c r="H21" s="71"/>
    </row>
    <row r="22" spans="1:8">
      <c r="A22" s="34">
        <f>MAX(A$1:A21)+1</f>
        <v>4</v>
      </c>
      <c r="B22" s="44"/>
      <c r="C22" s="36" t="s">
        <v>784</v>
      </c>
      <c r="D22" s="37"/>
      <c r="E22" s="38" t="s">
        <v>785</v>
      </c>
      <c r="F22" s="39"/>
      <c r="G22" s="40" t="s">
        <v>19</v>
      </c>
      <c r="H22" s="76">
        <v>37.700000000000003</v>
      </c>
    </row>
    <row r="23" spans="1:8">
      <c r="A23" s="84"/>
      <c r="B23" s="85"/>
      <c r="C23" s="78"/>
      <c r="D23" s="79" t="s">
        <v>786</v>
      </c>
      <c r="E23" s="83" t="s">
        <v>787</v>
      </c>
      <c r="F23" s="73"/>
      <c r="G23" s="74" t="s">
        <v>19</v>
      </c>
      <c r="H23" s="97">
        <v>37.700000000000003</v>
      </c>
    </row>
    <row r="24" spans="1:8">
      <c r="A24" s="62"/>
      <c r="B24" s="46"/>
      <c r="C24" s="96"/>
      <c r="D24" s="79"/>
      <c r="E24" s="518" t="s">
        <v>2566</v>
      </c>
      <c r="F24" s="368">
        <f>29*0.65*2</f>
        <v>37.700000000000003</v>
      </c>
      <c r="G24" s="74"/>
      <c r="H24" s="75"/>
    </row>
    <row r="25" spans="1:8">
      <c r="A25" s="62"/>
      <c r="B25" s="46"/>
      <c r="C25" s="96"/>
      <c r="D25" s="79"/>
      <c r="E25" s="518"/>
      <c r="F25" s="519"/>
      <c r="G25" s="74"/>
      <c r="H25" s="75"/>
    </row>
    <row r="26" spans="1:8">
      <c r="A26" s="34">
        <f>MAX(A$1:A25)+1</f>
        <v>5</v>
      </c>
      <c r="B26" s="44"/>
      <c r="C26" s="36" t="s">
        <v>131</v>
      </c>
      <c r="D26" s="37"/>
      <c r="E26" s="38" t="s">
        <v>132</v>
      </c>
      <c r="F26" s="39"/>
      <c r="G26" s="40" t="s">
        <v>19</v>
      </c>
      <c r="H26" s="76">
        <v>17.23</v>
      </c>
    </row>
    <row r="27" spans="1:8">
      <c r="A27" s="84"/>
      <c r="B27" s="85"/>
      <c r="C27" s="78"/>
      <c r="D27" s="79" t="s">
        <v>133</v>
      </c>
      <c r="E27" s="83" t="s">
        <v>134</v>
      </c>
      <c r="F27" s="73"/>
      <c r="G27" s="74" t="s">
        <v>19</v>
      </c>
      <c r="H27" s="97">
        <v>17.23</v>
      </c>
    </row>
    <row r="28" spans="1:8">
      <c r="A28" s="341"/>
      <c r="B28" s="85"/>
      <c r="C28" s="37"/>
      <c r="D28" s="78"/>
      <c r="E28" s="77" t="s">
        <v>2397</v>
      </c>
      <c r="F28" s="519">
        <f>F49</f>
        <v>17.230000000000018</v>
      </c>
      <c r="G28" s="74"/>
      <c r="H28" s="97"/>
    </row>
    <row r="29" spans="1:8">
      <c r="A29" s="62"/>
      <c r="B29" s="46"/>
      <c r="C29" s="96"/>
      <c r="D29" s="79"/>
      <c r="E29" s="518"/>
      <c r="F29" s="519"/>
      <c r="G29" s="74"/>
      <c r="H29" s="75"/>
    </row>
    <row r="30" spans="1:8">
      <c r="A30" s="34">
        <f>MAX(A$1:A29)+1</f>
        <v>6</v>
      </c>
      <c r="B30" s="44"/>
      <c r="C30" s="36" t="s">
        <v>201</v>
      </c>
      <c r="D30" s="37"/>
      <c r="E30" s="38" t="s">
        <v>202</v>
      </c>
      <c r="F30" s="39"/>
      <c r="G30" s="40" t="s">
        <v>19</v>
      </c>
      <c r="H30" s="76">
        <v>191.76</v>
      </c>
    </row>
    <row r="31" spans="1:8">
      <c r="A31" s="84"/>
      <c r="B31" s="85"/>
      <c r="C31" s="78"/>
      <c r="D31" s="79" t="s">
        <v>203</v>
      </c>
      <c r="E31" s="83" t="s">
        <v>204</v>
      </c>
      <c r="F31" s="73"/>
      <c r="G31" s="74" t="s">
        <v>19</v>
      </c>
      <c r="H31" s="97">
        <v>191.76</v>
      </c>
    </row>
    <row r="32" spans="1:8" ht="26.4">
      <c r="A32" s="84"/>
      <c r="B32" s="85"/>
      <c r="C32" s="78"/>
      <c r="D32" s="79"/>
      <c r="E32" s="77" t="s">
        <v>2567</v>
      </c>
      <c r="F32" s="49">
        <f>3*2*1.2+3*2*2.2</f>
        <v>20.399999999999999</v>
      </c>
      <c r="G32" s="74"/>
      <c r="H32" s="128"/>
    </row>
    <row r="33" spans="1:8">
      <c r="A33" s="84"/>
      <c r="B33" s="85"/>
      <c r="C33" s="78"/>
      <c r="D33" s="79"/>
      <c r="E33" s="516" t="s">
        <v>2568</v>
      </c>
      <c r="F33" s="517">
        <f>5*1.5*1*1</f>
        <v>7.5</v>
      </c>
      <c r="G33" s="74"/>
      <c r="H33" s="43"/>
    </row>
    <row r="34" spans="1:8">
      <c r="A34" s="84"/>
      <c r="B34" s="85"/>
      <c r="C34" s="78"/>
      <c r="D34" s="79"/>
      <c r="E34" s="518" t="s">
        <v>2569</v>
      </c>
      <c r="F34" s="368">
        <f>463*0.35*0.7</f>
        <v>113.43499999999997</v>
      </c>
      <c r="G34" s="74"/>
      <c r="H34" s="43"/>
    </row>
    <row r="35" spans="1:8" ht="26.4">
      <c r="A35" s="84"/>
      <c r="B35" s="85"/>
      <c r="C35" s="78"/>
      <c r="D35" s="79"/>
      <c r="E35" s="518" t="s">
        <v>2570</v>
      </c>
      <c r="F35" s="368">
        <f>25*(0.5*1.1-2*PI()*0.055*0.055)</f>
        <v>13.274834111144546</v>
      </c>
      <c r="G35" s="74"/>
      <c r="H35" s="43"/>
    </row>
    <row r="36" spans="1:8" ht="26.4">
      <c r="A36" s="84"/>
      <c r="B36" s="85"/>
      <c r="C36" s="78"/>
      <c r="D36" s="79"/>
      <c r="E36" s="518" t="s">
        <v>2571</v>
      </c>
      <c r="F36" s="520">
        <f>29*(0.65*2-2*PI()*0.055*0.055)</f>
        <v>37.148807568927673</v>
      </c>
      <c r="G36" s="74"/>
      <c r="H36" s="43"/>
    </row>
    <row r="37" spans="1:8">
      <c r="A37" s="84"/>
      <c r="B37" s="85"/>
      <c r="C37" s="78"/>
      <c r="D37" s="79"/>
      <c r="E37" s="516"/>
      <c r="F37" s="521">
        <f>SUM(F32:F36)</f>
        <v>191.7586416800722</v>
      </c>
      <c r="G37" s="74"/>
      <c r="H37" s="43"/>
    </row>
    <row r="38" spans="1:8">
      <c r="A38" s="84"/>
      <c r="B38" s="85"/>
      <c r="C38" s="78"/>
      <c r="D38" s="79"/>
      <c r="E38" s="516" t="s">
        <v>2572</v>
      </c>
      <c r="F38" s="521"/>
      <c r="G38" s="74"/>
      <c r="H38" s="43"/>
    </row>
    <row r="39" spans="1:8">
      <c r="A39" s="84"/>
      <c r="B39" s="85"/>
      <c r="C39" s="78"/>
      <c r="D39" s="79"/>
      <c r="E39" s="516"/>
      <c r="F39" s="521"/>
      <c r="G39" s="74"/>
      <c r="H39" s="43"/>
    </row>
    <row r="40" spans="1:8">
      <c r="A40" s="34">
        <f>MAX(A$1:A37)+1</f>
        <v>7</v>
      </c>
      <c r="B40" s="85"/>
      <c r="C40" s="36" t="s">
        <v>2401</v>
      </c>
      <c r="D40" s="37"/>
      <c r="E40" s="38" t="s">
        <v>2402</v>
      </c>
      <c r="F40" s="39"/>
      <c r="G40" s="40" t="s">
        <v>19</v>
      </c>
      <c r="H40" s="76">
        <v>16.21</v>
      </c>
    </row>
    <row r="41" spans="1:8">
      <c r="A41" s="84"/>
      <c r="B41" s="85"/>
      <c r="C41" s="78"/>
      <c r="D41" s="79" t="s">
        <v>2403</v>
      </c>
      <c r="E41" s="83" t="s">
        <v>2404</v>
      </c>
      <c r="F41" s="73"/>
      <c r="G41" s="74" t="s">
        <v>19</v>
      </c>
      <c r="H41" s="97">
        <v>16.21</v>
      </c>
    </row>
    <row r="42" spans="1:8">
      <c r="A42" s="84"/>
      <c r="B42" s="85"/>
      <c r="C42" s="78"/>
      <c r="D42" s="79"/>
      <c r="E42" s="516" t="s">
        <v>2573</v>
      </c>
      <c r="F42" s="521">
        <f xml:space="preserve"> 463*0.35*0.1</f>
        <v>16.204999999999998</v>
      </c>
      <c r="G42" s="74"/>
      <c r="H42" s="43"/>
    </row>
    <row r="43" spans="1:8">
      <c r="A43" s="34"/>
      <c r="B43" s="44"/>
      <c r="C43" s="36"/>
      <c r="D43" s="37"/>
      <c r="E43" s="38"/>
      <c r="F43" s="39"/>
      <c r="G43" s="40"/>
      <c r="H43" s="57"/>
    </row>
    <row r="44" spans="1:8">
      <c r="A44" s="34">
        <f>MAX(A$1:A43)+1</f>
        <v>8</v>
      </c>
      <c r="B44" s="44"/>
      <c r="C44" s="36" t="s">
        <v>136</v>
      </c>
      <c r="D44" s="37"/>
      <c r="E44" s="38" t="s">
        <v>826</v>
      </c>
      <c r="F44" s="39"/>
      <c r="G44" s="40" t="s">
        <v>19</v>
      </c>
      <c r="H44" s="76">
        <v>17.23</v>
      </c>
    </row>
    <row r="45" spans="1:8" ht="26.4">
      <c r="A45" s="84"/>
      <c r="B45" s="85"/>
      <c r="C45" s="78"/>
      <c r="D45" s="79" t="s">
        <v>138</v>
      </c>
      <c r="E45" s="83" t="s">
        <v>218</v>
      </c>
      <c r="F45" s="73"/>
      <c r="G45" s="74" t="s">
        <v>19</v>
      </c>
      <c r="H45" s="97">
        <v>17.23</v>
      </c>
    </row>
    <row r="46" spans="1:8">
      <c r="A46" s="84"/>
      <c r="B46" s="85"/>
      <c r="C46" s="78"/>
      <c r="D46" s="79"/>
      <c r="E46" s="98" t="s">
        <v>2406</v>
      </c>
      <c r="F46" s="73"/>
      <c r="G46" s="74"/>
      <c r="H46" s="97"/>
    </row>
    <row r="47" spans="1:8">
      <c r="A47" s="134"/>
      <c r="B47" s="85"/>
      <c r="C47" s="78"/>
      <c r="D47" s="79"/>
      <c r="E47" s="77" t="s">
        <v>141</v>
      </c>
      <c r="F47" s="108">
        <f>H8+H12+H16+H22</f>
        <v>208.99</v>
      </c>
      <c r="G47" s="74"/>
      <c r="H47" s="43"/>
    </row>
    <row r="48" spans="1:8">
      <c r="A48" s="134"/>
      <c r="B48" s="85"/>
      <c r="C48" s="78"/>
      <c r="D48" s="79"/>
      <c r="E48" s="77" t="s">
        <v>210</v>
      </c>
      <c r="F48" s="214">
        <f>H30</f>
        <v>191.76</v>
      </c>
      <c r="G48" s="74"/>
      <c r="H48" s="43"/>
    </row>
    <row r="49" spans="1:8">
      <c r="A49" s="34"/>
      <c r="B49" s="44"/>
      <c r="C49" s="36"/>
      <c r="D49" s="37"/>
      <c r="E49" s="38"/>
      <c r="F49" s="108">
        <f>F47-F48</f>
        <v>17.230000000000018</v>
      </c>
      <c r="G49" s="40"/>
      <c r="H49" s="458"/>
    </row>
    <row r="50" spans="1:8">
      <c r="A50" s="34"/>
      <c r="B50" s="44"/>
      <c r="C50" s="36"/>
      <c r="D50" s="37"/>
      <c r="E50" s="38"/>
      <c r="F50" s="108"/>
      <c r="G50" s="40"/>
      <c r="H50" s="458"/>
    </row>
    <row r="51" spans="1:8">
      <c r="A51" s="34">
        <f>MAX(A$1:A47)+1</f>
        <v>9</v>
      </c>
      <c r="B51" s="85"/>
      <c r="C51" s="36" t="s">
        <v>2481</v>
      </c>
      <c r="D51" s="37"/>
      <c r="E51" s="38" t="s">
        <v>2482</v>
      </c>
      <c r="F51" s="39"/>
      <c r="G51" s="40" t="s">
        <v>68</v>
      </c>
      <c r="H51" s="76">
        <v>36</v>
      </c>
    </row>
    <row r="52" spans="1:8">
      <c r="A52" s="84"/>
      <c r="B52" s="85"/>
      <c r="C52" s="78"/>
      <c r="D52" s="79" t="s">
        <v>2483</v>
      </c>
      <c r="E52" s="83" t="s">
        <v>2484</v>
      </c>
      <c r="F52" s="73"/>
      <c r="G52" s="74" t="s">
        <v>68</v>
      </c>
      <c r="H52" s="97">
        <v>36</v>
      </c>
    </row>
    <row r="53" spans="1:8">
      <c r="A53" s="84"/>
      <c r="B53" s="85"/>
      <c r="C53" s="78"/>
      <c r="D53" s="79"/>
      <c r="E53" s="516" t="s">
        <v>2574</v>
      </c>
      <c r="F53" s="521">
        <v>36</v>
      </c>
      <c r="G53" s="74"/>
      <c r="H53" s="43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2407</v>
      </c>
      <c r="C55" s="35"/>
      <c r="D55" s="120"/>
      <c r="E55" s="53" t="s">
        <v>2408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 ht="26.4">
      <c r="A57" s="34">
        <f>MAX(A$1:A56)+1</f>
        <v>10</v>
      </c>
      <c r="B57" s="44"/>
      <c r="C57" s="373">
        <v>92020101</v>
      </c>
      <c r="D57" s="374"/>
      <c r="E57" s="39" t="s">
        <v>2409</v>
      </c>
      <c r="F57" s="39"/>
      <c r="G57" s="40" t="s">
        <v>68</v>
      </c>
      <c r="H57" s="76">
        <v>585</v>
      </c>
    </row>
    <row r="58" spans="1:8" ht="26.4">
      <c r="A58" s="84"/>
      <c r="B58" s="85"/>
      <c r="C58" s="78"/>
      <c r="D58" s="377">
        <v>9202010101</v>
      </c>
      <c r="E58" s="73" t="s">
        <v>2410</v>
      </c>
      <c r="F58" s="73"/>
      <c r="G58" s="74" t="s">
        <v>68</v>
      </c>
      <c r="H58" s="97">
        <v>585</v>
      </c>
    </row>
    <row r="59" spans="1:8">
      <c r="A59" s="84"/>
      <c r="B59" s="85"/>
      <c r="C59" s="78"/>
      <c r="D59" s="79"/>
      <c r="E59" s="77" t="s">
        <v>2547</v>
      </c>
      <c r="F59" s="108">
        <v>585</v>
      </c>
      <c r="G59" s="74"/>
      <c r="H59" s="128"/>
    </row>
    <row r="60" spans="1:8">
      <c r="A60" s="84"/>
      <c r="B60" s="85"/>
      <c r="C60" s="78"/>
      <c r="D60" s="79"/>
      <c r="E60" s="77"/>
      <c r="F60" s="108"/>
      <c r="G60" s="74"/>
      <c r="H60" s="128"/>
    </row>
    <row r="61" spans="1:8" ht="26.4">
      <c r="A61" s="34">
        <f>MAX(A$1:A60)+1</f>
        <v>11</v>
      </c>
      <c r="B61" s="44"/>
      <c r="C61" s="373">
        <v>92020201</v>
      </c>
      <c r="D61" s="374"/>
      <c r="E61" s="38" t="s">
        <v>2412</v>
      </c>
      <c r="F61" s="38"/>
      <c r="G61" s="40" t="s">
        <v>64</v>
      </c>
      <c r="H61" s="76">
        <v>5</v>
      </c>
    </row>
    <row r="62" spans="1:8" ht="26.4">
      <c r="A62" s="84"/>
      <c r="B62" s="85"/>
      <c r="C62" s="78"/>
      <c r="D62" s="377">
        <v>9202020102</v>
      </c>
      <c r="E62" s="83" t="s">
        <v>2413</v>
      </c>
      <c r="F62" s="83"/>
      <c r="G62" s="74" t="s">
        <v>64</v>
      </c>
      <c r="H62" s="97">
        <v>5</v>
      </c>
    </row>
    <row r="63" spans="1:8">
      <c r="A63" s="84"/>
      <c r="B63" s="85"/>
      <c r="C63" s="78"/>
      <c r="D63" s="377"/>
      <c r="E63" s="77" t="s">
        <v>2548</v>
      </c>
      <c r="F63" s="108">
        <v>5</v>
      </c>
      <c r="G63" s="74"/>
      <c r="H63" s="97"/>
    </row>
    <row r="64" spans="1:8">
      <c r="A64" s="84"/>
      <c r="B64" s="85"/>
      <c r="C64" s="78"/>
      <c r="D64" s="79"/>
      <c r="E64" s="77"/>
      <c r="F64" s="108"/>
      <c r="G64" s="74"/>
      <c r="H64" s="128"/>
    </row>
    <row r="65" spans="1:8">
      <c r="A65" s="34">
        <f>MAX(A$1:A64)+1</f>
        <v>12</v>
      </c>
      <c r="B65" s="44"/>
      <c r="C65" s="373">
        <v>92020401</v>
      </c>
      <c r="D65" s="374"/>
      <c r="E65" s="38" t="s">
        <v>2440</v>
      </c>
      <c r="F65" s="38"/>
      <c r="G65" s="40" t="s">
        <v>68</v>
      </c>
      <c r="H65" s="76">
        <v>108</v>
      </c>
    </row>
    <row r="66" spans="1:8" ht="26.4">
      <c r="A66" s="84"/>
      <c r="B66" s="85"/>
      <c r="C66" s="78"/>
      <c r="D66" s="377">
        <v>9202040101</v>
      </c>
      <c r="E66" s="83" t="s">
        <v>2441</v>
      </c>
      <c r="F66" s="83"/>
      <c r="G66" s="74" t="s">
        <v>68</v>
      </c>
      <c r="H66" s="97">
        <v>108</v>
      </c>
    </row>
    <row r="67" spans="1:8">
      <c r="A67" s="84"/>
      <c r="B67" s="85"/>
      <c r="C67" s="78"/>
      <c r="D67" s="79"/>
      <c r="E67" s="77" t="s">
        <v>2549</v>
      </c>
      <c r="F67" s="108">
        <v>108</v>
      </c>
      <c r="G67" s="74"/>
      <c r="H67" s="128"/>
    </row>
    <row r="68" spans="1:8">
      <c r="A68" s="84"/>
      <c r="B68" s="85"/>
      <c r="C68" s="78"/>
      <c r="D68" s="79"/>
      <c r="E68" s="77"/>
      <c r="F68" s="108"/>
      <c r="G68" s="74"/>
      <c r="H68" s="128"/>
    </row>
    <row r="69" spans="1:8" ht="26.4">
      <c r="A69" s="34">
        <f>MAX(A$1:A68)+1</f>
        <v>13</v>
      </c>
      <c r="B69" s="44"/>
      <c r="C69" s="373">
        <v>92020501</v>
      </c>
      <c r="D69" s="374"/>
      <c r="E69" s="38" t="s">
        <v>2443</v>
      </c>
      <c r="F69" s="38"/>
      <c r="G69" s="40" t="s">
        <v>64</v>
      </c>
      <c r="H69" s="76">
        <v>14</v>
      </c>
    </row>
    <row r="70" spans="1:8" ht="26.4">
      <c r="A70" s="84"/>
      <c r="B70" s="85"/>
      <c r="C70" s="78"/>
      <c r="D70" s="377">
        <v>9202050101</v>
      </c>
      <c r="E70" s="83" t="s">
        <v>2444</v>
      </c>
      <c r="F70" s="83"/>
      <c r="G70" s="74" t="s">
        <v>64</v>
      </c>
      <c r="H70" s="97">
        <v>14</v>
      </c>
    </row>
    <row r="71" spans="1:8">
      <c r="A71" s="84"/>
      <c r="B71" s="85"/>
      <c r="C71" s="78"/>
      <c r="D71" s="79"/>
      <c r="E71" s="77"/>
      <c r="F71" s="108"/>
      <c r="G71" s="74"/>
      <c r="H71" s="128"/>
    </row>
    <row r="72" spans="1:8">
      <c r="A72" s="34">
        <f>MAX(A$1:A71)+1</f>
        <v>14</v>
      </c>
      <c r="B72" s="44"/>
      <c r="C72" s="373">
        <v>92022501</v>
      </c>
      <c r="D72" s="374"/>
      <c r="E72" s="38" t="s">
        <v>2418</v>
      </c>
      <c r="F72" s="38"/>
      <c r="G72" s="40" t="s">
        <v>64</v>
      </c>
      <c r="H72" s="76">
        <v>40</v>
      </c>
    </row>
    <row r="73" spans="1:8" ht="26.4">
      <c r="A73" s="84"/>
      <c r="B73" s="85"/>
      <c r="C73" s="78"/>
      <c r="D73" s="377">
        <v>9202250102</v>
      </c>
      <c r="E73" s="83" t="s">
        <v>2419</v>
      </c>
      <c r="F73" s="83"/>
      <c r="G73" s="74" t="s">
        <v>64</v>
      </c>
      <c r="H73" s="97">
        <v>40</v>
      </c>
    </row>
    <row r="74" spans="1:8">
      <c r="A74" s="34"/>
      <c r="B74" s="31"/>
      <c r="C74" s="31"/>
      <c r="D74" s="32"/>
      <c r="E74" s="77" t="s">
        <v>2445</v>
      </c>
      <c r="F74" s="108">
        <v>40</v>
      </c>
      <c r="G74" s="29"/>
      <c r="H74" s="30"/>
    </row>
    <row r="75" spans="1:8" ht="14.4" thickBot="1">
      <c r="A75" s="378"/>
      <c r="B75" s="379"/>
      <c r="C75" s="380"/>
      <c r="D75" s="381"/>
      <c r="E75" s="382"/>
      <c r="F75" s="383"/>
      <c r="G75" s="384"/>
      <c r="H7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4">
    <tabColor rgb="FF0070C0"/>
  </sheetPr>
  <dimension ref="A1:H5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2575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21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21</v>
      </c>
    </row>
    <row r="14" spans="1:8">
      <c r="A14" s="62"/>
      <c r="B14" s="46"/>
      <c r="C14" s="96"/>
      <c r="D14" s="99"/>
      <c r="E14" s="518" t="s">
        <v>2576</v>
      </c>
      <c r="F14" s="368">
        <f>42*0.5*1</f>
        <v>21</v>
      </c>
      <c r="G14" s="102"/>
      <c r="H14" s="71"/>
    </row>
    <row r="15" spans="1:8">
      <c r="A15" s="62"/>
      <c r="B15" s="46"/>
      <c r="C15" s="96"/>
      <c r="D15" s="99"/>
      <c r="E15" s="518"/>
      <c r="F15" s="519"/>
      <c r="G15" s="102"/>
      <c r="H15" s="71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0.27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0.27</v>
      </c>
    </row>
    <row r="18" spans="1:8">
      <c r="A18" s="341"/>
      <c r="B18" s="85"/>
      <c r="C18" s="37"/>
      <c r="D18" s="78"/>
      <c r="E18" s="77" t="s">
        <v>2397</v>
      </c>
      <c r="F18" s="519">
        <f>F32</f>
        <v>0.26999999999999957</v>
      </c>
      <c r="G18" s="74"/>
      <c r="H18" s="97"/>
    </row>
    <row r="19" spans="1:8">
      <c r="A19" s="62"/>
      <c r="B19" s="46"/>
      <c r="C19" s="96"/>
      <c r="D19" s="99"/>
      <c r="E19" s="230"/>
      <c r="F19" s="229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23.73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23.73</v>
      </c>
    </row>
    <row r="22" spans="1:8">
      <c r="A22" s="84"/>
      <c r="B22" s="85"/>
      <c r="C22" s="78"/>
      <c r="D22" s="79"/>
      <c r="E22" s="516" t="s">
        <v>2424</v>
      </c>
      <c r="F22" s="517">
        <f>2*1.5*1*1</f>
        <v>3</v>
      </c>
      <c r="G22" s="74"/>
      <c r="H22" s="43"/>
    </row>
    <row r="23" spans="1:8">
      <c r="A23" s="84"/>
      <c r="B23" s="85"/>
      <c r="C23" s="78"/>
      <c r="D23" s="79"/>
      <c r="E23" s="518" t="s">
        <v>2577</v>
      </c>
      <c r="F23" s="520">
        <f>42*(0.5*1-PI()*0.045*0.045)</f>
        <v>20.732807544812186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23.732807544812186</v>
      </c>
      <c r="G24" s="74"/>
      <c r="H24" s="43"/>
    </row>
    <row r="25" spans="1:8">
      <c r="A25" s="84"/>
      <c r="B25" s="85"/>
      <c r="C25" s="78"/>
      <c r="D25" s="79"/>
      <c r="E25" s="516" t="s">
        <v>2578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MAX(A$1:A26)+1</f>
        <v>5</v>
      </c>
      <c r="B27" s="44"/>
      <c r="C27" s="36" t="s">
        <v>136</v>
      </c>
      <c r="D27" s="37"/>
      <c r="E27" s="38" t="s">
        <v>826</v>
      </c>
      <c r="F27" s="39"/>
      <c r="G27" s="40" t="s">
        <v>19</v>
      </c>
      <c r="H27" s="76">
        <v>0.27</v>
      </c>
    </row>
    <row r="28" spans="1:8" ht="26.4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97">
        <v>0.27</v>
      </c>
    </row>
    <row r="29" spans="1:8">
      <c r="A29" s="84"/>
      <c r="B29" s="85"/>
      <c r="C29" s="78"/>
      <c r="D29" s="79"/>
      <c r="E29" s="98" t="s">
        <v>2406</v>
      </c>
      <c r="F29" s="73"/>
      <c r="G29" s="74"/>
      <c r="H29" s="97"/>
    </row>
    <row r="30" spans="1:8">
      <c r="A30" s="134"/>
      <c r="B30" s="85"/>
      <c r="C30" s="78"/>
      <c r="D30" s="79"/>
      <c r="E30" s="77" t="s">
        <v>141</v>
      </c>
      <c r="F30" s="108">
        <f>H8+H12</f>
        <v>24</v>
      </c>
      <c r="G30" s="74"/>
      <c r="H30" s="43"/>
    </row>
    <row r="31" spans="1:8">
      <c r="A31" s="134"/>
      <c r="B31" s="85"/>
      <c r="C31" s="78"/>
      <c r="D31" s="79"/>
      <c r="E31" s="77" t="s">
        <v>210</v>
      </c>
      <c r="F31" s="214">
        <f>H20</f>
        <v>23.73</v>
      </c>
      <c r="G31" s="74"/>
      <c r="H31" s="43"/>
    </row>
    <row r="32" spans="1:8">
      <c r="A32" s="34"/>
      <c r="B32" s="44"/>
      <c r="C32" s="36"/>
      <c r="D32" s="37"/>
      <c r="E32" s="38"/>
      <c r="F32" s="108">
        <f>F30-F31</f>
        <v>0.26999999999999957</v>
      </c>
      <c r="G32" s="40"/>
      <c r="H32" s="458"/>
    </row>
    <row r="33" spans="1:8">
      <c r="A33" s="268"/>
      <c r="B33" s="44"/>
      <c r="C33" s="36"/>
      <c r="D33" s="37"/>
      <c r="E33" s="38"/>
      <c r="F33" s="108"/>
      <c r="G33" s="40"/>
      <c r="H33" s="458"/>
    </row>
    <row r="34" spans="1:8">
      <c r="A34" s="268"/>
      <c r="B34" s="35" t="s">
        <v>2407</v>
      </c>
      <c r="C34" s="35"/>
      <c r="D34" s="120"/>
      <c r="E34" s="53" t="s">
        <v>2408</v>
      </c>
      <c r="F34" s="108"/>
      <c r="G34" s="40"/>
      <c r="H34" s="458"/>
    </row>
    <row r="35" spans="1:8">
      <c r="A35" s="134"/>
      <c r="B35" s="85"/>
      <c r="C35" s="78"/>
      <c r="D35" s="79"/>
      <c r="E35" s="77"/>
      <c r="F35" s="42"/>
      <c r="G35" s="74"/>
      <c r="H35" s="43"/>
    </row>
    <row r="36" spans="1:8" ht="26.4">
      <c r="A36" s="34">
        <f>MAX(A$1:A35)+1</f>
        <v>6</v>
      </c>
      <c r="B36" s="44"/>
      <c r="C36" s="373">
        <v>92020101</v>
      </c>
      <c r="D36" s="374"/>
      <c r="E36" s="39" t="s">
        <v>2409</v>
      </c>
      <c r="F36" s="39"/>
      <c r="G36" s="40" t="s">
        <v>68</v>
      </c>
      <c r="H36" s="76">
        <v>45</v>
      </c>
    </row>
    <row r="37" spans="1:8" ht="26.4">
      <c r="A37" s="84"/>
      <c r="B37" s="85"/>
      <c r="C37" s="78"/>
      <c r="D37" s="377">
        <v>9202010101</v>
      </c>
      <c r="E37" s="73" t="s">
        <v>2410</v>
      </c>
      <c r="F37" s="73"/>
      <c r="G37" s="74" t="s">
        <v>68</v>
      </c>
      <c r="H37" s="97">
        <v>45</v>
      </c>
    </row>
    <row r="38" spans="1:8">
      <c r="A38" s="84"/>
      <c r="B38" s="85"/>
      <c r="C38" s="78"/>
      <c r="D38" s="79"/>
      <c r="E38" s="77" t="s">
        <v>2579</v>
      </c>
      <c r="F38" s="108">
        <v>45</v>
      </c>
      <c r="G38" s="74"/>
      <c r="H38" s="128"/>
    </row>
    <row r="39" spans="1:8">
      <c r="A39" s="84"/>
      <c r="B39" s="85"/>
      <c r="C39" s="78"/>
      <c r="D39" s="79"/>
      <c r="E39" s="77"/>
      <c r="F39" s="108"/>
      <c r="G39" s="74"/>
      <c r="H39" s="128"/>
    </row>
    <row r="40" spans="1:8" ht="26.4">
      <c r="A40" s="34">
        <f>MAX(A$1:A39)+1</f>
        <v>7</v>
      </c>
      <c r="B40" s="44"/>
      <c r="C40" s="373">
        <v>92020201</v>
      </c>
      <c r="D40" s="374"/>
      <c r="E40" s="38" t="s">
        <v>2412</v>
      </c>
      <c r="F40" s="38"/>
      <c r="G40" s="40" t="s">
        <v>64</v>
      </c>
      <c r="H40" s="76">
        <v>2</v>
      </c>
    </row>
    <row r="41" spans="1:8" ht="26.4">
      <c r="A41" s="84"/>
      <c r="B41" s="85"/>
      <c r="C41" s="78"/>
      <c r="D41" s="377">
        <v>9202020102</v>
      </c>
      <c r="E41" s="83" t="s">
        <v>2413</v>
      </c>
      <c r="F41" s="83"/>
      <c r="G41" s="74" t="s">
        <v>64</v>
      </c>
      <c r="H41" s="97">
        <v>2</v>
      </c>
    </row>
    <row r="42" spans="1:8">
      <c r="A42" s="84"/>
      <c r="B42" s="85"/>
      <c r="C42" s="78"/>
      <c r="D42" s="377"/>
      <c r="E42" s="77" t="s">
        <v>2414</v>
      </c>
      <c r="F42" s="108">
        <v>2</v>
      </c>
      <c r="G42" s="74"/>
      <c r="H42" s="97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>
      <c r="A44" s="34">
        <f>MAX(A$1:A43)+1</f>
        <v>8</v>
      </c>
      <c r="B44" s="44"/>
      <c r="C44" s="373">
        <v>92020401</v>
      </c>
      <c r="D44" s="374"/>
      <c r="E44" s="38" t="s">
        <v>2440</v>
      </c>
      <c r="F44" s="38"/>
      <c r="G44" s="40" t="s">
        <v>68</v>
      </c>
      <c r="H44" s="76">
        <v>42</v>
      </c>
    </row>
    <row r="45" spans="1:8" ht="26.4">
      <c r="A45" s="84"/>
      <c r="B45" s="85"/>
      <c r="C45" s="78"/>
      <c r="D45" s="377">
        <v>9202040101</v>
      </c>
      <c r="E45" s="83" t="s">
        <v>2441</v>
      </c>
      <c r="F45" s="83"/>
      <c r="G45" s="74" t="s">
        <v>68</v>
      </c>
      <c r="H45" s="97">
        <v>42</v>
      </c>
    </row>
    <row r="46" spans="1:8">
      <c r="A46" s="84"/>
      <c r="B46" s="85"/>
      <c r="C46" s="78"/>
      <c r="D46" s="79"/>
      <c r="E46" s="77" t="s">
        <v>2442</v>
      </c>
      <c r="F46" s="108">
        <v>42</v>
      </c>
      <c r="G46" s="74"/>
      <c r="H46" s="128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6.4">
      <c r="A48" s="34">
        <f>MAX(A$1:A47)+1</f>
        <v>9</v>
      </c>
      <c r="B48" s="44"/>
      <c r="C48" s="373">
        <v>92020501</v>
      </c>
      <c r="D48" s="374"/>
      <c r="E48" s="38" t="s">
        <v>2443</v>
      </c>
      <c r="F48" s="38"/>
      <c r="G48" s="40" t="s">
        <v>64</v>
      </c>
      <c r="H48" s="76">
        <v>2</v>
      </c>
    </row>
    <row r="49" spans="1:8" ht="26.4">
      <c r="A49" s="84"/>
      <c r="B49" s="85"/>
      <c r="C49" s="78"/>
      <c r="D49" s="377">
        <v>9202050101</v>
      </c>
      <c r="E49" s="83" t="s">
        <v>2444</v>
      </c>
      <c r="F49" s="83"/>
      <c r="G49" s="74" t="s">
        <v>64</v>
      </c>
      <c r="H49" s="97">
        <v>2</v>
      </c>
    </row>
    <row r="50" spans="1:8">
      <c r="A50" s="84"/>
      <c r="B50" s="85"/>
      <c r="C50" s="78"/>
      <c r="D50" s="79"/>
      <c r="E50" s="77"/>
      <c r="F50" s="108"/>
      <c r="G50" s="74"/>
      <c r="H50" s="128"/>
    </row>
    <row r="51" spans="1:8">
      <c r="A51" s="34">
        <f>MAX(A$1:A50)+1</f>
        <v>10</v>
      </c>
      <c r="B51" s="44"/>
      <c r="C51" s="373">
        <v>92022501</v>
      </c>
      <c r="D51" s="374"/>
      <c r="E51" s="38" t="s">
        <v>2418</v>
      </c>
      <c r="F51" s="38"/>
      <c r="G51" s="40" t="s">
        <v>64</v>
      </c>
      <c r="H51" s="76">
        <v>200</v>
      </c>
    </row>
    <row r="52" spans="1:8" ht="26.4">
      <c r="A52" s="84"/>
      <c r="B52" s="85"/>
      <c r="C52" s="78"/>
      <c r="D52" s="377">
        <v>9202250102</v>
      </c>
      <c r="E52" s="83" t="s">
        <v>2419</v>
      </c>
      <c r="F52" s="83"/>
      <c r="G52" s="74" t="s">
        <v>64</v>
      </c>
      <c r="H52" s="97">
        <v>200</v>
      </c>
    </row>
    <row r="53" spans="1:8">
      <c r="A53" s="34"/>
      <c r="B53" s="31"/>
      <c r="C53" s="31"/>
      <c r="D53" s="32"/>
      <c r="E53" s="77" t="s">
        <v>2420</v>
      </c>
      <c r="F53" s="108">
        <f>2*100</f>
        <v>200</v>
      </c>
      <c r="G53" s="29"/>
      <c r="H53" s="30"/>
    </row>
    <row r="54" spans="1:8" ht="14.4" thickBot="1">
      <c r="A54" s="378"/>
      <c r="B54" s="379"/>
      <c r="C54" s="380"/>
      <c r="D54" s="381"/>
      <c r="E54" s="382"/>
      <c r="F54" s="383"/>
      <c r="G54" s="384"/>
      <c r="H5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5">
    <tabColor rgb="FF0070C0"/>
  </sheetPr>
  <dimension ref="A1:H8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2580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140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140</v>
      </c>
    </row>
    <row r="10" spans="1:8">
      <c r="A10" s="341"/>
      <c r="B10" s="85"/>
      <c r="C10" s="37"/>
      <c r="D10" s="78"/>
      <c r="E10" s="518" t="s">
        <v>2527</v>
      </c>
      <c r="F10" s="368">
        <v>140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6.4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2581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776</v>
      </c>
      <c r="D21" s="37"/>
      <c r="E21" s="38" t="s">
        <v>777</v>
      </c>
      <c r="F21" s="39"/>
      <c r="G21" s="40" t="s">
        <v>19</v>
      </c>
      <c r="H21" s="76">
        <v>48.64</v>
      </c>
    </row>
    <row r="22" spans="1:8">
      <c r="A22" s="84"/>
      <c r="B22" s="85"/>
      <c r="C22" s="78"/>
      <c r="D22" s="79" t="s">
        <v>778</v>
      </c>
      <c r="E22" s="83" t="s">
        <v>779</v>
      </c>
      <c r="F22" s="73"/>
      <c r="G22" s="74" t="s">
        <v>19</v>
      </c>
      <c r="H22" s="97">
        <v>48.64</v>
      </c>
    </row>
    <row r="23" spans="1:8">
      <c r="A23" s="341"/>
      <c r="B23" s="85"/>
      <c r="C23" s="37"/>
      <c r="D23" s="78"/>
      <c r="E23" s="518" t="s">
        <v>2582</v>
      </c>
      <c r="F23" s="368">
        <f>88*0.35*0.8</f>
        <v>24.64</v>
      </c>
      <c r="G23" s="74"/>
      <c r="H23" s="97"/>
    </row>
    <row r="24" spans="1:8">
      <c r="A24" s="62"/>
      <c r="B24" s="46"/>
      <c r="C24" s="96"/>
      <c r="D24" s="99"/>
      <c r="E24" s="518" t="s">
        <v>2583</v>
      </c>
      <c r="F24" s="520">
        <f>48*0.5*1</f>
        <v>24</v>
      </c>
      <c r="G24" s="102"/>
      <c r="H24" s="71"/>
    </row>
    <row r="25" spans="1:8">
      <c r="A25" s="62"/>
      <c r="B25" s="46"/>
      <c r="C25" s="96"/>
      <c r="D25" s="99"/>
      <c r="F25" s="108">
        <f>SUM(F23:F24)</f>
        <v>48.64</v>
      </c>
      <c r="G25" s="102"/>
      <c r="H25" s="71"/>
    </row>
    <row r="26" spans="1:8">
      <c r="A26" s="62"/>
      <c r="B26" s="46"/>
      <c r="C26" s="96"/>
      <c r="D26" s="99"/>
      <c r="F26" s="108"/>
      <c r="G26" s="102"/>
      <c r="H26" s="71"/>
    </row>
    <row r="27" spans="1:8">
      <c r="A27" s="34">
        <f>MAX(A$1:A26)+1</f>
        <v>5</v>
      </c>
      <c r="B27" s="44"/>
      <c r="C27" s="36" t="s">
        <v>131</v>
      </c>
      <c r="D27" s="37"/>
      <c r="E27" s="38" t="s">
        <v>132</v>
      </c>
      <c r="F27" s="39"/>
      <c r="G27" s="40" t="s">
        <v>19</v>
      </c>
      <c r="H27" s="76">
        <v>10.52</v>
      </c>
    </row>
    <row r="28" spans="1:8">
      <c r="A28" s="84"/>
      <c r="B28" s="85"/>
      <c r="C28" s="78"/>
      <c r="D28" s="79" t="s">
        <v>133</v>
      </c>
      <c r="E28" s="83" t="s">
        <v>134</v>
      </c>
      <c r="F28" s="73"/>
      <c r="G28" s="74" t="s">
        <v>19</v>
      </c>
      <c r="H28" s="97">
        <v>10.52</v>
      </c>
    </row>
    <row r="29" spans="1:8">
      <c r="A29" s="341"/>
      <c r="B29" s="85"/>
      <c r="C29" s="37"/>
      <c r="D29" s="78"/>
      <c r="E29" s="77" t="s">
        <v>2397</v>
      </c>
      <c r="F29" s="519">
        <f>F48</f>
        <v>10.52000000000001</v>
      </c>
      <c r="G29" s="74"/>
      <c r="H29" s="97"/>
    </row>
    <row r="30" spans="1:8">
      <c r="A30" s="62"/>
      <c r="B30" s="46"/>
      <c r="C30" s="96"/>
      <c r="D30" s="99"/>
      <c r="E30" s="77"/>
      <c r="F30" s="131"/>
      <c r="G30" s="102"/>
      <c r="H30" s="71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39.819999999999993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39.819999999999993</v>
      </c>
    </row>
    <row r="33" spans="1:8">
      <c r="A33" s="84"/>
      <c r="B33" s="85"/>
      <c r="C33" s="78"/>
      <c r="D33" s="79"/>
      <c r="E33" s="516" t="s">
        <v>2584</v>
      </c>
      <c r="F33" s="521">
        <f>2*0.5*1*1.7</f>
        <v>1.7</v>
      </c>
      <c r="G33" s="74"/>
      <c r="H33" s="43"/>
    </row>
    <row r="34" spans="1:8">
      <c r="A34" s="84"/>
      <c r="B34" s="85"/>
      <c r="C34" s="78"/>
      <c r="D34" s="79"/>
      <c r="E34" s="518" t="s">
        <v>2585</v>
      </c>
      <c r="F34" s="368">
        <f>88*0.35*0.7</f>
        <v>21.559999999999995</v>
      </c>
      <c r="G34" s="74"/>
      <c r="H34" s="43"/>
    </row>
    <row r="35" spans="1:8">
      <c r="A35" s="84"/>
      <c r="B35" s="85"/>
      <c r="C35" s="78"/>
      <c r="D35" s="79"/>
      <c r="E35" s="518" t="s">
        <v>2586</v>
      </c>
      <c r="F35" s="520">
        <f>48*0.5*0.69</f>
        <v>16.559999999999999</v>
      </c>
      <c r="G35" s="74"/>
      <c r="H35" s="43"/>
    </row>
    <row r="36" spans="1:8">
      <c r="A36" s="84"/>
      <c r="B36" s="85"/>
      <c r="C36" s="78"/>
      <c r="D36" s="79"/>
      <c r="E36" s="516"/>
      <c r="F36" s="521">
        <f>SUM(F33:F35)</f>
        <v>39.819999999999993</v>
      </c>
      <c r="G36" s="74"/>
      <c r="H36" s="43"/>
    </row>
    <row r="37" spans="1:8">
      <c r="A37" s="84"/>
      <c r="B37" s="85"/>
      <c r="C37" s="78"/>
      <c r="D37" s="79"/>
      <c r="E37" s="516" t="s">
        <v>2587</v>
      </c>
      <c r="F37" s="521"/>
      <c r="G37" s="74"/>
      <c r="H37" s="43"/>
    </row>
    <row r="38" spans="1:8">
      <c r="A38" s="84"/>
      <c r="B38" s="85"/>
      <c r="C38" s="78"/>
      <c r="D38" s="79"/>
      <c r="E38" s="516"/>
      <c r="F38" s="521"/>
      <c r="G38" s="74"/>
      <c r="H38" s="43"/>
    </row>
    <row r="39" spans="1:8">
      <c r="A39" s="34">
        <f>MAX(A$1:A36)+1</f>
        <v>7</v>
      </c>
      <c r="B39" s="85"/>
      <c r="C39" s="36" t="s">
        <v>2401</v>
      </c>
      <c r="D39" s="37"/>
      <c r="E39" s="38" t="s">
        <v>2402</v>
      </c>
      <c r="F39" s="39"/>
      <c r="G39" s="40" t="s">
        <v>19</v>
      </c>
      <c r="H39" s="76">
        <v>3.08</v>
      </c>
    </row>
    <row r="40" spans="1:8">
      <c r="A40" s="84"/>
      <c r="B40" s="85"/>
      <c r="C40" s="78"/>
      <c r="D40" s="79" t="s">
        <v>2403</v>
      </c>
      <c r="E40" s="83" t="s">
        <v>2404</v>
      </c>
      <c r="F40" s="73"/>
      <c r="G40" s="74" t="s">
        <v>19</v>
      </c>
      <c r="H40" s="97">
        <v>3.08</v>
      </c>
    </row>
    <row r="41" spans="1:8">
      <c r="A41" s="84"/>
      <c r="B41" s="85"/>
      <c r="C41" s="78"/>
      <c r="D41" s="79"/>
      <c r="E41" s="516" t="s">
        <v>2588</v>
      </c>
      <c r="F41" s="521">
        <f xml:space="preserve"> 88*0.35*0.1</f>
        <v>3.08</v>
      </c>
      <c r="G41" s="74"/>
      <c r="H41" s="43"/>
    </row>
    <row r="42" spans="1:8">
      <c r="A42" s="34"/>
      <c r="B42" s="44"/>
      <c r="C42" s="36"/>
      <c r="D42" s="37"/>
      <c r="E42" s="38"/>
      <c r="F42" s="39"/>
      <c r="G42" s="40"/>
      <c r="H42" s="57"/>
    </row>
    <row r="43" spans="1:8">
      <c r="A43" s="34">
        <f>MAX(A$1:A42)+1</f>
        <v>8</v>
      </c>
      <c r="B43" s="44"/>
      <c r="C43" s="36" t="s">
        <v>136</v>
      </c>
      <c r="D43" s="37"/>
      <c r="E43" s="38" t="s">
        <v>826</v>
      </c>
      <c r="F43" s="39"/>
      <c r="G43" s="40" t="s">
        <v>19</v>
      </c>
      <c r="H43" s="76">
        <v>10.52000000000001</v>
      </c>
    </row>
    <row r="44" spans="1:8" ht="26.4">
      <c r="A44" s="84"/>
      <c r="B44" s="85"/>
      <c r="C44" s="78"/>
      <c r="D44" s="79" t="s">
        <v>138</v>
      </c>
      <c r="E44" s="83" t="s">
        <v>218</v>
      </c>
      <c r="F44" s="73"/>
      <c r="G44" s="74" t="s">
        <v>19</v>
      </c>
      <c r="H44" s="97">
        <v>10.52000000000001</v>
      </c>
    </row>
    <row r="45" spans="1:8">
      <c r="A45" s="84"/>
      <c r="B45" s="85"/>
      <c r="C45" s="78"/>
      <c r="D45" s="79"/>
      <c r="E45" s="98" t="s">
        <v>2406</v>
      </c>
      <c r="F45" s="73"/>
      <c r="G45" s="74"/>
      <c r="H45" s="97"/>
    </row>
    <row r="46" spans="1:8">
      <c r="A46" s="134"/>
      <c r="B46" s="85"/>
      <c r="C46" s="78"/>
      <c r="D46" s="79"/>
      <c r="E46" s="77" t="s">
        <v>141</v>
      </c>
      <c r="F46" s="108">
        <f>H17+H21</f>
        <v>50.34</v>
      </c>
      <c r="G46" s="74"/>
      <c r="H46" s="43"/>
    </row>
    <row r="47" spans="1:8">
      <c r="A47" s="134"/>
      <c r="B47" s="85"/>
      <c r="C47" s="78"/>
      <c r="D47" s="79"/>
      <c r="E47" s="77" t="s">
        <v>210</v>
      </c>
      <c r="F47" s="214">
        <f>H31</f>
        <v>39.819999999999993</v>
      </c>
      <c r="G47" s="74"/>
      <c r="H47" s="43"/>
    </row>
    <row r="48" spans="1:8">
      <c r="A48" s="34"/>
      <c r="B48" s="44"/>
      <c r="C48" s="36"/>
      <c r="D48" s="37"/>
      <c r="E48" s="38"/>
      <c r="F48" s="108">
        <f>F46-F47</f>
        <v>10.52000000000001</v>
      </c>
      <c r="G48" s="40"/>
      <c r="H48" s="458"/>
    </row>
    <row r="49" spans="1:8">
      <c r="A49" s="268"/>
      <c r="B49" s="44"/>
      <c r="C49" s="36"/>
      <c r="D49" s="37"/>
      <c r="E49" s="38"/>
      <c r="F49" s="108"/>
      <c r="G49" s="40"/>
      <c r="H49" s="458"/>
    </row>
    <row r="50" spans="1:8">
      <c r="A50" s="268"/>
      <c r="B50" s="35" t="s">
        <v>2589</v>
      </c>
      <c r="C50" s="35"/>
      <c r="D50" s="120"/>
      <c r="E50" s="53" t="s">
        <v>2590</v>
      </c>
      <c r="F50" s="108"/>
      <c r="G50" s="40"/>
      <c r="H50" s="458"/>
    </row>
    <row r="51" spans="1:8">
      <c r="A51" s="134"/>
      <c r="B51" s="85"/>
      <c r="C51" s="78"/>
      <c r="D51" s="79"/>
      <c r="E51" s="77"/>
      <c r="F51" s="42"/>
      <c r="G51" s="74"/>
      <c r="H51" s="43"/>
    </row>
    <row r="52" spans="1:8">
      <c r="A52" s="34">
        <f>MAX(A$1:A51)+1</f>
        <v>9</v>
      </c>
      <c r="B52" s="44"/>
      <c r="C52" s="36" t="s">
        <v>2591</v>
      </c>
      <c r="D52" s="37"/>
      <c r="E52" s="38" t="s">
        <v>2592</v>
      </c>
      <c r="F52" s="39"/>
      <c r="G52" s="40" t="s">
        <v>19</v>
      </c>
      <c r="H52" s="76">
        <v>6.53</v>
      </c>
    </row>
    <row r="53" spans="1:8">
      <c r="A53" s="84"/>
      <c r="B53" s="85"/>
      <c r="C53" s="78"/>
      <c r="D53" s="361" t="s">
        <v>2593</v>
      </c>
      <c r="E53" s="370" t="s">
        <v>2594</v>
      </c>
      <c r="F53" s="363"/>
      <c r="G53" s="32" t="s">
        <v>19</v>
      </c>
      <c r="H53" s="97">
        <v>6.53</v>
      </c>
    </row>
    <row r="54" spans="1:8" ht="26.4">
      <c r="A54" s="84"/>
      <c r="B54" s="85"/>
      <c r="C54" s="78"/>
      <c r="D54" s="377"/>
      <c r="E54" s="77" t="s">
        <v>2595</v>
      </c>
      <c r="F54" s="108">
        <f>48*(0.5*0.31-2*PI()*0.055*0.055)</f>
        <v>6.527681493397524</v>
      </c>
      <c r="G54" s="74"/>
      <c r="H54" s="97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2407</v>
      </c>
      <c r="C56" s="35"/>
      <c r="D56" s="120"/>
      <c r="E56" s="53" t="s">
        <v>2408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6.4">
      <c r="A58" s="34">
        <f>MAX(A$1:A57)+1</f>
        <v>10</v>
      </c>
      <c r="B58" s="44"/>
      <c r="C58" s="373">
        <v>92020101</v>
      </c>
      <c r="D58" s="374"/>
      <c r="E58" s="39" t="s">
        <v>2409</v>
      </c>
      <c r="F58" s="39"/>
      <c r="G58" s="40" t="s">
        <v>68</v>
      </c>
      <c r="H58" s="76">
        <v>150</v>
      </c>
    </row>
    <row r="59" spans="1:8" ht="26.4">
      <c r="A59" s="84"/>
      <c r="B59" s="85"/>
      <c r="C59" s="78"/>
      <c r="D59" s="377">
        <v>9202010101</v>
      </c>
      <c r="E59" s="73" t="s">
        <v>2410</v>
      </c>
      <c r="F59" s="73"/>
      <c r="G59" s="74" t="s">
        <v>68</v>
      </c>
      <c r="H59" s="97">
        <v>150</v>
      </c>
    </row>
    <row r="60" spans="1:8">
      <c r="A60" s="84"/>
      <c r="B60" s="85"/>
      <c r="C60" s="78"/>
      <c r="D60" s="377"/>
      <c r="E60" s="77" t="s">
        <v>2596</v>
      </c>
      <c r="F60" s="108">
        <v>150</v>
      </c>
      <c r="G60" s="74"/>
      <c r="H60" s="97"/>
    </row>
    <row r="61" spans="1:8">
      <c r="A61" s="84"/>
      <c r="B61" s="85"/>
      <c r="C61" s="78"/>
      <c r="D61" s="377"/>
      <c r="E61" s="77"/>
      <c r="F61" s="108"/>
      <c r="G61" s="74"/>
      <c r="H61" s="97"/>
    </row>
    <row r="62" spans="1:8" ht="26.4">
      <c r="A62" s="34">
        <f>MAX(A$1:A61)+1</f>
        <v>11</v>
      </c>
      <c r="B62" s="44"/>
      <c r="C62" s="373">
        <v>92020201</v>
      </c>
      <c r="D62" s="374"/>
      <c r="E62" s="38" t="s">
        <v>2412</v>
      </c>
      <c r="F62" s="38"/>
      <c r="G62" s="40" t="s">
        <v>64</v>
      </c>
      <c r="H62" s="76">
        <v>1</v>
      </c>
    </row>
    <row r="63" spans="1:8" ht="26.4">
      <c r="A63" s="84"/>
      <c r="B63" s="85"/>
      <c r="C63" s="78"/>
      <c r="D63" s="377">
        <v>9202020102</v>
      </c>
      <c r="E63" s="83" t="s">
        <v>2413</v>
      </c>
      <c r="F63" s="83"/>
      <c r="G63" s="74" t="s">
        <v>64</v>
      </c>
      <c r="H63" s="97">
        <v>1</v>
      </c>
    </row>
    <row r="64" spans="1:8">
      <c r="A64" s="84"/>
      <c r="B64" s="85"/>
      <c r="C64" s="78"/>
      <c r="D64" s="377"/>
      <c r="E64" s="77" t="s">
        <v>2548</v>
      </c>
      <c r="F64" s="108">
        <v>1</v>
      </c>
      <c r="G64" s="74"/>
      <c r="H64" s="97"/>
    </row>
    <row r="65" spans="1:8">
      <c r="A65" s="84"/>
      <c r="B65" s="85"/>
      <c r="C65" s="78"/>
      <c r="D65" s="377"/>
      <c r="E65" s="77"/>
      <c r="F65" s="108"/>
      <c r="G65" s="74"/>
      <c r="H65" s="97"/>
    </row>
    <row r="66" spans="1:8" ht="26.4">
      <c r="A66" s="34">
        <f>MAX(A$1:A65)+1</f>
        <v>12</v>
      </c>
      <c r="B66" s="44"/>
      <c r="C66" s="373">
        <v>92020301</v>
      </c>
      <c r="D66" s="374"/>
      <c r="E66" s="38" t="s">
        <v>2415</v>
      </c>
      <c r="F66" s="38"/>
      <c r="G66" s="40" t="s">
        <v>64</v>
      </c>
      <c r="H66" s="76">
        <v>1</v>
      </c>
    </row>
    <row r="67" spans="1:8" ht="26.4">
      <c r="A67" s="84"/>
      <c r="B67" s="85"/>
      <c r="C67" s="78"/>
      <c r="D67" s="377">
        <v>9202030101</v>
      </c>
      <c r="E67" s="83" t="s">
        <v>2416</v>
      </c>
      <c r="F67" s="83"/>
      <c r="G67" s="74" t="s">
        <v>64</v>
      </c>
      <c r="H67" s="97">
        <v>1</v>
      </c>
    </row>
    <row r="68" spans="1:8">
      <c r="A68" s="84"/>
      <c r="B68" s="85"/>
      <c r="C68" s="78"/>
      <c r="D68" s="79"/>
      <c r="E68" s="77" t="s">
        <v>2417</v>
      </c>
      <c r="F68" s="108">
        <v>1</v>
      </c>
      <c r="G68" s="74"/>
      <c r="H68" s="128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>
      <c r="A70" s="34">
        <f>MAX(A$1:A69)+1</f>
        <v>13</v>
      </c>
      <c r="B70" s="44"/>
      <c r="C70" s="373">
        <v>92020401</v>
      </c>
      <c r="D70" s="374"/>
      <c r="E70" s="38" t="s">
        <v>2440</v>
      </c>
      <c r="F70" s="38"/>
      <c r="G70" s="40" t="s">
        <v>68</v>
      </c>
      <c r="H70" s="76">
        <v>96</v>
      </c>
    </row>
    <row r="71" spans="1:8" ht="26.4">
      <c r="A71" s="84"/>
      <c r="B71" s="85"/>
      <c r="C71" s="78"/>
      <c r="D71" s="377">
        <v>9202040101</v>
      </c>
      <c r="E71" s="83" t="s">
        <v>2441</v>
      </c>
      <c r="F71" s="83"/>
      <c r="G71" s="74" t="s">
        <v>68</v>
      </c>
      <c r="H71" s="97">
        <v>96</v>
      </c>
    </row>
    <row r="72" spans="1:8">
      <c r="A72" s="84"/>
      <c r="B72" s="85"/>
      <c r="C72" s="78"/>
      <c r="D72" s="79"/>
      <c r="E72" s="77" t="s">
        <v>2549</v>
      </c>
      <c r="F72" s="108">
        <v>96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6.4">
      <c r="A74" s="34">
        <f>MAX(A$1:A73)+1</f>
        <v>14</v>
      </c>
      <c r="B74" s="44"/>
      <c r="C74" s="373">
        <v>92020501</v>
      </c>
      <c r="D74" s="374"/>
      <c r="E74" s="38" t="s">
        <v>2443</v>
      </c>
      <c r="F74" s="38"/>
      <c r="G74" s="40" t="s">
        <v>64</v>
      </c>
      <c r="H74" s="76">
        <v>4</v>
      </c>
    </row>
    <row r="75" spans="1:8" ht="26.4">
      <c r="A75" s="84"/>
      <c r="B75" s="85"/>
      <c r="C75" s="78"/>
      <c r="D75" s="377">
        <v>9202050101</v>
      </c>
      <c r="E75" s="83" t="s">
        <v>2444</v>
      </c>
      <c r="F75" s="83"/>
      <c r="G75" s="74" t="s">
        <v>64</v>
      </c>
      <c r="H75" s="97">
        <v>4</v>
      </c>
    </row>
    <row r="76" spans="1:8">
      <c r="A76" s="84"/>
      <c r="B76" s="85"/>
      <c r="C76" s="78"/>
      <c r="D76" s="377"/>
      <c r="E76" s="83"/>
      <c r="F76" s="83"/>
      <c r="G76" s="74"/>
      <c r="H76" s="97"/>
    </row>
    <row r="77" spans="1:8" ht="26.4">
      <c r="A77" s="34">
        <f>MAX(A$1:A76)+1</f>
        <v>15</v>
      </c>
      <c r="B77" s="44"/>
      <c r="C77" s="373">
        <v>92021802</v>
      </c>
      <c r="D77" s="374"/>
      <c r="E77" s="38" t="s">
        <v>2552</v>
      </c>
      <c r="F77" s="38"/>
      <c r="G77" s="40" t="s">
        <v>64</v>
      </c>
      <c r="H77" s="76">
        <v>1</v>
      </c>
    </row>
    <row r="78" spans="1:8" ht="26.4">
      <c r="A78" s="84"/>
      <c r="B78" s="85"/>
      <c r="C78" s="78"/>
      <c r="D78" s="377">
        <v>9202180201</v>
      </c>
      <c r="E78" s="83" t="s">
        <v>2553</v>
      </c>
      <c r="F78" s="83"/>
      <c r="G78" s="74" t="s">
        <v>64</v>
      </c>
      <c r="H78" s="97">
        <v>1</v>
      </c>
    </row>
    <row r="79" spans="1:8">
      <c r="A79" s="84"/>
      <c r="B79" s="85"/>
      <c r="C79" s="78"/>
      <c r="D79" s="377"/>
      <c r="E79" s="77" t="s">
        <v>2597</v>
      </c>
      <c r="F79" s="108">
        <v>1</v>
      </c>
      <c r="G79" s="74"/>
      <c r="H79" s="97"/>
    </row>
    <row r="80" spans="1:8">
      <c r="A80" s="84"/>
      <c r="B80" s="85"/>
      <c r="C80" s="78"/>
      <c r="D80" s="377"/>
      <c r="E80" s="77"/>
      <c r="F80" s="108"/>
      <c r="G80" s="74"/>
      <c r="H80" s="97"/>
    </row>
    <row r="81" spans="1:8">
      <c r="A81" s="34">
        <f>MAX(A$1:A79)+1</f>
        <v>16</v>
      </c>
      <c r="B81" s="44"/>
      <c r="C81" s="373">
        <v>92022501</v>
      </c>
      <c r="D81" s="374"/>
      <c r="E81" s="38" t="s">
        <v>2418</v>
      </c>
      <c r="F81" s="38"/>
      <c r="G81" s="40" t="s">
        <v>64</v>
      </c>
      <c r="H81" s="76">
        <v>10</v>
      </c>
    </row>
    <row r="82" spans="1:8" ht="26.4">
      <c r="A82" s="84"/>
      <c r="B82" s="85"/>
      <c r="C82" s="78"/>
      <c r="D82" s="377">
        <v>9202250102</v>
      </c>
      <c r="E82" s="83" t="s">
        <v>2419</v>
      </c>
      <c r="F82" s="83"/>
      <c r="G82" s="74" t="s">
        <v>64</v>
      </c>
      <c r="H82" s="97">
        <v>10</v>
      </c>
    </row>
    <row r="83" spans="1:8">
      <c r="A83" s="34"/>
      <c r="B83" s="31"/>
      <c r="C83" s="31"/>
      <c r="D83" s="32"/>
      <c r="E83" s="77" t="s">
        <v>2598</v>
      </c>
      <c r="F83" s="108">
        <v>10</v>
      </c>
      <c r="G83" s="29"/>
      <c r="H83" s="30"/>
    </row>
    <row r="84" spans="1:8" ht="14.4" thickBot="1">
      <c r="A84" s="378"/>
      <c r="B84" s="379"/>
      <c r="C84" s="380"/>
      <c r="D84" s="381"/>
      <c r="E84" s="382"/>
      <c r="F84" s="383"/>
      <c r="G84" s="384"/>
      <c r="H8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6">
    <tabColor rgb="FF0070C0"/>
  </sheetPr>
  <dimension ref="A1:H2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2599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2527</v>
      </c>
      <c r="F10" s="368">
        <v>190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6.4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2581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1.7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1.7</v>
      </c>
    </row>
    <row r="23" spans="1:8">
      <c r="A23" s="84"/>
      <c r="B23" s="85"/>
      <c r="C23" s="78"/>
      <c r="D23" s="79"/>
      <c r="E23" s="516" t="s">
        <v>2584</v>
      </c>
      <c r="F23" s="521">
        <f>2*0.5*1*1.7</f>
        <v>1.7</v>
      </c>
      <c r="G23" s="74"/>
      <c r="H23" s="43"/>
    </row>
    <row r="24" spans="1:8" ht="14.4" thickBot="1">
      <c r="A24" s="378"/>
      <c r="B24" s="379"/>
      <c r="C24" s="380"/>
      <c r="D24" s="381"/>
      <c r="E24" s="382"/>
      <c r="F24" s="383"/>
      <c r="G24" s="384"/>
      <c r="H2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7">
    <tabColor rgb="FF0070C0"/>
  </sheetPr>
  <dimension ref="A1:H8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2600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24" t="s">
        <v>12</v>
      </c>
      <c r="C6" s="25"/>
      <c r="D6" s="26"/>
      <c r="E6" s="27" t="s">
        <v>13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0.6</v>
      </c>
    </row>
    <row r="9" spans="1:8">
      <c r="A9" s="62"/>
      <c r="B9" s="46"/>
      <c r="C9" s="96"/>
      <c r="D9" s="99"/>
      <c r="E9" s="100"/>
      <c r="F9" s="131"/>
      <c r="G9" s="102"/>
      <c r="H9" s="71"/>
    </row>
    <row r="10" spans="1:8" ht="15.6">
      <c r="A10" s="123"/>
      <c r="B10" s="24" t="s">
        <v>21</v>
      </c>
      <c r="C10" s="51"/>
      <c r="D10" s="52"/>
      <c r="E10" s="53" t="s">
        <v>22</v>
      </c>
      <c r="F10" s="129"/>
      <c r="G10" s="130"/>
      <c r="H10" s="43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 ht="26.4">
      <c r="A12" s="34">
        <f>MAX(A$1:A11)+1</f>
        <v>2</v>
      </c>
      <c r="B12" s="44"/>
      <c r="C12" s="36" t="s">
        <v>279</v>
      </c>
      <c r="D12" s="37"/>
      <c r="E12" s="38" t="s">
        <v>280</v>
      </c>
      <c r="F12" s="39"/>
      <c r="G12" s="40" t="s">
        <v>39</v>
      </c>
      <c r="H12" s="57">
        <v>1.5</v>
      </c>
    </row>
    <row r="13" spans="1:8" ht="26.4">
      <c r="A13" s="84"/>
      <c r="B13" s="85"/>
      <c r="C13" s="78"/>
      <c r="D13" s="79" t="s">
        <v>281</v>
      </c>
      <c r="E13" s="83" t="s">
        <v>282</v>
      </c>
      <c r="F13" s="73"/>
      <c r="G13" s="74" t="s">
        <v>39</v>
      </c>
      <c r="H13" s="128">
        <v>1.5</v>
      </c>
    </row>
    <row r="14" spans="1:8">
      <c r="A14" s="62"/>
      <c r="B14" s="46"/>
      <c r="C14" s="96"/>
      <c r="D14" s="99"/>
      <c r="E14" s="516" t="s">
        <v>2601</v>
      </c>
      <c r="F14" s="517">
        <f>1.5*1</f>
        <v>1.5</v>
      </c>
      <c r="G14" s="102"/>
      <c r="H14" s="71"/>
    </row>
    <row r="15" spans="1:8">
      <c r="A15" s="62"/>
      <c r="B15" s="46"/>
      <c r="C15" s="96"/>
      <c r="D15" s="99"/>
      <c r="E15" s="516"/>
      <c r="F15" s="521"/>
      <c r="G15" s="102"/>
      <c r="H15" s="71"/>
    </row>
    <row r="16" spans="1:8" ht="26.4">
      <c r="A16" s="34">
        <f>MAX(A$1:A15)+1</f>
        <v>3</v>
      </c>
      <c r="B16" s="44"/>
      <c r="C16" s="36" t="s">
        <v>54</v>
      </c>
      <c r="D16" s="37"/>
      <c r="E16" s="38" t="s">
        <v>55</v>
      </c>
      <c r="F16" s="39"/>
      <c r="G16" s="40" t="s">
        <v>39</v>
      </c>
      <c r="H16" s="57">
        <v>1.5</v>
      </c>
    </row>
    <row r="17" spans="1:8" ht="26.4">
      <c r="A17" s="84"/>
      <c r="B17" s="85"/>
      <c r="C17" s="78"/>
      <c r="D17" s="79" t="s">
        <v>56</v>
      </c>
      <c r="E17" s="83" t="s">
        <v>57</v>
      </c>
      <c r="F17" s="73"/>
      <c r="G17" s="74" t="s">
        <v>39</v>
      </c>
      <c r="H17" s="128">
        <v>1.5</v>
      </c>
    </row>
    <row r="18" spans="1:8">
      <c r="A18" s="62"/>
      <c r="B18" s="46"/>
      <c r="C18" s="96"/>
      <c r="D18" s="99"/>
      <c r="E18" s="516" t="s">
        <v>2602</v>
      </c>
      <c r="F18" s="517">
        <f>1.5*1</f>
        <v>1.5</v>
      </c>
      <c r="G18" s="102"/>
      <c r="H18" s="71"/>
    </row>
    <row r="19" spans="1:8">
      <c r="A19" s="62"/>
      <c r="B19" s="46"/>
      <c r="C19" s="96"/>
      <c r="D19" s="99"/>
      <c r="E19" s="516"/>
      <c r="F19" s="521"/>
      <c r="G19" s="102"/>
      <c r="H19" s="71"/>
    </row>
    <row r="20" spans="1:8">
      <c r="A20" s="34">
        <f>MAX(A$1:A19)+1</f>
        <v>4</v>
      </c>
      <c r="B20" s="44"/>
      <c r="C20" s="36" t="s">
        <v>72</v>
      </c>
      <c r="D20" s="37"/>
      <c r="E20" s="38" t="s">
        <v>73</v>
      </c>
      <c r="F20" s="39"/>
      <c r="G20" s="40" t="s">
        <v>16</v>
      </c>
      <c r="H20" s="57">
        <v>0.6</v>
      </c>
    </row>
    <row r="21" spans="1:8">
      <c r="A21" s="84"/>
      <c r="B21" s="85"/>
      <c r="C21" s="78"/>
      <c r="D21" s="79" t="s">
        <v>74</v>
      </c>
      <c r="E21" s="83" t="s">
        <v>75</v>
      </c>
      <c r="F21" s="73"/>
      <c r="G21" s="74" t="s">
        <v>16</v>
      </c>
      <c r="H21" s="128">
        <v>0.6</v>
      </c>
    </row>
    <row r="22" spans="1:8">
      <c r="A22" s="62"/>
      <c r="B22" s="46"/>
      <c r="C22" s="96"/>
      <c r="D22" s="99"/>
      <c r="E22" s="516" t="s">
        <v>2603</v>
      </c>
      <c r="F22" s="517">
        <f>F14*0.181</f>
        <v>0.27149999999999996</v>
      </c>
      <c r="G22" s="102"/>
      <c r="H22" s="71"/>
    </row>
    <row r="23" spans="1:8">
      <c r="A23" s="62"/>
      <c r="B23" s="46"/>
      <c r="C23" s="96"/>
      <c r="D23" s="99"/>
      <c r="E23" s="516" t="s">
        <v>2604</v>
      </c>
      <c r="F23" s="530">
        <f>F18*0.22</f>
        <v>0.33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SUM(F22:F23)</f>
        <v>0.60149999999999992</v>
      </c>
      <c r="G24" s="102"/>
      <c r="H24" s="71"/>
    </row>
    <row r="25" spans="1:8">
      <c r="A25" s="62"/>
      <c r="B25" s="46"/>
      <c r="C25" s="96"/>
      <c r="D25" s="99"/>
      <c r="E25" s="516"/>
      <c r="F25" s="521"/>
      <c r="G25" s="102"/>
      <c r="H25" s="71"/>
    </row>
    <row r="26" spans="1:8">
      <c r="A26" s="123"/>
      <c r="B26" s="35" t="s">
        <v>194</v>
      </c>
      <c r="C26" s="119"/>
      <c r="D26" s="120"/>
      <c r="E26" s="53" t="s">
        <v>195</v>
      </c>
      <c r="F26" s="129"/>
      <c r="G26" s="130"/>
      <c r="H26" s="43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>
      <c r="A28" s="34">
        <f>MAX(A$1:A27)+1</f>
        <v>5</v>
      </c>
      <c r="B28" s="44"/>
      <c r="C28" s="36" t="s">
        <v>196</v>
      </c>
      <c r="D28" s="37"/>
      <c r="E28" s="38" t="s">
        <v>197</v>
      </c>
      <c r="F28" s="39"/>
      <c r="G28" s="40" t="s">
        <v>19</v>
      </c>
      <c r="H28" s="57">
        <v>3</v>
      </c>
    </row>
    <row r="29" spans="1:8">
      <c r="A29" s="84"/>
      <c r="B29" s="85"/>
      <c r="C29" s="78"/>
      <c r="D29" s="79" t="s">
        <v>198</v>
      </c>
      <c r="E29" s="83" t="s">
        <v>199</v>
      </c>
      <c r="F29" s="73"/>
      <c r="G29" s="74" t="s">
        <v>19</v>
      </c>
      <c r="H29" s="128">
        <v>3</v>
      </c>
    </row>
    <row r="30" spans="1:8">
      <c r="A30" s="62"/>
      <c r="B30" s="46"/>
      <c r="C30" s="96"/>
      <c r="D30" s="99"/>
      <c r="E30" s="516" t="s">
        <v>2422</v>
      </c>
      <c r="F30" s="517">
        <f>2*1.5*1*1</f>
        <v>3</v>
      </c>
      <c r="G30" s="102"/>
      <c r="H30" s="71"/>
    </row>
    <row r="31" spans="1:8">
      <c r="A31" s="62"/>
      <c r="B31" s="46"/>
      <c r="C31" s="96"/>
      <c r="D31" s="99"/>
      <c r="E31" s="100"/>
      <c r="F31" s="131"/>
      <c r="G31" s="102"/>
      <c r="H31" s="71"/>
    </row>
    <row r="32" spans="1:8">
      <c r="A32" s="34">
        <f>MAX(A$1:A31)+1</f>
        <v>6</v>
      </c>
      <c r="B32" s="44"/>
      <c r="C32" s="36" t="s">
        <v>776</v>
      </c>
      <c r="D32" s="37"/>
      <c r="E32" s="38" t="s">
        <v>777</v>
      </c>
      <c r="F32" s="39"/>
      <c r="G32" s="40" t="s">
        <v>19</v>
      </c>
      <c r="H32" s="76">
        <v>8.3299999999999983</v>
      </c>
    </row>
    <row r="33" spans="1:8">
      <c r="A33" s="84"/>
      <c r="B33" s="85"/>
      <c r="C33" s="78"/>
      <c r="D33" s="79" t="s">
        <v>778</v>
      </c>
      <c r="E33" s="83" t="s">
        <v>779</v>
      </c>
      <c r="F33" s="73"/>
      <c r="G33" s="74" t="s">
        <v>19</v>
      </c>
      <c r="H33" s="97">
        <v>8.3299999999999983</v>
      </c>
    </row>
    <row r="34" spans="1:8">
      <c r="A34" s="341"/>
      <c r="B34" s="85"/>
      <c r="C34" s="37"/>
      <c r="D34" s="78"/>
      <c r="E34" s="518" t="s">
        <v>2605</v>
      </c>
      <c r="F34" s="368">
        <f>34*0.35*0.7</f>
        <v>8.3299999999999983</v>
      </c>
      <c r="G34" s="74"/>
      <c r="H34" s="97"/>
    </row>
    <row r="35" spans="1:8">
      <c r="A35" s="341"/>
      <c r="B35" s="85"/>
      <c r="C35" s="37"/>
      <c r="D35" s="78"/>
      <c r="E35" s="518"/>
      <c r="F35" s="519"/>
      <c r="G35" s="74"/>
      <c r="H35" s="97"/>
    </row>
    <row r="36" spans="1:8">
      <c r="A36" s="34">
        <f>MAX(A$1:A35)+1</f>
        <v>7</v>
      </c>
      <c r="B36" s="44"/>
      <c r="C36" s="36" t="s">
        <v>131</v>
      </c>
      <c r="D36" s="37"/>
      <c r="E36" s="38" t="s">
        <v>132</v>
      </c>
      <c r="F36" s="39"/>
      <c r="G36" s="40" t="s">
        <v>19</v>
      </c>
      <c r="H36" s="76">
        <v>1.19</v>
      </c>
    </row>
    <row r="37" spans="1:8">
      <c r="A37" s="84"/>
      <c r="B37" s="85"/>
      <c r="C37" s="78"/>
      <c r="D37" s="79" t="s">
        <v>133</v>
      </c>
      <c r="E37" s="83" t="s">
        <v>134</v>
      </c>
      <c r="F37" s="73"/>
      <c r="G37" s="74" t="s">
        <v>19</v>
      </c>
      <c r="H37" s="97">
        <v>1.19</v>
      </c>
    </row>
    <row r="38" spans="1:8">
      <c r="A38" s="341"/>
      <c r="B38" s="85"/>
      <c r="C38" s="37"/>
      <c r="D38" s="78"/>
      <c r="E38" s="77" t="s">
        <v>2397</v>
      </c>
      <c r="F38" s="519">
        <f>F56</f>
        <v>1.1899999999999995</v>
      </c>
      <c r="G38" s="74"/>
      <c r="H38" s="97"/>
    </row>
    <row r="39" spans="1:8">
      <c r="A39" s="62"/>
      <c r="B39" s="46"/>
      <c r="C39" s="96"/>
      <c r="D39" s="99"/>
      <c r="E39" s="77"/>
      <c r="F39" s="131"/>
      <c r="G39" s="102"/>
      <c r="H39" s="71"/>
    </row>
    <row r="40" spans="1:8">
      <c r="A40" s="34">
        <f>MAX(A$1:A39)+1</f>
        <v>8</v>
      </c>
      <c r="B40" s="44"/>
      <c r="C40" s="36" t="s">
        <v>201</v>
      </c>
      <c r="D40" s="37"/>
      <c r="E40" s="38" t="s">
        <v>202</v>
      </c>
      <c r="F40" s="39"/>
      <c r="G40" s="40" t="s">
        <v>19</v>
      </c>
      <c r="H40" s="76">
        <v>10.139999999999999</v>
      </c>
    </row>
    <row r="41" spans="1:8">
      <c r="A41" s="84"/>
      <c r="B41" s="85"/>
      <c r="C41" s="78"/>
      <c r="D41" s="79" t="s">
        <v>203</v>
      </c>
      <c r="E41" s="83" t="s">
        <v>204</v>
      </c>
      <c r="F41" s="73"/>
      <c r="G41" s="74" t="s">
        <v>19</v>
      </c>
      <c r="H41" s="97">
        <v>10.139999999999999</v>
      </c>
    </row>
    <row r="42" spans="1:8">
      <c r="A42" s="84"/>
      <c r="B42" s="85"/>
      <c r="C42" s="78"/>
      <c r="D42" s="79"/>
      <c r="E42" s="516" t="s">
        <v>2424</v>
      </c>
      <c r="F42" s="517">
        <f>2*1.5*1*1</f>
        <v>3</v>
      </c>
      <c r="G42" s="74"/>
      <c r="H42" s="43"/>
    </row>
    <row r="43" spans="1:8">
      <c r="A43" s="84"/>
      <c r="B43" s="85"/>
      <c r="C43" s="78"/>
      <c r="D43" s="79"/>
      <c r="E43" s="518" t="s">
        <v>2606</v>
      </c>
      <c r="F43" s="520">
        <f>34*0.35*0.6</f>
        <v>7.1399999999999988</v>
      </c>
      <c r="G43" s="74"/>
      <c r="H43" s="43"/>
    </row>
    <row r="44" spans="1:8">
      <c r="A44" s="84"/>
      <c r="B44" s="85"/>
      <c r="C44" s="78"/>
      <c r="D44" s="79"/>
      <c r="E44" s="516"/>
      <c r="F44" s="521">
        <f>SUM(F42:F43)</f>
        <v>10.139999999999999</v>
      </c>
      <c r="G44" s="74"/>
      <c r="H44" s="43"/>
    </row>
    <row r="45" spans="1:8">
      <c r="A45" s="84"/>
      <c r="B45" s="85"/>
      <c r="C45" s="78"/>
      <c r="D45" s="79"/>
      <c r="E45" s="516" t="s">
        <v>2520</v>
      </c>
      <c r="F45" s="521"/>
      <c r="G45" s="74"/>
      <c r="H45" s="43"/>
    </row>
    <row r="46" spans="1:8">
      <c r="A46" s="84"/>
      <c r="B46" s="85"/>
      <c r="C46" s="78"/>
      <c r="D46" s="79"/>
      <c r="E46" s="516"/>
      <c r="F46" s="521"/>
      <c r="G46" s="74"/>
      <c r="H46" s="43"/>
    </row>
    <row r="47" spans="1:8">
      <c r="A47" s="34">
        <f>MAX(A$1:A44)+1</f>
        <v>9</v>
      </c>
      <c r="B47" s="85"/>
      <c r="C47" s="36" t="s">
        <v>2401</v>
      </c>
      <c r="D47" s="37"/>
      <c r="E47" s="38" t="s">
        <v>2402</v>
      </c>
      <c r="F47" s="39"/>
      <c r="G47" s="40" t="s">
        <v>19</v>
      </c>
      <c r="H47" s="76">
        <v>1.19</v>
      </c>
    </row>
    <row r="48" spans="1:8">
      <c r="A48" s="84"/>
      <c r="B48" s="85"/>
      <c r="C48" s="78"/>
      <c r="D48" s="79" t="s">
        <v>2403</v>
      </c>
      <c r="E48" s="83" t="s">
        <v>2404</v>
      </c>
      <c r="F48" s="73"/>
      <c r="G48" s="74" t="s">
        <v>19</v>
      </c>
      <c r="H48" s="97">
        <v>1.19</v>
      </c>
    </row>
    <row r="49" spans="1:8">
      <c r="A49" s="84"/>
      <c r="B49" s="85"/>
      <c r="C49" s="78"/>
      <c r="D49" s="79"/>
      <c r="E49" s="516" t="s">
        <v>2607</v>
      </c>
      <c r="F49" s="521">
        <f xml:space="preserve"> 34*0.35*0.1</f>
        <v>1.19</v>
      </c>
      <c r="G49" s="74"/>
      <c r="H49" s="43"/>
    </row>
    <row r="50" spans="1:8">
      <c r="A50" s="34"/>
      <c r="B50" s="44"/>
      <c r="C50" s="36"/>
      <c r="D50" s="37"/>
      <c r="E50" s="38"/>
      <c r="F50" s="39"/>
      <c r="G50" s="40"/>
      <c r="H50" s="57"/>
    </row>
    <row r="51" spans="1:8">
      <c r="A51" s="34">
        <f>MAX(A$1:A50)+1</f>
        <v>10</v>
      </c>
      <c r="B51" s="44"/>
      <c r="C51" s="36" t="s">
        <v>136</v>
      </c>
      <c r="D51" s="37"/>
      <c r="E51" s="38" t="s">
        <v>826</v>
      </c>
      <c r="F51" s="39"/>
      <c r="G51" s="40" t="s">
        <v>19</v>
      </c>
      <c r="H51" s="76">
        <v>1.1899999999999995</v>
      </c>
    </row>
    <row r="52" spans="1:8" ht="26.4">
      <c r="A52" s="84"/>
      <c r="B52" s="85"/>
      <c r="C52" s="78"/>
      <c r="D52" s="79" t="s">
        <v>138</v>
      </c>
      <c r="E52" s="83" t="s">
        <v>218</v>
      </c>
      <c r="F52" s="73"/>
      <c r="G52" s="74" t="s">
        <v>19</v>
      </c>
      <c r="H52" s="97">
        <v>1.1899999999999995</v>
      </c>
    </row>
    <row r="53" spans="1:8">
      <c r="A53" s="84"/>
      <c r="B53" s="85"/>
      <c r="C53" s="78"/>
      <c r="D53" s="79"/>
      <c r="E53" s="98" t="s">
        <v>2406</v>
      </c>
      <c r="F53" s="73"/>
      <c r="G53" s="74"/>
      <c r="H53" s="97"/>
    </row>
    <row r="54" spans="1:8">
      <c r="A54" s="134"/>
      <c r="B54" s="85"/>
      <c r="C54" s="78"/>
      <c r="D54" s="79"/>
      <c r="E54" s="77" t="s">
        <v>141</v>
      </c>
      <c r="F54" s="108">
        <f>H28+H32</f>
        <v>11.329999999999998</v>
      </c>
      <c r="G54" s="74"/>
      <c r="H54" s="43"/>
    </row>
    <row r="55" spans="1:8">
      <c r="A55" s="134"/>
      <c r="B55" s="85"/>
      <c r="C55" s="78"/>
      <c r="D55" s="79"/>
      <c r="E55" s="77" t="s">
        <v>210</v>
      </c>
      <c r="F55" s="214">
        <f>H40</f>
        <v>10.139999999999999</v>
      </c>
      <c r="G55" s="74"/>
      <c r="H55" s="43"/>
    </row>
    <row r="56" spans="1:8">
      <c r="A56" s="34"/>
      <c r="B56" s="44"/>
      <c r="C56" s="36"/>
      <c r="D56" s="37"/>
      <c r="E56" s="38"/>
      <c r="F56" s="108">
        <f>F54-F55</f>
        <v>1.1899999999999995</v>
      </c>
      <c r="G56" s="40"/>
      <c r="H56" s="458"/>
    </row>
    <row r="57" spans="1:8">
      <c r="A57" s="34"/>
      <c r="B57" s="44"/>
      <c r="C57" s="36"/>
      <c r="D57" s="37"/>
      <c r="E57" s="38"/>
      <c r="F57" s="108"/>
      <c r="G57" s="40"/>
      <c r="H57" s="458"/>
    </row>
    <row r="58" spans="1:8" ht="26.4">
      <c r="A58" s="268"/>
      <c r="B58" s="35" t="s">
        <v>1040</v>
      </c>
      <c r="C58" s="35"/>
      <c r="D58" s="120"/>
      <c r="E58" s="53" t="s">
        <v>1041</v>
      </c>
      <c r="F58" s="108"/>
      <c r="G58" s="40"/>
      <c r="H58" s="458"/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6.4">
      <c r="A60" s="34">
        <f>MAX(A$1:A59)+1</f>
        <v>11</v>
      </c>
      <c r="B60" s="44"/>
      <c r="C60" s="36" t="s">
        <v>1930</v>
      </c>
      <c r="D60" s="37"/>
      <c r="E60" s="38" t="s">
        <v>1931</v>
      </c>
      <c r="F60" s="39"/>
      <c r="G60" s="40" t="s">
        <v>19</v>
      </c>
      <c r="H60" s="76">
        <v>0.15000000000000002</v>
      </c>
    </row>
    <row r="61" spans="1:8" ht="26.4">
      <c r="A61" s="84"/>
      <c r="B61" s="85"/>
      <c r="C61" s="78"/>
      <c r="D61" s="79" t="s">
        <v>2608</v>
      </c>
      <c r="E61" s="83" t="s">
        <v>2609</v>
      </c>
      <c r="F61" s="73"/>
      <c r="G61" s="74" t="s">
        <v>19</v>
      </c>
      <c r="H61" s="97">
        <v>0.15000000000000002</v>
      </c>
    </row>
    <row r="62" spans="1:8">
      <c r="A62" s="84"/>
      <c r="B62" s="85"/>
      <c r="C62" s="78"/>
      <c r="D62" s="79"/>
      <c r="E62" s="77" t="s">
        <v>2610</v>
      </c>
      <c r="F62" s="108">
        <f>1.5*1*0.1</f>
        <v>0.15000000000000002</v>
      </c>
      <c r="G62" s="74"/>
      <c r="H62" s="128"/>
    </row>
    <row r="63" spans="1:8">
      <c r="A63" s="268"/>
      <c r="B63" s="44"/>
      <c r="C63" s="36"/>
      <c r="D63" s="37"/>
      <c r="E63" s="38"/>
      <c r="F63" s="108"/>
      <c r="G63" s="40"/>
      <c r="H63" s="458"/>
    </row>
    <row r="64" spans="1:8" ht="26.4">
      <c r="A64" s="34">
        <f>MAX(A$1:A63)+1</f>
        <v>12</v>
      </c>
      <c r="B64" s="44"/>
      <c r="C64" s="36" t="s">
        <v>2611</v>
      </c>
      <c r="D64" s="37"/>
      <c r="E64" s="38" t="s">
        <v>2612</v>
      </c>
      <c r="F64" s="39"/>
      <c r="G64" s="40" t="s">
        <v>19</v>
      </c>
      <c r="H64" s="76">
        <v>0.08</v>
      </c>
    </row>
    <row r="65" spans="1:8" ht="26.4">
      <c r="A65" s="84"/>
      <c r="B65" s="85"/>
      <c r="C65" s="78"/>
      <c r="D65" s="79" t="s">
        <v>2613</v>
      </c>
      <c r="E65" s="83" t="s">
        <v>2614</v>
      </c>
      <c r="F65" s="73"/>
      <c r="G65" s="74" t="s">
        <v>19</v>
      </c>
      <c r="H65" s="97">
        <v>0.08</v>
      </c>
    </row>
    <row r="66" spans="1:8">
      <c r="A66" s="84"/>
      <c r="B66" s="85"/>
      <c r="C66" s="78"/>
      <c r="D66" s="79"/>
      <c r="E66" s="77" t="s">
        <v>2615</v>
      </c>
      <c r="F66" s="108">
        <f>1.5*1*0.05</f>
        <v>7.5000000000000011E-2</v>
      </c>
      <c r="G66" s="74"/>
      <c r="H66" s="128"/>
    </row>
    <row r="67" spans="1:8">
      <c r="A67" s="268"/>
      <c r="B67" s="44"/>
      <c r="C67" s="36"/>
      <c r="D67" s="37"/>
      <c r="E67" s="38"/>
      <c r="F67" s="108"/>
      <c r="G67" s="40"/>
      <c r="H67" s="458"/>
    </row>
    <row r="68" spans="1:8">
      <c r="A68" s="268"/>
      <c r="B68" s="35" t="s">
        <v>2407</v>
      </c>
      <c r="C68" s="35"/>
      <c r="D68" s="120"/>
      <c r="E68" s="53" t="s">
        <v>2408</v>
      </c>
      <c r="F68" s="108"/>
      <c r="G68" s="40"/>
      <c r="H68" s="458"/>
    </row>
    <row r="69" spans="1:8">
      <c r="A69" s="134"/>
      <c r="B69" s="85"/>
      <c r="C69" s="78"/>
      <c r="D69" s="79"/>
      <c r="E69" s="77"/>
      <c r="F69" s="42"/>
      <c r="G69" s="74"/>
      <c r="H69" s="43"/>
    </row>
    <row r="70" spans="1:8" ht="26.4">
      <c r="A70" s="34">
        <f>MAX(A$1:A69)+1</f>
        <v>13</v>
      </c>
      <c r="B70" s="44"/>
      <c r="C70" s="373">
        <v>92020101</v>
      </c>
      <c r="D70" s="374"/>
      <c r="E70" s="39" t="s">
        <v>2409</v>
      </c>
      <c r="F70" s="39"/>
      <c r="G70" s="40" t="s">
        <v>68</v>
      </c>
      <c r="H70" s="76">
        <v>85</v>
      </c>
    </row>
    <row r="71" spans="1:8" ht="26.4">
      <c r="A71" s="84"/>
      <c r="B71" s="85"/>
      <c r="C71" s="78"/>
      <c r="D71" s="377">
        <v>9202010101</v>
      </c>
      <c r="E71" s="73" t="s">
        <v>2410</v>
      </c>
      <c r="F71" s="73"/>
      <c r="G71" s="74" t="s">
        <v>68</v>
      </c>
      <c r="H71" s="97">
        <v>85</v>
      </c>
    </row>
    <row r="72" spans="1:8">
      <c r="A72" s="84"/>
      <c r="B72" s="85"/>
      <c r="C72" s="78"/>
      <c r="D72" s="79"/>
      <c r="E72" s="77" t="s">
        <v>2411</v>
      </c>
      <c r="F72" s="108">
        <v>85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6.4">
      <c r="A74" s="34">
        <f>MAX(A$1:A73)+1</f>
        <v>14</v>
      </c>
      <c r="B74" s="44"/>
      <c r="C74" s="373">
        <v>92020201</v>
      </c>
      <c r="D74" s="374"/>
      <c r="E74" s="38" t="s">
        <v>2412</v>
      </c>
      <c r="F74" s="38"/>
      <c r="G74" s="40" t="s">
        <v>64</v>
      </c>
      <c r="H74" s="76">
        <v>2</v>
      </c>
    </row>
    <row r="75" spans="1:8" ht="26.4">
      <c r="A75" s="84"/>
      <c r="B75" s="85"/>
      <c r="C75" s="78"/>
      <c r="D75" s="377">
        <v>9202020102</v>
      </c>
      <c r="E75" s="83" t="s">
        <v>2413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377"/>
      <c r="E76" s="77" t="s">
        <v>2414</v>
      </c>
      <c r="F76" s="108">
        <v>2</v>
      </c>
      <c r="G76" s="74"/>
      <c r="H76" s="97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>
      <c r="A78" s="34">
        <f>MAX(A$1:A77)+1</f>
        <v>15</v>
      </c>
      <c r="B78" s="44"/>
      <c r="C78" s="373">
        <v>92022501</v>
      </c>
      <c r="D78" s="374"/>
      <c r="E78" s="38" t="s">
        <v>2418</v>
      </c>
      <c r="F78" s="38"/>
      <c r="G78" s="40" t="s">
        <v>64</v>
      </c>
      <c r="H78" s="76">
        <v>200</v>
      </c>
    </row>
    <row r="79" spans="1:8" ht="26.4">
      <c r="A79" s="84"/>
      <c r="B79" s="85"/>
      <c r="C79" s="78"/>
      <c r="D79" s="377">
        <v>9202250102</v>
      </c>
      <c r="E79" s="83" t="s">
        <v>2419</v>
      </c>
      <c r="F79" s="83"/>
      <c r="G79" s="74" t="s">
        <v>64</v>
      </c>
      <c r="H79" s="97">
        <v>200</v>
      </c>
    </row>
    <row r="80" spans="1:8">
      <c r="A80" s="34"/>
      <c r="B80" s="31"/>
      <c r="C80" s="31"/>
      <c r="D80" s="32"/>
      <c r="E80" s="77" t="s">
        <v>2420</v>
      </c>
      <c r="F80" s="108">
        <v>200</v>
      </c>
      <c r="G80" s="29"/>
      <c r="H80" s="30"/>
    </row>
    <row r="81" spans="1:8" ht="14.4" thickBot="1">
      <c r="A81" s="378"/>
      <c r="B81" s="379"/>
      <c r="C81" s="380"/>
      <c r="D81" s="381"/>
      <c r="E81" s="382"/>
      <c r="F81" s="383"/>
      <c r="G81" s="384"/>
      <c r="H8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8">
    <tabColor rgb="FF0070C0"/>
  </sheetPr>
  <dimension ref="A1:H2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2395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201</v>
      </c>
      <c r="D12" s="37"/>
      <c r="E12" s="38" t="s">
        <v>202</v>
      </c>
      <c r="F12" s="39"/>
      <c r="G12" s="40" t="s">
        <v>19</v>
      </c>
      <c r="H12" s="76">
        <v>1.5</v>
      </c>
    </row>
    <row r="13" spans="1:8">
      <c r="A13" s="84"/>
      <c r="B13" s="85"/>
      <c r="C13" s="78"/>
      <c r="D13" s="79" t="s">
        <v>203</v>
      </c>
      <c r="E13" s="83" t="s">
        <v>204</v>
      </c>
      <c r="F13" s="73"/>
      <c r="G13" s="74" t="s">
        <v>19</v>
      </c>
      <c r="H13" s="97">
        <v>1.5</v>
      </c>
    </row>
    <row r="14" spans="1:8">
      <c r="A14" s="84"/>
      <c r="B14" s="85"/>
      <c r="C14" s="78"/>
      <c r="D14" s="79"/>
      <c r="E14" s="516" t="s">
        <v>2398</v>
      </c>
      <c r="F14" s="517">
        <f>1*1.5*1*1</f>
        <v>1.5</v>
      </c>
      <c r="G14" s="74"/>
      <c r="H14" s="43"/>
    </row>
    <row r="15" spans="1:8">
      <c r="A15" s="268"/>
      <c r="B15" s="44"/>
      <c r="C15" s="36"/>
      <c r="D15" s="37"/>
      <c r="E15" s="38"/>
      <c r="F15" s="108"/>
      <c r="G15" s="40"/>
      <c r="H15" s="458"/>
    </row>
    <row r="16" spans="1:8">
      <c r="A16" s="268"/>
      <c r="B16" s="35" t="s">
        <v>2407</v>
      </c>
      <c r="C16" s="35"/>
      <c r="D16" s="120"/>
      <c r="E16" s="53" t="s">
        <v>2408</v>
      </c>
      <c r="F16" s="108"/>
      <c r="G16" s="40"/>
      <c r="H16" s="458"/>
    </row>
    <row r="17" spans="1:8">
      <c r="A17" s="134"/>
      <c r="B17" s="85"/>
      <c r="C17" s="78"/>
      <c r="D17" s="79"/>
      <c r="E17" s="77"/>
      <c r="F17" s="42"/>
      <c r="G17" s="74"/>
      <c r="H17" s="43"/>
    </row>
    <row r="18" spans="1:8" ht="26.4">
      <c r="A18" s="34">
        <f>MAX(A$1:A17)+1</f>
        <v>3</v>
      </c>
      <c r="B18" s="44"/>
      <c r="C18" s="373">
        <v>92020101</v>
      </c>
      <c r="D18" s="374"/>
      <c r="E18" s="39" t="s">
        <v>2409</v>
      </c>
      <c r="F18" s="39"/>
      <c r="G18" s="40" t="s">
        <v>68</v>
      </c>
      <c r="H18" s="76">
        <v>80</v>
      </c>
    </row>
    <row r="19" spans="1:8" ht="26.4">
      <c r="A19" s="84"/>
      <c r="B19" s="85"/>
      <c r="C19" s="78"/>
      <c r="D19" s="377">
        <v>9202010101</v>
      </c>
      <c r="E19" s="73" t="s">
        <v>2410</v>
      </c>
      <c r="F19" s="73"/>
      <c r="G19" s="74" t="s">
        <v>68</v>
      </c>
      <c r="H19" s="97">
        <v>80</v>
      </c>
    </row>
    <row r="20" spans="1:8">
      <c r="A20" s="84"/>
      <c r="B20" s="85"/>
      <c r="C20" s="78"/>
      <c r="D20" s="79"/>
      <c r="E20" s="77" t="s">
        <v>2617</v>
      </c>
      <c r="F20" s="108">
        <v>80</v>
      </c>
      <c r="G20" s="74"/>
      <c r="H20" s="128"/>
    </row>
    <row r="21" spans="1:8">
      <c r="A21" s="84"/>
      <c r="B21" s="85"/>
      <c r="C21" s="78"/>
      <c r="D21" s="79"/>
      <c r="E21" s="77"/>
      <c r="F21" s="108"/>
      <c r="G21" s="74"/>
      <c r="H21" s="128"/>
    </row>
    <row r="22" spans="1:8" ht="26.4">
      <c r="A22" s="34">
        <f>MAX(A$1:A21)+1</f>
        <v>4</v>
      </c>
      <c r="B22" s="44"/>
      <c r="C22" s="373">
        <v>92020201</v>
      </c>
      <c r="D22" s="374"/>
      <c r="E22" s="38" t="s">
        <v>2412</v>
      </c>
      <c r="F22" s="38"/>
      <c r="G22" s="40" t="s">
        <v>64</v>
      </c>
      <c r="H22" s="76">
        <v>2</v>
      </c>
    </row>
    <row r="23" spans="1:8" ht="26.4">
      <c r="A23" s="84"/>
      <c r="B23" s="85"/>
      <c r="C23" s="78"/>
      <c r="D23" s="377">
        <v>9202020102</v>
      </c>
      <c r="E23" s="83" t="s">
        <v>2413</v>
      </c>
      <c r="F23" s="83"/>
      <c r="G23" s="74" t="s">
        <v>64</v>
      </c>
      <c r="H23" s="97">
        <v>2</v>
      </c>
    </row>
    <row r="24" spans="1:8">
      <c r="A24" s="84"/>
      <c r="B24" s="85"/>
      <c r="C24" s="78"/>
      <c r="D24" s="377"/>
      <c r="E24" s="77" t="s">
        <v>2618</v>
      </c>
      <c r="F24" s="108">
        <v>2</v>
      </c>
      <c r="G24" s="74"/>
      <c r="H24" s="97"/>
    </row>
    <row r="25" spans="1:8">
      <c r="A25" s="84"/>
      <c r="B25" s="85"/>
      <c r="C25" s="78"/>
      <c r="D25" s="79"/>
      <c r="E25" s="77"/>
      <c r="F25" s="108"/>
      <c r="G25" s="74"/>
      <c r="H25" s="128"/>
    </row>
    <row r="26" spans="1:8">
      <c r="A26" s="34">
        <f>MAX(A$1:A25)+1</f>
        <v>5</v>
      </c>
      <c r="B26" s="44"/>
      <c r="C26" s="373">
        <v>92022501</v>
      </c>
      <c r="D26" s="374"/>
      <c r="E26" s="38" t="s">
        <v>2418</v>
      </c>
      <c r="F26" s="38"/>
      <c r="G26" s="40" t="s">
        <v>64</v>
      </c>
      <c r="H26" s="76">
        <v>800</v>
      </c>
    </row>
    <row r="27" spans="1:8" ht="26.4">
      <c r="A27" s="84"/>
      <c r="B27" s="85"/>
      <c r="C27" s="78"/>
      <c r="D27" s="377">
        <v>9202250102</v>
      </c>
      <c r="E27" s="83" t="s">
        <v>2419</v>
      </c>
      <c r="F27" s="83"/>
      <c r="G27" s="74" t="s">
        <v>64</v>
      </c>
      <c r="H27" s="97">
        <v>800</v>
      </c>
    </row>
    <row r="28" spans="1:8">
      <c r="A28" s="34"/>
      <c r="B28" s="31"/>
      <c r="C28" s="31"/>
      <c r="D28" s="32"/>
      <c r="E28" s="77" t="s">
        <v>2619</v>
      </c>
      <c r="F28" s="108">
        <f>2*400</f>
        <v>800</v>
      </c>
      <c r="G28" s="29"/>
      <c r="H28" s="30"/>
    </row>
    <row r="29" spans="1:8" ht="14.4" thickBot="1">
      <c r="A29" s="378"/>
      <c r="B29" s="379"/>
      <c r="C29" s="380"/>
      <c r="D29" s="381"/>
      <c r="E29" s="382"/>
      <c r="F29" s="383"/>
      <c r="G29" s="384"/>
      <c r="H2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9">
    <tabColor rgb="FF0070C0"/>
  </sheetPr>
  <dimension ref="A1:H12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2620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2621</v>
      </c>
      <c r="F10" s="368">
        <v>30</v>
      </c>
      <c r="G10" s="74"/>
      <c r="H10" s="97"/>
    </row>
    <row r="11" spans="1:8">
      <c r="A11" s="210"/>
      <c r="B11" s="85"/>
      <c r="C11" s="37"/>
      <c r="D11" s="78"/>
      <c r="E11" s="518" t="s">
        <v>2473</v>
      </c>
      <c r="F11" s="520">
        <v>160</v>
      </c>
      <c r="G11" s="74"/>
      <c r="H11" s="97"/>
    </row>
    <row r="12" spans="1:8">
      <c r="A12" s="210"/>
      <c r="B12" s="85"/>
      <c r="C12" s="37"/>
      <c r="D12" s="78"/>
      <c r="E12" s="518"/>
      <c r="F12" s="519">
        <f>SUM(F10:F11)</f>
        <v>190</v>
      </c>
      <c r="G12" s="74"/>
      <c r="H12" s="97"/>
    </row>
    <row r="13" spans="1:8">
      <c r="A13" s="210"/>
      <c r="B13" s="85"/>
      <c r="C13" s="37"/>
      <c r="D13" s="78"/>
      <c r="E13" s="518"/>
      <c r="F13" s="519"/>
      <c r="G13" s="74"/>
      <c r="H13" s="97"/>
    </row>
    <row r="14" spans="1:8" ht="26.4">
      <c r="A14" s="34">
        <f>MAX(A$1:A13)+1</f>
        <v>2</v>
      </c>
      <c r="B14" s="44"/>
      <c r="C14" s="36" t="s">
        <v>269</v>
      </c>
      <c r="D14" s="37"/>
      <c r="E14" s="38" t="s">
        <v>270</v>
      </c>
      <c r="F14" s="39"/>
      <c r="G14" s="40" t="s">
        <v>64</v>
      </c>
      <c r="H14" s="76">
        <v>1</v>
      </c>
    </row>
    <row r="15" spans="1:8" ht="26.4">
      <c r="A15" s="84"/>
      <c r="B15" s="85"/>
      <c r="C15" s="78"/>
      <c r="D15" s="79" t="s">
        <v>2528</v>
      </c>
      <c r="E15" s="83" t="s">
        <v>2529</v>
      </c>
      <c r="F15" s="73"/>
      <c r="G15" s="74" t="s">
        <v>64</v>
      </c>
      <c r="H15" s="97">
        <v>1</v>
      </c>
    </row>
    <row r="16" spans="1:8">
      <c r="A16" s="341"/>
      <c r="B16" s="85"/>
      <c r="C16" s="37"/>
      <c r="D16" s="78"/>
      <c r="E16" s="518"/>
      <c r="F16" s="368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3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10.8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10.8</v>
      </c>
    </row>
    <row r="21" spans="1:8">
      <c r="A21" s="62"/>
      <c r="B21" s="46"/>
      <c r="C21" s="96"/>
      <c r="D21" s="99"/>
      <c r="E21" s="516" t="s">
        <v>2395</v>
      </c>
      <c r="F21" s="517">
        <f>1*1.5*1*1</f>
        <v>1.5</v>
      </c>
      <c r="G21" s="102"/>
      <c r="H21" s="71"/>
    </row>
    <row r="22" spans="1:8">
      <c r="A22" s="62"/>
      <c r="B22" s="46"/>
      <c r="C22" s="96"/>
      <c r="D22" s="99"/>
      <c r="E22" s="516" t="s">
        <v>2581</v>
      </c>
      <c r="F22" s="521">
        <f>2*0.5*1*1.7</f>
        <v>1.7</v>
      </c>
      <c r="G22" s="102"/>
      <c r="H22" s="71"/>
    </row>
    <row r="23" spans="1:8">
      <c r="A23" s="62"/>
      <c r="B23" s="46"/>
      <c r="C23" s="96"/>
      <c r="D23" s="99"/>
      <c r="E23" s="516" t="s">
        <v>2622</v>
      </c>
      <c r="F23" s="526">
        <f>2*2*1.3+1.2*2*1</f>
        <v>7.6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SUM(F21:F23)</f>
        <v>10.8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4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31.299999999999997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31.299999999999997</v>
      </c>
    </row>
    <row r="28" spans="1:8">
      <c r="A28" s="341"/>
      <c r="B28" s="85"/>
      <c r="C28" s="37"/>
      <c r="D28" s="78"/>
      <c r="E28" s="518" t="s">
        <v>2623</v>
      </c>
      <c r="F28" s="368">
        <f>40*0.35*0.7</f>
        <v>9.7999999999999989</v>
      </c>
      <c r="G28" s="74"/>
      <c r="H28" s="97"/>
    </row>
    <row r="29" spans="1:8">
      <c r="A29" s="62"/>
      <c r="B29" s="46"/>
      <c r="C29" s="96"/>
      <c r="D29" s="99"/>
      <c r="E29" s="518" t="s">
        <v>2624</v>
      </c>
      <c r="F29" s="520">
        <f>43*0.5*1</f>
        <v>21.5</v>
      </c>
      <c r="G29" s="102"/>
      <c r="H29" s="71"/>
    </row>
    <row r="30" spans="1:8">
      <c r="A30" s="62"/>
      <c r="B30" s="46"/>
      <c r="C30" s="96"/>
      <c r="D30" s="99"/>
      <c r="F30" s="108">
        <f>SUM(F28:F29)</f>
        <v>31.299999999999997</v>
      </c>
      <c r="G30" s="102"/>
      <c r="H30" s="71"/>
    </row>
    <row r="31" spans="1:8">
      <c r="A31" s="62"/>
      <c r="B31" s="46"/>
      <c r="C31" s="96"/>
      <c r="D31" s="99"/>
      <c r="F31" s="108"/>
      <c r="G31" s="102"/>
      <c r="H31" s="71"/>
    </row>
    <row r="32" spans="1:8">
      <c r="A32" s="34">
        <f>MAX(A$1:A31)+1</f>
        <v>5</v>
      </c>
      <c r="B32" s="44"/>
      <c r="C32" s="36" t="s">
        <v>131</v>
      </c>
      <c r="D32" s="37"/>
      <c r="E32" s="38" t="s">
        <v>132</v>
      </c>
      <c r="F32" s="39"/>
      <c r="G32" s="40" t="s">
        <v>19</v>
      </c>
      <c r="H32" s="76">
        <v>1.67</v>
      </c>
    </row>
    <row r="33" spans="1:8">
      <c r="A33" s="84"/>
      <c r="B33" s="85"/>
      <c r="C33" s="78"/>
      <c r="D33" s="79" t="s">
        <v>133</v>
      </c>
      <c r="E33" s="83" t="s">
        <v>134</v>
      </c>
      <c r="F33" s="73"/>
      <c r="G33" s="74" t="s">
        <v>19</v>
      </c>
      <c r="H33" s="97">
        <v>1.67</v>
      </c>
    </row>
    <row r="34" spans="1:8">
      <c r="A34" s="341"/>
      <c r="B34" s="85"/>
      <c r="C34" s="37"/>
      <c r="D34" s="78"/>
      <c r="E34" s="77" t="s">
        <v>2397</v>
      </c>
      <c r="F34" s="519">
        <f>F55</f>
        <v>1.6699999999999946</v>
      </c>
      <c r="G34" s="74"/>
      <c r="H34" s="97"/>
    </row>
    <row r="35" spans="1:8">
      <c r="A35" s="62"/>
      <c r="B35" s="46"/>
      <c r="C35" s="96"/>
      <c r="D35" s="99"/>
      <c r="E35" s="77"/>
      <c r="F35" s="131"/>
      <c r="G35" s="102"/>
      <c r="H35" s="71"/>
    </row>
    <row r="36" spans="1:8">
      <c r="A36" s="34">
        <f>MAX(A$1:A35)+1</f>
        <v>6</v>
      </c>
      <c r="B36" s="44"/>
      <c r="C36" s="36" t="s">
        <v>201</v>
      </c>
      <c r="D36" s="37"/>
      <c r="E36" s="38" t="s">
        <v>202</v>
      </c>
      <c r="F36" s="39"/>
      <c r="G36" s="40" t="s">
        <v>19</v>
      </c>
      <c r="H36" s="76">
        <v>40.43</v>
      </c>
    </row>
    <row r="37" spans="1:8">
      <c r="A37" s="84"/>
      <c r="B37" s="85"/>
      <c r="C37" s="78"/>
      <c r="D37" s="79" t="s">
        <v>203</v>
      </c>
      <c r="E37" s="83" t="s">
        <v>204</v>
      </c>
      <c r="F37" s="73"/>
      <c r="G37" s="74" t="s">
        <v>19</v>
      </c>
      <c r="H37" s="97">
        <v>40.43</v>
      </c>
    </row>
    <row r="38" spans="1:8">
      <c r="A38" s="84"/>
      <c r="B38" s="85"/>
      <c r="C38" s="78"/>
      <c r="D38" s="79"/>
      <c r="E38" s="516" t="s">
        <v>2398</v>
      </c>
      <c r="F38" s="517">
        <f>1*1.5*1*1</f>
        <v>1.5</v>
      </c>
      <c r="G38" s="74"/>
      <c r="H38" s="43"/>
    </row>
    <row r="39" spans="1:8">
      <c r="A39" s="84"/>
      <c r="B39" s="85"/>
      <c r="C39" s="78"/>
      <c r="D39" s="79"/>
      <c r="E39" s="516" t="s">
        <v>2625</v>
      </c>
      <c r="F39" s="521">
        <f>2*0.5*1*1.7</f>
        <v>1.7</v>
      </c>
      <c r="G39" s="74"/>
      <c r="H39" s="43"/>
    </row>
    <row r="40" spans="1:8">
      <c r="A40" s="84"/>
      <c r="B40" s="85"/>
      <c r="C40" s="78"/>
      <c r="D40" s="79"/>
      <c r="E40" s="518" t="s">
        <v>2626</v>
      </c>
      <c r="F40" s="368">
        <f>40*0.35*0.6</f>
        <v>8.4</v>
      </c>
      <c r="G40" s="74"/>
      <c r="H40" s="43"/>
    </row>
    <row r="41" spans="1:8" ht="26.4">
      <c r="A41" s="84"/>
      <c r="B41" s="85"/>
      <c r="C41" s="78"/>
      <c r="D41" s="79"/>
      <c r="E41" s="518" t="s">
        <v>2627</v>
      </c>
      <c r="F41" s="368">
        <f>43*(0.5*1-PI()*0.045*0.045)</f>
        <v>21.226445819688667</v>
      </c>
      <c r="G41" s="74"/>
      <c r="H41" s="43"/>
    </row>
    <row r="42" spans="1:8">
      <c r="A42" s="84"/>
      <c r="B42" s="85"/>
      <c r="C42" s="78"/>
      <c r="D42" s="79"/>
      <c r="E42" s="516" t="s">
        <v>2622</v>
      </c>
      <c r="F42" s="526">
        <f>2*2*1.3+1.2*2*1</f>
        <v>7.6</v>
      </c>
      <c r="G42" s="74"/>
      <c r="H42" s="43"/>
    </row>
    <row r="43" spans="1:8">
      <c r="A43" s="84"/>
      <c r="B43" s="85"/>
      <c r="C43" s="78"/>
      <c r="D43" s="79"/>
      <c r="E43" s="516"/>
      <c r="F43" s="521">
        <f>SUM(F38:F42)</f>
        <v>40.426445819688674</v>
      </c>
      <c r="G43" s="74"/>
      <c r="H43" s="43"/>
    </row>
    <row r="44" spans="1:8">
      <c r="A44" s="84"/>
      <c r="B44" s="85"/>
      <c r="C44" s="78"/>
      <c r="D44" s="79"/>
      <c r="E44" s="516" t="s">
        <v>2479</v>
      </c>
      <c r="F44" s="521"/>
      <c r="G44" s="74"/>
      <c r="H44" s="43"/>
    </row>
    <row r="45" spans="1:8">
      <c r="A45" s="84"/>
      <c r="B45" s="85"/>
      <c r="C45" s="78"/>
      <c r="D45" s="79"/>
      <c r="E45" s="516"/>
      <c r="F45" s="521"/>
      <c r="G45" s="74"/>
      <c r="H45" s="43"/>
    </row>
    <row r="46" spans="1:8">
      <c r="A46" s="34">
        <f>MAX(A$1:A43)+1</f>
        <v>7</v>
      </c>
      <c r="B46" s="85"/>
      <c r="C46" s="36" t="s">
        <v>2401</v>
      </c>
      <c r="D46" s="37"/>
      <c r="E46" s="38" t="s">
        <v>2402</v>
      </c>
      <c r="F46" s="39"/>
      <c r="G46" s="40" t="s">
        <v>19</v>
      </c>
      <c r="H46" s="76">
        <v>1.4000000000000001</v>
      </c>
    </row>
    <row r="47" spans="1:8">
      <c r="A47" s="84"/>
      <c r="B47" s="85"/>
      <c r="C47" s="78"/>
      <c r="D47" s="79" t="s">
        <v>2403</v>
      </c>
      <c r="E47" s="83" t="s">
        <v>2404</v>
      </c>
      <c r="F47" s="73"/>
      <c r="G47" s="74" t="s">
        <v>19</v>
      </c>
      <c r="H47" s="97">
        <v>1.4000000000000001</v>
      </c>
    </row>
    <row r="48" spans="1:8">
      <c r="A48" s="84"/>
      <c r="B48" s="85"/>
      <c r="C48" s="78"/>
      <c r="D48" s="79"/>
      <c r="E48" s="516" t="s">
        <v>2628</v>
      </c>
      <c r="F48" s="521">
        <f xml:space="preserve"> 40*0.35*0.1</f>
        <v>1.4000000000000001</v>
      </c>
      <c r="G48" s="74"/>
      <c r="H48" s="43"/>
    </row>
    <row r="49" spans="1:8">
      <c r="A49" s="34"/>
      <c r="B49" s="44"/>
      <c r="C49" s="36"/>
      <c r="D49" s="37"/>
      <c r="E49" s="38"/>
      <c r="F49" s="39"/>
      <c r="G49" s="40"/>
      <c r="H49" s="57"/>
    </row>
    <row r="50" spans="1:8">
      <c r="A50" s="34">
        <f>MAX(A$1:A49)+1</f>
        <v>8</v>
      </c>
      <c r="B50" s="44"/>
      <c r="C50" s="36" t="s">
        <v>136</v>
      </c>
      <c r="D50" s="37"/>
      <c r="E50" s="38" t="s">
        <v>826</v>
      </c>
      <c r="F50" s="39"/>
      <c r="G50" s="40" t="s">
        <v>19</v>
      </c>
      <c r="H50" s="76">
        <v>1.67</v>
      </c>
    </row>
    <row r="51" spans="1:8" ht="26.4">
      <c r="A51" s="84"/>
      <c r="B51" s="85"/>
      <c r="C51" s="78"/>
      <c r="D51" s="79" t="s">
        <v>138</v>
      </c>
      <c r="E51" s="83" t="s">
        <v>218</v>
      </c>
      <c r="F51" s="73"/>
      <c r="G51" s="74" t="s">
        <v>19</v>
      </c>
      <c r="H51" s="97">
        <v>1.67</v>
      </c>
    </row>
    <row r="52" spans="1:8">
      <c r="A52" s="84"/>
      <c r="B52" s="85"/>
      <c r="C52" s="78"/>
      <c r="D52" s="79"/>
      <c r="E52" s="98" t="s">
        <v>2406</v>
      </c>
      <c r="F52" s="73"/>
      <c r="G52" s="74"/>
      <c r="H52" s="97"/>
    </row>
    <row r="53" spans="1:8">
      <c r="A53" s="134"/>
      <c r="B53" s="85"/>
      <c r="C53" s="78"/>
      <c r="D53" s="79"/>
      <c r="E53" s="77" t="s">
        <v>141</v>
      </c>
      <c r="F53" s="108">
        <f>H19+H26</f>
        <v>42.099999999999994</v>
      </c>
      <c r="G53" s="74"/>
      <c r="H53" s="43"/>
    </row>
    <row r="54" spans="1:8">
      <c r="A54" s="134"/>
      <c r="B54" s="85"/>
      <c r="C54" s="78"/>
      <c r="D54" s="79"/>
      <c r="E54" s="77" t="s">
        <v>210</v>
      </c>
      <c r="F54" s="214">
        <f>H36</f>
        <v>40.43</v>
      </c>
      <c r="G54" s="74"/>
      <c r="H54" s="43"/>
    </row>
    <row r="55" spans="1:8">
      <c r="A55" s="34"/>
      <c r="B55" s="44"/>
      <c r="C55" s="36"/>
      <c r="D55" s="37"/>
      <c r="E55" s="38"/>
      <c r="F55" s="108">
        <f>F53-F54</f>
        <v>1.6699999999999946</v>
      </c>
      <c r="G55" s="40"/>
      <c r="H55" s="458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>
      <c r="A57" s="34">
        <f>MAX(A$1:A53)+1</f>
        <v>9</v>
      </c>
      <c r="B57" s="85"/>
      <c r="C57" s="36" t="s">
        <v>2481</v>
      </c>
      <c r="D57" s="37"/>
      <c r="E57" s="38" t="s">
        <v>2482</v>
      </c>
      <c r="F57" s="39"/>
      <c r="G57" s="40" t="s">
        <v>68</v>
      </c>
      <c r="H57" s="76">
        <v>23</v>
      </c>
    </row>
    <row r="58" spans="1:8">
      <c r="A58" s="84"/>
      <c r="B58" s="85"/>
      <c r="C58" s="78"/>
      <c r="D58" s="79" t="s">
        <v>2483</v>
      </c>
      <c r="E58" s="83" t="s">
        <v>2484</v>
      </c>
      <c r="F58" s="73"/>
      <c r="G58" s="74" t="s">
        <v>68</v>
      </c>
      <c r="H58" s="97">
        <v>23</v>
      </c>
    </row>
    <row r="59" spans="1:8">
      <c r="A59" s="84"/>
      <c r="B59" s="85"/>
      <c r="C59" s="78"/>
      <c r="D59" s="79"/>
      <c r="E59" s="516" t="s">
        <v>2485</v>
      </c>
      <c r="F59" s="521">
        <v>23</v>
      </c>
      <c r="G59" s="74"/>
      <c r="H59" s="43"/>
    </row>
    <row r="60" spans="1:8">
      <c r="A60" s="268"/>
      <c r="B60" s="44"/>
      <c r="C60" s="36"/>
      <c r="D60" s="37"/>
      <c r="E60" s="38"/>
      <c r="F60" s="108"/>
      <c r="G60" s="40"/>
      <c r="H60" s="458"/>
    </row>
    <row r="61" spans="1:8">
      <c r="A61" s="268"/>
      <c r="B61" s="35" t="s">
        <v>2407</v>
      </c>
      <c r="C61" s="35"/>
      <c r="D61" s="120"/>
      <c r="E61" s="53" t="s">
        <v>2408</v>
      </c>
      <c r="F61" s="108"/>
      <c r="G61" s="40"/>
      <c r="H61" s="458"/>
    </row>
    <row r="62" spans="1:8">
      <c r="A62" s="134"/>
      <c r="B62" s="85"/>
      <c r="C62" s="78"/>
      <c r="D62" s="79"/>
      <c r="E62" s="77"/>
      <c r="F62" s="42"/>
      <c r="G62" s="74"/>
      <c r="H62" s="43"/>
    </row>
    <row r="63" spans="1:8">
      <c r="A63" s="34">
        <f>MAX(A$1:A62)+1</f>
        <v>10</v>
      </c>
      <c r="B63" s="44"/>
      <c r="C63" s="36" t="s">
        <v>2542</v>
      </c>
      <c r="D63" s="37"/>
      <c r="E63" s="38" t="s">
        <v>2543</v>
      </c>
      <c r="F63" s="39"/>
      <c r="G63" s="40" t="s">
        <v>64</v>
      </c>
      <c r="H63" s="76">
        <v>1</v>
      </c>
    </row>
    <row r="64" spans="1:8">
      <c r="A64" s="84"/>
      <c r="B64" s="85"/>
      <c r="C64" s="78"/>
      <c r="D64" s="79" t="s">
        <v>2544</v>
      </c>
      <c r="E64" s="83" t="s">
        <v>2545</v>
      </c>
      <c r="F64" s="73"/>
      <c r="G64" s="74" t="s">
        <v>64</v>
      </c>
      <c r="H64" s="97">
        <v>1</v>
      </c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6.4">
      <c r="A66" s="34">
        <f>MAX(A$1:A65)+1</f>
        <v>11</v>
      </c>
      <c r="B66" s="44"/>
      <c r="C66" s="373">
        <v>92020101</v>
      </c>
      <c r="D66" s="374"/>
      <c r="E66" s="39" t="s">
        <v>2409</v>
      </c>
      <c r="F66" s="39"/>
      <c r="G66" s="40" t="s">
        <v>68</v>
      </c>
      <c r="H66" s="76">
        <v>115</v>
      </c>
    </row>
    <row r="67" spans="1:8" ht="26.4">
      <c r="A67" s="84"/>
      <c r="B67" s="85"/>
      <c r="C67" s="78"/>
      <c r="D67" s="377">
        <v>9202010101</v>
      </c>
      <c r="E67" s="73" t="s">
        <v>2410</v>
      </c>
      <c r="F67" s="73"/>
      <c r="G67" s="74" t="s">
        <v>68</v>
      </c>
      <c r="H67" s="97">
        <v>115</v>
      </c>
    </row>
    <row r="68" spans="1:8">
      <c r="A68" s="84"/>
      <c r="B68" s="85"/>
      <c r="C68" s="78"/>
      <c r="D68" s="377"/>
      <c r="E68" s="77" t="s">
        <v>2629</v>
      </c>
      <c r="F68" s="108">
        <v>115</v>
      </c>
      <c r="G68" s="74"/>
      <c r="H68" s="97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6.4">
      <c r="A70" s="34">
        <f>MAX(A$1:A69)+1</f>
        <v>12</v>
      </c>
      <c r="B70" s="44"/>
      <c r="C70" s="373">
        <v>92020201</v>
      </c>
      <c r="D70" s="374"/>
      <c r="E70" s="38" t="s">
        <v>2412</v>
      </c>
      <c r="F70" s="38"/>
      <c r="G70" s="40" t="s">
        <v>64</v>
      </c>
      <c r="H70" s="76">
        <v>1</v>
      </c>
    </row>
    <row r="71" spans="1:8" ht="26.4">
      <c r="A71" s="84"/>
      <c r="B71" s="85"/>
      <c r="C71" s="78"/>
      <c r="D71" s="377">
        <v>9202020102</v>
      </c>
      <c r="E71" s="83" t="s">
        <v>2413</v>
      </c>
      <c r="F71" s="83"/>
      <c r="G71" s="74" t="s">
        <v>64</v>
      </c>
      <c r="H71" s="97">
        <v>1</v>
      </c>
    </row>
    <row r="72" spans="1:8">
      <c r="A72" s="84"/>
      <c r="B72" s="85"/>
      <c r="C72" s="78"/>
      <c r="D72" s="377"/>
      <c r="E72" s="77" t="s">
        <v>2548</v>
      </c>
      <c r="F72" s="108">
        <v>1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6.4">
      <c r="A74" s="34">
        <f>MAX(A$1:A72)+1</f>
        <v>13</v>
      </c>
      <c r="B74" s="44"/>
      <c r="C74" s="373">
        <v>92020301</v>
      </c>
      <c r="D74" s="374"/>
      <c r="E74" s="38" t="s">
        <v>2415</v>
      </c>
      <c r="F74" s="38"/>
      <c r="G74" s="40" t="s">
        <v>64</v>
      </c>
      <c r="H74" s="76">
        <v>1</v>
      </c>
    </row>
    <row r="75" spans="1:8" ht="26.4">
      <c r="A75" s="84"/>
      <c r="B75" s="85"/>
      <c r="C75" s="78"/>
      <c r="D75" s="377">
        <v>9202030101</v>
      </c>
      <c r="E75" s="83" t="s">
        <v>2416</v>
      </c>
      <c r="F75" s="83"/>
      <c r="G75" s="74" t="s">
        <v>64</v>
      </c>
      <c r="H75" s="97">
        <v>1</v>
      </c>
    </row>
    <row r="76" spans="1:8">
      <c r="A76" s="84"/>
      <c r="B76" s="85"/>
      <c r="C76" s="78"/>
      <c r="D76" s="79"/>
      <c r="E76" s="77" t="s">
        <v>2417</v>
      </c>
      <c r="F76" s="108">
        <v>1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>
      <c r="A78" s="34">
        <f>MAX(A$1:A77)+1</f>
        <v>14</v>
      </c>
      <c r="B78" s="44"/>
      <c r="C78" s="373">
        <v>92020401</v>
      </c>
      <c r="D78" s="374"/>
      <c r="E78" s="38" t="s">
        <v>2440</v>
      </c>
      <c r="F78" s="38"/>
      <c r="G78" s="40" t="s">
        <v>68</v>
      </c>
      <c r="H78" s="76">
        <v>43</v>
      </c>
    </row>
    <row r="79" spans="1:8" ht="26.4">
      <c r="A79" s="84"/>
      <c r="B79" s="85"/>
      <c r="C79" s="78"/>
      <c r="D79" s="377">
        <v>9202040101</v>
      </c>
      <c r="E79" s="83" t="s">
        <v>2441</v>
      </c>
      <c r="F79" s="83"/>
      <c r="G79" s="74" t="s">
        <v>68</v>
      </c>
      <c r="H79" s="97">
        <v>43</v>
      </c>
    </row>
    <row r="80" spans="1:8">
      <c r="A80" s="84"/>
      <c r="B80" s="85"/>
      <c r="C80" s="78"/>
      <c r="D80" s="79"/>
      <c r="E80" s="77" t="s">
        <v>2630</v>
      </c>
      <c r="F80" s="108">
        <v>43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6.4">
      <c r="A82" s="34">
        <f>MAX(A$1:A81)+1</f>
        <v>15</v>
      </c>
      <c r="B82" s="44"/>
      <c r="C82" s="373">
        <v>92020501</v>
      </c>
      <c r="D82" s="374"/>
      <c r="E82" s="38" t="s">
        <v>2443</v>
      </c>
      <c r="F82" s="38"/>
      <c r="G82" s="40" t="s">
        <v>64</v>
      </c>
      <c r="H82" s="76">
        <v>6</v>
      </c>
    </row>
    <row r="83" spans="1:8" ht="26.4">
      <c r="A83" s="84"/>
      <c r="B83" s="85"/>
      <c r="C83" s="78"/>
      <c r="D83" s="377">
        <v>9202050101</v>
      </c>
      <c r="E83" s="83" t="s">
        <v>2444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6.4">
      <c r="A85" s="34">
        <f>MAX(A$1:A84)+1</f>
        <v>16</v>
      </c>
      <c r="B85" s="44"/>
      <c r="C85" s="373">
        <v>92020701</v>
      </c>
      <c r="D85" s="374"/>
      <c r="E85" s="38" t="s">
        <v>2550</v>
      </c>
      <c r="F85" s="38"/>
      <c r="G85" s="40" t="s">
        <v>64</v>
      </c>
      <c r="H85" s="76">
        <v>1</v>
      </c>
    </row>
    <row r="86" spans="1:8" ht="26.4">
      <c r="A86" s="84"/>
      <c r="B86" s="85"/>
      <c r="C86" s="78"/>
      <c r="D86" s="377">
        <v>9202070101</v>
      </c>
      <c r="E86" s="83" t="s">
        <v>2551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6.4">
      <c r="A88" s="34">
        <f>MAX(A$1:A87)+1</f>
        <v>17</v>
      </c>
      <c r="B88" s="44"/>
      <c r="C88" s="373">
        <v>92021802</v>
      </c>
      <c r="D88" s="374"/>
      <c r="E88" s="38" t="s">
        <v>2552</v>
      </c>
      <c r="F88" s="38"/>
      <c r="G88" s="40" t="s">
        <v>64</v>
      </c>
      <c r="H88" s="76">
        <v>1</v>
      </c>
    </row>
    <row r="89" spans="1:8" ht="26.4">
      <c r="A89" s="84"/>
      <c r="B89" s="85"/>
      <c r="C89" s="78"/>
      <c r="D89" s="377">
        <v>9202180201</v>
      </c>
      <c r="E89" s="83" t="s">
        <v>2553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2597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6.4">
      <c r="A92" s="34">
        <f>MAX(A$1:A91)+1</f>
        <v>18</v>
      </c>
      <c r="B92" s="44"/>
      <c r="C92" s="373">
        <v>92022401</v>
      </c>
      <c r="D92" s="374"/>
      <c r="E92" s="38" t="s">
        <v>2555</v>
      </c>
      <c r="F92" s="38"/>
      <c r="G92" s="40" t="s">
        <v>64</v>
      </c>
      <c r="H92" s="76">
        <v>1</v>
      </c>
    </row>
    <row r="93" spans="1:8" ht="26.4">
      <c r="A93" s="84"/>
      <c r="B93" s="85"/>
      <c r="C93" s="78"/>
      <c r="D93" s="377">
        <v>9202240101</v>
      </c>
      <c r="E93" s="83" t="s">
        <v>2556</v>
      </c>
      <c r="F93" s="83"/>
      <c r="G93" s="74" t="s">
        <v>64</v>
      </c>
      <c r="H93" s="97">
        <v>1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>
      <c r="A95" s="34">
        <f>MAX(A$1:A94)+1</f>
        <v>19</v>
      </c>
      <c r="B95" s="44"/>
      <c r="C95" s="373">
        <v>92022501</v>
      </c>
      <c r="D95" s="374"/>
      <c r="E95" s="38" t="s">
        <v>2418</v>
      </c>
      <c r="F95" s="38"/>
      <c r="G95" s="40" t="s">
        <v>64</v>
      </c>
      <c r="H95" s="76">
        <v>12</v>
      </c>
    </row>
    <row r="96" spans="1:8" ht="26.4">
      <c r="A96" s="84"/>
      <c r="B96" s="85"/>
      <c r="C96" s="78"/>
      <c r="D96" s="377">
        <v>9202250102</v>
      </c>
      <c r="E96" s="83" t="s">
        <v>2419</v>
      </c>
      <c r="F96" s="83"/>
      <c r="G96" s="74" t="s">
        <v>64</v>
      </c>
      <c r="H96" s="97">
        <v>12</v>
      </c>
    </row>
    <row r="97" spans="1:8">
      <c r="A97" s="34"/>
      <c r="B97" s="31"/>
      <c r="C97" s="31"/>
      <c r="D97" s="32"/>
      <c r="E97" s="77" t="s">
        <v>2631</v>
      </c>
      <c r="F97" s="108">
        <f>2*6</f>
        <v>12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6.4">
      <c r="A99" s="34">
        <f>MAX(A$1:A98)+1</f>
        <v>20</v>
      </c>
      <c r="B99" s="44"/>
      <c r="C99" s="373">
        <v>92022701</v>
      </c>
      <c r="D99" s="374"/>
      <c r="E99" s="38" t="s">
        <v>2558</v>
      </c>
      <c r="F99" s="38"/>
      <c r="G99" s="40" t="s">
        <v>64</v>
      </c>
      <c r="H99" s="76">
        <v>1</v>
      </c>
    </row>
    <row r="100" spans="1:8" ht="26.4">
      <c r="A100" s="84"/>
      <c r="B100" s="85"/>
      <c r="C100" s="78"/>
      <c r="D100" s="377">
        <v>9202270103</v>
      </c>
      <c r="E100" s="83" t="s">
        <v>2559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2560</v>
      </c>
      <c r="F101" s="108">
        <v>1</v>
      </c>
      <c r="G101" s="74"/>
      <c r="H101" s="528"/>
    </row>
    <row r="102" spans="1:8">
      <c r="A102" s="34"/>
      <c r="B102" s="522"/>
      <c r="C102" s="31"/>
      <c r="D102" s="523"/>
      <c r="E102" s="77"/>
      <c r="F102" s="108"/>
      <c r="G102" s="29"/>
      <c r="H102" s="524"/>
    </row>
    <row r="103" spans="1:8" ht="26.4">
      <c r="A103" s="34">
        <f>MAX(A$1:A102)+1</f>
        <v>21</v>
      </c>
      <c r="B103" s="44"/>
      <c r="C103" s="373">
        <v>92030302</v>
      </c>
      <c r="D103" s="374"/>
      <c r="E103" s="38" t="s">
        <v>2489</v>
      </c>
      <c r="F103" s="39"/>
      <c r="G103" s="40" t="s">
        <v>68</v>
      </c>
      <c r="H103" s="76">
        <v>220</v>
      </c>
    </row>
    <row r="104" spans="1:8" ht="26.4">
      <c r="A104" s="84"/>
      <c r="B104" s="85"/>
      <c r="C104" s="78"/>
      <c r="D104" s="377">
        <v>9203030205</v>
      </c>
      <c r="E104" s="83" t="s">
        <v>2490</v>
      </c>
      <c r="F104" s="73"/>
      <c r="G104" s="74" t="s">
        <v>68</v>
      </c>
      <c r="H104" s="97">
        <v>220</v>
      </c>
    </row>
    <row r="105" spans="1:8">
      <c r="A105" s="34"/>
      <c r="B105" s="31"/>
      <c r="C105" s="31"/>
      <c r="D105" s="32"/>
      <c r="E105" s="77" t="s">
        <v>2632</v>
      </c>
      <c r="F105" s="108">
        <v>220</v>
      </c>
      <c r="G105" s="29"/>
      <c r="H105" s="30"/>
    </row>
    <row r="106" spans="1:8">
      <c r="A106" s="34"/>
      <c r="B106" s="522"/>
      <c r="C106" s="31"/>
      <c r="D106" s="523"/>
      <c r="E106" s="77"/>
      <c r="F106" s="108"/>
      <c r="G106" s="29"/>
      <c r="H106" s="524"/>
    </row>
    <row r="107" spans="1:8" ht="26.4">
      <c r="A107" s="34">
        <f>MAX(A$1:A106)+1</f>
        <v>22</v>
      </c>
      <c r="B107" s="44"/>
      <c r="C107" s="373">
        <v>92030502</v>
      </c>
      <c r="D107" s="374"/>
      <c r="E107" s="38" t="s">
        <v>2494</v>
      </c>
      <c r="F107" s="39"/>
      <c r="G107" s="40" t="s">
        <v>64</v>
      </c>
      <c r="H107" s="76">
        <v>2</v>
      </c>
    </row>
    <row r="108" spans="1:8" ht="26.4">
      <c r="A108" s="84"/>
      <c r="B108" s="85"/>
      <c r="C108" s="78"/>
      <c r="D108" s="377">
        <v>9203050201</v>
      </c>
      <c r="E108" s="83" t="s">
        <v>2495</v>
      </c>
      <c r="F108" s="73"/>
      <c r="G108" s="74" t="s">
        <v>64</v>
      </c>
      <c r="H108" s="97">
        <v>2</v>
      </c>
    </row>
    <row r="109" spans="1:8">
      <c r="A109" s="34"/>
      <c r="B109" s="31"/>
      <c r="C109" s="31"/>
      <c r="D109" s="32"/>
      <c r="E109" s="77" t="s">
        <v>2497</v>
      </c>
      <c r="F109" s="108">
        <v>2</v>
      </c>
      <c r="G109" s="29"/>
      <c r="H109" s="30"/>
    </row>
    <row r="110" spans="1:8">
      <c r="A110" s="34"/>
      <c r="B110" s="522"/>
      <c r="C110" s="31"/>
      <c r="D110" s="523"/>
      <c r="E110" s="77"/>
      <c r="F110" s="108"/>
      <c r="G110" s="29"/>
      <c r="H110" s="524"/>
    </row>
    <row r="111" spans="1:8" ht="26.4">
      <c r="A111" s="34">
        <f>MAX(A$1:A110)+1</f>
        <v>23</v>
      </c>
      <c r="B111" s="44"/>
      <c r="C111" s="373">
        <v>92031401</v>
      </c>
      <c r="D111" s="374"/>
      <c r="E111" s="38" t="s">
        <v>2502</v>
      </c>
      <c r="F111" s="39"/>
      <c r="G111" s="40" t="s">
        <v>64</v>
      </c>
      <c r="H111" s="76">
        <v>4</v>
      </c>
    </row>
    <row r="112" spans="1:8" ht="26.4">
      <c r="A112" s="84"/>
      <c r="B112" s="85"/>
      <c r="C112" s="78"/>
      <c r="D112" s="377">
        <v>9203140103</v>
      </c>
      <c r="E112" s="83" t="s">
        <v>2503</v>
      </c>
      <c r="F112" s="73"/>
      <c r="G112" s="74" t="s">
        <v>64</v>
      </c>
      <c r="H112" s="97">
        <v>4</v>
      </c>
    </row>
    <row r="113" spans="1:8" ht="26.4">
      <c r="A113" s="34"/>
      <c r="B113" s="31"/>
      <c r="C113" s="31"/>
      <c r="D113" s="32"/>
      <c r="E113" s="77" t="s">
        <v>2504</v>
      </c>
      <c r="F113" s="108">
        <v>4</v>
      </c>
      <c r="G113" s="29"/>
      <c r="H113" s="30"/>
    </row>
    <row r="114" spans="1:8">
      <c r="A114" s="34"/>
      <c r="B114" s="522"/>
      <c r="C114" s="31"/>
      <c r="D114" s="523"/>
      <c r="E114" s="77"/>
      <c r="F114" s="108"/>
      <c r="G114" s="29"/>
      <c r="H114" s="524"/>
    </row>
    <row r="115" spans="1:8" ht="26.4">
      <c r="A115" s="34">
        <f>MAX(A$1:A114)+1</f>
        <v>24</v>
      </c>
      <c r="B115" s="44"/>
      <c r="C115" s="373">
        <v>92031402</v>
      </c>
      <c r="D115" s="374"/>
      <c r="E115" s="38" t="s">
        <v>2459</v>
      </c>
      <c r="F115" s="39"/>
      <c r="G115" s="40" t="s">
        <v>64</v>
      </c>
      <c r="H115" s="76">
        <v>4</v>
      </c>
    </row>
    <row r="116" spans="1:8" ht="26.4">
      <c r="A116" s="84"/>
      <c r="B116" s="85"/>
      <c r="C116" s="78"/>
      <c r="D116" s="377">
        <v>9203140203</v>
      </c>
      <c r="E116" s="83" t="s">
        <v>2460</v>
      </c>
      <c r="F116" s="73"/>
      <c r="G116" s="74" t="s">
        <v>64</v>
      </c>
      <c r="H116" s="97">
        <v>4</v>
      </c>
    </row>
    <row r="117" spans="1:8" ht="26.4">
      <c r="A117" s="34"/>
      <c r="B117" s="31"/>
      <c r="C117" s="31"/>
      <c r="D117" s="32"/>
      <c r="E117" s="77" t="s">
        <v>2461</v>
      </c>
      <c r="F117" s="108">
        <v>4</v>
      </c>
      <c r="G117" s="29"/>
      <c r="H117" s="30"/>
    </row>
    <row r="118" spans="1:8">
      <c r="A118" s="34"/>
      <c r="B118" s="522"/>
      <c r="C118" s="31"/>
      <c r="D118" s="523"/>
      <c r="E118" s="77"/>
      <c r="F118" s="108"/>
      <c r="G118" s="29"/>
      <c r="H118" s="524"/>
    </row>
    <row r="119" spans="1:8" ht="26.4">
      <c r="A119" s="34">
        <f>MAX(A$1:A118)+1</f>
        <v>25</v>
      </c>
      <c r="B119" s="44"/>
      <c r="C119" s="373">
        <v>92031403</v>
      </c>
      <c r="D119" s="374"/>
      <c r="E119" s="38" t="s">
        <v>2462</v>
      </c>
      <c r="F119" s="39"/>
      <c r="G119" s="40" t="s">
        <v>64</v>
      </c>
      <c r="H119" s="76">
        <v>4</v>
      </c>
    </row>
    <row r="120" spans="1:8" ht="26.4">
      <c r="A120" s="84"/>
      <c r="B120" s="85"/>
      <c r="C120" s="78"/>
      <c r="D120" s="377">
        <v>9203140303</v>
      </c>
      <c r="E120" s="83" t="s">
        <v>2463</v>
      </c>
      <c r="F120" s="73"/>
      <c r="G120" s="74" t="s">
        <v>64</v>
      </c>
      <c r="H120" s="97">
        <v>4</v>
      </c>
    </row>
    <row r="121" spans="1:8">
      <c r="A121" s="34"/>
      <c r="B121" s="31"/>
      <c r="C121" s="31"/>
      <c r="D121" s="32"/>
      <c r="E121" s="77" t="s">
        <v>2464</v>
      </c>
      <c r="F121" s="108">
        <v>4</v>
      </c>
      <c r="G121" s="29"/>
      <c r="H121" s="30"/>
    </row>
    <row r="122" spans="1:8">
      <c r="A122" s="34"/>
      <c r="B122" s="522"/>
      <c r="C122" s="31"/>
      <c r="D122" s="523"/>
      <c r="E122" s="77"/>
      <c r="F122" s="108"/>
      <c r="G122" s="29"/>
      <c r="H122" s="524"/>
    </row>
    <row r="123" spans="1:8" ht="26.4">
      <c r="A123" s="34"/>
      <c r="B123" s="35" t="s">
        <v>2465</v>
      </c>
      <c r="C123" s="35"/>
      <c r="D123" s="120"/>
      <c r="E123" s="53" t="s">
        <v>2466</v>
      </c>
      <c r="F123" s="108"/>
      <c r="G123" s="29"/>
      <c r="H123" s="524"/>
    </row>
    <row r="124" spans="1:8">
      <c r="A124" s="34"/>
      <c r="B124" s="522"/>
      <c r="C124" s="31"/>
      <c r="D124" s="523"/>
      <c r="E124" s="77"/>
      <c r="F124" s="108"/>
      <c r="G124" s="29"/>
      <c r="H124" s="524"/>
    </row>
    <row r="125" spans="1:8">
      <c r="A125" s="34">
        <f>MAX(A$1:A124)+1</f>
        <v>26</v>
      </c>
      <c r="B125" s="522"/>
      <c r="C125" s="373">
        <v>91010602</v>
      </c>
      <c r="D125" s="374"/>
      <c r="E125" s="38" t="s">
        <v>2467</v>
      </c>
      <c r="F125" s="108"/>
      <c r="G125" s="40" t="s">
        <v>68</v>
      </c>
      <c r="H125" s="76">
        <v>110</v>
      </c>
    </row>
    <row r="126" spans="1:8">
      <c r="A126" s="34"/>
      <c r="B126" s="522"/>
      <c r="C126" s="31"/>
      <c r="D126" s="377">
        <v>9101060201</v>
      </c>
      <c r="E126" s="83" t="s">
        <v>2468</v>
      </c>
      <c r="F126" s="73"/>
      <c r="G126" s="74" t="s">
        <v>68</v>
      </c>
      <c r="H126" s="97">
        <v>110</v>
      </c>
    </row>
    <row r="127" spans="1:8">
      <c r="A127" s="34"/>
      <c r="B127" s="522"/>
      <c r="C127" s="31"/>
      <c r="D127" s="523"/>
      <c r="E127" s="77" t="s">
        <v>2506</v>
      </c>
      <c r="F127" s="108">
        <v>110</v>
      </c>
      <c r="G127" s="29"/>
      <c r="H127" s="524"/>
    </row>
    <row r="128" spans="1:8" ht="14.4" thickBot="1">
      <c r="A128" s="378"/>
      <c r="B128" s="379"/>
      <c r="C128" s="380"/>
      <c r="D128" s="381"/>
      <c r="E128" s="382"/>
      <c r="F128" s="383"/>
      <c r="G128" s="384"/>
      <c r="H12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0">
    <tabColor rgb="FF0070C0"/>
  </sheetPr>
  <dimension ref="A1:H6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3.1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2633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110.6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110.6</v>
      </c>
    </row>
    <row r="10" spans="1:8">
      <c r="A10" s="341"/>
      <c r="B10" s="85"/>
      <c r="C10" s="37"/>
      <c r="D10" s="78"/>
      <c r="E10" s="518" t="s">
        <v>2634</v>
      </c>
      <c r="F10" s="368">
        <f>154*0.5*1</f>
        <v>77</v>
      </c>
      <c r="G10" s="74"/>
      <c r="H10" s="97"/>
    </row>
    <row r="11" spans="1:8">
      <c r="A11" s="62"/>
      <c r="B11" s="46"/>
      <c r="C11" s="96"/>
      <c r="D11" s="99"/>
      <c r="E11" s="518" t="s">
        <v>2635</v>
      </c>
      <c r="F11" s="520">
        <f>56*0.5*1.2</f>
        <v>33.6</v>
      </c>
      <c r="G11" s="102"/>
      <c r="H11" s="71"/>
    </row>
    <row r="12" spans="1:8">
      <c r="A12" s="62"/>
      <c r="B12" s="46"/>
      <c r="C12" s="96"/>
      <c r="D12" s="99"/>
      <c r="F12" s="108">
        <f>SUM(F10:F11)</f>
        <v>110.6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13.93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13.93</v>
      </c>
    </row>
    <row r="16" spans="1:8">
      <c r="A16" s="341"/>
      <c r="B16" s="85"/>
      <c r="C16" s="37"/>
      <c r="D16" s="78"/>
      <c r="E16" s="77" t="s">
        <v>2397</v>
      </c>
      <c r="F16" s="519">
        <f>F35</f>
        <v>13.929999999999993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96.67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96.67</v>
      </c>
    </row>
    <row r="20" spans="1:8">
      <c r="A20" s="84"/>
      <c r="B20" s="85"/>
      <c r="C20" s="78"/>
      <c r="D20" s="79"/>
      <c r="E20" s="518" t="s">
        <v>2636</v>
      </c>
      <c r="F20" s="368">
        <f>105*0.5*1</f>
        <v>52.5</v>
      </c>
      <c r="G20" s="74"/>
      <c r="H20" s="43"/>
    </row>
    <row r="21" spans="1:8">
      <c r="A21" s="84"/>
      <c r="B21" s="85"/>
      <c r="C21" s="78"/>
      <c r="D21" s="79"/>
      <c r="E21" s="518" t="s">
        <v>2637</v>
      </c>
      <c r="F21" s="368">
        <f>49*0.5*0.9</f>
        <v>22.05</v>
      </c>
      <c r="G21" s="74"/>
      <c r="H21" s="43"/>
    </row>
    <row r="22" spans="1:8">
      <c r="A22" s="84"/>
      <c r="B22" s="85"/>
      <c r="C22" s="78"/>
      <c r="D22" s="79"/>
      <c r="E22" s="322" t="s">
        <v>2638</v>
      </c>
      <c r="F22" s="520">
        <f xml:space="preserve"> 56*0.5*0.79</f>
        <v>22.12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96.67</v>
      </c>
      <c r="G23" s="74"/>
      <c r="H23" s="43"/>
    </row>
    <row r="24" spans="1:8">
      <c r="A24" s="84"/>
      <c r="B24" s="85"/>
      <c r="C24" s="78"/>
      <c r="D24" s="79"/>
      <c r="E24" s="516" t="s">
        <v>2452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2401</v>
      </c>
      <c r="D26" s="37"/>
      <c r="E26" s="38" t="s">
        <v>2402</v>
      </c>
      <c r="F26" s="39"/>
      <c r="G26" s="40" t="s">
        <v>19</v>
      </c>
      <c r="H26" s="76">
        <v>2.4500000000000002</v>
      </c>
    </row>
    <row r="27" spans="1:8">
      <c r="A27" s="84"/>
      <c r="B27" s="85"/>
      <c r="C27" s="78"/>
      <c r="D27" s="79" t="s">
        <v>2403</v>
      </c>
      <c r="E27" s="83" t="s">
        <v>2404</v>
      </c>
      <c r="F27" s="73"/>
      <c r="G27" s="74" t="s">
        <v>19</v>
      </c>
      <c r="H27" s="97">
        <v>2.4500000000000002</v>
      </c>
    </row>
    <row r="28" spans="1:8">
      <c r="A28" s="84"/>
      <c r="B28" s="85"/>
      <c r="C28" s="78"/>
      <c r="D28" s="79"/>
      <c r="E28" s="516" t="s">
        <v>2639</v>
      </c>
      <c r="F28" s="521">
        <f xml:space="preserve"> 49*0.5*0.1</f>
        <v>2.4500000000000002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13.929999999999993</v>
      </c>
    </row>
    <row r="31" spans="1:8" ht="26.4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13.929999999999993</v>
      </c>
    </row>
    <row r="32" spans="1:8">
      <c r="A32" s="84"/>
      <c r="B32" s="85"/>
      <c r="C32" s="78"/>
      <c r="D32" s="79"/>
      <c r="E32" s="98" t="s">
        <v>2406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110.6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96.67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13.929999999999993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2589</v>
      </c>
      <c r="C37" s="35"/>
      <c r="D37" s="120"/>
      <c r="E37" s="53" t="s">
        <v>2590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>
      <c r="A39" s="34">
        <f>MAX(A$1:A38)+1</f>
        <v>6</v>
      </c>
      <c r="B39" s="44"/>
      <c r="C39" s="36" t="s">
        <v>2591</v>
      </c>
      <c r="D39" s="37"/>
      <c r="E39" s="38" t="s">
        <v>2592</v>
      </c>
      <c r="F39" s="39"/>
      <c r="G39" s="40" t="s">
        <v>19</v>
      </c>
      <c r="H39" s="76">
        <v>7.88</v>
      </c>
    </row>
    <row r="40" spans="1:8">
      <c r="A40" s="84"/>
      <c r="B40" s="85"/>
      <c r="C40" s="78"/>
      <c r="D40" s="361" t="s">
        <v>2593</v>
      </c>
      <c r="E40" s="370" t="s">
        <v>2594</v>
      </c>
      <c r="F40" s="363"/>
      <c r="G40" s="32" t="s">
        <v>19</v>
      </c>
      <c r="H40" s="97">
        <v>7.88</v>
      </c>
    </row>
    <row r="41" spans="1:8" ht="26.4">
      <c r="A41" s="84"/>
      <c r="B41" s="85"/>
      <c r="C41" s="78"/>
      <c r="D41" s="377"/>
      <c r="E41" s="77" t="s">
        <v>2640</v>
      </c>
      <c r="F41" s="108">
        <f>56*(0.5*0.41-0.21*0.21-PI()*0.08*0.08)</f>
        <v>7.8844531929534174</v>
      </c>
      <c r="G41" s="74"/>
      <c r="H41" s="97"/>
    </row>
    <row r="42" spans="1:8">
      <c r="A42" s="268"/>
      <c r="B42" s="44"/>
      <c r="C42" s="36"/>
      <c r="D42" s="37"/>
      <c r="E42" s="38"/>
      <c r="F42" s="108"/>
      <c r="G42" s="40"/>
      <c r="H42" s="458"/>
    </row>
    <row r="43" spans="1:8">
      <c r="A43" s="268"/>
      <c r="B43" s="35" t="s">
        <v>2407</v>
      </c>
      <c r="C43" s="35"/>
      <c r="D43" s="120"/>
      <c r="E43" s="53" t="s">
        <v>2408</v>
      </c>
      <c r="F43" s="108"/>
      <c r="G43" s="40"/>
      <c r="H43" s="458"/>
    </row>
    <row r="44" spans="1:8">
      <c r="A44" s="134"/>
      <c r="B44" s="85"/>
      <c r="C44" s="78"/>
      <c r="D44" s="79"/>
      <c r="E44" s="77"/>
      <c r="F44" s="42"/>
      <c r="G44" s="74"/>
      <c r="H44" s="43"/>
    </row>
    <row r="45" spans="1:8">
      <c r="A45" s="34">
        <f>MAX(A$1:A44)+1</f>
        <v>7</v>
      </c>
      <c r="B45" s="44"/>
      <c r="C45" s="373">
        <v>92020401</v>
      </c>
      <c r="D45" s="374"/>
      <c r="E45" s="38" t="s">
        <v>2440</v>
      </c>
      <c r="F45" s="38"/>
      <c r="G45" s="40" t="s">
        <v>68</v>
      </c>
      <c r="H45" s="76">
        <v>56</v>
      </c>
    </row>
    <row r="46" spans="1:8" ht="26.4">
      <c r="A46" s="84"/>
      <c r="B46" s="85"/>
      <c r="C46" s="78"/>
      <c r="D46" s="377">
        <v>9202040101</v>
      </c>
      <c r="E46" s="83" t="s">
        <v>2441</v>
      </c>
      <c r="F46" s="83"/>
      <c r="G46" s="74" t="s">
        <v>68</v>
      </c>
      <c r="H46" s="97">
        <v>56</v>
      </c>
    </row>
    <row r="47" spans="1:8">
      <c r="A47" s="84"/>
      <c r="B47" s="85"/>
      <c r="C47" s="78"/>
      <c r="D47" s="79"/>
      <c r="E47" s="77" t="s">
        <v>2641</v>
      </c>
      <c r="F47" s="108">
        <v>56</v>
      </c>
      <c r="G47" s="74"/>
      <c r="H47" s="128"/>
    </row>
    <row r="48" spans="1:8">
      <c r="A48" s="84"/>
      <c r="B48" s="85"/>
      <c r="C48" s="78"/>
      <c r="D48" s="79"/>
      <c r="E48" s="77"/>
      <c r="F48" s="108"/>
      <c r="G48" s="74"/>
      <c r="H48" s="128"/>
    </row>
    <row r="49" spans="1:8" ht="26.4">
      <c r="A49" s="34">
        <f>MAX(A$1:A48)+1</f>
        <v>8</v>
      </c>
      <c r="B49" s="44"/>
      <c r="C49" s="373">
        <v>92020403</v>
      </c>
      <c r="D49" s="374"/>
      <c r="E49" s="38" t="s">
        <v>2455</v>
      </c>
      <c r="F49" s="38"/>
      <c r="G49" s="40" t="s">
        <v>68</v>
      </c>
      <c r="H49" s="76">
        <v>56</v>
      </c>
    </row>
    <row r="50" spans="1:8" ht="26.4">
      <c r="A50" s="84"/>
      <c r="B50" s="85"/>
      <c r="C50" s="78"/>
      <c r="D50" s="377">
        <v>9202040302</v>
      </c>
      <c r="E50" s="83" t="s">
        <v>2456</v>
      </c>
      <c r="F50" s="83"/>
      <c r="G50" s="74" t="s">
        <v>68</v>
      </c>
      <c r="H50" s="97">
        <v>56</v>
      </c>
    </row>
    <row r="51" spans="1:8">
      <c r="A51" s="84"/>
      <c r="B51" s="85"/>
      <c r="C51" s="78"/>
      <c r="D51" s="79"/>
      <c r="E51" s="77" t="s">
        <v>2642</v>
      </c>
      <c r="F51" s="108">
        <v>56</v>
      </c>
      <c r="G51" s="74"/>
      <c r="H51" s="128"/>
    </row>
    <row r="52" spans="1:8">
      <c r="A52" s="84"/>
      <c r="B52" s="85"/>
      <c r="C52" s="78"/>
      <c r="D52" s="79"/>
      <c r="E52" s="77"/>
      <c r="F52" s="108"/>
      <c r="G52" s="74"/>
      <c r="H52" s="128"/>
    </row>
    <row r="53" spans="1:8" ht="26.4">
      <c r="A53" s="34">
        <f>MAX(A$1:A52)+1</f>
        <v>9</v>
      </c>
      <c r="B53" s="44"/>
      <c r="C53" s="373">
        <v>92020501</v>
      </c>
      <c r="D53" s="374"/>
      <c r="E53" s="38" t="s">
        <v>2443</v>
      </c>
      <c r="F53" s="38"/>
      <c r="G53" s="40" t="s">
        <v>64</v>
      </c>
      <c r="H53" s="76">
        <v>4</v>
      </c>
    </row>
    <row r="54" spans="1:8" ht="26.4">
      <c r="A54" s="84"/>
      <c r="B54" s="85"/>
      <c r="C54" s="78"/>
      <c r="D54" s="377">
        <v>9202050101</v>
      </c>
      <c r="E54" s="83" t="s">
        <v>2444</v>
      </c>
      <c r="F54" s="83"/>
      <c r="G54" s="74" t="s">
        <v>64</v>
      </c>
      <c r="H54" s="97">
        <v>4</v>
      </c>
    </row>
    <row r="55" spans="1:8">
      <c r="A55" s="84"/>
      <c r="B55" s="85"/>
      <c r="C55" s="78"/>
      <c r="D55" s="79"/>
      <c r="E55" s="77"/>
      <c r="F55" s="108"/>
      <c r="G55" s="74"/>
      <c r="H55" s="128"/>
    </row>
    <row r="56" spans="1:8" ht="26.4">
      <c r="A56" s="34">
        <f>MAX(A$1:A55)+1</f>
        <v>10</v>
      </c>
      <c r="B56" s="44"/>
      <c r="C56" s="373">
        <v>92031402</v>
      </c>
      <c r="D56" s="374"/>
      <c r="E56" s="38" t="s">
        <v>2459</v>
      </c>
      <c r="F56" s="39"/>
      <c r="G56" s="40" t="s">
        <v>64</v>
      </c>
      <c r="H56" s="76">
        <v>144</v>
      </c>
    </row>
    <row r="57" spans="1:8" ht="26.4">
      <c r="A57" s="84"/>
      <c r="B57" s="85"/>
      <c r="C57" s="78"/>
      <c r="D57" s="377">
        <v>9203140203</v>
      </c>
      <c r="E57" s="83" t="s">
        <v>2460</v>
      </c>
      <c r="F57" s="73"/>
      <c r="G57" s="74" t="s">
        <v>64</v>
      </c>
      <c r="H57" s="97">
        <v>144</v>
      </c>
    </row>
    <row r="58" spans="1:8" ht="26.4">
      <c r="A58" s="34"/>
      <c r="B58" s="31"/>
      <c r="C58" s="31"/>
      <c r="D58" s="32"/>
      <c r="E58" s="77" t="s">
        <v>2461</v>
      </c>
      <c r="F58" s="108">
        <v>144</v>
      </c>
      <c r="G58" s="29"/>
      <c r="H58" s="30"/>
    </row>
    <row r="59" spans="1:8">
      <c r="A59" s="34"/>
      <c r="B59" s="522"/>
      <c r="C59" s="31"/>
      <c r="D59" s="523"/>
      <c r="E59" s="77"/>
      <c r="F59" s="108"/>
      <c r="G59" s="29"/>
      <c r="H59" s="524"/>
    </row>
    <row r="60" spans="1:8" ht="26.4">
      <c r="A60" s="34">
        <f>MAX(A$1:A59)+1</f>
        <v>11</v>
      </c>
      <c r="B60" s="44"/>
      <c r="C60" s="373">
        <v>92031403</v>
      </c>
      <c r="D60" s="374"/>
      <c r="E60" s="38" t="s">
        <v>2462</v>
      </c>
      <c r="F60" s="39"/>
      <c r="G60" s="40" t="s">
        <v>64</v>
      </c>
      <c r="H60" s="76">
        <v>144</v>
      </c>
    </row>
    <row r="61" spans="1:8" ht="26.4">
      <c r="A61" s="84"/>
      <c r="B61" s="85"/>
      <c r="C61" s="78"/>
      <c r="D61" s="377">
        <v>9203140303</v>
      </c>
      <c r="E61" s="83" t="s">
        <v>2463</v>
      </c>
      <c r="F61" s="73"/>
      <c r="G61" s="74" t="s">
        <v>64</v>
      </c>
      <c r="H61" s="97">
        <v>144</v>
      </c>
    </row>
    <row r="62" spans="1:8">
      <c r="A62" s="34"/>
      <c r="B62" s="31"/>
      <c r="C62" s="31"/>
      <c r="D62" s="32"/>
      <c r="E62" s="77" t="s">
        <v>2464</v>
      </c>
      <c r="F62" s="108">
        <v>144</v>
      </c>
      <c r="G62" s="29"/>
      <c r="H62" s="30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>
      <c r="A64" s="34"/>
      <c r="B64" s="35" t="s">
        <v>2465</v>
      </c>
      <c r="C64" s="35"/>
      <c r="D64" s="120"/>
      <c r="E64" s="53" t="s">
        <v>2466</v>
      </c>
      <c r="F64" s="108"/>
      <c r="G64" s="29"/>
      <c r="H64" s="524"/>
    </row>
    <row r="65" spans="1:8">
      <c r="A65" s="34"/>
      <c r="B65" s="522"/>
      <c r="C65" s="31"/>
      <c r="D65" s="523"/>
      <c r="E65" s="77"/>
      <c r="F65" s="108"/>
      <c r="G65" s="29"/>
      <c r="H65" s="524"/>
    </row>
    <row r="66" spans="1:8">
      <c r="A66" s="34">
        <f>MAX(A$1:A65)+1</f>
        <v>12</v>
      </c>
      <c r="B66" s="522"/>
      <c r="C66" s="373">
        <v>91010602</v>
      </c>
      <c r="D66" s="374"/>
      <c r="E66" s="38" t="s">
        <v>2467</v>
      </c>
      <c r="F66" s="108"/>
      <c r="G66" s="40" t="s">
        <v>68</v>
      </c>
      <c r="H66" s="76">
        <v>315</v>
      </c>
    </row>
    <row r="67" spans="1:8">
      <c r="A67" s="34"/>
      <c r="B67" s="522"/>
      <c r="C67" s="31"/>
      <c r="D67" s="377">
        <v>9101060201</v>
      </c>
      <c r="E67" s="83" t="s">
        <v>2468</v>
      </c>
      <c r="F67" s="73"/>
      <c r="G67" s="74" t="s">
        <v>68</v>
      </c>
      <c r="H67" s="97">
        <v>315</v>
      </c>
    </row>
    <row r="68" spans="1:8">
      <c r="A68" s="34"/>
      <c r="B68" s="522"/>
      <c r="C68" s="31"/>
      <c r="D68" s="523"/>
      <c r="E68" s="77" t="s">
        <v>2643</v>
      </c>
      <c r="F68" s="108">
        <f>3*105</f>
        <v>315</v>
      </c>
      <c r="G68" s="29"/>
      <c r="H68" s="524"/>
    </row>
    <row r="69" spans="1:8" ht="14.4" thickBot="1">
      <c r="A69" s="378"/>
      <c r="B69" s="379"/>
      <c r="C69" s="380"/>
      <c r="D69" s="381"/>
      <c r="E69" s="382"/>
      <c r="F69" s="383"/>
      <c r="G69" s="384"/>
      <c r="H6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1">
    <tabColor rgb="FF0070C0"/>
  </sheetPr>
  <dimension ref="A1:H3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2644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268"/>
      <c r="B6" s="35" t="s">
        <v>2407</v>
      </c>
      <c r="C6" s="35"/>
      <c r="D6" s="120"/>
      <c r="E6" s="53" t="s">
        <v>2408</v>
      </c>
      <c r="F6" s="108"/>
      <c r="G6" s="40"/>
      <c r="H6" s="458"/>
    </row>
    <row r="7" spans="1:8">
      <c r="A7" s="134"/>
      <c r="B7" s="85"/>
      <c r="C7" s="78"/>
      <c r="D7" s="79"/>
      <c r="E7" s="77"/>
      <c r="F7" s="42"/>
      <c r="G7" s="74"/>
      <c r="H7" s="43"/>
    </row>
    <row r="8" spans="1:8" ht="26.4">
      <c r="A8" s="34">
        <f>MAX(A$1:A7)+1</f>
        <v>1</v>
      </c>
      <c r="B8" s="44"/>
      <c r="C8" s="373">
        <v>92020101</v>
      </c>
      <c r="D8" s="374"/>
      <c r="E8" s="39" t="s">
        <v>2409</v>
      </c>
      <c r="F8" s="39"/>
      <c r="G8" s="40" t="s">
        <v>68</v>
      </c>
      <c r="H8" s="76">
        <v>1470</v>
      </c>
    </row>
    <row r="9" spans="1:8" ht="26.4">
      <c r="A9" s="84"/>
      <c r="B9" s="85"/>
      <c r="C9" s="78"/>
      <c r="D9" s="377">
        <v>9202010101</v>
      </c>
      <c r="E9" s="73" t="s">
        <v>2410</v>
      </c>
      <c r="F9" s="73"/>
      <c r="G9" s="74" t="s">
        <v>68</v>
      </c>
      <c r="H9" s="97">
        <v>1470</v>
      </c>
    </row>
    <row r="10" spans="1:8">
      <c r="A10" s="84"/>
      <c r="B10" s="85"/>
      <c r="C10" s="78"/>
      <c r="D10" s="79"/>
      <c r="E10" s="77" t="s">
        <v>2411</v>
      </c>
      <c r="F10" s="108">
        <v>1470</v>
      </c>
      <c r="G10" s="74"/>
      <c r="H10" s="128"/>
    </row>
    <row r="11" spans="1:8">
      <c r="A11" s="84"/>
      <c r="B11" s="85"/>
      <c r="C11" s="78"/>
      <c r="D11" s="79"/>
      <c r="E11" s="77"/>
      <c r="F11" s="108"/>
      <c r="G11" s="74"/>
      <c r="H11" s="128"/>
    </row>
    <row r="12" spans="1:8" ht="26.4">
      <c r="A12" s="34">
        <f>MAX(A$1:A11)+1</f>
        <v>2</v>
      </c>
      <c r="B12" s="44"/>
      <c r="C12" s="373">
        <v>92020201</v>
      </c>
      <c r="D12" s="374"/>
      <c r="E12" s="38" t="s">
        <v>2412</v>
      </c>
      <c r="F12" s="38"/>
      <c r="G12" s="40" t="s">
        <v>64</v>
      </c>
      <c r="H12" s="76">
        <v>2</v>
      </c>
    </row>
    <row r="13" spans="1:8" ht="26.4">
      <c r="A13" s="84"/>
      <c r="B13" s="85"/>
      <c r="C13" s="78"/>
      <c r="D13" s="377">
        <v>9202020102</v>
      </c>
      <c r="E13" s="83" t="s">
        <v>2413</v>
      </c>
      <c r="F13" s="83"/>
      <c r="G13" s="74" t="s">
        <v>64</v>
      </c>
      <c r="H13" s="97">
        <v>2</v>
      </c>
    </row>
    <row r="14" spans="1:8">
      <c r="A14" s="84"/>
      <c r="B14" s="85"/>
      <c r="C14" s="78"/>
      <c r="D14" s="377"/>
      <c r="E14" s="77" t="s">
        <v>2414</v>
      </c>
      <c r="F14" s="108">
        <v>2</v>
      </c>
      <c r="G14" s="74"/>
      <c r="H14" s="97"/>
    </row>
    <row r="15" spans="1:8">
      <c r="A15" s="84"/>
      <c r="B15" s="85"/>
      <c r="C15" s="78"/>
      <c r="D15" s="79"/>
      <c r="E15" s="77"/>
      <c r="F15" s="108"/>
      <c r="G15" s="74"/>
      <c r="H15" s="128"/>
    </row>
    <row r="16" spans="1:8" ht="26.4">
      <c r="A16" s="34">
        <f>MAX(A$1:A15)+1</f>
        <v>3</v>
      </c>
      <c r="B16" s="44"/>
      <c r="C16" s="373">
        <v>92020301</v>
      </c>
      <c r="D16" s="374"/>
      <c r="E16" s="38" t="s">
        <v>2415</v>
      </c>
      <c r="F16" s="38"/>
      <c r="G16" s="40" t="s">
        <v>64</v>
      </c>
      <c r="H16" s="76">
        <v>8</v>
      </c>
    </row>
    <row r="17" spans="1:8" ht="26.4">
      <c r="A17" s="84"/>
      <c r="B17" s="85"/>
      <c r="C17" s="78"/>
      <c r="D17" s="377">
        <v>9202030102</v>
      </c>
      <c r="E17" s="83" t="s">
        <v>2645</v>
      </c>
      <c r="F17" s="83"/>
      <c r="G17" s="74" t="s">
        <v>64</v>
      </c>
      <c r="H17" s="97">
        <v>8</v>
      </c>
    </row>
    <row r="18" spans="1:8">
      <c r="A18" s="84"/>
      <c r="B18" s="85"/>
      <c r="C18" s="78"/>
      <c r="D18" s="377"/>
      <c r="E18" s="77" t="s">
        <v>2646</v>
      </c>
      <c r="F18" s="108">
        <v>8</v>
      </c>
      <c r="G18" s="74"/>
      <c r="H18" s="97"/>
    </row>
    <row r="19" spans="1:8">
      <c r="A19" s="84"/>
      <c r="B19" s="85"/>
      <c r="C19" s="78"/>
      <c r="D19" s="79"/>
      <c r="E19" s="77"/>
      <c r="F19" s="108"/>
      <c r="G19" s="74"/>
      <c r="H19" s="128"/>
    </row>
    <row r="20" spans="1:8">
      <c r="A20" s="34">
        <f>MAX(A$1:A19)+1</f>
        <v>4</v>
      </c>
      <c r="B20" s="44"/>
      <c r="C20" s="373">
        <v>92022501</v>
      </c>
      <c r="D20" s="374"/>
      <c r="E20" s="38" t="s">
        <v>2418</v>
      </c>
      <c r="F20" s="38"/>
      <c r="G20" s="40" t="s">
        <v>64</v>
      </c>
      <c r="H20" s="76">
        <v>400</v>
      </c>
    </row>
    <row r="21" spans="1:8" ht="26.4">
      <c r="A21" s="84"/>
      <c r="B21" s="85"/>
      <c r="C21" s="78"/>
      <c r="D21" s="377">
        <v>9202250102</v>
      </c>
      <c r="E21" s="83" t="s">
        <v>2419</v>
      </c>
      <c r="F21" s="83"/>
      <c r="G21" s="74" t="s">
        <v>64</v>
      </c>
      <c r="H21" s="97">
        <v>400</v>
      </c>
    </row>
    <row r="22" spans="1:8">
      <c r="A22" s="34"/>
      <c r="B22" s="31"/>
      <c r="C22" s="31"/>
      <c r="D22" s="32"/>
      <c r="E22" s="77" t="s">
        <v>2647</v>
      </c>
      <c r="F22" s="108">
        <v>400</v>
      </c>
      <c r="G22" s="29"/>
      <c r="H22" s="30"/>
    </row>
    <row r="23" spans="1:8">
      <c r="A23" s="34"/>
      <c r="B23" s="522"/>
      <c r="C23" s="31"/>
      <c r="D23" s="523"/>
      <c r="E23" s="77"/>
      <c r="F23" s="108"/>
      <c r="G23" s="29"/>
      <c r="H23" s="524"/>
    </row>
    <row r="24" spans="1:8" ht="26.4">
      <c r="A24" s="34"/>
      <c r="B24" s="35" t="s">
        <v>2465</v>
      </c>
      <c r="C24" s="35"/>
      <c r="D24" s="120"/>
      <c r="E24" s="53" t="s">
        <v>2466</v>
      </c>
      <c r="F24" s="108"/>
      <c r="G24" s="29"/>
      <c r="H24" s="524"/>
    </row>
    <row r="25" spans="1:8">
      <c r="A25" s="34"/>
      <c r="B25" s="522"/>
      <c r="C25" s="31"/>
      <c r="D25" s="523"/>
      <c r="E25" s="77"/>
      <c r="F25" s="108"/>
      <c r="G25" s="29"/>
      <c r="H25" s="524"/>
    </row>
    <row r="26" spans="1:8">
      <c r="A26" s="34">
        <f>MAX(A$1:A25)+1</f>
        <v>5</v>
      </c>
      <c r="B26" s="522"/>
      <c r="C26" s="373">
        <v>91010602</v>
      </c>
      <c r="D26" s="374"/>
      <c r="E26" s="38" t="s">
        <v>2467</v>
      </c>
      <c r="F26" s="108"/>
      <c r="G26" s="40" t="s">
        <v>68</v>
      </c>
      <c r="H26" s="76">
        <v>1470</v>
      </c>
    </row>
    <row r="27" spans="1:8">
      <c r="A27" s="34"/>
      <c r="B27" s="522"/>
      <c r="C27" s="31"/>
      <c r="D27" s="377">
        <v>9101060201</v>
      </c>
      <c r="E27" s="83" t="s">
        <v>2468</v>
      </c>
      <c r="F27" s="73"/>
      <c r="G27" s="74" t="s">
        <v>68</v>
      </c>
      <c r="H27" s="97">
        <v>1470</v>
      </c>
    </row>
    <row r="28" spans="1:8">
      <c r="A28" s="34"/>
      <c r="B28" s="522"/>
      <c r="C28" s="31"/>
      <c r="D28" s="523"/>
      <c r="E28" s="77" t="s">
        <v>2648</v>
      </c>
      <c r="F28" s="108">
        <v>1470</v>
      </c>
      <c r="G28" s="29"/>
      <c r="H28" s="524"/>
    </row>
    <row r="29" spans="1:8">
      <c r="A29" s="34"/>
      <c r="B29" s="522"/>
      <c r="C29" s="31"/>
      <c r="D29" s="523"/>
      <c r="E29" s="77"/>
      <c r="F29" s="108"/>
      <c r="G29" s="29"/>
      <c r="H29" s="524"/>
    </row>
    <row r="30" spans="1:8" ht="14.4" thickBot="1">
      <c r="A30" s="378"/>
      <c r="B30" s="379"/>
      <c r="C30" s="380"/>
      <c r="D30" s="381"/>
      <c r="E30" s="382"/>
      <c r="F30" s="383"/>
      <c r="G30" s="384"/>
      <c r="H3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2"/>
  <dimension ref="A1:Z62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  <col min="9" max="9" width="14.19921875" customWidth="1"/>
    <col min="15" max="15" width="18.19921875" customWidth="1"/>
    <col min="21" max="21" width="45" customWidth="1"/>
    <col min="22" max="22" width="11.19921875" customWidth="1"/>
    <col min="26" max="26" width="42.09765625" customWidth="1"/>
  </cols>
  <sheetData>
    <row r="1" spans="1:26" ht="13.8">
      <c r="A1" s="2" t="s">
        <v>1</v>
      </c>
      <c r="B1" s="158"/>
      <c r="C1" s="3"/>
      <c r="D1" s="4"/>
      <c r="E1" s="4" t="s">
        <v>12291</v>
      </c>
      <c r="F1" s="791"/>
      <c r="G1" s="7"/>
      <c r="H1" s="1339"/>
    </row>
    <row r="2" spans="1:26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26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26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26">
      <c r="A5" s="1341"/>
      <c r="B5" s="1342"/>
      <c r="C5" s="1343"/>
      <c r="D5" s="1343"/>
      <c r="E5" s="1344"/>
      <c r="F5" s="1345"/>
      <c r="G5" s="1343"/>
      <c r="H5" s="1346"/>
    </row>
    <row r="6" spans="1:26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  <c r="S6" s="1857"/>
      <c r="T6" s="1858"/>
      <c r="U6" s="1859"/>
      <c r="V6" s="1858"/>
      <c r="W6" s="1860"/>
      <c r="X6" s="1860"/>
      <c r="Y6" s="1861"/>
      <c r="Z6" s="1862"/>
    </row>
    <row r="7" spans="1:26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  <c r="S7" s="1857"/>
      <c r="T7" s="1863"/>
      <c r="U7" s="1864"/>
      <c r="V7" s="1865"/>
      <c r="W7" s="1866"/>
      <c r="X7" s="1866"/>
      <c r="Y7" s="1867"/>
      <c r="Z7" s="1868"/>
    </row>
    <row r="8" spans="1:26" ht="13.8">
      <c r="A8" s="34">
        <f>MAX(A$1:A6)+1</f>
        <v>1</v>
      </c>
      <c r="B8" s="535"/>
      <c r="C8" s="36" t="s">
        <v>14</v>
      </c>
      <c r="D8" s="37"/>
      <c r="E8" s="38" t="s">
        <v>15</v>
      </c>
      <c r="F8" s="39"/>
      <c r="G8" s="40" t="s">
        <v>16</v>
      </c>
      <c r="H8" s="533">
        <v>0.3</v>
      </c>
      <c r="S8" s="1857"/>
      <c r="T8" s="1869"/>
      <c r="U8" s="1862"/>
      <c r="V8" s="1865"/>
      <c r="W8" s="1866"/>
      <c r="X8" s="1866"/>
      <c r="Y8" s="1867"/>
      <c r="Z8" s="1868"/>
    </row>
    <row r="9" spans="1:26" ht="13.8">
      <c r="A9" s="34"/>
      <c r="B9" s="535"/>
      <c r="C9" s="1870"/>
      <c r="D9" s="37"/>
      <c r="E9" s="38"/>
      <c r="F9" s="49">
        <f>F24</f>
        <v>0.3</v>
      </c>
      <c r="G9" s="40"/>
      <c r="H9" s="1871"/>
      <c r="S9" s="1857"/>
      <c r="T9" s="1869"/>
      <c r="U9" s="1862"/>
      <c r="V9" s="1865"/>
      <c r="W9" s="1866"/>
      <c r="X9" s="1866"/>
      <c r="Y9" s="1867"/>
      <c r="Z9" s="1868"/>
    </row>
    <row r="10" spans="1:26" ht="13.8">
      <c r="A10" s="34"/>
      <c r="B10" s="535"/>
      <c r="C10" s="1872"/>
      <c r="D10" s="1873"/>
      <c r="E10" s="1874"/>
      <c r="F10" s="159"/>
      <c r="G10" s="40"/>
      <c r="H10" s="533"/>
      <c r="O10" s="4"/>
      <c r="P10" s="140"/>
      <c r="Q10" s="140"/>
    </row>
    <row r="11" spans="1:26" s="56" customFormat="1" ht="15.6">
      <c r="A11" s="50"/>
      <c r="B11" s="24" t="s">
        <v>21</v>
      </c>
      <c r="C11" s="51"/>
      <c r="D11" s="1747"/>
      <c r="E11" s="1847" t="s">
        <v>22</v>
      </c>
      <c r="F11" s="1360"/>
      <c r="G11" s="55"/>
      <c r="H11" s="128"/>
      <c r="I11" s="1875"/>
      <c r="J11" s="1876"/>
      <c r="O11" s="1877"/>
      <c r="P11" s="140"/>
      <c r="Q11" s="127"/>
    </row>
    <row r="12" spans="1:26" s="56" customFormat="1" ht="15.6">
      <c r="A12" s="50"/>
      <c r="B12" s="24"/>
      <c r="C12" s="51"/>
      <c r="D12" s="1747"/>
      <c r="E12" s="53"/>
      <c r="F12" s="1360"/>
      <c r="G12" s="55"/>
      <c r="H12" s="128"/>
      <c r="I12" s="1875"/>
      <c r="J12" s="1876"/>
      <c r="O12" s="1877"/>
      <c r="P12" s="140"/>
      <c r="Q12" s="127"/>
    </row>
    <row r="13" spans="1:26" s="56" customFormat="1" ht="26.4">
      <c r="A13" s="34">
        <f>MAX(A$1:A11)+1</f>
        <v>2</v>
      </c>
      <c r="B13" s="24"/>
      <c r="C13" s="1751" t="s">
        <v>264</v>
      </c>
      <c r="D13" s="1747"/>
      <c r="E13" s="38" t="s">
        <v>265</v>
      </c>
      <c r="F13" s="1360"/>
      <c r="G13" s="188" t="s">
        <v>68</v>
      </c>
      <c r="H13" s="57">
        <v>8</v>
      </c>
      <c r="I13" s="155"/>
      <c r="J13" s="1878"/>
      <c r="O13" s="1879"/>
      <c r="P13" s="127"/>
      <c r="Q13" s="127"/>
    </row>
    <row r="14" spans="1:26" s="56" customFormat="1" ht="26.4">
      <c r="A14" s="663"/>
      <c r="B14" s="24"/>
      <c r="C14" s="51"/>
      <c r="D14" s="1747" t="s">
        <v>2651</v>
      </c>
      <c r="E14" s="315" t="s">
        <v>2652</v>
      </c>
      <c r="F14" s="1762"/>
      <c r="G14" s="1385" t="s">
        <v>64</v>
      </c>
      <c r="H14" s="128">
        <v>8</v>
      </c>
      <c r="I14"/>
      <c r="J14"/>
      <c r="O14" s="127"/>
      <c r="P14" s="127"/>
      <c r="Q14" s="127"/>
    </row>
    <row r="15" spans="1:26" s="56" customFormat="1" ht="15.6">
      <c r="A15" s="50"/>
      <c r="B15" s="24"/>
      <c r="C15" s="51"/>
      <c r="D15" s="1747"/>
      <c r="E15" s="1880" t="s">
        <v>12292</v>
      </c>
      <c r="F15" s="49">
        <v>4</v>
      </c>
      <c r="G15" s="1881"/>
      <c r="H15" s="128"/>
      <c r="I15"/>
      <c r="J15"/>
    </row>
    <row r="16" spans="1:26" s="56" customFormat="1" ht="15.6">
      <c r="A16" s="50"/>
      <c r="B16" s="24"/>
      <c r="C16" s="51"/>
      <c r="D16" s="1747"/>
      <c r="E16" s="1880" t="s">
        <v>12293</v>
      </c>
      <c r="F16" s="49">
        <v>4</v>
      </c>
      <c r="G16" s="1881"/>
      <c r="H16" s="128"/>
      <c r="I16"/>
      <c r="J16"/>
    </row>
    <row r="17" spans="1:23" s="56" customFormat="1" ht="15.6">
      <c r="A17" s="50"/>
      <c r="B17" s="24"/>
      <c r="C17" s="51"/>
      <c r="D17" s="1747"/>
      <c r="E17" s="2565"/>
      <c r="F17" s="2565"/>
      <c r="G17" s="55"/>
      <c r="H17" s="128"/>
      <c r="I17"/>
      <c r="J17"/>
    </row>
    <row r="18" spans="1:23" ht="26.4">
      <c r="A18" s="34">
        <f>MAX(A$1:A16)+1</f>
        <v>3</v>
      </c>
      <c r="B18" s="85"/>
      <c r="C18" s="36" t="s">
        <v>269</v>
      </c>
      <c r="D18" s="1747"/>
      <c r="E18" s="38" t="s">
        <v>270</v>
      </c>
      <c r="F18" s="159"/>
      <c r="G18" s="188" t="s">
        <v>64</v>
      </c>
      <c r="H18" s="57">
        <v>2</v>
      </c>
      <c r="I18" s="155"/>
      <c r="O18" s="155"/>
    </row>
    <row r="19" spans="1:23" ht="26.4">
      <c r="A19" s="84"/>
      <c r="B19" s="85"/>
      <c r="C19" s="79"/>
      <c r="D19" s="1747" t="s">
        <v>2528</v>
      </c>
      <c r="E19" s="90" t="s">
        <v>2529</v>
      </c>
      <c r="F19" s="49"/>
      <c r="G19" s="189" t="s">
        <v>64</v>
      </c>
      <c r="H19" s="128">
        <v>2</v>
      </c>
    </row>
    <row r="20" spans="1:23" ht="13.8">
      <c r="A20" s="84"/>
      <c r="B20" s="85"/>
      <c r="C20" s="79"/>
      <c r="D20" s="1747"/>
      <c r="E20" s="90" t="s">
        <v>12294</v>
      </c>
      <c r="F20" s="49">
        <v>2</v>
      </c>
      <c r="G20" s="189"/>
      <c r="H20" s="128"/>
    </row>
    <row r="21" spans="1:23" ht="13.8">
      <c r="A21" s="84"/>
      <c r="B21" s="85"/>
      <c r="C21" s="79"/>
      <c r="D21" s="1747"/>
      <c r="E21" s="90"/>
      <c r="F21" s="49"/>
      <c r="G21" s="189"/>
      <c r="H21" s="128"/>
    </row>
    <row r="22" spans="1:23" ht="13.8">
      <c r="A22" s="34">
        <f>MAX(A$1:A21)+1</f>
        <v>4</v>
      </c>
      <c r="B22" s="535"/>
      <c r="C22" s="36" t="s">
        <v>72</v>
      </c>
      <c r="D22" s="1747"/>
      <c r="E22" s="38" t="s">
        <v>73</v>
      </c>
      <c r="F22" s="159"/>
      <c r="G22" s="40" t="s">
        <v>16</v>
      </c>
      <c r="H22" s="57">
        <v>0.3</v>
      </c>
      <c r="I22" s="155"/>
    </row>
    <row r="23" spans="1:23" ht="13.8">
      <c r="A23" s="23"/>
      <c r="B23" s="535"/>
      <c r="C23" s="78"/>
      <c r="D23" s="1747" t="s">
        <v>74</v>
      </c>
      <c r="E23" s="83" t="s">
        <v>75</v>
      </c>
      <c r="F23" s="49"/>
      <c r="G23" s="74" t="s">
        <v>16</v>
      </c>
      <c r="H23" s="1361">
        <v>0.3</v>
      </c>
    </row>
    <row r="24" spans="1:23" ht="13.8">
      <c r="A24" s="23"/>
      <c r="B24" s="535"/>
      <c r="C24" s="78"/>
      <c r="D24" s="1747"/>
      <c r="E24" s="90" t="s">
        <v>12295</v>
      </c>
      <c r="F24" s="49">
        <v>0.3</v>
      </c>
      <c r="G24" s="74"/>
      <c r="H24" s="1361"/>
    </row>
    <row r="25" spans="1:23" ht="13.8">
      <c r="A25" s="23"/>
      <c r="B25" s="535"/>
      <c r="C25" s="78"/>
      <c r="D25" s="1747"/>
      <c r="E25" s="876"/>
      <c r="F25" s="159"/>
      <c r="G25" s="74"/>
      <c r="H25" s="1361"/>
    </row>
    <row r="26" spans="1:23" s="127" customFormat="1" ht="13.8">
      <c r="A26" s="123"/>
      <c r="B26" s="35" t="s">
        <v>194</v>
      </c>
      <c r="C26" s="119"/>
      <c r="D26" s="1747"/>
      <c r="E26" s="53" t="s">
        <v>195</v>
      </c>
      <c r="F26" s="159"/>
      <c r="G26" s="130"/>
      <c r="H26" s="128"/>
      <c r="I26" s="1875"/>
      <c r="J26" s="155"/>
    </row>
    <row r="27" spans="1:23" s="144" customFormat="1" ht="13.8">
      <c r="A27" s="1783"/>
      <c r="B27" s="168"/>
      <c r="C27" s="238"/>
      <c r="D27" s="1747"/>
      <c r="E27" s="38"/>
      <c r="F27" s="159"/>
      <c r="G27" s="40"/>
      <c r="H27" s="676"/>
      <c r="J27" s="1882"/>
    </row>
    <row r="28" spans="1:23" ht="13.8">
      <c r="A28" s="34">
        <f>MAX(A$1:A27)+1</f>
        <v>5</v>
      </c>
      <c r="B28" s="1363"/>
      <c r="C28" s="36" t="s">
        <v>196</v>
      </c>
      <c r="D28" s="1747"/>
      <c r="E28" s="38" t="s">
        <v>197</v>
      </c>
      <c r="F28" s="159"/>
      <c r="G28" s="40" t="s">
        <v>19</v>
      </c>
      <c r="H28" s="57">
        <v>4.4000000000000004</v>
      </c>
    </row>
    <row r="29" spans="1:23" ht="13.8">
      <c r="A29" s="1457"/>
      <c r="B29" s="1366"/>
      <c r="C29" s="78"/>
      <c r="D29" s="1747" t="s">
        <v>198</v>
      </c>
      <c r="E29" s="83" t="s">
        <v>199</v>
      </c>
      <c r="F29" s="49"/>
      <c r="G29" s="74" t="s">
        <v>19</v>
      </c>
      <c r="H29" s="676">
        <v>4.4000000000000004</v>
      </c>
    </row>
    <row r="30" spans="1:23" ht="13.8">
      <c r="A30" s="1457"/>
      <c r="B30" s="1366"/>
      <c r="C30" s="78"/>
      <c r="D30" s="1747"/>
      <c r="E30" s="1458" t="s">
        <v>12296</v>
      </c>
      <c r="F30" s="49">
        <v>4.4000000000000004</v>
      </c>
      <c r="G30" s="74"/>
      <c r="H30" s="676"/>
    </row>
    <row r="31" spans="1:23" ht="13.8">
      <c r="A31" s="915"/>
      <c r="B31" s="1364"/>
      <c r="C31" s="78"/>
      <c r="D31" s="1747"/>
      <c r="E31" s="77"/>
      <c r="F31" s="49"/>
      <c r="G31" s="74"/>
      <c r="H31" s="676"/>
    </row>
    <row r="32" spans="1:23" ht="13.8">
      <c r="A32" s="34">
        <f>MAX(A$1:A30)+1</f>
        <v>6</v>
      </c>
      <c r="B32" s="1363"/>
      <c r="C32" s="36" t="s">
        <v>201</v>
      </c>
      <c r="D32" s="1747"/>
      <c r="E32" s="38" t="s">
        <v>202</v>
      </c>
      <c r="F32" s="159"/>
      <c r="G32" s="40" t="s">
        <v>19</v>
      </c>
      <c r="H32" s="57">
        <v>4.4000000000000004</v>
      </c>
      <c r="V32" s="127"/>
      <c r="W32" s="127"/>
    </row>
    <row r="33" spans="1:23" ht="13.8">
      <c r="A33" s="915"/>
      <c r="B33" s="1364"/>
      <c r="C33" s="78"/>
      <c r="D33" s="1747" t="s">
        <v>203</v>
      </c>
      <c r="E33" s="83" t="s">
        <v>204</v>
      </c>
      <c r="F33" s="49"/>
      <c r="G33" s="74" t="s">
        <v>19</v>
      </c>
      <c r="H33" s="676">
        <v>4.4000000000000004</v>
      </c>
      <c r="V33" s="127"/>
      <c r="W33" s="127"/>
    </row>
    <row r="34" spans="1:23" s="140" customFormat="1" ht="13.8">
      <c r="A34" s="23"/>
      <c r="B34" s="545"/>
      <c r="C34" s="546"/>
      <c r="D34" s="1747"/>
      <c r="E34" s="90"/>
      <c r="F34" s="108"/>
      <c r="G34" s="29"/>
      <c r="H34" s="524"/>
      <c r="I34" s="4"/>
      <c r="L34" s="1883"/>
      <c r="V34" s="127"/>
      <c r="W34" s="127"/>
    </row>
    <row r="35" spans="1:23" s="127" customFormat="1" ht="13.8">
      <c r="A35" s="123"/>
      <c r="B35" s="35" t="s">
        <v>10603</v>
      </c>
      <c r="C35" s="35"/>
      <c r="D35" s="1747"/>
      <c r="E35" s="401" t="s">
        <v>10604</v>
      </c>
      <c r="F35" s="1362"/>
      <c r="G35" s="126"/>
      <c r="H35" s="676"/>
      <c r="I35" s="1875"/>
      <c r="J35"/>
      <c r="L35" s="1875"/>
      <c r="M35" s="140"/>
    </row>
    <row r="36" spans="1:23" s="127" customFormat="1" ht="13.2">
      <c r="A36" s="123"/>
      <c r="B36" s="35"/>
      <c r="C36" s="35"/>
      <c r="D36" s="120"/>
      <c r="E36" s="401"/>
      <c r="F36" s="1362"/>
      <c r="G36" s="126"/>
      <c r="H36" s="1349"/>
      <c r="J36" s="892"/>
      <c r="K36" s="892"/>
      <c r="M36" s="892"/>
    </row>
    <row r="37" spans="1:23" s="127" customFormat="1" ht="13.8">
      <c r="A37" s="34">
        <f>MAX(A$1:A35)+1</f>
        <v>7</v>
      </c>
      <c r="B37" s="35"/>
      <c r="C37" s="36" t="s">
        <v>2542</v>
      </c>
      <c r="D37" s="37"/>
      <c r="E37" s="38" t="s">
        <v>2543</v>
      </c>
      <c r="F37" s="49"/>
      <c r="G37" s="40" t="s">
        <v>64</v>
      </c>
      <c r="H37" s="1884">
        <v>2</v>
      </c>
      <c r="I37" s="394"/>
      <c r="J37"/>
    </row>
    <row r="38" spans="1:23" s="127" customFormat="1" ht="13.8">
      <c r="A38" s="123"/>
      <c r="B38" s="35"/>
      <c r="C38" s="35"/>
      <c r="D38" s="377">
        <v>9201010104</v>
      </c>
      <c r="E38" s="83" t="s">
        <v>12297</v>
      </c>
      <c r="F38" s="73"/>
      <c r="G38" s="74" t="s">
        <v>64</v>
      </c>
      <c r="H38" s="2273">
        <v>2</v>
      </c>
      <c r="I38"/>
      <c r="J38"/>
    </row>
    <row r="39" spans="1:23" s="127" customFormat="1" ht="13.8">
      <c r="A39" s="123"/>
      <c r="B39" s="35"/>
      <c r="C39" s="35"/>
      <c r="D39" s="79"/>
      <c r="E39" s="1458" t="s">
        <v>12298</v>
      </c>
      <c r="F39" s="49">
        <v>2</v>
      </c>
      <c r="G39" s="126"/>
      <c r="H39" s="1349"/>
      <c r="I39"/>
      <c r="J39"/>
    </row>
    <row r="40" spans="1:23" s="127" customFormat="1" ht="13.8">
      <c r="A40" s="123"/>
      <c r="B40" s="35"/>
      <c r="C40" s="35"/>
      <c r="D40" s="79"/>
      <c r="E40" s="1458"/>
      <c r="F40" s="49"/>
      <c r="G40" s="126"/>
      <c r="H40" s="1349"/>
      <c r="I40"/>
      <c r="J40"/>
    </row>
    <row r="41" spans="1:23" s="127" customFormat="1" ht="13.8">
      <c r="A41" s="34">
        <f>MAX(A$1:A39)+1</f>
        <v>8</v>
      </c>
      <c r="B41" s="35"/>
      <c r="C41" s="373">
        <v>92050307</v>
      </c>
      <c r="D41" s="374"/>
      <c r="E41" s="38" t="s">
        <v>12299</v>
      </c>
      <c r="F41" s="49"/>
      <c r="G41" s="40" t="s">
        <v>64</v>
      </c>
      <c r="H41" s="1884">
        <v>4</v>
      </c>
      <c r="I41"/>
      <c r="J41"/>
      <c r="L41" s="467"/>
    </row>
    <row r="42" spans="1:23" s="127" customFormat="1" ht="26.4">
      <c r="A42" s="123"/>
      <c r="B42" s="35"/>
      <c r="C42" s="376"/>
      <c r="D42" s="377">
        <v>9205030701</v>
      </c>
      <c r="E42" s="83" t="s">
        <v>12300</v>
      </c>
      <c r="F42" s="73"/>
      <c r="G42" s="74" t="s">
        <v>64</v>
      </c>
      <c r="H42" s="1349">
        <v>4</v>
      </c>
      <c r="I42"/>
      <c r="J42"/>
    </row>
    <row r="43" spans="1:23" s="127" customFormat="1" ht="13.8">
      <c r="A43" s="123"/>
      <c r="B43" s="35"/>
      <c r="C43" s="35"/>
      <c r="D43" s="376"/>
      <c r="E43" s="1458" t="s">
        <v>12301</v>
      </c>
      <c r="F43" s="49">
        <v>4</v>
      </c>
      <c r="G43" s="126"/>
      <c r="H43" s="1349"/>
      <c r="I43"/>
      <c r="J43"/>
    </row>
    <row r="44" spans="1:23" s="127" customFormat="1" ht="13.8">
      <c r="A44" s="123"/>
      <c r="B44" s="35"/>
      <c r="C44" s="35"/>
      <c r="D44" s="120"/>
      <c r="E44" s="401"/>
      <c r="G44" s="126"/>
      <c r="H44" s="1349"/>
      <c r="I44"/>
      <c r="J44"/>
    </row>
    <row r="45" spans="1:23" s="127" customFormat="1" ht="26.4">
      <c r="A45" s="34">
        <f>MAX(A$1:A43)+1</f>
        <v>9</v>
      </c>
      <c r="B45" s="35"/>
      <c r="C45" s="36" t="s">
        <v>12302</v>
      </c>
      <c r="D45" s="37"/>
      <c r="E45" s="38" t="s">
        <v>12303</v>
      </c>
      <c r="F45" s="39"/>
      <c r="G45" s="40" t="s">
        <v>64</v>
      </c>
      <c r="H45" s="1884">
        <v>12</v>
      </c>
      <c r="I45" s="394"/>
      <c r="J45"/>
    </row>
    <row r="46" spans="1:23" s="127" customFormat="1" ht="26.4">
      <c r="A46" s="123"/>
      <c r="B46" s="35"/>
      <c r="C46" s="78"/>
      <c r="D46" s="79" t="s">
        <v>12304</v>
      </c>
      <c r="E46" s="83" t="s">
        <v>12305</v>
      </c>
      <c r="F46" s="73"/>
      <c r="G46" s="74" t="s">
        <v>64</v>
      </c>
      <c r="H46" s="1349">
        <v>10</v>
      </c>
      <c r="I46"/>
      <c r="J46"/>
    </row>
    <row r="47" spans="1:23" s="127" customFormat="1" ht="13.8">
      <c r="A47" s="123"/>
      <c r="B47" s="35"/>
      <c r="C47" s="78"/>
      <c r="D47" s="79"/>
      <c r="E47" s="1458" t="s">
        <v>12306</v>
      </c>
      <c r="F47" s="49">
        <v>10</v>
      </c>
      <c r="G47" s="40"/>
      <c r="H47" s="1884"/>
      <c r="I47" s="394"/>
      <c r="J47"/>
    </row>
    <row r="48" spans="1:23" s="127" customFormat="1" ht="26.4">
      <c r="A48" s="123"/>
      <c r="B48" s="35"/>
      <c r="C48" s="35"/>
      <c r="D48" s="79" t="s">
        <v>12307</v>
      </c>
      <c r="E48" s="83" t="s">
        <v>12308</v>
      </c>
      <c r="F48" s="73"/>
      <c r="G48" s="74" t="s">
        <v>64</v>
      </c>
      <c r="H48" s="1885">
        <v>2</v>
      </c>
      <c r="I48"/>
      <c r="J48"/>
    </row>
    <row r="49" spans="1:10" s="127" customFormat="1" ht="13.8">
      <c r="A49" s="123"/>
      <c r="B49" s="35"/>
      <c r="C49" s="35"/>
      <c r="D49" s="79"/>
      <c r="E49" s="1458" t="s">
        <v>12309</v>
      </c>
      <c r="F49" s="49">
        <v>1</v>
      </c>
      <c r="G49" s="40"/>
      <c r="H49" s="1349"/>
      <c r="I49"/>
      <c r="J49"/>
    </row>
    <row r="50" spans="1:10" s="127" customFormat="1" ht="13.8">
      <c r="A50" s="123"/>
      <c r="B50" s="35"/>
      <c r="C50" s="35"/>
      <c r="D50" s="376"/>
      <c r="E50" s="1458" t="s">
        <v>12310</v>
      </c>
      <c r="F50" s="49">
        <v>1</v>
      </c>
      <c r="G50" s="126"/>
      <c r="H50" s="1349"/>
      <c r="I50"/>
      <c r="J50"/>
    </row>
    <row r="51" spans="1:10" s="127" customFormat="1" ht="13.8">
      <c r="A51" s="123"/>
      <c r="B51" s="35"/>
      <c r="C51" s="35"/>
      <c r="D51" s="376"/>
      <c r="E51" s="1458"/>
      <c r="F51" s="49"/>
      <c r="G51" s="126"/>
      <c r="H51" s="1349"/>
      <c r="I51"/>
      <c r="J51"/>
    </row>
    <row r="52" spans="1:10" s="127" customFormat="1" ht="26.4">
      <c r="A52" s="34">
        <f>MAX(A$1:A45)+1</f>
        <v>10</v>
      </c>
      <c r="B52" s="35"/>
      <c r="C52" s="373">
        <v>91170203</v>
      </c>
      <c r="D52" s="374"/>
      <c r="E52" s="38" t="s">
        <v>12311</v>
      </c>
      <c r="F52" s="49"/>
      <c r="G52" s="40" t="s">
        <v>64</v>
      </c>
      <c r="H52" s="1884">
        <v>4</v>
      </c>
      <c r="I52" s="394"/>
      <c r="J52"/>
    </row>
    <row r="53" spans="1:10" s="127" customFormat="1" ht="26.4">
      <c r="A53" s="123"/>
      <c r="B53" s="35"/>
      <c r="C53" s="35"/>
      <c r="D53" s="376">
        <v>9117020305</v>
      </c>
      <c r="E53" s="83" t="s">
        <v>12312</v>
      </c>
      <c r="F53" s="73"/>
      <c r="G53" s="74" t="s">
        <v>64</v>
      </c>
      <c r="H53" s="1349">
        <v>4</v>
      </c>
      <c r="I53"/>
      <c r="J53"/>
    </row>
    <row r="54" spans="1:10" s="127" customFormat="1" ht="13.8">
      <c r="A54" s="123"/>
      <c r="B54" s="35"/>
      <c r="C54" s="35"/>
      <c r="D54" s="376"/>
      <c r="E54" s="1458" t="s">
        <v>12313</v>
      </c>
      <c r="F54" s="49">
        <v>4</v>
      </c>
      <c r="G54" s="126"/>
      <c r="H54" s="1349"/>
      <c r="I54"/>
      <c r="J54"/>
    </row>
    <row r="55" spans="1:10" s="127" customFormat="1" ht="13.8">
      <c r="A55" s="123"/>
      <c r="B55" s="35"/>
      <c r="C55" s="35"/>
      <c r="D55" s="376"/>
      <c r="E55" s="1458"/>
      <c r="F55" s="49"/>
      <c r="G55" s="126"/>
      <c r="H55" s="1349"/>
      <c r="I55"/>
      <c r="J55"/>
    </row>
    <row r="56" spans="1:10" ht="13.8">
      <c r="A56" s="134"/>
      <c r="B56" s="1886" t="s">
        <v>2734</v>
      </c>
      <c r="C56" s="1886"/>
      <c r="D56" s="1887"/>
      <c r="E56" s="2566" t="s">
        <v>2735</v>
      </c>
      <c r="F56" s="49"/>
      <c r="G56" s="74"/>
      <c r="H56" s="1368"/>
    </row>
    <row r="57" spans="1:10" ht="13.8">
      <c r="A57" s="134"/>
      <c r="B57" s="1886"/>
      <c r="C57" s="1886"/>
      <c r="D57" s="1887"/>
      <c r="E57" s="2566"/>
      <c r="F57" s="49"/>
      <c r="G57" s="74"/>
      <c r="H57" s="1368"/>
    </row>
    <row r="58" spans="1:10" ht="26.4">
      <c r="A58" s="34">
        <f>MAX(A$1:A55)+1</f>
        <v>11</v>
      </c>
      <c r="B58" s="1886"/>
      <c r="C58" s="1888" t="s">
        <v>2833</v>
      </c>
      <c r="D58" s="1889"/>
      <c r="E58" s="2567" t="s">
        <v>2834</v>
      </c>
      <c r="F58" s="2567"/>
      <c r="G58" s="1890" t="s">
        <v>64</v>
      </c>
      <c r="H58" s="1884">
        <v>2</v>
      </c>
      <c r="I58" s="394"/>
    </row>
    <row r="59" spans="1:10" ht="39.6">
      <c r="A59" s="134"/>
      <c r="B59" s="1366"/>
      <c r="C59" s="1891"/>
      <c r="D59" s="1892" t="s">
        <v>2837</v>
      </c>
      <c r="E59" s="2568" t="s">
        <v>2838</v>
      </c>
      <c r="F59" s="2568"/>
      <c r="G59" s="1893" t="s">
        <v>64</v>
      </c>
      <c r="H59" s="1894">
        <v>2</v>
      </c>
    </row>
    <row r="60" spans="1:10" ht="26.4">
      <c r="A60" s="134"/>
      <c r="B60" s="1366"/>
      <c r="C60" s="1891"/>
      <c r="D60" s="1892"/>
      <c r="E60" s="90" t="s">
        <v>12314</v>
      </c>
      <c r="F60" s="2568"/>
      <c r="G60" s="1893"/>
      <c r="H60" s="1895"/>
    </row>
    <row r="61" spans="1:10" thickBot="1">
      <c r="A61" s="1795"/>
      <c r="B61" s="1796"/>
      <c r="C61" s="1797"/>
      <c r="D61" s="1798"/>
      <c r="E61" s="1853"/>
      <c r="F61" s="1854"/>
      <c r="G61" s="1801"/>
      <c r="H61" s="1802"/>
    </row>
    <row r="62" spans="1:10">
      <c r="I6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3"/>
  <dimension ref="A1:J178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12315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 ht="13.8">
      <c r="A3" s="2929" t="s">
        <v>4</v>
      </c>
      <c r="B3" s="2953"/>
      <c r="C3" s="2930"/>
      <c r="D3" s="13"/>
      <c r="E3" s="2931" t="s">
        <v>5</v>
      </c>
      <c r="F3" s="2932"/>
      <c r="G3" s="2935" t="s">
        <v>6</v>
      </c>
      <c r="H3" s="2954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933"/>
      <c r="F4" s="2934"/>
      <c r="G4" s="2936"/>
      <c r="H4" s="2955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s="1358" customFormat="1" ht="13.8">
      <c r="A8" s="1350">
        <f>MAX(A$1:A6)+1</f>
        <v>1</v>
      </c>
      <c r="B8" s="1351"/>
      <c r="C8" s="1352" t="s">
        <v>14</v>
      </c>
      <c r="D8" s="1353"/>
      <c r="E8" s="1354" t="s">
        <v>15</v>
      </c>
      <c r="F8" s="1355"/>
      <c r="G8" s="1356" t="s">
        <v>16</v>
      </c>
      <c r="H8" s="1357">
        <v>108.7</v>
      </c>
    </row>
    <row r="9" spans="1:10" s="1358" customFormat="1" ht="13.8">
      <c r="A9" s="1350"/>
      <c r="B9" s="1351"/>
      <c r="C9" s="1352"/>
      <c r="D9" s="1353"/>
      <c r="E9" s="1354"/>
      <c r="F9" s="1355"/>
      <c r="G9" s="1356"/>
      <c r="H9" s="1357"/>
    </row>
    <row r="10" spans="1:10" ht="26.4">
      <c r="A10" s="34">
        <f>MAX(A$1:A9)+1</f>
        <v>2</v>
      </c>
      <c r="B10" s="44"/>
      <c r="C10" s="36" t="s">
        <v>17</v>
      </c>
      <c r="D10" s="37"/>
      <c r="E10" s="38" t="s">
        <v>18</v>
      </c>
      <c r="F10" s="39"/>
      <c r="G10" s="40" t="s">
        <v>19</v>
      </c>
      <c r="H10" s="76">
        <v>175</v>
      </c>
    </row>
    <row r="11" spans="1:10" ht="13.8">
      <c r="A11" s="34"/>
      <c r="B11" s="85"/>
      <c r="C11" s="79"/>
      <c r="D11" s="78"/>
      <c r="E11" s="90"/>
      <c r="F11" s="108">
        <f>F44</f>
        <v>175</v>
      </c>
      <c r="G11" s="74"/>
      <c r="H11" s="97"/>
    </row>
    <row r="12" spans="1:10" ht="13.8">
      <c r="A12" s="34"/>
      <c r="B12" s="529"/>
      <c r="C12" s="79"/>
      <c r="D12" s="78"/>
      <c r="E12" s="90"/>
      <c r="F12" s="687"/>
      <c r="G12" s="74"/>
      <c r="H12" s="528"/>
    </row>
    <row r="13" spans="1:10" s="56" customFormat="1" ht="15.6">
      <c r="A13" s="50"/>
      <c r="B13" s="24" t="s">
        <v>21</v>
      </c>
      <c r="C13" s="51"/>
      <c r="D13" s="52"/>
      <c r="E13" s="53" t="s">
        <v>22</v>
      </c>
      <c r="F13" s="1360"/>
      <c r="G13" s="55"/>
      <c r="H13" s="128"/>
      <c r="I13"/>
      <c r="J13"/>
    </row>
    <row r="14" spans="1:10" s="56" customFormat="1" ht="15.6">
      <c r="A14" s="50"/>
      <c r="B14" s="24"/>
      <c r="C14" s="51"/>
      <c r="D14" s="52"/>
      <c r="E14" s="53"/>
      <c r="F14" s="1360"/>
      <c r="G14" s="55"/>
      <c r="H14" s="128"/>
      <c r="I14"/>
      <c r="J14"/>
    </row>
    <row r="15" spans="1:10" ht="26.4">
      <c r="A15" s="34">
        <f>MAX(A$1:A13)+1</f>
        <v>3</v>
      </c>
      <c r="B15" s="44"/>
      <c r="C15" s="36" t="s">
        <v>264</v>
      </c>
      <c r="D15" s="37"/>
      <c r="E15" s="38" t="s">
        <v>265</v>
      </c>
      <c r="F15" s="159"/>
      <c r="G15" s="188" t="s">
        <v>68</v>
      </c>
      <c r="H15" s="76">
        <v>8190</v>
      </c>
    </row>
    <row r="16" spans="1:10" ht="26.4">
      <c r="A16" s="84"/>
      <c r="B16" s="85"/>
      <c r="C16" s="78"/>
      <c r="D16" s="79" t="s">
        <v>2471</v>
      </c>
      <c r="E16" s="83" t="s">
        <v>2472</v>
      </c>
      <c r="F16" s="49"/>
      <c r="G16" s="189" t="s">
        <v>68</v>
      </c>
      <c r="H16" s="97">
        <v>8190</v>
      </c>
    </row>
    <row r="17" spans="1:8" ht="13.8">
      <c r="A17" s="84"/>
      <c r="B17" s="85"/>
      <c r="C17" s="79"/>
      <c r="D17" s="78"/>
      <c r="E17" s="90" t="s">
        <v>12316</v>
      </c>
      <c r="F17" s="108">
        <v>8190</v>
      </c>
      <c r="G17" s="189"/>
      <c r="H17" s="128"/>
    </row>
    <row r="18" spans="1:8" ht="26.4">
      <c r="A18" s="84"/>
      <c r="B18" s="85"/>
      <c r="C18" s="79"/>
      <c r="D18" s="78" t="s">
        <v>2651</v>
      </c>
      <c r="E18" s="315" t="s">
        <v>2652</v>
      </c>
      <c r="F18" s="49"/>
      <c r="G18" s="189" t="s">
        <v>64</v>
      </c>
      <c r="H18" s="128">
        <v>6</v>
      </c>
    </row>
    <row r="19" spans="1:8" ht="13.8">
      <c r="A19" s="84"/>
      <c r="B19" s="85"/>
      <c r="C19" s="79"/>
      <c r="D19" s="78"/>
      <c r="E19" s="90" t="s">
        <v>12317</v>
      </c>
      <c r="F19" s="49">
        <v>6</v>
      </c>
      <c r="G19" s="189"/>
      <c r="H19" s="128"/>
    </row>
    <row r="20" spans="1:8" ht="13.8">
      <c r="A20" s="84"/>
      <c r="B20" s="85"/>
      <c r="C20" s="79"/>
      <c r="D20" s="78"/>
      <c r="E20" s="90"/>
      <c r="F20" s="49"/>
      <c r="G20" s="189"/>
      <c r="H20" s="128"/>
    </row>
    <row r="21" spans="1:8" ht="26.4">
      <c r="A21" s="34">
        <f>MAX(A$1:A19)+1</f>
        <v>4</v>
      </c>
      <c r="B21" s="85"/>
      <c r="C21" s="36" t="s">
        <v>49</v>
      </c>
      <c r="D21" s="37"/>
      <c r="E21" s="38" t="s">
        <v>50</v>
      </c>
      <c r="F21" s="39"/>
      <c r="G21" s="40" t="s">
        <v>39</v>
      </c>
      <c r="H21" s="57">
        <v>168</v>
      </c>
    </row>
    <row r="22" spans="1:8" ht="26.4">
      <c r="A22" s="84"/>
      <c r="B22" s="85"/>
      <c r="C22" s="78"/>
      <c r="D22" s="79" t="s">
        <v>286</v>
      </c>
      <c r="E22" s="83" t="s">
        <v>287</v>
      </c>
      <c r="F22" s="73"/>
      <c r="G22" s="74" t="s">
        <v>39</v>
      </c>
      <c r="H22" s="128">
        <v>168</v>
      </c>
    </row>
    <row r="23" spans="1:8" ht="13.8">
      <c r="A23" s="84"/>
      <c r="B23" s="85"/>
      <c r="C23" s="79"/>
      <c r="D23" s="78"/>
      <c r="E23" s="90" t="s">
        <v>1908</v>
      </c>
      <c r="F23" s="49">
        <v>168</v>
      </c>
      <c r="G23" s="189"/>
      <c r="H23" s="128"/>
    </row>
    <row r="24" spans="1:8" ht="13.8">
      <c r="A24" s="84"/>
      <c r="B24" s="85"/>
      <c r="C24" s="79"/>
      <c r="D24" s="78"/>
      <c r="E24" s="90"/>
      <c r="F24" s="49"/>
      <c r="G24" s="189"/>
      <c r="H24" s="128"/>
    </row>
    <row r="25" spans="1:8" ht="13.8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57">
        <v>108.7</v>
      </c>
    </row>
    <row r="26" spans="1:8" ht="13.8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1">
        <v>108.7</v>
      </c>
    </row>
    <row r="27" spans="1:8" ht="13.8">
      <c r="A27" s="23"/>
      <c r="B27" s="535"/>
      <c r="C27" s="78"/>
      <c r="D27" s="548"/>
      <c r="E27" s="98" t="s">
        <v>187</v>
      </c>
      <c r="F27" s="49"/>
      <c r="G27" s="74"/>
      <c r="H27" s="1361"/>
    </row>
    <row r="28" spans="1:8" ht="13.8">
      <c r="A28" s="23"/>
      <c r="B28" s="535"/>
      <c r="C28" s="78"/>
      <c r="D28" s="548"/>
      <c r="E28" s="90" t="s">
        <v>12318</v>
      </c>
      <c r="F28" s="49">
        <v>42</v>
      </c>
      <c r="G28" s="74"/>
      <c r="H28" s="1361"/>
    </row>
    <row r="29" spans="1:8" ht="13.8">
      <c r="A29" s="23"/>
      <c r="B29" s="535"/>
      <c r="C29" s="78"/>
      <c r="D29" s="548"/>
      <c r="E29" s="90" t="s">
        <v>12319</v>
      </c>
      <c r="F29" s="81">
        <f>168*0.397</f>
        <v>66.695999999999998</v>
      </c>
      <c r="G29" s="74"/>
      <c r="H29" s="1361"/>
    </row>
    <row r="30" spans="1:8" ht="13.8">
      <c r="A30" s="23"/>
      <c r="B30" s="535"/>
      <c r="C30" s="78"/>
      <c r="D30" s="548"/>
      <c r="E30" s="90"/>
      <c r="F30" s="49">
        <f>SUM(F28:F29)</f>
        <v>108.696</v>
      </c>
      <c r="G30" s="74"/>
      <c r="H30" s="1361"/>
    </row>
    <row r="31" spans="1:8" ht="13.8">
      <c r="A31" s="465"/>
      <c r="B31" s="535"/>
      <c r="C31" s="36"/>
      <c r="D31" s="37"/>
      <c r="E31" s="876"/>
      <c r="F31" s="81"/>
      <c r="G31" s="40"/>
      <c r="H31" s="533"/>
    </row>
    <row r="32" spans="1:8" ht="13.8">
      <c r="A32" s="34">
        <f>MAX(A$1:A28)+1</f>
        <v>6</v>
      </c>
      <c r="B32" s="44"/>
      <c r="C32" s="36" t="s">
        <v>3232</v>
      </c>
      <c r="D32" s="37"/>
      <c r="E32" s="38" t="s">
        <v>12243</v>
      </c>
      <c r="F32" s="159"/>
      <c r="G32" s="40" t="s">
        <v>3234</v>
      </c>
      <c r="H32" s="57">
        <v>120</v>
      </c>
    </row>
    <row r="33" spans="1:10" ht="13.8">
      <c r="A33" s="84"/>
      <c r="B33" s="85"/>
      <c r="C33" s="78"/>
      <c r="D33" s="79" t="s">
        <v>12244</v>
      </c>
      <c r="E33" s="83" t="s">
        <v>12245</v>
      </c>
      <c r="F33" s="49"/>
      <c r="G33" s="74" t="s">
        <v>3234</v>
      </c>
      <c r="H33" s="128">
        <v>120</v>
      </c>
    </row>
    <row r="34" spans="1:10" ht="26.4">
      <c r="A34" s="84"/>
      <c r="B34" s="529"/>
      <c r="C34" s="78"/>
      <c r="D34" s="79"/>
      <c r="E34" s="90" t="s">
        <v>12320</v>
      </c>
      <c r="F34" s="49">
        <v>120</v>
      </c>
      <c r="G34" s="74"/>
      <c r="H34" s="1368"/>
    </row>
    <row r="35" spans="1:10" ht="13.8">
      <c r="A35" s="84"/>
      <c r="B35" s="529"/>
      <c r="C35" s="78"/>
      <c r="D35" s="548"/>
      <c r="E35" s="90"/>
      <c r="F35" s="49"/>
      <c r="G35" s="74"/>
      <c r="H35" s="1368"/>
    </row>
    <row r="36" spans="1:10" ht="13.8">
      <c r="A36" s="84"/>
      <c r="B36" s="35" t="s">
        <v>110</v>
      </c>
      <c r="C36" s="119"/>
      <c r="D36" s="120"/>
      <c r="E36" s="124" t="s">
        <v>111</v>
      </c>
      <c r="F36" s="49"/>
      <c r="G36" s="74"/>
      <c r="H36" s="1368"/>
    </row>
    <row r="37" spans="1:10" ht="13.8">
      <c r="A37" s="84"/>
      <c r="B37" s="529"/>
      <c r="C37" s="78"/>
      <c r="D37" s="548"/>
      <c r="E37" s="90"/>
      <c r="F37" s="49"/>
      <c r="G37" s="74"/>
      <c r="H37" s="1368"/>
    </row>
    <row r="38" spans="1:10" ht="13.8">
      <c r="A38" s="34">
        <f>MAX(A$1:A37)+1</f>
        <v>7</v>
      </c>
      <c r="B38" s="1363"/>
      <c r="C38" s="36" t="s">
        <v>112</v>
      </c>
      <c r="D38" s="37"/>
      <c r="E38" s="38" t="s">
        <v>113</v>
      </c>
      <c r="F38" s="39"/>
      <c r="G38" s="40" t="s">
        <v>39</v>
      </c>
      <c r="H38" s="57">
        <v>350</v>
      </c>
    </row>
    <row r="39" spans="1:10" ht="13.8">
      <c r="A39" s="1457"/>
      <c r="B39" s="1366"/>
      <c r="C39" s="78"/>
      <c r="D39" s="79" t="s">
        <v>114</v>
      </c>
      <c r="E39" s="83" t="s">
        <v>115</v>
      </c>
      <c r="F39" s="73"/>
      <c r="G39" s="74" t="s">
        <v>39</v>
      </c>
      <c r="H39" s="676">
        <v>350</v>
      </c>
    </row>
    <row r="40" spans="1:10" ht="13.8">
      <c r="A40" s="84"/>
      <c r="B40" s="529"/>
      <c r="C40" s="78"/>
      <c r="D40" s="548"/>
      <c r="E40" s="90"/>
      <c r="F40" s="49">
        <v>350</v>
      </c>
      <c r="G40" s="74"/>
      <c r="H40" s="1368"/>
    </row>
    <row r="41" spans="1:10" ht="13.8">
      <c r="A41" s="84"/>
      <c r="B41" s="529"/>
      <c r="C41" s="78"/>
      <c r="D41" s="548"/>
      <c r="E41" s="90"/>
      <c r="F41" s="49"/>
      <c r="G41" s="74"/>
      <c r="H41" s="1368"/>
    </row>
    <row r="42" spans="1:10" ht="13.8">
      <c r="A42" s="34">
        <f>MAX(A$1:A41)+1</f>
        <v>8</v>
      </c>
      <c r="B42" s="529"/>
      <c r="C42" s="36" t="s">
        <v>117</v>
      </c>
      <c r="D42" s="37"/>
      <c r="E42" s="38" t="s">
        <v>118</v>
      </c>
      <c r="F42" s="39"/>
      <c r="G42" s="40" t="s">
        <v>19</v>
      </c>
      <c r="H42" s="57">
        <v>175</v>
      </c>
    </row>
    <row r="43" spans="1:10" s="140" customFormat="1" ht="13.2">
      <c r="A43" s="23"/>
      <c r="B43" s="545"/>
      <c r="C43" s="546"/>
      <c r="D43" s="79" t="s">
        <v>119</v>
      </c>
      <c r="E43" s="83" t="s">
        <v>120</v>
      </c>
      <c r="F43" s="73"/>
      <c r="G43" s="74" t="s">
        <v>19</v>
      </c>
      <c r="H43" s="676">
        <v>175</v>
      </c>
    </row>
    <row r="44" spans="1:10" s="140" customFormat="1" ht="13.2">
      <c r="A44" s="23"/>
      <c r="B44" s="545"/>
      <c r="C44" s="546"/>
      <c r="D44" s="547"/>
      <c r="E44" s="90" t="s">
        <v>12321</v>
      </c>
      <c r="F44" s="108">
        <f>F40*0.5</f>
        <v>175</v>
      </c>
      <c r="G44" s="29"/>
      <c r="H44" s="524"/>
    </row>
    <row r="45" spans="1:10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 ht="13.8">
      <c r="A46" s="123"/>
      <c r="B46" s="35" t="s">
        <v>194</v>
      </c>
      <c r="C46" s="119"/>
      <c r="D46" s="120"/>
      <c r="E46" s="53" t="s">
        <v>195</v>
      </c>
      <c r="F46" s="1362"/>
      <c r="G46" s="130"/>
      <c r="H46" s="128"/>
      <c r="I46"/>
      <c r="J46"/>
    </row>
    <row r="47" spans="1:10" s="127" customFormat="1" ht="13.8">
      <c r="A47" s="123"/>
      <c r="B47" s="35"/>
      <c r="C47" s="119"/>
      <c r="D47" s="120"/>
      <c r="E47" s="53"/>
      <c r="F47" s="1362"/>
      <c r="G47" s="130"/>
      <c r="H47" s="128"/>
      <c r="I47"/>
      <c r="J47"/>
    </row>
    <row r="48" spans="1:10" s="127" customFormat="1" ht="13.8">
      <c r="A48" s="34">
        <f>MAX(A$1:A47)+1</f>
        <v>9</v>
      </c>
      <c r="B48" s="1363"/>
      <c r="C48" s="36" t="s">
        <v>985</v>
      </c>
      <c r="D48" s="37"/>
      <c r="E48" s="38" t="s">
        <v>986</v>
      </c>
      <c r="F48" s="159"/>
      <c r="G48" s="40" t="s">
        <v>19</v>
      </c>
      <c r="H48" s="57">
        <v>10</v>
      </c>
      <c r="I48"/>
      <c r="J48"/>
    </row>
    <row r="49" spans="1:10" s="127" customFormat="1" ht="39.6">
      <c r="A49" s="1457"/>
      <c r="B49" s="1366"/>
      <c r="C49" s="78"/>
      <c r="D49" s="79" t="s">
        <v>12322</v>
      </c>
      <c r="E49" s="83" t="s">
        <v>12323</v>
      </c>
      <c r="F49" s="49"/>
      <c r="G49" s="74" t="s">
        <v>19</v>
      </c>
      <c r="H49" s="676">
        <v>10</v>
      </c>
      <c r="I49"/>
      <c r="J49"/>
    </row>
    <row r="50" spans="1:10" s="127" customFormat="1" ht="26.4">
      <c r="A50" s="1457"/>
      <c r="B50" s="1366"/>
      <c r="C50" s="78"/>
      <c r="D50" s="79"/>
      <c r="E50" s="1896" t="s">
        <v>12324</v>
      </c>
      <c r="F50" s="49">
        <v>10</v>
      </c>
      <c r="G50" s="74"/>
      <c r="H50" s="676"/>
      <c r="I50"/>
      <c r="J50"/>
    </row>
    <row r="51" spans="1:10" s="127" customFormat="1" ht="13.8">
      <c r="A51" s="1457"/>
      <c r="B51" s="1366"/>
      <c r="C51" s="78"/>
      <c r="D51" s="79"/>
      <c r="E51" s="1896"/>
      <c r="F51" s="49"/>
      <c r="G51" s="74"/>
      <c r="H51" s="676"/>
      <c r="I51"/>
      <c r="J51"/>
    </row>
    <row r="52" spans="1:10" s="127" customFormat="1" ht="13.8">
      <c r="A52" s="34">
        <f>MAX(A$1:A51)+1</f>
        <v>10</v>
      </c>
      <c r="B52" s="1363"/>
      <c r="C52" s="36" t="s">
        <v>5120</v>
      </c>
      <c r="D52" s="37"/>
      <c r="E52" s="38" t="s">
        <v>5121</v>
      </c>
      <c r="F52" s="159"/>
      <c r="G52" s="40" t="s">
        <v>19</v>
      </c>
      <c r="H52" s="57">
        <v>18</v>
      </c>
      <c r="I52"/>
      <c r="J52"/>
    </row>
    <row r="53" spans="1:10" s="127" customFormat="1" ht="13.8">
      <c r="A53" s="1457"/>
      <c r="B53" s="1366"/>
      <c r="C53" s="78"/>
      <c r="D53" s="79" t="s">
        <v>5122</v>
      </c>
      <c r="E53" s="83" t="s">
        <v>5123</v>
      </c>
      <c r="F53" s="49"/>
      <c r="G53" s="74" t="s">
        <v>19</v>
      </c>
      <c r="H53" s="676">
        <v>18</v>
      </c>
      <c r="I53"/>
      <c r="J53"/>
    </row>
    <row r="54" spans="1:10" s="127" customFormat="1" ht="13.8">
      <c r="A54" s="1457"/>
      <c r="B54" s="1366"/>
      <c r="C54" s="78"/>
      <c r="D54" s="79"/>
      <c r="E54" s="1458" t="s">
        <v>12325</v>
      </c>
      <c r="F54" s="49">
        <f>10*1.8</f>
        <v>18</v>
      </c>
      <c r="G54" s="74"/>
      <c r="H54" s="676"/>
      <c r="I54"/>
      <c r="J54"/>
    </row>
    <row r="55" spans="1:10" s="144" customFormat="1" ht="13.8">
      <c r="A55" s="1783"/>
      <c r="B55" s="168"/>
      <c r="C55" s="238"/>
      <c r="D55" s="37"/>
      <c r="E55" s="38"/>
      <c r="F55" s="159"/>
      <c r="G55" s="40"/>
      <c r="H55" s="676"/>
    </row>
    <row r="56" spans="1:10" ht="13.8">
      <c r="A56" s="34">
        <f>MAX(A$1:A55)+1</f>
        <v>11</v>
      </c>
      <c r="B56" s="1363"/>
      <c r="C56" s="36" t="s">
        <v>196</v>
      </c>
      <c r="D56" s="37"/>
      <c r="E56" s="38" t="s">
        <v>197</v>
      </c>
      <c r="F56" s="159"/>
      <c r="G56" s="40" t="s">
        <v>19</v>
      </c>
      <c r="H56" s="57">
        <v>25.5</v>
      </c>
    </row>
    <row r="57" spans="1:10" ht="13.8">
      <c r="A57" s="1457"/>
      <c r="B57" s="1366"/>
      <c r="C57" s="78"/>
      <c r="D57" s="79" t="s">
        <v>198</v>
      </c>
      <c r="E57" s="83" t="s">
        <v>199</v>
      </c>
      <c r="F57" s="49"/>
      <c r="G57" s="74" t="s">
        <v>19</v>
      </c>
      <c r="H57" s="676">
        <v>25.5</v>
      </c>
    </row>
    <row r="58" spans="1:10" ht="13.8">
      <c r="A58" s="1457"/>
      <c r="B58" s="1366"/>
      <c r="C58" s="78"/>
      <c r="D58" s="79"/>
      <c r="E58" s="1458" t="s">
        <v>12326</v>
      </c>
      <c r="F58" s="49">
        <f xml:space="preserve"> (0.9*1*3)*5</f>
        <v>13.5</v>
      </c>
      <c r="G58" s="74"/>
      <c r="H58" s="676"/>
    </row>
    <row r="59" spans="1:10" ht="13.8">
      <c r="A59" s="1457"/>
      <c r="B59" s="1366"/>
      <c r="C59" s="78"/>
      <c r="D59" s="79"/>
      <c r="E59" s="1458" t="s">
        <v>12327</v>
      </c>
      <c r="F59" s="49">
        <f xml:space="preserve"> (2*2*1.5)*2</f>
        <v>12</v>
      </c>
      <c r="G59" s="74"/>
      <c r="H59" s="676"/>
    </row>
    <row r="60" spans="1:10" ht="13.8">
      <c r="A60" s="1457"/>
      <c r="B60" s="1366"/>
      <c r="C60" s="78"/>
      <c r="D60" s="79"/>
      <c r="E60" s="1394"/>
      <c r="F60" s="49"/>
      <c r="G60" s="74"/>
      <c r="H60" s="676"/>
    </row>
    <row r="61" spans="1:10" s="144" customFormat="1" ht="13.8">
      <c r="A61" s="34">
        <f>MAX(A$1:A56)+1</f>
        <v>12</v>
      </c>
      <c r="B61" s="1363"/>
      <c r="C61" s="36" t="s">
        <v>776</v>
      </c>
      <c r="D61" s="37"/>
      <c r="E61" s="38" t="s">
        <v>777</v>
      </c>
      <c r="F61" s="159"/>
      <c r="G61" s="40" t="s">
        <v>19</v>
      </c>
      <c r="H61" s="57">
        <v>579.28</v>
      </c>
    </row>
    <row r="62" spans="1:10" ht="13.8">
      <c r="A62" s="1182"/>
      <c r="B62" s="93"/>
      <c r="C62" s="78"/>
      <c r="D62" s="79" t="s">
        <v>778</v>
      </c>
      <c r="E62" s="83" t="s">
        <v>779</v>
      </c>
      <c r="F62" s="49"/>
      <c r="G62" s="74" t="s">
        <v>19</v>
      </c>
      <c r="H62" s="128">
        <v>579.28</v>
      </c>
    </row>
    <row r="63" spans="1:10" ht="13.8">
      <c r="A63" s="1182"/>
      <c r="B63" s="93"/>
      <c r="C63" s="78"/>
      <c r="D63" s="79"/>
      <c r="E63" s="90" t="s">
        <v>12328</v>
      </c>
      <c r="F63" s="49">
        <f>0.35*0.8*1471</f>
        <v>411.87999999999994</v>
      </c>
      <c r="G63" s="74"/>
      <c r="H63" s="128"/>
    </row>
    <row r="64" spans="1:10" ht="13.8">
      <c r="A64" s="1182"/>
      <c r="B64" s="93"/>
      <c r="C64" s="78"/>
      <c r="D64" s="79"/>
      <c r="E64" s="77" t="s">
        <v>12329</v>
      </c>
      <c r="F64" s="49">
        <f>0.5*0.9*372</f>
        <v>167.4</v>
      </c>
      <c r="G64" s="74"/>
      <c r="H64" s="128"/>
    </row>
    <row r="65" spans="1:8" ht="13.8">
      <c r="A65" s="1182"/>
      <c r="B65" s="93"/>
      <c r="C65" s="78"/>
      <c r="D65" s="79"/>
      <c r="E65" s="83"/>
      <c r="F65" s="49"/>
      <c r="G65" s="74"/>
      <c r="H65" s="128"/>
    </row>
    <row r="66" spans="1:8" ht="13.8">
      <c r="A66" s="34">
        <f>MAX(A$1:A61)+1</f>
        <v>13</v>
      </c>
      <c r="B66" s="1363"/>
      <c r="C66" s="36" t="s">
        <v>784</v>
      </c>
      <c r="D66" s="37"/>
      <c r="E66" s="38" t="s">
        <v>785</v>
      </c>
      <c r="F66" s="159"/>
      <c r="G66" s="40" t="s">
        <v>19</v>
      </c>
      <c r="H66" s="57">
        <v>94.160000000000025</v>
      </c>
    </row>
    <row r="67" spans="1:8" ht="13.8">
      <c r="A67" s="1182"/>
      <c r="B67" s="93"/>
      <c r="C67" s="78"/>
      <c r="D67" s="79" t="s">
        <v>786</v>
      </c>
      <c r="E67" s="83" t="s">
        <v>787</v>
      </c>
      <c r="F67" s="49"/>
      <c r="G67" s="74" t="s">
        <v>19</v>
      </c>
      <c r="H67" s="128">
        <v>94.160000000000025</v>
      </c>
    </row>
    <row r="68" spans="1:8" ht="13.8">
      <c r="A68" s="1182"/>
      <c r="B68" s="93"/>
      <c r="C68" s="78"/>
      <c r="D68" s="79"/>
      <c r="E68" s="90" t="s">
        <v>12330</v>
      </c>
      <c r="F68" s="49">
        <f>0.8*1.1*23</f>
        <v>20.240000000000002</v>
      </c>
      <c r="G68" s="74"/>
      <c r="H68" s="128"/>
    </row>
    <row r="69" spans="1:8" ht="13.8">
      <c r="A69" s="1182"/>
      <c r="B69" s="93"/>
      <c r="C69" s="78"/>
      <c r="D69" s="79"/>
      <c r="E69" s="77" t="s">
        <v>12331</v>
      </c>
      <c r="F69" s="49">
        <f>0.8*1.1*84</f>
        <v>73.920000000000016</v>
      </c>
      <c r="G69" s="74"/>
      <c r="H69" s="128"/>
    </row>
    <row r="70" spans="1:8" ht="13.8">
      <c r="A70" s="1182"/>
      <c r="B70" s="93"/>
      <c r="C70" s="78"/>
      <c r="D70" s="79"/>
      <c r="E70" s="83"/>
      <c r="F70" s="49"/>
      <c r="G70" s="74"/>
      <c r="H70" s="128"/>
    </row>
    <row r="71" spans="1:8" ht="13.8">
      <c r="A71" s="34">
        <f>MAX(A$1:A68)+1</f>
        <v>14</v>
      </c>
      <c r="B71" s="93"/>
      <c r="C71" s="36" t="s">
        <v>131</v>
      </c>
      <c r="D71" s="595"/>
      <c r="E71" s="38" t="s">
        <v>132</v>
      </c>
      <c r="F71" s="91"/>
      <c r="G71" s="40" t="s">
        <v>19</v>
      </c>
      <c r="H71" s="174">
        <v>158.78999999999996</v>
      </c>
    </row>
    <row r="72" spans="1:8" ht="13.8">
      <c r="A72" s="1182"/>
      <c r="B72" s="93"/>
      <c r="C72" s="78"/>
      <c r="D72" s="548" t="s">
        <v>133</v>
      </c>
      <c r="E72" s="83" t="s">
        <v>134</v>
      </c>
      <c r="F72" s="28"/>
      <c r="G72" s="74" t="s">
        <v>19</v>
      </c>
      <c r="H72" s="165">
        <v>158.78999999999996</v>
      </c>
    </row>
    <row r="73" spans="1:8" ht="13.8">
      <c r="A73" s="1182"/>
      <c r="B73" s="93"/>
      <c r="C73" s="78"/>
      <c r="D73" s="548"/>
      <c r="E73" s="296" t="s">
        <v>12205</v>
      </c>
      <c r="F73" s="265">
        <f>F87</f>
        <v>158.78999999999996</v>
      </c>
      <c r="G73" s="74"/>
      <c r="H73" s="165"/>
    </row>
    <row r="74" spans="1:8" ht="13.8">
      <c r="A74" s="915"/>
      <c r="B74" s="1364"/>
      <c r="C74" s="78"/>
      <c r="D74" s="79"/>
      <c r="E74" s="77"/>
      <c r="F74" s="49"/>
      <c r="G74" s="74"/>
      <c r="H74" s="676"/>
    </row>
    <row r="75" spans="1:8" ht="13.8">
      <c r="A75" s="34">
        <f>MAX(A$1:A73)+1</f>
        <v>15</v>
      </c>
      <c r="B75" s="1363"/>
      <c r="C75" s="36" t="s">
        <v>201</v>
      </c>
      <c r="D75" s="37"/>
      <c r="E75" s="38" t="s">
        <v>202</v>
      </c>
      <c r="F75" s="159"/>
      <c r="G75" s="40" t="s">
        <v>19</v>
      </c>
      <c r="H75" s="57">
        <v>558.15000000000009</v>
      </c>
    </row>
    <row r="76" spans="1:8" ht="13.8">
      <c r="A76" s="915"/>
      <c r="B76" s="1364"/>
      <c r="C76" s="78"/>
      <c r="D76" s="79" t="s">
        <v>203</v>
      </c>
      <c r="E76" s="83" t="s">
        <v>204</v>
      </c>
      <c r="F76" s="49"/>
      <c r="G76" s="74" t="s">
        <v>19</v>
      </c>
      <c r="H76" s="676">
        <v>558.15000000000009</v>
      </c>
    </row>
    <row r="77" spans="1:8" ht="13.8">
      <c r="A77" s="915"/>
      <c r="B77" s="1364"/>
      <c r="C77" s="78"/>
      <c r="D77" s="79"/>
      <c r="E77" s="83"/>
      <c r="F77" s="49"/>
      <c r="G77" s="74"/>
      <c r="H77" s="676"/>
    </row>
    <row r="78" spans="1:8" ht="13.8">
      <c r="A78" s="34">
        <f>MAX(A$1:A75)+1</f>
        <v>16</v>
      </c>
      <c r="B78" s="1364"/>
      <c r="C78" s="36" t="s">
        <v>2401</v>
      </c>
      <c r="D78" s="595"/>
      <c r="E78" s="38" t="s">
        <v>2402</v>
      </c>
      <c r="F78" s="91"/>
      <c r="G78" s="40" t="s">
        <v>19</v>
      </c>
      <c r="H78" s="174">
        <v>157.29</v>
      </c>
    </row>
    <row r="79" spans="1:8" ht="13.8">
      <c r="A79" s="915"/>
      <c r="B79" s="1364"/>
      <c r="C79" s="78"/>
      <c r="D79" s="79" t="s">
        <v>2403</v>
      </c>
      <c r="E79" s="83" t="s">
        <v>2404</v>
      </c>
      <c r="F79" s="73"/>
      <c r="G79" s="74" t="s">
        <v>19</v>
      </c>
      <c r="H79" s="165">
        <v>157.29</v>
      </c>
    </row>
    <row r="80" spans="1:8" ht="26.4">
      <c r="A80" s="915"/>
      <c r="B80" s="1364"/>
      <c r="C80" s="78"/>
      <c r="D80" s="548"/>
      <c r="E80" s="296" t="s">
        <v>12332</v>
      </c>
      <c r="F80" s="265">
        <f>0.2*0.35*1471+0.2*0.5*372+0.2*0.8*(23+84)</f>
        <v>157.29</v>
      </c>
      <c r="G80" s="74"/>
      <c r="H80" s="165"/>
    </row>
    <row r="81" spans="1:8" ht="13.8">
      <c r="A81" s="915"/>
      <c r="B81" s="1364"/>
      <c r="C81" s="78"/>
      <c r="D81" s="79"/>
      <c r="E81" s="83"/>
      <c r="F81" s="49"/>
      <c r="G81" s="74"/>
      <c r="H81" s="676"/>
    </row>
    <row r="82" spans="1:8" ht="13.8">
      <c r="A82" s="465">
        <f>MAX(A$1:A80)+1</f>
        <v>17</v>
      </c>
      <c r="B82" s="1847"/>
      <c r="C82" s="36" t="s">
        <v>136</v>
      </c>
      <c r="D82" s="37"/>
      <c r="E82" s="38" t="s">
        <v>826</v>
      </c>
      <c r="F82" s="39"/>
      <c r="G82" s="40" t="s">
        <v>19</v>
      </c>
      <c r="H82" s="174">
        <v>158.78999999999996</v>
      </c>
    </row>
    <row r="83" spans="1:8" ht="26.4">
      <c r="A83" s="34"/>
      <c r="B83" s="1847"/>
      <c r="C83" s="78"/>
      <c r="D83" s="79" t="s">
        <v>138</v>
      </c>
      <c r="E83" s="83" t="s">
        <v>218</v>
      </c>
      <c r="F83" s="73"/>
      <c r="G83" s="74" t="s">
        <v>19</v>
      </c>
      <c r="H83" s="165">
        <v>158.78999999999996</v>
      </c>
    </row>
    <row r="84" spans="1:8" ht="13.8">
      <c r="A84" s="34"/>
      <c r="B84" s="1847"/>
      <c r="C84" s="78"/>
      <c r="D84" s="548"/>
      <c r="E84" s="296" t="s">
        <v>12207</v>
      </c>
      <c r="F84" s="265"/>
      <c r="G84" s="74"/>
      <c r="H84" s="165"/>
    </row>
    <row r="85" spans="1:8" ht="13.8">
      <c r="A85" s="34"/>
      <c r="B85" s="1847"/>
      <c r="C85" s="78"/>
      <c r="D85" s="548"/>
      <c r="E85" s="296" t="s">
        <v>141</v>
      </c>
      <c r="F85" s="265">
        <f>H53+H57+H62+H67</f>
        <v>716.94</v>
      </c>
      <c r="G85" s="74"/>
      <c r="H85" s="165"/>
    </row>
    <row r="86" spans="1:8" ht="13.8">
      <c r="A86" s="34"/>
      <c r="B86" s="1847"/>
      <c r="C86" s="551"/>
      <c r="D86" s="1848"/>
      <c r="E86" s="296" t="s">
        <v>210</v>
      </c>
      <c r="F86" s="889">
        <f>-H76</f>
        <v>-558.15000000000009</v>
      </c>
      <c r="G86" s="191"/>
      <c r="H86" s="174"/>
    </row>
    <row r="87" spans="1:8" ht="13.8">
      <c r="A87" s="34"/>
      <c r="B87" s="31"/>
      <c r="C87" s="31"/>
      <c r="D87" s="32"/>
      <c r="E87" s="322"/>
      <c r="F87" s="95">
        <f>SUM(F85:F86)</f>
        <v>158.78999999999996</v>
      </c>
      <c r="G87" s="29"/>
      <c r="H87" s="30"/>
    </row>
    <row r="88" spans="1:8" ht="13.8">
      <c r="A88" s="915"/>
      <c r="B88" s="1364"/>
      <c r="C88" s="78"/>
      <c r="D88" s="79"/>
      <c r="E88" s="83"/>
      <c r="F88" s="49"/>
      <c r="G88" s="74"/>
      <c r="H88" s="676"/>
    </row>
    <row r="89" spans="1:8" ht="13.8">
      <c r="A89" s="34">
        <f>MAX(A$1:A88)+1</f>
        <v>18</v>
      </c>
      <c r="B89" s="1363"/>
      <c r="C89" s="36" t="s">
        <v>2481</v>
      </c>
      <c r="D89" s="37"/>
      <c r="E89" s="38" t="s">
        <v>2482</v>
      </c>
      <c r="F89" s="159"/>
      <c r="G89" s="40" t="s">
        <v>68</v>
      </c>
      <c r="H89" s="57">
        <v>151</v>
      </c>
    </row>
    <row r="90" spans="1:8" ht="26.4">
      <c r="A90" s="915"/>
      <c r="B90" s="1364"/>
      <c r="C90" s="78"/>
      <c r="D90" s="79" t="s">
        <v>10965</v>
      </c>
      <c r="E90" s="83" t="s">
        <v>10966</v>
      </c>
      <c r="F90" s="49"/>
      <c r="G90" s="74" t="s">
        <v>68</v>
      </c>
      <c r="H90" s="676">
        <v>151</v>
      </c>
    </row>
    <row r="91" spans="1:8" ht="13.8">
      <c r="A91" s="915"/>
      <c r="B91" s="1460"/>
      <c r="C91" s="78"/>
      <c r="D91" s="548"/>
      <c r="E91" s="77" t="s">
        <v>12333</v>
      </c>
      <c r="F91" s="49">
        <v>24</v>
      </c>
      <c r="G91" s="74"/>
      <c r="H91" s="1349"/>
    </row>
    <row r="92" spans="1:8" ht="13.8">
      <c r="A92" s="915"/>
      <c r="B92" s="1460"/>
      <c r="C92" s="78"/>
      <c r="D92" s="548"/>
      <c r="E92" s="77" t="s">
        <v>12334</v>
      </c>
      <c r="F92" s="49">
        <v>16</v>
      </c>
      <c r="G92" s="74"/>
      <c r="H92" s="1349"/>
    </row>
    <row r="93" spans="1:8" ht="13.8">
      <c r="A93" s="915"/>
      <c r="B93" s="1460"/>
      <c r="C93" s="78"/>
      <c r="D93" s="548"/>
      <c r="E93" s="77" t="s">
        <v>12335</v>
      </c>
      <c r="F93" s="49">
        <v>14</v>
      </c>
      <c r="G93" s="74"/>
      <c r="H93" s="1349"/>
    </row>
    <row r="94" spans="1:8" ht="13.8">
      <c r="A94" s="915"/>
      <c r="B94" s="1460"/>
      <c r="C94" s="78"/>
      <c r="D94" s="548"/>
      <c r="E94" s="77" t="s">
        <v>12336</v>
      </c>
      <c r="F94" s="49">
        <v>20</v>
      </c>
      <c r="G94" s="74"/>
      <c r="H94" s="1349"/>
    </row>
    <row r="95" spans="1:8" ht="13.8">
      <c r="A95" s="915"/>
      <c r="B95" s="1460"/>
      <c r="C95" s="78"/>
      <c r="D95" s="548"/>
      <c r="E95" s="77" t="s">
        <v>12337</v>
      </c>
      <c r="F95" s="81">
        <v>77</v>
      </c>
      <c r="G95" s="74"/>
      <c r="H95" s="1349"/>
    </row>
    <row r="96" spans="1:8" ht="13.8">
      <c r="A96" s="915"/>
      <c r="B96" s="1460"/>
      <c r="C96" s="78"/>
      <c r="D96" s="548"/>
      <c r="E96" s="77"/>
      <c r="F96" s="49">
        <f>SUM(F91:F95)</f>
        <v>151</v>
      </c>
      <c r="G96" s="74"/>
      <c r="H96" s="1349"/>
    </row>
    <row r="97" spans="1:10" s="140" customFormat="1" ht="13.2">
      <c r="A97" s="915"/>
      <c r="B97" s="1460"/>
      <c r="C97" s="78"/>
      <c r="D97" s="548"/>
      <c r="E97" s="77"/>
      <c r="F97" s="49"/>
      <c r="G97" s="74"/>
      <c r="H97" s="1349"/>
    </row>
    <row r="98" spans="1:10" s="127" customFormat="1" ht="26.4">
      <c r="A98" s="134"/>
      <c r="B98" s="35" t="s">
        <v>1040</v>
      </c>
      <c r="C98" s="35"/>
      <c r="D98" s="120"/>
      <c r="E98" s="401" t="s">
        <v>1041</v>
      </c>
      <c r="F98" s="1038"/>
      <c r="G98" s="74"/>
      <c r="H98" s="1368"/>
      <c r="I98"/>
      <c r="J98"/>
    </row>
    <row r="99" spans="1:10" ht="13.8">
      <c r="A99" s="134"/>
      <c r="B99" s="35"/>
      <c r="C99" s="35"/>
      <c r="D99" s="120"/>
      <c r="E99" s="401"/>
      <c r="F99" s="1038"/>
      <c r="G99" s="74"/>
      <c r="H99" s="1368"/>
    </row>
    <row r="100" spans="1:10" ht="26.4">
      <c r="A100" s="34">
        <f>MAX(A$1:A98)+1</f>
        <v>19</v>
      </c>
      <c r="B100" s="85"/>
      <c r="C100" s="373" t="s">
        <v>10630</v>
      </c>
      <c r="D100" s="374"/>
      <c r="E100" s="38" t="s">
        <v>10631</v>
      </c>
      <c r="F100" s="1038"/>
      <c r="G100" s="40" t="s">
        <v>39</v>
      </c>
      <c r="H100" s="47">
        <v>168</v>
      </c>
    </row>
    <row r="101" spans="1:10" ht="26.4">
      <c r="A101" s="134"/>
      <c r="B101" s="85"/>
      <c r="C101" s="78"/>
      <c r="D101" s="79" t="s">
        <v>10632</v>
      </c>
      <c r="E101" s="83" t="s">
        <v>10633</v>
      </c>
      <c r="F101" s="1038"/>
      <c r="G101" s="74" t="s">
        <v>39</v>
      </c>
      <c r="H101" s="1368">
        <v>168</v>
      </c>
    </row>
    <row r="102" spans="1:10" ht="13.8">
      <c r="A102" s="134"/>
      <c r="B102" s="85"/>
      <c r="C102" s="78"/>
      <c r="D102" s="79"/>
      <c r="E102" s="77" t="s">
        <v>12382</v>
      </c>
      <c r="F102" s="49">
        <f>2*84</f>
        <v>168</v>
      </c>
      <c r="G102" s="74"/>
      <c r="H102" s="1368"/>
    </row>
    <row r="103" spans="1:10" ht="13.8">
      <c r="A103" s="915"/>
      <c r="B103" s="1460"/>
      <c r="C103" s="78"/>
      <c r="D103" s="548"/>
      <c r="E103" s="77"/>
      <c r="F103" s="49"/>
      <c r="G103" s="74"/>
      <c r="H103" s="1349"/>
    </row>
    <row r="104" spans="1:10" ht="13.8">
      <c r="A104" s="134"/>
      <c r="B104" s="35" t="s">
        <v>2407</v>
      </c>
      <c r="C104" s="35"/>
      <c r="D104" s="120"/>
      <c r="E104" s="401" t="s">
        <v>2408</v>
      </c>
      <c r="F104" s="1038"/>
      <c r="G104" s="74"/>
      <c r="H104" s="1368"/>
    </row>
    <row r="105" spans="1:10" ht="13.8">
      <c r="A105" s="134"/>
      <c r="B105" s="35"/>
      <c r="C105" s="35"/>
      <c r="D105" s="120"/>
      <c r="E105" s="401"/>
      <c r="F105" s="1038"/>
      <c r="G105" s="74"/>
      <c r="H105" s="1368"/>
    </row>
    <row r="106" spans="1:10" ht="26.4">
      <c r="A106" s="34">
        <f>MAX(A$1:A104)+1</f>
        <v>20</v>
      </c>
      <c r="B106" s="85"/>
      <c r="C106" s="373">
        <v>92030101</v>
      </c>
      <c r="D106" s="374"/>
      <c r="E106" s="38" t="s">
        <v>12339</v>
      </c>
      <c r="F106" s="1038"/>
      <c r="G106" s="40" t="s">
        <v>68</v>
      </c>
      <c r="H106" s="962">
        <v>6020</v>
      </c>
    </row>
    <row r="107" spans="1:10" ht="26.4">
      <c r="A107" s="134"/>
      <c r="B107" s="85"/>
      <c r="C107" s="78"/>
      <c r="D107" s="79">
        <v>9203010101</v>
      </c>
      <c r="E107" s="83" t="s">
        <v>12340</v>
      </c>
      <c r="F107" s="1038"/>
      <c r="G107" s="74" t="s">
        <v>68</v>
      </c>
      <c r="H107" s="528">
        <v>3680</v>
      </c>
    </row>
    <row r="108" spans="1:10" ht="26.4">
      <c r="A108" s="134"/>
      <c r="B108" s="85"/>
      <c r="C108" s="78"/>
      <c r="D108" s="79"/>
      <c r="E108" s="77" t="s">
        <v>12341</v>
      </c>
      <c r="F108" s="108">
        <v>3680</v>
      </c>
      <c r="G108" s="74"/>
      <c r="H108" s="528"/>
    </row>
    <row r="109" spans="1:10" ht="26.4">
      <c r="A109" s="134"/>
      <c r="B109" s="85"/>
      <c r="C109" s="78"/>
      <c r="D109" s="79">
        <v>9203010105</v>
      </c>
      <c r="E109" s="83" t="s">
        <v>12342</v>
      </c>
      <c r="F109" s="108"/>
      <c r="G109" s="74" t="s">
        <v>68</v>
      </c>
      <c r="H109" s="528">
        <v>40</v>
      </c>
    </row>
    <row r="110" spans="1:10" ht="13.8">
      <c r="A110" s="134"/>
      <c r="B110" s="85"/>
      <c r="C110" s="78"/>
      <c r="D110" s="79"/>
      <c r="E110" s="77" t="s">
        <v>12343</v>
      </c>
      <c r="F110" s="108">
        <v>40</v>
      </c>
      <c r="G110" s="74"/>
      <c r="H110" s="528"/>
    </row>
    <row r="111" spans="1:10" ht="26.4">
      <c r="A111" s="134"/>
      <c r="B111" s="85"/>
      <c r="C111" s="78"/>
      <c r="D111" s="79">
        <v>9203010106</v>
      </c>
      <c r="E111" s="83" t="s">
        <v>12344</v>
      </c>
      <c r="F111" s="108"/>
      <c r="G111" s="74" t="s">
        <v>68</v>
      </c>
      <c r="H111" s="528">
        <v>2300</v>
      </c>
    </row>
    <row r="112" spans="1:10" ht="26.4">
      <c r="A112" s="134"/>
      <c r="B112" s="85"/>
      <c r="C112" s="78"/>
      <c r="D112" s="79"/>
      <c r="E112" s="77" t="s">
        <v>12345</v>
      </c>
      <c r="F112" s="108">
        <v>2300</v>
      </c>
      <c r="G112" s="74"/>
      <c r="H112" s="1368"/>
    </row>
    <row r="113" spans="1:8" ht="13.8">
      <c r="A113" s="134"/>
      <c r="B113" s="85"/>
      <c r="C113" s="78"/>
      <c r="D113" s="79"/>
      <c r="E113" s="83"/>
      <c r="F113" s="1038"/>
      <c r="G113" s="74"/>
      <c r="H113" s="1368"/>
    </row>
    <row r="114" spans="1:8" ht="26.4">
      <c r="A114" s="34">
        <f>MAX(A$1:A113)+1</f>
        <v>21</v>
      </c>
      <c r="B114" s="85"/>
      <c r="C114" s="373">
        <v>92030401</v>
      </c>
      <c r="D114" s="374"/>
      <c r="E114" s="38" t="s">
        <v>12346</v>
      </c>
      <c r="F114" s="1038"/>
      <c r="G114" s="40" t="s">
        <v>64</v>
      </c>
      <c r="H114" s="57">
        <v>40</v>
      </c>
    </row>
    <row r="115" spans="1:8" ht="26.4">
      <c r="A115" s="134"/>
      <c r="B115" s="85"/>
      <c r="C115" s="78"/>
      <c r="D115" s="79">
        <v>9203040101</v>
      </c>
      <c r="E115" s="83" t="s">
        <v>12347</v>
      </c>
      <c r="F115" s="49"/>
      <c r="G115" s="74" t="s">
        <v>64</v>
      </c>
      <c r="H115" s="1368">
        <f>F118</f>
        <v>36</v>
      </c>
    </row>
    <row r="116" spans="1:8" ht="13.8">
      <c r="A116" s="134"/>
      <c r="B116" s="85"/>
      <c r="C116" s="78"/>
      <c r="D116" s="79"/>
      <c r="E116" s="83"/>
      <c r="F116" s="49">
        <v>14</v>
      </c>
      <c r="G116" s="74"/>
      <c r="H116" s="1368"/>
    </row>
    <row r="117" spans="1:8" ht="13.8">
      <c r="A117" s="134"/>
      <c r="B117" s="85"/>
      <c r="C117" s="78"/>
      <c r="D117" s="79"/>
      <c r="E117" s="77" t="s">
        <v>12378</v>
      </c>
      <c r="F117" s="81">
        <v>22</v>
      </c>
      <c r="G117" s="74"/>
      <c r="H117" s="1368"/>
    </row>
    <row r="118" spans="1:8" ht="13.8">
      <c r="A118" s="134"/>
      <c r="B118" s="85"/>
      <c r="C118" s="78"/>
      <c r="D118" s="79"/>
      <c r="E118" s="83"/>
      <c r="F118" s="49">
        <f>SUM(F116:F117)</f>
        <v>36</v>
      </c>
      <c r="G118" s="74"/>
      <c r="H118" s="1368"/>
    </row>
    <row r="119" spans="1:8" ht="26.4">
      <c r="A119" s="134"/>
      <c r="B119" s="85"/>
      <c r="C119" s="78"/>
      <c r="D119" s="79">
        <v>9203040102</v>
      </c>
      <c r="E119" s="83" t="s">
        <v>12348</v>
      </c>
      <c r="F119" s="49"/>
      <c r="G119" s="74" t="s">
        <v>64</v>
      </c>
      <c r="H119" s="1368">
        <v>4</v>
      </c>
    </row>
    <row r="120" spans="1:8" ht="13.8">
      <c r="A120" s="134"/>
      <c r="B120" s="85"/>
      <c r="C120" s="78"/>
      <c r="D120" s="79"/>
      <c r="E120" s="77"/>
      <c r="F120" s="49"/>
      <c r="G120" s="74"/>
      <c r="H120" s="1368"/>
    </row>
    <row r="121" spans="1:8" ht="13.8">
      <c r="A121" s="34">
        <f>MAX(A$1:A120)+1</f>
        <v>22</v>
      </c>
      <c r="B121" s="85"/>
      <c r="C121" s="373">
        <v>92030601</v>
      </c>
      <c r="D121" s="374"/>
      <c r="E121" s="38" t="s">
        <v>12349</v>
      </c>
      <c r="F121" s="49"/>
      <c r="G121" s="40" t="s">
        <v>64</v>
      </c>
      <c r="H121" s="57">
        <v>5</v>
      </c>
    </row>
    <row r="122" spans="1:8" ht="13.8">
      <c r="A122" s="134"/>
      <c r="B122" s="85"/>
      <c r="C122" s="78"/>
      <c r="D122" s="79">
        <v>9203060101</v>
      </c>
      <c r="E122" s="83" t="s">
        <v>12350</v>
      </c>
      <c r="F122" s="49"/>
      <c r="G122" s="74" t="s">
        <v>64</v>
      </c>
      <c r="H122" s="1368">
        <v>1</v>
      </c>
    </row>
    <row r="123" spans="1:8" ht="26.4">
      <c r="A123" s="134"/>
      <c r="B123" s="85"/>
      <c r="C123" s="78"/>
      <c r="D123" s="79"/>
      <c r="E123" s="77" t="s">
        <v>12351</v>
      </c>
      <c r="F123" s="49">
        <v>1</v>
      </c>
      <c r="G123" s="74"/>
      <c r="H123" s="1368"/>
    </row>
    <row r="124" spans="1:8" ht="13.8">
      <c r="A124" s="134"/>
      <c r="B124" s="85"/>
      <c r="C124" s="78"/>
      <c r="D124" s="79">
        <v>9203060102</v>
      </c>
      <c r="E124" s="83" t="s">
        <v>12352</v>
      </c>
      <c r="F124" s="49"/>
      <c r="G124" s="74" t="s">
        <v>64</v>
      </c>
      <c r="H124" s="1368">
        <v>4</v>
      </c>
    </row>
    <row r="125" spans="1:8" ht="13.8">
      <c r="A125" s="134"/>
      <c r="B125" s="85"/>
      <c r="C125" s="78"/>
      <c r="D125" s="79"/>
      <c r="E125" s="77" t="s">
        <v>12353</v>
      </c>
      <c r="F125" s="49">
        <v>4</v>
      </c>
      <c r="G125" s="74"/>
      <c r="H125" s="1368"/>
    </row>
    <row r="126" spans="1:8" ht="13.8">
      <c r="A126" s="134"/>
      <c r="B126" s="85"/>
      <c r="C126" s="78"/>
      <c r="D126" s="79"/>
      <c r="E126" s="77"/>
      <c r="F126" s="49"/>
      <c r="G126" s="74"/>
      <c r="H126" s="1368"/>
    </row>
    <row r="127" spans="1:8" ht="26.4">
      <c r="A127" s="34">
        <f>MAX(A$1:A126)+1</f>
        <v>23</v>
      </c>
      <c r="B127" s="85"/>
      <c r="C127" s="373">
        <v>92031301</v>
      </c>
      <c r="D127" s="374"/>
      <c r="E127" s="38" t="s">
        <v>12354</v>
      </c>
      <c r="F127" s="49"/>
      <c r="G127" s="40" t="s">
        <v>64</v>
      </c>
      <c r="H127" s="57">
        <v>9</v>
      </c>
    </row>
    <row r="128" spans="1:8" ht="26.4">
      <c r="A128" s="134"/>
      <c r="B128" s="85"/>
      <c r="C128" s="78"/>
      <c r="D128" s="79">
        <v>9203130103</v>
      </c>
      <c r="E128" s="83" t="s">
        <v>12355</v>
      </c>
      <c r="F128" s="49"/>
      <c r="G128" s="74" t="s">
        <v>64</v>
      </c>
      <c r="H128" s="1368">
        <v>9</v>
      </c>
    </row>
    <row r="129" spans="1:8" ht="13.8">
      <c r="A129" s="134"/>
      <c r="B129" s="85"/>
      <c r="C129" s="78"/>
      <c r="D129" s="79"/>
      <c r="E129" s="83"/>
      <c r="F129" s="49"/>
      <c r="G129" s="74"/>
      <c r="H129" s="1368"/>
    </row>
    <row r="130" spans="1:8" ht="26.4">
      <c r="A130" s="34">
        <f>MAX(A$1:A128)+1</f>
        <v>24</v>
      </c>
      <c r="B130" s="85"/>
      <c r="C130" s="373">
        <v>92031402</v>
      </c>
      <c r="D130" s="374"/>
      <c r="E130" s="38" t="s">
        <v>2459</v>
      </c>
      <c r="F130" s="49"/>
      <c r="G130" s="40" t="s">
        <v>64</v>
      </c>
      <c r="H130" s="57">
        <v>6</v>
      </c>
    </row>
    <row r="131" spans="1:8" ht="26.4">
      <c r="A131" s="134"/>
      <c r="B131" s="85"/>
      <c r="C131" s="78"/>
      <c r="D131" s="79">
        <v>9203140205</v>
      </c>
      <c r="E131" s="83" t="s">
        <v>12356</v>
      </c>
      <c r="F131" s="49"/>
      <c r="G131" s="74" t="s">
        <v>64</v>
      </c>
      <c r="H131" s="1368">
        <v>6</v>
      </c>
    </row>
    <row r="132" spans="1:8" ht="13.8">
      <c r="A132" s="134"/>
      <c r="B132" s="85"/>
      <c r="C132" s="78"/>
      <c r="D132" s="79"/>
      <c r="E132" s="77" t="s">
        <v>12357</v>
      </c>
      <c r="F132" s="49">
        <v>6</v>
      </c>
      <c r="G132" s="74"/>
      <c r="H132" s="1368"/>
    </row>
    <row r="133" spans="1:8" ht="13.8">
      <c r="A133" s="134"/>
      <c r="B133" s="85"/>
      <c r="C133" s="78"/>
      <c r="D133" s="79"/>
      <c r="E133" s="83"/>
      <c r="F133" s="1038"/>
      <c r="G133" s="74"/>
      <c r="H133" s="1368"/>
    </row>
    <row r="134" spans="1:8" ht="26.4">
      <c r="A134" s="34">
        <f>MAX(A$1:A131)+1</f>
        <v>25</v>
      </c>
      <c r="B134" s="85"/>
      <c r="C134" s="373">
        <v>92031502</v>
      </c>
      <c r="D134" s="374"/>
      <c r="E134" s="38" t="s">
        <v>12358</v>
      </c>
      <c r="F134" s="1038"/>
      <c r="G134" s="40" t="s">
        <v>64</v>
      </c>
      <c r="H134" s="57">
        <v>7</v>
      </c>
    </row>
    <row r="135" spans="1:8" ht="26.4">
      <c r="A135" s="134"/>
      <c r="B135" s="85"/>
      <c r="C135" s="78"/>
      <c r="D135" s="79">
        <v>9203150201</v>
      </c>
      <c r="E135" s="83" t="s">
        <v>12359</v>
      </c>
      <c r="F135" s="1038"/>
      <c r="G135" s="74" t="s">
        <v>64</v>
      </c>
      <c r="H135" s="1368">
        <v>7</v>
      </c>
    </row>
    <row r="136" spans="1:8" ht="13.8">
      <c r="A136" s="134"/>
      <c r="B136" s="85"/>
      <c r="C136" s="78"/>
      <c r="D136" s="79"/>
      <c r="E136" s="77" t="s">
        <v>12360</v>
      </c>
      <c r="F136" s="1038"/>
      <c r="G136" s="74"/>
      <c r="H136" s="1368"/>
    </row>
    <row r="137" spans="1:8" ht="13.8">
      <c r="A137" s="134"/>
      <c r="B137" s="85"/>
      <c r="C137" s="78"/>
      <c r="D137" s="79"/>
      <c r="E137" s="83"/>
      <c r="F137" s="1038"/>
      <c r="G137" s="74"/>
      <c r="H137" s="1368"/>
    </row>
    <row r="138" spans="1:8" ht="26.4">
      <c r="A138" s="34">
        <f>MAX(A$1:A135)+1</f>
        <v>26</v>
      </c>
      <c r="B138" s="85"/>
      <c r="C138" s="373">
        <v>92031503</v>
      </c>
      <c r="D138" s="374"/>
      <c r="E138" s="38" t="s">
        <v>12361</v>
      </c>
      <c r="F138" s="1038"/>
      <c r="G138" s="40" t="s">
        <v>64</v>
      </c>
      <c r="H138" s="57">
        <v>9</v>
      </c>
    </row>
    <row r="139" spans="1:8" ht="26.4">
      <c r="A139" s="134"/>
      <c r="B139" s="85"/>
      <c r="C139" s="78"/>
      <c r="D139" s="79">
        <v>9203150301</v>
      </c>
      <c r="E139" s="83" t="s">
        <v>12362</v>
      </c>
      <c r="F139" s="1038"/>
      <c r="G139" s="74" t="s">
        <v>64</v>
      </c>
      <c r="H139" s="1368">
        <v>9</v>
      </c>
    </row>
    <row r="140" spans="1:8" ht="13.8">
      <c r="A140" s="134"/>
      <c r="B140" s="85"/>
      <c r="C140" s="78"/>
      <c r="D140" s="79"/>
      <c r="E140" s="83"/>
      <c r="F140" s="1038"/>
      <c r="G140" s="74"/>
      <c r="H140" s="1368"/>
    </row>
    <row r="141" spans="1:8" ht="13.8">
      <c r="A141" s="34">
        <f>MAX(A$1:A139)+1</f>
        <v>27</v>
      </c>
      <c r="B141" s="85"/>
      <c r="C141" s="373">
        <v>92031801</v>
      </c>
      <c r="D141" s="374"/>
      <c r="E141" s="38" t="s">
        <v>12363</v>
      </c>
      <c r="F141" s="1038"/>
      <c r="G141" s="40" t="s">
        <v>64</v>
      </c>
      <c r="H141" s="57">
        <v>40</v>
      </c>
    </row>
    <row r="142" spans="1:8" ht="26.4">
      <c r="A142" s="134"/>
      <c r="B142" s="85"/>
      <c r="C142" s="78"/>
      <c r="D142" s="79">
        <v>9203180101</v>
      </c>
      <c r="E142" s="83" t="s">
        <v>12364</v>
      </c>
      <c r="F142" s="1038"/>
      <c r="G142" s="74" t="s">
        <v>64</v>
      </c>
      <c r="H142" s="1368">
        <v>16</v>
      </c>
    </row>
    <row r="143" spans="1:8" ht="26.4">
      <c r="A143" s="134"/>
      <c r="B143" s="85"/>
      <c r="C143" s="78"/>
      <c r="D143" s="79">
        <v>9203180102</v>
      </c>
      <c r="E143" s="83" t="s">
        <v>12365</v>
      </c>
      <c r="F143" s="1038"/>
      <c r="G143" s="74" t="s">
        <v>64</v>
      </c>
      <c r="H143" s="1368">
        <v>2</v>
      </c>
    </row>
    <row r="144" spans="1:8" ht="13.8">
      <c r="A144" s="134"/>
      <c r="B144" s="85"/>
      <c r="C144" s="78"/>
      <c r="D144" s="79"/>
      <c r="E144" s="77" t="s">
        <v>12366</v>
      </c>
      <c r="F144" s="49">
        <v>2</v>
      </c>
      <c r="G144" s="74"/>
      <c r="H144" s="1368"/>
    </row>
    <row r="145" spans="1:8" ht="26.4">
      <c r="A145" s="134"/>
      <c r="B145" s="85"/>
      <c r="C145" s="78"/>
      <c r="D145" s="79">
        <v>9203180107</v>
      </c>
      <c r="E145" s="83" t="s">
        <v>12367</v>
      </c>
      <c r="F145" s="1038"/>
      <c r="G145" s="74" t="s">
        <v>64</v>
      </c>
      <c r="H145" s="1368">
        <v>22</v>
      </c>
    </row>
    <row r="146" spans="1:8" ht="26.4">
      <c r="A146" s="134"/>
      <c r="B146" s="85"/>
      <c r="C146" s="78"/>
      <c r="D146" s="79">
        <v>9203180110</v>
      </c>
      <c r="E146" s="83" t="s">
        <v>12368</v>
      </c>
      <c r="F146" s="1038"/>
      <c r="G146" s="74" t="s">
        <v>68</v>
      </c>
      <c r="H146" s="528">
        <v>9285</v>
      </c>
    </row>
    <row r="147" spans="1:8" ht="13.8">
      <c r="A147" s="134"/>
      <c r="B147" s="85"/>
      <c r="C147" s="78"/>
      <c r="D147" s="79"/>
      <c r="E147" s="77" t="s">
        <v>12369</v>
      </c>
      <c r="F147" s="108">
        <f>F153</f>
        <v>9285</v>
      </c>
      <c r="G147" s="74"/>
      <c r="H147" s="528"/>
    </row>
    <row r="148" spans="1:8" ht="26.4">
      <c r="A148" s="134"/>
      <c r="B148" s="85"/>
      <c r="C148" s="78"/>
      <c r="D148" s="79">
        <v>9203180111</v>
      </c>
      <c r="E148" s="83" t="s">
        <v>12370</v>
      </c>
      <c r="F148" s="108"/>
      <c r="G148" s="74" t="s">
        <v>68</v>
      </c>
      <c r="H148" s="528">
        <v>4570</v>
      </c>
    </row>
    <row r="149" spans="1:8" ht="13.8">
      <c r="A149" s="134"/>
      <c r="B149" s="85"/>
      <c r="C149" s="78"/>
      <c r="D149" s="79"/>
      <c r="E149" s="77" t="s">
        <v>12371</v>
      </c>
      <c r="F149" s="108">
        <v>4570</v>
      </c>
      <c r="G149" s="74"/>
      <c r="H149" s="1368"/>
    </row>
    <row r="150" spans="1:8" ht="13.8">
      <c r="A150" s="134"/>
      <c r="B150" s="85"/>
      <c r="C150" s="78"/>
      <c r="D150" s="79"/>
      <c r="E150" s="83"/>
      <c r="F150" s="1038"/>
      <c r="G150" s="74"/>
      <c r="H150" s="1368"/>
    </row>
    <row r="151" spans="1:8" ht="13.8">
      <c r="A151" s="34">
        <f>MAX(A$1:A148)+1</f>
        <v>28</v>
      </c>
      <c r="B151" s="85"/>
      <c r="C151" s="373">
        <v>92030301</v>
      </c>
      <c r="D151" s="374"/>
      <c r="E151" s="38" t="s">
        <v>12372</v>
      </c>
      <c r="F151" s="1038"/>
      <c r="G151" s="40" t="s">
        <v>68</v>
      </c>
      <c r="H151" s="76">
        <v>9285</v>
      </c>
    </row>
    <row r="152" spans="1:8" ht="26.4">
      <c r="A152" s="134"/>
      <c r="B152" s="85"/>
      <c r="C152" s="78"/>
      <c r="D152" s="79">
        <v>9203030101</v>
      </c>
      <c r="E152" s="83" t="s">
        <v>12373</v>
      </c>
      <c r="F152" s="1038"/>
      <c r="G152" s="74" t="s">
        <v>68</v>
      </c>
      <c r="H152" s="528">
        <v>9285</v>
      </c>
    </row>
    <row r="153" spans="1:8" ht="13.8">
      <c r="A153" s="134"/>
      <c r="B153" s="85"/>
      <c r="C153" s="78"/>
      <c r="D153" s="79"/>
      <c r="E153" s="77" t="s">
        <v>12374</v>
      </c>
      <c r="F153" s="108">
        <v>9285</v>
      </c>
      <c r="G153" s="74"/>
      <c r="H153" s="1368"/>
    </row>
    <row r="154" spans="1:8" ht="13.8">
      <c r="A154" s="134"/>
      <c r="B154" s="85"/>
      <c r="C154" s="78"/>
      <c r="D154" s="79"/>
      <c r="E154" s="83"/>
      <c r="F154" s="1038"/>
      <c r="G154" s="74"/>
      <c r="H154" s="1368"/>
    </row>
    <row r="155" spans="1:8" ht="26.4">
      <c r="A155" s="34">
        <f>MAX(A$1:A152)+1</f>
        <v>29</v>
      </c>
      <c r="B155" s="85"/>
      <c r="C155" s="373">
        <v>92030302</v>
      </c>
      <c r="D155" s="374"/>
      <c r="E155" s="38" t="s">
        <v>2489</v>
      </c>
      <c r="F155" s="1038"/>
      <c r="G155" s="40" t="s">
        <v>68</v>
      </c>
      <c r="H155" s="76">
        <v>8090</v>
      </c>
    </row>
    <row r="156" spans="1:8" ht="26.4">
      <c r="A156" s="134"/>
      <c r="B156" s="85"/>
      <c r="C156" s="78"/>
      <c r="D156" s="79">
        <v>9203030205</v>
      </c>
      <c r="E156" s="83" t="s">
        <v>2490</v>
      </c>
      <c r="F156" s="1038"/>
      <c r="G156" s="74" t="s">
        <v>68</v>
      </c>
      <c r="H156" s="528">
        <v>7780</v>
      </c>
    </row>
    <row r="157" spans="1:8" ht="13.8">
      <c r="A157" s="134"/>
      <c r="B157" s="85"/>
      <c r="C157" s="78"/>
      <c r="D157" s="79"/>
      <c r="E157" s="77" t="s">
        <v>12375</v>
      </c>
      <c r="F157" s="108">
        <v>7780</v>
      </c>
      <c r="G157" s="74"/>
      <c r="H157" s="1368"/>
    </row>
    <row r="158" spans="1:8" ht="26.4">
      <c r="A158" s="134"/>
      <c r="B158" s="85"/>
      <c r="C158" s="78"/>
      <c r="D158" s="79">
        <v>9203030211</v>
      </c>
      <c r="E158" s="83" t="s">
        <v>12376</v>
      </c>
      <c r="F158" s="49"/>
      <c r="G158" s="74" t="s">
        <v>68</v>
      </c>
      <c r="H158" s="1368">
        <v>310</v>
      </c>
    </row>
    <row r="159" spans="1:8" ht="13.8">
      <c r="A159" s="134"/>
      <c r="B159" s="85"/>
      <c r="C159" s="78"/>
      <c r="D159" s="79"/>
      <c r="E159" s="77" t="s">
        <v>12377</v>
      </c>
      <c r="F159" s="49">
        <v>310</v>
      </c>
      <c r="G159" s="74"/>
      <c r="H159" s="1368"/>
    </row>
    <row r="160" spans="1:8" ht="13.8">
      <c r="A160" s="134"/>
      <c r="B160" s="85"/>
      <c r="C160" s="78"/>
      <c r="D160" s="79"/>
      <c r="E160" s="77"/>
      <c r="F160" s="1038"/>
      <c r="G160" s="74"/>
      <c r="H160" s="1368"/>
    </row>
    <row r="161" spans="1:8" ht="26.4">
      <c r="A161" s="34">
        <f>MAX(A$1:A160)+1</f>
        <v>30</v>
      </c>
      <c r="B161" s="85"/>
      <c r="C161" s="373">
        <v>92030402</v>
      </c>
      <c r="D161" s="374"/>
      <c r="E161" s="38" t="s">
        <v>12379</v>
      </c>
      <c r="F161" s="49"/>
      <c r="G161" s="40" t="s">
        <v>64</v>
      </c>
      <c r="H161" s="57">
        <v>2</v>
      </c>
    </row>
    <row r="162" spans="1:8" ht="26.4">
      <c r="A162" s="134"/>
      <c r="B162" s="85"/>
      <c r="C162" s="78"/>
      <c r="D162" s="79">
        <v>9203040201</v>
      </c>
      <c r="E162" s="83" t="s">
        <v>12380</v>
      </c>
      <c r="F162" s="49"/>
      <c r="G162" s="74" t="s">
        <v>64</v>
      </c>
      <c r="H162" s="1368">
        <v>2</v>
      </c>
    </row>
    <row r="163" spans="1:8" ht="13.8">
      <c r="A163" s="134"/>
      <c r="B163" s="85"/>
      <c r="C163" s="78"/>
      <c r="D163" s="79"/>
      <c r="E163" s="77" t="s">
        <v>12381</v>
      </c>
      <c r="F163" s="49">
        <v>2</v>
      </c>
      <c r="G163" s="74"/>
      <c r="H163" s="1368"/>
    </row>
    <row r="164" spans="1:8" ht="13.8">
      <c r="A164" s="134"/>
      <c r="B164" s="85"/>
      <c r="C164" s="78"/>
      <c r="D164" s="79"/>
      <c r="E164" s="77"/>
      <c r="F164" s="1038"/>
      <c r="G164" s="74"/>
      <c r="H164" s="1368"/>
    </row>
    <row r="165" spans="1:8" ht="13.8">
      <c r="A165" s="123"/>
      <c r="B165" s="35" t="s">
        <v>10603</v>
      </c>
      <c r="C165" s="35"/>
      <c r="D165" s="120"/>
      <c r="E165" s="401" t="s">
        <v>10604</v>
      </c>
      <c r="F165" s="1362"/>
      <c r="G165" s="126"/>
      <c r="H165" s="676"/>
    </row>
    <row r="166" spans="1:8" ht="13.8">
      <c r="A166" s="123"/>
      <c r="B166" s="35"/>
      <c r="C166" s="35"/>
      <c r="D166" s="120"/>
      <c r="E166" s="401"/>
      <c r="F166" s="1362"/>
      <c r="G166" s="126"/>
      <c r="H166" s="1349"/>
    </row>
    <row r="167" spans="1:8" ht="26.4">
      <c r="A167" s="34">
        <f>MAX(A$1:A165)+1</f>
        <v>31</v>
      </c>
      <c r="B167" s="85"/>
      <c r="C167" s="373">
        <v>92020301</v>
      </c>
      <c r="D167" s="374"/>
      <c r="E167" s="38" t="s">
        <v>2415</v>
      </c>
      <c r="F167" s="1038"/>
      <c r="G167" s="40" t="s">
        <v>64</v>
      </c>
      <c r="H167" s="47">
        <v>7</v>
      </c>
    </row>
    <row r="168" spans="1:8" ht="26.4">
      <c r="A168" s="134"/>
      <c r="B168" s="85"/>
      <c r="C168" s="78"/>
      <c r="D168" s="79">
        <v>9202030101</v>
      </c>
      <c r="E168" s="83" t="s">
        <v>2416</v>
      </c>
      <c r="F168" s="1038"/>
      <c r="G168" s="74" t="s">
        <v>64</v>
      </c>
      <c r="H168" s="1368">
        <v>7</v>
      </c>
    </row>
    <row r="169" spans="1:8" ht="13.8">
      <c r="A169" s="134"/>
      <c r="B169" s="85"/>
      <c r="C169" s="78"/>
      <c r="D169" s="79"/>
      <c r="E169" s="83"/>
      <c r="F169" s="1038"/>
      <c r="G169" s="74"/>
      <c r="H169" s="1368"/>
    </row>
    <row r="170" spans="1:8" ht="26.4">
      <c r="A170" s="34">
        <f>MAX(A$1:A168)+1</f>
        <v>32</v>
      </c>
      <c r="B170" s="85"/>
      <c r="C170" s="373">
        <v>92020403</v>
      </c>
      <c r="D170" s="374"/>
      <c r="E170" s="38" t="s">
        <v>2455</v>
      </c>
      <c r="F170" s="1038"/>
      <c r="G170" s="40" t="s">
        <v>68</v>
      </c>
      <c r="H170" s="47">
        <v>107</v>
      </c>
    </row>
    <row r="171" spans="1:8" ht="26.4">
      <c r="A171" s="134"/>
      <c r="B171" s="85"/>
      <c r="C171" s="373"/>
      <c r="D171" s="79">
        <v>9202040302</v>
      </c>
      <c r="E171" s="83" t="s">
        <v>2456</v>
      </c>
      <c r="F171" s="1038"/>
      <c r="G171" s="74" t="s">
        <v>68</v>
      </c>
      <c r="H171" s="1368">
        <v>107</v>
      </c>
    </row>
    <row r="172" spans="1:8" ht="13.8">
      <c r="A172" s="123"/>
      <c r="B172" s="35"/>
      <c r="C172" s="35"/>
      <c r="D172" s="120"/>
      <c r="E172" s="401"/>
      <c r="F172" s="1362"/>
      <c r="G172" s="126"/>
      <c r="H172" s="1349"/>
    </row>
    <row r="173" spans="1:8" ht="26.4">
      <c r="A173" s="34">
        <f>MAX(A$1:A172)+1</f>
        <v>33</v>
      </c>
      <c r="B173" s="44"/>
      <c r="C173" s="36">
        <v>92022701</v>
      </c>
      <c r="D173" s="37"/>
      <c r="E173" s="38" t="s">
        <v>2558</v>
      </c>
      <c r="F173" s="1214"/>
      <c r="G173" s="40" t="s">
        <v>64</v>
      </c>
      <c r="H173" s="57">
        <v>5</v>
      </c>
    </row>
    <row r="174" spans="1:8" ht="26.4">
      <c r="A174" s="84"/>
      <c r="B174" s="85"/>
      <c r="C174" s="78"/>
      <c r="D174" s="79">
        <v>9202270102</v>
      </c>
      <c r="E174" s="83" t="s">
        <v>12338</v>
      </c>
      <c r="F174" s="1038"/>
      <c r="G174" s="74" t="s">
        <v>64</v>
      </c>
      <c r="H174" s="128">
        <v>5</v>
      </c>
    </row>
    <row r="175" spans="1:8" ht="13.8">
      <c r="A175" s="134"/>
      <c r="B175" s="85"/>
      <c r="C175" s="78"/>
      <c r="D175" s="79"/>
      <c r="E175" s="77"/>
      <c r="F175" s="1038"/>
      <c r="G175" s="74"/>
      <c r="H175" s="1368"/>
    </row>
    <row r="176" spans="1:8" ht="13.8">
      <c r="A176" s="134"/>
      <c r="B176" s="85"/>
      <c r="C176" s="78"/>
      <c r="D176" s="79"/>
      <c r="E176" s="77"/>
      <c r="F176" s="1038"/>
      <c r="G176" s="74"/>
      <c r="H176" s="1368"/>
    </row>
    <row r="177" spans="1:9" thickBot="1">
      <c r="A177" s="1395"/>
      <c r="B177" s="1396"/>
      <c r="C177" s="1397"/>
      <c r="D177" s="1398"/>
      <c r="E177" s="1399"/>
      <c r="F177" s="1400"/>
      <c r="G177" s="1401"/>
      <c r="H177" s="1402"/>
    </row>
    <row r="178" spans="1:9">
      <c r="I17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4">
    <tabColor rgb="FF0070C0"/>
  </sheetPr>
  <dimension ref="A1:H10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2649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11189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11182</v>
      </c>
    </row>
    <row r="10" spans="1:8">
      <c r="A10" s="210"/>
      <c r="B10" s="85"/>
      <c r="C10" s="37"/>
      <c r="D10" s="78"/>
      <c r="E10" s="518" t="s">
        <v>2650</v>
      </c>
      <c r="F10" s="368">
        <v>11182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210"/>
      <c r="B12" s="85"/>
      <c r="C12" s="37"/>
      <c r="D12" s="79" t="s">
        <v>2651</v>
      </c>
      <c r="E12" s="83" t="s">
        <v>2652</v>
      </c>
      <c r="F12" s="73"/>
      <c r="G12" s="74" t="s">
        <v>64</v>
      </c>
      <c r="H12" s="97">
        <v>7</v>
      </c>
    </row>
    <row r="13" spans="1:8">
      <c r="A13" s="210"/>
      <c r="B13" s="85"/>
      <c r="C13" s="37"/>
      <c r="D13" s="78"/>
      <c r="E13" s="518" t="s">
        <v>2653</v>
      </c>
      <c r="F13" s="368">
        <v>4</v>
      </c>
      <c r="G13" s="74"/>
      <c r="H13" s="97"/>
    </row>
    <row r="14" spans="1:8">
      <c r="A14" s="210"/>
      <c r="B14" s="85"/>
      <c r="C14" s="37"/>
      <c r="D14" s="78"/>
      <c r="E14" s="518" t="s">
        <v>2654</v>
      </c>
      <c r="F14" s="520">
        <v>3</v>
      </c>
      <c r="G14" s="74"/>
      <c r="H14" s="97"/>
    </row>
    <row r="15" spans="1:8">
      <c r="A15" s="210"/>
      <c r="B15" s="85"/>
      <c r="C15" s="37"/>
      <c r="D15" s="78"/>
      <c r="E15" s="518"/>
      <c r="F15" s="519">
        <f>SUM(F13:F14)</f>
        <v>7</v>
      </c>
      <c r="G15" s="74"/>
      <c r="H15" s="97"/>
    </row>
    <row r="16" spans="1:8">
      <c r="A16" s="210"/>
      <c r="B16" s="85"/>
      <c r="C16" s="37"/>
      <c r="D16" s="78"/>
      <c r="E16" s="518"/>
      <c r="F16" s="519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2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10.5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10.5</v>
      </c>
    </row>
    <row r="21" spans="1:8">
      <c r="A21" s="62"/>
      <c r="B21" s="46"/>
      <c r="C21" s="96"/>
      <c r="D21" s="99"/>
      <c r="E21" s="516" t="s">
        <v>2655</v>
      </c>
      <c r="F21" s="517">
        <f>7*1.5*1*1</f>
        <v>10.5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3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479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479</v>
      </c>
    </row>
    <row r="25" spans="1:8">
      <c r="A25" s="341"/>
      <c r="B25" s="85"/>
      <c r="C25" s="37"/>
      <c r="D25" s="78"/>
      <c r="E25" s="518" t="s">
        <v>2656</v>
      </c>
      <c r="F25" s="368">
        <f>733*0.5*1</f>
        <v>366.5</v>
      </c>
      <c r="G25" s="74"/>
      <c r="H25" s="97"/>
    </row>
    <row r="26" spans="1:8">
      <c r="A26" s="341"/>
      <c r="B26" s="85"/>
      <c r="C26" s="37"/>
      <c r="D26" s="78"/>
      <c r="E26" s="518" t="s">
        <v>2657</v>
      </c>
      <c r="F26" s="368">
        <f>51*0.5*1</f>
        <v>25.5</v>
      </c>
      <c r="G26" s="74"/>
      <c r="H26" s="97"/>
    </row>
    <row r="27" spans="1:8">
      <c r="A27" s="341"/>
      <c r="B27" s="85"/>
      <c r="C27" s="37"/>
      <c r="D27" s="78"/>
      <c r="E27" s="518" t="s">
        <v>2658</v>
      </c>
      <c r="F27" s="520">
        <f>145*0.5*1.2</f>
        <v>87</v>
      </c>
      <c r="G27" s="74"/>
      <c r="H27" s="97"/>
    </row>
    <row r="28" spans="1:8">
      <c r="A28" s="341"/>
      <c r="B28" s="85"/>
      <c r="C28" s="37"/>
      <c r="D28" s="78"/>
      <c r="E28" s="518"/>
      <c r="F28" s="519">
        <f>SUM(F25:F27)</f>
        <v>479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4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33.909999999999997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33.909999999999997</v>
      </c>
    </row>
    <row r="32" spans="1:8">
      <c r="A32" s="341"/>
      <c r="B32" s="85"/>
      <c r="C32" s="37"/>
      <c r="D32" s="78"/>
      <c r="E32" s="77" t="s">
        <v>2397</v>
      </c>
      <c r="F32" s="519">
        <f>F54</f>
        <v>33.910000000000025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5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455.59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455.59</v>
      </c>
    </row>
    <row r="36" spans="1:8">
      <c r="A36" s="84"/>
      <c r="B36" s="85"/>
      <c r="C36" s="78"/>
      <c r="D36" s="79"/>
      <c r="E36" s="516" t="s">
        <v>2659</v>
      </c>
      <c r="F36" s="517">
        <f>7*1.5*1*1</f>
        <v>10.5</v>
      </c>
      <c r="G36" s="74"/>
      <c r="H36" s="97"/>
    </row>
    <row r="37" spans="1:8">
      <c r="A37" s="84"/>
      <c r="B37" s="85"/>
      <c r="C37" s="78"/>
      <c r="D37" s="79"/>
      <c r="E37" s="518" t="s">
        <v>2660</v>
      </c>
      <c r="F37" s="368">
        <f>572*0.5*0.9</f>
        <v>257.40000000000003</v>
      </c>
      <c r="G37" s="74"/>
      <c r="H37" s="43"/>
    </row>
    <row r="38" spans="1:8">
      <c r="A38" s="84"/>
      <c r="B38" s="85"/>
      <c r="C38" s="78"/>
      <c r="D38" s="79"/>
      <c r="E38" s="518" t="s">
        <v>2661</v>
      </c>
      <c r="F38" s="368">
        <f>161*0.5*1</f>
        <v>80.5</v>
      </c>
      <c r="G38" s="74"/>
      <c r="H38" s="43"/>
    </row>
    <row r="39" spans="1:8" ht="26.4">
      <c r="A39" s="84"/>
      <c r="B39" s="85"/>
      <c r="C39" s="78"/>
      <c r="D39" s="79"/>
      <c r="E39" s="518" t="s">
        <v>2662</v>
      </c>
      <c r="F39" s="368">
        <f>35*(0.5*1-2*PI()*0.055*0.055)</f>
        <v>16.834767755602364</v>
      </c>
      <c r="G39" s="74"/>
      <c r="H39" s="43"/>
    </row>
    <row r="40" spans="1:8" ht="26.4">
      <c r="A40" s="84"/>
      <c r="B40" s="85"/>
      <c r="C40" s="78"/>
      <c r="D40" s="79"/>
      <c r="E40" s="518" t="s">
        <v>2663</v>
      </c>
      <c r="F40" s="368">
        <f>16*(0.5*1-3*PI()*0.055*0.055)</f>
        <v>7.5438407466987618</v>
      </c>
      <c r="G40" s="74"/>
      <c r="H40" s="43"/>
    </row>
    <row r="41" spans="1:8">
      <c r="A41" s="84"/>
      <c r="B41" s="85"/>
      <c r="C41" s="78"/>
      <c r="D41" s="79"/>
      <c r="E41" s="518" t="s">
        <v>2664</v>
      </c>
      <c r="F41" s="526">
        <f>145*(0.5*1.2-0.17*0.17)</f>
        <v>82.809499999999986</v>
      </c>
      <c r="G41" s="74"/>
      <c r="H41" s="43"/>
    </row>
    <row r="42" spans="1:8">
      <c r="A42" s="84"/>
      <c r="B42" s="85"/>
      <c r="C42" s="78"/>
      <c r="D42" s="79"/>
      <c r="E42" s="516"/>
      <c r="F42" s="521">
        <f>SUM(F36:F41)</f>
        <v>455.58810850230111</v>
      </c>
      <c r="G42" s="74"/>
      <c r="H42" s="43"/>
    </row>
    <row r="43" spans="1:8">
      <c r="A43" s="84"/>
      <c r="B43" s="85"/>
      <c r="C43" s="78"/>
      <c r="D43" s="79"/>
      <c r="E43" s="516" t="s">
        <v>2479</v>
      </c>
      <c r="F43" s="521"/>
      <c r="G43" s="74"/>
      <c r="H43" s="43"/>
    </row>
    <row r="44" spans="1:8">
      <c r="A44" s="84"/>
      <c r="B44" s="85"/>
      <c r="C44" s="78"/>
      <c r="D44" s="79"/>
      <c r="E44" s="516"/>
      <c r="F44" s="521"/>
      <c r="G44" s="74"/>
      <c r="H44" s="43"/>
    </row>
    <row r="45" spans="1:8">
      <c r="A45" s="34">
        <f>MAX(A$1:A42)+1</f>
        <v>6</v>
      </c>
      <c r="B45" s="85"/>
      <c r="C45" s="36" t="s">
        <v>2401</v>
      </c>
      <c r="D45" s="37"/>
      <c r="E45" s="38" t="s">
        <v>2402</v>
      </c>
      <c r="F45" s="39"/>
      <c r="G45" s="40" t="s">
        <v>19</v>
      </c>
      <c r="H45" s="76">
        <v>28.6</v>
      </c>
    </row>
    <row r="46" spans="1:8">
      <c r="A46" s="84"/>
      <c r="B46" s="85"/>
      <c r="C46" s="78"/>
      <c r="D46" s="79" t="s">
        <v>2403</v>
      </c>
      <c r="E46" s="83" t="s">
        <v>2404</v>
      </c>
      <c r="F46" s="73"/>
      <c r="G46" s="74" t="s">
        <v>19</v>
      </c>
      <c r="H46" s="97">
        <v>28.6</v>
      </c>
    </row>
    <row r="47" spans="1:8">
      <c r="A47" s="84"/>
      <c r="B47" s="85"/>
      <c r="C47" s="78"/>
      <c r="D47" s="79"/>
      <c r="E47" s="516" t="s">
        <v>2665</v>
      </c>
      <c r="F47" s="521">
        <f xml:space="preserve"> 572*0.5*0.1</f>
        <v>28.6</v>
      </c>
      <c r="G47" s="74"/>
      <c r="H47" s="43"/>
    </row>
    <row r="48" spans="1:8">
      <c r="A48" s="34"/>
      <c r="B48" s="44"/>
      <c r="C48" s="36"/>
      <c r="D48" s="37"/>
      <c r="E48" s="38"/>
      <c r="F48" s="39"/>
      <c r="G48" s="40"/>
      <c r="H48" s="57"/>
    </row>
    <row r="49" spans="1:8">
      <c r="A49" s="34">
        <f>MAX(A$1:A48)+1</f>
        <v>7</v>
      </c>
      <c r="B49" s="44"/>
      <c r="C49" s="36" t="s">
        <v>136</v>
      </c>
      <c r="D49" s="37"/>
      <c r="E49" s="38" t="s">
        <v>826</v>
      </c>
      <c r="F49" s="39"/>
      <c r="G49" s="40" t="s">
        <v>19</v>
      </c>
      <c r="H49" s="76">
        <v>33.909999999999997</v>
      </c>
    </row>
    <row r="50" spans="1:8" ht="26.4">
      <c r="A50" s="84"/>
      <c r="B50" s="85"/>
      <c r="C50" s="78"/>
      <c r="D50" s="79" t="s">
        <v>138</v>
      </c>
      <c r="E50" s="83" t="s">
        <v>218</v>
      </c>
      <c r="F50" s="73"/>
      <c r="G50" s="74" t="s">
        <v>19</v>
      </c>
      <c r="H50" s="97">
        <v>33.909999999999997</v>
      </c>
    </row>
    <row r="51" spans="1:8">
      <c r="A51" s="84"/>
      <c r="B51" s="85"/>
      <c r="C51" s="78"/>
      <c r="D51" s="79"/>
      <c r="E51" s="98" t="s">
        <v>2406</v>
      </c>
      <c r="F51" s="73"/>
      <c r="G51" s="74"/>
      <c r="H51" s="97"/>
    </row>
    <row r="52" spans="1:8">
      <c r="A52" s="134"/>
      <c r="B52" s="85"/>
      <c r="C52" s="78"/>
      <c r="D52" s="79"/>
      <c r="E52" s="77" t="s">
        <v>141</v>
      </c>
      <c r="F52" s="108">
        <f>H19+H23</f>
        <v>489.5</v>
      </c>
      <c r="G52" s="74"/>
      <c r="H52" s="43"/>
    </row>
    <row r="53" spans="1:8">
      <c r="A53" s="134"/>
      <c r="B53" s="85"/>
      <c r="C53" s="78"/>
      <c r="D53" s="79"/>
      <c r="E53" s="77" t="s">
        <v>210</v>
      </c>
      <c r="F53" s="214">
        <f>H34</f>
        <v>455.59</v>
      </c>
      <c r="G53" s="74"/>
      <c r="H53" s="43"/>
    </row>
    <row r="54" spans="1:8">
      <c r="A54" s="34"/>
      <c r="B54" s="44"/>
      <c r="C54" s="36"/>
      <c r="D54" s="37"/>
      <c r="E54" s="38"/>
      <c r="F54" s="108">
        <f>F52-F53</f>
        <v>33.910000000000025</v>
      </c>
      <c r="G54" s="40"/>
      <c r="H54" s="458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2407</v>
      </c>
      <c r="C56" s="35"/>
      <c r="D56" s="120"/>
      <c r="E56" s="53" t="s">
        <v>2408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>
      <c r="A58" s="34">
        <f>MAX(A$1:A57)+1</f>
        <v>8</v>
      </c>
      <c r="B58" s="44"/>
      <c r="C58" s="373">
        <v>92020401</v>
      </c>
      <c r="D58" s="374"/>
      <c r="E58" s="38" t="s">
        <v>2440</v>
      </c>
      <c r="F58" s="38"/>
      <c r="G58" s="40" t="s">
        <v>68</v>
      </c>
      <c r="H58" s="76">
        <v>118</v>
      </c>
    </row>
    <row r="59" spans="1:8" ht="26.4">
      <c r="A59" s="84"/>
      <c r="B59" s="85"/>
      <c r="C59" s="78"/>
      <c r="D59" s="377">
        <v>9202040101</v>
      </c>
      <c r="E59" s="83" t="s">
        <v>2441</v>
      </c>
      <c r="F59" s="83"/>
      <c r="G59" s="74" t="s">
        <v>68</v>
      </c>
      <c r="H59" s="97">
        <v>118</v>
      </c>
    </row>
    <row r="60" spans="1:8">
      <c r="A60" s="84"/>
      <c r="B60" s="85"/>
      <c r="C60" s="78"/>
      <c r="D60" s="79"/>
      <c r="E60" s="77" t="s">
        <v>2666</v>
      </c>
      <c r="F60" s="108">
        <f>2*35+3*16</f>
        <v>118</v>
      </c>
      <c r="G60" s="74"/>
      <c r="H60" s="128"/>
    </row>
    <row r="61" spans="1:8">
      <c r="A61" s="84"/>
      <c r="B61" s="85"/>
      <c r="C61" s="78"/>
      <c r="D61" s="79"/>
      <c r="E61" s="77"/>
      <c r="F61" s="108"/>
      <c r="G61" s="74"/>
      <c r="H61" s="128"/>
    </row>
    <row r="62" spans="1:8" ht="26.4">
      <c r="A62" s="34">
        <f>MAX(A$1:A61)+1</f>
        <v>9</v>
      </c>
      <c r="B62" s="44"/>
      <c r="C62" s="373">
        <v>92020403</v>
      </c>
      <c r="D62" s="374"/>
      <c r="E62" s="38" t="s">
        <v>2455</v>
      </c>
      <c r="F62" s="38"/>
      <c r="G62" s="40" t="s">
        <v>68</v>
      </c>
      <c r="H62" s="76">
        <v>145</v>
      </c>
    </row>
    <row r="63" spans="1:8" ht="26.4">
      <c r="A63" s="84"/>
      <c r="B63" s="85"/>
      <c r="C63" s="78"/>
      <c r="D63" s="377">
        <v>9202040302</v>
      </c>
      <c r="E63" s="83" t="s">
        <v>2456</v>
      </c>
      <c r="F63" s="83"/>
      <c r="G63" s="74" t="s">
        <v>68</v>
      </c>
      <c r="H63" s="97">
        <v>145</v>
      </c>
    </row>
    <row r="64" spans="1:8">
      <c r="A64" s="84"/>
      <c r="B64" s="85"/>
      <c r="C64" s="78"/>
      <c r="D64" s="79"/>
      <c r="E64" s="77" t="s">
        <v>2667</v>
      </c>
      <c r="F64" s="108">
        <v>145</v>
      </c>
      <c r="G64" s="74"/>
      <c r="H64" s="128"/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6.4">
      <c r="A66" s="34">
        <f>MAX(A$1:A65)+1</f>
        <v>10</v>
      </c>
      <c r="B66" s="44"/>
      <c r="C66" s="373">
        <v>92020501</v>
      </c>
      <c r="D66" s="374"/>
      <c r="E66" s="38" t="s">
        <v>2443</v>
      </c>
      <c r="F66" s="38"/>
      <c r="G66" s="40" t="s">
        <v>64</v>
      </c>
      <c r="H66" s="76">
        <v>12</v>
      </c>
    </row>
    <row r="67" spans="1:8" ht="26.4">
      <c r="A67" s="84"/>
      <c r="B67" s="85"/>
      <c r="C67" s="78"/>
      <c r="D67" s="377">
        <v>9202050101</v>
      </c>
      <c r="E67" s="83" t="s">
        <v>2444</v>
      </c>
      <c r="F67" s="83"/>
      <c r="G67" s="74" t="s">
        <v>64</v>
      </c>
      <c r="H67" s="97">
        <v>12</v>
      </c>
    </row>
    <row r="68" spans="1:8">
      <c r="A68" s="84"/>
      <c r="B68" s="85"/>
      <c r="C68" s="78"/>
      <c r="D68" s="377"/>
      <c r="E68" s="83"/>
      <c r="F68" s="83"/>
      <c r="G68" s="74"/>
      <c r="H68" s="97"/>
    </row>
    <row r="69" spans="1:8" ht="26.4">
      <c r="A69" s="34">
        <f>MAX(A$1:A68)+1</f>
        <v>11</v>
      </c>
      <c r="B69" s="44"/>
      <c r="C69" s="373">
        <v>92030302</v>
      </c>
      <c r="D69" s="374"/>
      <c r="E69" s="38" t="s">
        <v>2489</v>
      </c>
      <c r="F69" s="39"/>
      <c r="G69" s="40" t="s">
        <v>68</v>
      </c>
      <c r="H69" s="76">
        <v>11995</v>
      </c>
    </row>
    <row r="70" spans="1:8" ht="26.4">
      <c r="A70" s="84"/>
      <c r="B70" s="85"/>
      <c r="C70" s="78"/>
      <c r="D70" s="377">
        <v>9203030205</v>
      </c>
      <c r="E70" s="83" t="s">
        <v>2490</v>
      </c>
      <c r="F70" s="73"/>
      <c r="G70" s="74" t="s">
        <v>68</v>
      </c>
      <c r="H70" s="97">
        <v>11995</v>
      </c>
    </row>
    <row r="71" spans="1:8">
      <c r="A71" s="84"/>
      <c r="B71" s="85"/>
      <c r="C71" s="78"/>
      <c r="D71" s="377"/>
      <c r="E71" s="77" t="s">
        <v>2668</v>
      </c>
      <c r="F71" s="108">
        <v>7564</v>
      </c>
      <c r="G71" s="74"/>
      <c r="H71" s="97"/>
    </row>
    <row r="72" spans="1:8">
      <c r="A72" s="84"/>
      <c r="B72" s="85"/>
      <c r="C72" s="78"/>
      <c r="D72" s="377"/>
      <c r="E72" s="77" t="s">
        <v>2669</v>
      </c>
      <c r="F72" s="108">
        <v>3687</v>
      </c>
      <c r="G72" s="74"/>
      <c r="H72" s="97"/>
    </row>
    <row r="73" spans="1:8">
      <c r="A73" s="34"/>
      <c r="B73" s="31"/>
      <c r="C73" s="31"/>
      <c r="D73" s="32"/>
      <c r="E73" s="77" t="s">
        <v>2670</v>
      </c>
      <c r="F73" s="214">
        <v>744</v>
      </c>
      <c r="G73" s="29"/>
      <c r="H73" s="30"/>
    </row>
    <row r="74" spans="1:8">
      <c r="A74" s="34"/>
      <c r="B74" s="522"/>
      <c r="C74" s="31"/>
      <c r="D74" s="523"/>
      <c r="E74" s="77"/>
      <c r="F74" s="108">
        <f>SUM(F71:F73)</f>
        <v>11995</v>
      </c>
      <c r="G74" s="29"/>
      <c r="H74" s="524"/>
    </row>
    <row r="75" spans="1:8">
      <c r="A75" s="34"/>
      <c r="B75" s="522"/>
      <c r="C75" s="31"/>
      <c r="D75" s="523"/>
      <c r="E75" s="77"/>
      <c r="F75" s="108"/>
      <c r="G75" s="29"/>
      <c r="H75" s="524"/>
    </row>
    <row r="76" spans="1:8" ht="26.4">
      <c r="A76" s="34">
        <f>MAX(A$1:A75)+1</f>
        <v>12</v>
      </c>
      <c r="B76" s="44"/>
      <c r="C76" s="373">
        <v>92030502</v>
      </c>
      <c r="D76" s="374"/>
      <c r="E76" s="38" t="s">
        <v>2494</v>
      </c>
      <c r="F76" s="39"/>
      <c r="G76" s="40" t="s">
        <v>64</v>
      </c>
      <c r="H76" s="76">
        <v>7</v>
      </c>
    </row>
    <row r="77" spans="1:8" ht="26.4">
      <c r="A77" s="84"/>
      <c r="B77" s="85"/>
      <c r="C77" s="78"/>
      <c r="D77" s="377">
        <v>9203050201</v>
      </c>
      <c r="E77" s="83" t="s">
        <v>2495</v>
      </c>
      <c r="F77" s="73"/>
      <c r="G77" s="74" t="s">
        <v>64</v>
      </c>
      <c r="H77" s="97">
        <v>7</v>
      </c>
    </row>
    <row r="78" spans="1:8">
      <c r="A78" s="84"/>
      <c r="B78" s="85"/>
      <c r="C78" s="78"/>
      <c r="D78" s="377"/>
      <c r="E78" s="77" t="s">
        <v>2671</v>
      </c>
      <c r="F78" s="108">
        <v>4</v>
      </c>
      <c r="G78" s="74"/>
      <c r="H78" s="97"/>
    </row>
    <row r="79" spans="1:8">
      <c r="A79" s="34"/>
      <c r="B79" s="522"/>
      <c r="C79" s="31"/>
      <c r="D79" s="523"/>
      <c r="E79" s="77" t="s">
        <v>2496</v>
      </c>
      <c r="F79" s="214">
        <v>3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SUM(F78:F79)</f>
        <v>7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6.4">
      <c r="A82" s="34">
        <f>MAX(A$1:A81)+1</f>
        <v>13</v>
      </c>
      <c r="B82" s="44"/>
      <c r="C82" s="373">
        <v>92031401</v>
      </c>
      <c r="D82" s="374"/>
      <c r="E82" s="38" t="s">
        <v>2502</v>
      </c>
      <c r="F82" s="39"/>
      <c r="G82" s="40" t="s">
        <v>64</v>
      </c>
      <c r="H82" s="76">
        <v>376</v>
      </c>
    </row>
    <row r="83" spans="1:8" ht="26.4">
      <c r="A83" s="84"/>
      <c r="B83" s="85"/>
      <c r="C83" s="78"/>
      <c r="D83" s="377">
        <v>9203140103</v>
      </c>
      <c r="E83" s="83" t="s">
        <v>2503</v>
      </c>
      <c r="F83" s="73"/>
      <c r="G83" s="74" t="s">
        <v>64</v>
      </c>
      <c r="H83" s="97">
        <v>376</v>
      </c>
    </row>
    <row r="84" spans="1:8" ht="26.4">
      <c r="A84" s="34"/>
      <c r="B84" s="31"/>
      <c r="C84" s="31"/>
      <c r="D84" s="32"/>
      <c r="E84" s="77" t="s">
        <v>2504</v>
      </c>
      <c r="F84" s="108">
        <v>376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6.4">
      <c r="A86" s="34">
        <f>MAX(A$1:A85)+1</f>
        <v>14</v>
      </c>
      <c r="B86" s="44"/>
      <c r="C86" s="373">
        <v>92031402</v>
      </c>
      <c r="D86" s="374"/>
      <c r="E86" s="38" t="s">
        <v>2459</v>
      </c>
      <c r="F86" s="39"/>
      <c r="G86" s="40" t="s">
        <v>64</v>
      </c>
      <c r="H86" s="76">
        <v>336</v>
      </c>
    </row>
    <row r="87" spans="1:8" ht="26.4">
      <c r="A87" s="84"/>
      <c r="B87" s="85"/>
      <c r="C87" s="78"/>
      <c r="D87" s="377">
        <v>9203140203</v>
      </c>
      <c r="E87" s="83" t="s">
        <v>2460</v>
      </c>
      <c r="F87" s="73"/>
      <c r="G87" s="74" t="s">
        <v>64</v>
      </c>
      <c r="H87" s="97">
        <v>336</v>
      </c>
    </row>
    <row r="88" spans="1:8" ht="26.4">
      <c r="A88" s="34"/>
      <c r="B88" s="31"/>
      <c r="C88" s="31"/>
      <c r="D88" s="32"/>
      <c r="E88" s="77" t="s">
        <v>2461</v>
      </c>
      <c r="F88" s="108">
        <v>336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6.4">
      <c r="A90" s="34">
        <f>MAX(A$1:A89)+1</f>
        <v>15</v>
      </c>
      <c r="B90" s="44"/>
      <c r="C90" s="373">
        <v>92031403</v>
      </c>
      <c r="D90" s="374"/>
      <c r="E90" s="38" t="s">
        <v>2462</v>
      </c>
      <c r="F90" s="39"/>
      <c r="G90" s="40" t="s">
        <v>64</v>
      </c>
      <c r="H90" s="76">
        <v>336</v>
      </c>
    </row>
    <row r="91" spans="1:8" ht="26.4">
      <c r="A91" s="84"/>
      <c r="B91" s="85"/>
      <c r="C91" s="78"/>
      <c r="D91" s="377">
        <v>9203140303</v>
      </c>
      <c r="E91" s="83" t="s">
        <v>2463</v>
      </c>
      <c r="F91" s="73"/>
      <c r="G91" s="74" t="s">
        <v>64</v>
      </c>
      <c r="H91" s="97">
        <v>336</v>
      </c>
    </row>
    <row r="92" spans="1:8">
      <c r="A92" s="34"/>
      <c r="B92" s="31"/>
      <c r="C92" s="31"/>
      <c r="D92" s="32"/>
      <c r="E92" s="77" t="s">
        <v>2464</v>
      </c>
      <c r="F92" s="108">
        <v>336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6.4">
      <c r="A94" s="34"/>
      <c r="B94" s="35" t="s">
        <v>2465</v>
      </c>
      <c r="C94" s="35"/>
      <c r="D94" s="120"/>
      <c r="E94" s="53" t="s">
        <v>2466</v>
      </c>
      <c r="F94" s="108"/>
      <c r="G94" s="29"/>
      <c r="H94" s="524"/>
    </row>
    <row r="95" spans="1:8">
      <c r="A95" s="34"/>
      <c r="B95" s="522"/>
      <c r="C95" s="31"/>
      <c r="D95" s="523"/>
      <c r="E95" s="77"/>
      <c r="F95" s="108"/>
      <c r="G95" s="29"/>
      <c r="H95" s="524"/>
    </row>
    <row r="96" spans="1:8">
      <c r="A96" s="34">
        <f>MAX(A$1:A95)+1</f>
        <v>16</v>
      </c>
      <c r="B96" s="522"/>
      <c r="C96" s="373">
        <v>91010602</v>
      </c>
      <c r="D96" s="374"/>
      <c r="E96" s="38" t="s">
        <v>2467</v>
      </c>
      <c r="F96" s="108"/>
      <c r="G96" s="40" t="s">
        <v>68</v>
      </c>
      <c r="H96" s="76">
        <v>1810</v>
      </c>
    </row>
    <row r="97" spans="1:8">
      <c r="A97" s="34"/>
      <c r="B97" s="522"/>
      <c r="C97" s="31"/>
      <c r="D97" s="377">
        <v>9101060201</v>
      </c>
      <c r="E97" s="83" t="s">
        <v>2468</v>
      </c>
      <c r="F97" s="73"/>
      <c r="G97" s="74" t="s">
        <v>68</v>
      </c>
      <c r="H97" s="97">
        <v>1810</v>
      </c>
    </row>
    <row r="98" spans="1:8">
      <c r="A98" s="34"/>
      <c r="B98" s="522"/>
      <c r="C98" s="31"/>
      <c r="D98" s="527"/>
      <c r="E98" s="77" t="s">
        <v>2672</v>
      </c>
      <c r="F98" s="108">
        <f>2*744</f>
        <v>1488</v>
      </c>
      <c r="G98" s="74"/>
      <c r="H98" s="528"/>
    </row>
    <row r="99" spans="1:8">
      <c r="A99" s="34"/>
      <c r="B99" s="522"/>
      <c r="C99" s="31"/>
      <c r="D99" s="523"/>
      <c r="E99" s="77" t="s">
        <v>2673</v>
      </c>
      <c r="F99" s="214">
        <f>2*161</f>
        <v>322</v>
      </c>
      <c r="G99" s="29"/>
      <c r="H99" s="524"/>
    </row>
    <row r="100" spans="1:8">
      <c r="A100" s="34"/>
      <c r="B100" s="522"/>
      <c r="C100" s="31"/>
      <c r="D100" s="523"/>
      <c r="E100" s="77"/>
      <c r="F100" s="108">
        <f>SUM(F98:F99)</f>
        <v>1810</v>
      </c>
      <c r="G100" s="29"/>
      <c r="H100" s="524"/>
    </row>
    <row r="101" spans="1:8" ht="14.4" thickBot="1">
      <c r="A101" s="378"/>
      <c r="B101" s="379"/>
      <c r="C101" s="380"/>
      <c r="D101" s="381"/>
      <c r="E101" s="382"/>
      <c r="F101" s="383"/>
      <c r="G101" s="384"/>
      <c r="H10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5"/>
  <dimension ref="A1:I23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" bestFit="1" customWidth="1"/>
  </cols>
  <sheetData>
    <row r="1" spans="1:8">
      <c r="A1" s="2" t="s">
        <v>1</v>
      </c>
      <c r="B1" s="2"/>
      <c r="C1" s="3"/>
      <c r="D1" s="4"/>
      <c r="E1" s="5" t="s">
        <v>12383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34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34"/>
      <c r="B7" s="31"/>
      <c r="C7" s="31"/>
      <c r="D7" s="32"/>
      <c r="E7" s="33"/>
      <c r="F7" s="28"/>
      <c r="G7" s="29"/>
      <c r="H7" s="30"/>
    </row>
    <row r="8" spans="1:8" ht="26.4">
      <c r="A8" s="465">
        <f>MAX(A$1:A7)+1</f>
        <v>1</v>
      </c>
      <c r="B8" s="1847"/>
      <c r="C8" s="36" t="s">
        <v>969</v>
      </c>
      <c r="D8" s="595"/>
      <c r="E8" s="38" t="s">
        <v>970</v>
      </c>
      <c r="F8" s="91"/>
      <c r="G8" s="40" t="s">
        <v>68</v>
      </c>
      <c r="H8" s="174">
        <v>384</v>
      </c>
    </row>
    <row r="9" spans="1:8" ht="26.4">
      <c r="A9" s="34"/>
      <c r="B9" s="1847"/>
      <c r="C9" s="78"/>
      <c r="D9" s="548" t="s">
        <v>971</v>
      </c>
      <c r="E9" s="83" t="s">
        <v>972</v>
      </c>
      <c r="F9" s="28"/>
      <c r="G9" s="74" t="s">
        <v>68</v>
      </c>
      <c r="H9" s="165">
        <v>384</v>
      </c>
    </row>
    <row r="10" spans="1:8" ht="26.4">
      <c r="A10" s="34"/>
      <c r="B10" s="1847"/>
      <c r="C10" s="78"/>
      <c r="D10" s="548"/>
      <c r="E10" s="296" t="s">
        <v>12384</v>
      </c>
      <c r="F10" s="265"/>
      <c r="G10" s="74"/>
      <c r="H10" s="165"/>
    </row>
    <row r="11" spans="1:8">
      <c r="A11" s="1897"/>
      <c r="B11" s="1847"/>
      <c r="C11" s="1898"/>
      <c r="D11" s="1899"/>
      <c r="E11" s="1900" t="s">
        <v>12385</v>
      </c>
      <c r="F11" s="1901">
        <f>6*4</f>
        <v>24</v>
      </c>
      <c r="G11" s="1154"/>
      <c r="H11" s="1090"/>
    </row>
    <row r="12" spans="1:8">
      <c r="A12" s="1897"/>
      <c r="B12" s="1847"/>
      <c r="C12" s="1898"/>
      <c r="D12" s="1899"/>
      <c r="E12" s="1900" t="s">
        <v>12386</v>
      </c>
      <c r="F12" s="1901">
        <v>96</v>
      </c>
      <c r="G12" s="1154"/>
      <c r="H12" s="1090"/>
    </row>
    <row r="13" spans="1:8">
      <c r="A13" s="1897"/>
      <c r="B13" s="1847"/>
      <c r="C13" s="1898"/>
      <c r="D13" s="1899"/>
      <c r="E13" s="1900" t="s">
        <v>12387</v>
      </c>
      <c r="F13" s="1901">
        <v>96</v>
      </c>
      <c r="G13" s="1154"/>
      <c r="H13" s="1090"/>
    </row>
    <row r="14" spans="1:8">
      <c r="A14" s="1897"/>
      <c r="B14" s="1847"/>
      <c r="C14" s="1898"/>
      <c r="D14" s="1899"/>
      <c r="E14" s="1900" t="s">
        <v>12388</v>
      </c>
      <c r="F14" s="1902">
        <f>16*(1+2+1+1+2+2+1.5)</f>
        <v>168</v>
      </c>
      <c r="G14" s="1154"/>
      <c r="H14" s="1090"/>
    </row>
    <row r="15" spans="1:8">
      <c r="A15" s="1897"/>
      <c r="B15" s="1847"/>
      <c r="C15" s="1898"/>
      <c r="D15" s="1899"/>
      <c r="E15" s="296"/>
      <c r="F15" s="265">
        <f>SUM(F11:F14)</f>
        <v>384</v>
      </c>
      <c r="G15" s="1154"/>
      <c r="H15" s="1090"/>
    </row>
    <row r="16" spans="1:8">
      <c r="A16" s="34"/>
      <c r="B16" s="31"/>
      <c r="C16" s="36"/>
      <c r="D16" s="37"/>
      <c r="E16" s="38"/>
      <c r="F16" s="39"/>
      <c r="G16" s="40"/>
      <c r="H16" s="76"/>
    </row>
    <row r="17" spans="1:8">
      <c r="A17" s="34"/>
      <c r="B17" s="35" t="s">
        <v>194</v>
      </c>
      <c r="C17" s="119"/>
      <c r="D17" s="120"/>
      <c r="E17" s="53" t="s">
        <v>195</v>
      </c>
      <c r="F17" s="878"/>
      <c r="G17" s="1903"/>
      <c r="H17" s="174"/>
    </row>
    <row r="18" spans="1:8">
      <c r="A18" s="34"/>
      <c r="B18" s="1847"/>
      <c r="C18" s="546"/>
      <c r="D18" s="547"/>
      <c r="E18" s="604"/>
      <c r="F18" s="878"/>
      <c r="G18" s="1903"/>
      <c r="H18" s="174"/>
    </row>
    <row r="19" spans="1:8">
      <c r="A19" s="465">
        <f>MAX(A$1:A17)+1</f>
        <v>2</v>
      </c>
      <c r="B19" s="1847"/>
      <c r="C19" s="36" t="s">
        <v>196</v>
      </c>
      <c r="D19" s="595"/>
      <c r="E19" s="38" t="s">
        <v>197</v>
      </c>
      <c r="F19" s="91"/>
      <c r="G19" s="40" t="s">
        <v>19</v>
      </c>
      <c r="H19" s="174">
        <v>77.680000000000021</v>
      </c>
    </row>
    <row r="20" spans="1:8">
      <c r="A20" s="34"/>
      <c r="B20" s="1847"/>
      <c r="C20" s="78"/>
      <c r="D20" s="548" t="s">
        <v>198</v>
      </c>
      <c r="E20" s="83" t="s">
        <v>199</v>
      </c>
      <c r="F20" s="28"/>
      <c r="G20" s="74" t="s">
        <v>19</v>
      </c>
      <c r="H20" s="165">
        <v>77.680000000000021</v>
      </c>
    </row>
    <row r="21" spans="1:8">
      <c r="A21" s="34"/>
      <c r="B21" s="1847"/>
      <c r="C21" s="78"/>
      <c r="D21" s="548"/>
      <c r="E21" s="1900" t="s">
        <v>12389</v>
      </c>
      <c r="F21" s="1901">
        <f>(1.6*1.6*1.7)*1</f>
        <v>4.3520000000000003</v>
      </c>
      <c r="G21" s="74"/>
      <c r="H21" s="165"/>
    </row>
    <row r="22" spans="1:8">
      <c r="A22" s="34"/>
      <c r="B22" s="1847"/>
      <c r="C22" s="78"/>
      <c r="D22" s="548"/>
      <c r="E22" s="296" t="s">
        <v>12390</v>
      </c>
      <c r="F22" s="265">
        <f>(1*0.4*0.5)*28</f>
        <v>5.6000000000000005</v>
      </c>
      <c r="G22" s="74"/>
      <c r="H22" s="165"/>
    </row>
    <row r="23" spans="1:8">
      <c r="A23" s="34"/>
      <c r="B23" s="1847"/>
      <c r="C23" s="78"/>
      <c r="D23" s="548"/>
      <c r="E23" s="296" t="s">
        <v>12391</v>
      </c>
      <c r="F23" s="265">
        <f>0.6*0.6*0.8*4</f>
        <v>1.1519999999999999</v>
      </c>
      <c r="G23" s="74"/>
      <c r="H23" s="165"/>
    </row>
    <row r="24" spans="1:8">
      <c r="A24" s="34"/>
      <c r="B24" s="1847"/>
      <c r="C24" s="78"/>
      <c r="D24" s="548"/>
      <c r="E24" s="296" t="s">
        <v>12392</v>
      </c>
      <c r="F24" s="265">
        <f>0.7*0.7*0.8*2</f>
        <v>0.78399999999999992</v>
      </c>
      <c r="G24" s="74"/>
      <c r="H24" s="165"/>
    </row>
    <row r="25" spans="1:8">
      <c r="A25" s="34"/>
      <c r="B25" s="1847"/>
      <c r="C25" s="78"/>
      <c r="D25" s="548"/>
      <c r="E25" s="296" t="s">
        <v>12393</v>
      </c>
      <c r="F25" s="265">
        <f>0.7*0.7*0.8*4</f>
        <v>1.5679999999999998</v>
      </c>
      <c r="G25" s="74"/>
      <c r="H25" s="165"/>
    </row>
    <row r="26" spans="1:8">
      <c r="A26" s="34"/>
      <c r="B26" s="1847"/>
      <c r="C26" s="78"/>
      <c r="D26" s="548"/>
      <c r="E26" s="296" t="s">
        <v>12394</v>
      </c>
      <c r="F26" s="265">
        <f>((0.4*0.4*0.8)*3)*28</f>
        <v>10.752000000000002</v>
      </c>
      <c r="G26" s="74"/>
      <c r="H26" s="165"/>
    </row>
    <row r="27" spans="1:8">
      <c r="A27" s="34"/>
      <c r="B27" s="1847"/>
      <c r="C27" s="78"/>
      <c r="D27" s="548"/>
      <c r="E27" s="296" t="s">
        <v>12395</v>
      </c>
      <c r="F27" s="265">
        <f>(0.7*0.5*1)*8</f>
        <v>2.8</v>
      </c>
      <c r="G27" s="74"/>
      <c r="H27" s="165"/>
    </row>
    <row r="28" spans="1:8">
      <c r="A28" s="34"/>
      <c r="B28" s="1847"/>
      <c r="C28" s="78"/>
      <c r="D28" s="548"/>
      <c r="E28" s="296" t="s">
        <v>12396</v>
      </c>
      <c r="F28" s="265">
        <f>(0.5*0.5*0.8)*6</f>
        <v>1.2000000000000002</v>
      </c>
      <c r="G28" s="74"/>
      <c r="H28" s="165"/>
    </row>
    <row r="29" spans="1:8">
      <c r="A29" s="34"/>
      <c r="B29" s="1847"/>
      <c r="C29" s="78"/>
      <c r="D29" s="548"/>
      <c r="E29" s="296" t="s">
        <v>12397</v>
      </c>
      <c r="F29" s="265">
        <f>(1*1*2)*4</f>
        <v>8</v>
      </c>
      <c r="G29" s="74"/>
      <c r="H29" s="165"/>
    </row>
    <row r="30" spans="1:8">
      <c r="A30" s="34"/>
      <c r="B30" s="1847"/>
      <c r="C30" s="78"/>
      <c r="D30" s="548"/>
      <c r="E30" s="296" t="s">
        <v>12398</v>
      </c>
      <c r="F30" s="1902">
        <f>(1.6*1.6*1.8)*9</f>
        <v>41.472000000000016</v>
      </c>
      <c r="G30" s="74"/>
      <c r="H30" s="165"/>
    </row>
    <row r="31" spans="1:8">
      <c r="A31" s="34"/>
      <c r="B31" s="1847"/>
      <c r="C31" s="78"/>
      <c r="D31" s="548"/>
      <c r="E31" s="296"/>
      <c r="F31" s="265">
        <f>SUM(F21:F30)</f>
        <v>77.680000000000021</v>
      </c>
      <c r="G31" s="74"/>
      <c r="H31" s="165"/>
    </row>
    <row r="32" spans="1:8">
      <c r="A32" s="1897"/>
      <c r="B32" s="1847"/>
      <c r="C32" s="1898"/>
      <c r="D32" s="1899"/>
      <c r="E32" s="1900"/>
      <c r="F32" s="1901"/>
      <c r="G32" s="1154"/>
      <c r="H32" s="1090"/>
    </row>
    <row r="33" spans="1:8">
      <c r="A33" s="465">
        <f>MAX(A$1:A31)+1</f>
        <v>3</v>
      </c>
      <c r="B33" s="1847"/>
      <c r="C33" s="36" t="s">
        <v>776</v>
      </c>
      <c r="D33" s="595"/>
      <c r="E33" s="38" t="s">
        <v>777</v>
      </c>
      <c r="F33" s="91"/>
      <c r="G33" s="40" t="s">
        <v>19</v>
      </c>
      <c r="H33" s="174">
        <v>291</v>
      </c>
    </row>
    <row r="34" spans="1:8">
      <c r="A34" s="34"/>
      <c r="B34" s="1847"/>
      <c r="C34" s="78"/>
      <c r="D34" s="548" t="s">
        <v>778</v>
      </c>
      <c r="E34" s="83" t="s">
        <v>779</v>
      </c>
      <c r="F34" s="28"/>
      <c r="G34" s="74" t="s">
        <v>19</v>
      </c>
      <c r="H34" s="165">
        <v>291</v>
      </c>
    </row>
    <row r="35" spans="1:8">
      <c r="A35" s="34"/>
      <c r="B35" s="1847"/>
      <c r="C35" s="78"/>
      <c r="D35" s="548"/>
      <c r="E35" s="296" t="s">
        <v>12399</v>
      </c>
      <c r="F35" s="265">
        <f>0.5*1.2*485</f>
        <v>291</v>
      </c>
      <c r="G35" s="74"/>
      <c r="H35" s="165"/>
    </row>
    <row r="36" spans="1:8">
      <c r="A36" s="34"/>
      <c r="B36" s="1847"/>
      <c r="C36" s="78"/>
      <c r="D36" s="548"/>
      <c r="E36" s="296"/>
      <c r="F36" s="265"/>
      <c r="G36" s="74"/>
      <c r="H36" s="165"/>
    </row>
    <row r="37" spans="1:8">
      <c r="A37" s="465">
        <f>MAX(A$1:A35)+1</f>
        <v>4</v>
      </c>
      <c r="B37" s="1847"/>
      <c r="C37" s="36" t="s">
        <v>784</v>
      </c>
      <c r="D37" s="595"/>
      <c r="E37" s="38" t="s">
        <v>12400</v>
      </c>
      <c r="F37" s="91"/>
      <c r="G37" s="40" t="s">
        <v>19</v>
      </c>
      <c r="H37" s="174">
        <v>3569.4399999999996</v>
      </c>
    </row>
    <row r="38" spans="1:8">
      <c r="A38" s="34"/>
      <c r="B38" s="1847"/>
      <c r="C38" s="78"/>
      <c r="D38" s="548" t="s">
        <v>786</v>
      </c>
      <c r="E38" s="83" t="s">
        <v>12401</v>
      </c>
      <c r="F38" s="28"/>
      <c r="G38" s="74" t="s">
        <v>19</v>
      </c>
      <c r="H38" s="165">
        <v>3569.4399999999996</v>
      </c>
    </row>
    <row r="39" spans="1:8">
      <c r="A39" s="34"/>
      <c r="B39" s="1847"/>
      <c r="C39" s="78"/>
      <c r="D39" s="548"/>
      <c r="E39" s="296" t="s">
        <v>12402</v>
      </c>
      <c r="F39" s="265">
        <f>0.7*0.8*(10380-4006)</f>
        <v>3569.4399999999996</v>
      </c>
      <c r="G39" s="74"/>
      <c r="H39" s="165"/>
    </row>
    <row r="40" spans="1:8">
      <c r="A40" s="34"/>
      <c r="B40" s="1847"/>
      <c r="C40" s="78"/>
      <c r="D40" s="548"/>
      <c r="E40" s="296"/>
      <c r="F40" s="265"/>
      <c r="G40" s="74"/>
      <c r="H40" s="165"/>
    </row>
    <row r="41" spans="1:8">
      <c r="A41" s="465">
        <f>MAX(A$1:A37)+1</f>
        <v>5</v>
      </c>
      <c r="B41" s="1847"/>
      <c r="C41" s="36" t="s">
        <v>131</v>
      </c>
      <c r="D41" s="595"/>
      <c r="E41" s="38" t="s">
        <v>132</v>
      </c>
      <c r="F41" s="91"/>
      <c r="G41" s="40" t="s">
        <v>19</v>
      </c>
      <c r="H41" s="174">
        <v>548.11</v>
      </c>
    </row>
    <row r="42" spans="1:8">
      <c r="A42" s="34"/>
      <c r="B42" s="1847"/>
      <c r="C42" s="78"/>
      <c r="D42" s="548" t="s">
        <v>133</v>
      </c>
      <c r="E42" s="83" t="s">
        <v>134</v>
      </c>
      <c r="F42" s="28"/>
      <c r="G42" s="74" t="s">
        <v>19</v>
      </c>
      <c r="H42" s="165">
        <v>548.11</v>
      </c>
    </row>
    <row r="43" spans="1:8">
      <c r="A43" s="34"/>
      <c r="B43" s="1847"/>
      <c r="C43" s="78"/>
      <c r="D43" s="548"/>
      <c r="E43" s="296" t="s">
        <v>12205</v>
      </c>
      <c r="F43" s="265">
        <f>F51+F31</f>
        <v>548.11</v>
      </c>
      <c r="G43" s="74"/>
      <c r="H43" s="165"/>
    </row>
    <row r="44" spans="1:8">
      <c r="A44" s="1897"/>
      <c r="B44" s="1847"/>
      <c r="C44" s="1898"/>
      <c r="D44" s="1899"/>
      <c r="E44" s="1900"/>
      <c r="F44" s="1901"/>
      <c r="G44" s="1154"/>
      <c r="H44" s="1090"/>
    </row>
    <row r="45" spans="1:8">
      <c r="A45" s="465">
        <f>MAX(A$1:A43)+1</f>
        <v>6</v>
      </c>
      <c r="B45" s="1847"/>
      <c r="C45" s="36" t="s">
        <v>201</v>
      </c>
      <c r="D45" s="595"/>
      <c r="E45" s="38" t="s">
        <v>202</v>
      </c>
      <c r="F45" s="91"/>
      <c r="G45" s="40" t="s">
        <v>19</v>
      </c>
      <c r="H45" s="174">
        <v>3390.0099999999998</v>
      </c>
    </row>
    <row r="46" spans="1:8">
      <c r="A46" s="34"/>
      <c r="B46" s="1847"/>
      <c r="C46" s="78"/>
      <c r="D46" s="548" t="s">
        <v>203</v>
      </c>
      <c r="E46" s="83" t="s">
        <v>204</v>
      </c>
      <c r="F46" s="28"/>
      <c r="G46" s="74" t="s">
        <v>19</v>
      </c>
      <c r="H46" s="165">
        <v>3390.0099999999998</v>
      </c>
    </row>
    <row r="47" spans="1:8">
      <c r="A47" s="34"/>
      <c r="B47" s="1847"/>
      <c r="C47" s="78"/>
      <c r="D47" s="548"/>
      <c r="E47" s="296" t="s">
        <v>12403</v>
      </c>
      <c r="F47" s="265">
        <f>77.68+291+3569.44-548.11</f>
        <v>3390.0099999999998</v>
      </c>
      <c r="G47" s="74"/>
      <c r="H47" s="165"/>
    </row>
    <row r="48" spans="1:8">
      <c r="A48" s="1897"/>
      <c r="B48" s="1847"/>
      <c r="C48" s="1898"/>
      <c r="D48" s="1899"/>
      <c r="E48" s="1900"/>
      <c r="F48" s="1901"/>
      <c r="G48" s="1154"/>
      <c r="H48" s="1090"/>
    </row>
    <row r="49" spans="1:8">
      <c r="A49" s="465">
        <f>MAX(A$1:A47)+1</f>
        <v>7</v>
      </c>
      <c r="B49" s="1847"/>
      <c r="C49" s="36" t="s">
        <v>2401</v>
      </c>
      <c r="D49" s="595"/>
      <c r="E49" s="38" t="s">
        <v>2402</v>
      </c>
      <c r="F49" s="91"/>
      <c r="G49" s="40" t="s">
        <v>19</v>
      </c>
      <c r="H49" s="174">
        <v>470.42999999999995</v>
      </c>
    </row>
    <row r="50" spans="1:8">
      <c r="A50" s="34"/>
      <c r="B50" s="1847"/>
      <c r="C50" s="78"/>
      <c r="D50" s="79" t="s">
        <v>2403</v>
      </c>
      <c r="E50" s="83" t="s">
        <v>2404</v>
      </c>
      <c r="F50" s="73"/>
      <c r="G50" s="74" t="s">
        <v>19</v>
      </c>
      <c r="H50" s="165">
        <v>470.42999999999995</v>
      </c>
    </row>
    <row r="51" spans="1:8">
      <c r="A51" s="34"/>
      <c r="B51" s="1847"/>
      <c r="C51" s="78"/>
      <c r="D51" s="548"/>
      <c r="E51" s="296" t="s">
        <v>12404</v>
      </c>
      <c r="F51" s="265">
        <f>0.7*0.1*(10380-4006)+0.5*0.1*485</f>
        <v>470.42999999999995</v>
      </c>
      <c r="G51" s="74"/>
      <c r="H51" s="165"/>
    </row>
    <row r="52" spans="1:8">
      <c r="A52" s="1897"/>
      <c r="B52" s="1847"/>
      <c r="C52" s="1898"/>
      <c r="D52" s="1899"/>
      <c r="E52" s="1900"/>
      <c r="F52" s="1901"/>
      <c r="G52" s="1154"/>
      <c r="H52" s="1090"/>
    </row>
    <row r="53" spans="1:8">
      <c r="A53" s="465">
        <f>MAX(A$1:A51)+1</f>
        <v>8</v>
      </c>
      <c r="B53" s="1847"/>
      <c r="C53" s="36" t="s">
        <v>136</v>
      </c>
      <c r="D53" s="37"/>
      <c r="E53" s="38" t="s">
        <v>826</v>
      </c>
      <c r="F53" s="39"/>
      <c r="G53" s="40" t="s">
        <v>19</v>
      </c>
      <c r="H53" s="174">
        <v>548.10999999999967</v>
      </c>
    </row>
    <row r="54" spans="1:8" ht="26.4">
      <c r="A54" s="34"/>
      <c r="B54" s="1847"/>
      <c r="C54" s="78"/>
      <c r="D54" s="79" t="s">
        <v>138</v>
      </c>
      <c r="E54" s="83" t="s">
        <v>218</v>
      </c>
      <c r="F54" s="73"/>
      <c r="G54" s="74" t="s">
        <v>19</v>
      </c>
      <c r="H54" s="165">
        <v>548.10999999999967</v>
      </c>
    </row>
    <row r="55" spans="1:8">
      <c r="A55" s="34"/>
      <c r="B55" s="1847"/>
      <c r="C55" s="78"/>
      <c r="D55" s="548"/>
      <c r="E55" s="296" t="s">
        <v>12207</v>
      </c>
      <c r="F55" s="265"/>
      <c r="G55" s="74"/>
      <c r="H55" s="165"/>
    </row>
    <row r="56" spans="1:8">
      <c r="A56" s="34"/>
      <c r="B56" s="1847"/>
      <c r="C56" s="78"/>
      <c r="D56" s="548"/>
      <c r="E56" s="296" t="s">
        <v>141</v>
      </c>
      <c r="F56" s="265">
        <f>F31+F35+F39</f>
        <v>3938.1199999999994</v>
      </c>
      <c r="G56" s="74"/>
      <c r="H56" s="165"/>
    </row>
    <row r="57" spans="1:8">
      <c r="A57" s="34"/>
      <c r="B57" s="1847"/>
      <c r="C57" s="551"/>
      <c r="D57" s="1848"/>
      <c r="E57" s="296" t="s">
        <v>210</v>
      </c>
      <c r="F57" s="889">
        <f>-F47</f>
        <v>-3390.0099999999998</v>
      </c>
      <c r="G57" s="191"/>
      <c r="H57" s="174"/>
    </row>
    <row r="58" spans="1:8">
      <c r="A58" s="34"/>
      <c r="B58" s="31"/>
      <c r="C58" s="31"/>
      <c r="D58" s="32"/>
      <c r="E58" s="322"/>
      <c r="F58" s="95">
        <f>SUM(F56:F57)</f>
        <v>548.10999999999967</v>
      </c>
      <c r="G58" s="29"/>
      <c r="H58" s="30"/>
    </row>
    <row r="59" spans="1:8">
      <c r="A59" s="34"/>
      <c r="B59" s="31"/>
      <c r="C59" s="36"/>
      <c r="D59" s="37"/>
      <c r="E59" s="38"/>
      <c r="F59" s="39"/>
      <c r="G59" s="40"/>
      <c r="H59" s="76"/>
    </row>
    <row r="60" spans="1:8" ht="26.4">
      <c r="A60" s="34"/>
      <c r="B60" s="35" t="s">
        <v>1040</v>
      </c>
      <c r="C60" s="35"/>
      <c r="D60" s="120"/>
      <c r="E60" s="53" t="s">
        <v>1041</v>
      </c>
      <c r="F60" s="878"/>
      <c r="G60" s="1903"/>
      <c r="H60" s="174"/>
    </row>
    <row r="61" spans="1:8">
      <c r="A61" s="34"/>
      <c r="B61" s="1847"/>
      <c r="C61" s="546"/>
      <c r="D61" s="547"/>
      <c r="E61" s="604"/>
      <c r="F61" s="878"/>
      <c r="G61" s="1903"/>
      <c r="H61" s="174"/>
    </row>
    <row r="62" spans="1:8" ht="26.4">
      <c r="A62" s="465">
        <f>MAX(A$1:A60)+1</f>
        <v>9</v>
      </c>
      <c r="B62" s="1847"/>
      <c r="C62" s="36" t="s">
        <v>5748</v>
      </c>
      <c r="D62" s="595"/>
      <c r="E62" s="38" t="s">
        <v>12405</v>
      </c>
      <c r="F62" s="91"/>
      <c r="G62" s="40" t="s">
        <v>68</v>
      </c>
      <c r="H62" s="174">
        <v>384</v>
      </c>
    </row>
    <row r="63" spans="1:8" ht="26.4">
      <c r="A63" s="34"/>
      <c r="B63" s="1847"/>
      <c r="C63" s="78"/>
      <c r="D63" s="548" t="s">
        <v>5755</v>
      </c>
      <c r="E63" s="83" t="s">
        <v>12406</v>
      </c>
      <c r="F63" s="28"/>
      <c r="G63" s="74" t="s">
        <v>68</v>
      </c>
      <c r="H63" s="165">
        <v>384</v>
      </c>
    </row>
    <row r="64" spans="1:8">
      <c r="A64" s="34"/>
      <c r="B64" s="1847"/>
      <c r="C64" s="78"/>
      <c r="D64" s="548"/>
      <c r="E64" s="296" t="s">
        <v>12407</v>
      </c>
      <c r="F64" s="265"/>
      <c r="G64" s="74"/>
      <c r="H64" s="165"/>
    </row>
    <row r="65" spans="1:8">
      <c r="A65" s="34"/>
      <c r="B65" s="1847"/>
      <c r="C65" s="78"/>
      <c r="D65" s="548"/>
      <c r="E65" s="1900" t="s">
        <v>12408</v>
      </c>
      <c r="F65" s="1901">
        <v>24</v>
      </c>
      <c r="G65" s="74"/>
      <c r="H65" s="165"/>
    </row>
    <row r="66" spans="1:8">
      <c r="A66" s="34"/>
      <c r="B66" s="1847"/>
      <c r="C66" s="78"/>
      <c r="D66" s="548"/>
      <c r="E66" s="1900" t="s">
        <v>12386</v>
      </c>
      <c r="F66" s="1901">
        <v>96</v>
      </c>
      <c r="G66" s="74"/>
      <c r="H66" s="165"/>
    </row>
    <row r="67" spans="1:8">
      <c r="A67" s="34"/>
      <c r="B67" s="1847"/>
      <c r="C67" s="78"/>
      <c r="D67" s="548"/>
      <c r="E67" s="1900" t="s">
        <v>12387</v>
      </c>
      <c r="F67" s="1901">
        <v>96</v>
      </c>
      <c r="G67" s="74"/>
      <c r="H67" s="165"/>
    </row>
    <row r="68" spans="1:8">
      <c r="A68" s="34"/>
      <c r="B68" s="1847"/>
      <c r="C68" s="78"/>
      <c r="D68" s="548"/>
      <c r="E68" s="1900" t="s">
        <v>12388</v>
      </c>
      <c r="F68" s="1902">
        <v>168</v>
      </c>
      <c r="G68" s="74"/>
      <c r="H68" s="165"/>
    </row>
    <row r="69" spans="1:8">
      <c r="A69" s="34"/>
      <c r="B69" s="1847"/>
      <c r="C69" s="78"/>
      <c r="D69" s="548"/>
      <c r="E69" s="296"/>
      <c r="F69" s="265">
        <f>SUM(F65:F68)</f>
        <v>384</v>
      </c>
      <c r="G69" s="74"/>
      <c r="H69" s="165"/>
    </row>
    <row r="70" spans="1:8">
      <c r="A70" s="34"/>
      <c r="B70" s="31"/>
      <c r="C70" s="31"/>
      <c r="D70" s="79"/>
      <c r="E70" s="83"/>
      <c r="F70" s="73"/>
      <c r="G70" s="74"/>
      <c r="H70" s="97"/>
    </row>
    <row r="71" spans="1:8">
      <c r="A71" s="34"/>
      <c r="B71" s="35" t="s">
        <v>1831</v>
      </c>
      <c r="C71" s="35"/>
      <c r="D71" s="120"/>
      <c r="E71" s="53" t="s">
        <v>1832</v>
      </c>
      <c r="F71" s="878"/>
      <c r="G71" s="1903"/>
      <c r="H71" s="174"/>
    </row>
    <row r="72" spans="1:8">
      <c r="A72" s="34"/>
      <c r="B72" s="1847"/>
      <c r="C72" s="546"/>
      <c r="D72" s="547"/>
      <c r="E72" s="604"/>
      <c r="F72" s="878"/>
      <c r="G72" s="1903"/>
      <c r="H72" s="174"/>
    </row>
    <row r="73" spans="1:8">
      <c r="A73" s="465">
        <f>MAX(A$1:A71)+1</f>
        <v>10</v>
      </c>
      <c r="B73" s="1847"/>
      <c r="C73" s="36" t="s">
        <v>1843</v>
      </c>
      <c r="D73" s="595"/>
      <c r="E73" s="38" t="s">
        <v>1844</v>
      </c>
      <c r="F73" s="91"/>
      <c r="G73" s="40" t="s">
        <v>19</v>
      </c>
      <c r="H73" s="174">
        <v>73.33</v>
      </c>
    </row>
    <row r="74" spans="1:8">
      <c r="A74" s="34"/>
      <c r="B74" s="1847"/>
      <c r="C74" s="78"/>
      <c r="D74" s="548" t="s">
        <v>11065</v>
      </c>
      <c r="E74" s="83" t="s">
        <v>1836</v>
      </c>
      <c r="F74" s="28"/>
      <c r="G74" s="74" t="s">
        <v>19</v>
      </c>
      <c r="H74" s="165">
        <v>73.33</v>
      </c>
    </row>
    <row r="75" spans="1:8">
      <c r="A75" s="1897"/>
      <c r="B75" s="1847"/>
      <c r="C75" s="1898"/>
      <c r="D75" s="1899"/>
      <c r="E75" s="296" t="s">
        <v>12390</v>
      </c>
      <c r="F75" s="265">
        <f>(1*0.4*0.5)*28</f>
        <v>5.6000000000000005</v>
      </c>
      <c r="G75" s="1154"/>
      <c r="H75" s="1090"/>
    </row>
    <row r="76" spans="1:8">
      <c r="A76" s="1897"/>
      <c r="B76" s="1847"/>
      <c r="C76" s="1898"/>
      <c r="D76" s="1899"/>
      <c r="E76" s="296" t="s">
        <v>12391</v>
      </c>
      <c r="F76" s="265">
        <f>0.6*0.6*0.8*4</f>
        <v>1.1519999999999999</v>
      </c>
      <c r="G76" s="1154"/>
      <c r="H76" s="1090"/>
    </row>
    <row r="77" spans="1:8">
      <c r="A77" s="1897"/>
      <c r="B77" s="1847"/>
      <c r="C77" s="1898"/>
      <c r="D77" s="1899"/>
      <c r="E77" s="296" t="s">
        <v>12392</v>
      </c>
      <c r="F77" s="265">
        <f>0.7*0.7*0.8*2</f>
        <v>0.78399999999999992</v>
      </c>
      <c r="G77" s="1154"/>
      <c r="H77" s="1090"/>
    </row>
    <row r="78" spans="1:8">
      <c r="A78" s="1897"/>
      <c r="B78" s="1847"/>
      <c r="C78" s="1898"/>
      <c r="D78" s="1899"/>
      <c r="E78" s="296" t="s">
        <v>12393</v>
      </c>
      <c r="F78" s="265">
        <f>0.7*0.7*0.8*4</f>
        <v>1.5679999999999998</v>
      </c>
      <c r="G78" s="1154"/>
      <c r="H78" s="1090"/>
    </row>
    <row r="79" spans="1:8">
      <c r="A79" s="1897"/>
      <c r="B79" s="1847"/>
      <c r="C79" s="1898"/>
      <c r="D79" s="1899"/>
      <c r="E79" s="296" t="s">
        <v>12394</v>
      </c>
      <c r="F79" s="265">
        <f>((0.4*0.4*0.8)*3)*28</f>
        <v>10.752000000000002</v>
      </c>
      <c r="G79" s="1154"/>
      <c r="H79" s="1090"/>
    </row>
    <row r="80" spans="1:8">
      <c r="A80" s="1897"/>
      <c r="B80" s="1847"/>
      <c r="C80" s="1898"/>
      <c r="D80" s="1899"/>
      <c r="E80" s="296" t="s">
        <v>12395</v>
      </c>
      <c r="F80" s="265">
        <f>(0.7*0.5*1)*8</f>
        <v>2.8</v>
      </c>
      <c r="G80" s="1154"/>
      <c r="H80" s="1090"/>
    </row>
    <row r="81" spans="1:8">
      <c r="A81" s="1897"/>
      <c r="B81" s="1847"/>
      <c r="C81" s="1898"/>
      <c r="D81" s="1899"/>
      <c r="E81" s="296" t="s">
        <v>12396</v>
      </c>
      <c r="F81" s="265">
        <f>(0.5*0.5*0.8)*6</f>
        <v>1.2000000000000002</v>
      </c>
      <c r="G81" s="1154"/>
      <c r="H81" s="1090"/>
    </row>
    <row r="82" spans="1:8">
      <c r="A82" s="1897"/>
      <c r="B82" s="1847"/>
      <c r="C82" s="1898"/>
      <c r="D82" s="1899"/>
      <c r="E82" s="296" t="s">
        <v>12397</v>
      </c>
      <c r="F82" s="265">
        <f>(1*1*2)*4</f>
        <v>8</v>
      </c>
      <c r="G82" s="1154"/>
      <c r="H82" s="1090"/>
    </row>
    <row r="83" spans="1:8">
      <c r="A83" s="1897"/>
      <c r="B83" s="1847"/>
      <c r="C83" s="1898"/>
      <c r="D83" s="1899"/>
      <c r="E83" s="296" t="s">
        <v>12398</v>
      </c>
      <c r="F83" s="1902">
        <f>(1.6*1.6*1.8)*9</f>
        <v>41.472000000000016</v>
      </c>
      <c r="G83" s="1154"/>
      <c r="H83" s="1904"/>
    </row>
    <row r="84" spans="1:8">
      <c r="A84" s="34"/>
      <c r="B84" s="1847"/>
      <c r="C84" s="551"/>
      <c r="D84" s="1848"/>
      <c r="E84" s="296"/>
      <c r="F84" s="265">
        <f>SUM(F75:F83)</f>
        <v>73.328000000000017</v>
      </c>
      <c r="G84" s="191"/>
      <c r="H84" s="174"/>
    </row>
    <row r="85" spans="1:8">
      <c r="A85" s="1897"/>
      <c r="B85" s="1847"/>
      <c r="C85" s="1898"/>
      <c r="D85" s="1899"/>
      <c r="E85" s="1900"/>
      <c r="F85" s="1901"/>
      <c r="G85" s="1154"/>
      <c r="H85" s="1090"/>
    </row>
    <row r="86" spans="1:8">
      <c r="A86" s="465">
        <f>MAX(A$1:A84)+1</f>
        <v>11</v>
      </c>
      <c r="B86" s="1847"/>
      <c r="C86" s="36" t="s">
        <v>11068</v>
      </c>
      <c r="D86" s="595"/>
      <c r="E86" s="38" t="s">
        <v>11069</v>
      </c>
      <c r="F86" s="91"/>
      <c r="G86" s="40" t="s">
        <v>39</v>
      </c>
      <c r="H86" s="174">
        <v>477.92000000000007</v>
      </c>
    </row>
    <row r="87" spans="1:8">
      <c r="A87" s="34"/>
      <c r="B87" s="1847"/>
      <c r="C87" s="78"/>
      <c r="D87" s="548" t="s">
        <v>11070</v>
      </c>
      <c r="E87" s="83" t="s">
        <v>11071</v>
      </c>
      <c r="F87" s="28"/>
      <c r="G87" s="74" t="s">
        <v>39</v>
      </c>
      <c r="H87" s="165">
        <v>477.92000000000007</v>
      </c>
    </row>
    <row r="88" spans="1:8">
      <c r="A88" s="1897"/>
      <c r="B88" s="1847"/>
      <c r="C88" s="1898"/>
      <c r="D88" s="1899"/>
      <c r="E88" s="1900" t="s">
        <v>12409</v>
      </c>
      <c r="F88" s="1901">
        <f>(2*(1*0.5)+28*(0.4*0.5))*28</f>
        <v>184.8</v>
      </c>
      <c r="G88" s="1154"/>
      <c r="H88" s="1090"/>
    </row>
    <row r="89" spans="1:8">
      <c r="A89" s="1897"/>
      <c r="B89" s="1847"/>
      <c r="C89" s="1898"/>
      <c r="D89" s="1899"/>
      <c r="E89" s="1900" t="s">
        <v>12410</v>
      </c>
      <c r="F89" s="1901">
        <f>((0.6*0.8)*4)*4</f>
        <v>7.68</v>
      </c>
      <c r="G89" s="1154"/>
      <c r="H89" s="1090"/>
    </row>
    <row r="90" spans="1:8">
      <c r="A90" s="1897"/>
      <c r="B90" s="1847"/>
      <c r="C90" s="1898"/>
      <c r="D90" s="1899"/>
      <c r="E90" s="1900" t="s">
        <v>12411</v>
      </c>
      <c r="F90" s="1901">
        <f>((0.7*0.8)*4)*2</f>
        <v>4.4799999999999995</v>
      </c>
      <c r="G90" s="1154"/>
      <c r="H90" s="1090"/>
    </row>
    <row r="91" spans="1:8">
      <c r="A91" s="1897"/>
      <c r="B91" s="1847"/>
      <c r="C91" s="1898"/>
      <c r="D91" s="1899"/>
      <c r="E91" s="1900" t="s">
        <v>12412</v>
      </c>
      <c r="F91" s="1901">
        <f>((0.7*0.8)*4)*4</f>
        <v>8.9599999999999991</v>
      </c>
      <c r="G91" s="1154"/>
      <c r="H91" s="1090"/>
    </row>
    <row r="92" spans="1:8">
      <c r="A92" s="1897"/>
      <c r="B92" s="1847"/>
      <c r="C92" s="1898"/>
      <c r="D92" s="1899"/>
      <c r="E92" s="1900" t="s">
        <v>12413</v>
      </c>
      <c r="F92" s="1901">
        <f>((0.4*0.8)*4)*(28*3)</f>
        <v>107.52000000000002</v>
      </c>
      <c r="G92" s="1154"/>
      <c r="H92" s="1090"/>
    </row>
    <row r="93" spans="1:8">
      <c r="A93" s="1897"/>
      <c r="B93" s="1847"/>
      <c r="C93" s="1898"/>
      <c r="D93" s="1899"/>
      <c r="E93" s="1900" t="s">
        <v>12414</v>
      </c>
      <c r="F93" s="1901">
        <f>(2*(0.7*1)+2*(0.5*1))*8</f>
        <v>19.2</v>
      </c>
      <c r="G93" s="1154"/>
      <c r="H93" s="1090"/>
    </row>
    <row r="94" spans="1:8">
      <c r="A94" s="1897"/>
      <c r="B94" s="1847"/>
      <c r="C94" s="1898"/>
      <c r="D94" s="1899"/>
      <c r="E94" s="1900" t="s">
        <v>12415</v>
      </c>
      <c r="F94" s="1901">
        <f>((0.5*0.8)*4)*6</f>
        <v>9.6000000000000014</v>
      </c>
      <c r="G94" s="1154"/>
      <c r="H94" s="1090"/>
    </row>
    <row r="95" spans="1:8">
      <c r="A95" s="1897"/>
      <c r="B95" s="1847"/>
      <c r="C95" s="1898"/>
      <c r="D95" s="1899"/>
      <c r="E95" s="1900" t="s">
        <v>12416</v>
      </c>
      <c r="F95" s="1901">
        <f>((1*2)*4)*4</f>
        <v>32</v>
      </c>
      <c r="G95" s="1154"/>
      <c r="H95" s="1090"/>
    </row>
    <row r="96" spans="1:8">
      <c r="A96" s="1897"/>
      <c r="B96" s="1847"/>
      <c r="C96" s="1898"/>
      <c r="D96" s="1899"/>
      <c r="E96" s="1900" t="s">
        <v>12417</v>
      </c>
      <c r="F96" s="1902">
        <f>((1.6*1.8)*4)*9</f>
        <v>103.68</v>
      </c>
      <c r="G96" s="1154"/>
      <c r="H96" s="1904"/>
    </row>
    <row r="97" spans="1:8">
      <c r="A97" s="34"/>
      <c r="B97" s="1847"/>
      <c r="C97" s="551"/>
      <c r="D97" s="1848"/>
      <c r="E97" s="296"/>
      <c r="F97" s="265">
        <f>SUM(F88:F96)</f>
        <v>477.92000000000007</v>
      </c>
      <c r="G97" s="191"/>
      <c r="H97" s="174"/>
    </row>
    <row r="98" spans="1:8">
      <c r="A98" s="34"/>
      <c r="B98" s="31"/>
      <c r="C98" s="31"/>
      <c r="D98" s="32"/>
      <c r="E98" s="33"/>
      <c r="F98" s="28"/>
      <c r="G98" s="29"/>
      <c r="H98" s="30"/>
    </row>
    <row r="99" spans="1:8">
      <c r="A99" s="1897"/>
      <c r="B99" s="35" t="s">
        <v>12418</v>
      </c>
      <c r="C99" s="35"/>
      <c r="D99" s="120"/>
      <c r="E99" s="53" t="s">
        <v>12419</v>
      </c>
      <c r="F99" s="469"/>
      <c r="G99" s="1154"/>
      <c r="H99" s="1090"/>
    </row>
    <row r="100" spans="1:8">
      <c r="A100" s="1905"/>
      <c r="B100" s="1847"/>
      <c r="C100" s="1906"/>
      <c r="D100" s="1907"/>
      <c r="E100" s="1908"/>
      <c r="F100" s="1909"/>
      <c r="G100" s="1910"/>
      <c r="H100" s="1911"/>
    </row>
    <row r="101" spans="1:8" ht="26.4">
      <c r="A101" s="465">
        <f>MAX(A$1:A99)+1</f>
        <v>12</v>
      </c>
      <c r="B101" s="1847"/>
      <c r="C101" s="36" t="s">
        <v>12420</v>
      </c>
      <c r="D101" s="595"/>
      <c r="E101" s="38" t="s">
        <v>12421</v>
      </c>
      <c r="F101" s="91"/>
      <c r="G101" s="40" t="s">
        <v>68</v>
      </c>
      <c r="H101" s="174">
        <v>39</v>
      </c>
    </row>
    <row r="102" spans="1:8" ht="26.4">
      <c r="A102" s="34"/>
      <c r="B102" s="1847"/>
      <c r="C102" s="78"/>
      <c r="D102" s="548" t="s">
        <v>12422</v>
      </c>
      <c r="E102" s="83" t="s">
        <v>12423</v>
      </c>
      <c r="F102" s="28"/>
      <c r="G102" s="74" t="s">
        <v>68</v>
      </c>
      <c r="H102" s="165">
        <v>39</v>
      </c>
    </row>
    <row r="103" spans="1:8">
      <c r="A103" s="34"/>
      <c r="B103" s="1847"/>
      <c r="C103" s="78"/>
      <c r="D103" s="548"/>
      <c r="E103" s="296" t="s">
        <v>12424</v>
      </c>
      <c r="F103" s="265">
        <f>3*13</f>
        <v>39</v>
      </c>
      <c r="G103" s="74"/>
      <c r="H103" s="165"/>
    </row>
    <row r="104" spans="1:8">
      <c r="A104" s="34"/>
      <c r="B104" s="1847"/>
      <c r="C104" s="78"/>
      <c r="D104" s="548"/>
      <c r="E104" s="296"/>
      <c r="F104" s="265"/>
      <c r="G104" s="74"/>
      <c r="H104" s="165"/>
    </row>
    <row r="105" spans="1:8" ht="26.4">
      <c r="A105" s="465">
        <f>MAX(A$1:A103)+1</f>
        <v>13</v>
      </c>
      <c r="B105" s="1847"/>
      <c r="C105" s="1898" t="s">
        <v>12425</v>
      </c>
      <c r="D105" s="1899"/>
      <c r="E105" s="38" t="s">
        <v>5875</v>
      </c>
      <c r="F105" s="327"/>
      <c r="G105" s="40" t="s">
        <v>68</v>
      </c>
      <c r="H105" s="174">
        <v>161</v>
      </c>
    </row>
    <row r="106" spans="1:8" ht="26.4">
      <c r="A106" s="1897"/>
      <c r="B106" s="1847"/>
      <c r="C106" s="1898"/>
      <c r="D106" s="1912" t="s">
        <v>12426</v>
      </c>
      <c r="E106" s="83" t="s">
        <v>10813</v>
      </c>
      <c r="F106" s="327"/>
      <c r="G106" s="74" t="s">
        <v>68</v>
      </c>
      <c r="H106" s="1090">
        <v>161</v>
      </c>
    </row>
    <row r="107" spans="1:8">
      <c r="A107" s="1897"/>
      <c r="B107" s="1847"/>
      <c r="C107" s="1898"/>
      <c r="D107" s="1912"/>
      <c r="E107" s="83"/>
      <c r="F107" s="327">
        <v>161</v>
      </c>
      <c r="G107" s="74"/>
      <c r="H107" s="1090"/>
    </row>
    <row r="108" spans="1:8">
      <c r="A108" s="1897"/>
      <c r="B108" s="1847"/>
      <c r="C108" s="1898"/>
      <c r="D108" s="1912"/>
      <c r="E108" s="296"/>
      <c r="F108" s="327"/>
      <c r="G108" s="1154"/>
      <c r="H108" s="1090"/>
    </row>
    <row r="109" spans="1:8">
      <c r="A109" s="465">
        <f>MAX(A$1:A105)+1</f>
        <v>14</v>
      </c>
      <c r="B109" s="1847"/>
      <c r="C109" s="36" t="s">
        <v>12427</v>
      </c>
      <c r="D109" s="595"/>
      <c r="E109" s="38" t="s">
        <v>10600</v>
      </c>
      <c r="F109" s="91"/>
      <c r="G109" s="40" t="s">
        <v>68</v>
      </c>
      <c r="H109" s="174">
        <v>6692.7000000000007</v>
      </c>
    </row>
    <row r="110" spans="1:8">
      <c r="A110" s="34"/>
      <c r="B110" s="1847"/>
      <c r="C110" s="78"/>
      <c r="D110" s="377">
        <v>9122100103</v>
      </c>
      <c r="E110" s="83" t="s">
        <v>10601</v>
      </c>
      <c r="F110" s="73"/>
      <c r="G110" s="74" t="s">
        <v>68</v>
      </c>
      <c r="H110" s="165">
        <v>6692.7000000000007</v>
      </c>
    </row>
    <row r="111" spans="1:8">
      <c r="A111" s="1897"/>
      <c r="B111" s="1847"/>
      <c r="C111" s="1898"/>
      <c r="D111" s="1899"/>
      <c r="E111" s="1900" t="s">
        <v>12428</v>
      </c>
      <c r="F111" s="95">
        <f>(10380-4006)*1.05</f>
        <v>6692.7000000000007</v>
      </c>
      <c r="G111" s="1154"/>
      <c r="H111" s="1090"/>
    </row>
    <row r="112" spans="1:8">
      <c r="A112" s="1897"/>
      <c r="B112" s="1847"/>
      <c r="C112" s="1898"/>
      <c r="D112" s="1899"/>
      <c r="E112" s="1913"/>
      <c r="F112" s="1914"/>
      <c r="G112" s="1154"/>
      <c r="H112" s="1090"/>
    </row>
    <row r="113" spans="1:8">
      <c r="A113" s="1915"/>
      <c r="B113" s="35" t="s">
        <v>12429</v>
      </c>
      <c r="C113" s="35"/>
      <c r="D113" s="120"/>
      <c r="E113" s="53" t="s">
        <v>12430</v>
      </c>
      <c r="F113" s="1916"/>
      <c r="G113" s="1917"/>
      <c r="H113" s="1918"/>
    </row>
    <row r="114" spans="1:8">
      <c r="A114" s="1915"/>
      <c r="B114" s="1847"/>
      <c r="C114" s="1919"/>
      <c r="D114" s="1920"/>
      <c r="E114" s="27"/>
      <c r="F114" s="1921"/>
      <c r="G114" s="1917"/>
      <c r="H114" s="1918"/>
    </row>
    <row r="115" spans="1:8" ht="26.4">
      <c r="A115" s="465">
        <f>MAX(A$1:A113)+1</f>
        <v>15</v>
      </c>
      <c r="B115" s="1847"/>
      <c r="C115" s="373">
        <v>92090104</v>
      </c>
      <c r="D115" s="374"/>
      <c r="E115" s="38" t="s">
        <v>12431</v>
      </c>
      <c r="F115" s="39"/>
      <c r="G115" s="40" t="s">
        <v>64</v>
      </c>
      <c r="H115" s="899">
        <v>3</v>
      </c>
    </row>
    <row r="116" spans="1:8" ht="26.4">
      <c r="A116" s="1905"/>
      <c r="B116" s="1847"/>
      <c r="C116" s="1922"/>
      <c r="D116" s="377">
        <v>9209010402</v>
      </c>
      <c r="E116" s="83" t="s">
        <v>12432</v>
      </c>
      <c r="F116" s="73"/>
      <c r="G116" s="74" t="s">
        <v>64</v>
      </c>
      <c r="H116" s="1090">
        <v>3</v>
      </c>
    </row>
    <row r="117" spans="1:8">
      <c r="A117" s="1905"/>
      <c r="B117" s="1847"/>
      <c r="C117" s="1906"/>
      <c r="D117" s="1907"/>
      <c r="E117" s="296" t="s">
        <v>12433</v>
      </c>
      <c r="F117" s="206"/>
      <c r="G117" s="1923"/>
      <c r="H117" s="1924"/>
    </row>
    <row r="118" spans="1:8">
      <c r="A118" s="1905"/>
      <c r="B118" s="1847"/>
      <c r="C118" s="1906"/>
      <c r="D118" s="1907"/>
      <c r="E118" s="296" t="s">
        <v>12434</v>
      </c>
      <c r="F118" s="206">
        <v>3</v>
      </c>
      <c r="G118" s="1923"/>
      <c r="H118" s="1924"/>
    </row>
    <row r="119" spans="1:8">
      <c r="A119" s="34"/>
      <c r="B119" s="1847"/>
      <c r="C119" s="78"/>
      <c r="D119" s="548"/>
      <c r="E119" s="296"/>
      <c r="F119" s="265"/>
      <c r="G119" s="74"/>
      <c r="H119" s="165"/>
    </row>
    <row r="120" spans="1:8">
      <c r="A120" s="34"/>
      <c r="B120" s="35" t="s">
        <v>2407</v>
      </c>
      <c r="C120" s="35"/>
      <c r="D120" s="120"/>
      <c r="E120" s="53" t="s">
        <v>2408</v>
      </c>
      <c r="F120" s="878"/>
      <c r="G120" s="1903"/>
      <c r="H120" s="174"/>
    </row>
    <row r="121" spans="1:8">
      <c r="A121" s="34"/>
      <c r="B121" s="1847"/>
      <c r="C121" s="119"/>
      <c r="D121" s="1829"/>
      <c r="E121" s="53"/>
      <c r="F121" s="878"/>
      <c r="G121" s="1903"/>
      <c r="H121" s="174"/>
    </row>
    <row r="122" spans="1:8" ht="26.4">
      <c r="A122" s="465">
        <f>MAX(A$1:A120)+1</f>
        <v>16</v>
      </c>
      <c r="B122" s="1847"/>
      <c r="C122" s="36">
        <v>92020101</v>
      </c>
      <c r="D122" s="595"/>
      <c r="E122" s="38" t="s">
        <v>2409</v>
      </c>
      <c r="F122" s="91"/>
      <c r="G122" s="40" t="s">
        <v>68</v>
      </c>
      <c r="H122" s="174">
        <v>340</v>
      </c>
    </row>
    <row r="123" spans="1:8" ht="26.4">
      <c r="A123" s="34"/>
      <c r="B123" s="1847"/>
      <c r="C123" s="78"/>
      <c r="D123" s="548" t="s">
        <v>12435</v>
      </c>
      <c r="E123" s="83" t="s">
        <v>2410</v>
      </c>
      <c r="F123" s="28"/>
      <c r="G123" s="74" t="s">
        <v>68</v>
      </c>
      <c r="H123" s="165">
        <v>340</v>
      </c>
    </row>
    <row r="124" spans="1:8">
      <c r="A124" s="34"/>
      <c r="B124" s="1847"/>
      <c r="C124" s="78"/>
      <c r="D124" s="548"/>
      <c r="E124" s="296" t="s">
        <v>12436</v>
      </c>
      <c r="F124" s="265">
        <v>340</v>
      </c>
      <c r="G124" s="74"/>
      <c r="H124" s="165"/>
    </row>
    <row r="125" spans="1:8">
      <c r="A125" s="1897"/>
      <c r="B125" s="1847"/>
      <c r="C125" s="1898"/>
      <c r="D125" s="1899"/>
      <c r="E125" s="1900"/>
      <c r="F125" s="1901"/>
      <c r="G125" s="1154"/>
      <c r="H125" s="1090"/>
    </row>
    <row r="126" spans="1:8">
      <c r="A126" s="465">
        <f>MAX(A$1:A125)+1</f>
        <v>17</v>
      </c>
      <c r="B126" s="1847"/>
      <c r="C126" s="36" t="s">
        <v>12441</v>
      </c>
      <c r="D126" s="595"/>
      <c r="E126" s="38" t="s">
        <v>12372</v>
      </c>
      <c r="F126" s="91"/>
      <c r="G126" s="40" t="s">
        <v>68</v>
      </c>
      <c r="H126" s="174">
        <v>22492.05</v>
      </c>
    </row>
    <row r="127" spans="1:8" ht="26.4">
      <c r="A127" s="34"/>
      <c r="B127" s="1847"/>
      <c r="C127" s="78"/>
      <c r="D127" s="548" t="s">
        <v>12442</v>
      </c>
      <c r="E127" s="83" t="s">
        <v>12443</v>
      </c>
      <c r="F127" s="28"/>
      <c r="G127" s="74" t="s">
        <v>68</v>
      </c>
      <c r="H127" s="165">
        <v>22492.05</v>
      </c>
    </row>
    <row r="128" spans="1:8">
      <c r="A128" s="1925"/>
      <c r="B128" s="1926"/>
      <c r="C128" s="1927"/>
      <c r="D128" s="1928"/>
      <c r="E128" s="296" t="s">
        <v>12444</v>
      </c>
      <c r="F128" s="265">
        <f>10380*1.05</f>
        <v>10899</v>
      </c>
      <c r="G128" s="1929"/>
      <c r="H128" s="1930"/>
    </row>
    <row r="129" spans="1:8">
      <c r="A129" s="34"/>
      <c r="B129" s="1847"/>
      <c r="C129" s="78"/>
      <c r="D129" s="548"/>
      <c r="E129" s="296" t="s">
        <v>12445</v>
      </c>
      <c r="F129" s="265">
        <f>10380*1.05</f>
        <v>10899</v>
      </c>
      <c r="G129" s="74"/>
      <c r="H129" s="165"/>
    </row>
    <row r="130" spans="1:8">
      <c r="A130" s="34"/>
      <c r="B130" s="1847"/>
      <c r="C130" s="78"/>
      <c r="D130" s="548"/>
      <c r="E130" s="296" t="s">
        <v>12446</v>
      </c>
      <c r="F130" s="889">
        <f>(485+44*4)*1.05</f>
        <v>694.05000000000007</v>
      </c>
      <c r="G130" s="74"/>
      <c r="H130" s="165"/>
    </row>
    <row r="131" spans="1:8">
      <c r="A131" s="34"/>
      <c r="B131" s="1847"/>
      <c r="C131" s="551"/>
      <c r="D131" s="1848"/>
      <c r="E131" s="296"/>
      <c r="F131" s="265">
        <f>SUM(F128:F130)</f>
        <v>22492.05</v>
      </c>
      <c r="G131" s="191"/>
      <c r="H131" s="174"/>
    </row>
    <row r="132" spans="1:8">
      <c r="A132" s="34"/>
      <c r="B132" s="31"/>
      <c r="C132" s="373"/>
      <c r="D132" s="374"/>
      <c r="E132" s="38"/>
      <c r="F132" s="39"/>
      <c r="G132" s="40"/>
      <c r="H132" s="76"/>
    </row>
    <row r="133" spans="1:8" ht="26.4">
      <c r="A133" s="465">
        <f>MAX(A$1:A131)+1</f>
        <v>18</v>
      </c>
      <c r="B133" s="1847"/>
      <c r="C133" s="36">
        <v>92030401</v>
      </c>
      <c r="D133" s="595"/>
      <c r="E133" s="38" t="s">
        <v>12346</v>
      </c>
      <c r="F133" s="91"/>
      <c r="G133" s="40" t="s">
        <v>64</v>
      </c>
      <c r="H133" s="174">
        <v>44</v>
      </c>
    </row>
    <row r="134" spans="1:8" ht="26.4">
      <c r="A134" s="34"/>
      <c r="B134" s="1847"/>
      <c r="C134" s="78"/>
      <c r="D134" s="548" t="s">
        <v>12447</v>
      </c>
      <c r="E134" s="83" t="s">
        <v>12348</v>
      </c>
      <c r="F134" s="28"/>
      <c r="G134" s="74" t="s">
        <v>64</v>
      </c>
      <c r="H134" s="165">
        <v>44</v>
      </c>
    </row>
    <row r="135" spans="1:8">
      <c r="A135" s="34"/>
      <c r="B135" s="1847"/>
      <c r="C135" s="78"/>
      <c r="D135" s="548"/>
      <c r="E135" s="296" t="s">
        <v>12448</v>
      </c>
      <c r="F135" s="265">
        <v>44</v>
      </c>
      <c r="G135" s="74"/>
      <c r="H135" s="165"/>
    </row>
    <row r="136" spans="1:8">
      <c r="A136" s="34"/>
      <c r="B136" s="31"/>
      <c r="C136" s="31"/>
      <c r="D136" s="32"/>
      <c r="E136" s="322"/>
      <c r="F136" s="325"/>
      <c r="G136" s="29"/>
      <c r="H136" s="30"/>
    </row>
    <row r="137" spans="1:8" ht="26.4">
      <c r="A137" s="465">
        <f>MAX(A$1:A136)+1</f>
        <v>19</v>
      </c>
      <c r="B137" s="1847"/>
      <c r="C137" s="36">
        <v>92031403</v>
      </c>
      <c r="D137" s="595"/>
      <c r="E137" s="38" t="s">
        <v>2462</v>
      </c>
      <c r="F137" s="91"/>
      <c r="G137" s="40" t="s">
        <v>64</v>
      </c>
      <c r="H137" s="174">
        <v>44</v>
      </c>
    </row>
    <row r="138" spans="1:8" ht="26.4">
      <c r="A138" s="34"/>
      <c r="B138" s="1847"/>
      <c r="C138" s="78"/>
      <c r="D138" s="548" t="s">
        <v>12449</v>
      </c>
      <c r="E138" s="83" t="s">
        <v>12450</v>
      </c>
      <c r="F138" s="28"/>
      <c r="G138" s="74" t="s">
        <v>64</v>
      </c>
      <c r="H138" s="165">
        <v>44</v>
      </c>
    </row>
    <row r="139" spans="1:8">
      <c r="A139" s="34"/>
      <c r="B139" s="1847"/>
      <c r="C139" s="78"/>
      <c r="D139" s="548"/>
      <c r="E139" s="296" t="s">
        <v>12451</v>
      </c>
      <c r="F139" s="265">
        <v>44</v>
      </c>
      <c r="G139" s="74"/>
      <c r="H139" s="165"/>
    </row>
    <row r="140" spans="1:8">
      <c r="A140" s="34"/>
      <c r="B140" s="31"/>
      <c r="C140" s="31"/>
      <c r="D140" s="32"/>
      <c r="E140" s="322"/>
      <c r="F140" s="325"/>
      <c r="G140" s="29"/>
      <c r="H140" s="30"/>
    </row>
    <row r="141" spans="1:8">
      <c r="A141" s="34"/>
      <c r="B141" s="1847" t="s">
        <v>12452</v>
      </c>
      <c r="C141" s="1173"/>
      <c r="D141" s="1931"/>
      <c r="E141" s="53" t="s">
        <v>12453</v>
      </c>
      <c r="F141" s="878"/>
      <c r="G141" s="1903"/>
      <c r="H141" s="174"/>
    </row>
    <row r="142" spans="1:8">
      <c r="A142" s="1309"/>
      <c r="B142" s="1847"/>
      <c r="C142" s="1932"/>
      <c r="D142" s="1933"/>
      <c r="E142" s="604"/>
      <c r="F142" s="1934"/>
      <c r="G142" s="932"/>
      <c r="H142" s="1117"/>
    </row>
    <row r="143" spans="1:8">
      <c r="A143" s="465">
        <f>MAX(A$1:A141)+1</f>
        <v>20</v>
      </c>
      <c r="B143" s="1847"/>
      <c r="C143" s="36" t="s">
        <v>12454</v>
      </c>
      <c r="D143" s="595"/>
      <c r="E143" s="38" t="s">
        <v>12455</v>
      </c>
      <c r="F143" s="91"/>
      <c r="G143" s="40" t="s">
        <v>64</v>
      </c>
      <c r="H143" s="1946">
        <v>9</v>
      </c>
    </row>
    <row r="144" spans="1:8" ht="26.4">
      <c r="A144" s="34"/>
      <c r="B144" s="1847"/>
      <c r="C144" s="78"/>
      <c r="D144" s="548" t="s">
        <v>12456</v>
      </c>
      <c r="E144" s="83" t="s">
        <v>10836</v>
      </c>
      <c r="F144" s="28"/>
      <c r="G144" s="74" t="s">
        <v>64</v>
      </c>
      <c r="H144" s="627">
        <v>9</v>
      </c>
    </row>
    <row r="145" spans="1:8">
      <c r="A145" s="34"/>
      <c r="B145" s="1847"/>
      <c r="C145" s="78"/>
      <c r="D145" s="548"/>
      <c r="E145" s="296" t="s">
        <v>12457</v>
      </c>
      <c r="F145" s="2375">
        <v>9</v>
      </c>
      <c r="G145" s="74"/>
      <c r="H145" s="1935"/>
    </row>
    <row r="146" spans="1:8">
      <c r="A146" s="1897"/>
      <c r="B146" s="1847"/>
      <c r="C146" s="1898"/>
      <c r="D146" s="1899"/>
      <c r="E146" s="1900"/>
      <c r="F146" s="1901"/>
      <c r="G146" s="1154"/>
      <c r="H146" s="1090"/>
    </row>
    <row r="147" spans="1:8">
      <c r="A147" s="465">
        <f>MAX(A$1:A145)+1</f>
        <v>21</v>
      </c>
      <c r="B147" s="1847"/>
      <c r="C147" s="36" t="s">
        <v>12458</v>
      </c>
      <c r="D147" s="595"/>
      <c r="E147" s="38" t="s">
        <v>12459</v>
      </c>
      <c r="F147" s="91"/>
      <c r="G147" s="40" t="s">
        <v>64</v>
      </c>
      <c r="H147" s="1946">
        <v>13</v>
      </c>
    </row>
    <row r="148" spans="1:8" ht="26.4">
      <c r="A148" s="34"/>
      <c r="B148" s="1847"/>
      <c r="C148" s="78"/>
      <c r="D148" s="548" t="s">
        <v>12460</v>
      </c>
      <c r="E148" s="83" t="s">
        <v>12461</v>
      </c>
      <c r="F148" s="28"/>
      <c r="G148" s="74" t="s">
        <v>64</v>
      </c>
      <c r="H148" s="627">
        <v>13</v>
      </c>
    </row>
    <row r="149" spans="1:8">
      <c r="A149" s="34"/>
      <c r="B149" s="1847"/>
      <c r="C149" s="78"/>
      <c r="D149" s="548"/>
      <c r="E149" s="296" t="s">
        <v>12462</v>
      </c>
      <c r="F149" s="265">
        <v>6</v>
      </c>
      <c r="G149" s="74"/>
      <c r="H149" s="165"/>
    </row>
    <row r="150" spans="1:8">
      <c r="A150" s="34"/>
      <c r="B150" s="1847"/>
      <c r="C150" s="78"/>
      <c r="D150" s="548"/>
      <c r="E150" s="296" t="s">
        <v>12463</v>
      </c>
      <c r="F150" s="265">
        <v>4</v>
      </c>
      <c r="G150" s="74"/>
      <c r="H150" s="165"/>
    </row>
    <row r="151" spans="1:8">
      <c r="A151" s="34"/>
      <c r="B151" s="1847"/>
      <c r="C151" s="78"/>
      <c r="D151" s="548"/>
      <c r="E151" s="2730" t="s">
        <v>16421</v>
      </c>
      <c r="F151" s="2731">
        <v>3</v>
      </c>
      <c r="G151" s="74"/>
      <c r="H151" s="165"/>
    </row>
    <row r="152" spans="1:8">
      <c r="A152" s="34"/>
      <c r="B152" s="1847"/>
      <c r="C152" s="551"/>
      <c r="D152" s="1848"/>
      <c r="E152" s="296"/>
      <c r="F152" s="2375">
        <f>SUM(F149:F151)</f>
        <v>13</v>
      </c>
      <c r="G152" s="191"/>
      <c r="H152" s="174"/>
    </row>
    <row r="153" spans="1:8">
      <c r="A153" s="1897"/>
      <c r="B153" s="1847"/>
      <c r="C153" s="1898"/>
      <c r="D153" s="1899"/>
      <c r="E153" s="1900"/>
      <c r="F153" s="1901"/>
      <c r="G153" s="1154"/>
      <c r="H153" s="1090"/>
    </row>
    <row r="154" spans="1:8">
      <c r="A154" s="465">
        <f>MAX(A$1:A152)+1</f>
        <v>22</v>
      </c>
      <c r="B154" s="1847"/>
      <c r="C154" s="36" t="s">
        <v>12464</v>
      </c>
      <c r="D154" s="595"/>
      <c r="E154" s="38" t="s">
        <v>12465</v>
      </c>
      <c r="F154" s="91"/>
      <c r="G154" s="40" t="s">
        <v>64</v>
      </c>
      <c r="H154" s="174">
        <v>13</v>
      </c>
    </row>
    <row r="155" spans="1:8" ht="26.4">
      <c r="A155" s="34"/>
      <c r="B155" s="1847"/>
      <c r="C155" s="78"/>
      <c r="D155" s="548" t="s">
        <v>12466</v>
      </c>
      <c r="E155" s="83" t="s">
        <v>10845</v>
      </c>
      <c r="F155" s="28"/>
      <c r="G155" s="74" t="s">
        <v>64</v>
      </c>
      <c r="H155" s="165">
        <v>13</v>
      </c>
    </row>
    <row r="156" spans="1:8">
      <c r="A156" s="34"/>
      <c r="B156" s="1847"/>
      <c r="C156" s="78"/>
      <c r="D156" s="548"/>
      <c r="E156" s="296" t="s">
        <v>12467</v>
      </c>
      <c r="F156" s="265">
        <f>16-3</f>
        <v>13</v>
      </c>
      <c r="G156" s="1936"/>
      <c r="H156" s="1090"/>
    </row>
    <row r="157" spans="1:8">
      <c r="A157" s="34"/>
      <c r="B157" s="31"/>
      <c r="C157" s="373"/>
      <c r="D157" s="374"/>
      <c r="E157" s="38"/>
      <c r="F157" s="39"/>
      <c r="G157" s="40"/>
      <c r="H157" s="76"/>
    </row>
    <row r="158" spans="1:8">
      <c r="A158" s="34"/>
      <c r="B158" s="1847" t="s">
        <v>941</v>
      </c>
      <c r="C158" s="119"/>
      <c r="D158" s="1829"/>
      <c r="E158" s="53" t="s">
        <v>942</v>
      </c>
      <c r="F158" s="878"/>
      <c r="G158" s="1903"/>
      <c r="H158" s="174"/>
    </row>
    <row r="159" spans="1:8">
      <c r="A159" s="34"/>
      <c r="B159" s="1847"/>
      <c r="C159" s="546"/>
      <c r="D159" s="547"/>
      <c r="E159" s="604"/>
      <c r="F159" s="878"/>
      <c r="G159" s="1903"/>
      <c r="H159" s="174"/>
    </row>
    <row r="160" spans="1:8">
      <c r="A160" s="465">
        <f>MAX(A$1:A156)+1</f>
        <v>23</v>
      </c>
      <c r="B160" s="1847"/>
      <c r="C160" s="36" t="s">
        <v>4670</v>
      </c>
      <c r="D160" s="595"/>
      <c r="E160" s="38" t="s">
        <v>10589</v>
      </c>
      <c r="F160" s="91"/>
      <c r="G160" s="40" t="s">
        <v>68</v>
      </c>
      <c r="H160" s="174">
        <v>12308</v>
      </c>
    </row>
    <row r="161" spans="1:8">
      <c r="A161" s="34"/>
      <c r="B161" s="1847"/>
      <c r="C161" s="78"/>
      <c r="D161" s="548" t="s">
        <v>12468</v>
      </c>
      <c r="E161" s="83" t="s">
        <v>12119</v>
      </c>
      <c r="F161" s="28"/>
      <c r="G161" s="74" t="s">
        <v>68</v>
      </c>
      <c r="H161" s="165">
        <v>12308</v>
      </c>
    </row>
    <row r="162" spans="1:8">
      <c r="A162" s="34"/>
      <c r="B162" s="1847"/>
      <c r="C162" s="78"/>
      <c r="D162" s="548"/>
      <c r="E162" s="296" t="s">
        <v>12469</v>
      </c>
      <c r="F162" s="265">
        <f>(70-1-16-10)*10+(10+16)*15</f>
        <v>820</v>
      </c>
      <c r="G162" s="74"/>
      <c r="H162" s="165"/>
    </row>
    <row r="163" spans="1:8">
      <c r="A163" s="34"/>
      <c r="B163" s="1847"/>
      <c r="C163" s="78"/>
      <c r="D163" s="548"/>
      <c r="E163" s="296" t="s">
        <v>12470</v>
      </c>
      <c r="F163" s="265">
        <v>20</v>
      </c>
      <c r="G163" s="74"/>
      <c r="H163" s="165"/>
    </row>
    <row r="164" spans="1:8">
      <c r="A164" s="34"/>
      <c r="B164" s="1847"/>
      <c r="C164" s="78"/>
      <c r="D164" s="548"/>
      <c r="E164" s="296" t="s">
        <v>12471</v>
      </c>
      <c r="F164" s="889">
        <f>ROUND((319+2534+2916+3215+1938)*1.05,0)</f>
        <v>11468</v>
      </c>
      <c r="G164" s="74"/>
      <c r="H164" s="165"/>
    </row>
    <row r="165" spans="1:8">
      <c r="A165" s="34"/>
      <c r="B165" s="1847"/>
      <c r="C165" s="551"/>
      <c r="D165" s="1848"/>
      <c r="E165" s="296"/>
      <c r="F165" s="265">
        <f>SUM(F162:F164)</f>
        <v>12308</v>
      </c>
      <c r="G165" s="191"/>
      <c r="H165" s="174"/>
    </row>
    <row r="166" spans="1:8">
      <c r="A166" s="1915"/>
      <c r="B166" s="1847"/>
      <c r="C166" s="1919"/>
      <c r="D166" s="1937"/>
      <c r="E166" s="1938"/>
      <c r="F166" s="1939"/>
      <c r="G166" s="1917"/>
      <c r="H166" s="1940"/>
    </row>
    <row r="167" spans="1:8">
      <c r="A167" s="465">
        <f>MAX(A$1:A164)+1</f>
        <v>24</v>
      </c>
      <c r="B167" s="1847"/>
      <c r="C167" s="36" t="s">
        <v>12472</v>
      </c>
      <c r="D167" s="595"/>
      <c r="E167" s="38" t="s">
        <v>11955</v>
      </c>
      <c r="F167" s="91"/>
      <c r="G167" s="40" t="s">
        <v>64</v>
      </c>
      <c r="H167" s="174">
        <v>41</v>
      </c>
    </row>
    <row r="168" spans="1:8">
      <c r="A168" s="34"/>
      <c r="B168" s="1847"/>
      <c r="C168" s="78"/>
      <c r="D168" s="548" t="s">
        <v>12473</v>
      </c>
      <c r="E168" s="83" t="s">
        <v>11956</v>
      </c>
      <c r="F168" s="28"/>
      <c r="G168" s="74" t="s">
        <v>64</v>
      </c>
      <c r="H168" s="165">
        <v>41</v>
      </c>
    </row>
    <row r="169" spans="1:8">
      <c r="A169" s="34"/>
      <c r="B169" s="1847"/>
      <c r="C169" s="78"/>
      <c r="D169" s="548"/>
      <c r="E169" s="296" t="s">
        <v>12474</v>
      </c>
      <c r="F169" s="265">
        <v>28</v>
      </c>
      <c r="G169" s="74"/>
      <c r="H169" s="165"/>
    </row>
    <row r="170" spans="1:8">
      <c r="A170" s="34"/>
      <c r="B170" s="1847"/>
      <c r="C170" s="78"/>
      <c r="D170" s="548"/>
      <c r="E170" s="296" t="s">
        <v>12475</v>
      </c>
      <c r="F170" s="265">
        <v>10</v>
      </c>
      <c r="G170" s="74"/>
      <c r="H170" s="165"/>
    </row>
    <row r="171" spans="1:8">
      <c r="A171" s="34"/>
      <c r="B171" s="1847"/>
      <c r="C171" s="78"/>
      <c r="D171" s="548"/>
      <c r="E171" s="296" t="s">
        <v>12476</v>
      </c>
      <c r="F171" s="265">
        <v>3</v>
      </c>
      <c r="G171" s="74"/>
      <c r="H171" s="165"/>
    </row>
    <row r="172" spans="1:8">
      <c r="A172" s="34"/>
      <c r="B172" s="1847"/>
      <c r="C172" s="551"/>
      <c r="D172" s="1848"/>
      <c r="E172" s="296"/>
      <c r="F172" s="265">
        <f>SUM(F169:F171)</f>
        <v>41</v>
      </c>
      <c r="G172" s="191"/>
      <c r="H172" s="174"/>
    </row>
    <row r="173" spans="1:8">
      <c r="A173" s="34"/>
      <c r="B173" s="31"/>
      <c r="C173" s="31"/>
      <c r="D173" s="32"/>
      <c r="E173" s="33"/>
      <c r="F173" s="28"/>
      <c r="G173" s="29"/>
      <c r="H173" s="30"/>
    </row>
    <row r="174" spans="1:8" ht="26.4">
      <c r="A174" s="34"/>
      <c r="B174" s="1847" t="s">
        <v>2465</v>
      </c>
      <c r="C174" s="119"/>
      <c r="D174" s="1829"/>
      <c r="E174" s="53" t="s">
        <v>2466</v>
      </c>
      <c r="F174" s="878"/>
      <c r="G174" s="1903"/>
      <c r="H174" s="174"/>
    </row>
    <row r="175" spans="1:8">
      <c r="A175" s="1029"/>
      <c r="B175" s="1847"/>
      <c r="C175" s="1941"/>
      <c r="D175" s="1942"/>
      <c r="E175" s="1943"/>
      <c r="F175" s="1944"/>
      <c r="G175" s="1945"/>
      <c r="H175" s="1946"/>
    </row>
    <row r="176" spans="1:8">
      <c r="A176" s="465">
        <f>MAX(A$1:A175)+1</f>
        <v>25</v>
      </c>
      <c r="B176" s="1847"/>
      <c r="C176" s="36">
        <v>91010901</v>
      </c>
      <c r="D176" s="595"/>
      <c r="E176" s="38" t="s">
        <v>12477</v>
      </c>
      <c r="F176" s="91"/>
      <c r="G176" s="40" t="s">
        <v>68</v>
      </c>
      <c r="H176" s="174">
        <v>147642</v>
      </c>
    </row>
    <row r="177" spans="1:8">
      <c r="A177" s="1029"/>
      <c r="B177" s="1847"/>
      <c r="C177" s="990"/>
      <c r="D177" s="548" t="s">
        <v>12478</v>
      </c>
      <c r="E177" s="83" t="s">
        <v>12479</v>
      </c>
      <c r="F177" s="28"/>
      <c r="G177" s="74" t="s">
        <v>68</v>
      </c>
      <c r="H177" s="165">
        <v>147642</v>
      </c>
    </row>
    <row r="178" spans="1:8">
      <c r="A178" s="1947"/>
      <c r="B178" s="1847"/>
      <c r="C178" s="1948"/>
      <c r="D178" s="1899"/>
      <c r="E178" s="296" t="s">
        <v>12437</v>
      </c>
      <c r="F178" s="28">
        <v>720</v>
      </c>
      <c r="G178" s="1154"/>
      <c r="H178" s="1090"/>
    </row>
    <row r="179" spans="1:8">
      <c r="A179" s="1947"/>
      <c r="B179" s="1847"/>
      <c r="C179" s="1948"/>
      <c r="D179" s="1899"/>
      <c r="E179" s="296" t="s">
        <v>12438</v>
      </c>
      <c r="F179" s="265">
        <v>632</v>
      </c>
      <c r="G179" s="1154"/>
      <c r="H179" s="1090"/>
    </row>
    <row r="180" spans="1:8">
      <c r="A180" s="1947"/>
      <c r="B180" s="1847"/>
      <c r="C180" s="1948"/>
      <c r="D180" s="1899"/>
      <c r="E180" s="296" t="s">
        <v>12439</v>
      </c>
      <c r="F180" s="265">
        <f>(10380-3850-158)*14</f>
        <v>89208</v>
      </c>
      <c r="G180" s="1154"/>
      <c r="H180" s="1090"/>
    </row>
    <row r="181" spans="1:8">
      <c r="A181" s="1947"/>
      <c r="B181" s="1847"/>
      <c r="C181" s="1948"/>
      <c r="D181" s="1899"/>
      <c r="E181" s="296" t="s">
        <v>12440</v>
      </c>
      <c r="F181" s="265">
        <f>485*2</f>
        <v>970</v>
      </c>
      <c r="G181" s="1154"/>
      <c r="H181" s="1090"/>
    </row>
    <row r="182" spans="1:8">
      <c r="A182" s="1947"/>
      <c r="B182" s="1847"/>
      <c r="C182" s="1948"/>
      <c r="D182" s="1899"/>
      <c r="E182" s="296" t="s">
        <v>12480</v>
      </c>
      <c r="F182" s="889">
        <f>(3850+158)*14</f>
        <v>56112</v>
      </c>
      <c r="G182" s="1154"/>
      <c r="H182" s="1090"/>
    </row>
    <row r="183" spans="1:8">
      <c r="A183" s="1947"/>
      <c r="B183" s="1847"/>
      <c r="C183" s="1948"/>
      <c r="D183" s="1899"/>
      <c r="E183" s="1900"/>
      <c r="F183" s="1901">
        <f>SUM(F178:F182)</f>
        <v>147642</v>
      </c>
      <c r="G183" s="1154"/>
      <c r="H183" s="1090"/>
    </row>
    <row r="184" spans="1:8">
      <c r="A184" s="34"/>
      <c r="B184" s="31"/>
      <c r="C184" s="31"/>
      <c r="D184" s="32"/>
      <c r="E184" s="322"/>
      <c r="F184" s="343"/>
      <c r="G184" s="29"/>
      <c r="H184" s="30"/>
    </row>
    <row r="185" spans="1:8">
      <c r="A185" s="166">
        <f>MAX(A$1:A184)+1</f>
        <v>26</v>
      </c>
      <c r="B185" s="1847"/>
      <c r="C185" s="36">
        <v>91200301</v>
      </c>
      <c r="D185" s="595"/>
      <c r="E185" s="38" t="s">
        <v>12481</v>
      </c>
      <c r="F185" s="1949"/>
      <c r="G185" s="898" t="s">
        <v>64</v>
      </c>
      <c r="H185" s="899">
        <v>24</v>
      </c>
    </row>
    <row r="186" spans="1:8" ht="26.4">
      <c r="A186" s="826"/>
      <c r="B186" s="1847"/>
      <c r="C186" s="78"/>
      <c r="D186" s="548" t="s">
        <v>12482</v>
      </c>
      <c r="E186" s="83" t="s">
        <v>12483</v>
      </c>
      <c r="F186" s="1950"/>
      <c r="G186" s="932" t="s">
        <v>64</v>
      </c>
      <c r="H186" s="1090">
        <v>18</v>
      </c>
    </row>
    <row r="187" spans="1:8">
      <c r="A187" s="826"/>
      <c r="B187" s="1847"/>
      <c r="C187" s="78"/>
      <c r="D187" s="548"/>
      <c r="E187" s="296" t="s">
        <v>12484</v>
      </c>
      <c r="F187" s="1901">
        <v>4</v>
      </c>
      <c r="G187" s="932"/>
      <c r="H187" s="1090"/>
    </row>
    <row r="188" spans="1:8">
      <c r="A188" s="826"/>
      <c r="B188" s="1847"/>
      <c r="C188" s="168"/>
      <c r="D188" s="1743"/>
      <c r="E188" s="296" t="s">
        <v>12485</v>
      </c>
      <c r="F188" s="1901">
        <v>8</v>
      </c>
      <c r="G188" s="1951"/>
      <c r="H188" s="899"/>
    </row>
    <row r="189" spans="1:8">
      <c r="A189" s="826"/>
      <c r="B189" s="1847"/>
      <c r="C189" s="168"/>
      <c r="D189" s="1743"/>
      <c r="E189" s="77" t="s">
        <v>12486</v>
      </c>
      <c r="F189" s="1902">
        <v>6</v>
      </c>
      <c r="G189" s="1951"/>
      <c r="H189" s="899"/>
    </row>
    <row r="190" spans="1:8">
      <c r="A190" s="826"/>
      <c r="B190" s="1847"/>
      <c r="C190" s="168"/>
      <c r="D190" s="1743"/>
      <c r="E190" s="296"/>
      <c r="F190" s="265">
        <f>SUM(F187:F189)</f>
        <v>18</v>
      </c>
      <c r="G190" s="1951"/>
      <c r="H190" s="899"/>
    </row>
    <row r="191" spans="1:8">
      <c r="A191" s="826"/>
      <c r="B191" s="1847"/>
      <c r="C191" s="78"/>
      <c r="D191" s="548">
        <v>9120030103</v>
      </c>
      <c r="E191" s="83" t="s">
        <v>12487</v>
      </c>
      <c r="F191" s="1950"/>
      <c r="G191" s="932" t="s">
        <v>64</v>
      </c>
      <c r="H191" s="1090">
        <v>6</v>
      </c>
    </row>
    <row r="192" spans="1:8">
      <c r="A192" s="826"/>
      <c r="B192" s="1847"/>
      <c r="C192" s="78"/>
      <c r="D192" s="548"/>
      <c r="E192" s="296" t="s">
        <v>12488</v>
      </c>
      <c r="F192" s="1901">
        <v>1</v>
      </c>
      <c r="G192" s="1952"/>
      <c r="H192" s="1953"/>
    </row>
    <row r="193" spans="1:8">
      <c r="A193" s="826"/>
      <c r="B193" s="1847"/>
      <c r="C193" s="78"/>
      <c r="D193" s="548"/>
      <c r="E193" s="296" t="s">
        <v>12489</v>
      </c>
      <c r="F193" s="1901">
        <v>1</v>
      </c>
      <c r="G193" s="1952"/>
      <c r="H193" s="1953"/>
    </row>
    <row r="194" spans="1:8" ht="26.4">
      <c r="A194" s="1309"/>
      <c r="B194" s="1847"/>
      <c r="C194" s="1312"/>
      <c r="D194" s="1954"/>
      <c r="E194" s="1955" t="s">
        <v>12490</v>
      </c>
      <c r="F194" s="1901">
        <v>1</v>
      </c>
      <c r="G194" s="1917"/>
      <c r="H194" s="1956"/>
    </row>
    <row r="195" spans="1:8">
      <c r="A195" s="826"/>
      <c r="B195" s="1847"/>
      <c r="C195" s="168"/>
      <c r="D195" s="1743"/>
      <c r="E195" s="77" t="s">
        <v>12486</v>
      </c>
      <c r="F195" s="1901">
        <v>2</v>
      </c>
      <c r="G195" s="1923"/>
      <c r="H195" s="1924"/>
    </row>
    <row r="196" spans="1:8">
      <c r="A196" s="826"/>
      <c r="B196" s="1847"/>
      <c r="C196" s="168"/>
      <c r="D196" s="1743"/>
      <c r="E196" s="77" t="s">
        <v>12491</v>
      </c>
      <c r="F196" s="1902">
        <v>1</v>
      </c>
      <c r="G196" s="1923"/>
      <c r="H196" s="1924"/>
    </row>
    <row r="197" spans="1:8">
      <c r="A197" s="1087"/>
      <c r="B197" s="1847"/>
      <c r="C197" s="1898"/>
      <c r="D197" s="1899"/>
      <c r="E197" s="296"/>
      <c r="F197" s="265">
        <f>SUM(F192:F196)</f>
        <v>6</v>
      </c>
      <c r="G197" s="1917"/>
      <c r="H197" s="1918"/>
    </row>
    <row r="198" spans="1:8">
      <c r="A198" s="34"/>
      <c r="B198" s="31"/>
      <c r="C198" s="373"/>
      <c r="D198" s="374"/>
      <c r="E198" s="38"/>
      <c r="F198" s="39"/>
      <c r="G198" s="40"/>
      <c r="H198" s="76"/>
    </row>
    <row r="199" spans="1:8">
      <c r="A199" s="1915"/>
      <c r="B199" s="1847" t="s">
        <v>10603</v>
      </c>
      <c r="C199" s="78"/>
      <c r="D199" s="1957"/>
      <c r="E199" s="53" t="s">
        <v>10604</v>
      </c>
      <c r="F199" s="1958"/>
      <c r="G199" s="1917"/>
      <c r="H199" s="1918"/>
    </row>
    <row r="200" spans="1:8">
      <c r="A200" s="1915"/>
      <c r="B200" s="1847"/>
      <c r="C200" s="1919"/>
      <c r="D200" s="1957"/>
      <c r="E200" s="1959"/>
      <c r="F200" s="1958"/>
      <c r="G200" s="1917"/>
      <c r="H200" s="1918"/>
    </row>
    <row r="201" spans="1:8">
      <c r="A201" s="166">
        <f>MAX(A$1:A198)+1</f>
        <v>27</v>
      </c>
      <c r="B201" s="1847"/>
      <c r="C201" s="36">
        <v>92050301</v>
      </c>
      <c r="D201" s="595"/>
      <c r="E201" s="38" t="s">
        <v>12492</v>
      </c>
      <c r="F201" s="689"/>
      <c r="G201" s="898" t="s">
        <v>64</v>
      </c>
      <c r="H201" s="899">
        <v>12</v>
      </c>
    </row>
    <row r="202" spans="1:8">
      <c r="A202" s="826"/>
      <c r="B202" s="1847"/>
      <c r="C202" s="78"/>
      <c r="D202" s="548" t="s">
        <v>12493</v>
      </c>
      <c r="E202" s="83" t="s">
        <v>12494</v>
      </c>
      <c r="F202" s="687"/>
      <c r="G202" s="932" t="s">
        <v>64</v>
      </c>
      <c r="H202" s="1090">
        <v>12</v>
      </c>
    </row>
    <row r="203" spans="1:8">
      <c r="A203" s="826"/>
      <c r="B203" s="1847"/>
      <c r="C203" s="168"/>
      <c r="D203" s="1743"/>
      <c r="E203" s="296" t="s">
        <v>12495</v>
      </c>
      <c r="F203" s="206">
        <v>12</v>
      </c>
      <c r="G203" s="1951"/>
      <c r="H203" s="899"/>
    </row>
    <row r="204" spans="1:8">
      <c r="A204" s="826"/>
      <c r="B204" s="1847"/>
      <c r="C204" s="168"/>
      <c r="D204" s="1743"/>
      <c r="E204" s="296"/>
      <c r="F204" s="206"/>
      <c r="G204" s="1951"/>
      <c r="H204" s="899"/>
    </row>
    <row r="205" spans="1:8" ht="26.4">
      <c r="A205" s="166">
        <f>MAX(A$1:A204)+1</f>
        <v>28</v>
      </c>
      <c r="B205" s="1847"/>
      <c r="C205" s="36">
        <v>92050302</v>
      </c>
      <c r="D205" s="595"/>
      <c r="E205" s="38" t="s">
        <v>12496</v>
      </c>
      <c r="F205" s="689"/>
      <c r="G205" s="898" t="s">
        <v>64</v>
      </c>
      <c r="H205" s="899">
        <v>13</v>
      </c>
    </row>
    <row r="206" spans="1:8" ht="26.4">
      <c r="A206" s="826"/>
      <c r="B206" s="1847"/>
      <c r="C206" s="78"/>
      <c r="D206" s="548" t="s">
        <v>12497</v>
      </c>
      <c r="E206" s="83" t="s">
        <v>12498</v>
      </c>
      <c r="F206" s="687"/>
      <c r="G206" s="932" t="s">
        <v>64</v>
      </c>
      <c r="H206" s="1090">
        <v>13</v>
      </c>
    </row>
    <row r="207" spans="1:8">
      <c r="A207" s="826"/>
      <c r="B207" s="1847"/>
      <c r="C207" s="168"/>
      <c r="D207" s="1743"/>
      <c r="E207" s="296" t="s">
        <v>12499</v>
      </c>
      <c r="F207" s="206">
        <v>13</v>
      </c>
      <c r="G207" s="1951"/>
      <c r="H207" s="899"/>
    </row>
    <row r="208" spans="1:8">
      <c r="A208" s="826"/>
      <c r="B208" s="1847"/>
      <c r="C208" s="78"/>
      <c r="D208" s="548"/>
      <c r="E208" s="83"/>
      <c r="F208" s="687"/>
      <c r="G208" s="932"/>
      <c r="H208" s="1090"/>
    </row>
    <row r="209" spans="1:8">
      <c r="A209" s="166">
        <f>MAX(A$1:A208)+1</f>
        <v>29</v>
      </c>
      <c r="B209" s="1847"/>
      <c r="C209" s="36">
        <v>92050305</v>
      </c>
      <c r="D209" s="595"/>
      <c r="E209" s="38" t="s">
        <v>12500</v>
      </c>
      <c r="F209" s="689"/>
      <c r="G209" s="898" t="s">
        <v>64</v>
      </c>
      <c r="H209" s="899">
        <v>6</v>
      </c>
    </row>
    <row r="210" spans="1:8" ht="26.4">
      <c r="A210" s="166"/>
      <c r="B210" s="1847"/>
      <c r="C210" s="36"/>
      <c r="D210" s="1960" t="s">
        <v>12501</v>
      </c>
      <c r="E210" s="1279" t="s">
        <v>12502</v>
      </c>
      <c r="F210" s="689"/>
      <c r="G210" s="932" t="s">
        <v>64</v>
      </c>
      <c r="H210" s="1090">
        <v>2</v>
      </c>
    </row>
    <row r="211" spans="1:8">
      <c r="A211" s="166"/>
      <c r="B211" s="1847"/>
      <c r="C211" s="36"/>
      <c r="D211" s="548"/>
      <c r="E211" s="625" t="s">
        <v>16422</v>
      </c>
      <c r="F211" s="206"/>
      <c r="G211" s="898"/>
      <c r="H211" s="1090"/>
    </row>
    <row r="212" spans="1:8">
      <c r="A212" s="166"/>
      <c r="B212" s="1847"/>
      <c r="C212" s="36"/>
      <c r="D212" s="1743"/>
      <c r="E212" s="296" t="s">
        <v>12503</v>
      </c>
      <c r="F212" s="206">
        <v>2</v>
      </c>
      <c r="G212" s="898"/>
      <c r="H212" s="899"/>
    </row>
    <row r="213" spans="1:8">
      <c r="A213" s="166"/>
      <c r="B213" s="1847"/>
      <c r="C213" s="36"/>
      <c r="D213" s="595"/>
      <c r="E213" s="38"/>
      <c r="F213" s="689"/>
      <c r="G213" s="898"/>
      <c r="H213" s="899"/>
    </row>
    <row r="214" spans="1:8" ht="26.4">
      <c r="A214" s="166"/>
      <c r="B214" s="1847"/>
      <c r="C214" s="36"/>
      <c r="D214" s="548" t="s">
        <v>12504</v>
      </c>
      <c r="E214" s="83" t="s">
        <v>12505</v>
      </c>
      <c r="F214" s="687"/>
      <c r="G214" s="932" t="s">
        <v>64</v>
      </c>
      <c r="H214" s="1090">
        <v>4</v>
      </c>
    </row>
    <row r="215" spans="1:8">
      <c r="A215" s="166"/>
      <c r="B215" s="1847"/>
      <c r="C215" s="36"/>
      <c r="D215" s="548"/>
      <c r="E215" s="296" t="s">
        <v>12506</v>
      </c>
      <c r="F215" s="206"/>
      <c r="G215" s="932"/>
      <c r="H215" s="1961"/>
    </row>
    <row r="216" spans="1:8">
      <c r="A216" s="166"/>
      <c r="B216" s="1847"/>
      <c r="C216" s="78"/>
      <c r="D216" s="1743"/>
      <c r="E216" s="296" t="s">
        <v>12507</v>
      </c>
      <c r="F216" s="206">
        <v>4</v>
      </c>
      <c r="G216" s="1951"/>
      <c r="H216" s="1962"/>
    </row>
    <row r="217" spans="1:8">
      <c r="A217" s="34"/>
      <c r="B217" s="31"/>
      <c r="C217" s="36"/>
      <c r="D217" s="37"/>
      <c r="E217" s="38"/>
      <c r="F217" s="39"/>
      <c r="G217" s="40"/>
      <c r="H217" s="76"/>
    </row>
    <row r="218" spans="1:8">
      <c r="A218" s="268"/>
      <c r="B218" s="1847" t="s">
        <v>12508</v>
      </c>
      <c r="C218" s="78"/>
      <c r="D218" s="1829"/>
      <c r="E218" s="53" t="s">
        <v>236</v>
      </c>
      <c r="F218" s="878"/>
      <c r="G218" s="1903"/>
      <c r="H218" s="174"/>
    </row>
    <row r="219" spans="1:8">
      <c r="A219" s="1897"/>
      <c r="B219" s="1847"/>
      <c r="C219" s="1898"/>
      <c r="D219" s="1899"/>
      <c r="E219" s="1900"/>
      <c r="F219" s="1901"/>
      <c r="G219" s="1154"/>
      <c r="H219" s="1090"/>
    </row>
    <row r="220" spans="1:8">
      <c r="A220" s="465">
        <f>MAX(A$1:A218)+1</f>
        <v>30</v>
      </c>
      <c r="B220" s="1847"/>
      <c r="C220" s="36" t="s">
        <v>1854</v>
      </c>
      <c r="D220" s="595"/>
      <c r="E220" s="38" t="s">
        <v>1855</v>
      </c>
      <c r="F220" s="91"/>
      <c r="G220" s="40" t="s">
        <v>39</v>
      </c>
      <c r="H220" s="174">
        <v>168</v>
      </c>
    </row>
    <row r="221" spans="1:8">
      <c r="A221" s="34"/>
      <c r="B221" s="1847"/>
      <c r="C221" s="78"/>
      <c r="D221" s="548" t="s">
        <v>1856</v>
      </c>
      <c r="E221" s="83" t="s">
        <v>1857</v>
      </c>
      <c r="F221" s="28"/>
      <c r="G221" s="74" t="s">
        <v>39</v>
      </c>
      <c r="H221" s="165">
        <v>168</v>
      </c>
    </row>
    <row r="222" spans="1:8" ht="26.4">
      <c r="A222" s="34"/>
      <c r="B222" s="1847"/>
      <c r="C222" s="78"/>
      <c r="D222" s="548"/>
      <c r="E222" s="77" t="s">
        <v>12509</v>
      </c>
      <c r="F222" s="28"/>
      <c r="G222" s="74"/>
      <c r="H222" s="165"/>
    </row>
    <row r="223" spans="1:8">
      <c r="A223" s="1897"/>
      <c r="B223" s="1847"/>
      <c r="C223" s="1898"/>
      <c r="D223" s="1899"/>
      <c r="E223" s="1900" t="s">
        <v>12510</v>
      </c>
      <c r="F223" s="1901">
        <f>3*2*28</f>
        <v>168</v>
      </c>
      <c r="G223" s="1154"/>
      <c r="H223" s="1090"/>
    </row>
    <row r="224" spans="1:8">
      <c r="A224" s="34"/>
      <c r="B224" s="31"/>
      <c r="C224" s="31"/>
      <c r="D224" s="79"/>
      <c r="E224" s="83"/>
      <c r="F224" s="73"/>
      <c r="G224" s="74"/>
      <c r="H224" s="97"/>
    </row>
    <row r="225" spans="1:9">
      <c r="A225" s="34"/>
      <c r="B225" s="35" t="s">
        <v>5395</v>
      </c>
      <c r="C225" s="35"/>
      <c r="D225" s="120"/>
      <c r="E225" s="401" t="s">
        <v>5396</v>
      </c>
      <c r="F225" s="878"/>
      <c r="G225" s="1903"/>
      <c r="H225" s="174"/>
    </row>
    <row r="226" spans="1:9">
      <c r="A226" s="34"/>
      <c r="B226" s="356"/>
      <c r="C226" s="546"/>
      <c r="D226" s="547"/>
      <c r="E226" s="604"/>
      <c r="F226" s="878"/>
      <c r="G226" s="1903"/>
      <c r="H226" s="174"/>
    </row>
    <row r="227" spans="1:9">
      <c r="A227" s="465">
        <f>MAX(A$1:A225)+1</f>
        <v>31</v>
      </c>
      <c r="B227" s="356"/>
      <c r="C227" s="36">
        <v>67120900</v>
      </c>
      <c r="D227" s="595"/>
      <c r="E227" s="38" t="s">
        <v>5398</v>
      </c>
      <c r="F227" s="91"/>
      <c r="G227" s="40" t="s">
        <v>2872</v>
      </c>
      <c r="H227" s="174">
        <v>31534</v>
      </c>
    </row>
    <row r="228" spans="1:9">
      <c r="A228" s="1897"/>
      <c r="B228" s="1963"/>
      <c r="C228" s="1898"/>
      <c r="D228" s="1899"/>
      <c r="E228" s="1900" t="s">
        <v>12511</v>
      </c>
      <c r="F228" s="1901">
        <v>7000</v>
      </c>
      <c r="G228" s="1154"/>
      <c r="H228" s="1090"/>
    </row>
    <row r="229" spans="1:9">
      <c r="A229" s="1897"/>
      <c r="B229" s="1963"/>
      <c r="C229" s="1898"/>
      <c r="D229" s="1899"/>
      <c r="E229" s="1900" t="s">
        <v>12512</v>
      </c>
      <c r="F229" s="1901">
        <v>23112</v>
      </c>
      <c r="G229" s="1154"/>
      <c r="H229" s="1090"/>
    </row>
    <row r="230" spans="1:9">
      <c r="A230" s="1897"/>
      <c r="B230" s="1963"/>
      <c r="C230" s="1898"/>
      <c r="D230" s="1899"/>
      <c r="E230" s="1900" t="s">
        <v>12513</v>
      </c>
      <c r="F230" s="1902">
        <v>1422</v>
      </c>
      <c r="G230" s="1154"/>
      <c r="H230" s="1090"/>
    </row>
    <row r="231" spans="1:9">
      <c r="A231" s="1897"/>
      <c r="B231" s="1963"/>
      <c r="C231" s="1898"/>
      <c r="D231" s="1899"/>
      <c r="E231" s="296"/>
      <c r="F231" s="265">
        <v>31534</v>
      </c>
      <c r="G231" s="1154"/>
      <c r="H231" s="1090"/>
    </row>
    <row r="232" spans="1:9">
      <c r="A232" s="34"/>
      <c r="B232" s="31"/>
      <c r="C232" s="31"/>
      <c r="D232" s="79"/>
      <c r="E232" s="83"/>
      <c r="F232" s="73"/>
      <c r="G232" s="74"/>
      <c r="H232" s="97"/>
    </row>
    <row r="233" spans="1:9">
      <c r="A233" s="34"/>
      <c r="B233" s="31"/>
      <c r="C233" s="31"/>
      <c r="D233" s="79"/>
      <c r="E233" s="83"/>
      <c r="F233" s="73"/>
      <c r="G233" s="74"/>
      <c r="H233" s="97"/>
    </row>
    <row r="234" spans="1:9" ht="14.4" thickBot="1">
      <c r="A234" s="378"/>
      <c r="B234" s="379"/>
      <c r="C234" s="380"/>
      <c r="D234" s="381"/>
      <c r="E234" s="382"/>
      <c r="F234" s="383"/>
      <c r="G234" s="384"/>
      <c r="H234" s="385"/>
    </row>
    <row r="235" spans="1:9">
      <c r="H235" s="6"/>
      <c r="I235" s="394"/>
    </row>
  </sheetData>
  <mergeCells count="4">
    <mergeCell ref="A3:C3"/>
    <mergeCell ref="E3:F4"/>
    <mergeCell ref="G3:G4"/>
    <mergeCell ref="H3:H4"/>
  </mergeCells>
  <conditionalFormatting sqref="F142">
    <cfRule type="expression" priority="1" stopIfTrue="1">
      <formula>"a2"</formula>
    </cfRule>
  </conditionalFormatting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6"/>
  <dimension ref="A1:K25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0.8984375" bestFit="1" customWidth="1"/>
  </cols>
  <sheetData>
    <row r="1" spans="1:11">
      <c r="A1" s="2" t="s">
        <v>1</v>
      </c>
      <c r="B1" s="2"/>
      <c r="C1" s="3"/>
      <c r="D1" s="4"/>
      <c r="E1" s="5" t="s">
        <v>12514</v>
      </c>
      <c r="G1" s="7"/>
      <c r="H1" s="8"/>
    </row>
    <row r="2" spans="1:11" ht="14.4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1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1">
      <c r="A5" s="34"/>
      <c r="B5" s="17"/>
      <c r="C5" s="17"/>
      <c r="D5" s="18"/>
      <c r="E5" s="19"/>
      <c r="F5" s="20"/>
      <c r="G5" s="21"/>
      <c r="H5" s="22"/>
    </row>
    <row r="6" spans="1:11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</row>
    <row r="7" spans="1:11">
      <c r="A7" s="268"/>
      <c r="B7" s="31"/>
      <c r="C7" s="31"/>
      <c r="D7" s="32"/>
      <c r="E7" s="33"/>
      <c r="F7" s="28"/>
      <c r="G7" s="29"/>
      <c r="H7" s="30"/>
    </row>
    <row r="8" spans="1:11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0.44</v>
      </c>
    </row>
    <row r="9" spans="1:11">
      <c r="A9" s="268"/>
      <c r="B9" s="31"/>
      <c r="C9" s="31"/>
      <c r="D9" s="32"/>
      <c r="E9" s="33"/>
      <c r="F9" s="95">
        <f>F29</f>
        <v>0.43763289999999999</v>
      </c>
      <c r="G9" s="29"/>
      <c r="H9" s="30"/>
      <c r="I9" s="140"/>
    </row>
    <row r="10" spans="1:11">
      <c r="A10" s="268"/>
      <c r="B10" s="31"/>
      <c r="C10" s="31"/>
      <c r="D10" s="32"/>
      <c r="E10" s="33"/>
      <c r="F10" s="95"/>
      <c r="G10" s="29"/>
      <c r="H10" s="30"/>
      <c r="I10" s="140"/>
    </row>
    <row r="11" spans="1:11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 s="140"/>
      <c r="J11"/>
      <c r="K11"/>
    </row>
    <row r="12" spans="1:11">
      <c r="A12" s="268"/>
      <c r="B12" s="31"/>
      <c r="C12" s="31"/>
      <c r="D12" s="32"/>
      <c r="E12" s="33"/>
      <c r="F12" s="28"/>
      <c r="G12" s="29"/>
      <c r="H12" s="30"/>
      <c r="I12" s="140"/>
    </row>
    <row r="13" spans="1:11" ht="26.4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22.14</v>
      </c>
      <c r="I13" s="140"/>
    </row>
    <row r="14" spans="1:11">
      <c r="A14" s="268"/>
      <c r="B14" s="31"/>
      <c r="C14" s="31"/>
      <c r="D14" s="32"/>
      <c r="E14" s="282" t="s">
        <v>12515</v>
      </c>
      <c r="F14" s="28"/>
      <c r="G14" s="29"/>
      <c r="H14" s="30"/>
      <c r="I14" s="140"/>
    </row>
    <row r="15" spans="1:11">
      <c r="A15" s="268"/>
      <c r="B15" s="31"/>
      <c r="C15" s="31"/>
      <c r="D15" s="32"/>
      <c r="E15" s="282" t="s">
        <v>12516</v>
      </c>
      <c r="F15" s="95">
        <f>(0.15*3.14*47)</f>
        <v>22.137</v>
      </c>
      <c r="G15" s="29"/>
      <c r="H15" s="30"/>
      <c r="I15" s="140"/>
    </row>
    <row r="16" spans="1:11">
      <c r="A16" s="268"/>
      <c r="B16" s="31"/>
      <c r="C16" s="31"/>
      <c r="D16" s="32"/>
      <c r="E16" s="33"/>
      <c r="F16" s="28"/>
      <c r="G16" s="29"/>
      <c r="H16" s="30"/>
      <c r="I16" s="140"/>
    </row>
    <row r="17" spans="1:9" ht="26.4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3</v>
      </c>
      <c r="I17" s="140"/>
    </row>
    <row r="18" spans="1:9" ht="26.4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  <c r="I18" s="140"/>
    </row>
    <row r="19" spans="1:9">
      <c r="A19" s="268"/>
      <c r="B19" s="31"/>
      <c r="C19" s="31"/>
      <c r="D19" s="32"/>
      <c r="E19" s="271" t="s">
        <v>732</v>
      </c>
      <c r="F19" s="95">
        <v>3</v>
      </c>
      <c r="G19" s="29"/>
      <c r="H19" s="30"/>
      <c r="I19" s="140"/>
    </row>
    <row r="20" spans="1:9">
      <c r="A20" s="268"/>
      <c r="B20" s="31"/>
      <c r="C20" s="31"/>
      <c r="D20" s="32"/>
      <c r="E20" s="33"/>
      <c r="F20" s="28"/>
      <c r="G20" s="29"/>
      <c r="H20" s="30"/>
      <c r="I20" s="140"/>
    </row>
    <row r="21" spans="1:9" ht="26.4">
      <c r="A21" s="34">
        <f>MAX(A$1:A20)+1</f>
        <v>4</v>
      </c>
      <c r="B21" s="44"/>
      <c r="C21" s="36" t="s">
        <v>2167</v>
      </c>
      <c r="D21" s="37"/>
      <c r="E21" s="38" t="s">
        <v>2168</v>
      </c>
      <c r="F21" s="39"/>
      <c r="G21" s="40" t="s">
        <v>64</v>
      </c>
      <c r="H21" s="76">
        <v>1</v>
      </c>
      <c r="I21" s="140"/>
    </row>
    <row r="22" spans="1:9">
      <c r="A22" s="268"/>
      <c r="B22" s="31"/>
      <c r="C22" s="31"/>
      <c r="D22" s="32"/>
      <c r="E22" s="271" t="s">
        <v>12517</v>
      </c>
      <c r="F22" s="95">
        <v>1</v>
      </c>
      <c r="G22" s="29"/>
      <c r="H22" s="30"/>
      <c r="I22" s="140"/>
    </row>
    <row r="23" spans="1:9">
      <c r="A23" s="268"/>
      <c r="B23" s="31"/>
      <c r="C23" s="31"/>
      <c r="D23" s="32"/>
      <c r="E23" s="33"/>
      <c r="F23" s="28"/>
      <c r="G23" s="29"/>
      <c r="H23" s="30"/>
      <c r="I23" s="140"/>
    </row>
    <row r="24" spans="1:9">
      <c r="A24" s="34">
        <f>MAX(A$1:A23)+1</f>
        <v>5</v>
      </c>
      <c r="B24" s="31"/>
      <c r="C24" s="273" t="s">
        <v>72</v>
      </c>
      <c r="D24" s="274"/>
      <c r="E24" s="275" t="s">
        <v>73</v>
      </c>
      <c r="F24" s="276"/>
      <c r="G24" s="277" t="s">
        <v>16</v>
      </c>
      <c r="H24" s="174">
        <v>0.45</v>
      </c>
      <c r="I24" s="140"/>
    </row>
    <row r="25" spans="1:9">
      <c r="A25" s="268"/>
      <c r="B25" s="31"/>
      <c r="C25" s="273"/>
      <c r="D25" s="216" t="s">
        <v>74</v>
      </c>
      <c r="E25" s="278" t="s">
        <v>75</v>
      </c>
      <c r="F25" s="279"/>
      <c r="G25" s="280" t="s">
        <v>16</v>
      </c>
      <c r="H25" s="165">
        <v>0.45</v>
      </c>
      <c r="I25" s="140"/>
    </row>
    <row r="26" spans="1:9">
      <c r="A26" s="268"/>
      <c r="B26" s="31"/>
      <c r="C26" s="273"/>
      <c r="D26" s="216"/>
      <c r="E26" s="281" t="s">
        <v>736</v>
      </c>
      <c r="F26" s="279"/>
      <c r="G26" s="29"/>
      <c r="H26" s="30"/>
      <c r="I26" s="140"/>
    </row>
    <row r="27" spans="1:9">
      <c r="A27" s="268"/>
      <c r="B27" s="31"/>
      <c r="C27" s="273"/>
      <c r="D27" s="216"/>
      <c r="E27" s="282" t="s">
        <v>12518</v>
      </c>
      <c r="F27" s="272">
        <f>F15*0.0017</f>
        <v>3.7632899999999997E-2</v>
      </c>
      <c r="G27" s="29"/>
      <c r="H27" s="30"/>
      <c r="I27" s="140"/>
    </row>
    <row r="28" spans="1:9">
      <c r="A28" s="268"/>
      <c r="B28" s="31"/>
      <c r="C28" s="273"/>
      <c r="D28" s="216"/>
      <c r="E28" s="271" t="s">
        <v>12519</v>
      </c>
      <c r="F28" s="1757">
        <f>F22*0.4</f>
        <v>0.4</v>
      </c>
      <c r="G28" s="29"/>
      <c r="H28" s="30"/>
      <c r="I28" s="140"/>
    </row>
    <row r="29" spans="1:9">
      <c r="A29" s="268"/>
      <c r="B29" s="31"/>
      <c r="C29" s="273"/>
      <c r="D29" s="216"/>
      <c r="E29" s="282"/>
      <c r="F29" s="272">
        <f>SUM(F27:F28)</f>
        <v>0.43763289999999999</v>
      </c>
      <c r="G29" s="29"/>
      <c r="H29" s="30"/>
      <c r="I29" s="140"/>
    </row>
    <row r="30" spans="1:9">
      <c r="A30" s="268"/>
      <c r="B30" s="31"/>
      <c r="C30" s="273"/>
      <c r="D30" s="216"/>
      <c r="E30" s="282"/>
      <c r="F30" s="272"/>
      <c r="G30" s="29"/>
      <c r="H30" s="30"/>
      <c r="I30" s="140"/>
    </row>
    <row r="31" spans="1:9">
      <c r="A31" s="268"/>
      <c r="B31" s="31"/>
      <c r="C31" s="273"/>
      <c r="D31" s="216"/>
      <c r="E31" s="283" t="s">
        <v>738</v>
      </c>
      <c r="F31" s="272"/>
      <c r="G31" s="29"/>
      <c r="H31" s="30"/>
      <c r="I31" s="140"/>
    </row>
    <row r="32" spans="1:9">
      <c r="A32" s="268"/>
      <c r="B32" s="31"/>
      <c r="C32" s="273"/>
      <c r="D32" s="216"/>
      <c r="E32" s="271" t="s">
        <v>739</v>
      </c>
      <c r="F32" s="272">
        <f>F19*0.005</f>
        <v>1.4999999999999999E-2</v>
      </c>
      <c r="G32" s="29"/>
      <c r="H32" s="30"/>
      <c r="I32" s="140"/>
    </row>
    <row r="33" spans="1:11">
      <c r="A33" s="268"/>
      <c r="B33" s="31"/>
      <c r="C33" s="31"/>
      <c r="D33" s="32"/>
      <c r="E33" s="109" t="s">
        <v>101</v>
      </c>
      <c r="F33" s="284">
        <f>F29+F32</f>
        <v>0.4526329</v>
      </c>
      <c r="G33" s="29"/>
      <c r="H33" s="30"/>
      <c r="I33" s="140"/>
    </row>
    <row r="34" spans="1:11">
      <c r="A34" s="268"/>
      <c r="B34" s="31"/>
      <c r="C34" s="31"/>
      <c r="D34" s="32"/>
      <c r="E34" s="33"/>
      <c r="F34" s="28"/>
      <c r="G34" s="29"/>
      <c r="H34" s="30"/>
      <c r="I34" s="140"/>
    </row>
    <row r="35" spans="1:11" s="127" customFormat="1">
      <c r="A35" s="123"/>
      <c r="B35" s="35" t="s">
        <v>194</v>
      </c>
      <c r="C35" s="119"/>
      <c r="D35" s="120"/>
      <c r="E35" s="53" t="s">
        <v>195</v>
      </c>
      <c r="F35" s="129"/>
      <c r="G35" s="130"/>
      <c r="H35" s="43"/>
      <c r="I35" s="140"/>
      <c r="J35"/>
      <c r="K35"/>
    </row>
    <row r="36" spans="1:11">
      <c r="A36" s="34"/>
      <c r="B36" s="31"/>
      <c r="C36" s="31"/>
      <c r="D36" s="32"/>
      <c r="E36" s="33"/>
      <c r="F36" s="95"/>
      <c r="G36" s="29"/>
      <c r="H36" s="30"/>
      <c r="I36" s="140"/>
    </row>
    <row r="37" spans="1:11">
      <c r="A37" s="34">
        <f>MAX(A$1:A36)+1</f>
        <v>6</v>
      </c>
      <c r="B37" s="44"/>
      <c r="C37" s="36" t="s">
        <v>740</v>
      </c>
      <c r="D37" s="37"/>
      <c r="E37" s="38" t="s">
        <v>741</v>
      </c>
      <c r="F37" s="39"/>
      <c r="G37" s="40" t="s">
        <v>742</v>
      </c>
      <c r="H37" s="76">
        <v>200</v>
      </c>
      <c r="I37" s="140"/>
    </row>
    <row r="38" spans="1:11" ht="15.6">
      <c r="A38" s="84"/>
      <c r="B38" s="285"/>
      <c r="C38" s="286"/>
      <c r="D38" s="79" t="s">
        <v>743</v>
      </c>
      <c r="E38" s="83" t="s">
        <v>744</v>
      </c>
      <c r="F38" s="73"/>
      <c r="G38" s="74" t="s">
        <v>742</v>
      </c>
      <c r="H38" s="97">
        <v>200</v>
      </c>
      <c r="I38" s="140"/>
    </row>
    <row r="39" spans="1:11">
      <c r="A39" s="34"/>
      <c r="B39" s="31"/>
      <c r="C39" s="31"/>
      <c r="D39" s="32"/>
      <c r="E39" s="90" t="s">
        <v>4163</v>
      </c>
      <c r="F39" s="95">
        <v>200</v>
      </c>
      <c r="G39" s="29"/>
      <c r="H39" s="30"/>
      <c r="I39" s="140"/>
    </row>
    <row r="40" spans="1:11">
      <c r="A40" s="34"/>
      <c r="B40" s="31"/>
      <c r="C40" s="31"/>
      <c r="D40" s="32"/>
      <c r="E40" s="90"/>
      <c r="F40" s="95"/>
      <c r="G40" s="29"/>
      <c r="H40" s="30"/>
      <c r="I40" s="140"/>
    </row>
    <row r="41" spans="1:11" ht="26.4">
      <c r="A41" s="34">
        <f>MAX(A$1:A40)+1</f>
        <v>7</v>
      </c>
      <c r="B41" s="285"/>
      <c r="C41" s="36" t="s">
        <v>746</v>
      </c>
      <c r="D41" s="37"/>
      <c r="E41" s="38" t="s">
        <v>747</v>
      </c>
      <c r="F41" s="39"/>
      <c r="G41" s="40" t="s">
        <v>68</v>
      </c>
      <c r="H41" s="76">
        <v>100</v>
      </c>
      <c r="I41" s="140"/>
    </row>
    <row r="42" spans="1:11" ht="26.4">
      <c r="A42" s="84"/>
      <c r="B42" s="285"/>
      <c r="C42" s="286"/>
      <c r="D42" s="79" t="s">
        <v>748</v>
      </c>
      <c r="E42" s="83" t="s">
        <v>749</v>
      </c>
      <c r="F42" s="73"/>
      <c r="G42" s="74" t="s">
        <v>68</v>
      </c>
      <c r="H42" s="97">
        <v>100</v>
      </c>
      <c r="I42" s="140"/>
    </row>
    <row r="43" spans="1:11">
      <c r="A43" s="34"/>
      <c r="B43" s="31"/>
      <c r="C43" s="31"/>
      <c r="D43" s="32"/>
      <c r="E43" s="90"/>
      <c r="F43" s="95">
        <v>100</v>
      </c>
      <c r="G43" s="29"/>
      <c r="H43" s="30"/>
      <c r="I43" s="140"/>
    </row>
    <row r="44" spans="1:11">
      <c r="A44" s="34"/>
      <c r="B44" s="31"/>
      <c r="C44" s="31"/>
      <c r="D44" s="32"/>
      <c r="E44" s="109"/>
      <c r="F44" s="284"/>
      <c r="G44" s="29"/>
      <c r="H44" s="30"/>
      <c r="I44" s="140"/>
    </row>
    <row r="45" spans="1:11">
      <c r="A45" s="34">
        <f>MAX(A$1:A44)+1</f>
        <v>8</v>
      </c>
      <c r="B45" s="85"/>
      <c r="C45" s="36" t="s">
        <v>761</v>
      </c>
      <c r="D45" s="78"/>
      <c r="E45" s="38" t="s">
        <v>762</v>
      </c>
      <c r="F45" s="39"/>
      <c r="G45" s="40" t="s">
        <v>19</v>
      </c>
      <c r="H45" s="57">
        <v>170.99999999999997</v>
      </c>
      <c r="I45" s="140"/>
    </row>
    <row r="46" spans="1:11">
      <c r="A46" s="84"/>
      <c r="B46" s="85"/>
      <c r="C46" s="37"/>
      <c r="D46" s="79" t="s">
        <v>763</v>
      </c>
      <c r="E46" s="83" t="s">
        <v>764</v>
      </c>
      <c r="F46" s="73"/>
      <c r="G46" s="74" t="s">
        <v>19</v>
      </c>
      <c r="H46" s="128">
        <v>170.99999999999997</v>
      </c>
      <c r="I46" s="140"/>
    </row>
    <row r="47" spans="1:11" ht="26.4">
      <c r="A47" s="34"/>
      <c r="B47" s="31"/>
      <c r="C47" s="31"/>
      <c r="D47" s="32"/>
      <c r="E47" s="291" t="s">
        <v>765</v>
      </c>
      <c r="F47" s="95"/>
      <c r="G47" s="29"/>
      <c r="H47" s="30"/>
      <c r="I47" s="140"/>
    </row>
    <row r="48" spans="1:11">
      <c r="A48" s="34"/>
      <c r="B48" s="44"/>
      <c r="C48" s="36"/>
      <c r="D48" s="37"/>
      <c r="E48" s="292" t="s">
        <v>12520</v>
      </c>
      <c r="F48" s="49">
        <f>57*0.3*10</f>
        <v>170.99999999999997</v>
      </c>
      <c r="G48" s="40"/>
      <c r="H48" s="76"/>
      <c r="I48" s="140"/>
    </row>
    <row r="49" spans="1:9">
      <c r="A49" s="84"/>
      <c r="B49" s="85"/>
      <c r="C49" s="78"/>
      <c r="D49" s="79"/>
      <c r="E49" s="83"/>
      <c r="F49" s="73"/>
      <c r="G49" s="74"/>
      <c r="H49" s="97"/>
      <c r="I49" s="140"/>
    </row>
    <row r="50" spans="1:9">
      <c r="A50" s="34">
        <f>MAX(A$1:A49)+1</f>
        <v>9</v>
      </c>
      <c r="B50" s="44"/>
      <c r="C50" s="36" t="s">
        <v>767</v>
      </c>
      <c r="D50" s="37"/>
      <c r="E50" s="38" t="s">
        <v>768</v>
      </c>
      <c r="F50" s="39"/>
      <c r="G50" s="40" t="s">
        <v>19</v>
      </c>
      <c r="H50" s="76">
        <v>8</v>
      </c>
      <c r="I50" s="140"/>
    </row>
    <row r="51" spans="1:9">
      <c r="A51" s="84"/>
      <c r="B51" s="85"/>
      <c r="C51" s="78"/>
      <c r="D51" s="79" t="s">
        <v>769</v>
      </c>
      <c r="E51" s="83" t="s">
        <v>770</v>
      </c>
      <c r="F51" s="73"/>
      <c r="G51" s="74" t="s">
        <v>19</v>
      </c>
      <c r="H51" s="97">
        <v>8</v>
      </c>
      <c r="I51" s="140"/>
    </row>
    <row r="52" spans="1:9" ht="26.4">
      <c r="A52" s="34"/>
      <c r="B52" s="31"/>
      <c r="C52" s="31"/>
      <c r="D52" s="32"/>
      <c r="E52" s="291" t="s">
        <v>771</v>
      </c>
      <c r="F52" s="95"/>
      <c r="G52" s="29"/>
      <c r="H52" s="30"/>
      <c r="I52" s="140"/>
    </row>
    <row r="53" spans="1:9" ht="26.4">
      <c r="A53" s="34"/>
      <c r="B53" s="31"/>
      <c r="C53" s="31"/>
      <c r="D53" s="32"/>
      <c r="E53" s="294" t="s">
        <v>772</v>
      </c>
      <c r="F53" s="95"/>
      <c r="G53" s="29"/>
      <c r="H53" s="30"/>
      <c r="I53" s="140"/>
    </row>
    <row r="54" spans="1:9">
      <c r="A54" s="34"/>
      <c r="B54" s="31"/>
      <c r="C54" s="31"/>
      <c r="D54" s="32"/>
      <c r="E54" s="294" t="s">
        <v>773</v>
      </c>
      <c r="F54" s="95">
        <f>4*2</f>
        <v>8</v>
      </c>
      <c r="G54" s="29"/>
      <c r="H54" s="30"/>
      <c r="I54" s="140"/>
    </row>
    <row r="55" spans="1:9">
      <c r="A55" s="34"/>
      <c r="B55" s="31"/>
      <c r="C55" s="31"/>
      <c r="D55" s="32"/>
      <c r="E55" s="33"/>
      <c r="F55" s="95"/>
      <c r="G55" s="29"/>
      <c r="H55" s="30"/>
      <c r="I55" s="140"/>
    </row>
    <row r="56" spans="1:9">
      <c r="A56" s="34">
        <f>MAX(A$1:A55)+1</f>
        <v>10</v>
      </c>
      <c r="B56" s="44"/>
      <c r="C56" s="36" t="s">
        <v>776</v>
      </c>
      <c r="D56" s="37"/>
      <c r="E56" s="38" t="s">
        <v>777</v>
      </c>
      <c r="F56" s="39"/>
      <c r="G56" s="40" t="s">
        <v>19</v>
      </c>
      <c r="H56" s="76">
        <v>11</v>
      </c>
      <c r="I56" s="140"/>
    </row>
    <row r="57" spans="1:9">
      <c r="A57" s="84"/>
      <c r="B57" s="85"/>
      <c r="C57" s="78"/>
      <c r="D57" s="79" t="s">
        <v>778</v>
      </c>
      <c r="E57" s="83" t="s">
        <v>779</v>
      </c>
      <c r="F57" s="73"/>
      <c r="G57" s="74" t="s">
        <v>19</v>
      </c>
      <c r="H57" s="97">
        <v>11</v>
      </c>
      <c r="I57" s="140"/>
    </row>
    <row r="58" spans="1:9" ht="26.4">
      <c r="A58" s="34"/>
      <c r="B58" s="31"/>
      <c r="C58" s="31"/>
      <c r="D58" s="32"/>
      <c r="E58" s="297" t="s">
        <v>780</v>
      </c>
      <c r="F58" s="298"/>
      <c r="G58" s="29"/>
      <c r="H58" s="30"/>
      <c r="I58" s="140"/>
    </row>
    <row r="59" spans="1:9">
      <c r="A59" s="34"/>
      <c r="B59" s="31"/>
      <c r="C59" s="31"/>
      <c r="D59" s="32"/>
      <c r="E59" s="282" t="s">
        <v>12521</v>
      </c>
      <c r="F59" s="299">
        <f>(0.5*1*3)*2</f>
        <v>3</v>
      </c>
      <c r="G59" s="29"/>
      <c r="H59" s="30"/>
      <c r="I59" s="140"/>
    </row>
    <row r="60" spans="1:9">
      <c r="A60" s="34"/>
      <c r="B60" s="44"/>
      <c r="C60" s="36"/>
      <c r="D60" s="37"/>
      <c r="E60" s="300" t="s">
        <v>12522</v>
      </c>
      <c r="F60" s="301">
        <f xml:space="preserve"> (50)*0.4*0.4</f>
        <v>8</v>
      </c>
      <c r="G60" s="40"/>
      <c r="H60" s="76"/>
      <c r="I60" s="140"/>
    </row>
    <row r="61" spans="1:9">
      <c r="A61" s="84"/>
      <c r="B61" s="85"/>
      <c r="C61" s="78"/>
      <c r="D61" s="79"/>
      <c r="E61" s="302"/>
      <c r="F61" s="303">
        <f>SUM(F59:F60)</f>
        <v>11</v>
      </c>
      <c r="G61" s="74"/>
      <c r="H61" s="97"/>
      <c r="I61" s="140"/>
    </row>
    <row r="62" spans="1:9">
      <c r="A62" s="34"/>
      <c r="B62" s="31"/>
      <c r="C62" s="36"/>
      <c r="D62" s="37"/>
      <c r="E62" s="156"/>
      <c r="F62" s="39"/>
      <c r="G62" s="40"/>
      <c r="H62" s="76"/>
      <c r="I62" s="140"/>
    </row>
    <row r="63" spans="1:9">
      <c r="A63" s="34">
        <f>MAX(A$1:A62)+1</f>
        <v>11</v>
      </c>
      <c r="B63" s="44"/>
      <c r="C63" s="36" t="s">
        <v>784</v>
      </c>
      <c r="D63" s="37"/>
      <c r="E63" s="38" t="s">
        <v>785</v>
      </c>
      <c r="F63" s="39"/>
      <c r="G63" s="40" t="s">
        <v>19</v>
      </c>
      <c r="H63" s="76">
        <v>183.75</v>
      </c>
      <c r="I63" s="140"/>
    </row>
    <row r="64" spans="1:9">
      <c r="A64" s="84"/>
      <c r="B64" s="85"/>
      <c r="C64" s="78"/>
      <c r="D64" s="79" t="s">
        <v>786</v>
      </c>
      <c r="E64" s="83" t="s">
        <v>787</v>
      </c>
      <c r="F64" s="73"/>
      <c r="G64" s="74" t="s">
        <v>19</v>
      </c>
      <c r="H64" s="97">
        <v>183.75</v>
      </c>
      <c r="I64" s="140"/>
    </row>
    <row r="65" spans="1:9" ht="26.4">
      <c r="A65" s="34"/>
      <c r="B65" s="31"/>
      <c r="C65" s="31"/>
      <c r="D65" s="32"/>
      <c r="E65" s="297" t="s">
        <v>780</v>
      </c>
      <c r="F65" s="298"/>
      <c r="G65" s="29"/>
      <c r="H65" s="30"/>
      <c r="I65" s="140"/>
    </row>
    <row r="66" spans="1:9">
      <c r="A66" s="34"/>
      <c r="B66" s="31"/>
      <c r="C66" s="31"/>
      <c r="D66" s="32"/>
      <c r="E66" s="282" t="s">
        <v>12523</v>
      </c>
      <c r="F66" s="276"/>
      <c r="G66" s="29"/>
      <c r="H66" s="30"/>
      <c r="I66" s="140"/>
    </row>
    <row r="67" spans="1:9">
      <c r="A67" s="34"/>
      <c r="B67" s="31"/>
      <c r="C67" s="31"/>
      <c r="D67" s="32"/>
      <c r="E67" s="282" t="s">
        <v>12524</v>
      </c>
      <c r="F67" s="299">
        <f>(50*1.7*1.5)+(50*1.5*0.75)</f>
        <v>183.75</v>
      </c>
      <c r="G67" s="29"/>
      <c r="H67" s="30"/>
      <c r="I67" s="140"/>
    </row>
    <row r="68" spans="1:9">
      <c r="A68" s="34"/>
      <c r="B68" s="31"/>
      <c r="C68" s="31"/>
      <c r="D68" s="32"/>
      <c r="E68" s="156"/>
      <c r="F68" s="95"/>
      <c r="G68" s="29"/>
      <c r="H68" s="30"/>
      <c r="I68" s="140"/>
    </row>
    <row r="69" spans="1:9">
      <c r="A69" s="34">
        <f>MAX(A$1:A68)+1</f>
        <v>12</v>
      </c>
      <c r="B69" s="44"/>
      <c r="C69" s="36" t="s">
        <v>131</v>
      </c>
      <c r="D69" s="37"/>
      <c r="E69" s="38" t="s">
        <v>132</v>
      </c>
      <c r="F69" s="39"/>
      <c r="G69" s="40" t="s">
        <v>19</v>
      </c>
      <c r="H69" s="76">
        <v>332.43</v>
      </c>
      <c r="I69" s="140"/>
    </row>
    <row r="70" spans="1:9">
      <c r="A70" s="84"/>
      <c r="B70" s="85"/>
      <c r="C70" s="78"/>
      <c r="D70" s="79" t="s">
        <v>133</v>
      </c>
      <c r="E70" s="83" t="s">
        <v>134</v>
      </c>
      <c r="F70" s="73"/>
      <c r="G70" s="74" t="s">
        <v>19</v>
      </c>
      <c r="H70" s="97">
        <v>332.43</v>
      </c>
      <c r="I70" s="140"/>
    </row>
    <row r="71" spans="1:9">
      <c r="A71" s="34"/>
      <c r="B71" s="44"/>
      <c r="C71" s="36"/>
      <c r="D71" s="37"/>
      <c r="E71" s="77" t="s">
        <v>790</v>
      </c>
      <c r="F71" s="306">
        <f>F48</f>
        <v>170.99999999999997</v>
      </c>
      <c r="G71" s="40"/>
      <c r="H71" s="76"/>
      <c r="I71" s="140"/>
    </row>
    <row r="72" spans="1:9">
      <c r="A72" s="34"/>
      <c r="B72" s="44"/>
      <c r="C72" s="36"/>
      <c r="D72" s="37"/>
      <c r="E72" s="77"/>
      <c r="F72" s="307"/>
      <c r="G72" s="40"/>
      <c r="H72" s="76"/>
      <c r="I72" s="140"/>
    </row>
    <row r="73" spans="1:9" ht="26.4">
      <c r="A73" s="34"/>
      <c r="B73" s="44"/>
      <c r="C73" s="36"/>
      <c r="D73" s="37"/>
      <c r="E73" s="90" t="s">
        <v>791</v>
      </c>
      <c r="F73" s="307">
        <f>F121</f>
        <v>161.4289</v>
      </c>
      <c r="G73" s="40"/>
      <c r="H73" s="76"/>
      <c r="I73" s="140"/>
    </row>
    <row r="74" spans="1:9">
      <c r="A74" s="34"/>
      <c r="B74" s="44"/>
      <c r="C74" s="36"/>
      <c r="D74" s="37"/>
      <c r="E74" s="109" t="s">
        <v>101</v>
      </c>
      <c r="F74" s="308">
        <f>F71+F73</f>
        <v>332.4289</v>
      </c>
      <c r="G74" s="40"/>
      <c r="H74" s="76"/>
      <c r="I74" s="140"/>
    </row>
    <row r="75" spans="1:9">
      <c r="A75" s="84"/>
      <c r="B75" s="85"/>
      <c r="C75" s="78"/>
      <c r="D75" s="79"/>
      <c r="E75" s="83"/>
      <c r="F75" s="73"/>
      <c r="G75" s="74"/>
      <c r="H75" s="97"/>
      <c r="I75" s="140"/>
    </row>
    <row r="76" spans="1:9">
      <c r="A76" s="34">
        <f>MAX(A$1:A75)+1</f>
        <v>13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129.63999999999999</v>
      </c>
      <c r="I76" s="140"/>
    </row>
    <row r="77" spans="1:9">
      <c r="A77" s="84"/>
      <c r="B77" s="85"/>
      <c r="C77" s="78"/>
      <c r="D77" s="79" t="s">
        <v>792</v>
      </c>
      <c r="E77" s="83" t="s">
        <v>793</v>
      </c>
      <c r="F77" s="73"/>
      <c r="G77" s="74" t="s">
        <v>19</v>
      </c>
      <c r="H77" s="97">
        <v>88.32</v>
      </c>
      <c r="I77" s="140"/>
    </row>
    <row r="78" spans="1:9" ht="26.4">
      <c r="A78" s="84"/>
      <c r="B78" s="44"/>
      <c r="C78" s="36"/>
      <c r="D78" s="37"/>
      <c r="E78" s="309" t="s">
        <v>12525</v>
      </c>
      <c r="F78" s="279"/>
      <c r="G78" s="40"/>
      <c r="H78" s="43"/>
      <c r="I78" s="140"/>
    </row>
    <row r="79" spans="1:9" ht="26.4">
      <c r="A79" s="84"/>
      <c r="B79" s="44"/>
      <c r="C79" s="36"/>
      <c r="D79" s="37"/>
      <c r="E79" s="310" t="s">
        <v>12526</v>
      </c>
      <c r="F79" s="306">
        <f>((50)*0.4*0.4)-(3.14*0.05*0.05*(50))</f>
        <v>7.6074999999999999</v>
      </c>
      <c r="G79" s="40"/>
      <c r="H79" s="43"/>
      <c r="I79" s="140"/>
    </row>
    <row r="80" spans="1:9">
      <c r="A80" s="84"/>
      <c r="B80" s="44"/>
      <c r="C80" s="36"/>
      <c r="D80" s="37"/>
      <c r="E80" s="310"/>
      <c r="F80" s="306"/>
      <c r="G80" s="40"/>
      <c r="H80" s="43"/>
      <c r="I80" s="140"/>
    </row>
    <row r="81" spans="1:9" ht="39.6">
      <c r="A81" s="84"/>
      <c r="B81" s="44"/>
      <c r="C81" s="36"/>
      <c r="D81" s="37"/>
      <c r="E81" s="309" t="s">
        <v>12527</v>
      </c>
      <c r="F81" s="306"/>
      <c r="G81" s="40"/>
      <c r="H81" s="43"/>
      <c r="I81" s="140"/>
    </row>
    <row r="82" spans="1:9" ht="39.6">
      <c r="A82" s="84"/>
      <c r="B82" s="44"/>
      <c r="C82" s="36"/>
      <c r="D82" s="37"/>
      <c r="E82" s="310" t="s">
        <v>12528</v>
      </c>
      <c r="F82" s="306"/>
      <c r="G82" s="40"/>
      <c r="H82" s="43"/>
      <c r="I82" s="140"/>
    </row>
    <row r="83" spans="1:9">
      <c r="A83" s="84"/>
      <c r="B83" s="44"/>
      <c r="C83" s="36"/>
      <c r="D83" s="37"/>
      <c r="E83" s="282" t="s">
        <v>12529</v>
      </c>
      <c r="F83" s="328">
        <f>(45.6*2.65*0.6)+(45.6*0.6*0.3)</f>
        <v>80.712000000000003</v>
      </c>
      <c r="G83" s="40"/>
      <c r="H83" s="43"/>
      <c r="I83" s="140"/>
    </row>
    <row r="84" spans="1:9">
      <c r="A84" s="84"/>
      <c r="B84" s="44"/>
      <c r="C84" s="36"/>
      <c r="D84" s="37"/>
      <c r="E84" s="109" t="s">
        <v>101</v>
      </c>
      <c r="F84" s="110">
        <f>F79+F83</f>
        <v>88.319500000000005</v>
      </c>
      <c r="G84" s="40"/>
      <c r="H84" s="43"/>
      <c r="I84" s="140"/>
    </row>
    <row r="85" spans="1:9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41.32</v>
      </c>
      <c r="I85" s="140"/>
    </row>
    <row r="86" spans="1:9">
      <c r="A86" s="34"/>
      <c r="B86" s="31"/>
      <c r="C86" s="31"/>
      <c r="D86" s="32"/>
      <c r="E86" s="312" t="s">
        <v>799</v>
      </c>
      <c r="F86" s="306"/>
      <c r="G86" s="29"/>
      <c r="H86" s="30"/>
      <c r="I86" s="140"/>
    </row>
    <row r="87" spans="1:9">
      <c r="A87" s="34"/>
      <c r="B87" s="31"/>
      <c r="C87" s="31"/>
      <c r="D87" s="32"/>
      <c r="E87" s="300" t="s">
        <v>800</v>
      </c>
      <c r="F87" s="306">
        <f>F54+F61+F67</f>
        <v>202.75</v>
      </c>
      <c r="G87" s="29"/>
      <c r="H87" s="30"/>
      <c r="I87" s="140"/>
    </row>
    <row r="88" spans="1:9">
      <c r="A88" s="34"/>
      <c r="B88" s="31"/>
      <c r="C88" s="31"/>
      <c r="D88" s="32"/>
      <c r="E88" s="300" t="s">
        <v>801</v>
      </c>
      <c r="F88" s="306">
        <f>1*(0.4*0.4*3.14*1.5)</f>
        <v>0.75360000000000005</v>
      </c>
      <c r="G88" s="29"/>
      <c r="H88" s="30"/>
      <c r="I88" s="140"/>
    </row>
    <row r="89" spans="1:9">
      <c r="A89" s="34"/>
      <c r="B89" s="31"/>
      <c r="C89" s="31"/>
      <c r="D89" s="32"/>
      <c r="E89" s="300" t="s">
        <v>802</v>
      </c>
      <c r="F89" s="306"/>
      <c r="G89" s="29"/>
      <c r="H89" s="30"/>
      <c r="I89" s="140"/>
    </row>
    <row r="90" spans="1:9">
      <c r="A90" s="34"/>
      <c r="B90" s="31"/>
      <c r="C90" s="31"/>
      <c r="D90" s="32"/>
      <c r="E90" s="310" t="s">
        <v>803</v>
      </c>
      <c r="F90" s="306">
        <f>-(((50)*2*0.15)+((50)*0.15*0.075))</f>
        <v>-15.5625</v>
      </c>
      <c r="G90" s="29"/>
      <c r="H90" s="30"/>
      <c r="I90" s="140"/>
    </row>
    <row r="91" spans="1:9">
      <c r="A91" s="34"/>
      <c r="B91" s="31"/>
      <c r="C91" s="31"/>
      <c r="D91" s="32"/>
      <c r="E91" s="300" t="s">
        <v>804</v>
      </c>
      <c r="F91" s="306">
        <f>-(F101+F103)</f>
        <v>-58.3005</v>
      </c>
      <c r="G91" s="29"/>
      <c r="H91" s="30"/>
      <c r="I91" s="140"/>
    </row>
    <row r="92" spans="1:9">
      <c r="A92" s="34"/>
      <c r="B92" s="31"/>
      <c r="C92" s="31"/>
      <c r="D92" s="32"/>
      <c r="E92" s="300" t="s">
        <v>805</v>
      </c>
      <c r="F92" s="306">
        <f>-F79</f>
        <v>-7.6074999999999999</v>
      </c>
      <c r="G92" s="29"/>
      <c r="H92" s="30"/>
      <c r="I92" s="140"/>
    </row>
    <row r="93" spans="1:9">
      <c r="A93" s="34"/>
      <c r="B93" s="31"/>
      <c r="C93" s="31"/>
      <c r="D93" s="32"/>
      <c r="E93" s="300" t="s">
        <v>806</v>
      </c>
      <c r="F93" s="306">
        <f>-F83</f>
        <v>-80.712000000000003</v>
      </c>
      <c r="G93" s="29"/>
      <c r="H93" s="30"/>
      <c r="I93" s="140"/>
    </row>
    <row r="94" spans="1:9">
      <c r="A94" s="34"/>
      <c r="B94" s="31"/>
      <c r="C94" s="31"/>
      <c r="D94" s="32"/>
      <c r="E94" s="313"/>
      <c r="F94" s="306"/>
      <c r="G94" s="29"/>
      <c r="H94" s="30"/>
      <c r="I94" s="140"/>
    </row>
    <row r="95" spans="1:9">
      <c r="A95" s="34"/>
      <c r="B95" s="31"/>
      <c r="C95" s="31"/>
      <c r="D95" s="32"/>
      <c r="E95" s="282" t="s">
        <v>807</v>
      </c>
      <c r="F95" s="299">
        <f>SUM(F87:F93)</f>
        <v>41.321100000000001</v>
      </c>
      <c r="G95" s="29"/>
      <c r="H95" s="30"/>
      <c r="I95" s="140"/>
    </row>
    <row r="96" spans="1:9">
      <c r="A96" s="34"/>
      <c r="B96" s="44"/>
      <c r="C96" s="36"/>
      <c r="D96" s="37"/>
      <c r="E96" s="38"/>
      <c r="F96" s="39"/>
      <c r="G96" s="40"/>
      <c r="H96" s="76"/>
      <c r="I96" s="140"/>
    </row>
    <row r="97" spans="1:9">
      <c r="A97" s="34">
        <f>MAX(A$1:A96)+1</f>
        <v>14</v>
      </c>
      <c r="B97" s="44"/>
      <c r="C97" s="36" t="s">
        <v>808</v>
      </c>
      <c r="D97" s="37"/>
      <c r="E97" s="38" t="s">
        <v>809</v>
      </c>
      <c r="F97" s="39"/>
      <c r="G97" s="40" t="s">
        <v>19</v>
      </c>
      <c r="H97" s="314">
        <v>55</v>
      </c>
      <c r="I97" s="140"/>
    </row>
    <row r="98" spans="1:9">
      <c r="A98" s="34"/>
      <c r="B98" s="31"/>
      <c r="C98" s="31"/>
      <c r="D98" s="32" t="s">
        <v>810</v>
      </c>
      <c r="E98" s="315" t="s">
        <v>811</v>
      </c>
      <c r="F98" s="95"/>
      <c r="G98" s="29" t="s">
        <v>19</v>
      </c>
      <c r="H98" s="165">
        <v>55</v>
      </c>
      <c r="I98" s="140"/>
    </row>
    <row r="99" spans="1:9">
      <c r="A99" s="34"/>
      <c r="B99" s="31"/>
      <c r="C99" s="31"/>
      <c r="D99" s="32"/>
      <c r="E99" s="312" t="s">
        <v>812</v>
      </c>
      <c r="F99" s="276"/>
      <c r="G99" s="29"/>
      <c r="H99" s="30"/>
      <c r="I99" s="140"/>
    </row>
    <row r="100" spans="1:9">
      <c r="A100" s="34"/>
      <c r="B100" s="31"/>
      <c r="C100" s="31"/>
      <c r="D100" s="32"/>
      <c r="E100" s="310" t="s">
        <v>813</v>
      </c>
      <c r="F100" s="276"/>
      <c r="G100" s="29"/>
      <c r="H100" s="30"/>
      <c r="I100" s="140"/>
    </row>
    <row r="101" spans="1:9" ht="26.4">
      <c r="A101" s="34"/>
      <c r="B101" s="31"/>
      <c r="C101" s="31"/>
      <c r="D101" s="32"/>
      <c r="E101" s="310" t="s">
        <v>12530</v>
      </c>
      <c r="F101" s="306">
        <f xml:space="preserve"> ((50-45.6)*2.15*0.35)+((50-45.6)*0.35*0.175)</f>
        <v>3.5804999999999989</v>
      </c>
      <c r="G101" s="29"/>
      <c r="H101" s="30"/>
      <c r="I101" s="140"/>
    </row>
    <row r="102" spans="1:9">
      <c r="A102" s="34"/>
      <c r="B102" s="31"/>
      <c r="C102" s="31"/>
      <c r="D102" s="32"/>
      <c r="E102" s="310" t="s">
        <v>12531</v>
      </c>
      <c r="F102" s="306">
        <f>-(3.14*0.075*0.075*(50-45.6))</f>
        <v>-7.7714999999999965E-2</v>
      </c>
      <c r="G102" s="29"/>
      <c r="H102" s="30"/>
      <c r="I102" s="140"/>
    </row>
    <row r="103" spans="1:9" ht="26.4">
      <c r="A103" s="34"/>
      <c r="B103" s="31"/>
      <c r="C103" s="31"/>
      <c r="D103" s="32"/>
      <c r="E103" s="316" t="s">
        <v>12532</v>
      </c>
      <c r="F103" s="306">
        <f>((45.6)*2.15*0.5)+((45.6)*0.5*0.25)</f>
        <v>54.72</v>
      </c>
      <c r="G103" s="29"/>
      <c r="H103" s="30"/>
      <c r="I103" s="140"/>
    </row>
    <row r="104" spans="1:9">
      <c r="A104" s="34"/>
      <c r="B104" s="31"/>
      <c r="C104" s="31"/>
      <c r="D104" s="32"/>
      <c r="E104" s="310" t="s">
        <v>12533</v>
      </c>
      <c r="F104" s="301">
        <f>-(3.14*0.15*0.15*(45.6))</f>
        <v>-3.2216399999999998</v>
      </c>
      <c r="G104" s="29"/>
      <c r="H104" s="30"/>
      <c r="I104" s="140"/>
    </row>
    <row r="105" spans="1:9">
      <c r="A105" s="34"/>
      <c r="B105" s="31"/>
      <c r="C105" s="31"/>
      <c r="D105" s="32"/>
      <c r="E105" s="310"/>
      <c r="F105" s="276">
        <f>SUM(F101:F104)</f>
        <v>55.001144999999994</v>
      </c>
      <c r="G105" s="29"/>
      <c r="H105" s="30"/>
      <c r="I105" s="140"/>
    </row>
    <row r="106" spans="1:9">
      <c r="A106" s="34"/>
      <c r="B106" s="31"/>
      <c r="C106" s="31"/>
      <c r="D106" s="32"/>
      <c r="E106" s="109"/>
      <c r="F106" s="284"/>
      <c r="G106" s="29"/>
      <c r="H106" s="30"/>
      <c r="I106" s="140"/>
    </row>
    <row r="107" spans="1:9" ht="26.4">
      <c r="A107" s="34"/>
      <c r="B107" s="31"/>
      <c r="C107" s="31"/>
      <c r="D107" s="32"/>
      <c r="E107" s="318" t="s">
        <v>12534</v>
      </c>
      <c r="F107" s="95"/>
      <c r="G107" s="29"/>
      <c r="H107" s="30"/>
      <c r="I107" s="140"/>
    </row>
    <row r="108" spans="1:9" ht="26.4">
      <c r="A108" s="84"/>
      <c r="B108" s="85"/>
      <c r="C108" s="78"/>
      <c r="D108" s="79"/>
      <c r="E108" s="318" t="s">
        <v>12535</v>
      </c>
      <c r="F108" s="73"/>
      <c r="G108" s="74"/>
      <c r="H108" s="97"/>
      <c r="I108" s="140"/>
    </row>
    <row r="109" spans="1:9">
      <c r="A109" s="34"/>
      <c r="B109" s="31"/>
      <c r="C109" s="31"/>
      <c r="D109" s="32"/>
      <c r="E109" s="156"/>
      <c r="F109" s="95"/>
      <c r="G109" s="29"/>
      <c r="H109" s="30"/>
      <c r="I109" s="140"/>
    </row>
    <row r="110" spans="1:9">
      <c r="A110" s="34">
        <f>MAX(A$1:A109)+1</f>
        <v>15</v>
      </c>
      <c r="B110" s="44"/>
      <c r="C110" s="1039" t="s">
        <v>2723</v>
      </c>
      <c r="D110" s="1040"/>
      <c r="E110" s="1964" t="s">
        <v>3005</v>
      </c>
      <c r="F110" s="1965"/>
      <c r="G110" s="1966" t="s">
        <v>19</v>
      </c>
      <c r="H110" s="76">
        <v>82.64</v>
      </c>
      <c r="I110" s="140"/>
    </row>
    <row r="111" spans="1:9" ht="26.4">
      <c r="A111" s="84"/>
      <c r="B111" s="85"/>
      <c r="C111" s="987"/>
      <c r="D111" s="969" t="s">
        <v>2725</v>
      </c>
      <c r="E111" s="1967" t="s">
        <v>2726</v>
      </c>
      <c r="F111" s="1965"/>
      <c r="G111" s="1968" t="s">
        <v>19</v>
      </c>
      <c r="H111" s="97">
        <v>82.64</v>
      </c>
      <c r="I111" s="140"/>
    </row>
    <row r="112" spans="1:9">
      <c r="A112" s="34"/>
      <c r="B112" s="31"/>
      <c r="C112" s="31"/>
      <c r="D112" s="32"/>
      <c r="E112" s="90" t="s">
        <v>825</v>
      </c>
      <c r="F112" s="95">
        <f>F95*2</f>
        <v>82.642200000000003</v>
      </c>
      <c r="G112" s="29"/>
      <c r="H112" s="30"/>
      <c r="I112" s="140"/>
    </row>
    <row r="113" spans="1:11">
      <c r="A113" s="34"/>
      <c r="B113" s="31"/>
      <c r="C113" s="31"/>
      <c r="D113" s="32"/>
      <c r="E113" s="90"/>
      <c r="F113" s="95"/>
      <c r="G113" s="29"/>
      <c r="H113" s="30"/>
      <c r="I113" s="140"/>
    </row>
    <row r="114" spans="1:11">
      <c r="A114" s="34">
        <f>MAX(A$1:A113)+1</f>
        <v>16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76">
        <v>332.43</v>
      </c>
      <c r="I114" s="140"/>
    </row>
    <row r="115" spans="1:11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97">
        <v>332.43</v>
      </c>
      <c r="I115" s="140"/>
    </row>
    <row r="116" spans="1:11">
      <c r="A116" s="34"/>
      <c r="B116" s="31"/>
      <c r="C116" s="31"/>
      <c r="D116" s="32"/>
      <c r="E116" s="289" t="s">
        <v>827</v>
      </c>
      <c r="F116" s="95">
        <f>F48</f>
        <v>170.99999999999997</v>
      </c>
      <c r="G116" s="29"/>
      <c r="H116" s="30"/>
      <c r="I116" s="140"/>
    </row>
    <row r="117" spans="1:11">
      <c r="A117" s="34"/>
      <c r="B117" s="31"/>
      <c r="C117" s="31"/>
      <c r="D117" s="32"/>
      <c r="E117" s="33"/>
      <c r="F117" s="28"/>
      <c r="G117" s="29"/>
      <c r="H117" s="30"/>
      <c r="I117" s="140"/>
    </row>
    <row r="118" spans="1:11" s="127" customFormat="1">
      <c r="A118" s="123"/>
      <c r="B118" s="35"/>
      <c r="C118" s="119"/>
      <c r="D118" s="120"/>
      <c r="E118" s="156" t="s">
        <v>828</v>
      </c>
      <c r="F118" s="95"/>
      <c r="G118" s="130"/>
      <c r="H118" s="43"/>
      <c r="I118" s="140"/>
      <c r="J118"/>
      <c r="K118"/>
    </row>
    <row r="119" spans="1:11">
      <c r="A119" s="34"/>
      <c r="B119" s="31"/>
      <c r="C119" s="31"/>
      <c r="D119" s="32"/>
      <c r="E119" s="90" t="s">
        <v>141</v>
      </c>
      <c r="F119" s="95">
        <f>F54+F61+F67</f>
        <v>202.75</v>
      </c>
      <c r="G119" s="29"/>
      <c r="H119" s="30"/>
      <c r="I119" s="140"/>
    </row>
    <row r="120" spans="1:11">
      <c r="A120" s="34"/>
      <c r="B120" s="85"/>
      <c r="C120" s="36"/>
      <c r="D120" s="78"/>
      <c r="E120" s="90" t="s">
        <v>829</v>
      </c>
      <c r="F120" s="196">
        <f>-F95</f>
        <v>-41.321100000000001</v>
      </c>
      <c r="G120" s="40"/>
      <c r="H120" s="76"/>
      <c r="I120" s="140"/>
    </row>
    <row r="121" spans="1:11">
      <c r="A121" s="84"/>
      <c r="B121" s="85"/>
      <c r="C121" s="37"/>
      <c r="D121" s="79"/>
      <c r="E121" s="90"/>
      <c r="F121" s="95">
        <f>SUM(F119:F120)</f>
        <v>161.4289</v>
      </c>
      <c r="G121" s="74"/>
      <c r="H121" s="97"/>
      <c r="I121" s="140"/>
    </row>
    <row r="122" spans="1:11">
      <c r="A122" s="84"/>
      <c r="B122" s="85"/>
      <c r="C122" s="37"/>
      <c r="D122" s="79"/>
      <c r="E122" s="109" t="s">
        <v>101</v>
      </c>
      <c r="F122" s="284">
        <f>F116+F121</f>
        <v>332.4289</v>
      </c>
      <c r="G122" s="74"/>
      <c r="H122" s="97"/>
      <c r="I122" s="140"/>
    </row>
    <row r="123" spans="1:11">
      <c r="A123" s="34"/>
      <c r="B123" s="31"/>
      <c r="C123" s="31"/>
      <c r="D123" s="32"/>
      <c r="E123" s="156"/>
      <c r="F123" s="28"/>
      <c r="G123" s="29"/>
      <c r="H123" s="30"/>
      <c r="I123" s="140"/>
    </row>
    <row r="124" spans="1:11">
      <c r="A124" s="34">
        <f>MAX(A$1:A123)+1</f>
        <v>17</v>
      </c>
      <c r="B124" s="85"/>
      <c r="C124" s="36" t="s">
        <v>211</v>
      </c>
      <c r="D124" s="78"/>
      <c r="E124" s="38" t="s">
        <v>830</v>
      </c>
      <c r="F124" s="39"/>
      <c r="G124" s="40" t="s">
        <v>19</v>
      </c>
      <c r="H124" s="76">
        <v>212.32</v>
      </c>
      <c r="I124" s="140"/>
    </row>
    <row r="125" spans="1:11" ht="26.4">
      <c r="A125" s="84"/>
      <c r="B125" s="85"/>
      <c r="C125" s="78"/>
      <c r="D125" s="79" t="s">
        <v>213</v>
      </c>
      <c r="E125" s="83" t="s">
        <v>831</v>
      </c>
      <c r="F125" s="73"/>
      <c r="G125" s="74" t="s">
        <v>19</v>
      </c>
      <c r="H125" s="97">
        <v>212.32</v>
      </c>
      <c r="I125" s="140"/>
    </row>
    <row r="126" spans="1:11">
      <c r="A126" s="34"/>
      <c r="B126" s="31"/>
      <c r="C126" s="31"/>
      <c r="D126" s="79"/>
      <c r="E126" s="322" t="s">
        <v>832</v>
      </c>
      <c r="F126" s="42">
        <f>F48</f>
        <v>170.99999999999997</v>
      </c>
      <c r="G126" s="74"/>
      <c r="H126" s="97"/>
      <c r="I126" s="140"/>
    </row>
    <row r="127" spans="1:11">
      <c r="A127" s="323"/>
      <c r="B127" s="31"/>
      <c r="C127" s="31"/>
      <c r="D127" s="32"/>
      <c r="E127" s="109"/>
      <c r="F127" s="324"/>
      <c r="G127" s="29"/>
      <c r="H127" s="30"/>
      <c r="I127" s="140"/>
    </row>
    <row r="128" spans="1:11">
      <c r="A128" s="323"/>
      <c r="B128" s="31"/>
      <c r="C128" s="31"/>
      <c r="D128" s="32"/>
      <c r="E128" s="77" t="s">
        <v>829</v>
      </c>
      <c r="F128" s="325">
        <f>F95</f>
        <v>41.321100000000001</v>
      </c>
      <c r="G128" s="29"/>
      <c r="H128" s="30"/>
      <c r="I128" s="140"/>
    </row>
    <row r="129" spans="1:11">
      <c r="A129" s="323"/>
      <c r="B129" s="31"/>
      <c r="C129" s="31"/>
      <c r="D129" s="32"/>
      <c r="E129" s="109" t="s">
        <v>101</v>
      </c>
      <c r="F129" s="326">
        <f>F126+F128</f>
        <v>212.32109999999997</v>
      </c>
      <c r="G129" s="29"/>
      <c r="H129" s="30"/>
      <c r="I129" s="140"/>
    </row>
    <row r="130" spans="1:11">
      <c r="A130" s="323"/>
      <c r="B130" s="31"/>
      <c r="C130" s="31"/>
      <c r="D130" s="32"/>
      <c r="E130" s="109"/>
      <c r="F130" s="326"/>
      <c r="G130" s="29"/>
      <c r="H130" s="30"/>
      <c r="I130" s="140"/>
    </row>
    <row r="131" spans="1:11">
      <c r="A131" s="34">
        <f>MAX(A$1:A130)+1</f>
        <v>18</v>
      </c>
      <c r="B131" s="44"/>
      <c r="C131" s="36" t="s">
        <v>833</v>
      </c>
      <c r="D131" s="37"/>
      <c r="E131" s="38" t="s">
        <v>834</v>
      </c>
      <c r="F131" s="39"/>
      <c r="G131" s="40" t="s">
        <v>39</v>
      </c>
      <c r="H131" s="76">
        <v>32</v>
      </c>
      <c r="I131" s="140"/>
    </row>
    <row r="132" spans="1:11" ht="26.4">
      <c r="A132" s="84"/>
      <c r="B132" s="85"/>
      <c r="C132" s="78"/>
      <c r="D132" s="79" t="s">
        <v>835</v>
      </c>
      <c r="E132" s="83" t="s">
        <v>836</v>
      </c>
      <c r="F132" s="73"/>
      <c r="G132" s="74" t="s">
        <v>39</v>
      </c>
      <c r="H132" s="97">
        <v>32</v>
      </c>
      <c r="I132" s="140"/>
    </row>
    <row r="133" spans="1:11">
      <c r="A133" s="323"/>
      <c r="B133" s="31"/>
      <c r="C133" s="31"/>
      <c r="D133" s="32"/>
      <c r="E133" s="90" t="s">
        <v>837</v>
      </c>
      <c r="F133" s="327">
        <f>(2+2)*2*2*2</f>
        <v>32</v>
      </c>
      <c r="G133" s="29"/>
      <c r="H133" s="30"/>
      <c r="I133" s="140"/>
    </row>
    <row r="134" spans="1:11">
      <c r="A134" s="34"/>
      <c r="B134" s="44"/>
      <c r="C134" s="36"/>
      <c r="D134" s="37"/>
      <c r="E134" s="38"/>
      <c r="F134" s="39"/>
      <c r="G134" s="40"/>
      <c r="H134" s="45"/>
      <c r="I134" s="140"/>
    </row>
    <row r="135" spans="1:11" ht="26.4">
      <c r="A135" s="34">
        <f>MAX(A$1:A134)+1</f>
        <v>19</v>
      </c>
      <c r="B135" s="44"/>
      <c r="C135" s="36" t="s">
        <v>838</v>
      </c>
      <c r="D135" s="37"/>
      <c r="E135" s="38" t="s">
        <v>839</v>
      </c>
      <c r="F135" s="39"/>
      <c r="G135" s="40" t="s">
        <v>39</v>
      </c>
      <c r="H135" s="45">
        <v>570</v>
      </c>
      <c r="I135" s="140"/>
    </row>
    <row r="136" spans="1:11" ht="26.4">
      <c r="A136" s="84"/>
      <c r="B136" s="85"/>
      <c r="C136" s="78"/>
      <c r="D136" s="79" t="s">
        <v>840</v>
      </c>
      <c r="E136" s="83" t="s">
        <v>841</v>
      </c>
      <c r="F136" s="73"/>
      <c r="G136" s="74" t="s">
        <v>39</v>
      </c>
      <c r="H136" s="86">
        <v>570</v>
      </c>
      <c r="I136" s="140"/>
    </row>
    <row r="137" spans="1:11">
      <c r="A137" s="34"/>
      <c r="B137" s="31"/>
      <c r="C137" s="36"/>
      <c r="D137" s="37"/>
      <c r="E137" s="310" t="s">
        <v>12536</v>
      </c>
      <c r="F137" s="42"/>
      <c r="G137" s="40"/>
      <c r="H137" s="76"/>
      <c r="I137" s="140"/>
    </row>
    <row r="138" spans="1:11">
      <c r="A138" s="34"/>
      <c r="B138" s="31"/>
      <c r="C138" s="36"/>
      <c r="D138" s="37"/>
      <c r="E138" s="282" t="s">
        <v>12537</v>
      </c>
      <c r="F138" s="42">
        <f>57*10</f>
        <v>570</v>
      </c>
      <c r="G138" s="40"/>
      <c r="H138" s="76"/>
      <c r="I138" s="140"/>
    </row>
    <row r="139" spans="1:11">
      <c r="A139" s="34"/>
      <c r="B139" s="31"/>
      <c r="C139" s="36"/>
      <c r="D139" s="37"/>
      <c r="E139" s="156"/>
      <c r="F139" s="42"/>
      <c r="G139" s="40"/>
      <c r="H139" s="76"/>
      <c r="I139" s="140"/>
    </row>
    <row r="140" spans="1:11" s="127" customFormat="1">
      <c r="A140" s="123"/>
      <c r="B140" s="35" t="s">
        <v>846</v>
      </c>
      <c r="C140" s="35"/>
      <c r="D140" s="120"/>
      <c r="E140" s="53" t="s">
        <v>847</v>
      </c>
      <c r="F140" s="129"/>
      <c r="G140" s="126"/>
      <c r="H140" s="43"/>
      <c r="I140" s="140"/>
      <c r="J140"/>
      <c r="K140"/>
    </row>
    <row r="141" spans="1:11">
      <c r="A141" s="34"/>
      <c r="B141" s="31"/>
      <c r="C141" s="36"/>
      <c r="D141" s="37"/>
      <c r="E141" s="77"/>
      <c r="F141" s="42"/>
      <c r="G141" s="40"/>
      <c r="H141" s="76"/>
      <c r="I141" s="140"/>
    </row>
    <row r="142" spans="1:11">
      <c r="A142" s="34">
        <f>MAX(A$1:A141)+1</f>
        <v>20</v>
      </c>
      <c r="B142" s="44"/>
      <c r="C142" s="36" t="s">
        <v>878</v>
      </c>
      <c r="D142" s="37"/>
      <c r="E142" s="38" t="s">
        <v>879</v>
      </c>
      <c r="F142" s="39"/>
      <c r="G142" s="40" t="s">
        <v>64</v>
      </c>
      <c r="H142" s="45">
        <v>4</v>
      </c>
      <c r="I142" s="140"/>
    </row>
    <row r="143" spans="1:11">
      <c r="A143" s="84"/>
      <c r="B143" s="85"/>
      <c r="C143" s="78"/>
      <c r="D143" s="79" t="s">
        <v>880</v>
      </c>
      <c r="E143" s="83" t="s">
        <v>881</v>
      </c>
      <c r="F143" s="73"/>
      <c r="G143" s="74" t="s">
        <v>64</v>
      </c>
      <c r="H143" s="86">
        <v>2</v>
      </c>
      <c r="I143" s="140"/>
    </row>
    <row r="144" spans="1:11">
      <c r="A144" s="34"/>
      <c r="B144" s="31"/>
      <c r="C144" s="36"/>
      <c r="D144" s="37"/>
      <c r="E144" s="282" t="s">
        <v>12538</v>
      </c>
      <c r="F144" s="42">
        <v>2</v>
      </c>
      <c r="G144" s="40"/>
      <c r="H144" s="76"/>
      <c r="I144" s="140"/>
    </row>
    <row r="145" spans="1:9" ht="26.4">
      <c r="A145" s="84"/>
      <c r="B145" s="85"/>
      <c r="C145" s="78"/>
      <c r="D145" s="79" t="s">
        <v>4534</v>
      </c>
      <c r="E145" s="83" t="s">
        <v>4535</v>
      </c>
      <c r="F145" s="73"/>
      <c r="G145" s="74" t="s">
        <v>64</v>
      </c>
      <c r="H145" s="97">
        <v>2</v>
      </c>
      <c r="I145" s="140"/>
    </row>
    <row r="146" spans="1:9" ht="26.4">
      <c r="A146" s="34"/>
      <c r="B146" s="31"/>
      <c r="C146" s="36"/>
      <c r="D146" s="37"/>
      <c r="E146" s="282" t="s">
        <v>12539</v>
      </c>
      <c r="F146" s="320"/>
      <c r="G146" s="40"/>
      <c r="H146" s="76"/>
      <c r="I146" s="140"/>
    </row>
    <row r="147" spans="1:9">
      <c r="A147" s="34"/>
      <c r="B147" s="31"/>
      <c r="C147" s="31"/>
      <c r="D147" s="79"/>
      <c r="E147" s="271" t="s">
        <v>12540</v>
      </c>
      <c r="F147" s="344">
        <v>1</v>
      </c>
      <c r="G147" s="74"/>
      <c r="H147" s="97"/>
      <c r="I147" s="140"/>
    </row>
    <row r="148" spans="1:9">
      <c r="A148" s="34"/>
      <c r="B148" s="31"/>
      <c r="C148" s="31"/>
      <c r="D148" s="79"/>
      <c r="E148" s="271" t="s">
        <v>12541</v>
      </c>
      <c r="F148" s="345">
        <v>1</v>
      </c>
      <c r="G148" s="74"/>
      <c r="H148" s="97"/>
      <c r="I148" s="140"/>
    </row>
    <row r="149" spans="1:9">
      <c r="A149" s="34"/>
      <c r="B149" s="31"/>
      <c r="C149" s="31"/>
      <c r="D149" s="79"/>
      <c r="E149" s="346"/>
      <c r="F149" s="344">
        <f>SUM(F147:F148)</f>
        <v>2</v>
      </c>
      <c r="G149" s="74"/>
      <c r="H149" s="97"/>
      <c r="I149" s="140"/>
    </row>
    <row r="150" spans="1:9">
      <c r="A150" s="342"/>
      <c r="B150" s="31"/>
      <c r="C150" s="31"/>
      <c r="D150" s="32"/>
      <c r="E150" s="322"/>
      <c r="F150" s="343"/>
      <c r="G150" s="29"/>
      <c r="H150" s="30"/>
      <c r="I150" s="140"/>
    </row>
    <row r="151" spans="1:9" ht="26.4">
      <c r="A151" s="34">
        <f>MAX(A$1:A150)+1</f>
        <v>21</v>
      </c>
      <c r="B151" s="44"/>
      <c r="C151" s="36" t="s">
        <v>885</v>
      </c>
      <c r="D151" s="37"/>
      <c r="E151" s="38" t="s">
        <v>886</v>
      </c>
      <c r="F151" s="39"/>
      <c r="G151" s="40" t="s">
        <v>68</v>
      </c>
      <c r="H151" s="76">
        <v>139.6</v>
      </c>
      <c r="I151" s="140"/>
    </row>
    <row r="152" spans="1:9" ht="26.4">
      <c r="A152" s="84"/>
      <c r="B152" s="85"/>
      <c r="C152" s="78"/>
      <c r="D152" s="79" t="s">
        <v>891</v>
      </c>
      <c r="E152" s="83" t="s">
        <v>892</v>
      </c>
      <c r="F152" s="73"/>
      <c r="G152" s="74" t="s">
        <v>68</v>
      </c>
      <c r="H152" s="97">
        <v>139.6</v>
      </c>
      <c r="I152" s="140"/>
    </row>
    <row r="153" spans="1:9">
      <c r="A153" s="342"/>
      <c r="B153" s="31"/>
      <c r="C153" s="31"/>
      <c r="D153" s="79"/>
      <c r="E153" s="271" t="s">
        <v>12542</v>
      </c>
      <c r="F153" s="344">
        <v>47</v>
      </c>
      <c r="G153" s="74"/>
      <c r="H153" s="97"/>
      <c r="I153" s="140"/>
    </row>
    <row r="154" spans="1:9">
      <c r="A154" s="342"/>
      <c r="B154" s="31"/>
      <c r="C154" s="31"/>
      <c r="D154" s="79"/>
      <c r="E154" s="271" t="s">
        <v>12543</v>
      </c>
      <c r="F154" s="344">
        <v>47</v>
      </c>
      <c r="G154" s="74"/>
      <c r="H154" s="97"/>
      <c r="I154" s="140"/>
    </row>
    <row r="155" spans="1:9">
      <c r="A155" s="342"/>
      <c r="B155" s="31"/>
      <c r="C155" s="31"/>
      <c r="D155" s="79"/>
      <c r="E155" s="271" t="s">
        <v>12544</v>
      </c>
      <c r="F155" s="345">
        <v>45.6</v>
      </c>
      <c r="G155" s="74"/>
      <c r="H155" s="97"/>
      <c r="I155" s="140"/>
    </row>
    <row r="156" spans="1:9">
      <c r="A156" s="342"/>
      <c r="B156" s="31"/>
      <c r="C156" s="31"/>
      <c r="D156" s="79"/>
      <c r="E156" s="346"/>
      <c r="F156" s="344">
        <f>SUM(F153:F155)</f>
        <v>139.6</v>
      </c>
      <c r="G156" s="74"/>
      <c r="H156" s="97"/>
      <c r="I156" s="140"/>
    </row>
    <row r="157" spans="1:9">
      <c r="A157" s="342"/>
      <c r="B157" s="31"/>
      <c r="C157" s="31"/>
      <c r="D157" s="79"/>
      <c r="E157" s="156"/>
      <c r="F157" s="42"/>
      <c r="G157" s="74"/>
      <c r="H157" s="97"/>
      <c r="I157" s="140"/>
    </row>
    <row r="158" spans="1:9">
      <c r="A158" s="34">
        <f>MAX(A$1:A157)+1</f>
        <v>22</v>
      </c>
      <c r="B158" s="44"/>
      <c r="C158" s="36" t="s">
        <v>894</v>
      </c>
      <c r="D158" s="37"/>
      <c r="E158" s="38" t="s">
        <v>895</v>
      </c>
      <c r="F158" s="39"/>
      <c r="G158" s="40" t="s">
        <v>64</v>
      </c>
      <c r="H158" s="76">
        <v>4</v>
      </c>
      <c r="I158" s="140"/>
    </row>
    <row r="159" spans="1:9" ht="26.4">
      <c r="A159" s="84"/>
      <c r="B159" s="85"/>
      <c r="C159" s="78"/>
      <c r="D159" s="79" t="s">
        <v>4545</v>
      </c>
      <c r="E159" s="83" t="s">
        <v>4546</v>
      </c>
      <c r="F159" s="73"/>
      <c r="G159" s="74" t="s">
        <v>64</v>
      </c>
      <c r="H159" s="97">
        <v>2</v>
      </c>
      <c r="I159" s="140"/>
    </row>
    <row r="160" spans="1:9" ht="26.4">
      <c r="A160" s="84"/>
      <c r="B160" s="85"/>
      <c r="C160" s="78"/>
      <c r="D160" s="79"/>
      <c r="E160" s="282" t="s">
        <v>12545</v>
      </c>
      <c r="F160" s="347">
        <v>2</v>
      </c>
      <c r="G160" s="74"/>
      <c r="H160" s="97"/>
      <c r="I160" s="140"/>
    </row>
    <row r="161" spans="1:11">
      <c r="A161" s="34"/>
      <c r="B161" s="31"/>
      <c r="C161" s="31"/>
      <c r="D161" s="32"/>
      <c r="E161" s="282" t="s">
        <v>12546</v>
      </c>
      <c r="F161" s="347"/>
      <c r="G161" s="29"/>
      <c r="H161" s="30"/>
      <c r="I161" s="140"/>
    </row>
    <row r="162" spans="1:11">
      <c r="A162" s="34"/>
      <c r="B162" s="31"/>
      <c r="C162" s="36"/>
      <c r="D162" s="37"/>
      <c r="E162" s="1969" t="s">
        <v>12547</v>
      </c>
      <c r="F162" s="1970"/>
      <c r="G162" s="40"/>
      <c r="H162" s="76"/>
      <c r="I162" s="140"/>
    </row>
    <row r="163" spans="1:11">
      <c r="A163" s="34"/>
      <c r="B163" s="31"/>
      <c r="C163" s="36"/>
      <c r="D163" s="37"/>
      <c r="E163" s="1969" t="s">
        <v>12548</v>
      </c>
      <c r="F163" s="1970"/>
      <c r="G163" s="40"/>
      <c r="H163" s="76"/>
      <c r="I163" s="140"/>
    </row>
    <row r="164" spans="1:11">
      <c r="A164" s="34"/>
      <c r="B164" s="31"/>
      <c r="C164" s="36"/>
      <c r="D164" s="37"/>
      <c r="E164" s="282" t="s">
        <v>12549</v>
      </c>
      <c r="F164" s="347"/>
      <c r="G164" s="40"/>
      <c r="H164" s="76"/>
      <c r="I164" s="140"/>
    </row>
    <row r="165" spans="1:11">
      <c r="A165" s="34"/>
      <c r="B165" s="31"/>
      <c r="C165" s="36"/>
      <c r="D165" s="37"/>
      <c r="E165" s="282" t="s">
        <v>12550</v>
      </c>
      <c r="F165" s="1970"/>
      <c r="G165" s="40"/>
      <c r="H165" s="76"/>
      <c r="I165" s="140"/>
    </row>
    <row r="166" spans="1:11">
      <c r="A166" s="34"/>
      <c r="B166" s="31"/>
      <c r="C166" s="36"/>
      <c r="D166" s="37"/>
      <c r="E166" s="282" t="s">
        <v>12551</v>
      </c>
      <c r="F166" s="293"/>
      <c r="G166" s="40"/>
      <c r="H166" s="76"/>
      <c r="I166" s="140"/>
    </row>
    <row r="167" spans="1:11" ht="26.4">
      <c r="A167" s="84"/>
      <c r="B167" s="85"/>
      <c r="C167" s="78"/>
      <c r="D167" s="79" t="s">
        <v>12552</v>
      </c>
      <c r="E167" s="83" t="s">
        <v>12553</v>
      </c>
      <c r="F167" s="73"/>
      <c r="G167" s="74" t="s">
        <v>64</v>
      </c>
      <c r="H167" s="97">
        <v>2</v>
      </c>
      <c r="I167" s="140"/>
    </row>
    <row r="168" spans="1:11">
      <c r="A168" s="34"/>
      <c r="B168" s="31"/>
      <c r="C168" s="31"/>
      <c r="D168" s="79"/>
      <c r="E168" s="297" t="s">
        <v>12554</v>
      </c>
      <c r="F168" s="1971">
        <v>2</v>
      </c>
      <c r="G168" s="74"/>
      <c r="H168" s="97"/>
      <c r="I168" s="140"/>
    </row>
    <row r="169" spans="1:11">
      <c r="A169" s="34"/>
      <c r="B169" s="31"/>
      <c r="C169" s="31"/>
      <c r="D169" s="32"/>
      <c r="E169" s="297" t="s">
        <v>12555</v>
      </c>
      <c r="F169" s="1971"/>
      <c r="G169" s="29"/>
      <c r="H169" s="30"/>
      <c r="I169" s="140"/>
    </row>
    <row r="170" spans="1:11">
      <c r="A170" s="268"/>
      <c r="B170" s="31"/>
      <c r="C170" s="31"/>
      <c r="D170" s="32"/>
      <c r="E170" s="282" t="s">
        <v>12556</v>
      </c>
      <c r="F170" s="1971"/>
      <c r="G170" s="29"/>
      <c r="H170" s="30"/>
      <c r="I170" s="140"/>
    </row>
    <row r="171" spans="1:11" s="127" customFormat="1">
      <c r="A171" s="123"/>
      <c r="B171" s="35"/>
      <c r="C171" s="119"/>
      <c r="D171" s="120"/>
      <c r="E171" s="282" t="s">
        <v>12557</v>
      </c>
      <c r="F171" s="1971"/>
      <c r="G171" s="126"/>
      <c r="H171" s="43"/>
      <c r="I171" s="140"/>
      <c r="J171"/>
      <c r="K171"/>
    </row>
    <row r="172" spans="1:11">
      <c r="A172" s="34"/>
      <c r="B172" s="31"/>
      <c r="C172" s="36"/>
      <c r="D172" s="37"/>
      <c r="E172" s="282" t="s">
        <v>12558</v>
      </c>
      <c r="F172" s="1971"/>
      <c r="G172" s="40"/>
      <c r="H172" s="76"/>
      <c r="I172" s="140"/>
    </row>
    <row r="173" spans="1:11">
      <c r="A173" s="34"/>
      <c r="B173" s="44"/>
      <c r="C173" s="36"/>
      <c r="D173" s="37"/>
      <c r="E173" s="38"/>
      <c r="F173" s="39"/>
      <c r="G173" s="40"/>
      <c r="H173" s="41"/>
      <c r="I173" s="140"/>
    </row>
    <row r="174" spans="1:11">
      <c r="A174" s="34">
        <f>MAX(A$1:A173)+1</f>
        <v>23</v>
      </c>
      <c r="B174" s="85"/>
      <c r="C174" s="36" t="s">
        <v>899</v>
      </c>
      <c r="D174" s="37"/>
      <c r="E174" s="38" t="s">
        <v>900</v>
      </c>
      <c r="F174" s="39"/>
      <c r="G174" s="40" t="s">
        <v>901</v>
      </c>
      <c r="H174" s="76">
        <v>1</v>
      </c>
      <c r="I174" s="140"/>
    </row>
    <row r="175" spans="1:11">
      <c r="A175" s="323"/>
      <c r="B175" s="31"/>
      <c r="C175" s="31"/>
      <c r="D175" s="32"/>
      <c r="E175" s="348" t="s">
        <v>12559</v>
      </c>
      <c r="F175" s="349">
        <v>1</v>
      </c>
      <c r="G175" s="29"/>
      <c r="H175" s="30"/>
      <c r="I175" s="140"/>
    </row>
    <row r="176" spans="1:11">
      <c r="A176" s="323"/>
      <c r="B176" s="31"/>
      <c r="C176" s="31"/>
      <c r="D176" s="79"/>
      <c r="E176" s="77"/>
      <c r="F176" s="108"/>
      <c r="G176" s="74"/>
      <c r="H176" s="97"/>
      <c r="I176" s="140"/>
    </row>
    <row r="177" spans="1:9">
      <c r="A177" s="34">
        <f>MAX(A$1:A176)+1</f>
        <v>24</v>
      </c>
      <c r="B177" s="44"/>
      <c r="C177" s="36" t="s">
        <v>12560</v>
      </c>
      <c r="D177" s="37"/>
      <c r="E177" s="38" t="s">
        <v>12561</v>
      </c>
      <c r="F177" s="39"/>
      <c r="G177" s="40" t="s">
        <v>68</v>
      </c>
      <c r="H177" s="57">
        <v>45.6</v>
      </c>
      <c r="I177" s="140"/>
    </row>
    <row r="178" spans="1:9">
      <c r="A178" s="341"/>
      <c r="B178" s="85"/>
      <c r="C178" s="78"/>
      <c r="D178" s="78" t="s">
        <v>12562</v>
      </c>
      <c r="E178" s="83" t="s">
        <v>12563</v>
      </c>
      <c r="F178" s="73"/>
      <c r="G178" s="74" t="s">
        <v>68</v>
      </c>
      <c r="H178" s="128">
        <v>45.6</v>
      </c>
      <c r="I178" s="140"/>
    </row>
    <row r="179" spans="1:9">
      <c r="A179" s="34"/>
      <c r="B179" s="31"/>
      <c r="C179" s="36"/>
      <c r="D179" s="37"/>
      <c r="E179" s="350" t="s">
        <v>12564</v>
      </c>
      <c r="F179" s="332">
        <v>45.6</v>
      </c>
      <c r="G179" s="40"/>
      <c r="H179" s="76"/>
      <c r="I179" s="140"/>
    </row>
    <row r="180" spans="1:9">
      <c r="A180" s="34"/>
      <c r="B180" s="31"/>
      <c r="C180" s="36"/>
      <c r="D180" s="37"/>
      <c r="E180" s="350" t="s">
        <v>12565</v>
      </c>
      <c r="F180" s="332"/>
      <c r="G180" s="40"/>
      <c r="H180" s="76"/>
      <c r="I180" s="140"/>
    </row>
    <row r="181" spans="1:9">
      <c r="A181" s="34"/>
      <c r="B181" s="31"/>
      <c r="C181" s="36"/>
      <c r="D181" s="37"/>
      <c r="E181" s="350" t="s">
        <v>12566</v>
      </c>
      <c r="F181" s="332"/>
      <c r="G181" s="40"/>
      <c r="H181" s="76"/>
      <c r="I181" s="140"/>
    </row>
    <row r="182" spans="1:9">
      <c r="A182" s="34"/>
      <c r="B182" s="31"/>
      <c r="C182" s="36"/>
      <c r="D182" s="37"/>
      <c r="E182" s="350" t="s">
        <v>12567</v>
      </c>
      <c r="F182" s="332"/>
      <c r="G182" s="40"/>
      <c r="H182" s="76"/>
      <c r="I182" s="140"/>
    </row>
    <row r="183" spans="1:9">
      <c r="A183" s="34"/>
      <c r="B183" s="31"/>
      <c r="C183" s="36"/>
      <c r="D183" s="37"/>
      <c r="E183" s="350" t="s">
        <v>12568</v>
      </c>
      <c r="F183" s="332"/>
      <c r="G183" s="40"/>
      <c r="H183" s="76"/>
      <c r="I183" s="140"/>
    </row>
    <row r="184" spans="1:9">
      <c r="A184" s="34"/>
      <c r="B184" s="44"/>
      <c r="C184" s="36"/>
      <c r="D184" s="37"/>
      <c r="E184" s="350" t="s">
        <v>12569</v>
      </c>
      <c r="F184" s="332"/>
      <c r="G184" s="40"/>
      <c r="H184" s="76"/>
      <c r="I184" s="140"/>
    </row>
    <row r="185" spans="1:9">
      <c r="A185" s="84"/>
      <c r="B185" s="85"/>
      <c r="C185" s="78"/>
      <c r="D185" s="79"/>
      <c r="E185" s="350" t="s">
        <v>12570</v>
      </c>
      <c r="F185" s="332"/>
      <c r="G185" s="74"/>
      <c r="H185" s="97"/>
      <c r="I185" s="140"/>
    </row>
    <row r="186" spans="1:9">
      <c r="A186" s="84"/>
      <c r="B186" s="85"/>
      <c r="C186" s="78"/>
      <c r="D186" s="79"/>
      <c r="E186" s="350" t="s">
        <v>12571</v>
      </c>
      <c r="F186" s="332"/>
      <c r="G186" s="74"/>
      <c r="H186" s="43"/>
      <c r="I186" s="140"/>
    </row>
    <row r="187" spans="1:9">
      <c r="A187" s="34"/>
      <c r="B187" s="31"/>
      <c r="C187" s="36"/>
      <c r="D187" s="37"/>
      <c r="E187" s="350" t="s">
        <v>12572</v>
      </c>
      <c r="F187" s="332"/>
      <c r="G187" s="40"/>
      <c r="H187" s="76"/>
      <c r="I187" s="140"/>
    </row>
    <row r="188" spans="1:9">
      <c r="A188" s="342"/>
      <c r="B188" s="31"/>
      <c r="C188" s="31"/>
      <c r="D188" s="79"/>
      <c r="E188" s="83"/>
      <c r="F188" s="73"/>
      <c r="G188" s="74"/>
      <c r="H188" s="97"/>
      <c r="I188" s="140"/>
    </row>
    <row r="189" spans="1:9" ht="26.4">
      <c r="A189" s="34">
        <f>MAX(A$1:A188)+1</f>
        <v>25</v>
      </c>
      <c r="B189" s="44"/>
      <c r="C189" s="36" t="s">
        <v>912</v>
      </c>
      <c r="D189" s="37"/>
      <c r="E189" s="38" t="s">
        <v>913</v>
      </c>
      <c r="F189" s="39"/>
      <c r="G189" s="40" t="s">
        <v>19</v>
      </c>
      <c r="H189" s="76">
        <v>15.56</v>
      </c>
      <c r="I189" s="140"/>
    </row>
    <row r="190" spans="1:9">
      <c r="A190" s="342"/>
      <c r="B190" s="31"/>
      <c r="C190" s="31"/>
      <c r="D190" s="79"/>
      <c r="E190" s="310" t="s">
        <v>914</v>
      </c>
      <c r="F190" s="319"/>
      <c r="G190" s="74"/>
      <c r="H190" s="97"/>
      <c r="I190" s="140"/>
    </row>
    <row r="191" spans="1:9">
      <c r="A191" s="342"/>
      <c r="B191" s="31"/>
      <c r="C191" s="31"/>
      <c r="D191" s="79"/>
      <c r="E191" s="310" t="s">
        <v>12573</v>
      </c>
      <c r="F191" s="276">
        <f>((50)*2*0.15)+((50)*0.15*0.075)</f>
        <v>15.5625</v>
      </c>
      <c r="G191" s="74"/>
      <c r="H191" s="97"/>
      <c r="I191" s="140"/>
    </row>
    <row r="192" spans="1:9">
      <c r="A192" s="342"/>
      <c r="B192" s="31"/>
      <c r="C192" s="31"/>
      <c r="D192" s="79"/>
      <c r="E192" s="354"/>
      <c r="F192" s="355"/>
      <c r="G192" s="74"/>
      <c r="H192" s="97"/>
      <c r="I192" s="140"/>
    </row>
    <row r="193" spans="1:11" s="127" customFormat="1" ht="26.4">
      <c r="A193" s="123"/>
      <c r="B193" s="35" t="s">
        <v>916</v>
      </c>
      <c r="C193" s="35"/>
      <c r="D193" s="120"/>
      <c r="E193" s="53" t="s">
        <v>917</v>
      </c>
      <c r="F193" s="129"/>
      <c r="G193" s="126"/>
      <c r="H193" s="43"/>
      <c r="I193" s="140"/>
      <c r="J193"/>
      <c r="K193"/>
    </row>
    <row r="194" spans="1:11">
      <c r="A194" s="342"/>
      <c r="B194" s="31"/>
      <c r="C194" s="31"/>
      <c r="D194" s="79"/>
      <c r="E194" s="354"/>
      <c r="F194" s="355"/>
      <c r="G194" s="74"/>
      <c r="H194" s="97"/>
      <c r="I194" s="140"/>
    </row>
    <row r="195" spans="1:11" ht="26.4">
      <c r="A195" s="34">
        <f>MAX(A$1:A194)+1</f>
        <v>26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76">
        <v>2</v>
      </c>
      <c r="I195" s="140"/>
    </row>
    <row r="196" spans="1:11" ht="26.4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97">
        <v>2</v>
      </c>
      <c r="I196" s="140"/>
    </row>
    <row r="197" spans="1:11">
      <c r="A197" s="84"/>
      <c r="B197" s="85"/>
      <c r="C197" s="78"/>
      <c r="D197" s="79"/>
      <c r="E197" s="358" t="s">
        <v>922</v>
      </c>
      <c r="F197" s="333">
        <v>2</v>
      </c>
      <c r="G197" s="74"/>
      <c r="H197" s="43"/>
      <c r="I197" s="140"/>
    </row>
    <row r="198" spans="1:11">
      <c r="A198" s="84"/>
      <c r="B198" s="85"/>
      <c r="C198" s="78"/>
      <c r="D198" s="79"/>
      <c r="E198" s="316" t="s">
        <v>12574</v>
      </c>
      <c r="F198" s="333"/>
      <c r="G198" s="74"/>
      <c r="H198" s="43"/>
      <c r="I198" s="140"/>
    </row>
    <row r="199" spans="1:11">
      <c r="A199" s="84"/>
      <c r="B199" s="85"/>
      <c r="C199" s="78"/>
      <c r="D199" s="79"/>
      <c r="E199" s="100"/>
      <c r="F199" s="352"/>
      <c r="G199" s="74"/>
      <c r="H199" s="43"/>
      <c r="I199" s="140"/>
    </row>
    <row r="200" spans="1:11" s="127" customFormat="1">
      <c r="A200" s="123"/>
      <c r="B200" s="35" t="s">
        <v>1813</v>
      </c>
      <c r="C200" s="35"/>
      <c r="D200" s="120"/>
      <c r="E200" s="53" t="s">
        <v>1814</v>
      </c>
      <c r="F200" s="129"/>
      <c r="G200" s="126"/>
      <c r="H200" s="43"/>
      <c r="I200" s="140"/>
      <c r="J200"/>
      <c r="K200"/>
    </row>
    <row r="201" spans="1:11">
      <c r="A201" s="84"/>
      <c r="B201" s="85"/>
      <c r="C201" s="78"/>
      <c r="D201" s="79"/>
      <c r="E201" s="100"/>
      <c r="F201" s="352"/>
      <c r="G201" s="74"/>
      <c r="H201" s="43"/>
      <c r="I201" s="140"/>
    </row>
    <row r="202" spans="1:11">
      <c r="A202" s="34">
        <f>MAX(A$1:A201)+1</f>
        <v>27</v>
      </c>
      <c r="B202" s="44"/>
      <c r="C202" s="36" t="s">
        <v>12575</v>
      </c>
      <c r="D202" s="37"/>
      <c r="E202" s="38" t="s">
        <v>12576</v>
      </c>
      <c r="F202" s="39"/>
      <c r="G202" s="40" t="s">
        <v>39</v>
      </c>
      <c r="H202" s="76">
        <v>49.62</v>
      </c>
      <c r="I202" s="140"/>
    </row>
    <row r="203" spans="1:11" ht="26.4">
      <c r="A203" s="84"/>
      <c r="B203" s="85"/>
      <c r="C203" s="78"/>
      <c r="D203" s="79" t="s">
        <v>12577</v>
      </c>
      <c r="E203" s="83" t="s">
        <v>12578</v>
      </c>
      <c r="F203" s="73"/>
      <c r="G203" s="74" t="s">
        <v>39</v>
      </c>
      <c r="H203" s="97">
        <v>49.62</v>
      </c>
      <c r="I203" s="140"/>
    </row>
    <row r="204" spans="1:11" ht="26.4">
      <c r="A204" s="84"/>
      <c r="B204" s="85"/>
      <c r="C204" s="78"/>
      <c r="D204" s="79"/>
      <c r="E204" s="1972" t="s">
        <v>12579</v>
      </c>
      <c r="F204" s="339"/>
      <c r="G204" s="74"/>
      <c r="H204" s="43"/>
      <c r="I204" s="140"/>
    </row>
    <row r="205" spans="1:11">
      <c r="A205" s="84"/>
      <c r="B205" s="85"/>
      <c r="C205" s="78"/>
      <c r="D205" s="79"/>
      <c r="E205" s="350" t="s">
        <v>12580</v>
      </c>
      <c r="F205" s="339">
        <f>0.15*1*3.14*2</f>
        <v>0.94199999999999995</v>
      </c>
      <c r="G205" s="74"/>
      <c r="H205" s="43"/>
      <c r="I205" s="140"/>
    </row>
    <row r="206" spans="1:11">
      <c r="A206" s="84"/>
      <c r="B206" s="85"/>
      <c r="C206" s="78"/>
      <c r="D206" s="79"/>
      <c r="E206" s="1972" t="s">
        <v>12581</v>
      </c>
      <c r="F206" s="1973"/>
      <c r="G206" s="74"/>
      <c r="H206" s="43"/>
      <c r="I206" s="140"/>
    </row>
    <row r="207" spans="1:11" ht="26.4">
      <c r="A207" s="84"/>
      <c r="B207" s="85"/>
      <c r="C207" s="78"/>
      <c r="D207" s="79"/>
      <c r="E207" s="1972" t="s">
        <v>12582</v>
      </c>
      <c r="F207" s="1973"/>
      <c r="G207" s="74"/>
      <c r="H207" s="43"/>
      <c r="I207" s="140"/>
    </row>
    <row r="208" spans="1:11">
      <c r="A208" s="84"/>
      <c r="B208" s="85"/>
      <c r="C208" s="78"/>
      <c r="D208" s="79"/>
      <c r="E208" s="1972" t="s">
        <v>12583</v>
      </c>
      <c r="F208" s="1973"/>
      <c r="G208" s="74"/>
      <c r="H208" s="43"/>
      <c r="I208" s="140"/>
    </row>
    <row r="209" spans="1:9" ht="26.4">
      <c r="A209" s="84"/>
      <c r="B209" s="85"/>
      <c r="C209" s="78"/>
      <c r="D209" s="79"/>
      <c r="E209" s="1972" t="s">
        <v>12584</v>
      </c>
      <c r="F209" s="1973"/>
      <c r="G209" s="74"/>
      <c r="H209" s="43"/>
      <c r="I209" s="140"/>
    </row>
    <row r="210" spans="1:9">
      <c r="A210" s="84"/>
      <c r="B210" s="85"/>
      <c r="C210" s="78"/>
      <c r="D210" s="79"/>
      <c r="E210" s="1972" t="s">
        <v>12585</v>
      </c>
      <c r="F210" s="1973"/>
      <c r="G210" s="74"/>
      <c r="H210" s="43"/>
      <c r="I210" s="140"/>
    </row>
    <row r="211" spans="1:9">
      <c r="A211" s="84"/>
      <c r="B211" s="85"/>
      <c r="C211" s="78"/>
      <c r="D211" s="79"/>
      <c r="E211" s="1972" t="s">
        <v>12586</v>
      </c>
      <c r="F211" s="1973"/>
      <c r="G211" s="74"/>
      <c r="H211" s="43"/>
      <c r="I211" s="140"/>
    </row>
    <row r="212" spans="1:9">
      <c r="A212" s="84"/>
      <c r="B212" s="85"/>
      <c r="C212" s="78"/>
      <c r="D212" s="79"/>
      <c r="E212" s="350"/>
      <c r="F212" s="339"/>
      <c r="G212" s="74"/>
      <c r="H212" s="43"/>
      <c r="I212" s="140"/>
    </row>
    <row r="213" spans="1:9" ht="26.4">
      <c r="A213" s="84"/>
      <c r="B213" s="85"/>
      <c r="C213" s="78"/>
      <c r="D213" s="79"/>
      <c r="E213" s="350" t="s">
        <v>12587</v>
      </c>
      <c r="F213" s="339"/>
      <c r="G213" s="74"/>
      <c r="H213" s="43"/>
      <c r="I213" s="140"/>
    </row>
    <row r="214" spans="1:9">
      <c r="A214" s="84"/>
      <c r="B214" s="85"/>
      <c r="C214" s="78"/>
      <c r="D214" s="79"/>
      <c r="E214" s="350" t="s">
        <v>12588</v>
      </c>
      <c r="F214" s="1974">
        <f>0.34*45.6*3.14</f>
        <v>48.682560000000009</v>
      </c>
      <c r="G214" s="74"/>
      <c r="H214" s="43"/>
      <c r="I214" s="140"/>
    </row>
    <row r="215" spans="1:9">
      <c r="A215" s="84"/>
      <c r="B215" s="85"/>
      <c r="C215" s="78"/>
      <c r="D215" s="79"/>
      <c r="E215" s="350" t="s">
        <v>12589</v>
      </c>
      <c r="F215" s="339"/>
      <c r="G215" s="74"/>
      <c r="H215" s="43"/>
      <c r="I215" s="140"/>
    </row>
    <row r="216" spans="1:9">
      <c r="A216" s="84"/>
      <c r="B216" s="85"/>
      <c r="C216" s="78"/>
      <c r="D216" s="79"/>
      <c r="E216" s="350" t="s">
        <v>12590</v>
      </c>
      <c r="F216" s="339"/>
      <c r="G216" s="74"/>
      <c r="H216" s="43"/>
      <c r="I216" s="140"/>
    </row>
    <row r="217" spans="1:9">
      <c r="A217" s="84"/>
      <c r="B217" s="85"/>
      <c r="C217" s="78"/>
      <c r="D217" s="79"/>
      <c r="E217" s="350" t="s">
        <v>12591</v>
      </c>
      <c r="F217" s="339"/>
      <c r="G217" s="74"/>
      <c r="H217" s="43"/>
      <c r="I217" s="140"/>
    </row>
    <row r="218" spans="1:9">
      <c r="A218" s="84"/>
      <c r="B218" s="85"/>
      <c r="C218" s="78"/>
      <c r="D218" s="79"/>
      <c r="E218" s="350" t="s">
        <v>12592</v>
      </c>
      <c r="F218" s="339"/>
      <c r="G218" s="74"/>
      <c r="H218" s="43"/>
      <c r="I218" s="140"/>
    </row>
    <row r="219" spans="1:9">
      <c r="A219" s="134"/>
      <c r="B219" s="85"/>
      <c r="C219" s="78"/>
      <c r="D219" s="79"/>
      <c r="E219" s="1975"/>
      <c r="F219" s="339">
        <f>SUM(F205:F214)</f>
        <v>49.62456000000001</v>
      </c>
      <c r="G219" s="74"/>
      <c r="H219" s="43"/>
      <c r="I219" s="140"/>
    </row>
    <row r="220" spans="1:9">
      <c r="A220" s="134"/>
      <c r="B220" s="85"/>
      <c r="C220" s="78"/>
      <c r="D220" s="79"/>
      <c r="E220" s="1975"/>
      <c r="F220" s="339"/>
      <c r="G220" s="74"/>
      <c r="H220" s="43"/>
      <c r="I220" s="140"/>
    </row>
    <row r="221" spans="1:9">
      <c r="A221" s="34">
        <f>MAX(A$1:A220)+1</f>
        <v>28</v>
      </c>
      <c r="B221" s="85"/>
      <c r="C221" s="36" t="s">
        <v>12593</v>
      </c>
      <c r="D221" s="37"/>
      <c r="E221" s="38" t="s">
        <v>12594</v>
      </c>
      <c r="F221" s="39"/>
      <c r="G221" s="40" t="s">
        <v>39</v>
      </c>
      <c r="H221" s="76">
        <v>24.02</v>
      </c>
      <c r="I221" s="140"/>
    </row>
    <row r="222" spans="1:9">
      <c r="A222" s="134"/>
      <c r="B222" s="85"/>
      <c r="C222" s="78"/>
      <c r="D222" s="79"/>
      <c r="E222" s="350" t="s">
        <v>12595</v>
      </c>
      <c r="F222" s="1976"/>
      <c r="G222" s="74"/>
      <c r="H222" s="43"/>
      <c r="I222" s="140"/>
    </row>
    <row r="223" spans="1:9">
      <c r="A223" s="134"/>
      <c r="B223" s="85"/>
      <c r="C223" s="78"/>
      <c r="D223" s="79"/>
      <c r="E223" s="350" t="s">
        <v>12596</v>
      </c>
      <c r="F223" s="1976">
        <f>0.15*47*3.14</f>
        <v>22.137</v>
      </c>
      <c r="G223" s="74"/>
      <c r="H223" s="43"/>
      <c r="I223" s="140"/>
    </row>
    <row r="224" spans="1:9">
      <c r="A224" s="134"/>
      <c r="B224" s="85"/>
      <c r="C224" s="78"/>
      <c r="D224" s="79"/>
      <c r="E224" s="334" t="s">
        <v>12597</v>
      </c>
      <c r="F224" s="1976"/>
      <c r="G224" s="74"/>
      <c r="H224" s="43"/>
      <c r="I224" s="140"/>
    </row>
    <row r="225" spans="1:11">
      <c r="A225" s="134"/>
      <c r="B225" s="85"/>
      <c r="C225" s="78"/>
      <c r="D225" s="79"/>
      <c r="E225" s="329" t="s">
        <v>12598</v>
      </c>
      <c r="F225" s="1977">
        <f>(3.14*0.3*1)*2</f>
        <v>1.8839999999999999</v>
      </c>
      <c r="G225" s="74"/>
      <c r="H225" s="43"/>
      <c r="I225" s="140"/>
    </row>
    <row r="226" spans="1:11">
      <c r="A226" s="134"/>
      <c r="B226" s="85"/>
      <c r="C226" s="78"/>
      <c r="D226" s="79"/>
      <c r="E226" s="1972"/>
      <c r="F226" s="1976">
        <f>SUM(F222:F225)</f>
        <v>24.021000000000001</v>
      </c>
      <c r="G226" s="74"/>
      <c r="H226" s="43"/>
      <c r="I226" s="140"/>
    </row>
    <row r="227" spans="1:11">
      <c r="A227" s="134"/>
      <c r="B227" s="85"/>
      <c r="C227" s="78"/>
      <c r="D227" s="79"/>
      <c r="E227" s="1975"/>
      <c r="F227" s="339"/>
      <c r="G227" s="74"/>
      <c r="H227" s="43"/>
      <c r="I227" s="140"/>
    </row>
    <row r="228" spans="1:11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 s="140"/>
      <c r="J228"/>
      <c r="K228"/>
    </row>
    <row r="229" spans="1:11">
      <c r="A229" s="342"/>
      <c r="B229" s="31"/>
      <c r="C229" s="31"/>
      <c r="D229" s="79"/>
      <c r="E229" s="322"/>
      <c r="F229" s="327"/>
      <c r="G229" s="74"/>
      <c r="H229" s="97"/>
      <c r="I229" s="140"/>
    </row>
    <row r="230" spans="1:11">
      <c r="A230" s="34">
        <f>MAX(A$1:A229)+1</f>
        <v>29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v>0.75</v>
      </c>
      <c r="I230" s="140"/>
    </row>
    <row r="231" spans="1:11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0.75</v>
      </c>
      <c r="I231" s="140"/>
    </row>
    <row r="232" spans="1:11">
      <c r="A232" s="342"/>
      <c r="B232" s="31"/>
      <c r="C232" s="31"/>
      <c r="D232" s="79"/>
      <c r="E232" s="297" t="s">
        <v>928</v>
      </c>
      <c r="F232" s="364"/>
      <c r="G232" s="74"/>
      <c r="H232" s="97"/>
      <c r="I232" s="140"/>
    </row>
    <row r="233" spans="1:11">
      <c r="A233" s="34"/>
      <c r="B233" s="85"/>
      <c r="C233" s="78"/>
      <c r="D233" s="79"/>
      <c r="E233" s="297" t="s">
        <v>12599</v>
      </c>
      <c r="F233" s="365">
        <f>1*(0.4*0.4*3.14*1.5)</f>
        <v>0.75360000000000005</v>
      </c>
      <c r="G233" s="74"/>
      <c r="H233" s="97"/>
      <c r="I233" s="140"/>
    </row>
    <row r="234" spans="1:11">
      <c r="A234" s="34"/>
      <c r="B234" s="85"/>
      <c r="C234" s="78"/>
      <c r="D234" s="79"/>
      <c r="E234" s="366"/>
      <c r="F234" s="367"/>
      <c r="G234" s="74"/>
      <c r="H234" s="97"/>
      <c r="I234" s="140"/>
    </row>
    <row r="235" spans="1:11" ht="26.4">
      <c r="A235" s="34">
        <f>MAX(A$1:A234)+1</f>
        <v>30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v>50</v>
      </c>
      <c r="I235" s="140"/>
    </row>
    <row r="236" spans="1:11" ht="26.4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50</v>
      </c>
      <c r="I236" s="140"/>
    </row>
    <row r="237" spans="1:11">
      <c r="A237" s="34"/>
      <c r="B237" s="85"/>
      <c r="C237" s="78"/>
      <c r="D237" s="79"/>
      <c r="E237" s="297" t="s">
        <v>934</v>
      </c>
      <c r="F237" s="364"/>
      <c r="G237" s="74"/>
      <c r="H237" s="97"/>
      <c r="I237" s="140"/>
    </row>
    <row r="238" spans="1:11">
      <c r="A238" s="34"/>
      <c r="B238" s="85"/>
      <c r="C238" s="78"/>
      <c r="D238" s="79"/>
      <c r="E238" s="297" t="s">
        <v>935</v>
      </c>
      <c r="F238" s="368">
        <v>50</v>
      </c>
      <c r="G238" s="74"/>
      <c r="H238" s="97"/>
      <c r="I238" s="140"/>
    </row>
    <row r="239" spans="1:11">
      <c r="A239" s="342"/>
      <c r="B239" s="31"/>
      <c r="C239" s="31"/>
      <c r="D239" s="79"/>
      <c r="E239" s="156"/>
      <c r="F239" s="327"/>
      <c r="G239" s="74"/>
      <c r="H239" s="97"/>
      <c r="I239" s="140"/>
    </row>
    <row r="240" spans="1:11" s="4" customFormat="1">
      <c r="A240" s="34">
        <f>MAX(A$1:A239)+1</f>
        <v>31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v>1</v>
      </c>
      <c r="I240" s="140"/>
      <c r="J240"/>
      <c r="K240"/>
    </row>
    <row r="241" spans="1:11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1</v>
      </c>
      <c r="I241" s="140"/>
    </row>
    <row r="242" spans="1:11" ht="26.4">
      <c r="A242" s="342"/>
      <c r="B242" s="31"/>
      <c r="C242" s="31"/>
      <c r="D242" s="79"/>
      <c r="E242" s="358" t="s">
        <v>12600</v>
      </c>
      <c r="F242" s="371">
        <v>1</v>
      </c>
      <c r="G242" s="74"/>
      <c r="H242" s="97"/>
      <c r="I242" s="140"/>
    </row>
    <row r="243" spans="1:11">
      <c r="A243" s="84"/>
      <c r="B243" s="85"/>
      <c r="C243" s="78"/>
      <c r="D243" s="79"/>
      <c r="E243" s="100"/>
      <c r="F243" s="352"/>
      <c r="G243" s="74"/>
      <c r="H243" s="43"/>
      <c r="I243" s="140"/>
    </row>
    <row r="244" spans="1:11">
      <c r="A244" s="84"/>
      <c r="B244" s="85"/>
      <c r="C244" s="78"/>
      <c r="D244" s="79"/>
      <c r="E244" s="100"/>
      <c r="F244" s="352"/>
      <c r="G244" s="74"/>
      <c r="H244" s="43"/>
      <c r="I244" s="140"/>
    </row>
    <row r="245" spans="1:11">
      <c r="A245" s="342"/>
      <c r="B245" s="31"/>
      <c r="C245" s="31"/>
      <c r="D245" s="79"/>
      <c r="E245" s="83"/>
      <c r="F245" s="73"/>
      <c r="G245" s="74"/>
      <c r="H245" s="97"/>
      <c r="I245" s="140"/>
    </row>
    <row r="246" spans="1:11" s="127" customFormat="1">
      <c r="A246" s="123"/>
      <c r="B246" s="35" t="s">
        <v>941</v>
      </c>
      <c r="C246" s="35"/>
      <c r="D246" s="120"/>
      <c r="E246" s="53" t="s">
        <v>942</v>
      </c>
      <c r="F246" s="129"/>
      <c r="G246" s="126"/>
      <c r="H246" s="43"/>
      <c r="I246" s="140"/>
      <c r="J246"/>
      <c r="K246"/>
    </row>
    <row r="247" spans="1:11">
      <c r="A247" s="342"/>
      <c r="B247" s="31"/>
      <c r="C247" s="31"/>
      <c r="D247" s="79"/>
      <c r="E247" s="77"/>
      <c r="F247" s="327"/>
      <c r="G247" s="74"/>
      <c r="H247" s="97"/>
      <c r="I247" s="140"/>
    </row>
    <row r="248" spans="1:11">
      <c r="A248" s="34">
        <f>MAX(A$1:A247)+1</f>
        <v>32</v>
      </c>
      <c r="B248" s="372"/>
      <c r="C248" s="373">
        <v>91080101</v>
      </c>
      <c r="D248" s="374"/>
      <c r="E248" s="38" t="s">
        <v>943</v>
      </c>
      <c r="F248" s="39"/>
      <c r="G248" s="40" t="s">
        <v>68</v>
      </c>
      <c r="H248" s="76">
        <v>30</v>
      </c>
      <c r="I248" s="140"/>
    </row>
    <row r="249" spans="1:11">
      <c r="A249" s="84"/>
      <c r="B249" s="375"/>
      <c r="C249" s="376"/>
      <c r="D249" s="377">
        <v>9108010111</v>
      </c>
      <c r="E249" s="83" t="s">
        <v>944</v>
      </c>
      <c r="F249" s="73"/>
      <c r="G249" s="74" t="s">
        <v>68</v>
      </c>
      <c r="H249" s="97">
        <v>30</v>
      </c>
      <c r="I249" s="140"/>
    </row>
    <row r="250" spans="1:11">
      <c r="A250" s="342"/>
      <c r="B250" s="31"/>
      <c r="C250" s="31"/>
      <c r="D250" s="79"/>
      <c r="E250" s="334" t="s">
        <v>12601</v>
      </c>
      <c r="F250" s="270">
        <f>10*2</f>
        <v>20</v>
      </c>
      <c r="G250" s="74"/>
      <c r="H250" s="97"/>
      <c r="I250" s="140"/>
    </row>
    <row r="251" spans="1:11">
      <c r="A251" s="342"/>
      <c r="B251" s="31"/>
      <c r="C251" s="31"/>
      <c r="D251" s="79"/>
      <c r="E251" s="334" t="s">
        <v>12602</v>
      </c>
      <c r="F251" s="1978">
        <f>5*2</f>
        <v>10</v>
      </c>
      <c r="G251" s="74"/>
      <c r="H251" s="97"/>
      <c r="I251" s="140"/>
    </row>
    <row r="252" spans="1:11">
      <c r="A252" s="342"/>
      <c r="B252" s="31"/>
      <c r="C252" s="31"/>
      <c r="D252" s="79"/>
      <c r="E252" s="334"/>
      <c r="F252" s="270">
        <f>SUM(F250:F251)</f>
        <v>30</v>
      </c>
      <c r="G252" s="74"/>
      <c r="H252" s="97"/>
      <c r="I252" s="140"/>
    </row>
    <row r="253" spans="1:11">
      <c r="A253" s="342"/>
      <c r="B253" s="31"/>
      <c r="C253" s="31"/>
      <c r="D253" s="79"/>
      <c r="E253" s="156"/>
      <c r="F253" s="327"/>
      <c r="G253" s="74"/>
      <c r="H253" s="97"/>
      <c r="I253" s="140"/>
    </row>
    <row r="254" spans="1:11">
      <c r="A254" s="342"/>
      <c r="B254" s="31"/>
      <c r="C254" s="31"/>
      <c r="D254" s="79"/>
      <c r="E254" s="77"/>
      <c r="F254" s="327"/>
      <c r="G254" s="74"/>
      <c r="H254" s="97"/>
      <c r="I254" s="140"/>
    </row>
    <row r="255" spans="1:11" ht="14.4" thickBot="1">
      <c r="A255" s="378"/>
      <c r="B255" s="379"/>
      <c r="C255" s="380"/>
      <c r="D255" s="381"/>
      <c r="E255" s="382"/>
      <c r="F255" s="383"/>
      <c r="G255" s="384"/>
      <c r="H255" s="385"/>
      <c r="I255" s="140"/>
    </row>
    <row r="256" spans="1:11">
      <c r="H256" s="6"/>
      <c r="I256" s="27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7"/>
  <dimension ref="A1:L29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0.8984375" bestFit="1" customWidth="1"/>
  </cols>
  <sheetData>
    <row r="1" spans="1:12">
      <c r="A1" s="2" t="s">
        <v>1</v>
      </c>
      <c r="B1" s="2"/>
      <c r="C1" s="3"/>
      <c r="D1" s="4"/>
      <c r="E1" s="5" t="s">
        <v>12701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1.92</v>
      </c>
    </row>
    <row r="9" spans="1:12">
      <c r="A9" s="268"/>
      <c r="B9" s="31"/>
      <c r="C9" s="31"/>
      <c r="D9" s="32"/>
      <c r="E9" s="33"/>
      <c r="F9" s="95">
        <f>F42</f>
        <v>1.9180999999999999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3.14</v>
      </c>
    </row>
    <row r="14" spans="1:12">
      <c r="A14" s="268"/>
      <c r="B14" s="31"/>
      <c r="C14" s="31"/>
      <c r="D14" s="32"/>
      <c r="E14" s="282" t="s">
        <v>12515</v>
      </c>
      <c r="F14" s="28"/>
      <c r="G14" s="29"/>
      <c r="H14" s="30"/>
    </row>
    <row r="15" spans="1:12">
      <c r="A15" s="268"/>
      <c r="B15" s="31"/>
      <c r="C15" s="31"/>
      <c r="D15" s="32"/>
      <c r="E15" s="282" t="s">
        <v>12603</v>
      </c>
      <c r="F15" s="95">
        <f>(0.3*3.14*2) + (0.2*3.14*2)</f>
        <v>3.14</v>
      </c>
      <c r="G15" s="29"/>
      <c r="H15" s="30"/>
    </row>
    <row r="16" spans="1:12">
      <c r="A16" s="268"/>
      <c r="B16" s="31"/>
      <c r="C16" s="31"/>
      <c r="D16" s="32"/>
      <c r="E16" s="33"/>
      <c r="F16" s="28"/>
      <c r="G16" s="29"/>
      <c r="H16" s="30"/>
    </row>
    <row r="17" spans="1:8" ht="26.4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43.5</v>
      </c>
    </row>
    <row r="18" spans="1:8" ht="26.4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</row>
    <row r="19" spans="1:8">
      <c r="A19" s="268"/>
      <c r="B19" s="31"/>
      <c r="C19" s="31"/>
      <c r="D19" s="32"/>
      <c r="E19" s="271" t="s">
        <v>12604</v>
      </c>
      <c r="F19" s="95">
        <v>3</v>
      </c>
      <c r="G19" s="29"/>
      <c r="H19" s="30"/>
    </row>
    <row r="20" spans="1:8">
      <c r="A20" s="268"/>
      <c r="B20" s="31"/>
      <c r="C20" s="31"/>
      <c r="D20" s="32"/>
      <c r="E20" s="1979"/>
      <c r="F20" s="95"/>
      <c r="G20" s="29"/>
      <c r="H20" s="30"/>
    </row>
    <row r="21" spans="1:8" ht="26.4">
      <c r="A21" s="84"/>
      <c r="B21" s="85"/>
      <c r="C21" s="78"/>
      <c r="D21" s="79" t="s">
        <v>12605</v>
      </c>
      <c r="E21" s="83" t="s">
        <v>12606</v>
      </c>
      <c r="F21" s="73"/>
      <c r="G21" s="74" t="s">
        <v>68</v>
      </c>
      <c r="H21" s="97">
        <v>40.5</v>
      </c>
    </row>
    <row r="22" spans="1:8">
      <c r="A22" s="268"/>
      <c r="B22" s="31"/>
      <c r="C22" s="31"/>
      <c r="D22" s="32"/>
      <c r="E22" s="271" t="s">
        <v>12607</v>
      </c>
      <c r="F22" s="95">
        <v>31</v>
      </c>
      <c r="G22" s="29"/>
      <c r="H22" s="30"/>
    </row>
    <row r="23" spans="1:8">
      <c r="A23" s="268"/>
      <c r="B23" s="31"/>
      <c r="C23" s="31"/>
      <c r="D23" s="32"/>
      <c r="E23" s="271" t="s">
        <v>12608</v>
      </c>
      <c r="F23" s="95">
        <v>6.5</v>
      </c>
      <c r="G23" s="29"/>
      <c r="H23" s="30"/>
    </row>
    <row r="24" spans="1:8" ht="26.4">
      <c r="A24" s="268"/>
      <c r="B24" s="31"/>
      <c r="C24" s="31"/>
      <c r="D24" s="32"/>
      <c r="E24" s="271" t="s">
        <v>12609</v>
      </c>
      <c r="F24" s="196">
        <v>3</v>
      </c>
      <c r="G24" s="29"/>
      <c r="H24" s="30"/>
    </row>
    <row r="25" spans="1:8">
      <c r="A25" s="268"/>
      <c r="B25" s="31"/>
      <c r="C25" s="31"/>
      <c r="D25" s="32"/>
      <c r="E25" s="1979"/>
      <c r="F25" s="95">
        <f>SUM(F22:F24)</f>
        <v>40.5</v>
      </c>
      <c r="G25" s="29"/>
      <c r="H25" s="30"/>
    </row>
    <row r="26" spans="1:8">
      <c r="A26" s="268"/>
      <c r="B26" s="31"/>
      <c r="C26" s="31"/>
      <c r="D26" s="32"/>
      <c r="E26" s="1979"/>
      <c r="F26" s="95"/>
      <c r="G26" s="29"/>
      <c r="H26" s="30"/>
    </row>
    <row r="27" spans="1:8" ht="26.4">
      <c r="A27" s="34">
        <f>MAX(A$1:A26)+1</f>
        <v>4</v>
      </c>
      <c r="B27" s="44"/>
      <c r="C27" s="36" t="s">
        <v>2167</v>
      </c>
      <c r="D27" s="37"/>
      <c r="E27" s="38" t="s">
        <v>2168</v>
      </c>
      <c r="F27" s="39"/>
      <c r="G27" s="40" t="s">
        <v>64</v>
      </c>
      <c r="H27" s="76">
        <v>4</v>
      </c>
    </row>
    <row r="28" spans="1:8">
      <c r="A28" s="268"/>
      <c r="B28" s="31"/>
      <c r="C28" s="31"/>
      <c r="D28" s="32"/>
      <c r="E28" s="271" t="s">
        <v>12517</v>
      </c>
      <c r="F28" s="95">
        <v>4</v>
      </c>
      <c r="G28" s="29"/>
      <c r="H28" s="30"/>
    </row>
    <row r="29" spans="1:8">
      <c r="A29" s="268"/>
      <c r="B29" s="31"/>
      <c r="C29" s="31"/>
      <c r="D29" s="32"/>
      <c r="E29" s="1979"/>
      <c r="F29" s="95"/>
      <c r="G29" s="29"/>
      <c r="H29" s="30"/>
    </row>
    <row r="30" spans="1:8" ht="26.4">
      <c r="A30" s="34">
        <f>MAX(A$1:A29)+1</f>
        <v>5</v>
      </c>
      <c r="B30" s="44"/>
      <c r="C30" s="36" t="s">
        <v>733</v>
      </c>
      <c r="D30" s="37"/>
      <c r="E30" s="38" t="s">
        <v>734</v>
      </c>
      <c r="F30" s="39"/>
      <c r="G30" s="40" t="s">
        <v>64</v>
      </c>
      <c r="H30" s="76">
        <v>5</v>
      </c>
    </row>
    <row r="31" spans="1:8">
      <c r="A31" s="268"/>
      <c r="B31" s="31"/>
      <c r="C31" s="31"/>
      <c r="D31" s="32"/>
      <c r="E31" s="271" t="s">
        <v>12610</v>
      </c>
      <c r="F31" s="95">
        <v>3</v>
      </c>
      <c r="G31" s="29"/>
      <c r="H31" s="30"/>
    </row>
    <row r="32" spans="1:8">
      <c r="A32" s="268"/>
      <c r="B32" s="31"/>
      <c r="C32" s="31"/>
      <c r="D32" s="32"/>
      <c r="E32" s="271" t="s">
        <v>12611</v>
      </c>
      <c r="F32" s="196">
        <v>2</v>
      </c>
      <c r="G32" s="29"/>
      <c r="H32" s="30"/>
    </row>
    <row r="33" spans="1:8">
      <c r="A33" s="268"/>
      <c r="B33" s="31"/>
      <c r="C33" s="31"/>
      <c r="D33" s="32"/>
      <c r="E33" s="1980"/>
      <c r="F33" s="95">
        <f>SUM(F31:F32)</f>
        <v>5</v>
      </c>
      <c r="G33" s="29"/>
      <c r="H33" s="30"/>
    </row>
    <row r="34" spans="1:8">
      <c r="A34" s="268"/>
      <c r="B34" s="31"/>
      <c r="C34" s="31"/>
      <c r="D34" s="32"/>
      <c r="E34" s="33"/>
      <c r="F34" s="28"/>
      <c r="G34" s="29"/>
      <c r="H34" s="30"/>
    </row>
    <row r="35" spans="1:8">
      <c r="A35" s="34">
        <f>MAX(A$1:A34)+1</f>
        <v>6</v>
      </c>
      <c r="B35" s="31"/>
      <c r="C35" s="273" t="s">
        <v>72</v>
      </c>
      <c r="D35" s="274"/>
      <c r="E35" s="275" t="s">
        <v>73</v>
      </c>
      <c r="F35" s="276"/>
      <c r="G35" s="277" t="s">
        <v>16</v>
      </c>
      <c r="H35" s="174">
        <v>4.55</v>
      </c>
    </row>
    <row r="36" spans="1:8">
      <c r="A36" s="268"/>
      <c r="B36" s="31"/>
      <c r="C36" s="273"/>
      <c r="D36" s="216" t="s">
        <v>74</v>
      </c>
      <c r="E36" s="278" t="s">
        <v>75</v>
      </c>
      <c r="F36" s="279"/>
      <c r="G36" s="280" t="s">
        <v>16</v>
      </c>
      <c r="H36" s="165">
        <v>4.55</v>
      </c>
    </row>
    <row r="37" spans="1:8">
      <c r="A37" s="268"/>
      <c r="B37" s="31"/>
      <c r="C37" s="273"/>
      <c r="D37" s="216"/>
      <c r="E37" s="281" t="s">
        <v>736</v>
      </c>
      <c r="F37" s="279"/>
      <c r="G37" s="29"/>
      <c r="H37" s="30"/>
    </row>
    <row r="38" spans="1:8">
      <c r="A38" s="268"/>
      <c r="B38" s="31"/>
      <c r="C38" s="273"/>
      <c r="D38" s="216"/>
      <c r="E38" s="282" t="s">
        <v>12612</v>
      </c>
      <c r="F38" s="272">
        <f>F15*0.005</f>
        <v>1.5700000000000002E-2</v>
      </c>
      <c r="G38" s="29"/>
      <c r="H38" s="30"/>
    </row>
    <row r="39" spans="1:8">
      <c r="A39" s="268"/>
      <c r="B39" s="31"/>
      <c r="C39" s="273"/>
      <c r="D39" s="216"/>
      <c r="E39" s="271" t="s">
        <v>12613</v>
      </c>
      <c r="F39" s="272">
        <f>F28*0.4</f>
        <v>1.6</v>
      </c>
      <c r="G39" s="29"/>
      <c r="H39" s="30"/>
    </row>
    <row r="40" spans="1:8">
      <c r="A40" s="268"/>
      <c r="B40" s="31"/>
      <c r="C40" s="273"/>
      <c r="D40" s="216"/>
      <c r="E40" s="271" t="s">
        <v>12614</v>
      </c>
      <c r="F40" s="272">
        <f>F31*10*0.004</f>
        <v>0.12</v>
      </c>
      <c r="G40" s="29"/>
      <c r="H40" s="30"/>
    </row>
    <row r="41" spans="1:8">
      <c r="A41" s="268"/>
      <c r="B41" s="31"/>
      <c r="C41" s="273"/>
      <c r="D41" s="216"/>
      <c r="E41" s="271" t="s">
        <v>12615</v>
      </c>
      <c r="F41" s="1757">
        <f>F32*5.7*0.016</f>
        <v>0.18240000000000001</v>
      </c>
      <c r="G41" s="29"/>
      <c r="H41" s="30"/>
    </row>
    <row r="42" spans="1:8">
      <c r="A42" s="268"/>
      <c r="B42" s="31"/>
      <c r="C42" s="273"/>
      <c r="D42" s="216"/>
      <c r="E42" s="282"/>
      <c r="F42" s="272">
        <f>SUM(F38:F41)</f>
        <v>1.9180999999999999</v>
      </c>
      <c r="G42" s="29"/>
      <c r="H42" s="30"/>
    </row>
    <row r="43" spans="1:8">
      <c r="A43" s="268"/>
      <c r="B43" s="31"/>
      <c r="C43" s="273"/>
      <c r="D43" s="216"/>
      <c r="E43" s="282"/>
      <c r="F43" s="272"/>
      <c r="G43" s="29"/>
      <c r="H43" s="30"/>
    </row>
    <row r="44" spans="1:8">
      <c r="A44" s="268"/>
      <c r="B44" s="31"/>
      <c r="C44" s="273"/>
      <c r="D44" s="216"/>
      <c r="E44" s="283" t="s">
        <v>738</v>
      </c>
      <c r="F44" s="272"/>
      <c r="G44" s="29"/>
      <c r="H44" s="30"/>
    </row>
    <row r="45" spans="1:8">
      <c r="A45" s="268"/>
      <c r="B45" s="31"/>
      <c r="C45" s="273"/>
      <c r="D45" s="216"/>
      <c r="E45" s="271" t="s">
        <v>739</v>
      </c>
      <c r="F45" s="272">
        <f>F19*0.005</f>
        <v>1.4999999999999999E-2</v>
      </c>
      <c r="G45" s="29"/>
      <c r="H45" s="30"/>
    </row>
    <row r="46" spans="1:8" ht="26.4">
      <c r="A46" s="268"/>
      <c r="B46" s="31"/>
      <c r="C46" s="273"/>
      <c r="D46" s="216"/>
      <c r="E46" s="271" t="s">
        <v>12616</v>
      </c>
      <c r="F46" s="272">
        <f>F22*0.063</f>
        <v>1.9530000000000001</v>
      </c>
      <c r="G46" s="29"/>
      <c r="H46" s="30"/>
    </row>
    <row r="47" spans="1:8" ht="26.4">
      <c r="A47" s="268"/>
      <c r="B47" s="31"/>
      <c r="C47" s="273"/>
      <c r="D47" s="216"/>
      <c r="E47" s="271" t="s">
        <v>12617</v>
      </c>
      <c r="F47" s="272">
        <f>F23*0.033</f>
        <v>0.21450000000000002</v>
      </c>
      <c r="G47" s="29"/>
      <c r="H47" s="30"/>
    </row>
    <row r="48" spans="1:8" ht="26.4">
      <c r="A48" s="268"/>
      <c r="B48" s="31"/>
      <c r="C48" s="273"/>
      <c r="D48" s="216"/>
      <c r="E48" s="271" t="s">
        <v>12618</v>
      </c>
      <c r="F48" s="1757">
        <f>F24*0.15</f>
        <v>0.44999999999999996</v>
      </c>
      <c r="G48" s="29"/>
      <c r="H48" s="30"/>
    </row>
    <row r="49" spans="1:12">
      <c r="A49" s="268"/>
      <c r="B49" s="31"/>
      <c r="C49" s="273"/>
      <c r="D49" s="216"/>
      <c r="E49" s="1979"/>
      <c r="F49" s="272">
        <f>SUM(F45:F48)</f>
        <v>2.6325000000000003</v>
      </c>
      <c r="G49" s="29"/>
      <c r="H49" s="30"/>
    </row>
    <row r="50" spans="1:12">
      <c r="A50" s="268"/>
      <c r="B50" s="31"/>
      <c r="C50" s="31"/>
      <c r="D50" s="32"/>
      <c r="E50" s="109" t="s">
        <v>101</v>
      </c>
      <c r="F50" s="284">
        <f>F42+F49</f>
        <v>4.5506000000000002</v>
      </c>
      <c r="G50" s="29"/>
      <c r="H50" s="30"/>
    </row>
    <row r="51" spans="1:12">
      <c r="A51" s="268"/>
      <c r="B51" s="31"/>
      <c r="C51" s="31"/>
      <c r="D51" s="32"/>
      <c r="E51" s="33"/>
      <c r="F51" s="28"/>
      <c r="G51" s="29"/>
      <c r="H51" s="30"/>
    </row>
    <row r="52" spans="1:12" s="127" customFormat="1">
      <c r="A52" s="123"/>
      <c r="B52" s="35" t="s">
        <v>194</v>
      </c>
      <c r="C52" s="119"/>
      <c r="D52" s="120"/>
      <c r="E52" s="53" t="s">
        <v>195</v>
      </c>
      <c r="F52" s="129"/>
      <c r="G52" s="130"/>
      <c r="H52" s="43"/>
      <c r="I52"/>
      <c r="J52"/>
      <c r="K52"/>
      <c r="L52"/>
    </row>
    <row r="53" spans="1:12">
      <c r="A53" s="34"/>
      <c r="B53" s="31"/>
      <c r="C53" s="31"/>
      <c r="D53" s="32"/>
      <c r="E53" s="33"/>
      <c r="F53" s="95"/>
      <c r="G53" s="29"/>
      <c r="H53" s="30"/>
    </row>
    <row r="54" spans="1:12">
      <c r="A54" s="34">
        <f>MAX(A$1:A53)+1</f>
        <v>7</v>
      </c>
      <c r="B54" s="44"/>
      <c r="C54" s="36" t="s">
        <v>740</v>
      </c>
      <c r="D54" s="37"/>
      <c r="E54" s="38" t="s">
        <v>741</v>
      </c>
      <c r="F54" s="39"/>
      <c r="G54" s="40" t="s">
        <v>742</v>
      </c>
      <c r="H54" s="76">
        <v>450</v>
      </c>
    </row>
    <row r="55" spans="1:12" ht="15.6">
      <c r="A55" s="84"/>
      <c r="B55" s="285"/>
      <c r="C55" s="286"/>
      <c r="D55" s="79" t="s">
        <v>743</v>
      </c>
      <c r="E55" s="83" t="s">
        <v>744</v>
      </c>
      <c r="F55" s="73"/>
      <c r="G55" s="74" t="s">
        <v>742</v>
      </c>
      <c r="H55" s="97">
        <v>450</v>
      </c>
    </row>
    <row r="56" spans="1:12">
      <c r="A56" s="34"/>
      <c r="B56" s="31"/>
      <c r="C56" s="31"/>
      <c r="D56" s="32"/>
      <c r="E56" s="90" t="s">
        <v>12619</v>
      </c>
      <c r="F56" s="95">
        <v>450</v>
      </c>
      <c r="G56" s="29"/>
      <c r="H56" s="30"/>
    </row>
    <row r="57" spans="1:12">
      <c r="A57" s="34"/>
      <c r="B57" s="31"/>
      <c r="C57" s="31"/>
      <c r="D57" s="32"/>
      <c r="E57" s="90"/>
      <c r="F57" s="95"/>
      <c r="G57" s="29"/>
      <c r="H57" s="30"/>
    </row>
    <row r="58" spans="1:12" ht="26.4">
      <c r="A58" s="34">
        <f>MAX(A$1:A57)+1</f>
        <v>8</v>
      </c>
      <c r="B58" s="285"/>
      <c r="C58" s="36" t="s">
        <v>746</v>
      </c>
      <c r="D58" s="37"/>
      <c r="E58" s="38" t="s">
        <v>747</v>
      </c>
      <c r="F58" s="39"/>
      <c r="G58" s="40" t="s">
        <v>68</v>
      </c>
      <c r="H58" s="76">
        <v>300</v>
      </c>
    </row>
    <row r="59" spans="1:12" ht="26.4">
      <c r="A59" s="84"/>
      <c r="B59" s="285"/>
      <c r="C59" s="286"/>
      <c r="D59" s="79" t="s">
        <v>748</v>
      </c>
      <c r="E59" s="83" t="s">
        <v>749</v>
      </c>
      <c r="F59" s="73"/>
      <c r="G59" s="74" t="s">
        <v>68</v>
      </c>
      <c r="H59" s="97">
        <v>300</v>
      </c>
    </row>
    <row r="60" spans="1:12">
      <c r="A60" s="34"/>
      <c r="B60" s="31"/>
      <c r="C60" s="31"/>
      <c r="D60" s="32"/>
      <c r="E60" s="90" t="s">
        <v>12620</v>
      </c>
      <c r="F60" s="95">
        <f>3*100</f>
        <v>300</v>
      </c>
      <c r="G60" s="29"/>
      <c r="H60" s="30"/>
    </row>
    <row r="61" spans="1:12">
      <c r="A61" s="34"/>
      <c r="B61" s="31"/>
      <c r="C61" s="31"/>
      <c r="D61" s="32"/>
      <c r="E61" s="90"/>
      <c r="F61" s="95"/>
      <c r="G61" s="29"/>
      <c r="H61" s="30"/>
    </row>
    <row r="62" spans="1:12">
      <c r="A62" s="34">
        <f>MAX(A$1:A61)+1</f>
        <v>9</v>
      </c>
      <c r="B62" s="31"/>
      <c r="C62" s="1039" t="s">
        <v>756</v>
      </c>
      <c r="D62" s="1040"/>
      <c r="E62" s="1964" t="s">
        <v>757</v>
      </c>
      <c r="F62" s="1992"/>
      <c r="G62" s="1993" t="s">
        <v>68</v>
      </c>
      <c r="H62" s="174">
        <f>H63</f>
        <v>2</v>
      </c>
    </row>
    <row r="63" spans="1:12">
      <c r="A63" s="34"/>
      <c r="B63" s="31"/>
      <c r="C63" s="987"/>
      <c r="D63" s="79" t="s">
        <v>758</v>
      </c>
      <c r="E63" s="357" t="s">
        <v>759</v>
      </c>
      <c r="F63" s="1994"/>
      <c r="G63" s="1995" t="s">
        <v>68</v>
      </c>
      <c r="H63" s="165">
        <f>F64</f>
        <v>2</v>
      </c>
    </row>
    <row r="64" spans="1:12">
      <c r="A64" s="34"/>
      <c r="B64" s="31"/>
      <c r="C64" s="1996"/>
      <c r="D64" s="1997"/>
      <c r="E64" s="289" t="s">
        <v>12700</v>
      </c>
      <c r="F64" s="290">
        <v>2</v>
      </c>
      <c r="G64" s="1998"/>
      <c r="H64" s="30"/>
    </row>
    <row r="65" spans="1:8">
      <c r="A65" s="34"/>
      <c r="B65" s="31"/>
      <c r="C65" s="31"/>
      <c r="D65" s="32"/>
      <c r="E65" s="109"/>
      <c r="F65" s="284"/>
      <c r="G65" s="29"/>
      <c r="H65" s="30"/>
    </row>
    <row r="66" spans="1:8">
      <c r="A66" s="34">
        <f>MAX(A$1:A65)+1</f>
        <v>10</v>
      </c>
      <c r="B66" s="44"/>
      <c r="C66" s="36" t="s">
        <v>767</v>
      </c>
      <c r="D66" s="37"/>
      <c r="E66" s="38" t="s">
        <v>768</v>
      </c>
      <c r="F66" s="39"/>
      <c r="G66" s="40" t="s">
        <v>19</v>
      </c>
      <c r="H66" s="76">
        <v>8</v>
      </c>
    </row>
    <row r="67" spans="1:8">
      <c r="A67" s="84"/>
      <c r="B67" s="85"/>
      <c r="C67" s="78"/>
      <c r="D67" s="79" t="s">
        <v>769</v>
      </c>
      <c r="E67" s="83" t="s">
        <v>770</v>
      </c>
      <c r="F67" s="73"/>
      <c r="G67" s="74" t="s">
        <v>19</v>
      </c>
      <c r="H67" s="97">
        <v>8</v>
      </c>
    </row>
    <row r="68" spans="1:8" ht="26.4">
      <c r="A68" s="34"/>
      <c r="B68" s="31"/>
      <c r="C68" s="31"/>
      <c r="D68" s="32"/>
      <c r="E68" s="291" t="s">
        <v>771</v>
      </c>
      <c r="F68" s="95"/>
      <c r="G68" s="29"/>
      <c r="H68" s="30"/>
    </row>
    <row r="69" spans="1:8" ht="26.4">
      <c r="A69" s="34"/>
      <c r="B69" s="31"/>
      <c r="C69" s="31"/>
      <c r="D69" s="32"/>
      <c r="E69" s="294" t="s">
        <v>772</v>
      </c>
      <c r="F69" s="95"/>
      <c r="G69" s="29"/>
      <c r="H69" s="30"/>
    </row>
    <row r="70" spans="1:8">
      <c r="A70" s="34"/>
      <c r="B70" s="31"/>
      <c r="C70" s="31"/>
      <c r="D70" s="32"/>
      <c r="E70" s="294" t="s">
        <v>773</v>
      </c>
      <c r="F70" s="295">
        <f>4*2</f>
        <v>8</v>
      </c>
      <c r="G70" s="29"/>
      <c r="H70" s="30"/>
    </row>
    <row r="71" spans="1:8">
      <c r="A71" s="34"/>
      <c r="B71" s="31"/>
      <c r="C71" s="31"/>
      <c r="D71" s="32"/>
      <c r="E71" s="296"/>
      <c r="F71" s="95"/>
      <c r="G71" s="29"/>
      <c r="H71" s="30"/>
    </row>
    <row r="72" spans="1:8">
      <c r="A72" s="34">
        <f>MAX(A$1:A71)+1</f>
        <v>11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174">
        <v>84</v>
      </c>
    </row>
    <row r="73" spans="1:8">
      <c r="A73" s="34"/>
      <c r="B73" s="31"/>
      <c r="C73" s="1981"/>
      <c r="D73" s="1747" t="s">
        <v>198</v>
      </c>
      <c r="E73" s="1982" t="s">
        <v>199</v>
      </c>
      <c r="F73" s="293"/>
      <c r="G73" s="1750" t="s">
        <v>19</v>
      </c>
      <c r="H73" s="165">
        <v>84</v>
      </c>
    </row>
    <row r="74" spans="1:8" ht="26.4">
      <c r="A74" s="34"/>
      <c r="B74" s="31"/>
      <c r="C74" s="31"/>
      <c r="D74" s="32"/>
      <c r="E74" s="294" t="s">
        <v>12621</v>
      </c>
      <c r="F74" s="95">
        <f>((4*2*2)+(4*2*1)+(2*2*1))*3</f>
        <v>84</v>
      </c>
      <c r="G74" s="29"/>
      <c r="H74" s="30"/>
    </row>
    <row r="75" spans="1:8">
      <c r="A75" s="34"/>
      <c r="B75" s="31"/>
      <c r="C75" s="31"/>
      <c r="D75" s="32"/>
      <c r="E75" s="296"/>
      <c r="F75" s="95"/>
      <c r="G75" s="29"/>
      <c r="H75" s="30"/>
    </row>
    <row r="76" spans="1:8">
      <c r="A76" s="34">
        <f>MAX(A$1:A75)+1</f>
        <v>12</v>
      </c>
      <c r="B76" s="44"/>
      <c r="C76" s="36" t="s">
        <v>776</v>
      </c>
      <c r="D76" s="37"/>
      <c r="E76" s="38" t="s">
        <v>777</v>
      </c>
      <c r="F76" s="39"/>
      <c r="G76" s="40" t="s">
        <v>19</v>
      </c>
      <c r="H76" s="76">
        <f>H77</f>
        <v>113.81000000000002</v>
      </c>
    </row>
    <row r="77" spans="1:8">
      <c r="A77" s="84"/>
      <c r="B77" s="85"/>
      <c r="C77" s="78"/>
      <c r="D77" s="79" t="s">
        <v>778</v>
      </c>
      <c r="E77" s="83" t="s">
        <v>779</v>
      </c>
      <c r="F77" s="73"/>
      <c r="G77" s="74" t="s">
        <v>19</v>
      </c>
      <c r="H77" s="97">
        <f>F82</f>
        <v>113.81000000000002</v>
      </c>
    </row>
    <row r="78" spans="1:8" ht="26.4">
      <c r="A78" s="34"/>
      <c r="B78" s="31"/>
      <c r="C78" s="31"/>
      <c r="D78" s="32"/>
      <c r="E78" s="297" t="s">
        <v>780</v>
      </c>
      <c r="F78" s="298"/>
      <c r="G78" s="29"/>
      <c r="H78" s="30"/>
    </row>
    <row r="79" spans="1:8" ht="26.4">
      <c r="A79" s="34"/>
      <c r="B79" s="31"/>
      <c r="C79" s="31"/>
      <c r="D79" s="32"/>
      <c r="E79" s="282" t="s">
        <v>12622</v>
      </c>
      <c r="F79" s="299"/>
      <c r="G79" s="29"/>
      <c r="H79" s="30"/>
    </row>
    <row r="80" spans="1:8">
      <c r="A80" s="34"/>
      <c r="B80" s="44"/>
      <c r="C80" s="36"/>
      <c r="D80" s="37"/>
      <c r="E80" s="282" t="s">
        <v>12623</v>
      </c>
      <c r="F80" s="299">
        <f>((31+6.5+10+5.7)*0.6*1.5)+((31+6.5+10+5.7)*1.5*0.75)</f>
        <v>107.73000000000002</v>
      </c>
      <c r="G80" s="40"/>
      <c r="H80" s="76"/>
    </row>
    <row r="81" spans="1:8">
      <c r="A81" s="84"/>
      <c r="B81" s="85"/>
      <c r="C81" s="78"/>
      <c r="D81" s="79"/>
      <c r="E81" s="300" t="s">
        <v>12624</v>
      </c>
      <c r="F81" s="301">
        <f xml:space="preserve"> (38)*0.4*0.4</f>
        <v>6.080000000000001</v>
      </c>
      <c r="G81" s="74"/>
      <c r="H81" s="97"/>
    </row>
    <row r="82" spans="1:8">
      <c r="A82" s="84"/>
      <c r="B82" s="85"/>
      <c r="C82" s="78"/>
      <c r="D82" s="79"/>
      <c r="E82" s="302"/>
      <c r="F82" s="303">
        <f>SUM(F79:F81)</f>
        <v>113.81000000000002</v>
      </c>
      <c r="G82" s="74"/>
      <c r="H82" s="97"/>
    </row>
    <row r="83" spans="1:8">
      <c r="A83" s="84"/>
      <c r="B83" s="85"/>
      <c r="C83" s="78"/>
      <c r="D83" s="79"/>
      <c r="E83" s="304"/>
      <c r="F83" s="305"/>
      <c r="G83" s="74"/>
      <c r="H83" s="97"/>
    </row>
    <row r="84" spans="1:8">
      <c r="A84" s="34">
        <f>MAX(A$1:A83)+1</f>
        <v>13</v>
      </c>
      <c r="B84" s="44"/>
      <c r="C84" s="36" t="s">
        <v>784</v>
      </c>
      <c r="D84" s="37"/>
      <c r="E84" s="38" t="s">
        <v>785</v>
      </c>
      <c r="F84" s="39"/>
      <c r="G84" s="40" t="s">
        <v>19</v>
      </c>
      <c r="H84" s="76">
        <v>109.44</v>
      </c>
    </row>
    <row r="85" spans="1:8">
      <c r="A85" s="84"/>
      <c r="B85" s="85"/>
      <c r="C85" s="78"/>
      <c r="D85" s="79" t="s">
        <v>786</v>
      </c>
      <c r="E85" s="83" t="s">
        <v>787</v>
      </c>
      <c r="F85" s="73"/>
      <c r="G85" s="74" t="s">
        <v>19</v>
      </c>
      <c r="H85" s="97">
        <v>109.44</v>
      </c>
    </row>
    <row r="86" spans="1:8" ht="26.4">
      <c r="A86" s="34"/>
      <c r="B86" s="31"/>
      <c r="C86" s="31"/>
      <c r="D86" s="32"/>
      <c r="E86" s="297" t="s">
        <v>780</v>
      </c>
      <c r="F86" s="298"/>
      <c r="G86" s="29"/>
      <c r="H86" s="30"/>
    </row>
    <row r="87" spans="1:8">
      <c r="A87" s="34"/>
      <c r="B87" s="31"/>
      <c r="C87" s="31"/>
      <c r="D87" s="32"/>
      <c r="E87" s="282" t="s">
        <v>12625</v>
      </c>
      <c r="F87" s="276"/>
      <c r="G87" s="29"/>
      <c r="H87" s="30"/>
    </row>
    <row r="88" spans="1:8">
      <c r="A88" s="34"/>
      <c r="B88" s="31"/>
      <c r="C88" s="31"/>
      <c r="D88" s="32"/>
      <c r="E88" s="282" t="s">
        <v>12626</v>
      </c>
      <c r="F88" s="299">
        <f>(38*0.7*1.8)+(38*1.8*0.9)</f>
        <v>109.44</v>
      </c>
      <c r="G88" s="29"/>
      <c r="H88" s="30"/>
    </row>
    <row r="89" spans="1:8">
      <c r="A89" s="34"/>
      <c r="B89" s="31"/>
      <c r="C89" s="31"/>
      <c r="D89" s="32"/>
      <c r="E89" s="1983"/>
      <c r="F89" s="272"/>
      <c r="G89" s="29"/>
      <c r="H89" s="30"/>
    </row>
    <row r="90" spans="1:8">
      <c r="A90" s="34">
        <f>MAX(A$1:A89)+1</f>
        <v>14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30.26</v>
      </c>
    </row>
    <row r="91" spans="1:8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30.26</v>
      </c>
    </row>
    <row r="92" spans="1:8" ht="26.4">
      <c r="A92" s="34"/>
      <c r="B92" s="31"/>
      <c r="C92" s="31"/>
      <c r="D92" s="32"/>
      <c r="E92" s="90" t="s">
        <v>791</v>
      </c>
      <c r="F92" s="272">
        <f>F131</f>
        <v>30.264499999999998</v>
      </c>
      <c r="G92" s="29"/>
      <c r="H92" s="30"/>
    </row>
    <row r="93" spans="1:8">
      <c r="A93" s="34"/>
      <c r="B93" s="31"/>
      <c r="C93" s="31"/>
      <c r="D93" s="32"/>
      <c r="E93" s="156"/>
      <c r="F93" s="95"/>
      <c r="G93" s="29"/>
      <c r="H93" s="30"/>
    </row>
    <row r="94" spans="1:8">
      <c r="A94" s="34">
        <f>MAX(A$1:A93)+1</f>
        <v>15</v>
      </c>
      <c r="B94" s="44"/>
      <c r="C94" s="36" t="s">
        <v>201</v>
      </c>
      <c r="D94" s="37"/>
      <c r="E94" s="38" t="s">
        <v>202</v>
      </c>
      <c r="F94" s="39"/>
      <c r="G94" s="40" t="s">
        <v>19</v>
      </c>
      <c r="H94" s="76">
        <v>291.16000000000003</v>
      </c>
    </row>
    <row r="95" spans="1:8">
      <c r="A95" s="84"/>
      <c r="B95" s="85"/>
      <c r="C95" s="78"/>
      <c r="D95" s="79" t="s">
        <v>792</v>
      </c>
      <c r="E95" s="83" t="s">
        <v>793</v>
      </c>
      <c r="F95" s="73"/>
      <c r="G95" s="74" t="s">
        <v>19</v>
      </c>
      <c r="H95" s="97">
        <v>6.17</v>
      </c>
    </row>
    <row r="96" spans="1:8" ht="26.4">
      <c r="A96" s="84"/>
      <c r="B96" s="44"/>
      <c r="C96" s="36"/>
      <c r="D96" s="37"/>
      <c r="E96" s="309" t="s">
        <v>12525</v>
      </c>
      <c r="F96" s="279"/>
      <c r="G96" s="40"/>
      <c r="H96" s="43"/>
    </row>
    <row r="97" spans="1:8" ht="26.4">
      <c r="A97" s="84"/>
      <c r="B97" s="44"/>
      <c r="C97" s="36"/>
      <c r="D97" s="37"/>
      <c r="E97" s="310" t="s">
        <v>12627</v>
      </c>
      <c r="F97" s="306">
        <f>((38)*0.4*0.4)-(3.14*0.05*0.05*(38))</f>
        <v>5.7817000000000007</v>
      </c>
      <c r="G97" s="40"/>
      <c r="H97" s="43"/>
    </row>
    <row r="98" spans="1:8">
      <c r="A98" s="84"/>
      <c r="B98" s="44"/>
      <c r="C98" s="36"/>
      <c r="D98" s="37"/>
      <c r="E98" s="310" t="s">
        <v>12628</v>
      </c>
      <c r="F98" s="301">
        <f>(3.14*0.5*0.5*0.5)</f>
        <v>0.39250000000000002</v>
      </c>
      <c r="G98" s="40"/>
      <c r="H98" s="43"/>
    </row>
    <row r="99" spans="1:8">
      <c r="A99" s="84"/>
      <c r="B99" s="44"/>
      <c r="C99" s="36"/>
      <c r="D99" s="37"/>
      <c r="E99" s="310"/>
      <c r="F99" s="1984">
        <f>SUM(F97:F98)</f>
        <v>6.1742000000000008</v>
      </c>
      <c r="G99" s="40"/>
      <c r="H99" s="43"/>
    </row>
    <row r="100" spans="1:8">
      <c r="A100" s="84"/>
      <c r="B100" s="85"/>
      <c r="C100" s="78"/>
      <c r="D100" s="79" t="s">
        <v>203</v>
      </c>
      <c r="E100" s="83" t="s">
        <v>204</v>
      </c>
      <c r="F100" s="73"/>
      <c r="G100" s="74" t="s">
        <v>19</v>
      </c>
      <c r="H100" s="97">
        <v>284.99</v>
      </c>
    </row>
    <row r="101" spans="1:8">
      <c r="A101" s="34"/>
      <c r="B101" s="31"/>
      <c r="C101" s="31"/>
      <c r="D101" s="32"/>
      <c r="E101" s="312" t="s">
        <v>799</v>
      </c>
      <c r="F101" s="306"/>
      <c r="G101" s="29"/>
      <c r="H101" s="30"/>
    </row>
    <row r="102" spans="1:8">
      <c r="A102" s="34"/>
      <c r="B102" s="31"/>
      <c r="C102" s="31"/>
      <c r="D102" s="32"/>
      <c r="E102" s="300" t="s">
        <v>800</v>
      </c>
      <c r="F102" s="306">
        <f>F70+F74+F82+F88</f>
        <v>315.25</v>
      </c>
      <c r="G102" s="29"/>
      <c r="H102" s="30"/>
    </row>
    <row r="103" spans="1:8">
      <c r="A103" s="34"/>
      <c r="B103" s="31"/>
      <c r="C103" s="31"/>
      <c r="D103" s="32"/>
      <c r="E103" s="300" t="s">
        <v>801</v>
      </c>
      <c r="F103" s="306">
        <f>3*(0.4*0.4*3.14*1.5)</f>
        <v>2.2608000000000001</v>
      </c>
      <c r="G103" s="29"/>
      <c r="H103" s="30"/>
    </row>
    <row r="104" spans="1:8">
      <c r="A104" s="34"/>
      <c r="B104" s="31"/>
      <c r="C104" s="31"/>
      <c r="D104" s="32"/>
      <c r="E104" s="300" t="s">
        <v>802</v>
      </c>
      <c r="F104" s="306"/>
      <c r="G104" s="29"/>
      <c r="H104" s="30"/>
    </row>
    <row r="105" spans="1:8">
      <c r="A105" s="34"/>
      <c r="B105" s="31"/>
      <c r="C105" s="31"/>
      <c r="D105" s="32"/>
      <c r="E105" s="310" t="s">
        <v>803</v>
      </c>
      <c r="F105" s="306">
        <f>-(((38)*0.7*0.15)+((38)*0.15*0.075))</f>
        <v>-4.4174999999999995</v>
      </c>
      <c r="G105" s="29"/>
      <c r="H105" s="30"/>
    </row>
    <row r="106" spans="1:8">
      <c r="A106" s="34"/>
      <c r="B106" s="31"/>
      <c r="C106" s="31"/>
      <c r="D106" s="32"/>
      <c r="E106" s="300" t="s">
        <v>804</v>
      </c>
      <c r="F106" s="306">
        <f>-(((38)*0.85*0.52)+((38)*0.52*0.26))</f>
        <v>-21.933599999999998</v>
      </c>
      <c r="G106" s="29"/>
      <c r="H106" s="30"/>
    </row>
    <row r="107" spans="1:8">
      <c r="A107" s="34"/>
      <c r="B107" s="31"/>
      <c r="C107" s="31"/>
      <c r="D107" s="32"/>
      <c r="E107" s="300" t="s">
        <v>805</v>
      </c>
      <c r="F107" s="306">
        <f>-F99</f>
        <v>-6.1742000000000008</v>
      </c>
      <c r="G107" s="29"/>
      <c r="H107" s="30"/>
    </row>
    <row r="108" spans="1:8">
      <c r="A108" s="34"/>
      <c r="B108" s="31"/>
      <c r="C108" s="31"/>
      <c r="D108" s="32"/>
      <c r="E108" s="313"/>
      <c r="F108" s="306"/>
      <c r="G108" s="29"/>
      <c r="H108" s="30"/>
    </row>
    <row r="109" spans="1:8">
      <c r="A109" s="34"/>
      <c r="B109" s="31"/>
      <c r="C109" s="31"/>
      <c r="D109" s="32"/>
      <c r="E109" s="282" t="s">
        <v>807</v>
      </c>
      <c r="F109" s="299">
        <f>SUM(F102:F107)</f>
        <v>284.9855</v>
      </c>
      <c r="G109" s="29"/>
      <c r="H109" s="30"/>
    </row>
    <row r="110" spans="1:8">
      <c r="A110" s="34"/>
      <c r="B110" s="44"/>
      <c r="C110" s="36"/>
      <c r="D110" s="37"/>
      <c r="E110" s="38"/>
      <c r="F110" s="39"/>
      <c r="G110" s="40"/>
      <c r="H110" s="76"/>
    </row>
    <row r="111" spans="1:8">
      <c r="A111" s="34">
        <f>MAX(A$1:A110)+1</f>
        <v>16</v>
      </c>
      <c r="B111" s="44"/>
      <c r="C111" s="36" t="s">
        <v>808</v>
      </c>
      <c r="D111" s="37"/>
      <c r="E111" s="38" t="s">
        <v>809</v>
      </c>
      <c r="F111" s="39"/>
      <c r="G111" s="40" t="s">
        <v>19</v>
      </c>
      <c r="H111" s="314">
        <v>19.25</v>
      </c>
    </row>
    <row r="112" spans="1:8">
      <c r="A112" s="34"/>
      <c r="B112" s="31"/>
      <c r="C112" s="31"/>
      <c r="D112" s="32" t="s">
        <v>810</v>
      </c>
      <c r="E112" s="315" t="s">
        <v>811</v>
      </c>
      <c r="F112" s="95"/>
      <c r="G112" s="29" t="s">
        <v>19</v>
      </c>
      <c r="H112" s="165">
        <v>19.25</v>
      </c>
    </row>
    <row r="113" spans="1:12">
      <c r="A113" s="34"/>
      <c r="B113" s="31"/>
      <c r="C113" s="31"/>
      <c r="D113" s="32"/>
      <c r="E113" s="312" t="s">
        <v>812</v>
      </c>
      <c r="F113" s="276"/>
      <c r="G113" s="29"/>
      <c r="H113" s="30"/>
    </row>
    <row r="114" spans="1:12">
      <c r="A114" s="34"/>
      <c r="B114" s="31"/>
      <c r="C114" s="31"/>
      <c r="D114" s="32"/>
      <c r="E114" s="310" t="s">
        <v>813</v>
      </c>
      <c r="F114" s="276"/>
      <c r="G114" s="29"/>
      <c r="H114" s="30"/>
    </row>
    <row r="115" spans="1:12" ht="26.4">
      <c r="A115" s="34"/>
      <c r="B115" s="31"/>
      <c r="C115" s="31"/>
      <c r="D115" s="32"/>
      <c r="E115" s="310" t="s">
        <v>12629</v>
      </c>
      <c r="F115" s="306">
        <f xml:space="preserve"> ((38)*0.85*0.52)+((38)*0.52*0.26)</f>
        <v>21.933599999999998</v>
      </c>
      <c r="G115" s="29"/>
      <c r="H115" s="30"/>
    </row>
    <row r="116" spans="1:12">
      <c r="A116" s="34"/>
      <c r="B116" s="31"/>
      <c r="C116" s="31"/>
      <c r="D116" s="32"/>
      <c r="E116" s="310" t="s">
        <v>12630</v>
      </c>
      <c r="F116" s="301">
        <f>-(3.14*0.15*0.15*(38))</f>
        <v>-2.6846999999999994</v>
      </c>
      <c r="G116" s="29"/>
      <c r="H116" s="30"/>
    </row>
    <row r="117" spans="1:12">
      <c r="A117" s="34"/>
      <c r="B117" s="31"/>
      <c r="C117" s="31"/>
      <c r="D117" s="32"/>
      <c r="E117" s="310"/>
      <c r="F117" s="276">
        <f>SUM(F115:F116)</f>
        <v>19.248899999999999</v>
      </c>
      <c r="G117" s="29"/>
      <c r="H117" s="30"/>
    </row>
    <row r="118" spans="1:12">
      <c r="A118" s="34"/>
      <c r="B118" s="31"/>
      <c r="C118" s="31"/>
      <c r="D118" s="32"/>
      <c r="E118" s="109"/>
      <c r="F118" s="284"/>
      <c r="G118" s="29"/>
      <c r="H118" s="30"/>
    </row>
    <row r="119" spans="1:12" ht="26.4">
      <c r="A119" s="34"/>
      <c r="B119" s="31"/>
      <c r="C119" s="31"/>
      <c r="D119" s="32"/>
      <c r="E119" s="318" t="s">
        <v>12631</v>
      </c>
      <c r="F119" s="95"/>
      <c r="G119" s="29"/>
      <c r="H119" s="30"/>
    </row>
    <row r="120" spans="1:12" ht="26.4">
      <c r="A120" s="84"/>
      <c r="B120" s="85"/>
      <c r="C120" s="78"/>
      <c r="D120" s="79"/>
      <c r="E120" s="318" t="s">
        <v>12632</v>
      </c>
      <c r="F120" s="73"/>
      <c r="G120" s="74"/>
      <c r="H120" s="97"/>
    </row>
    <row r="121" spans="1:12">
      <c r="A121" s="34"/>
      <c r="B121" s="31"/>
      <c r="C121" s="31"/>
      <c r="D121" s="32"/>
      <c r="E121" s="156"/>
      <c r="F121" s="95"/>
      <c r="G121" s="29"/>
      <c r="H121" s="30"/>
    </row>
    <row r="122" spans="1:12">
      <c r="A122" s="34">
        <f>MAX(A$1:A121)+1</f>
        <v>17</v>
      </c>
      <c r="B122" s="44"/>
      <c r="C122" s="36" t="s">
        <v>2723</v>
      </c>
      <c r="D122" s="37"/>
      <c r="E122" s="38" t="s">
        <v>3005</v>
      </c>
      <c r="F122" s="39"/>
      <c r="G122" s="40" t="s">
        <v>19</v>
      </c>
      <c r="H122" s="76">
        <v>569.97</v>
      </c>
    </row>
    <row r="123" spans="1:12" ht="26.4">
      <c r="A123" s="84"/>
      <c r="B123" s="85"/>
      <c r="C123" s="78"/>
      <c r="D123" s="79" t="s">
        <v>2725</v>
      </c>
      <c r="E123" s="83" t="s">
        <v>2726</v>
      </c>
      <c r="F123" s="73"/>
      <c r="G123" s="74" t="s">
        <v>19</v>
      </c>
      <c r="H123" s="97">
        <v>569.97</v>
      </c>
    </row>
    <row r="124" spans="1:12" s="127" customFormat="1">
      <c r="A124" s="34"/>
      <c r="B124" s="31"/>
      <c r="C124" s="31"/>
      <c r="D124" s="32"/>
      <c r="E124" s="90" t="s">
        <v>825</v>
      </c>
      <c r="F124" s="95">
        <f>F109*2</f>
        <v>569.971</v>
      </c>
      <c r="G124" s="29"/>
      <c r="H124" s="30"/>
      <c r="I124"/>
      <c r="J124"/>
      <c r="K124"/>
      <c r="L124"/>
    </row>
    <row r="125" spans="1:12">
      <c r="A125" s="34"/>
      <c r="B125" s="31"/>
      <c r="C125" s="31"/>
      <c r="D125" s="32"/>
      <c r="E125" s="90"/>
      <c r="F125" s="95"/>
      <c r="G125" s="29"/>
      <c r="H125" s="30"/>
    </row>
    <row r="126" spans="1:12">
      <c r="A126" s="34">
        <f>MAX(A$1:A125)+1</f>
        <v>18</v>
      </c>
      <c r="B126" s="44"/>
      <c r="C126" s="36" t="s">
        <v>136</v>
      </c>
      <c r="D126" s="37"/>
      <c r="E126" s="38" t="s">
        <v>826</v>
      </c>
      <c r="F126" s="39"/>
      <c r="G126" s="40" t="s">
        <v>19</v>
      </c>
      <c r="H126" s="76">
        <v>30.26</v>
      </c>
    </row>
    <row r="127" spans="1:12" ht="26.4">
      <c r="A127" s="84"/>
      <c r="B127" s="85"/>
      <c r="C127" s="78"/>
      <c r="D127" s="79" t="s">
        <v>138</v>
      </c>
      <c r="E127" s="83" t="s">
        <v>218</v>
      </c>
      <c r="F127" s="73"/>
      <c r="G127" s="74" t="s">
        <v>19</v>
      </c>
      <c r="H127" s="97">
        <v>30.26</v>
      </c>
    </row>
    <row r="128" spans="1:12">
      <c r="A128" s="123"/>
      <c r="B128" s="35"/>
      <c r="C128" s="119"/>
      <c r="D128" s="120"/>
      <c r="E128" s="156" t="s">
        <v>828</v>
      </c>
      <c r="F128" s="95"/>
      <c r="G128" s="130"/>
      <c r="H128" s="43"/>
    </row>
    <row r="129" spans="1:12">
      <c r="A129" s="34"/>
      <c r="B129" s="31"/>
      <c r="C129" s="31"/>
      <c r="D129" s="32"/>
      <c r="E129" s="90" t="s">
        <v>141</v>
      </c>
      <c r="F129" s="95">
        <f>F70+F74+F82+F88</f>
        <v>315.25</v>
      </c>
      <c r="G129" s="29"/>
      <c r="H129" s="30"/>
    </row>
    <row r="130" spans="1:12">
      <c r="A130" s="34"/>
      <c r="B130" s="85"/>
      <c r="C130" s="36"/>
      <c r="D130" s="78"/>
      <c r="E130" s="90" t="s">
        <v>829</v>
      </c>
      <c r="F130" s="196">
        <f>-F109</f>
        <v>-284.9855</v>
      </c>
      <c r="G130" s="40"/>
      <c r="H130" s="76"/>
    </row>
    <row r="131" spans="1:12">
      <c r="A131" s="84"/>
      <c r="B131" s="85"/>
      <c r="C131" s="37"/>
      <c r="D131" s="79"/>
      <c r="E131" s="90"/>
      <c r="F131" s="95">
        <f>SUM(F129:F130)</f>
        <v>30.264499999999998</v>
      </c>
      <c r="G131" s="74"/>
      <c r="H131" s="97"/>
    </row>
    <row r="132" spans="1:12">
      <c r="A132" s="34"/>
      <c r="B132" s="31"/>
      <c r="C132" s="31"/>
      <c r="D132" s="32"/>
      <c r="E132" s="156"/>
      <c r="F132" s="28"/>
      <c r="G132" s="29"/>
      <c r="H132" s="30"/>
    </row>
    <row r="133" spans="1:12">
      <c r="A133" s="34">
        <f>MAX(A$1:A132)+1</f>
        <v>19</v>
      </c>
      <c r="B133" s="85"/>
      <c r="C133" s="36" t="s">
        <v>211</v>
      </c>
      <c r="D133" s="78"/>
      <c r="E133" s="38" t="s">
        <v>830</v>
      </c>
      <c r="F133" s="39"/>
      <c r="G133" s="40" t="s">
        <v>19</v>
      </c>
      <c r="H133" s="76">
        <v>284.99</v>
      </c>
    </row>
    <row r="134" spans="1:12" ht="26.4">
      <c r="A134" s="84"/>
      <c r="B134" s="85"/>
      <c r="C134" s="78"/>
      <c r="D134" s="79" t="s">
        <v>213</v>
      </c>
      <c r="E134" s="83" t="s">
        <v>831</v>
      </c>
      <c r="F134" s="73"/>
      <c r="G134" s="74" t="s">
        <v>19</v>
      </c>
      <c r="H134" s="97">
        <v>284.99</v>
      </c>
    </row>
    <row r="135" spans="1:12">
      <c r="A135" s="323"/>
      <c r="B135" s="31"/>
      <c r="C135" s="31"/>
      <c r="D135" s="32"/>
      <c r="E135" s="77" t="s">
        <v>829</v>
      </c>
      <c r="F135" s="325">
        <f>F109</f>
        <v>284.9855</v>
      </c>
      <c r="G135" s="29"/>
      <c r="H135" s="30"/>
    </row>
    <row r="136" spans="1:12">
      <c r="A136" s="323"/>
      <c r="B136" s="31"/>
      <c r="C136" s="31"/>
      <c r="D136" s="32"/>
      <c r="E136" s="109"/>
      <c r="F136" s="326"/>
      <c r="G136" s="29"/>
      <c r="H136" s="30"/>
    </row>
    <row r="137" spans="1:12">
      <c r="A137" s="34">
        <f>MAX(A$1:A136)+1</f>
        <v>20</v>
      </c>
      <c r="B137" s="44"/>
      <c r="C137" s="36" t="s">
        <v>833</v>
      </c>
      <c r="D137" s="37"/>
      <c r="E137" s="38" t="s">
        <v>834</v>
      </c>
      <c r="F137" s="39"/>
      <c r="G137" s="40" t="s">
        <v>39</v>
      </c>
      <c r="H137" s="76">
        <v>32</v>
      </c>
    </row>
    <row r="138" spans="1:12" ht="26.4">
      <c r="A138" s="84"/>
      <c r="B138" s="85"/>
      <c r="C138" s="78"/>
      <c r="D138" s="79" t="s">
        <v>835</v>
      </c>
      <c r="E138" s="83" t="s">
        <v>836</v>
      </c>
      <c r="F138" s="73"/>
      <c r="G138" s="74" t="s">
        <v>39</v>
      </c>
      <c r="H138" s="97">
        <v>32</v>
      </c>
    </row>
    <row r="139" spans="1:12">
      <c r="A139" s="323"/>
      <c r="B139" s="31"/>
      <c r="C139" s="31"/>
      <c r="D139" s="32"/>
      <c r="E139" s="90" t="s">
        <v>837</v>
      </c>
      <c r="F139" s="327">
        <f>(2+2)*2*2*2</f>
        <v>32</v>
      </c>
      <c r="G139" s="29"/>
      <c r="H139" s="30"/>
    </row>
    <row r="140" spans="1:12">
      <c r="A140" s="34"/>
      <c r="B140" s="44"/>
      <c r="C140" s="36"/>
      <c r="D140" s="37"/>
      <c r="E140" s="38"/>
      <c r="F140" s="39"/>
      <c r="G140" s="40"/>
      <c r="H140" s="45"/>
    </row>
    <row r="141" spans="1:12" ht="26.4">
      <c r="A141" s="34">
        <f>MAX(A$1:A140)+1</f>
        <v>21</v>
      </c>
      <c r="B141" s="44"/>
      <c r="C141" s="36" t="s">
        <v>838</v>
      </c>
      <c r="D141" s="37"/>
      <c r="E141" s="38" t="s">
        <v>839</v>
      </c>
      <c r="F141" s="39"/>
      <c r="G141" s="40" t="s">
        <v>39</v>
      </c>
      <c r="H141" s="45">
        <v>760</v>
      </c>
    </row>
    <row r="142" spans="1:12" s="127" customFormat="1" ht="26.4">
      <c r="A142" s="84"/>
      <c r="B142" s="85"/>
      <c r="C142" s="78"/>
      <c r="D142" s="79" t="s">
        <v>840</v>
      </c>
      <c r="E142" s="83" t="s">
        <v>841</v>
      </c>
      <c r="F142" s="73"/>
      <c r="G142" s="74" t="s">
        <v>39</v>
      </c>
      <c r="H142" s="86">
        <v>760</v>
      </c>
      <c r="I142"/>
      <c r="J142"/>
      <c r="K142"/>
      <c r="L142"/>
    </row>
    <row r="143" spans="1:12" s="127" customFormat="1">
      <c r="A143" s="34"/>
      <c r="B143" s="31"/>
      <c r="C143" s="36"/>
      <c r="D143" s="37"/>
      <c r="E143" s="310" t="s">
        <v>12633</v>
      </c>
      <c r="F143" s="42"/>
      <c r="G143" s="40"/>
      <c r="H143" s="76"/>
      <c r="I143"/>
      <c r="J143"/>
      <c r="K143"/>
      <c r="L143"/>
    </row>
    <row r="144" spans="1:12" s="127" customFormat="1">
      <c r="A144" s="34"/>
      <c r="B144" s="31"/>
      <c r="C144" s="36"/>
      <c r="D144" s="37"/>
      <c r="E144" s="282" t="s">
        <v>12634</v>
      </c>
      <c r="F144" s="42">
        <f>38*20</f>
        <v>760</v>
      </c>
      <c r="G144" s="40"/>
      <c r="H144" s="76"/>
      <c r="I144"/>
      <c r="J144"/>
      <c r="K144"/>
      <c r="L144"/>
    </row>
    <row r="145" spans="1:12" s="127" customFormat="1">
      <c r="A145" s="34"/>
      <c r="B145" s="31"/>
      <c r="C145" s="36"/>
      <c r="D145" s="37"/>
      <c r="E145" s="156"/>
      <c r="F145" s="42"/>
      <c r="G145" s="40"/>
      <c r="H145" s="76"/>
      <c r="I145"/>
      <c r="J145"/>
      <c r="K145"/>
      <c r="L145"/>
    </row>
    <row r="146" spans="1:12" s="127" customFormat="1">
      <c r="A146" s="123"/>
      <c r="B146" s="35" t="s">
        <v>846</v>
      </c>
      <c r="C146" s="35"/>
      <c r="D146" s="120"/>
      <c r="E146" s="53" t="s">
        <v>847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s="127" customFormat="1">
      <c r="A148" s="34">
        <f>MAX(A$1:A147)+1</f>
        <v>22</v>
      </c>
      <c r="B148" s="35"/>
      <c r="C148" s="36" t="s">
        <v>12635</v>
      </c>
      <c r="D148" s="37"/>
      <c r="E148" s="38" t="s">
        <v>12636</v>
      </c>
      <c r="F148" s="39"/>
      <c r="G148" s="40" t="s">
        <v>64</v>
      </c>
      <c r="H148" s="57">
        <v>2</v>
      </c>
      <c r="I148"/>
      <c r="J148"/>
      <c r="K148"/>
      <c r="L148"/>
    </row>
    <row r="149" spans="1:12" s="127" customFormat="1" ht="26.4">
      <c r="A149" s="123"/>
      <c r="B149" s="35"/>
      <c r="C149" s="35"/>
      <c r="D149" s="79" t="s">
        <v>12637</v>
      </c>
      <c r="E149" s="83" t="s">
        <v>12638</v>
      </c>
      <c r="F149" s="73"/>
      <c r="G149" s="74" t="s">
        <v>64</v>
      </c>
      <c r="H149" s="128">
        <v>2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334" t="s">
        <v>12639</v>
      </c>
      <c r="F150" s="338">
        <v>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334" t="s">
        <v>12640</v>
      </c>
      <c r="F151" s="336">
        <v>1</v>
      </c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53"/>
      <c r="F152" s="402">
        <f>SUM(F150:F151)</f>
        <v>2</v>
      </c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53"/>
      <c r="F153" s="402"/>
      <c r="G153" s="126"/>
      <c r="H153" s="43"/>
      <c r="I153"/>
      <c r="J153"/>
      <c r="K153"/>
      <c r="L153"/>
    </row>
    <row r="154" spans="1:12" s="127" customFormat="1">
      <c r="A154" s="34">
        <f>MAX(A$1:A153)+1</f>
        <v>23</v>
      </c>
      <c r="B154" s="35"/>
      <c r="C154" s="36" t="s">
        <v>848</v>
      </c>
      <c r="D154" s="37"/>
      <c r="E154" s="38" t="s">
        <v>849</v>
      </c>
      <c r="F154" s="39"/>
      <c r="G154" s="40" t="s">
        <v>68</v>
      </c>
      <c r="H154" s="57">
        <v>76.7</v>
      </c>
      <c r="I154"/>
      <c r="J154"/>
      <c r="K154"/>
      <c r="L154"/>
    </row>
    <row r="155" spans="1:12" s="127" customFormat="1">
      <c r="A155" s="123"/>
      <c r="B155" s="35"/>
      <c r="C155" s="35"/>
      <c r="D155" s="79" t="s">
        <v>850</v>
      </c>
      <c r="E155" s="83" t="s">
        <v>851</v>
      </c>
      <c r="F155" s="73"/>
      <c r="G155" s="74" t="s">
        <v>68</v>
      </c>
      <c r="H155" s="128">
        <v>2.2000000000000002</v>
      </c>
      <c r="I155"/>
      <c r="J155"/>
      <c r="K155"/>
      <c r="L155"/>
    </row>
    <row r="156" spans="1:12" s="127" customFormat="1">
      <c r="A156" s="123"/>
      <c r="B156" s="35"/>
      <c r="C156" s="35"/>
      <c r="D156" s="1985"/>
      <c r="E156" s="329" t="s">
        <v>12641</v>
      </c>
      <c r="F156" s="330">
        <f>1*1.5</f>
        <v>1.5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35"/>
      <c r="D157" s="1985"/>
      <c r="E157" s="329" t="s">
        <v>12642</v>
      </c>
      <c r="F157" s="331">
        <f>1*0.7</f>
        <v>0.7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985"/>
      <c r="E158" s="329"/>
      <c r="F158" s="332">
        <f>SUM(F156:F157)</f>
        <v>2.2000000000000002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79" t="s">
        <v>854</v>
      </c>
      <c r="E159" s="83" t="s">
        <v>855</v>
      </c>
      <c r="F159" s="73"/>
      <c r="G159" s="74" t="s">
        <v>68</v>
      </c>
      <c r="H159" s="97">
        <v>36.5</v>
      </c>
      <c r="I159"/>
      <c r="J159"/>
      <c r="K159"/>
      <c r="L159"/>
    </row>
    <row r="160" spans="1:12">
      <c r="A160" s="123"/>
      <c r="B160" s="35"/>
      <c r="C160" s="35"/>
      <c r="D160" s="79"/>
      <c r="E160" s="313" t="s">
        <v>12643</v>
      </c>
      <c r="F160" s="333">
        <v>36.5</v>
      </c>
      <c r="G160" s="126"/>
      <c r="H160" s="43"/>
    </row>
    <row r="161" spans="1:8">
      <c r="A161" s="123"/>
      <c r="B161" s="35"/>
      <c r="C161" s="35"/>
      <c r="D161" s="79" t="s">
        <v>12644</v>
      </c>
      <c r="E161" s="83" t="s">
        <v>12645</v>
      </c>
      <c r="F161" s="73"/>
      <c r="G161" s="74" t="s">
        <v>68</v>
      </c>
      <c r="H161" s="97">
        <v>1</v>
      </c>
    </row>
    <row r="162" spans="1:8">
      <c r="A162" s="123"/>
      <c r="B162" s="35"/>
      <c r="C162" s="35"/>
      <c r="D162" s="548"/>
      <c r="E162" s="313" t="s">
        <v>12646</v>
      </c>
      <c r="F162" s="333">
        <v>1</v>
      </c>
      <c r="G162" s="126"/>
      <c r="H162" s="43"/>
    </row>
    <row r="163" spans="1:8">
      <c r="A163" s="123"/>
      <c r="B163" s="35"/>
      <c r="C163" s="35"/>
      <c r="D163" s="79" t="s">
        <v>857</v>
      </c>
      <c r="E163" s="83" t="s">
        <v>858</v>
      </c>
      <c r="F163" s="73"/>
      <c r="G163" s="74" t="s">
        <v>68</v>
      </c>
      <c r="H163" s="97">
        <v>1</v>
      </c>
    </row>
    <row r="164" spans="1:8">
      <c r="A164" s="34"/>
      <c r="B164" s="31"/>
      <c r="C164" s="36"/>
      <c r="D164" s="274"/>
      <c r="E164" s="313" t="s">
        <v>12647</v>
      </c>
      <c r="F164" s="333">
        <v>1</v>
      </c>
      <c r="G164" s="40"/>
      <c r="H164" s="76"/>
    </row>
    <row r="165" spans="1:8">
      <c r="A165" s="34"/>
      <c r="B165" s="44"/>
      <c r="C165" s="36"/>
      <c r="D165" s="79" t="s">
        <v>12648</v>
      </c>
      <c r="E165" s="83" t="s">
        <v>12649</v>
      </c>
      <c r="F165" s="73"/>
      <c r="G165" s="74" t="s">
        <v>68</v>
      </c>
      <c r="H165" s="115">
        <v>36</v>
      </c>
    </row>
    <row r="166" spans="1:8">
      <c r="A166" s="84"/>
      <c r="B166" s="85"/>
      <c r="C166" s="78"/>
      <c r="D166" s="274"/>
      <c r="E166" s="313" t="s">
        <v>12650</v>
      </c>
      <c r="F166" s="333">
        <v>36</v>
      </c>
      <c r="G166" s="74"/>
      <c r="H166" s="86"/>
    </row>
    <row r="167" spans="1:8">
      <c r="A167" s="34"/>
      <c r="B167" s="31"/>
      <c r="C167" s="36"/>
      <c r="D167" s="37"/>
      <c r="E167" s="282"/>
      <c r="F167" s="42"/>
      <c r="G167" s="40"/>
      <c r="H167" s="76"/>
    </row>
    <row r="168" spans="1:8">
      <c r="A168" s="34">
        <f>MAX(A$1:A167)+1</f>
        <v>24</v>
      </c>
      <c r="B168" s="85"/>
      <c r="C168" s="36" t="s">
        <v>860</v>
      </c>
      <c r="D168" s="37"/>
      <c r="E168" s="38" t="s">
        <v>861</v>
      </c>
      <c r="F168" s="39"/>
      <c r="G168" s="40" t="s">
        <v>64</v>
      </c>
      <c r="H168" s="76">
        <v>18</v>
      </c>
    </row>
    <row r="169" spans="1:8" ht="26.4">
      <c r="A169" s="34"/>
      <c r="B169" s="31"/>
      <c r="C169" s="36"/>
      <c r="D169" s="79" t="s">
        <v>862</v>
      </c>
      <c r="E169" s="83" t="s">
        <v>863</v>
      </c>
      <c r="F169" s="73"/>
      <c r="G169" s="74" t="s">
        <v>64</v>
      </c>
      <c r="H169" s="97">
        <v>1</v>
      </c>
    </row>
    <row r="170" spans="1:8" ht="26.4">
      <c r="A170" s="34"/>
      <c r="B170" s="31"/>
      <c r="C170" s="36"/>
      <c r="D170" s="79"/>
      <c r="E170" s="334" t="s">
        <v>864</v>
      </c>
      <c r="F170" s="335">
        <v>1</v>
      </c>
      <c r="G170" s="74"/>
      <c r="H170" s="76"/>
    </row>
    <row r="171" spans="1:8" ht="26.4">
      <c r="A171" s="34"/>
      <c r="B171" s="31"/>
      <c r="C171" s="31"/>
      <c r="D171" s="79" t="s">
        <v>865</v>
      </c>
      <c r="E171" s="83" t="s">
        <v>866</v>
      </c>
      <c r="F171" s="73"/>
      <c r="G171" s="74" t="s">
        <v>64</v>
      </c>
      <c r="H171" s="97">
        <v>3</v>
      </c>
    </row>
    <row r="172" spans="1:8">
      <c r="A172" s="34"/>
      <c r="B172" s="31"/>
      <c r="C172" s="31"/>
      <c r="D172" s="79"/>
      <c r="E172" s="334" t="s">
        <v>12651</v>
      </c>
      <c r="F172" s="335">
        <v>2</v>
      </c>
      <c r="G172" s="74"/>
      <c r="H172" s="97"/>
    </row>
    <row r="173" spans="1:8">
      <c r="A173" s="34"/>
      <c r="B173" s="31"/>
      <c r="C173" s="31"/>
      <c r="D173" s="79"/>
      <c r="E173" s="334" t="s">
        <v>12652</v>
      </c>
      <c r="F173" s="1986">
        <v>1</v>
      </c>
      <c r="G173" s="74"/>
      <c r="H173" s="97"/>
    </row>
    <row r="174" spans="1:8">
      <c r="A174" s="34"/>
      <c r="B174" s="31"/>
      <c r="C174" s="31"/>
      <c r="D174" s="79"/>
      <c r="E174" s="334"/>
      <c r="F174" s="335">
        <f>SUM(F172:F173)</f>
        <v>3</v>
      </c>
      <c r="G174" s="74"/>
      <c r="H174" s="97"/>
    </row>
    <row r="175" spans="1:8" ht="26.4">
      <c r="A175" s="34"/>
      <c r="B175" s="31"/>
      <c r="C175" s="31"/>
      <c r="D175" s="79" t="s">
        <v>12653</v>
      </c>
      <c r="E175" s="83" t="s">
        <v>12654</v>
      </c>
      <c r="F175" s="73"/>
      <c r="G175" s="74" t="s">
        <v>64</v>
      </c>
      <c r="H175" s="97">
        <v>5</v>
      </c>
    </row>
    <row r="176" spans="1:8">
      <c r="A176" s="34"/>
      <c r="B176" s="31"/>
      <c r="C176" s="31"/>
      <c r="D176" s="79"/>
      <c r="E176" s="334" t="s">
        <v>12655</v>
      </c>
      <c r="F176" s="338">
        <v>1</v>
      </c>
      <c r="G176" s="74"/>
      <c r="H176" s="97"/>
    </row>
    <row r="177" spans="1:8">
      <c r="A177" s="34"/>
      <c r="B177" s="31"/>
      <c r="C177" s="31"/>
      <c r="D177" s="79"/>
      <c r="E177" s="334" t="s">
        <v>12656</v>
      </c>
      <c r="F177" s="338">
        <v>3</v>
      </c>
      <c r="G177" s="74"/>
      <c r="H177" s="97"/>
    </row>
    <row r="178" spans="1:8">
      <c r="A178" s="34"/>
      <c r="B178" s="31"/>
      <c r="C178" s="31"/>
      <c r="D178" s="79"/>
      <c r="E178" s="334" t="s">
        <v>12657</v>
      </c>
      <c r="F178" s="336">
        <v>1</v>
      </c>
      <c r="G178" s="74"/>
      <c r="H178" s="97"/>
    </row>
    <row r="179" spans="1:8">
      <c r="A179" s="34"/>
      <c r="B179" s="31"/>
      <c r="C179" s="31"/>
      <c r="D179" s="79"/>
      <c r="E179" s="334"/>
      <c r="F179" s="330">
        <f>SUM(F176:F178)</f>
        <v>5</v>
      </c>
      <c r="G179" s="74"/>
      <c r="H179" s="97"/>
    </row>
    <row r="180" spans="1:8" ht="26.4">
      <c r="A180" s="34"/>
      <c r="B180" s="31"/>
      <c r="C180" s="31"/>
      <c r="D180" s="79" t="s">
        <v>869</v>
      </c>
      <c r="E180" s="83" t="s">
        <v>870</v>
      </c>
      <c r="F180" s="73"/>
      <c r="G180" s="74" t="s">
        <v>64</v>
      </c>
      <c r="H180" s="97">
        <v>6</v>
      </c>
    </row>
    <row r="181" spans="1:8">
      <c r="A181" s="34"/>
      <c r="B181" s="31"/>
      <c r="C181" s="31"/>
      <c r="D181" s="79"/>
      <c r="E181" s="337" t="s">
        <v>871</v>
      </c>
      <c r="F181" s="338">
        <v>1</v>
      </c>
      <c r="G181" s="74"/>
      <c r="H181" s="97"/>
    </row>
    <row r="182" spans="1:8">
      <c r="A182" s="34"/>
      <c r="B182" s="31"/>
      <c r="C182" s="31"/>
      <c r="D182" s="79"/>
      <c r="E182" s="334" t="s">
        <v>12658</v>
      </c>
      <c r="F182" s="338">
        <v>1</v>
      </c>
      <c r="G182" s="74"/>
      <c r="H182" s="97"/>
    </row>
    <row r="183" spans="1:8">
      <c r="A183" s="34"/>
      <c r="B183" s="31"/>
      <c r="C183" s="31"/>
      <c r="D183" s="79"/>
      <c r="E183" s="334" t="s">
        <v>12659</v>
      </c>
      <c r="F183" s="338">
        <v>1</v>
      </c>
      <c r="G183" s="74"/>
      <c r="H183" s="97"/>
    </row>
    <row r="184" spans="1:8">
      <c r="A184" s="34"/>
      <c r="B184" s="31"/>
      <c r="C184" s="31"/>
      <c r="D184" s="79"/>
      <c r="E184" s="334" t="s">
        <v>12660</v>
      </c>
      <c r="F184" s="338">
        <v>1</v>
      </c>
      <c r="G184" s="74"/>
      <c r="H184" s="97"/>
    </row>
    <row r="185" spans="1:8">
      <c r="A185" s="34"/>
      <c r="B185" s="31"/>
      <c r="C185" s="31"/>
      <c r="D185" s="79"/>
      <c r="E185" s="334" t="s">
        <v>877</v>
      </c>
      <c r="F185" s="336">
        <v>2</v>
      </c>
      <c r="G185" s="74"/>
      <c r="H185" s="97"/>
    </row>
    <row r="186" spans="1:8">
      <c r="A186" s="34"/>
      <c r="B186" s="31"/>
      <c r="C186" s="31"/>
      <c r="D186" s="79"/>
      <c r="E186" s="334"/>
      <c r="F186" s="330">
        <f>SUM(F181:F185)</f>
        <v>6</v>
      </c>
      <c r="G186" s="74"/>
      <c r="H186" s="97"/>
    </row>
    <row r="187" spans="1:8" ht="26.4">
      <c r="A187" s="34"/>
      <c r="B187" s="31"/>
      <c r="C187" s="31"/>
      <c r="D187" s="79" t="s">
        <v>12661</v>
      </c>
      <c r="E187" s="83" t="s">
        <v>12662</v>
      </c>
      <c r="F187" s="73"/>
      <c r="G187" s="74" t="s">
        <v>64</v>
      </c>
      <c r="H187" s="97">
        <v>3</v>
      </c>
    </row>
    <row r="188" spans="1:8">
      <c r="A188" s="34"/>
      <c r="B188" s="31"/>
      <c r="C188" s="31"/>
      <c r="D188" s="79"/>
      <c r="E188" s="334" t="s">
        <v>12663</v>
      </c>
      <c r="F188" s="338">
        <v>1</v>
      </c>
      <c r="G188" s="74"/>
      <c r="H188" s="97"/>
    </row>
    <row r="189" spans="1:8">
      <c r="A189" s="34"/>
      <c r="B189" s="31"/>
      <c r="C189" s="31"/>
      <c r="D189" s="79"/>
      <c r="E189" s="334" t="s">
        <v>12664</v>
      </c>
      <c r="F189" s="338">
        <v>1</v>
      </c>
      <c r="G189" s="74"/>
      <c r="H189" s="97"/>
    </row>
    <row r="190" spans="1:8">
      <c r="A190" s="34"/>
      <c r="B190" s="31"/>
      <c r="C190" s="31"/>
      <c r="D190" s="79"/>
      <c r="E190" s="334" t="s">
        <v>12665</v>
      </c>
      <c r="F190" s="336">
        <v>1</v>
      </c>
      <c r="G190" s="74"/>
      <c r="H190" s="97"/>
    </row>
    <row r="191" spans="1:8">
      <c r="A191" s="84"/>
      <c r="B191" s="85"/>
      <c r="C191" s="78"/>
      <c r="D191" s="79"/>
      <c r="E191" s="334"/>
      <c r="F191" s="330">
        <f>SUM(F188:F190)</f>
        <v>3</v>
      </c>
      <c r="G191" s="74"/>
      <c r="H191" s="97"/>
    </row>
    <row r="192" spans="1:8">
      <c r="A192" s="84"/>
      <c r="B192" s="85"/>
      <c r="C192" s="78"/>
      <c r="D192" s="79"/>
      <c r="E192" s="1987"/>
      <c r="F192" s="330"/>
      <c r="G192" s="74"/>
      <c r="H192" s="97"/>
    </row>
    <row r="193" spans="1:8">
      <c r="A193" s="34">
        <f>MAX(A$1:A192)+1</f>
        <v>25</v>
      </c>
      <c r="B193" s="85"/>
      <c r="C193" s="36" t="s">
        <v>12666</v>
      </c>
      <c r="D193" s="37"/>
      <c r="E193" s="38" t="s">
        <v>12667</v>
      </c>
      <c r="F193" s="39"/>
      <c r="G193" s="40" t="s">
        <v>64</v>
      </c>
      <c r="H193" s="76">
        <v>1</v>
      </c>
    </row>
    <row r="194" spans="1:8" ht="26.4">
      <c r="A194" s="84"/>
      <c r="B194" s="85"/>
      <c r="C194" s="78"/>
      <c r="D194" s="79" t="s">
        <v>12668</v>
      </c>
      <c r="E194" s="83" t="s">
        <v>12669</v>
      </c>
      <c r="F194" s="73"/>
      <c r="G194" s="74" t="s">
        <v>64</v>
      </c>
      <c r="H194" s="97">
        <v>1</v>
      </c>
    </row>
    <row r="195" spans="1:8" ht="26.4">
      <c r="A195" s="84"/>
      <c r="B195" s="85"/>
      <c r="C195" s="78"/>
      <c r="D195" s="79"/>
      <c r="E195" s="282" t="s">
        <v>12670</v>
      </c>
      <c r="F195" s="338">
        <v>1</v>
      </c>
      <c r="G195" s="74"/>
      <c r="H195" s="97"/>
    </row>
    <row r="196" spans="1:8">
      <c r="A196" s="84"/>
      <c r="B196" s="85"/>
      <c r="C196" s="78"/>
      <c r="D196" s="79"/>
      <c r="E196" s="1987"/>
      <c r="F196" s="330"/>
      <c r="G196" s="74"/>
      <c r="H196" s="97"/>
    </row>
    <row r="197" spans="1:8">
      <c r="A197" s="84"/>
      <c r="B197" s="85"/>
      <c r="C197" s="78"/>
      <c r="D197" s="79"/>
      <c r="E197" s="1987"/>
      <c r="F197" s="330"/>
      <c r="G197" s="74"/>
      <c r="H197" s="97"/>
    </row>
    <row r="198" spans="1:8">
      <c r="A198" s="34">
        <f>MAX(A$1:A197)+1</f>
        <v>26</v>
      </c>
      <c r="B198" s="85"/>
      <c r="C198" s="36" t="s">
        <v>878</v>
      </c>
      <c r="D198" s="37"/>
      <c r="E198" s="38" t="s">
        <v>879</v>
      </c>
      <c r="F198" s="39"/>
      <c r="G198" s="40" t="s">
        <v>64</v>
      </c>
      <c r="H198" s="76">
        <v>9</v>
      </c>
    </row>
    <row r="199" spans="1:8" ht="26.4">
      <c r="A199" s="84"/>
      <c r="B199" s="85"/>
      <c r="C199" s="78"/>
      <c r="D199" s="79" t="s">
        <v>12671</v>
      </c>
      <c r="E199" s="83" t="s">
        <v>12672</v>
      </c>
      <c r="F199" s="73"/>
      <c r="G199" s="74" t="s">
        <v>64</v>
      </c>
      <c r="H199" s="97">
        <v>1</v>
      </c>
    </row>
    <row r="200" spans="1:8">
      <c r="A200" s="84"/>
      <c r="B200" s="85"/>
      <c r="C200" s="78"/>
      <c r="D200" s="79"/>
      <c r="E200" s="334" t="s">
        <v>12673</v>
      </c>
      <c r="F200" s="339">
        <v>1</v>
      </c>
      <c r="G200" s="74"/>
      <c r="H200" s="97"/>
    </row>
    <row r="201" spans="1:8">
      <c r="A201" s="84"/>
      <c r="B201" s="85"/>
      <c r="C201" s="78"/>
      <c r="D201" s="79" t="s">
        <v>880</v>
      </c>
      <c r="E201" s="83" t="s">
        <v>881</v>
      </c>
      <c r="F201" s="73"/>
      <c r="G201" s="74" t="s">
        <v>64</v>
      </c>
      <c r="H201" s="97">
        <v>1</v>
      </c>
    </row>
    <row r="202" spans="1:8">
      <c r="A202" s="84"/>
      <c r="B202" s="85"/>
      <c r="C202" s="78"/>
      <c r="D202" s="79"/>
      <c r="E202" s="300" t="s">
        <v>882</v>
      </c>
      <c r="F202" s="339">
        <v>1</v>
      </c>
      <c r="G202" s="74"/>
      <c r="H202" s="97"/>
    </row>
    <row r="203" spans="1:8" ht="26.4">
      <c r="A203" s="84"/>
      <c r="B203" s="85"/>
      <c r="C203" s="78"/>
      <c r="D203" s="79" t="s">
        <v>4534</v>
      </c>
      <c r="E203" s="83" t="s">
        <v>4535</v>
      </c>
      <c r="F203" s="73"/>
      <c r="G203" s="74" t="s">
        <v>64</v>
      </c>
      <c r="H203" s="97">
        <v>2</v>
      </c>
    </row>
    <row r="204" spans="1:8">
      <c r="A204" s="84"/>
      <c r="B204" s="85"/>
      <c r="C204" s="78"/>
      <c r="D204" s="79"/>
      <c r="E204" s="334" t="s">
        <v>12674</v>
      </c>
      <c r="F204" s="339">
        <v>2</v>
      </c>
      <c r="G204" s="74"/>
      <c r="H204" s="97"/>
    </row>
    <row r="205" spans="1:8">
      <c r="A205" s="84"/>
      <c r="B205" s="85"/>
      <c r="C205" s="78"/>
      <c r="D205" s="79" t="s">
        <v>12675</v>
      </c>
      <c r="E205" s="83" t="s">
        <v>12676</v>
      </c>
      <c r="F205" s="73"/>
      <c r="G205" s="74" t="s">
        <v>64</v>
      </c>
      <c r="H205" s="97">
        <v>5</v>
      </c>
    </row>
    <row r="206" spans="1:8" ht="26.4">
      <c r="A206" s="84"/>
      <c r="B206" s="85"/>
      <c r="C206" s="78"/>
      <c r="D206" s="79"/>
      <c r="E206" s="334" t="s">
        <v>12677</v>
      </c>
      <c r="F206" s="340"/>
      <c r="G206" s="74"/>
      <c r="H206" s="97"/>
    </row>
    <row r="207" spans="1:8" ht="52.8">
      <c r="A207" s="84"/>
      <c r="B207" s="85"/>
      <c r="C207" s="78"/>
      <c r="D207" s="79"/>
      <c r="E207" s="334" t="s">
        <v>12678</v>
      </c>
      <c r="F207" s="339">
        <v>2</v>
      </c>
      <c r="G207" s="74"/>
      <c r="H207" s="97"/>
    </row>
    <row r="208" spans="1:8" ht="26.4">
      <c r="A208" s="84"/>
      <c r="B208" s="85"/>
      <c r="C208" s="78"/>
      <c r="D208" s="79"/>
      <c r="E208" s="334" t="s">
        <v>12679</v>
      </c>
      <c r="F208" s="339">
        <v>1</v>
      </c>
      <c r="G208" s="74"/>
      <c r="H208" s="97"/>
    </row>
    <row r="209" spans="1:8">
      <c r="A209" s="84"/>
      <c r="B209" s="85"/>
      <c r="C209" s="78"/>
      <c r="D209" s="79"/>
      <c r="E209" s="334" t="s">
        <v>12680</v>
      </c>
      <c r="F209" s="1974">
        <v>2</v>
      </c>
      <c r="G209" s="74"/>
      <c r="H209" s="97"/>
    </row>
    <row r="210" spans="1:8">
      <c r="A210" s="84"/>
      <c r="B210" s="85"/>
      <c r="C210" s="78"/>
      <c r="D210" s="79"/>
      <c r="E210" s="1988"/>
      <c r="F210" s="333">
        <f>SUM(F207:F209)</f>
        <v>5</v>
      </c>
      <c r="G210" s="74"/>
      <c r="H210" s="97"/>
    </row>
    <row r="211" spans="1:8">
      <c r="A211" s="84"/>
      <c r="B211" s="85"/>
      <c r="C211" s="78"/>
      <c r="D211" s="79"/>
      <c r="E211" s="1987"/>
      <c r="F211" s="330"/>
      <c r="G211" s="74"/>
      <c r="H211" s="97"/>
    </row>
    <row r="212" spans="1:8">
      <c r="A212" s="34">
        <f>MAX(A$1:A211)+1</f>
        <v>27</v>
      </c>
      <c r="B212" s="85"/>
      <c r="C212" s="36" t="s">
        <v>12681</v>
      </c>
      <c r="D212" s="37"/>
      <c r="E212" s="38" t="s">
        <v>12682</v>
      </c>
      <c r="F212" s="39"/>
      <c r="G212" s="40" t="s">
        <v>64</v>
      </c>
      <c r="H212" s="76">
        <v>1</v>
      </c>
    </row>
    <row r="213" spans="1:8" ht="26.4">
      <c r="A213" s="84"/>
      <c r="B213" s="85"/>
      <c r="C213" s="78"/>
      <c r="D213" s="79" t="s">
        <v>12683</v>
      </c>
      <c r="E213" s="83" t="s">
        <v>12684</v>
      </c>
      <c r="F213" s="73"/>
      <c r="G213" s="74" t="s">
        <v>64</v>
      </c>
      <c r="H213" s="97">
        <v>1</v>
      </c>
    </row>
    <row r="214" spans="1:8">
      <c r="A214" s="84"/>
      <c r="B214" s="85"/>
      <c r="C214" s="78"/>
      <c r="D214" s="79"/>
      <c r="E214" s="1987"/>
      <c r="F214" s="330">
        <v>1</v>
      </c>
      <c r="G214" s="74"/>
      <c r="H214" s="97"/>
    </row>
    <row r="215" spans="1:8">
      <c r="A215" s="342"/>
      <c r="B215" s="31"/>
      <c r="C215" s="31"/>
      <c r="D215" s="32"/>
      <c r="E215" s="322"/>
      <c r="F215" s="343"/>
      <c r="G215" s="29"/>
      <c r="H215" s="30"/>
    </row>
    <row r="216" spans="1:8" ht="26.4">
      <c r="A216" s="34">
        <f>MAX(A$1:A215)+1</f>
        <v>28</v>
      </c>
      <c r="B216" s="44"/>
      <c r="C216" s="36" t="s">
        <v>885</v>
      </c>
      <c r="D216" s="37"/>
      <c r="E216" s="38" t="s">
        <v>886</v>
      </c>
      <c r="F216" s="39"/>
      <c r="G216" s="40" t="s">
        <v>68</v>
      </c>
      <c r="H216" s="76">
        <v>202.5</v>
      </c>
    </row>
    <row r="217" spans="1:8" ht="26.4">
      <c r="A217" s="34"/>
      <c r="B217" s="44"/>
      <c r="C217" s="36"/>
      <c r="D217" s="79" t="s">
        <v>887</v>
      </c>
      <c r="E217" s="83" t="s">
        <v>888</v>
      </c>
      <c r="F217" s="73"/>
      <c r="G217" s="74" t="s">
        <v>68</v>
      </c>
      <c r="H217" s="97">
        <v>74.5</v>
      </c>
    </row>
    <row r="218" spans="1:8">
      <c r="A218" s="34"/>
      <c r="B218" s="44"/>
      <c r="C218" s="36"/>
      <c r="D218" s="37"/>
      <c r="E218" s="271" t="s">
        <v>889</v>
      </c>
      <c r="F218" s="344">
        <v>38</v>
      </c>
      <c r="G218" s="40"/>
      <c r="H218" s="76"/>
    </row>
    <row r="219" spans="1:8">
      <c r="A219" s="34"/>
      <c r="B219" s="44"/>
      <c r="C219" s="36"/>
      <c r="D219" s="37"/>
      <c r="E219" s="271" t="s">
        <v>890</v>
      </c>
      <c r="F219" s="345">
        <v>36.5</v>
      </c>
      <c r="G219" s="40"/>
      <c r="H219" s="76"/>
    </row>
    <row r="220" spans="1:8">
      <c r="A220" s="34"/>
      <c r="B220" s="44"/>
      <c r="C220" s="36"/>
      <c r="D220" s="37"/>
      <c r="E220" s="346"/>
      <c r="F220" s="344">
        <f>SUM(F218:F219)</f>
        <v>74.5</v>
      </c>
      <c r="G220" s="40"/>
      <c r="H220" s="76"/>
    </row>
    <row r="221" spans="1:8" ht="26.4">
      <c r="A221" s="84"/>
      <c r="B221" s="85"/>
      <c r="C221" s="78"/>
      <c r="D221" s="79" t="s">
        <v>891</v>
      </c>
      <c r="E221" s="83" t="s">
        <v>892</v>
      </c>
      <c r="F221" s="73"/>
      <c r="G221" s="74" t="s">
        <v>68</v>
      </c>
      <c r="H221" s="97">
        <v>128</v>
      </c>
    </row>
    <row r="222" spans="1:8">
      <c r="A222" s="342"/>
      <c r="B222" s="31"/>
      <c r="C222" s="31"/>
      <c r="D222" s="79"/>
      <c r="E222" s="271" t="s">
        <v>12685</v>
      </c>
      <c r="F222" s="344">
        <f>31+6.5+10</f>
        <v>47.5</v>
      </c>
      <c r="G222" s="74"/>
      <c r="H222" s="97"/>
    </row>
    <row r="223" spans="1:8">
      <c r="A223" s="342"/>
      <c r="B223" s="31"/>
      <c r="C223" s="31"/>
      <c r="D223" s="79"/>
      <c r="E223" s="271" t="s">
        <v>889</v>
      </c>
      <c r="F223" s="344">
        <v>38</v>
      </c>
      <c r="G223" s="74"/>
      <c r="H223" s="97"/>
    </row>
    <row r="224" spans="1:8">
      <c r="A224" s="342"/>
      <c r="B224" s="31"/>
      <c r="C224" s="31"/>
      <c r="D224" s="79"/>
      <c r="E224" s="271" t="s">
        <v>890</v>
      </c>
      <c r="F224" s="344">
        <f>F219</f>
        <v>36.5</v>
      </c>
      <c r="G224" s="74"/>
      <c r="H224" s="97"/>
    </row>
    <row r="225" spans="1:12">
      <c r="A225" s="342"/>
      <c r="B225" s="31"/>
      <c r="C225" s="31"/>
      <c r="D225" s="79"/>
      <c r="E225" s="271" t="s">
        <v>12686</v>
      </c>
      <c r="F225" s="345">
        <v>6</v>
      </c>
      <c r="G225" s="74"/>
      <c r="H225" s="97"/>
    </row>
    <row r="226" spans="1:12">
      <c r="A226" s="342"/>
      <c r="B226" s="31"/>
      <c r="C226" s="31"/>
      <c r="D226" s="79"/>
      <c r="E226" s="346"/>
      <c r="F226" s="344">
        <f>SUM(F222:F225)</f>
        <v>128</v>
      </c>
      <c r="G226" s="74"/>
      <c r="H226" s="97"/>
    </row>
    <row r="227" spans="1:12">
      <c r="A227" s="342"/>
      <c r="B227" s="31"/>
      <c r="C227" s="31"/>
      <c r="D227" s="79"/>
      <c r="E227" s="1980"/>
      <c r="F227" s="344"/>
      <c r="G227" s="74"/>
      <c r="H227" s="97"/>
    </row>
    <row r="228" spans="1:12">
      <c r="A228" s="34">
        <f>MAX(A$1:A226)+1</f>
        <v>29</v>
      </c>
      <c r="B228" s="44"/>
      <c r="C228" s="36" t="s">
        <v>894</v>
      </c>
      <c r="D228" s="37"/>
      <c r="E228" s="38" t="s">
        <v>895</v>
      </c>
      <c r="F228" s="39"/>
      <c r="G228" s="40" t="s">
        <v>64</v>
      </c>
      <c r="H228" s="76">
        <v>2</v>
      </c>
    </row>
    <row r="229" spans="1:12" ht="26.4">
      <c r="A229" s="84"/>
      <c r="B229" s="85"/>
      <c r="C229" s="78"/>
      <c r="D229" s="79" t="s">
        <v>896</v>
      </c>
      <c r="E229" s="83" t="s">
        <v>897</v>
      </c>
      <c r="F229" s="73"/>
      <c r="G229" s="74" t="s">
        <v>64</v>
      </c>
      <c r="H229" s="97">
        <v>2</v>
      </c>
    </row>
    <row r="230" spans="1:12">
      <c r="A230" s="84"/>
      <c r="B230" s="85"/>
      <c r="C230" s="78"/>
      <c r="D230" s="79"/>
      <c r="E230" s="334" t="s">
        <v>898</v>
      </c>
      <c r="F230" s="347">
        <v>2</v>
      </c>
      <c r="G230" s="74"/>
      <c r="H230" s="97"/>
    </row>
    <row r="231" spans="1:12">
      <c r="A231" s="34"/>
      <c r="B231" s="44"/>
      <c r="C231" s="36"/>
      <c r="D231" s="37"/>
      <c r="E231" s="38"/>
      <c r="F231" s="39"/>
      <c r="G231" s="40"/>
      <c r="H231" s="41"/>
    </row>
    <row r="232" spans="1:12">
      <c r="A232" s="34">
        <f>MAX(A$1:A231)+1</f>
        <v>30</v>
      </c>
      <c r="B232" s="85"/>
      <c r="C232" s="36" t="s">
        <v>899</v>
      </c>
      <c r="D232" s="37"/>
      <c r="E232" s="38" t="s">
        <v>900</v>
      </c>
      <c r="F232" s="39"/>
      <c r="G232" s="40" t="s">
        <v>901</v>
      </c>
      <c r="H232" s="76">
        <v>2</v>
      </c>
    </row>
    <row r="233" spans="1:12">
      <c r="A233" s="323"/>
      <c r="B233" s="31"/>
      <c r="C233" s="31"/>
      <c r="D233" s="32"/>
      <c r="E233" s="348" t="s">
        <v>902</v>
      </c>
      <c r="F233" s="349">
        <v>1</v>
      </c>
      <c r="G233" s="29"/>
      <c r="H233" s="30"/>
    </row>
    <row r="234" spans="1:12" ht="26.4">
      <c r="A234" s="323"/>
      <c r="B234" s="31"/>
      <c r="C234" s="31"/>
      <c r="D234" s="32"/>
      <c r="E234" s="350" t="s">
        <v>903</v>
      </c>
      <c r="F234" s="351">
        <v>1</v>
      </c>
      <c r="G234" s="29"/>
      <c r="H234" s="30"/>
    </row>
    <row r="235" spans="1:12">
      <c r="A235" s="323"/>
      <c r="B235" s="31"/>
      <c r="C235" s="31"/>
      <c r="D235" s="32"/>
      <c r="E235" s="348"/>
      <c r="F235" s="352">
        <f>SUM(F233:F234)</f>
        <v>2</v>
      </c>
      <c r="G235" s="29"/>
      <c r="H235" s="30"/>
    </row>
    <row r="236" spans="1:12">
      <c r="A236" s="323"/>
      <c r="B236" s="31"/>
      <c r="C236" s="31"/>
      <c r="D236" s="79"/>
      <c r="E236" s="77"/>
      <c r="F236" s="108"/>
      <c r="G236" s="74"/>
      <c r="H236" s="97"/>
    </row>
    <row r="237" spans="1:12" s="127" customFormat="1" ht="26.4">
      <c r="A237" s="34">
        <f>MAX(A$1:A236)+1</f>
        <v>31</v>
      </c>
      <c r="B237" s="44"/>
      <c r="C237" s="36" t="s">
        <v>912</v>
      </c>
      <c r="D237" s="37"/>
      <c r="E237" s="38" t="s">
        <v>913</v>
      </c>
      <c r="F237" s="39"/>
      <c r="G237" s="40" t="s">
        <v>19</v>
      </c>
      <c r="H237" s="76">
        <v>4.4174999999999995</v>
      </c>
      <c r="I237"/>
      <c r="J237"/>
      <c r="K237"/>
      <c r="L237"/>
    </row>
    <row r="238" spans="1:12">
      <c r="A238" s="342"/>
      <c r="B238" s="31"/>
      <c r="C238" s="31"/>
      <c r="D238" s="79"/>
      <c r="E238" s="310" t="s">
        <v>914</v>
      </c>
      <c r="F238" s="319"/>
      <c r="G238" s="74"/>
      <c r="H238" s="97"/>
    </row>
    <row r="239" spans="1:12">
      <c r="A239" s="342"/>
      <c r="B239" s="31"/>
      <c r="C239" s="31"/>
      <c r="D239" s="79"/>
      <c r="E239" s="310" t="s">
        <v>12687</v>
      </c>
      <c r="F239" s="276">
        <f>((38)*0.7*0.15)+((38)*0.15*0.075)</f>
        <v>4.4174999999999995</v>
      </c>
      <c r="G239" s="74"/>
      <c r="H239" s="97"/>
    </row>
    <row r="240" spans="1:12">
      <c r="A240" s="342"/>
      <c r="B240" s="31"/>
      <c r="C240" s="31"/>
      <c r="D240" s="79"/>
      <c r="E240" s="354"/>
      <c r="F240" s="355"/>
      <c r="G240" s="74"/>
      <c r="H240" s="97"/>
    </row>
    <row r="241" spans="1:12" ht="26.4">
      <c r="A241" s="123"/>
      <c r="B241" s="35" t="s">
        <v>916</v>
      </c>
      <c r="C241" s="35"/>
      <c r="D241" s="120"/>
      <c r="E241" s="53" t="s">
        <v>917</v>
      </c>
      <c r="F241" s="129"/>
      <c r="G241" s="126"/>
      <c r="H241" s="43"/>
    </row>
    <row r="242" spans="1:12">
      <c r="A242" s="342"/>
      <c r="B242" s="31"/>
      <c r="C242" s="31"/>
      <c r="D242" s="79"/>
      <c r="E242" s="354"/>
      <c r="F242" s="355"/>
      <c r="G242" s="74"/>
      <c r="H242" s="97"/>
    </row>
    <row r="243" spans="1:12" ht="26.4">
      <c r="A243" s="34">
        <f>MAX(A$1:A242)+1</f>
        <v>32</v>
      </c>
      <c r="B243" s="44"/>
      <c r="C243" s="36" t="s">
        <v>918</v>
      </c>
      <c r="D243" s="37"/>
      <c r="E243" s="356" t="s">
        <v>919</v>
      </c>
      <c r="F243" s="39"/>
      <c r="G243" s="40" t="s">
        <v>64</v>
      </c>
      <c r="H243" s="76">
        <v>4</v>
      </c>
    </row>
    <row r="244" spans="1:12" ht="26.4">
      <c r="A244" s="84"/>
      <c r="B244" s="85"/>
      <c r="C244" s="78"/>
      <c r="D244" s="79" t="s">
        <v>920</v>
      </c>
      <c r="E244" s="357" t="s">
        <v>921</v>
      </c>
      <c r="F244" s="73"/>
      <c r="G244" s="74" t="s">
        <v>64</v>
      </c>
      <c r="H244" s="97">
        <v>4</v>
      </c>
    </row>
    <row r="245" spans="1:12">
      <c r="A245" s="84"/>
      <c r="B245" s="85"/>
      <c r="C245" s="78"/>
      <c r="D245" s="79"/>
      <c r="E245" s="358" t="s">
        <v>922</v>
      </c>
      <c r="F245" s="333">
        <v>3</v>
      </c>
      <c r="G245" s="74"/>
      <c r="H245" s="43"/>
    </row>
    <row r="246" spans="1:12" ht="26.4">
      <c r="A246" s="84"/>
      <c r="B246" s="85"/>
      <c r="C246" s="78"/>
      <c r="D246" s="79"/>
      <c r="E246" s="316" t="s">
        <v>923</v>
      </c>
      <c r="F246" s="333"/>
      <c r="G246" s="74"/>
      <c r="H246" s="43"/>
    </row>
    <row r="247" spans="1:12" s="127" customFormat="1">
      <c r="A247" s="84"/>
      <c r="B247" s="85"/>
      <c r="C247" s="78"/>
      <c r="D247" s="79"/>
      <c r="E247" s="358" t="s">
        <v>12688</v>
      </c>
      <c r="F247" s="1989">
        <v>1</v>
      </c>
      <c r="G247" s="74"/>
      <c r="H247" s="43"/>
      <c r="I247"/>
      <c r="J247"/>
      <c r="K247"/>
      <c r="L247"/>
    </row>
    <row r="248" spans="1:12">
      <c r="A248" s="84"/>
      <c r="B248" s="85"/>
      <c r="C248" s="78"/>
      <c r="D248" s="79"/>
      <c r="E248" s="316" t="s">
        <v>12689</v>
      </c>
      <c r="F248" s="333"/>
      <c r="G248" s="74"/>
      <c r="H248" s="43"/>
    </row>
    <row r="249" spans="1:12">
      <c r="A249" s="84"/>
      <c r="B249" s="85"/>
      <c r="C249" s="78"/>
      <c r="D249" s="79"/>
      <c r="E249" s="316"/>
      <c r="F249" s="333">
        <f>SUM(F245:F248)</f>
        <v>4</v>
      </c>
      <c r="G249" s="74"/>
      <c r="H249" s="43"/>
    </row>
    <row r="250" spans="1:12">
      <c r="A250" s="84"/>
      <c r="B250" s="85"/>
      <c r="C250" s="78"/>
      <c r="D250" s="79"/>
      <c r="E250" s="100"/>
      <c r="F250" s="352"/>
      <c r="G250" s="74"/>
      <c r="H250" s="43"/>
    </row>
    <row r="251" spans="1:12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</row>
    <row r="252" spans="1:12">
      <c r="A252" s="84"/>
      <c r="B252" s="85"/>
      <c r="C252" s="78"/>
      <c r="D252" s="79"/>
      <c r="E252" s="100"/>
      <c r="F252" s="352"/>
      <c r="G252" s="74"/>
      <c r="H252" s="43"/>
    </row>
    <row r="253" spans="1:12">
      <c r="A253" s="34">
        <f>MAX(A$1:A252)+1</f>
        <v>33</v>
      </c>
      <c r="B253" s="44"/>
      <c r="C253" s="36" t="s">
        <v>12575</v>
      </c>
      <c r="D253" s="37"/>
      <c r="E253" s="38" t="s">
        <v>12576</v>
      </c>
      <c r="F253" s="39"/>
      <c r="G253" s="40" t="s">
        <v>39</v>
      </c>
      <c r="H253" s="76">
        <v>4.71</v>
      </c>
    </row>
    <row r="254" spans="1:12" ht="26.4">
      <c r="A254" s="84"/>
      <c r="B254" s="85"/>
      <c r="C254" s="78"/>
      <c r="D254" s="79" t="s">
        <v>12577</v>
      </c>
      <c r="E254" s="83" t="s">
        <v>12578</v>
      </c>
      <c r="F254" s="73"/>
      <c r="G254" s="74" t="s">
        <v>39</v>
      </c>
      <c r="H254" s="97">
        <v>4.71</v>
      </c>
    </row>
    <row r="255" spans="1:12" ht="26.4">
      <c r="A255" s="84"/>
      <c r="B255" s="85"/>
      <c r="C255" s="78"/>
      <c r="D255" s="79"/>
      <c r="E255" s="1972" t="s">
        <v>12690</v>
      </c>
      <c r="F255" s="339"/>
      <c r="G255" s="74"/>
      <c r="H255" s="43"/>
    </row>
    <row r="256" spans="1:12">
      <c r="A256" s="84"/>
      <c r="B256" s="85"/>
      <c r="C256" s="78"/>
      <c r="D256" s="79"/>
      <c r="E256" s="1972" t="s">
        <v>12691</v>
      </c>
      <c r="F256" s="339">
        <f>1*(3*0.3*3.14)</f>
        <v>2.8259999999999996</v>
      </c>
      <c r="G256" s="74"/>
      <c r="H256" s="43"/>
    </row>
    <row r="257" spans="1:12">
      <c r="A257" s="84"/>
      <c r="B257" s="85"/>
      <c r="C257" s="78"/>
      <c r="D257" s="79"/>
      <c r="E257" s="1972" t="s">
        <v>12692</v>
      </c>
      <c r="F257" s="1974">
        <f>1*(3*0.2*3.14)</f>
        <v>1.8840000000000003</v>
      </c>
      <c r="G257" s="74"/>
      <c r="H257" s="43"/>
    </row>
    <row r="258" spans="1:12">
      <c r="A258" s="84"/>
      <c r="B258" s="85"/>
      <c r="C258" s="78"/>
      <c r="D258" s="79"/>
      <c r="E258" s="1972"/>
      <c r="F258" s="339">
        <f>SUM(F256:F257)</f>
        <v>4.71</v>
      </c>
      <c r="G258" s="74"/>
      <c r="H258" s="43"/>
    </row>
    <row r="259" spans="1:12">
      <c r="A259" s="84"/>
      <c r="B259" s="85"/>
      <c r="C259" s="78"/>
      <c r="D259" s="79"/>
      <c r="E259" s="1990" t="s">
        <v>12693</v>
      </c>
      <c r="F259" s="1973"/>
      <c r="G259" s="74"/>
      <c r="H259" s="43"/>
    </row>
    <row r="260" spans="1:12">
      <c r="A260" s="84"/>
      <c r="B260" s="85"/>
      <c r="C260" s="78"/>
      <c r="D260" s="79"/>
      <c r="E260" s="1972" t="s">
        <v>12694</v>
      </c>
      <c r="F260" s="1973"/>
      <c r="G260" s="74"/>
      <c r="H260" s="43"/>
    </row>
    <row r="261" spans="1:12">
      <c r="A261" s="84"/>
      <c r="B261" s="85"/>
      <c r="C261" s="78"/>
      <c r="D261" s="79"/>
      <c r="E261" s="1990" t="s">
        <v>12695</v>
      </c>
      <c r="F261" s="1973"/>
      <c r="G261" s="74"/>
      <c r="H261" s="43"/>
    </row>
    <row r="262" spans="1:12" ht="26.4">
      <c r="A262" s="84"/>
      <c r="B262" s="85"/>
      <c r="C262" s="78"/>
      <c r="D262" s="79"/>
      <c r="E262" s="1972" t="s">
        <v>12696</v>
      </c>
      <c r="F262" s="1973"/>
      <c r="G262" s="74"/>
      <c r="H262" s="43"/>
    </row>
    <row r="263" spans="1:12" s="127" customFormat="1">
      <c r="A263" s="84"/>
      <c r="B263" s="85"/>
      <c r="C263" s="78"/>
      <c r="D263" s="79"/>
      <c r="E263" s="1990" t="s">
        <v>12697</v>
      </c>
      <c r="F263" s="1973"/>
      <c r="G263" s="74"/>
      <c r="H263" s="43"/>
      <c r="I263"/>
      <c r="J263"/>
      <c r="K263"/>
      <c r="L263"/>
    </row>
    <row r="264" spans="1:12" ht="26.4">
      <c r="A264" s="84"/>
      <c r="B264" s="85"/>
      <c r="C264" s="78"/>
      <c r="D264" s="79"/>
      <c r="E264" s="1972" t="s">
        <v>12698</v>
      </c>
      <c r="F264" s="1991"/>
      <c r="G264" s="74"/>
      <c r="H264" s="43"/>
    </row>
    <row r="265" spans="1:12">
      <c r="A265" s="134"/>
      <c r="B265" s="85"/>
      <c r="C265" s="78"/>
      <c r="D265" s="79"/>
      <c r="E265" s="1975"/>
      <c r="F265" s="339"/>
      <c r="G265" s="74"/>
      <c r="H265" s="43"/>
    </row>
    <row r="266" spans="1:12">
      <c r="A266" s="134"/>
      <c r="B266" s="85"/>
      <c r="C266" s="78"/>
      <c r="D266" s="79"/>
      <c r="E266" s="1975"/>
      <c r="F266" s="339"/>
      <c r="G266" s="74"/>
      <c r="H266" s="43"/>
    </row>
    <row r="267" spans="1:12">
      <c r="A267" s="123"/>
      <c r="B267" s="35" t="s">
        <v>340</v>
      </c>
      <c r="C267" s="35"/>
      <c r="D267" s="120"/>
      <c r="E267" s="53" t="s">
        <v>341</v>
      </c>
      <c r="F267" s="129"/>
      <c r="G267" s="126"/>
      <c r="H267" s="43"/>
    </row>
    <row r="268" spans="1:12">
      <c r="A268" s="342"/>
      <c r="B268" s="31"/>
      <c r="C268" s="31"/>
      <c r="D268" s="79"/>
      <c r="E268" s="322"/>
      <c r="F268" s="327"/>
      <c r="G268" s="74"/>
      <c r="H268" s="97"/>
    </row>
    <row r="269" spans="1:12">
      <c r="A269" s="34">
        <f>MAX(A$1:A268)+1</f>
        <v>34</v>
      </c>
      <c r="B269" s="85"/>
      <c r="C269" s="36" t="s">
        <v>924</v>
      </c>
      <c r="D269" s="78"/>
      <c r="E269" s="359" t="s">
        <v>925</v>
      </c>
      <c r="F269" s="360"/>
      <c r="G269" s="40" t="s">
        <v>19</v>
      </c>
      <c r="H269" s="57">
        <v>2.2599999999999998</v>
      </c>
    </row>
    <row r="270" spans="1:12">
      <c r="A270" s="84"/>
      <c r="B270" s="85"/>
      <c r="C270" s="78"/>
      <c r="D270" s="361" t="s">
        <v>926</v>
      </c>
      <c r="E270" s="362" t="s">
        <v>927</v>
      </c>
      <c r="F270" s="363"/>
      <c r="G270" s="204" t="s">
        <v>19</v>
      </c>
      <c r="H270" s="128">
        <v>2.2599999999999998</v>
      </c>
    </row>
    <row r="271" spans="1:12">
      <c r="A271" s="342"/>
      <c r="B271" s="31"/>
      <c r="C271" s="31"/>
      <c r="D271" s="79"/>
      <c r="E271" s="297" t="s">
        <v>928</v>
      </c>
      <c r="F271" s="364"/>
      <c r="G271" s="74"/>
      <c r="H271" s="97"/>
    </row>
    <row r="272" spans="1:12">
      <c r="A272" s="34"/>
      <c r="B272" s="85"/>
      <c r="C272" s="78"/>
      <c r="D272" s="79"/>
      <c r="E272" s="297" t="s">
        <v>12599</v>
      </c>
      <c r="F272" s="365">
        <f>3*(0.4*0.4*3.14*1.5)</f>
        <v>2.2608000000000001</v>
      </c>
      <c r="G272" s="74"/>
      <c r="H272" s="97"/>
    </row>
    <row r="273" spans="1:12">
      <c r="A273" s="34"/>
      <c r="B273" s="85"/>
      <c r="C273" s="78"/>
      <c r="D273" s="79"/>
      <c r="E273" s="366"/>
      <c r="F273" s="367"/>
      <c r="G273" s="74"/>
      <c r="H273" s="97"/>
    </row>
    <row r="274" spans="1:12" ht="26.4">
      <c r="A274" s="34">
        <f>MAX(A$1:A273)+1</f>
        <v>35</v>
      </c>
      <c r="B274" s="44"/>
      <c r="C274" s="36" t="s">
        <v>930</v>
      </c>
      <c r="D274" s="37"/>
      <c r="E274" s="38" t="s">
        <v>931</v>
      </c>
      <c r="F274" s="39"/>
      <c r="G274" s="40" t="s">
        <v>68</v>
      </c>
      <c r="H274" s="76">
        <v>38</v>
      </c>
    </row>
    <row r="275" spans="1:12" s="4" customFormat="1" ht="26.4">
      <c r="A275" s="84"/>
      <c r="B275" s="85"/>
      <c r="C275" s="78"/>
      <c r="D275" s="79" t="s">
        <v>932</v>
      </c>
      <c r="E275" s="83" t="s">
        <v>933</v>
      </c>
      <c r="F275" s="73"/>
      <c r="G275" s="74" t="s">
        <v>68</v>
      </c>
      <c r="H275" s="97">
        <v>38</v>
      </c>
      <c r="I275"/>
      <c r="J275"/>
      <c r="K275"/>
      <c r="L275"/>
    </row>
    <row r="276" spans="1:12">
      <c r="A276" s="34"/>
      <c r="B276" s="85"/>
      <c r="C276" s="78"/>
      <c r="D276" s="79"/>
      <c r="E276" s="297" t="s">
        <v>934</v>
      </c>
      <c r="F276" s="364"/>
      <c r="G276" s="74"/>
      <c r="H276" s="97"/>
    </row>
    <row r="277" spans="1:12">
      <c r="A277" s="34"/>
      <c r="B277" s="85"/>
      <c r="C277" s="78"/>
      <c r="D277" s="79"/>
      <c r="E277" s="297" t="s">
        <v>935</v>
      </c>
      <c r="F277" s="368">
        <v>38</v>
      </c>
      <c r="G277" s="74"/>
      <c r="H277" s="97"/>
    </row>
    <row r="278" spans="1:12">
      <c r="A278" s="342"/>
      <c r="B278" s="31"/>
      <c r="C278" s="31"/>
      <c r="D278" s="79"/>
      <c r="E278" s="156"/>
      <c r="F278" s="327"/>
      <c r="G278" s="74"/>
      <c r="H278" s="97"/>
    </row>
    <row r="279" spans="1:12" s="127" customFormat="1">
      <c r="A279" s="34">
        <f>MAX(A$1:A278)+1</f>
        <v>36</v>
      </c>
      <c r="B279" s="44"/>
      <c r="C279" s="369" t="s">
        <v>936</v>
      </c>
      <c r="D279" s="37"/>
      <c r="E279" s="239" t="s">
        <v>937</v>
      </c>
      <c r="F279" s="360"/>
      <c r="G279" s="203" t="s">
        <v>64</v>
      </c>
      <c r="H279" s="57">
        <v>3</v>
      </c>
      <c r="I279"/>
      <c r="J279"/>
      <c r="K279"/>
      <c r="L279"/>
    </row>
    <row r="280" spans="1:12">
      <c r="A280" s="84"/>
      <c r="B280" s="85"/>
      <c r="C280" s="78"/>
      <c r="D280" s="361" t="s">
        <v>938</v>
      </c>
      <c r="E280" s="370" t="s">
        <v>939</v>
      </c>
      <c r="F280" s="363"/>
      <c r="G280" s="204" t="s">
        <v>64</v>
      </c>
      <c r="H280" s="128">
        <v>3</v>
      </c>
    </row>
    <row r="281" spans="1:12" ht="26.4">
      <c r="A281" s="342"/>
      <c r="B281" s="31"/>
      <c r="C281" s="31"/>
      <c r="D281" s="79"/>
      <c r="E281" s="358" t="s">
        <v>12699</v>
      </c>
      <c r="F281" s="371">
        <v>3</v>
      </c>
      <c r="G281" s="74"/>
      <c r="H281" s="97"/>
    </row>
    <row r="282" spans="1:12">
      <c r="A282" s="84"/>
      <c r="B282" s="85"/>
      <c r="C282" s="78"/>
      <c r="D282" s="79"/>
      <c r="E282" s="100"/>
      <c r="F282" s="352"/>
      <c r="G282" s="74"/>
      <c r="H282" s="43"/>
    </row>
    <row r="283" spans="1:12">
      <c r="A283" s="123"/>
      <c r="B283" s="35" t="s">
        <v>941</v>
      </c>
      <c r="C283" s="35"/>
      <c r="D283" s="120"/>
      <c r="E283" s="53" t="s">
        <v>942</v>
      </c>
      <c r="F283" s="129"/>
      <c r="G283" s="126"/>
      <c r="H283" s="43"/>
    </row>
    <row r="284" spans="1:12">
      <c r="A284" s="342"/>
      <c r="B284" s="31"/>
      <c r="C284" s="31"/>
      <c r="D284" s="79"/>
      <c r="E284" s="77"/>
      <c r="F284" s="327"/>
      <c r="G284" s="74"/>
      <c r="H284" s="97"/>
    </row>
    <row r="285" spans="1:12">
      <c r="A285" s="34">
        <f>MAX(A$1:A284)+1</f>
        <v>37</v>
      </c>
      <c r="B285" s="372"/>
      <c r="C285" s="373">
        <v>91080101</v>
      </c>
      <c r="D285" s="374"/>
      <c r="E285" s="38" t="s">
        <v>943</v>
      </c>
      <c r="F285" s="39"/>
      <c r="G285" s="40" t="s">
        <v>68</v>
      </c>
      <c r="H285" s="76">
        <v>50</v>
      </c>
    </row>
    <row r="286" spans="1:12">
      <c r="A286" s="84"/>
      <c r="B286" s="375"/>
      <c r="C286" s="376"/>
      <c r="D286" s="377">
        <v>9108010111</v>
      </c>
      <c r="E286" s="83" t="s">
        <v>944</v>
      </c>
      <c r="F286" s="73"/>
      <c r="G286" s="74" t="s">
        <v>68</v>
      </c>
      <c r="H286" s="97">
        <v>50</v>
      </c>
    </row>
    <row r="287" spans="1:12">
      <c r="A287" s="342"/>
      <c r="B287" s="31"/>
      <c r="C287" s="31"/>
      <c r="D287" s="79"/>
      <c r="E287" s="329" t="s">
        <v>945</v>
      </c>
      <c r="F287" s="270">
        <v>50</v>
      </c>
      <c r="G287" s="74"/>
      <c r="H287" s="97"/>
    </row>
    <row r="288" spans="1:12">
      <c r="A288" s="342"/>
      <c r="B288" s="31"/>
      <c r="C288" s="31"/>
      <c r="D288" s="79"/>
      <c r="E288" s="156"/>
      <c r="F288" s="327"/>
      <c r="G288" s="74"/>
      <c r="H288" s="97"/>
    </row>
    <row r="289" spans="1:9">
      <c r="A289" s="342"/>
      <c r="B289" s="31"/>
      <c r="C289" s="31"/>
      <c r="D289" s="79"/>
      <c r="E289" s="77"/>
      <c r="F289" s="327"/>
      <c r="G289" s="74"/>
      <c r="H289" s="97"/>
    </row>
    <row r="290" spans="1:9" ht="14.4" thickBot="1">
      <c r="A290" s="378"/>
      <c r="B290" s="379"/>
      <c r="C290" s="380"/>
      <c r="D290" s="381"/>
      <c r="E290" s="382"/>
      <c r="F290" s="383"/>
      <c r="G290" s="384"/>
      <c r="H290" s="385"/>
    </row>
    <row r="291" spans="1:9">
      <c r="H291" s="6"/>
      <c r="I29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8"/>
  <dimension ref="A1:Q19972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40" customWidth="1"/>
    <col min="3" max="3" width="8.69921875" style="140" customWidth="1"/>
    <col min="4" max="4" width="9.3984375" style="140" customWidth="1"/>
    <col min="5" max="5" width="53.19921875" style="140" customWidth="1"/>
    <col min="6" max="6" width="10.69921875" style="6" customWidth="1"/>
    <col min="7" max="7" width="5" style="140" customWidth="1"/>
    <col min="8" max="8" width="8.8984375" style="142" customWidth="1"/>
    <col min="9" max="9" width="8.8984375" bestFit="1" customWidth="1"/>
  </cols>
  <sheetData>
    <row r="1" spans="1:9">
      <c r="A1" s="2001" t="s">
        <v>1</v>
      </c>
      <c r="B1" s="2001"/>
      <c r="C1" s="2002"/>
      <c r="D1" s="2003"/>
      <c r="E1" s="2004" t="s">
        <v>12702</v>
      </c>
      <c r="F1" s="2005"/>
      <c r="G1" s="2006"/>
      <c r="H1" s="2007"/>
    </row>
    <row r="2" spans="1:9" ht="14.4" thickBot="1">
      <c r="A2" s="2008" t="s">
        <v>3</v>
      </c>
      <c r="B2" s="2001"/>
      <c r="C2" s="2002"/>
      <c r="D2" s="2003"/>
      <c r="E2" s="2009">
        <v>2224</v>
      </c>
      <c r="F2" s="2005"/>
      <c r="G2" s="2010"/>
      <c r="H2" s="2011"/>
    </row>
    <row r="3" spans="1:9">
      <c r="A3" s="2972" t="s">
        <v>4</v>
      </c>
      <c r="B3" s="2973"/>
      <c r="C3" s="2973"/>
      <c r="D3" s="2012"/>
      <c r="E3" s="2974" t="s">
        <v>5</v>
      </c>
      <c r="F3" s="2975"/>
      <c r="G3" s="2978" t="s">
        <v>6</v>
      </c>
      <c r="H3" s="2980" t="s">
        <v>7</v>
      </c>
    </row>
    <row r="4" spans="1:9" ht="14.4" thickBot="1">
      <c r="A4" s="2013" t="s">
        <v>8</v>
      </c>
      <c r="B4" s="2014" t="s">
        <v>9</v>
      </c>
      <c r="C4" s="2014" t="s">
        <v>10</v>
      </c>
      <c r="D4" s="2014" t="s">
        <v>11</v>
      </c>
      <c r="E4" s="2976"/>
      <c r="F4" s="2977"/>
      <c r="G4" s="2979"/>
      <c r="H4" s="2981"/>
    </row>
    <row r="5" spans="1:9">
      <c r="A5" s="2015"/>
      <c r="B5" s="2016"/>
      <c r="C5" s="2016"/>
      <c r="D5" s="2017"/>
      <c r="E5" s="2018"/>
      <c r="F5" s="2019"/>
      <c r="G5" s="2020"/>
      <c r="H5" s="2021"/>
    </row>
    <row r="6" spans="1:9" ht="26.4">
      <c r="A6" s="423"/>
      <c r="B6" s="35" t="s">
        <v>1040</v>
      </c>
      <c r="C6" s="35"/>
      <c r="D6" s="120"/>
      <c r="E6" s="53" t="s">
        <v>1041</v>
      </c>
      <c r="F6" s="460"/>
      <c r="G6" s="2022"/>
      <c r="H6" s="2023"/>
    </row>
    <row r="7" spans="1:9">
      <c r="A7" s="423"/>
      <c r="B7" s="2024"/>
      <c r="C7" s="463"/>
      <c r="D7" s="2025"/>
      <c r="E7" s="437"/>
      <c r="F7" s="441"/>
      <c r="G7" s="2026"/>
      <c r="H7" s="2023"/>
    </row>
    <row r="8" spans="1:9">
      <c r="A8" s="34">
        <f>MAX(A$1:A7)+1</f>
        <v>1</v>
      </c>
      <c r="B8" s="44"/>
      <c r="C8" s="36" t="s">
        <v>12703</v>
      </c>
      <c r="D8" s="37"/>
      <c r="E8" s="38" t="s">
        <v>12704</v>
      </c>
      <c r="F8" s="39"/>
      <c r="G8" s="40" t="s">
        <v>20</v>
      </c>
      <c r="H8" s="76">
        <f>F9</f>
        <v>1</v>
      </c>
    </row>
    <row r="9" spans="1:9" ht="52.8">
      <c r="A9" s="416"/>
      <c r="B9" s="417"/>
      <c r="C9" s="417"/>
      <c r="D9" s="2026"/>
      <c r="E9" s="440" t="s">
        <v>12705</v>
      </c>
      <c r="F9" s="443">
        <v>1</v>
      </c>
      <c r="G9" s="2027"/>
      <c r="H9" s="2023"/>
    </row>
    <row r="10" spans="1:9">
      <c r="A10" s="34"/>
      <c r="B10" s="167"/>
      <c r="C10" s="2028"/>
      <c r="D10" s="2028"/>
      <c r="E10" s="2029"/>
      <c r="F10" s="881"/>
      <c r="G10" s="31"/>
      <c r="H10" s="174"/>
    </row>
    <row r="11" spans="1:9" ht="14.4" thickBot="1">
      <c r="A11" s="378"/>
      <c r="B11" s="379"/>
      <c r="C11" s="380"/>
      <c r="D11" s="381"/>
      <c r="E11" s="382"/>
      <c r="F11" s="383"/>
      <c r="G11" s="384"/>
      <c r="H11" s="2030"/>
    </row>
    <row r="12" spans="1:9">
      <c r="H12" s="6"/>
      <c r="I12" s="394"/>
    </row>
    <row r="19970" spans="1:17">
      <c r="A19970" s="4"/>
      <c r="B19970" s="4"/>
      <c r="C19970" s="4"/>
      <c r="D19970" s="4"/>
      <c r="E19970" s="4"/>
      <c r="F19970" s="2031"/>
      <c r="G19970" s="4"/>
      <c r="H19970" s="2032"/>
      <c r="I19970" s="4"/>
      <c r="J19970" s="4"/>
      <c r="K19970" s="4"/>
      <c r="L19970" s="4"/>
      <c r="M19970" s="4"/>
      <c r="N19970" s="4"/>
      <c r="O19970" s="4"/>
      <c r="P19970" s="4"/>
      <c r="Q19970" s="4"/>
    </row>
    <row r="19971" spans="1:17">
      <c r="A19971" s="1877"/>
      <c r="B19971" s="1877"/>
      <c r="E19971" s="1877"/>
    </row>
    <row r="19972" spans="1:17">
      <c r="A19972" s="1877"/>
      <c r="B19972" s="1877"/>
      <c r="C19972" s="1877"/>
      <c r="E19972" s="187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9"/>
  <dimension ref="A1:L252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69921875" style="140" customWidth="1"/>
    <col min="3" max="3" width="8.8984375" style="140" customWidth="1"/>
    <col min="4" max="4" width="10.3984375" style="140" customWidth="1"/>
    <col min="5" max="5" width="50.59765625" style="140" customWidth="1"/>
    <col min="6" max="6" width="10" style="6" customWidth="1"/>
    <col min="7" max="7" width="5" style="140" customWidth="1"/>
    <col min="8" max="8" width="10.09765625" style="142" customWidth="1"/>
    <col min="9" max="9" width="10.8984375" bestFit="1" customWidth="1"/>
  </cols>
  <sheetData>
    <row r="1" spans="1:12">
      <c r="A1" s="2" t="s">
        <v>1</v>
      </c>
      <c r="B1" s="2"/>
      <c r="C1" s="3"/>
      <c r="D1" s="4"/>
      <c r="E1" s="5" t="s">
        <v>727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1.76</v>
      </c>
    </row>
    <row r="9" spans="1:12">
      <c r="A9" s="268"/>
      <c r="B9" s="31"/>
      <c r="C9" s="31"/>
      <c r="D9" s="32"/>
      <c r="E9" s="33"/>
      <c r="F9" s="95">
        <f>F23</f>
        <v>1.7639999999999998</v>
      </c>
      <c r="G9" s="29"/>
      <c r="H9" s="30"/>
      <c r="J9" s="140"/>
    </row>
    <row r="10" spans="1:12">
      <c r="A10" s="268"/>
      <c r="B10" s="31"/>
      <c r="C10" s="31"/>
      <c r="D10" s="32"/>
      <c r="E10" s="33"/>
      <c r="F10" s="95"/>
      <c r="G10" s="29"/>
      <c r="H10" s="30"/>
      <c r="J10" s="14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 s="140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  <c r="J12" s="140"/>
    </row>
    <row r="13" spans="1:12" ht="26.4">
      <c r="A13" s="34">
        <f>MAX(A$1:A12)+1</f>
        <v>2</v>
      </c>
      <c r="B13" s="44"/>
      <c r="C13" s="36" t="s">
        <v>728</v>
      </c>
      <c r="D13" s="37"/>
      <c r="E13" s="38" t="s">
        <v>729</v>
      </c>
      <c r="F13" s="39"/>
      <c r="G13" s="40" t="s">
        <v>68</v>
      </c>
      <c r="H13" s="76">
        <f>H14</f>
        <v>3</v>
      </c>
      <c r="J13" s="140"/>
    </row>
    <row r="14" spans="1:12" ht="26.4">
      <c r="A14" s="84"/>
      <c r="B14" s="85"/>
      <c r="C14" s="78"/>
      <c r="D14" s="79" t="s">
        <v>730</v>
      </c>
      <c r="E14" s="83" t="s">
        <v>731</v>
      </c>
      <c r="F14" s="73"/>
      <c r="G14" s="74" t="s">
        <v>68</v>
      </c>
      <c r="H14" s="97">
        <v>3</v>
      </c>
      <c r="J14" s="140"/>
    </row>
    <row r="15" spans="1:12">
      <c r="A15" s="268"/>
      <c r="B15" s="31"/>
      <c r="C15" s="31"/>
      <c r="D15" s="32"/>
      <c r="E15" s="271" t="s">
        <v>732</v>
      </c>
      <c r="F15" s="95">
        <v>3</v>
      </c>
      <c r="G15" s="29"/>
      <c r="H15" s="30"/>
      <c r="J15" s="140"/>
    </row>
    <row r="16" spans="1:12">
      <c r="A16" s="268"/>
      <c r="B16" s="31"/>
      <c r="C16" s="31"/>
      <c r="D16" s="32"/>
      <c r="E16" s="33"/>
      <c r="F16" s="28"/>
      <c r="G16" s="29"/>
      <c r="H16" s="30"/>
      <c r="J16" s="140"/>
    </row>
    <row r="17" spans="1:12" ht="26.4">
      <c r="A17" s="34">
        <f>MAX(A$1:A16)+1</f>
        <v>3</v>
      </c>
      <c r="B17" s="44"/>
      <c r="C17" s="36" t="s">
        <v>733</v>
      </c>
      <c r="D17" s="37"/>
      <c r="E17" s="38" t="s">
        <v>734</v>
      </c>
      <c r="F17" s="39"/>
      <c r="G17" s="40" t="s">
        <v>64</v>
      </c>
      <c r="H17" s="76">
        <v>65</v>
      </c>
      <c r="J17" s="140"/>
    </row>
    <row r="18" spans="1:12" ht="26.4">
      <c r="A18" s="268"/>
      <c r="B18" s="31"/>
      <c r="C18" s="31"/>
      <c r="D18" s="32"/>
      <c r="E18" s="271" t="s">
        <v>735</v>
      </c>
      <c r="F18" s="272">
        <v>65</v>
      </c>
      <c r="G18" s="29"/>
      <c r="H18" s="30"/>
      <c r="J18" s="140"/>
    </row>
    <row r="19" spans="1:12">
      <c r="A19" s="268"/>
      <c r="B19" s="31"/>
      <c r="C19" s="31"/>
      <c r="D19" s="32"/>
      <c r="E19" s="33"/>
      <c r="F19" s="28"/>
      <c r="G19" s="29"/>
      <c r="H19" s="30"/>
      <c r="J19" s="140"/>
    </row>
    <row r="20" spans="1:12">
      <c r="A20" s="34">
        <f>MAX(A$1:A19)+1</f>
        <v>4</v>
      </c>
      <c r="B20" s="31"/>
      <c r="C20" s="273" t="s">
        <v>72</v>
      </c>
      <c r="D20" s="274"/>
      <c r="E20" s="275" t="s">
        <v>73</v>
      </c>
      <c r="F20" s="276"/>
      <c r="G20" s="277" t="s">
        <v>16</v>
      </c>
      <c r="H20" s="174">
        <f>H21</f>
        <v>1.78</v>
      </c>
      <c r="J20" s="140"/>
    </row>
    <row r="21" spans="1:12">
      <c r="A21" s="268"/>
      <c r="B21" s="31"/>
      <c r="C21" s="273"/>
      <c r="D21" s="216" t="s">
        <v>74</v>
      </c>
      <c r="E21" s="278" t="s">
        <v>75</v>
      </c>
      <c r="F21" s="279"/>
      <c r="G21" s="280" t="s">
        <v>16</v>
      </c>
      <c r="H21" s="165">
        <v>1.78</v>
      </c>
      <c r="J21" s="140"/>
    </row>
    <row r="22" spans="1:12">
      <c r="A22" s="268"/>
      <c r="B22" s="31"/>
      <c r="C22" s="273"/>
      <c r="D22" s="216"/>
      <c r="E22" s="281" t="s">
        <v>736</v>
      </c>
      <c r="F22" s="279"/>
      <c r="G22" s="29"/>
      <c r="H22" s="30"/>
      <c r="J22" s="140"/>
    </row>
    <row r="23" spans="1:12" ht="26.4">
      <c r="A23" s="268"/>
      <c r="B23" s="31"/>
      <c r="C23" s="273"/>
      <c r="D23" s="216"/>
      <c r="E23" s="271" t="s">
        <v>737</v>
      </c>
      <c r="F23" s="272">
        <f>196*0.009</f>
        <v>1.7639999999999998</v>
      </c>
      <c r="G23" s="29"/>
      <c r="H23" s="30"/>
      <c r="J23" s="140"/>
    </row>
    <row r="24" spans="1:12">
      <c r="A24" s="268"/>
      <c r="B24" s="31"/>
      <c r="C24" s="273"/>
      <c r="D24" s="216"/>
      <c r="E24" s="282"/>
      <c r="F24" s="272"/>
      <c r="G24" s="29"/>
      <c r="H24" s="30"/>
      <c r="J24" s="140"/>
    </row>
    <row r="25" spans="1:12">
      <c r="A25" s="268"/>
      <c r="B25" s="31"/>
      <c r="C25" s="273"/>
      <c r="D25" s="216"/>
      <c r="E25" s="283" t="s">
        <v>738</v>
      </c>
      <c r="F25" s="272"/>
      <c r="G25" s="29"/>
      <c r="H25" s="30"/>
      <c r="J25" s="140"/>
    </row>
    <row r="26" spans="1:12">
      <c r="A26" s="268"/>
      <c r="B26" s="31"/>
      <c r="C26" s="273"/>
      <c r="D26" s="216"/>
      <c r="E26" s="271" t="s">
        <v>739</v>
      </c>
      <c r="F26" s="272">
        <f>F15*0.005</f>
        <v>1.4999999999999999E-2</v>
      </c>
      <c r="G26" s="29"/>
      <c r="H26" s="30"/>
      <c r="J26" s="140"/>
    </row>
    <row r="27" spans="1:12">
      <c r="A27" s="268"/>
      <c r="B27" s="31"/>
      <c r="C27" s="31"/>
      <c r="D27" s="32"/>
      <c r="E27" s="109" t="s">
        <v>101</v>
      </c>
      <c r="F27" s="284">
        <f>F23+F26</f>
        <v>1.7789999999999997</v>
      </c>
      <c r="G27" s="29"/>
      <c r="H27" s="30"/>
      <c r="J27" s="140"/>
    </row>
    <row r="28" spans="1:12">
      <c r="A28" s="268"/>
      <c r="B28" s="31"/>
      <c r="C28" s="31"/>
      <c r="D28" s="32"/>
      <c r="E28" s="33"/>
      <c r="F28" s="28"/>
      <c r="G28" s="29"/>
      <c r="H28" s="30"/>
      <c r="J28" s="140"/>
    </row>
    <row r="29" spans="1:12" s="127" customFormat="1">
      <c r="A29" s="123"/>
      <c r="B29" s="35" t="s">
        <v>194</v>
      </c>
      <c r="C29" s="119"/>
      <c r="D29" s="120"/>
      <c r="E29" s="53" t="s">
        <v>195</v>
      </c>
      <c r="F29" s="129"/>
      <c r="G29" s="130"/>
      <c r="H29" s="43"/>
      <c r="I29"/>
      <c r="J29" s="140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  <c r="J30" s="140"/>
    </row>
    <row r="31" spans="1:12">
      <c r="A31" s="34">
        <f>MAX(A$1:A30)+1</f>
        <v>5</v>
      </c>
      <c r="B31" s="44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300</v>
      </c>
      <c r="J31" s="140"/>
    </row>
    <row r="32" spans="1:12" ht="26.4">
      <c r="A32" s="84"/>
      <c r="B32" s="285"/>
      <c r="C32" s="286"/>
      <c r="D32" s="79" t="s">
        <v>743</v>
      </c>
      <c r="E32" s="83" t="s">
        <v>744</v>
      </c>
      <c r="F32" s="73"/>
      <c r="G32" s="74" t="s">
        <v>742</v>
      </c>
      <c r="H32" s="97">
        <v>300</v>
      </c>
      <c r="J32" s="140"/>
    </row>
    <row r="33" spans="1:10">
      <c r="A33" s="34"/>
      <c r="B33" s="31"/>
      <c r="C33" s="31"/>
      <c r="D33" s="32"/>
      <c r="E33" s="90" t="s">
        <v>745</v>
      </c>
      <c r="F33" s="95">
        <v>300</v>
      </c>
      <c r="G33" s="29"/>
      <c r="H33" s="30"/>
      <c r="J33" s="140"/>
    </row>
    <row r="34" spans="1:10">
      <c r="A34" s="34"/>
      <c r="B34" s="31"/>
      <c r="C34" s="31"/>
      <c r="D34" s="32"/>
      <c r="E34" s="90"/>
      <c r="F34" s="95"/>
      <c r="G34" s="29"/>
      <c r="H34" s="30"/>
      <c r="J34" s="140"/>
    </row>
    <row r="35" spans="1:10" ht="26.4">
      <c r="A35" s="34">
        <f>MAX(A$1:A34)+1</f>
        <v>6</v>
      </c>
      <c r="B35" s="285"/>
      <c r="C35" s="36" t="s">
        <v>746</v>
      </c>
      <c r="D35" s="37"/>
      <c r="E35" s="38" t="s">
        <v>747</v>
      </c>
      <c r="F35" s="39"/>
      <c r="G35" s="40" t="s">
        <v>68</v>
      </c>
      <c r="H35" s="76">
        <f>H36</f>
        <v>200</v>
      </c>
      <c r="J35" s="140"/>
    </row>
    <row r="36" spans="1:10" ht="26.4">
      <c r="A36" s="84"/>
      <c r="B36" s="285"/>
      <c r="C36" s="286"/>
      <c r="D36" s="79" t="s">
        <v>748</v>
      </c>
      <c r="E36" s="83" t="s">
        <v>749</v>
      </c>
      <c r="F36" s="73"/>
      <c r="G36" s="74" t="s">
        <v>68</v>
      </c>
      <c r="H36" s="97">
        <v>200</v>
      </c>
      <c r="J36" s="140"/>
    </row>
    <row r="37" spans="1:10">
      <c r="A37" s="34"/>
      <c r="B37" s="31"/>
      <c r="C37" s="31"/>
      <c r="D37" s="32"/>
      <c r="E37" s="90" t="s">
        <v>750</v>
      </c>
      <c r="F37" s="95">
        <f>2*100</f>
        <v>200</v>
      </c>
      <c r="G37" s="29"/>
      <c r="H37" s="30"/>
      <c r="J37" s="140"/>
    </row>
    <row r="38" spans="1:10">
      <c r="A38" s="34"/>
      <c r="B38" s="31"/>
      <c r="C38" s="31"/>
      <c r="D38" s="32"/>
      <c r="E38" s="90"/>
      <c r="F38" s="95"/>
      <c r="G38" s="29"/>
      <c r="H38" s="30"/>
      <c r="J38" s="140"/>
    </row>
    <row r="39" spans="1:10">
      <c r="A39" s="34">
        <f>MAX(A$1:A38)+1</f>
        <v>7</v>
      </c>
      <c r="B39" s="31"/>
      <c r="C39" s="36" t="s">
        <v>751</v>
      </c>
      <c r="D39" s="37"/>
      <c r="E39" s="38" t="s">
        <v>752</v>
      </c>
      <c r="F39" s="39"/>
      <c r="G39" s="40" t="s">
        <v>68</v>
      </c>
      <c r="H39" s="174">
        <f>H40</f>
        <v>10</v>
      </c>
      <c r="J39" s="140"/>
    </row>
    <row r="40" spans="1:10" ht="26.4">
      <c r="A40" s="34"/>
      <c r="B40" s="31"/>
      <c r="C40" s="78"/>
      <c r="D40" s="79" t="s">
        <v>753</v>
      </c>
      <c r="E40" s="83" t="s">
        <v>754</v>
      </c>
      <c r="F40" s="73"/>
      <c r="G40" s="74" t="s">
        <v>68</v>
      </c>
      <c r="H40" s="165">
        <v>10</v>
      </c>
      <c r="J40" s="140"/>
    </row>
    <row r="41" spans="1:10">
      <c r="A41" s="34"/>
      <c r="B41" s="31"/>
      <c r="C41" s="31"/>
      <c r="D41" s="32"/>
      <c r="E41" s="287" t="s">
        <v>755</v>
      </c>
      <c r="F41" s="288">
        <v>10</v>
      </c>
      <c r="G41" s="29"/>
      <c r="H41" s="30"/>
      <c r="J41" s="140"/>
    </row>
    <row r="42" spans="1:10">
      <c r="A42" s="34"/>
      <c r="B42" s="31"/>
      <c r="C42" s="31"/>
      <c r="D42" s="32"/>
      <c r="E42" s="90"/>
      <c r="F42" s="95"/>
      <c r="G42" s="29"/>
      <c r="H42" s="30"/>
      <c r="J42" s="140"/>
    </row>
    <row r="43" spans="1:10">
      <c r="A43" s="34">
        <f>MAX(A$1:A42)+1</f>
        <v>8</v>
      </c>
      <c r="B43" s="31"/>
      <c r="C43" s="36" t="s">
        <v>756</v>
      </c>
      <c r="D43" s="37"/>
      <c r="E43" s="38" t="s">
        <v>757</v>
      </c>
      <c r="F43" s="39"/>
      <c r="G43" s="40" t="s">
        <v>68</v>
      </c>
      <c r="H43" s="174">
        <f>H44</f>
        <v>2</v>
      </c>
      <c r="J43" s="140"/>
    </row>
    <row r="44" spans="1:10">
      <c r="A44" s="34"/>
      <c r="B44" s="31"/>
      <c r="C44" s="78"/>
      <c r="D44" s="79" t="s">
        <v>758</v>
      </c>
      <c r="E44" s="83" t="s">
        <v>759</v>
      </c>
      <c r="F44" s="73"/>
      <c r="G44" s="74" t="s">
        <v>68</v>
      </c>
      <c r="H44" s="165">
        <v>2</v>
      </c>
      <c r="J44" s="140"/>
    </row>
    <row r="45" spans="1:10">
      <c r="A45" s="34"/>
      <c r="B45" s="31"/>
      <c r="C45" s="31"/>
      <c r="D45" s="32"/>
      <c r="E45" s="289" t="s">
        <v>760</v>
      </c>
      <c r="F45" s="290">
        <v>2</v>
      </c>
      <c r="G45" s="29"/>
      <c r="H45" s="30"/>
      <c r="J45" s="140"/>
    </row>
    <row r="46" spans="1:10">
      <c r="A46" s="34"/>
      <c r="B46" s="31"/>
      <c r="C46" s="31"/>
      <c r="D46" s="32"/>
      <c r="E46" s="90"/>
      <c r="F46" s="95"/>
      <c r="G46" s="29"/>
      <c r="H46" s="30"/>
      <c r="J46" s="140"/>
    </row>
    <row r="47" spans="1:10">
      <c r="A47" s="34"/>
      <c r="B47" s="31"/>
      <c r="C47" s="31"/>
      <c r="D47" s="32"/>
      <c r="E47" s="109"/>
      <c r="F47" s="284"/>
      <c r="G47" s="29"/>
      <c r="H47" s="30"/>
      <c r="J47" s="140"/>
    </row>
    <row r="48" spans="1:10">
      <c r="A48" s="34">
        <f>MAX(A$1:A47)+1</f>
        <v>9</v>
      </c>
      <c r="B48" s="85"/>
      <c r="C48" s="36" t="s">
        <v>761</v>
      </c>
      <c r="D48" s="78"/>
      <c r="E48" s="38" t="s">
        <v>762</v>
      </c>
      <c r="F48" s="39"/>
      <c r="G48" s="40" t="s">
        <v>19</v>
      </c>
      <c r="H48" s="57">
        <f>H49</f>
        <v>210</v>
      </c>
      <c r="J48" s="140"/>
    </row>
    <row r="49" spans="1:10">
      <c r="A49" s="84"/>
      <c r="B49" s="85"/>
      <c r="C49" s="37"/>
      <c r="D49" s="79" t="s">
        <v>763</v>
      </c>
      <c r="E49" s="83" t="s">
        <v>764</v>
      </c>
      <c r="F49" s="73"/>
      <c r="G49" s="74" t="s">
        <v>19</v>
      </c>
      <c r="H49" s="128">
        <v>210</v>
      </c>
      <c r="J49" s="140"/>
    </row>
    <row r="50" spans="1:10" ht="26.4">
      <c r="A50" s="34"/>
      <c r="B50" s="31"/>
      <c r="C50" s="31"/>
      <c r="D50" s="32"/>
      <c r="E50" s="291" t="s">
        <v>765</v>
      </c>
      <c r="F50" s="290"/>
      <c r="G50" s="29"/>
      <c r="H50" s="30"/>
      <c r="J50" s="140"/>
    </row>
    <row r="51" spans="1:10">
      <c r="A51" s="34"/>
      <c r="B51" s="44"/>
      <c r="C51" s="36"/>
      <c r="D51" s="37"/>
      <c r="E51" s="292" t="s">
        <v>766</v>
      </c>
      <c r="F51" s="290">
        <f>70*0.3*10</f>
        <v>210</v>
      </c>
      <c r="G51" s="40"/>
      <c r="H51" s="76"/>
      <c r="J51" s="140"/>
    </row>
    <row r="52" spans="1:10">
      <c r="A52" s="84"/>
      <c r="B52" s="85"/>
      <c r="C52" s="78"/>
      <c r="D52" s="79"/>
      <c r="E52" s="83"/>
      <c r="F52" s="73"/>
      <c r="G52" s="74"/>
      <c r="H52" s="97"/>
      <c r="J52" s="140"/>
    </row>
    <row r="53" spans="1:10">
      <c r="A53" s="34">
        <f>MAX(A$1:A52)+1</f>
        <v>10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f>H54</f>
        <v>8</v>
      </c>
      <c r="J53" s="140"/>
    </row>
    <row r="54" spans="1:10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8</v>
      </c>
      <c r="J54" s="140"/>
    </row>
    <row r="55" spans="1:10" ht="26.4">
      <c r="A55" s="34"/>
      <c r="B55" s="31"/>
      <c r="C55" s="31"/>
      <c r="D55" s="32"/>
      <c r="E55" s="291" t="s">
        <v>771</v>
      </c>
      <c r="F55" s="293"/>
      <c r="G55" s="29"/>
      <c r="H55" s="30"/>
      <c r="J55" s="140"/>
    </row>
    <row r="56" spans="1:10" ht="26.4">
      <c r="A56" s="34"/>
      <c r="B56" s="31"/>
      <c r="C56" s="31"/>
      <c r="D56" s="32"/>
      <c r="E56" s="294" t="s">
        <v>772</v>
      </c>
      <c r="F56" s="295"/>
      <c r="G56" s="29"/>
      <c r="H56" s="30"/>
      <c r="J56" s="140"/>
    </row>
    <row r="57" spans="1:10">
      <c r="A57" s="34"/>
      <c r="B57" s="31"/>
      <c r="C57" s="31"/>
      <c r="D57" s="32"/>
      <c r="E57" s="294" t="s">
        <v>773</v>
      </c>
      <c r="F57" s="295">
        <f>4*2</f>
        <v>8</v>
      </c>
      <c r="G57" s="29"/>
      <c r="H57" s="30"/>
      <c r="J57" s="140"/>
    </row>
    <row r="58" spans="1:10">
      <c r="A58" s="34"/>
      <c r="B58" s="31"/>
      <c r="C58" s="31"/>
      <c r="D58" s="32"/>
      <c r="E58" s="296"/>
      <c r="F58" s="95"/>
      <c r="G58" s="29"/>
      <c r="H58" s="30"/>
      <c r="J58" s="140"/>
    </row>
    <row r="59" spans="1:10">
      <c r="A59" s="34">
        <f>MAX(A$1:A58)+1</f>
        <v>11</v>
      </c>
      <c r="B59" s="31"/>
      <c r="C59" s="36" t="s">
        <v>196</v>
      </c>
      <c r="D59" s="37"/>
      <c r="E59" s="38" t="s">
        <v>197</v>
      </c>
      <c r="F59" s="39"/>
      <c r="G59" s="40" t="s">
        <v>19</v>
      </c>
      <c r="H59" s="174">
        <f>H60</f>
        <v>56</v>
      </c>
      <c r="J59" s="140"/>
    </row>
    <row r="60" spans="1:10">
      <c r="A60" s="34"/>
      <c r="B60" s="31"/>
      <c r="C60" s="31"/>
      <c r="D60" s="79" t="s">
        <v>198</v>
      </c>
      <c r="E60" s="83" t="s">
        <v>199</v>
      </c>
      <c r="F60" s="73"/>
      <c r="G60" s="74" t="s">
        <v>19</v>
      </c>
      <c r="H60" s="165">
        <v>56</v>
      </c>
      <c r="J60" s="140"/>
    </row>
    <row r="61" spans="1:10" ht="26.4">
      <c r="A61" s="34"/>
      <c r="B61" s="31"/>
      <c r="C61" s="31"/>
      <c r="D61" s="32"/>
      <c r="E61" s="294" t="s">
        <v>774</v>
      </c>
      <c r="F61" s="293"/>
      <c r="G61" s="29"/>
      <c r="H61" s="30"/>
      <c r="J61" s="140"/>
    </row>
    <row r="62" spans="1:10">
      <c r="A62" s="34"/>
      <c r="B62" s="31"/>
      <c r="C62" s="31"/>
      <c r="D62" s="32"/>
      <c r="E62" s="282" t="s">
        <v>775</v>
      </c>
      <c r="F62" s="293">
        <f>((4*2*2)+(4*2*1)+(2*2*1))*2</f>
        <v>56</v>
      </c>
      <c r="G62" s="29"/>
      <c r="H62" s="30"/>
      <c r="J62" s="140"/>
    </row>
    <row r="63" spans="1:10">
      <c r="A63" s="34"/>
      <c r="B63" s="31"/>
      <c r="C63" s="31"/>
      <c r="D63" s="32"/>
      <c r="E63" s="33"/>
      <c r="F63" s="95"/>
      <c r="G63" s="29"/>
      <c r="H63" s="30"/>
      <c r="J63" s="140"/>
    </row>
    <row r="64" spans="1:10">
      <c r="A64" s="34">
        <f>MAX(A$1:A63)+1</f>
        <v>12</v>
      </c>
      <c r="B64" s="44"/>
      <c r="C64" s="36" t="s">
        <v>776</v>
      </c>
      <c r="D64" s="37"/>
      <c r="E64" s="38" t="s">
        <v>777</v>
      </c>
      <c r="F64" s="39"/>
      <c r="G64" s="40" t="s">
        <v>19</v>
      </c>
      <c r="H64" s="76">
        <f>H65</f>
        <v>428.9</v>
      </c>
      <c r="J64" s="140"/>
    </row>
    <row r="65" spans="1:10">
      <c r="A65" s="84"/>
      <c r="B65" s="85"/>
      <c r="C65" s="78"/>
      <c r="D65" s="79" t="s">
        <v>778</v>
      </c>
      <c r="E65" s="83" t="s">
        <v>779</v>
      </c>
      <c r="F65" s="73"/>
      <c r="G65" s="74" t="s">
        <v>19</v>
      </c>
      <c r="H65" s="97">
        <v>428.9</v>
      </c>
      <c r="J65" s="140"/>
    </row>
    <row r="66" spans="1:10" ht="26.4">
      <c r="A66" s="34"/>
      <c r="B66" s="31"/>
      <c r="C66" s="31"/>
      <c r="D66" s="32"/>
      <c r="E66" s="297" t="s">
        <v>780</v>
      </c>
      <c r="F66" s="298"/>
      <c r="G66" s="29"/>
      <c r="H66" s="30"/>
      <c r="J66" s="140"/>
    </row>
    <row r="67" spans="1:10" ht="26.4">
      <c r="A67" s="34"/>
      <c r="B67" s="31"/>
      <c r="C67" s="31"/>
      <c r="D67" s="32"/>
      <c r="E67" s="282" t="s">
        <v>781</v>
      </c>
      <c r="F67" s="299"/>
      <c r="G67" s="29"/>
      <c r="H67" s="30"/>
      <c r="J67" s="140"/>
    </row>
    <row r="68" spans="1:10">
      <c r="A68" s="34"/>
      <c r="B68" s="44"/>
      <c r="C68" s="36"/>
      <c r="D68" s="37"/>
      <c r="E68" s="282" t="s">
        <v>782</v>
      </c>
      <c r="F68" s="299">
        <f>((196)*0.6*1.5)+((196)*1.5*0.75)</f>
        <v>396.9</v>
      </c>
      <c r="G68" s="40"/>
      <c r="H68" s="76"/>
      <c r="J68" s="140"/>
    </row>
    <row r="69" spans="1:10">
      <c r="A69" s="84"/>
      <c r="B69" s="85"/>
      <c r="C69" s="78"/>
      <c r="D69" s="79"/>
      <c r="E69" s="300" t="s">
        <v>783</v>
      </c>
      <c r="F69" s="301">
        <f xml:space="preserve"> (200)*0.4*0.4</f>
        <v>32</v>
      </c>
      <c r="G69" s="74"/>
      <c r="H69" s="97"/>
      <c r="J69" s="140"/>
    </row>
    <row r="70" spans="1:10">
      <c r="A70" s="34"/>
      <c r="B70" s="31"/>
      <c r="C70" s="36"/>
      <c r="D70" s="37"/>
      <c r="E70" s="302"/>
      <c r="F70" s="303">
        <f>SUM(F67:F69)</f>
        <v>428.9</v>
      </c>
      <c r="G70" s="40"/>
      <c r="H70" s="76"/>
      <c r="J70" s="140"/>
    </row>
    <row r="71" spans="1:10">
      <c r="A71" s="34"/>
      <c r="B71" s="31"/>
      <c r="C71" s="36"/>
      <c r="D71" s="37"/>
      <c r="E71" s="304"/>
      <c r="F71" s="305"/>
      <c r="G71" s="40"/>
      <c r="H71" s="76"/>
      <c r="J71" s="140"/>
    </row>
    <row r="72" spans="1:10">
      <c r="A72" s="34">
        <f>MAX(A$1:A70)+1</f>
        <v>13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f>H73</f>
        <v>392</v>
      </c>
      <c r="J72" s="140"/>
    </row>
    <row r="73" spans="1:10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392</v>
      </c>
      <c r="J73" s="140"/>
    </row>
    <row r="74" spans="1:10" ht="26.4">
      <c r="A74" s="34"/>
      <c r="B74" s="31"/>
      <c r="C74" s="31"/>
      <c r="D74" s="32"/>
      <c r="E74" s="297" t="s">
        <v>780</v>
      </c>
      <c r="F74" s="298"/>
      <c r="G74" s="29"/>
      <c r="H74" s="30"/>
      <c r="J74" s="140"/>
    </row>
    <row r="75" spans="1:10">
      <c r="A75" s="34"/>
      <c r="B75" s="31"/>
      <c r="C75" s="31"/>
      <c r="D75" s="32"/>
      <c r="E75" s="282" t="s">
        <v>788</v>
      </c>
      <c r="F75" s="276"/>
      <c r="G75" s="29"/>
      <c r="H75" s="30"/>
      <c r="J75" s="140"/>
    </row>
    <row r="76" spans="1:10">
      <c r="A76" s="34"/>
      <c r="B76" s="31"/>
      <c r="C76" s="31"/>
      <c r="D76" s="32"/>
      <c r="E76" s="282" t="s">
        <v>789</v>
      </c>
      <c r="F76" s="299">
        <f>(200*0.7*1.4)+(200*1.4*0.7)</f>
        <v>392</v>
      </c>
      <c r="G76" s="29"/>
      <c r="H76" s="30"/>
      <c r="J76" s="140"/>
    </row>
    <row r="77" spans="1:10">
      <c r="A77" s="34"/>
      <c r="B77" s="31"/>
      <c r="C77" s="31"/>
      <c r="D77" s="32"/>
      <c r="E77" s="156"/>
      <c r="F77" s="95"/>
      <c r="G77" s="29"/>
      <c r="H77" s="30"/>
      <c r="J77" s="140"/>
    </row>
    <row r="78" spans="1:10">
      <c r="A78" s="34">
        <f>MAX(A$1:A77)+1</f>
        <v>14</v>
      </c>
      <c r="B78" s="44"/>
      <c r="C78" s="36" t="s">
        <v>131</v>
      </c>
      <c r="D78" s="37"/>
      <c r="E78" s="38" t="s">
        <v>132</v>
      </c>
      <c r="F78" s="39"/>
      <c r="G78" s="40" t="s">
        <v>19</v>
      </c>
      <c r="H78" s="76">
        <f>H79</f>
        <v>483.06</v>
      </c>
      <c r="J78" s="140"/>
    </row>
    <row r="79" spans="1:10">
      <c r="A79" s="84"/>
      <c r="B79" s="85"/>
      <c r="C79" s="78"/>
      <c r="D79" s="79" t="s">
        <v>133</v>
      </c>
      <c r="E79" s="83" t="s">
        <v>134</v>
      </c>
      <c r="F79" s="73"/>
      <c r="G79" s="74" t="s">
        <v>19</v>
      </c>
      <c r="H79" s="97">
        <v>483.06</v>
      </c>
      <c r="J79" s="140"/>
    </row>
    <row r="80" spans="1:10">
      <c r="A80" s="34"/>
      <c r="B80" s="44"/>
      <c r="C80" s="36"/>
      <c r="D80" s="37"/>
      <c r="E80" s="77" t="s">
        <v>790</v>
      </c>
      <c r="F80" s="306">
        <f>F51</f>
        <v>210</v>
      </c>
      <c r="G80" s="40"/>
      <c r="H80" s="76"/>
      <c r="J80" s="140"/>
    </row>
    <row r="81" spans="1:10">
      <c r="A81" s="34"/>
      <c r="B81" s="44"/>
      <c r="C81" s="36"/>
      <c r="D81" s="37"/>
      <c r="E81" s="77"/>
      <c r="F81" s="307"/>
      <c r="G81" s="40"/>
      <c r="H81" s="76"/>
      <c r="J81" s="140"/>
    </row>
    <row r="82" spans="1:10" ht="26.4">
      <c r="A82" s="34"/>
      <c r="B82" s="44"/>
      <c r="C82" s="36"/>
      <c r="D82" s="37"/>
      <c r="E82" s="90" t="s">
        <v>791</v>
      </c>
      <c r="F82" s="307">
        <f>F131</f>
        <v>273.06405000000007</v>
      </c>
      <c r="G82" s="40"/>
      <c r="H82" s="76"/>
      <c r="J82" s="140"/>
    </row>
    <row r="83" spans="1:10">
      <c r="A83" s="34"/>
      <c r="B83" s="44"/>
      <c r="C83" s="36"/>
      <c r="D83" s="37"/>
      <c r="E83" s="109" t="s">
        <v>101</v>
      </c>
      <c r="F83" s="308">
        <f>F80+F82</f>
        <v>483.06405000000007</v>
      </c>
      <c r="G83" s="40"/>
      <c r="H83" s="76"/>
      <c r="J83" s="140"/>
    </row>
    <row r="84" spans="1:10">
      <c r="A84" s="84"/>
      <c r="B84" s="85"/>
      <c r="C84" s="78"/>
      <c r="D84" s="79"/>
      <c r="E84" s="83"/>
      <c r="F84" s="73"/>
      <c r="G84" s="74"/>
      <c r="H84" s="97"/>
      <c r="J84" s="140"/>
    </row>
    <row r="85" spans="1:10">
      <c r="A85" s="34">
        <f>MAX(A$1:A84)+1</f>
        <v>15</v>
      </c>
      <c r="B85" s="44"/>
      <c r="C85" s="36" t="s">
        <v>201</v>
      </c>
      <c r="D85" s="37"/>
      <c r="E85" s="38" t="s">
        <v>202</v>
      </c>
      <c r="F85" s="39"/>
      <c r="G85" s="40" t="s">
        <v>19</v>
      </c>
      <c r="H85" s="76">
        <f>SUM(H86:H94)</f>
        <v>763.82</v>
      </c>
      <c r="J85" s="140"/>
    </row>
    <row r="86" spans="1:10">
      <c r="A86" s="84"/>
      <c r="B86" s="85"/>
      <c r="C86" s="78"/>
      <c r="D86" s="79" t="s">
        <v>792</v>
      </c>
      <c r="E86" s="83" t="s">
        <v>793</v>
      </c>
      <c r="F86" s="73"/>
      <c r="G86" s="74" t="s">
        <v>19</v>
      </c>
      <c r="H86" s="97">
        <v>151.98000000000002</v>
      </c>
      <c r="J86" s="140"/>
    </row>
    <row r="87" spans="1:10" ht="26.4">
      <c r="A87" s="84"/>
      <c r="B87" s="44"/>
      <c r="C87" s="36"/>
      <c r="D87" s="37"/>
      <c r="E87" s="309" t="s">
        <v>794</v>
      </c>
      <c r="F87" s="279"/>
      <c r="G87" s="40"/>
      <c r="H87" s="43"/>
      <c r="J87" s="140"/>
    </row>
    <row r="88" spans="1:10" ht="26.4">
      <c r="A88" s="84"/>
      <c r="B88" s="44"/>
      <c r="C88" s="36"/>
      <c r="D88" s="37"/>
      <c r="E88" s="310" t="s">
        <v>795</v>
      </c>
      <c r="F88" s="306">
        <f xml:space="preserve"> ((200)*0.4*0.4)-(3.14*0.05*0.05*(200))</f>
        <v>30.43</v>
      </c>
      <c r="G88" s="40"/>
      <c r="H88" s="43"/>
      <c r="J88" s="140"/>
    </row>
    <row r="89" spans="1:10">
      <c r="A89" s="84"/>
      <c r="B89" s="44"/>
      <c r="C89" s="36"/>
      <c r="D89" s="37"/>
      <c r="E89" s="310"/>
      <c r="F89" s="306"/>
      <c r="G89" s="40"/>
      <c r="H89" s="43"/>
      <c r="J89" s="140"/>
    </row>
    <row r="90" spans="1:10" ht="39.6">
      <c r="A90" s="84"/>
      <c r="B90" s="44"/>
      <c r="C90" s="36"/>
      <c r="D90" s="37"/>
      <c r="E90" s="309" t="s">
        <v>796</v>
      </c>
      <c r="F90" s="306"/>
      <c r="G90" s="40"/>
      <c r="H90" s="43"/>
      <c r="J90" s="140"/>
    </row>
    <row r="91" spans="1:10" ht="39.6">
      <c r="A91" s="84"/>
      <c r="B91" s="44"/>
      <c r="C91" s="36"/>
      <c r="D91" s="37"/>
      <c r="E91" s="310" t="s">
        <v>797</v>
      </c>
      <c r="F91" s="306"/>
      <c r="G91" s="40"/>
      <c r="H91" s="43"/>
      <c r="J91" s="140"/>
    </row>
    <row r="92" spans="1:10">
      <c r="A92" s="84"/>
      <c r="B92" s="44"/>
      <c r="C92" s="36"/>
      <c r="D92" s="37"/>
      <c r="E92" s="282" t="s">
        <v>798</v>
      </c>
      <c r="F92" s="311">
        <f>(65*1.37*1)+(65*1*0.5)</f>
        <v>121.55000000000001</v>
      </c>
      <c r="G92" s="40"/>
      <c r="H92" s="43"/>
      <c r="J92" s="140"/>
    </row>
    <row r="93" spans="1:10">
      <c r="A93" s="84"/>
      <c r="B93" s="44"/>
      <c r="C93" s="36"/>
      <c r="D93" s="37"/>
      <c r="E93" s="109"/>
      <c r="F93" s="108">
        <f>F88+F92</f>
        <v>151.98000000000002</v>
      </c>
      <c r="G93" s="40"/>
      <c r="H93" s="43"/>
      <c r="J93" s="140"/>
    </row>
    <row r="94" spans="1:10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611.84</v>
      </c>
      <c r="J94" s="140"/>
    </row>
    <row r="95" spans="1:10">
      <c r="A95" s="34"/>
      <c r="B95" s="31"/>
      <c r="C95" s="31"/>
      <c r="D95" s="32"/>
      <c r="E95" s="312" t="s">
        <v>799</v>
      </c>
      <c r="F95" s="306"/>
      <c r="G95" s="29"/>
      <c r="H95" s="30"/>
      <c r="J95" s="140"/>
    </row>
    <row r="96" spans="1:10">
      <c r="A96" s="34"/>
      <c r="B96" s="31"/>
      <c r="C96" s="31"/>
      <c r="D96" s="32"/>
      <c r="E96" s="300" t="s">
        <v>800</v>
      </c>
      <c r="F96" s="306">
        <f>F57+F62+F70+F76</f>
        <v>884.9</v>
      </c>
      <c r="G96" s="29"/>
      <c r="H96" s="30"/>
      <c r="J96" s="140"/>
    </row>
    <row r="97" spans="1:10">
      <c r="A97" s="34"/>
      <c r="B97" s="31"/>
      <c r="C97" s="31"/>
      <c r="D97" s="32"/>
      <c r="E97" s="300" t="s">
        <v>801</v>
      </c>
      <c r="F97" s="306">
        <f>F233</f>
        <v>1.5072000000000001</v>
      </c>
      <c r="G97" s="29"/>
      <c r="H97" s="30"/>
      <c r="J97" s="140"/>
    </row>
    <row r="98" spans="1:10">
      <c r="A98" s="34"/>
      <c r="B98" s="31"/>
      <c r="C98" s="31"/>
      <c r="D98" s="32"/>
      <c r="E98" s="300" t="s">
        <v>802</v>
      </c>
      <c r="F98" s="306"/>
      <c r="G98" s="29"/>
      <c r="H98" s="30"/>
      <c r="J98" s="140"/>
    </row>
    <row r="99" spans="1:10">
      <c r="A99" s="34"/>
      <c r="B99" s="31"/>
      <c r="C99" s="31"/>
      <c r="D99" s="32"/>
      <c r="E99" s="310" t="s">
        <v>803</v>
      </c>
      <c r="F99" s="306">
        <f>-F219</f>
        <v>-23.25</v>
      </c>
      <c r="G99" s="29"/>
      <c r="H99" s="30"/>
      <c r="J99" s="140"/>
    </row>
    <row r="100" spans="1:10">
      <c r="A100" s="34"/>
      <c r="B100" s="31"/>
      <c r="C100" s="31"/>
      <c r="D100" s="32"/>
      <c r="E100" s="300" t="s">
        <v>804</v>
      </c>
      <c r="F100" s="306">
        <f>-(F110+F112)</f>
        <v>-99.341250000000002</v>
      </c>
      <c r="G100" s="29"/>
      <c r="H100" s="30"/>
      <c r="J100" s="140"/>
    </row>
    <row r="101" spans="1:10">
      <c r="A101" s="34"/>
      <c r="B101" s="31"/>
      <c r="C101" s="31"/>
      <c r="D101" s="32"/>
      <c r="E101" s="300" t="s">
        <v>805</v>
      </c>
      <c r="F101" s="306">
        <f>-F88</f>
        <v>-30.43</v>
      </c>
      <c r="G101" s="29"/>
      <c r="H101" s="30"/>
      <c r="J101" s="140"/>
    </row>
    <row r="102" spans="1:10">
      <c r="A102" s="34"/>
      <c r="B102" s="31"/>
      <c r="C102" s="31"/>
      <c r="D102" s="32"/>
      <c r="E102" s="300" t="s">
        <v>806</v>
      </c>
      <c r="F102" s="306">
        <f>-F92</f>
        <v>-121.55000000000001</v>
      </c>
      <c r="G102" s="29"/>
      <c r="H102" s="30"/>
      <c r="J102" s="140"/>
    </row>
    <row r="103" spans="1:10">
      <c r="A103" s="34"/>
      <c r="B103" s="31"/>
      <c r="C103" s="31"/>
      <c r="D103" s="32"/>
      <c r="E103" s="313"/>
      <c r="F103" s="306"/>
      <c r="G103" s="29"/>
      <c r="H103" s="30"/>
      <c r="J103" s="140"/>
    </row>
    <row r="104" spans="1:10">
      <c r="A104" s="34"/>
      <c r="B104" s="31"/>
      <c r="C104" s="31"/>
      <c r="D104" s="32"/>
      <c r="E104" s="282" t="s">
        <v>807</v>
      </c>
      <c r="F104" s="299">
        <f>SUM(F96:F102)</f>
        <v>611.83594999999991</v>
      </c>
      <c r="G104" s="29"/>
      <c r="H104" s="30"/>
      <c r="J104" s="140"/>
    </row>
    <row r="105" spans="1:10">
      <c r="A105" s="34"/>
      <c r="B105" s="44"/>
      <c r="C105" s="36"/>
      <c r="D105" s="37"/>
      <c r="E105" s="38"/>
      <c r="F105" s="39"/>
      <c r="G105" s="40"/>
      <c r="H105" s="76"/>
      <c r="J105" s="140"/>
    </row>
    <row r="106" spans="1:10">
      <c r="A106" s="34">
        <f>MAX(A$1:A105)+1</f>
        <v>16</v>
      </c>
      <c r="B106" s="44"/>
      <c r="C106" s="36" t="s">
        <v>808</v>
      </c>
      <c r="D106" s="37"/>
      <c r="E106" s="38" t="s">
        <v>809</v>
      </c>
      <c r="F106" s="39"/>
      <c r="G106" s="40" t="s">
        <v>19</v>
      </c>
      <c r="H106" s="314">
        <f>H107</f>
        <v>88.75</v>
      </c>
      <c r="J106" s="140"/>
    </row>
    <row r="107" spans="1:10">
      <c r="A107" s="34"/>
      <c r="B107" s="31"/>
      <c r="C107" s="31"/>
      <c r="D107" s="32" t="s">
        <v>810</v>
      </c>
      <c r="E107" s="315" t="s">
        <v>811</v>
      </c>
      <c r="F107" s="95"/>
      <c r="G107" s="29" t="s">
        <v>19</v>
      </c>
      <c r="H107" s="165">
        <v>88.75</v>
      </c>
      <c r="J107" s="140"/>
    </row>
    <row r="108" spans="1:10">
      <c r="A108" s="34"/>
      <c r="B108" s="31"/>
      <c r="C108" s="31"/>
      <c r="D108" s="32"/>
      <c r="E108" s="312" t="s">
        <v>812</v>
      </c>
      <c r="F108" s="276"/>
      <c r="G108" s="29"/>
      <c r="H108" s="30"/>
      <c r="J108" s="140"/>
    </row>
    <row r="109" spans="1:10">
      <c r="A109" s="34"/>
      <c r="B109" s="31"/>
      <c r="C109" s="31"/>
      <c r="D109" s="32"/>
      <c r="E109" s="310" t="s">
        <v>813</v>
      </c>
      <c r="F109" s="276"/>
      <c r="G109" s="29"/>
      <c r="H109" s="30"/>
      <c r="J109" s="140"/>
    </row>
    <row r="110" spans="1:10" ht="26.4">
      <c r="A110" s="34"/>
      <c r="B110" s="31"/>
      <c r="C110" s="31"/>
      <c r="D110" s="32"/>
      <c r="E110" s="310" t="s">
        <v>814</v>
      </c>
      <c r="F110" s="306">
        <f xml:space="preserve"> ((200-65)*0.85*0.43)+((200-65)*0.43*0.215)</f>
        <v>61.823250000000002</v>
      </c>
      <c r="G110" s="29"/>
      <c r="H110" s="30"/>
      <c r="J110" s="140"/>
    </row>
    <row r="111" spans="1:10">
      <c r="A111" s="34"/>
      <c r="B111" s="31"/>
      <c r="C111" s="31"/>
      <c r="D111" s="32"/>
      <c r="E111" s="310" t="s">
        <v>815</v>
      </c>
      <c r="F111" s="306">
        <f>-(3.14*0.1125*0.1125*(200-65))</f>
        <v>-5.3649843750000006</v>
      </c>
      <c r="G111" s="29"/>
      <c r="H111" s="30"/>
      <c r="J111" s="140"/>
    </row>
    <row r="112" spans="1:10" ht="26.4">
      <c r="A112" s="34"/>
      <c r="B112" s="31"/>
      <c r="C112" s="31"/>
      <c r="D112" s="32"/>
      <c r="E112" s="316" t="s">
        <v>816</v>
      </c>
      <c r="F112" s="306">
        <f>((65)*0.85*0.52)+((65)*0.52*0.26)</f>
        <v>37.518000000000001</v>
      </c>
      <c r="G112" s="29"/>
      <c r="H112" s="30"/>
      <c r="J112" s="140"/>
    </row>
    <row r="113" spans="1:12">
      <c r="A113" s="34"/>
      <c r="B113" s="31"/>
      <c r="C113" s="31"/>
      <c r="D113" s="32"/>
      <c r="E113" s="310" t="s">
        <v>817</v>
      </c>
      <c r="F113" s="301">
        <f>-(3.14*0.16*0.16*(65))</f>
        <v>-5.2249600000000012</v>
      </c>
      <c r="G113" s="29"/>
      <c r="H113" s="30"/>
      <c r="J113" s="140"/>
    </row>
    <row r="114" spans="1:12">
      <c r="A114" s="34"/>
      <c r="B114" s="31"/>
      <c r="C114" s="31"/>
      <c r="D114" s="32"/>
      <c r="E114" s="310"/>
      <c r="F114" s="276">
        <f>SUM(F110:F113)</f>
        <v>88.751305625000001</v>
      </c>
      <c r="G114" s="29"/>
      <c r="H114" s="30"/>
      <c r="J114" s="140"/>
    </row>
    <row r="115" spans="1:12">
      <c r="A115" s="34"/>
      <c r="B115" s="31"/>
      <c r="C115" s="31"/>
      <c r="D115" s="32"/>
      <c r="E115" s="317"/>
      <c r="F115" s="276"/>
      <c r="G115" s="29"/>
      <c r="H115" s="30"/>
      <c r="J115" s="140"/>
    </row>
    <row r="116" spans="1:12" ht="26.4">
      <c r="A116" s="34"/>
      <c r="B116" s="31"/>
      <c r="C116" s="31"/>
      <c r="D116" s="32"/>
      <c r="E116" s="318" t="s">
        <v>818</v>
      </c>
      <c r="F116" s="319"/>
      <c r="G116" s="29"/>
      <c r="H116" s="30"/>
      <c r="J116" s="140"/>
    </row>
    <row r="117" spans="1:12">
      <c r="A117" s="84"/>
      <c r="B117" s="85"/>
      <c r="C117" s="78"/>
      <c r="D117" s="79"/>
      <c r="E117" s="318" t="s">
        <v>819</v>
      </c>
      <c r="F117" s="319"/>
      <c r="G117" s="74"/>
      <c r="H117" s="97"/>
      <c r="J117" s="140"/>
    </row>
    <row r="118" spans="1:12" ht="26.4">
      <c r="A118" s="34"/>
      <c r="B118" s="31"/>
      <c r="C118" s="31"/>
      <c r="D118" s="32"/>
      <c r="E118" s="318" t="s">
        <v>820</v>
      </c>
      <c r="F118" s="320"/>
      <c r="G118" s="29"/>
      <c r="H118" s="30"/>
      <c r="J118" s="140"/>
    </row>
    <row r="119" spans="1:12">
      <c r="A119" s="34"/>
      <c r="B119" s="31"/>
      <c r="C119" s="31"/>
      <c r="D119" s="32"/>
      <c r="E119" s="321"/>
      <c r="F119" s="320"/>
      <c r="G119" s="29"/>
      <c r="H119" s="30"/>
      <c r="J119" s="140"/>
    </row>
    <row r="120" spans="1:12">
      <c r="A120" s="34">
        <f>MAX(A$1:A118)+1</f>
        <v>17</v>
      </c>
      <c r="B120" s="44"/>
      <c r="C120" s="1039" t="s">
        <v>2723</v>
      </c>
      <c r="D120" s="1040"/>
      <c r="E120" s="1964" t="s">
        <v>3005</v>
      </c>
      <c r="F120" s="1965"/>
      <c r="G120" s="40" t="s">
        <v>19</v>
      </c>
      <c r="H120" s="76">
        <f>H121</f>
        <v>1223.67</v>
      </c>
      <c r="J120" s="140"/>
    </row>
    <row r="121" spans="1:12" ht="26.4">
      <c r="A121" s="84"/>
      <c r="B121" s="85"/>
      <c r="C121" s="987"/>
      <c r="D121" s="969" t="s">
        <v>2725</v>
      </c>
      <c r="E121" s="1967" t="s">
        <v>2726</v>
      </c>
      <c r="F121" s="1965"/>
      <c r="G121" s="74" t="s">
        <v>19</v>
      </c>
      <c r="H121" s="97">
        <v>1223.67</v>
      </c>
      <c r="J121" s="140"/>
    </row>
    <row r="122" spans="1:12">
      <c r="A122" s="34"/>
      <c r="B122" s="31"/>
      <c r="C122" s="31"/>
      <c r="D122" s="32"/>
      <c r="E122" s="90" t="s">
        <v>825</v>
      </c>
      <c r="F122" s="95">
        <f>F104*2</f>
        <v>1223.6718999999998</v>
      </c>
      <c r="G122" s="29"/>
      <c r="H122" s="30"/>
      <c r="J122" s="140"/>
    </row>
    <row r="123" spans="1:12">
      <c r="A123" s="34"/>
      <c r="B123" s="31"/>
      <c r="C123" s="31"/>
      <c r="D123" s="32"/>
      <c r="E123" s="90"/>
      <c r="F123" s="95"/>
      <c r="G123" s="29"/>
      <c r="H123" s="30"/>
      <c r="J123" s="140"/>
    </row>
    <row r="124" spans="1:12">
      <c r="A124" s="34">
        <f>MAX(A$1:A123)+1</f>
        <v>18</v>
      </c>
      <c r="B124" s="44"/>
      <c r="C124" s="36" t="s">
        <v>136</v>
      </c>
      <c r="D124" s="37"/>
      <c r="E124" s="38" t="s">
        <v>826</v>
      </c>
      <c r="F124" s="39"/>
      <c r="G124" s="40" t="s">
        <v>19</v>
      </c>
      <c r="H124" s="76">
        <f>H125</f>
        <v>483.06</v>
      </c>
      <c r="J124" s="140"/>
    </row>
    <row r="125" spans="1:12" ht="26.4">
      <c r="A125" s="84"/>
      <c r="B125" s="85"/>
      <c r="C125" s="78"/>
      <c r="D125" s="79" t="s">
        <v>138</v>
      </c>
      <c r="E125" s="83" t="s">
        <v>218</v>
      </c>
      <c r="F125" s="73"/>
      <c r="G125" s="74" t="s">
        <v>19</v>
      </c>
      <c r="H125" s="97">
        <v>483.06</v>
      </c>
      <c r="J125" s="140"/>
    </row>
    <row r="126" spans="1:12">
      <c r="A126" s="34"/>
      <c r="B126" s="31"/>
      <c r="C126" s="31"/>
      <c r="D126" s="32"/>
      <c r="E126" s="289" t="s">
        <v>827</v>
      </c>
      <c r="F126" s="95">
        <f>F51</f>
        <v>210</v>
      </c>
      <c r="G126" s="29"/>
      <c r="H126" s="30"/>
      <c r="J126" s="140"/>
    </row>
    <row r="127" spans="1:12">
      <c r="A127" s="34"/>
      <c r="B127" s="31"/>
      <c r="C127" s="31"/>
      <c r="D127" s="32"/>
      <c r="E127" s="33"/>
      <c r="F127" s="28"/>
      <c r="G127" s="29"/>
      <c r="H127" s="30"/>
      <c r="J127" s="140"/>
    </row>
    <row r="128" spans="1:12" s="127" customFormat="1">
      <c r="A128" s="123"/>
      <c r="B128" s="35"/>
      <c r="C128" s="119"/>
      <c r="D128" s="120"/>
      <c r="E128" s="156" t="s">
        <v>828</v>
      </c>
      <c r="F128" s="95"/>
      <c r="G128" s="130"/>
      <c r="H128" s="43"/>
      <c r="I128"/>
      <c r="J128" s="140"/>
      <c r="K128"/>
      <c r="L128"/>
    </row>
    <row r="129" spans="1:10">
      <c r="A129" s="34"/>
      <c r="B129" s="31"/>
      <c r="C129" s="31"/>
      <c r="D129" s="32"/>
      <c r="E129" s="90" t="s">
        <v>141</v>
      </c>
      <c r="F129" s="95">
        <f>F57+F62+F70+F76</f>
        <v>884.9</v>
      </c>
      <c r="G129" s="29"/>
      <c r="H129" s="30"/>
      <c r="J129" s="140"/>
    </row>
    <row r="130" spans="1:10">
      <c r="A130" s="34"/>
      <c r="B130" s="85"/>
      <c r="C130" s="36"/>
      <c r="D130" s="78"/>
      <c r="E130" s="90" t="s">
        <v>829</v>
      </c>
      <c r="F130" s="196">
        <f>-F104</f>
        <v>-611.83594999999991</v>
      </c>
      <c r="G130" s="40"/>
      <c r="H130" s="76"/>
      <c r="J130" s="140"/>
    </row>
    <row r="131" spans="1:10">
      <c r="A131" s="84"/>
      <c r="B131" s="85"/>
      <c r="C131" s="37"/>
      <c r="D131" s="79"/>
      <c r="E131" s="90"/>
      <c r="F131" s="95">
        <f>SUM(F129:F130)</f>
        <v>273.06405000000007</v>
      </c>
      <c r="G131" s="74"/>
      <c r="H131" s="97"/>
      <c r="J131" s="140"/>
    </row>
    <row r="132" spans="1:10">
      <c r="A132" s="84"/>
      <c r="B132" s="85"/>
      <c r="C132" s="37"/>
      <c r="D132" s="79"/>
      <c r="E132" s="109" t="s">
        <v>101</v>
      </c>
      <c r="F132" s="284">
        <f>F126+F131</f>
        <v>483.06405000000007</v>
      </c>
      <c r="G132" s="74"/>
      <c r="H132" s="97"/>
      <c r="J132" s="140"/>
    </row>
    <row r="133" spans="1:10">
      <c r="A133" s="34"/>
      <c r="B133" s="31"/>
      <c r="C133" s="31"/>
      <c r="D133" s="32"/>
      <c r="E133" s="156"/>
      <c r="F133" s="28"/>
      <c r="G133" s="29"/>
      <c r="H133" s="30"/>
      <c r="J133" s="140"/>
    </row>
    <row r="134" spans="1:10">
      <c r="A134" s="34">
        <f>MAX(A$1:A133)+1</f>
        <v>19</v>
      </c>
      <c r="B134" s="85"/>
      <c r="C134" s="36" t="s">
        <v>211</v>
      </c>
      <c r="D134" s="78"/>
      <c r="E134" s="38" t="s">
        <v>830</v>
      </c>
      <c r="F134" s="39"/>
      <c r="G134" s="40" t="s">
        <v>19</v>
      </c>
      <c r="H134" s="76">
        <f>H135</f>
        <v>821.84</v>
      </c>
      <c r="J134" s="140"/>
    </row>
    <row r="135" spans="1:10" ht="26.4">
      <c r="A135" s="84"/>
      <c r="B135" s="85"/>
      <c r="C135" s="78"/>
      <c r="D135" s="79" t="s">
        <v>213</v>
      </c>
      <c r="E135" s="83" t="s">
        <v>831</v>
      </c>
      <c r="F135" s="73"/>
      <c r="G135" s="74" t="s">
        <v>19</v>
      </c>
      <c r="H135" s="97">
        <v>821.84</v>
      </c>
      <c r="J135" s="140"/>
    </row>
    <row r="136" spans="1:10">
      <c r="A136" s="34"/>
      <c r="B136" s="31"/>
      <c r="C136" s="31"/>
      <c r="D136" s="79"/>
      <c r="E136" s="322" t="s">
        <v>832</v>
      </c>
      <c r="F136" s="42">
        <f>F51</f>
        <v>210</v>
      </c>
      <c r="G136" s="74"/>
      <c r="H136" s="97"/>
      <c r="J136" s="140"/>
    </row>
    <row r="137" spans="1:10">
      <c r="A137" s="323"/>
      <c r="B137" s="31"/>
      <c r="C137" s="31"/>
      <c r="D137" s="32"/>
      <c r="E137" s="109"/>
      <c r="F137" s="324"/>
      <c r="G137" s="29"/>
      <c r="H137" s="30"/>
      <c r="J137" s="140"/>
    </row>
    <row r="138" spans="1:10">
      <c r="A138" s="323"/>
      <c r="B138" s="31"/>
      <c r="C138" s="31"/>
      <c r="D138" s="32"/>
      <c r="E138" s="77" t="s">
        <v>829</v>
      </c>
      <c r="F138" s="325">
        <f>F104</f>
        <v>611.83594999999991</v>
      </c>
      <c r="G138" s="29"/>
      <c r="H138" s="30"/>
      <c r="J138" s="140"/>
    </row>
    <row r="139" spans="1:10">
      <c r="A139" s="323"/>
      <c r="B139" s="31"/>
      <c r="C139" s="31"/>
      <c r="D139" s="32"/>
      <c r="E139" s="109" t="s">
        <v>101</v>
      </c>
      <c r="F139" s="326">
        <f>F136+F138</f>
        <v>821.83594999999991</v>
      </c>
      <c r="G139" s="29"/>
      <c r="H139" s="30"/>
      <c r="J139" s="140"/>
    </row>
    <row r="140" spans="1:10">
      <c r="A140" s="323"/>
      <c r="B140" s="31"/>
      <c r="C140" s="31"/>
      <c r="D140" s="32"/>
      <c r="E140" s="109"/>
      <c r="F140" s="326"/>
      <c r="G140" s="29"/>
      <c r="H140" s="30"/>
      <c r="J140" s="140"/>
    </row>
    <row r="141" spans="1:10">
      <c r="A141" s="34">
        <f>MAX(A$1:A140)+1</f>
        <v>20</v>
      </c>
      <c r="B141" s="44"/>
      <c r="C141" s="36" t="s">
        <v>833</v>
      </c>
      <c r="D141" s="37"/>
      <c r="E141" s="38" t="s">
        <v>834</v>
      </c>
      <c r="F141" s="39"/>
      <c r="G141" s="40" t="s">
        <v>39</v>
      </c>
      <c r="H141" s="76">
        <f>H142</f>
        <v>32</v>
      </c>
      <c r="J141" s="140"/>
    </row>
    <row r="142" spans="1:10" ht="26.4">
      <c r="A142" s="84"/>
      <c r="B142" s="85"/>
      <c r="C142" s="78"/>
      <c r="D142" s="79" t="s">
        <v>835</v>
      </c>
      <c r="E142" s="83" t="s">
        <v>836</v>
      </c>
      <c r="F142" s="73"/>
      <c r="G142" s="74" t="s">
        <v>39</v>
      </c>
      <c r="H142" s="97">
        <v>32</v>
      </c>
      <c r="J142" s="140"/>
    </row>
    <row r="143" spans="1:10">
      <c r="A143" s="323"/>
      <c r="B143" s="31"/>
      <c r="C143" s="31"/>
      <c r="D143" s="32"/>
      <c r="E143" s="90" t="s">
        <v>837</v>
      </c>
      <c r="F143" s="327">
        <f>(2+2)*2*2*2</f>
        <v>32</v>
      </c>
      <c r="G143" s="29"/>
      <c r="H143" s="30"/>
      <c r="J143" s="140"/>
    </row>
    <row r="144" spans="1:10">
      <c r="A144" s="34"/>
      <c r="B144" s="44"/>
      <c r="C144" s="36"/>
      <c r="D144" s="37"/>
      <c r="E144" s="38"/>
      <c r="F144" s="39"/>
      <c r="G144" s="40"/>
      <c r="H144" s="45"/>
      <c r="J144" s="140"/>
    </row>
    <row r="145" spans="1:12" ht="26.4">
      <c r="A145" s="34">
        <f>MAX(A$1:A144)+1</f>
        <v>21</v>
      </c>
      <c r="B145" s="44"/>
      <c r="C145" s="36" t="s">
        <v>838</v>
      </c>
      <c r="D145" s="37"/>
      <c r="E145" s="38" t="s">
        <v>839</v>
      </c>
      <c r="F145" s="39"/>
      <c r="G145" s="40" t="s">
        <v>39</v>
      </c>
      <c r="H145" s="45">
        <f>H146</f>
        <v>2000</v>
      </c>
      <c r="J145" s="140"/>
    </row>
    <row r="146" spans="1:12" ht="26.4">
      <c r="A146" s="84"/>
      <c r="B146" s="85"/>
      <c r="C146" s="78"/>
      <c r="D146" s="79" t="s">
        <v>840</v>
      </c>
      <c r="E146" s="83" t="s">
        <v>841</v>
      </c>
      <c r="F146" s="73"/>
      <c r="G146" s="74" t="s">
        <v>39</v>
      </c>
      <c r="H146" s="86">
        <v>2000</v>
      </c>
      <c r="J146" s="140"/>
    </row>
    <row r="147" spans="1:12">
      <c r="A147" s="34"/>
      <c r="B147" s="31"/>
      <c r="C147" s="36"/>
      <c r="D147" s="37"/>
      <c r="E147" s="310" t="s">
        <v>842</v>
      </c>
      <c r="F147" s="328"/>
      <c r="G147" s="40"/>
      <c r="H147" s="76"/>
      <c r="J147" s="140"/>
    </row>
    <row r="148" spans="1:12">
      <c r="A148" s="34"/>
      <c r="B148" s="31"/>
      <c r="C148" s="36"/>
      <c r="D148" s="37"/>
      <c r="E148" s="282" t="s">
        <v>843</v>
      </c>
      <c r="F148" s="328">
        <f>(70*10)</f>
        <v>700</v>
      </c>
      <c r="G148" s="40"/>
      <c r="H148" s="76"/>
      <c r="J148" s="140"/>
    </row>
    <row r="149" spans="1:12">
      <c r="A149" s="34"/>
      <c r="B149" s="31"/>
      <c r="C149" s="36"/>
      <c r="D149" s="37"/>
      <c r="E149" s="310" t="s">
        <v>844</v>
      </c>
      <c r="F149" s="328"/>
      <c r="G149" s="40"/>
      <c r="H149" s="76"/>
      <c r="J149" s="140"/>
    </row>
    <row r="150" spans="1:12">
      <c r="A150" s="34"/>
      <c r="B150" s="31"/>
      <c r="C150" s="36"/>
      <c r="D150" s="37"/>
      <c r="E150" s="282" t="s">
        <v>845</v>
      </c>
      <c r="F150" s="311">
        <f>(130*10)</f>
        <v>1300</v>
      </c>
      <c r="G150" s="40"/>
      <c r="H150" s="76"/>
      <c r="J150" s="140"/>
    </row>
    <row r="151" spans="1:12">
      <c r="A151" s="34"/>
      <c r="B151" s="31"/>
      <c r="C151" s="36"/>
      <c r="D151" s="37"/>
      <c r="E151" s="313"/>
      <c r="F151" s="299">
        <f>SUM(F147:F150)</f>
        <v>2000</v>
      </c>
      <c r="G151" s="40"/>
      <c r="H151" s="76"/>
      <c r="J151" s="140"/>
    </row>
    <row r="152" spans="1:12">
      <c r="A152" s="34"/>
      <c r="B152" s="31"/>
      <c r="C152" s="36"/>
      <c r="D152" s="37"/>
      <c r="E152" s="156"/>
      <c r="F152" s="42"/>
      <c r="G152" s="40"/>
      <c r="H152" s="76"/>
      <c r="J152" s="140"/>
    </row>
    <row r="153" spans="1:12" s="127" customFormat="1">
      <c r="A153" s="123"/>
      <c r="B153" s="35" t="s">
        <v>846</v>
      </c>
      <c r="C153" s="35"/>
      <c r="D153" s="120"/>
      <c r="E153" s="53" t="s">
        <v>847</v>
      </c>
      <c r="F153" s="129"/>
      <c r="G153" s="126"/>
      <c r="H153" s="43"/>
      <c r="I153"/>
      <c r="J153" s="140"/>
      <c r="K153"/>
      <c r="L153"/>
    </row>
    <row r="154" spans="1:12" s="127" customFormat="1">
      <c r="A154" s="123"/>
      <c r="B154" s="35"/>
      <c r="C154" s="35"/>
      <c r="D154" s="120"/>
      <c r="E154" s="53"/>
      <c r="F154" s="129"/>
      <c r="G154" s="126"/>
      <c r="H154" s="43"/>
      <c r="I154"/>
      <c r="J154" s="140"/>
      <c r="K154"/>
      <c r="L154"/>
    </row>
    <row r="155" spans="1:12" s="127" customFormat="1">
      <c r="A155" s="34">
        <f>MAX(A$1:A154)+1</f>
        <v>22</v>
      </c>
      <c r="B155" s="35"/>
      <c r="C155" s="36" t="s">
        <v>848</v>
      </c>
      <c r="D155" s="37"/>
      <c r="E155" s="38" t="s">
        <v>849</v>
      </c>
      <c r="F155" s="39"/>
      <c r="G155" s="40" t="s">
        <v>68</v>
      </c>
      <c r="H155" s="57">
        <f>SUM(H156:H163)</f>
        <v>421.4</v>
      </c>
      <c r="I155"/>
      <c r="J155" s="140"/>
      <c r="K155"/>
      <c r="L155"/>
    </row>
    <row r="156" spans="1:12" s="127" customFormat="1">
      <c r="A156" s="123"/>
      <c r="B156" s="35"/>
      <c r="C156" s="78"/>
      <c r="D156" s="79" t="s">
        <v>850</v>
      </c>
      <c r="E156" s="83" t="s">
        <v>851</v>
      </c>
      <c r="F156" s="73"/>
      <c r="G156" s="74" t="s">
        <v>68</v>
      </c>
      <c r="H156" s="128">
        <v>4.4000000000000004</v>
      </c>
      <c r="I156"/>
      <c r="J156" s="140"/>
      <c r="K156"/>
      <c r="L156"/>
    </row>
    <row r="157" spans="1:12" s="127" customFormat="1">
      <c r="A157" s="123"/>
      <c r="B157" s="35"/>
      <c r="C157" s="78"/>
      <c r="D157" s="79"/>
      <c r="E157" s="329" t="s">
        <v>852</v>
      </c>
      <c r="F157" s="330">
        <f>2*1.5</f>
        <v>3</v>
      </c>
      <c r="G157" s="74"/>
      <c r="H157" s="43"/>
      <c r="I157"/>
      <c r="J157" s="140"/>
      <c r="K157"/>
      <c r="L157"/>
    </row>
    <row r="158" spans="1:12" s="127" customFormat="1">
      <c r="A158" s="123"/>
      <c r="B158" s="35"/>
      <c r="C158" s="78"/>
      <c r="D158" s="79"/>
      <c r="E158" s="329" t="s">
        <v>853</v>
      </c>
      <c r="F158" s="331">
        <f>2*0.7</f>
        <v>1.4</v>
      </c>
      <c r="G158" s="74"/>
      <c r="H158" s="43"/>
      <c r="I158"/>
      <c r="J158" s="140"/>
      <c r="K158"/>
      <c r="L158"/>
    </row>
    <row r="159" spans="1:12" s="127" customFormat="1">
      <c r="A159" s="123"/>
      <c r="B159" s="35"/>
      <c r="C159" s="78"/>
      <c r="D159" s="79"/>
      <c r="E159" s="329"/>
      <c r="F159" s="332">
        <f>SUM(F157:F158)</f>
        <v>4.4000000000000004</v>
      </c>
      <c r="G159" s="74"/>
      <c r="H159" s="43"/>
      <c r="I159"/>
      <c r="J159" s="140"/>
      <c r="K159"/>
      <c r="L159"/>
    </row>
    <row r="160" spans="1:12" s="127" customFormat="1">
      <c r="A160" s="123"/>
      <c r="B160" s="35"/>
      <c r="C160" s="78"/>
      <c r="D160" s="79" t="s">
        <v>854</v>
      </c>
      <c r="E160" s="83" t="s">
        <v>855</v>
      </c>
      <c r="F160" s="73"/>
      <c r="G160" s="74" t="s">
        <v>68</v>
      </c>
      <c r="H160" s="97">
        <v>217</v>
      </c>
      <c r="I160"/>
      <c r="J160" s="140"/>
      <c r="K160"/>
      <c r="L160"/>
    </row>
    <row r="161" spans="1:12" s="127" customFormat="1">
      <c r="A161" s="123"/>
      <c r="B161" s="35"/>
      <c r="C161" s="78"/>
      <c r="D161" s="79"/>
      <c r="E161" s="313" t="s">
        <v>856</v>
      </c>
      <c r="F161" s="333">
        <v>217</v>
      </c>
      <c r="G161" s="74"/>
      <c r="H161" s="43"/>
      <c r="I161"/>
      <c r="J161" s="140"/>
      <c r="K161"/>
      <c r="L161"/>
    </row>
    <row r="162" spans="1:12" s="127" customFormat="1">
      <c r="A162" s="123"/>
      <c r="B162" s="35"/>
      <c r="C162" s="78"/>
      <c r="D162" s="79"/>
      <c r="E162" s="83"/>
      <c r="F162" s="73"/>
      <c r="G162" s="74"/>
      <c r="H162" s="43"/>
      <c r="I162"/>
      <c r="J162" s="140"/>
      <c r="K162"/>
      <c r="L162"/>
    </row>
    <row r="163" spans="1:12" s="127" customFormat="1">
      <c r="A163" s="123"/>
      <c r="B163" s="35"/>
      <c r="C163" s="78"/>
      <c r="D163" s="79" t="s">
        <v>857</v>
      </c>
      <c r="E163" s="83" t="s">
        <v>858</v>
      </c>
      <c r="F163" s="73"/>
      <c r="G163" s="74" t="s">
        <v>68</v>
      </c>
      <c r="H163" s="97">
        <v>200</v>
      </c>
      <c r="I163"/>
      <c r="J163" s="140"/>
      <c r="K163"/>
      <c r="L163"/>
    </row>
    <row r="164" spans="1:12" s="127" customFormat="1">
      <c r="A164" s="123"/>
      <c r="B164" s="35"/>
      <c r="C164" s="35"/>
      <c r="D164" s="120"/>
      <c r="E164" s="313" t="s">
        <v>859</v>
      </c>
      <c r="F164" s="333">
        <v>200</v>
      </c>
      <c r="G164" s="126"/>
      <c r="H164" s="43"/>
      <c r="I164"/>
      <c r="J164" s="140"/>
      <c r="K164"/>
      <c r="L164"/>
    </row>
    <row r="165" spans="1:12" s="127" customFormat="1">
      <c r="A165" s="123"/>
      <c r="B165" s="35"/>
      <c r="C165" s="35"/>
      <c r="D165" s="120"/>
      <c r="E165" s="53"/>
      <c r="F165" s="129"/>
      <c r="G165" s="126"/>
      <c r="H165" s="43"/>
      <c r="I165"/>
      <c r="J165" s="140"/>
      <c r="K165"/>
      <c r="L165"/>
    </row>
    <row r="166" spans="1:12" s="127" customFormat="1">
      <c r="A166" s="34">
        <f>MAX(A$1:A165)+1</f>
        <v>23</v>
      </c>
      <c r="B166" s="35"/>
      <c r="C166" s="36" t="s">
        <v>860</v>
      </c>
      <c r="D166" s="37"/>
      <c r="E166" s="38" t="s">
        <v>861</v>
      </c>
      <c r="F166" s="39"/>
      <c r="G166" s="40" t="s">
        <v>64</v>
      </c>
      <c r="H166" s="57">
        <f>SUM(H167:H173)</f>
        <v>21</v>
      </c>
      <c r="I166"/>
      <c r="J166" s="140"/>
      <c r="K166"/>
      <c r="L166"/>
    </row>
    <row r="167" spans="1:12" s="127" customFormat="1" ht="26.4">
      <c r="A167" s="123"/>
      <c r="B167" s="35"/>
      <c r="C167" s="78"/>
      <c r="D167" s="79" t="s">
        <v>862</v>
      </c>
      <c r="E167" s="83" t="s">
        <v>863</v>
      </c>
      <c r="F167" s="73"/>
      <c r="G167" s="74" t="s">
        <v>64</v>
      </c>
      <c r="H167" s="128">
        <v>2</v>
      </c>
      <c r="I167"/>
      <c r="J167" s="140"/>
      <c r="K167"/>
      <c r="L167"/>
    </row>
    <row r="168" spans="1:12" s="127" customFormat="1" ht="26.4">
      <c r="A168" s="123"/>
      <c r="B168" s="35"/>
      <c r="C168" s="78"/>
      <c r="D168" s="79"/>
      <c r="E168" s="334" t="s">
        <v>864</v>
      </c>
      <c r="F168" s="335">
        <v>2</v>
      </c>
      <c r="G168" s="74"/>
      <c r="H168" s="43"/>
      <c r="I168"/>
      <c r="J168" s="140"/>
      <c r="K168"/>
      <c r="L168"/>
    </row>
    <row r="169" spans="1:12" s="127" customFormat="1" ht="26.4">
      <c r="A169" s="123"/>
      <c r="B169" s="35"/>
      <c r="C169" s="78"/>
      <c r="D169" s="79" t="s">
        <v>865</v>
      </c>
      <c r="E169" s="83" t="s">
        <v>866</v>
      </c>
      <c r="F169" s="73"/>
      <c r="G169" s="74" t="s">
        <v>64</v>
      </c>
      <c r="H169" s="128">
        <v>4</v>
      </c>
      <c r="I169"/>
      <c r="J169" s="140"/>
      <c r="K169"/>
      <c r="L169"/>
    </row>
    <row r="170" spans="1:12" s="127" customFormat="1">
      <c r="A170" s="123"/>
      <c r="B170" s="35"/>
      <c r="C170" s="78"/>
      <c r="D170" s="79"/>
      <c r="E170" s="334" t="s">
        <v>867</v>
      </c>
      <c r="F170" s="335">
        <v>2</v>
      </c>
      <c r="G170" s="74"/>
      <c r="H170" s="43"/>
      <c r="I170"/>
      <c r="J170" s="140"/>
      <c r="K170"/>
      <c r="L170"/>
    </row>
    <row r="171" spans="1:12" s="127" customFormat="1">
      <c r="A171" s="123"/>
      <c r="B171" s="35"/>
      <c r="C171" s="78"/>
      <c r="D171" s="79"/>
      <c r="E171" s="334" t="s">
        <v>868</v>
      </c>
      <c r="F171" s="336">
        <v>2</v>
      </c>
      <c r="G171" s="74"/>
      <c r="H171" s="43"/>
      <c r="I171"/>
      <c r="J171" s="140"/>
      <c r="K171"/>
      <c r="L171"/>
    </row>
    <row r="172" spans="1:12" s="127" customFormat="1">
      <c r="A172" s="123"/>
      <c r="B172" s="35"/>
      <c r="C172" s="78"/>
      <c r="D172" s="79"/>
      <c r="E172" s="334"/>
      <c r="F172" s="335">
        <f>SUM(F170:F171)</f>
        <v>4</v>
      </c>
      <c r="G172" s="74"/>
      <c r="H172" s="43"/>
      <c r="I172"/>
      <c r="J172" s="140"/>
      <c r="K172"/>
      <c r="L172"/>
    </row>
    <row r="173" spans="1:12" s="127" customFormat="1" ht="26.4">
      <c r="A173" s="123"/>
      <c r="B173" s="35"/>
      <c r="C173" s="78"/>
      <c r="D173" s="79" t="s">
        <v>869</v>
      </c>
      <c r="E173" s="83" t="s">
        <v>870</v>
      </c>
      <c r="F173" s="73"/>
      <c r="G173" s="74" t="s">
        <v>64</v>
      </c>
      <c r="H173" s="128">
        <v>15</v>
      </c>
      <c r="I173"/>
      <c r="J173" s="140"/>
      <c r="K173"/>
      <c r="L173"/>
    </row>
    <row r="174" spans="1:12" s="127" customFormat="1">
      <c r="A174" s="123"/>
      <c r="B174" s="35"/>
      <c r="C174" s="78"/>
      <c r="D174" s="79"/>
      <c r="E174" s="337" t="s">
        <v>871</v>
      </c>
      <c r="F174" s="338">
        <v>2</v>
      </c>
      <c r="G174" s="74"/>
      <c r="H174" s="43"/>
      <c r="I174"/>
      <c r="J174" s="140"/>
      <c r="K174"/>
      <c r="L174"/>
    </row>
    <row r="175" spans="1:12" s="127" customFormat="1">
      <c r="A175" s="123"/>
      <c r="B175" s="35"/>
      <c r="C175" s="78"/>
      <c r="D175" s="79"/>
      <c r="E175" s="334" t="s">
        <v>872</v>
      </c>
      <c r="F175" s="338">
        <v>1</v>
      </c>
      <c r="G175" s="74"/>
      <c r="H175" s="43"/>
      <c r="I175"/>
      <c r="J175" s="140"/>
      <c r="K175"/>
      <c r="L175"/>
    </row>
    <row r="176" spans="1:12" s="127" customFormat="1">
      <c r="A176" s="123"/>
      <c r="B176" s="35"/>
      <c r="C176" s="78"/>
      <c r="D176" s="79"/>
      <c r="E176" s="334" t="s">
        <v>873</v>
      </c>
      <c r="F176" s="338">
        <v>1</v>
      </c>
      <c r="G176" s="74"/>
      <c r="H176" s="43"/>
      <c r="I176"/>
      <c r="J176" s="140"/>
      <c r="K176"/>
      <c r="L176"/>
    </row>
    <row r="177" spans="1:12" s="127" customFormat="1">
      <c r="A177" s="123"/>
      <c r="B177" s="35"/>
      <c r="C177" s="78"/>
      <c r="D177" s="79"/>
      <c r="E177" s="334" t="s">
        <v>874</v>
      </c>
      <c r="F177" s="338">
        <v>3</v>
      </c>
      <c r="G177" s="74"/>
      <c r="H177" s="43"/>
      <c r="I177"/>
      <c r="J177" s="140"/>
      <c r="K177"/>
      <c r="L177"/>
    </row>
    <row r="178" spans="1:12" s="127" customFormat="1">
      <c r="A178" s="123"/>
      <c r="B178" s="35"/>
      <c r="C178" s="78"/>
      <c r="D178" s="79"/>
      <c r="E178" s="334" t="s">
        <v>875</v>
      </c>
      <c r="F178" s="338">
        <v>2</v>
      </c>
      <c r="G178" s="74"/>
      <c r="H178" s="43"/>
      <c r="I178"/>
      <c r="J178" s="140"/>
      <c r="K178"/>
      <c r="L178"/>
    </row>
    <row r="179" spans="1:12" s="127" customFormat="1">
      <c r="A179" s="123"/>
      <c r="B179" s="35"/>
      <c r="C179" s="78"/>
      <c r="D179" s="79"/>
      <c r="E179" s="334" t="s">
        <v>876</v>
      </c>
      <c r="F179" s="338">
        <v>2</v>
      </c>
      <c r="G179" s="74"/>
      <c r="H179" s="43"/>
      <c r="I179"/>
      <c r="J179" s="140"/>
      <c r="K179"/>
      <c r="L179"/>
    </row>
    <row r="180" spans="1:12" s="127" customFormat="1">
      <c r="A180" s="123"/>
      <c r="B180" s="35"/>
      <c r="C180" s="78"/>
      <c r="D180" s="79"/>
      <c r="E180" s="334" t="s">
        <v>877</v>
      </c>
      <c r="F180" s="336">
        <v>4</v>
      </c>
      <c r="G180" s="74"/>
      <c r="H180" s="43"/>
      <c r="I180"/>
      <c r="J180" s="140"/>
      <c r="K180"/>
      <c r="L180"/>
    </row>
    <row r="181" spans="1:12" s="127" customFormat="1">
      <c r="A181" s="123"/>
      <c r="B181" s="35"/>
      <c r="C181" s="35"/>
      <c r="D181" s="120"/>
      <c r="E181" s="334"/>
      <c r="F181" s="330">
        <f>SUM(F174:F180)</f>
        <v>15</v>
      </c>
      <c r="G181" s="126"/>
      <c r="H181" s="43"/>
      <c r="I181"/>
      <c r="J181" s="140"/>
      <c r="K181"/>
      <c r="L181"/>
    </row>
    <row r="182" spans="1:12">
      <c r="A182" s="34"/>
      <c r="B182" s="31"/>
      <c r="C182" s="36"/>
      <c r="D182" s="37"/>
      <c r="E182" s="77"/>
      <c r="F182" s="42"/>
      <c r="G182" s="40"/>
      <c r="H182" s="76"/>
      <c r="J182" s="140"/>
    </row>
    <row r="183" spans="1:12">
      <c r="A183" s="34">
        <f>MAX(A$1:A182)+1</f>
        <v>24</v>
      </c>
      <c r="B183" s="44"/>
      <c r="C183" s="36" t="s">
        <v>878</v>
      </c>
      <c r="D183" s="37"/>
      <c r="E183" s="38" t="s">
        <v>879</v>
      </c>
      <c r="F183" s="39"/>
      <c r="G183" s="40" t="s">
        <v>64</v>
      </c>
      <c r="H183" s="45">
        <f>SUM(H184:H188)</f>
        <v>4</v>
      </c>
      <c r="J183" s="140"/>
    </row>
    <row r="184" spans="1:12" ht="26.4">
      <c r="A184" s="84"/>
      <c r="B184" s="85"/>
      <c r="C184" s="78"/>
      <c r="D184" s="79" t="s">
        <v>880</v>
      </c>
      <c r="E184" s="83" t="s">
        <v>881</v>
      </c>
      <c r="F184" s="73"/>
      <c r="G184" s="74" t="s">
        <v>64</v>
      </c>
      <c r="H184" s="86">
        <v>2</v>
      </c>
      <c r="J184" s="140"/>
    </row>
    <row r="185" spans="1:12">
      <c r="A185" s="34"/>
      <c r="B185" s="31"/>
      <c r="C185" s="36"/>
      <c r="D185" s="37"/>
      <c r="E185" s="300" t="s">
        <v>882</v>
      </c>
      <c r="F185" s="339">
        <v>2</v>
      </c>
      <c r="G185" s="40"/>
      <c r="H185" s="76"/>
      <c r="J185" s="140"/>
    </row>
    <row r="186" spans="1:12" ht="26.4">
      <c r="A186" s="84"/>
      <c r="B186" s="85"/>
      <c r="C186" s="78"/>
      <c r="D186" s="1999" t="s">
        <v>12675</v>
      </c>
      <c r="E186" s="2000" t="s">
        <v>12676</v>
      </c>
      <c r="F186" s="73"/>
      <c r="G186" s="74" t="s">
        <v>64</v>
      </c>
      <c r="H186" s="97">
        <v>2</v>
      </c>
      <c r="J186" s="140"/>
    </row>
    <row r="187" spans="1:12" ht="26.4">
      <c r="A187" s="34"/>
      <c r="B187" s="31"/>
      <c r="C187" s="36"/>
      <c r="D187" s="37"/>
      <c r="E187" s="334" t="s">
        <v>883</v>
      </c>
      <c r="F187" s="340"/>
      <c r="G187" s="40"/>
      <c r="H187" s="76"/>
      <c r="J187" s="140"/>
    </row>
    <row r="188" spans="1:12" ht="52.8">
      <c r="A188" s="34"/>
      <c r="B188" s="31"/>
      <c r="C188" s="31"/>
      <c r="D188" s="79"/>
      <c r="E188" s="334" t="s">
        <v>884</v>
      </c>
      <c r="F188" s="339">
        <v>2</v>
      </c>
      <c r="G188" s="74"/>
      <c r="H188" s="97"/>
      <c r="J188" s="140"/>
    </row>
    <row r="189" spans="1:12">
      <c r="A189" s="342"/>
      <c r="B189" s="31"/>
      <c r="C189" s="31"/>
      <c r="D189" s="32"/>
      <c r="E189" s="322"/>
      <c r="F189" s="343"/>
      <c r="G189" s="29"/>
      <c r="H189" s="30"/>
      <c r="J189" s="140"/>
    </row>
    <row r="190" spans="1:12" ht="26.4">
      <c r="A190" s="34">
        <f>MAX(A$1:A189)+1</f>
        <v>25</v>
      </c>
      <c r="B190" s="44"/>
      <c r="C190" s="36" t="s">
        <v>885</v>
      </c>
      <c r="D190" s="37"/>
      <c r="E190" s="38" t="s">
        <v>886</v>
      </c>
      <c r="F190" s="39"/>
      <c r="G190" s="40" t="s">
        <v>68</v>
      </c>
      <c r="H190" s="76">
        <f>SUM(H191:H195)</f>
        <v>1030</v>
      </c>
      <c r="J190" s="140"/>
    </row>
    <row r="191" spans="1:12" ht="26.4">
      <c r="A191" s="34"/>
      <c r="B191" s="44"/>
      <c r="C191" s="36"/>
      <c r="D191" s="79" t="s">
        <v>887</v>
      </c>
      <c r="E191" s="83" t="s">
        <v>888</v>
      </c>
      <c r="F191" s="73"/>
      <c r="G191" s="74" t="s">
        <v>68</v>
      </c>
      <c r="H191" s="97">
        <v>417</v>
      </c>
      <c r="J191" s="140"/>
    </row>
    <row r="192" spans="1:12">
      <c r="A192" s="34"/>
      <c r="B192" s="44"/>
      <c r="C192" s="36"/>
      <c r="D192" s="79"/>
      <c r="E192" s="271" t="s">
        <v>889</v>
      </c>
      <c r="F192" s="344">
        <v>200</v>
      </c>
      <c r="G192" s="74"/>
      <c r="H192" s="76"/>
      <c r="J192" s="140"/>
    </row>
    <row r="193" spans="1:10">
      <c r="A193" s="34"/>
      <c r="B193" s="44"/>
      <c r="C193" s="36"/>
      <c r="D193" s="79"/>
      <c r="E193" s="271" t="s">
        <v>890</v>
      </c>
      <c r="F193" s="345">
        <v>217</v>
      </c>
      <c r="G193" s="74"/>
      <c r="H193" s="76"/>
      <c r="J193" s="140"/>
    </row>
    <row r="194" spans="1:10">
      <c r="A194" s="34"/>
      <c r="B194" s="44"/>
      <c r="C194" s="36"/>
      <c r="D194" s="37"/>
      <c r="E194" s="346"/>
      <c r="F194" s="344">
        <f>SUM(F192:F193)</f>
        <v>417</v>
      </c>
      <c r="G194" s="40"/>
      <c r="H194" s="76"/>
      <c r="J194" s="140"/>
    </row>
    <row r="195" spans="1:10" ht="26.4">
      <c r="A195" s="84"/>
      <c r="B195" s="85"/>
      <c r="C195" s="78"/>
      <c r="D195" s="79" t="s">
        <v>891</v>
      </c>
      <c r="E195" s="83" t="s">
        <v>892</v>
      </c>
      <c r="F195" s="73"/>
      <c r="G195" s="74" t="s">
        <v>68</v>
      </c>
      <c r="H195" s="97">
        <v>613</v>
      </c>
      <c r="J195" s="140"/>
    </row>
    <row r="196" spans="1:10">
      <c r="A196" s="342"/>
      <c r="B196" s="31"/>
      <c r="C196" s="31"/>
      <c r="D196" s="79"/>
      <c r="E196" s="271" t="s">
        <v>893</v>
      </c>
      <c r="F196" s="344">
        <v>196</v>
      </c>
      <c r="G196" s="74"/>
      <c r="H196" s="97"/>
      <c r="J196" s="140"/>
    </row>
    <row r="197" spans="1:10">
      <c r="A197" s="342"/>
      <c r="B197" s="31"/>
      <c r="C197" s="31"/>
      <c r="D197" s="79"/>
      <c r="E197" s="271" t="s">
        <v>889</v>
      </c>
      <c r="F197" s="344">
        <v>200</v>
      </c>
      <c r="G197" s="74"/>
      <c r="H197" s="97"/>
      <c r="J197" s="140"/>
    </row>
    <row r="198" spans="1:10">
      <c r="A198" s="342"/>
      <c r="B198" s="31"/>
      <c r="C198" s="31"/>
      <c r="D198" s="79"/>
      <c r="E198" s="271" t="s">
        <v>890</v>
      </c>
      <c r="F198" s="345">
        <f>F193</f>
        <v>217</v>
      </c>
      <c r="G198" s="74"/>
      <c r="H198" s="97"/>
      <c r="J198" s="140"/>
    </row>
    <row r="199" spans="1:10">
      <c r="A199" s="342"/>
      <c r="B199" s="31"/>
      <c r="C199" s="31"/>
      <c r="D199" s="79"/>
      <c r="E199" s="346"/>
      <c r="F199" s="344">
        <f>SUM(F196:F198)</f>
        <v>613</v>
      </c>
      <c r="G199" s="74"/>
      <c r="H199" s="97"/>
      <c r="J199" s="140"/>
    </row>
    <row r="200" spans="1:10">
      <c r="A200" s="342"/>
      <c r="B200" s="31"/>
      <c r="C200" s="31"/>
      <c r="D200" s="79"/>
      <c r="E200" s="156"/>
      <c r="F200" s="42"/>
      <c r="G200" s="74"/>
      <c r="H200" s="97"/>
      <c r="J200" s="140"/>
    </row>
    <row r="201" spans="1:10" ht="26.4">
      <c r="A201" s="34">
        <f>MAX(A$1:A200)+1</f>
        <v>26</v>
      </c>
      <c r="B201" s="44"/>
      <c r="C201" s="36" t="s">
        <v>894</v>
      </c>
      <c r="D201" s="37"/>
      <c r="E201" s="38" t="s">
        <v>895</v>
      </c>
      <c r="F201" s="39"/>
      <c r="G201" s="40" t="s">
        <v>64</v>
      </c>
      <c r="H201" s="76">
        <f>SUM(H202:H203)</f>
        <v>4</v>
      </c>
      <c r="J201" s="140"/>
    </row>
    <row r="202" spans="1:10" ht="26.4">
      <c r="A202" s="84"/>
      <c r="B202" s="85"/>
      <c r="C202" s="78"/>
      <c r="D202" s="79" t="s">
        <v>896</v>
      </c>
      <c r="E202" s="83" t="s">
        <v>897</v>
      </c>
      <c r="F202" s="73"/>
      <c r="G202" s="74" t="s">
        <v>64</v>
      </c>
      <c r="H202" s="97">
        <v>4</v>
      </c>
      <c r="J202" s="140"/>
    </row>
    <row r="203" spans="1:10">
      <c r="A203" s="84"/>
      <c r="B203" s="85"/>
      <c r="C203" s="78"/>
      <c r="D203" s="79"/>
      <c r="E203" s="334" t="s">
        <v>898</v>
      </c>
      <c r="F203" s="347">
        <v>4</v>
      </c>
      <c r="G203" s="74"/>
      <c r="H203" s="97"/>
      <c r="J203" s="140"/>
    </row>
    <row r="204" spans="1:10">
      <c r="A204" s="34"/>
      <c r="B204" s="44"/>
      <c r="C204" s="36"/>
      <c r="D204" s="37"/>
      <c r="E204" s="38"/>
      <c r="F204" s="39"/>
      <c r="G204" s="40"/>
      <c r="H204" s="41"/>
      <c r="J204" s="140"/>
    </row>
    <row r="205" spans="1:10">
      <c r="A205" s="34">
        <f>MAX(A$1:A204)+1</f>
        <v>27</v>
      </c>
      <c r="B205" s="85"/>
      <c r="C205" s="36" t="s">
        <v>899</v>
      </c>
      <c r="D205" s="37"/>
      <c r="E205" s="38" t="s">
        <v>900</v>
      </c>
      <c r="F205" s="39"/>
      <c r="G205" s="40" t="s">
        <v>901</v>
      </c>
      <c r="H205" s="76">
        <v>2</v>
      </c>
      <c r="J205" s="140"/>
    </row>
    <row r="206" spans="1:10">
      <c r="A206" s="323"/>
      <c r="B206" s="31"/>
      <c r="C206" s="31"/>
      <c r="D206" s="32"/>
      <c r="E206" s="348" t="s">
        <v>902</v>
      </c>
      <c r="F206" s="349">
        <v>1</v>
      </c>
      <c r="G206" s="29"/>
      <c r="H206" s="30"/>
      <c r="J206" s="140"/>
    </row>
    <row r="207" spans="1:10" ht="26.4">
      <c r="A207" s="323"/>
      <c r="B207" s="31"/>
      <c r="C207" s="31"/>
      <c r="D207" s="32"/>
      <c r="E207" s="350" t="s">
        <v>903</v>
      </c>
      <c r="F207" s="351">
        <v>1</v>
      </c>
      <c r="G207" s="29"/>
      <c r="H207" s="30"/>
      <c r="J207" s="140"/>
    </row>
    <row r="208" spans="1:10">
      <c r="A208" s="323"/>
      <c r="B208" s="31"/>
      <c r="C208" s="31"/>
      <c r="D208" s="32"/>
      <c r="E208" s="348"/>
      <c r="F208" s="352">
        <f>SUM(F206:F207)</f>
        <v>2</v>
      </c>
      <c r="G208" s="29"/>
      <c r="H208" s="30"/>
      <c r="J208" s="140"/>
    </row>
    <row r="209" spans="1:12">
      <c r="A209" s="323"/>
      <c r="B209" s="31"/>
      <c r="C209" s="31"/>
      <c r="D209" s="79"/>
      <c r="E209" s="77"/>
      <c r="F209" s="108"/>
      <c r="G209" s="74"/>
      <c r="H209" s="97"/>
      <c r="J209" s="140"/>
    </row>
    <row r="210" spans="1:12">
      <c r="A210" s="34">
        <f>MAX(A$1:A209)+1</f>
        <v>28</v>
      </c>
      <c r="B210" s="44"/>
      <c r="C210" s="36" t="s">
        <v>904</v>
      </c>
      <c r="D210" s="37"/>
      <c r="E210" s="38" t="s">
        <v>905</v>
      </c>
      <c r="F210" s="39"/>
      <c r="G210" s="40" t="s">
        <v>68</v>
      </c>
      <c r="H210" s="57">
        <f>H211</f>
        <v>65</v>
      </c>
      <c r="J210" s="140"/>
    </row>
    <row r="211" spans="1:12">
      <c r="A211" s="341"/>
      <c r="B211" s="85"/>
      <c r="C211" s="78"/>
      <c r="D211" s="78" t="s">
        <v>906</v>
      </c>
      <c r="E211" s="83" t="s">
        <v>907</v>
      </c>
      <c r="F211" s="73"/>
      <c r="G211" s="74" t="s">
        <v>68</v>
      </c>
      <c r="H211" s="128">
        <v>65</v>
      </c>
      <c r="J211" s="140"/>
    </row>
    <row r="212" spans="1:12">
      <c r="A212" s="34"/>
      <c r="B212" s="31"/>
      <c r="C212" s="36"/>
      <c r="D212" s="37"/>
      <c r="E212" s="348" t="s">
        <v>908</v>
      </c>
      <c r="F212" s="353">
        <v>65</v>
      </c>
      <c r="G212" s="40"/>
      <c r="H212" s="76"/>
      <c r="J212" s="140"/>
    </row>
    <row r="213" spans="1:12">
      <c r="A213" s="34"/>
      <c r="B213" s="31"/>
      <c r="C213" s="36"/>
      <c r="D213" s="37"/>
      <c r="E213" s="348" t="s">
        <v>909</v>
      </c>
      <c r="F213" s="353"/>
      <c r="G213" s="40"/>
      <c r="H213" s="76"/>
      <c r="J213" s="140"/>
    </row>
    <row r="214" spans="1:12">
      <c r="A214" s="34"/>
      <c r="B214" s="31"/>
      <c r="C214" s="36"/>
      <c r="D214" s="37"/>
      <c r="E214" s="348" t="s">
        <v>910</v>
      </c>
      <c r="F214" s="353"/>
      <c r="G214" s="40"/>
      <c r="H214" s="76"/>
      <c r="J214" s="140"/>
    </row>
    <row r="215" spans="1:12">
      <c r="A215" s="34"/>
      <c r="B215" s="31"/>
      <c r="C215" s="36"/>
      <c r="D215" s="37"/>
      <c r="E215" s="348" t="s">
        <v>911</v>
      </c>
      <c r="F215" s="353"/>
      <c r="G215" s="40"/>
      <c r="H215" s="76"/>
      <c r="J215" s="140"/>
    </row>
    <row r="216" spans="1:12">
      <c r="A216" s="342"/>
      <c r="B216" s="31"/>
      <c r="C216" s="31"/>
      <c r="D216" s="79"/>
      <c r="E216" s="83"/>
      <c r="F216" s="73"/>
      <c r="G216" s="74"/>
      <c r="H216" s="97"/>
      <c r="J216" s="140"/>
    </row>
    <row r="217" spans="1:12" ht="26.4">
      <c r="A217" s="34">
        <f>MAX(A$1:A216)+1</f>
        <v>29</v>
      </c>
      <c r="B217" s="44"/>
      <c r="C217" s="36" t="s">
        <v>912</v>
      </c>
      <c r="D217" s="37"/>
      <c r="E217" s="38" t="s">
        <v>913</v>
      </c>
      <c r="F217" s="39"/>
      <c r="G217" s="40" t="s">
        <v>19</v>
      </c>
      <c r="H217" s="76">
        <v>23.25</v>
      </c>
      <c r="J217" s="140"/>
    </row>
    <row r="218" spans="1:12">
      <c r="A218" s="342"/>
      <c r="B218" s="31"/>
      <c r="C218" s="31"/>
      <c r="D218" s="79"/>
      <c r="E218" s="310" t="s">
        <v>914</v>
      </c>
      <c r="F218" s="319"/>
      <c r="G218" s="74"/>
      <c r="H218" s="97"/>
      <c r="J218" s="140"/>
    </row>
    <row r="219" spans="1:12">
      <c r="A219" s="342"/>
      <c r="B219" s="31"/>
      <c r="C219" s="31"/>
      <c r="D219" s="79"/>
      <c r="E219" s="310" t="s">
        <v>915</v>
      </c>
      <c r="F219" s="276">
        <f>((200)*0.7*0.15)+((200)*0.15*0.075)</f>
        <v>23.25</v>
      </c>
      <c r="G219" s="74"/>
      <c r="H219" s="97"/>
      <c r="J219" s="140"/>
    </row>
    <row r="220" spans="1:12">
      <c r="A220" s="342"/>
      <c r="B220" s="31"/>
      <c r="C220" s="31"/>
      <c r="D220" s="79"/>
      <c r="E220" s="354"/>
      <c r="F220" s="355"/>
      <c r="G220" s="74"/>
      <c r="H220" s="97"/>
      <c r="J220" s="140"/>
    </row>
    <row r="221" spans="1:12" s="127" customFormat="1" ht="26.4">
      <c r="A221" s="123"/>
      <c r="B221" s="35" t="s">
        <v>916</v>
      </c>
      <c r="C221" s="35"/>
      <c r="D221" s="120"/>
      <c r="E221" s="53" t="s">
        <v>917</v>
      </c>
      <c r="F221" s="129"/>
      <c r="G221" s="126"/>
      <c r="H221" s="43"/>
      <c r="I221"/>
      <c r="J221" s="140"/>
      <c r="K221"/>
      <c r="L221"/>
    </row>
    <row r="222" spans="1:12">
      <c r="A222" s="342"/>
      <c r="B222" s="31"/>
      <c r="C222" s="31"/>
      <c r="D222" s="79"/>
      <c r="E222" s="354"/>
      <c r="F222" s="355"/>
      <c r="G222" s="74"/>
      <c r="H222" s="97"/>
      <c r="J222" s="140"/>
    </row>
    <row r="223" spans="1:12" ht="26.4">
      <c r="A223" s="34">
        <f>MAX(A$1:A222)+1</f>
        <v>30</v>
      </c>
      <c r="B223" s="44"/>
      <c r="C223" s="36" t="s">
        <v>918</v>
      </c>
      <c r="D223" s="37"/>
      <c r="E223" s="356" t="s">
        <v>919</v>
      </c>
      <c r="F223" s="39"/>
      <c r="G223" s="40" t="s">
        <v>64</v>
      </c>
      <c r="H223" s="76">
        <f>H224</f>
        <v>6</v>
      </c>
      <c r="J223" s="140"/>
    </row>
    <row r="224" spans="1:12" ht="26.4">
      <c r="A224" s="84"/>
      <c r="B224" s="85"/>
      <c r="C224" s="78"/>
      <c r="D224" s="79" t="s">
        <v>920</v>
      </c>
      <c r="E224" s="357" t="s">
        <v>921</v>
      </c>
      <c r="F224" s="73"/>
      <c r="G224" s="74" t="s">
        <v>64</v>
      </c>
      <c r="H224" s="97">
        <v>6</v>
      </c>
      <c r="J224" s="140"/>
    </row>
    <row r="225" spans="1:12">
      <c r="A225" s="84"/>
      <c r="B225" s="85"/>
      <c r="C225" s="78"/>
      <c r="D225" s="79"/>
      <c r="E225" s="358" t="s">
        <v>922</v>
      </c>
      <c r="F225" s="333"/>
      <c r="G225" s="74"/>
      <c r="H225" s="43"/>
      <c r="J225" s="140"/>
    </row>
    <row r="226" spans="1:12" ht="26.4">
      <c r="A226" s="84"/>
      <c r="B226" s="85"/>
      <c r="C226" s="78"/>
      <c r="D226" s="79"/>
      <c r="E226" s="316" t="s">
        <v>923</v>
      </c>
      <c r="F226" s="333">
        <v>6</v>
      </c>
      <c r="G226" s="74"/>
      <c r="H226" s="43"/>
      <c r="J226" s="140"/>
    </row>
    <row r="227" spans="1:12">
      <c r="A227" s="84"/>
      <c r="B227" s="85"/>
      <c r="C227" s="78"/>
      <c r="D227" s="79"/>
      <c r="E227" s="100"/>
      <c r="F227" s="352"/>
      <c r="G227" s="74"/>
      <c r="H227" s="43"/>
      <c r="J227" s="140"/>
    </row>
    <row r="228" spans="1:12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/>
      <c r="J228" s="140"/>
      <c r="K228"/>
      <c r="L228"/>
    </row>
    <row r="229" spans="1:12">
      <c r="A229" s="342"/>
      <c r="B229" s="31"/>
      <c r="C229" s="31"/>
      <c r="D229" s="79"/>
      <c r="E229" s="322"/>
      <c r="F229" s="327"/>
      <c r="G229" s="74"/>
      <c r="H229" s="97"/>
      <c r="J229" s="140"/>
    </row>
    <row r="230" spans="1:12">
      <c r="A230" s="34">
        <f>MAX(A$1:A229)+1</f>
        <v>31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f>H231</f>
        <v>1.51</v>
      </c>
      <c r="J230" s="140"/>
    </row>
    <row r="231" spans="1:12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1.51</v>
      </c>
      <c r="J231" s="140"/>
    </row>
    <row r="232" spans="1:12">
      <c r="A232" s="342"/>
      <c r="B232" s="31"/>
      <c r="C232" s="31"/>
      <c r="D232" s="79"/>
      <c r="E232" s="297" t="s">
        <v>928</v>
      </c>
      <c r="F232" s="364"/>
      <c r="G232" s="74"/>
      <c r="H232" s="97"/>
      <c r="J232" s="140"/>
    </row>
    <row r="233" spans="1:12">
      <c r="A233" s="34"/>
      <c r="B233" s="85"/>
      <c r="C233" s="78"/>
      <c r="D233" s="79"/>
      <c r="E233" s="297" t="s">
        <v>929</v>
      </c>
      <c r="F233" s="365">
        <f>2*(0.4*0.4*3.14*1.5)</f>
        <v>1.5072000000000001</v>
      </c>
      <c r="G233" s="74"/>
      <c r="H233" s="97"/>
      <c r="J233" s="140"/>
    </row>
    <row r="234" spans="1:12">
      <c r="A234" s="34"/>
      <c r="B234" s="85"/>
      <c r="C234" s="78"/>
      <c r="D234" s="79"/>
      <c r="E234" s="366"/>
      <c r="F234" s="367"/>
      <c r="G234" s="74"/>
      <c r="H234" s="97"/>
      <c r="J234" s="140"/>
    </row>
    <row r="235" spans="1:12" ht="26.4">
      <c r="A235" s="34">
        <f>MAX(A$1:A234)+1</f>
        <v>32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f>H236</f>
        <v>200</v>
      </c>
      <c r="J235" s="140"/>
    </row>
    <row r="236" spans="1:12" ht="26.4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200</v>
      </c>
      <c r="J236" s="140"/>
    </row>
    <row r="237" spans="1:12">
      <c r="A237" s="34"/>
      <c r="B237" s="85"/>
      <c r="C237" s="78"/>
      <c r="D237" s="79"/>
      <c r="E237" s="297" t="s">
        <v>934</v>
      </c>
      <c r="F237" s="364"/>
      <c r="G237" s="74"/>
      <c r="H237" s="97"/>
      <c r="J237" s="140"/>
    </row>
    <row r="238" spans="1:12">
      <c r="A238" s="34"/>
      <c r="B238" s="85"/>
      <c r="C238" s="78"/>
      <c r="D238" s="79"/>
      <c r="E238" s="297" t="s">
        <v>935</v>
      </c>
      <c r="F238" s="368">
        <v>200</v>
      </c>
      <c r="G238" s="74"/>
      <c r="H238" s="97"/>
      <c r="J238" s="140"/>
    </row>
    <row r="239" spans="1:12">
      <c r="A239" s="342"/>
      <c r="B239" s="31"/>
      <c r="C239" s="31"/>
      <c r="D239" s="79"/>
      <c r="E239" s="156"/>
      <c r="F239" s="327"/>
      <c r="G239" s="74"/>
      <c r="H239" s="97"/>
      <c r="J239" s="140"/>
    </row>
    <row r="240" spans="1:12" s="4" customFormat="1">
      <c r="A240" s="34">
        <f>MAX(A$1:A239)+1</f>
        <v>33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f>H241</f>
        <v>2</v>
      </c>
      <c r="I240"/>
      <c r="J240" s="140"/>
      <c r="K240"/>
      <c r="L240"/>
    </row>
    <row r="241" spans="1:12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2</v>
      </c>
      <c r="J241" s="140"/>
    </row>
    <row r="242" spans="1:12" ht="26.4">
      <c r="A242" s="342"/>
      <c r="B242" s="31"/>
      <c r="C242" s="31"/>
      <c r="D242" s="79"/>
      <c r="E242" s="358" t="s">
        <v>940</v>
      </c>
      <c r="F242" s="371">
        <v>2</v>
      </c>
      <c r="G242" s="74"/>
      <c r="H242" s="97"/>
      <c r="J242" s="140"/>
    </row>
    <row r="243" spans="1:12">
      <c r="A243" s="84"/>
      <c r="B243" s="85"/>
      <c r="C243" s="78"/>
      <c r="D243" s="79"/>
      <c r="E243" s="100"/>
      <c r="F243" s="352"/>
      <c r="G243" s="74"/>
      <c r="H243" s="43"/>
      <c r="J243" s="140"/>
    </row>
    <row r="244" spans="1:12" s="127" customFormat="1">
      <c r="A244" s="123"/>
      <c r="B244" s="35" t="s">
        <v>941</v>
      </c>
      <c r="C244" s="35"/>
      <c r="D244" s="120"/>
      <c r="E244" s="53" t="s">
        <v>942</v>
      </c>
      <c r="F244" s="129"/>
      <c r="G244" s="126"/>
      <c r="H244" s="43"/>
      <c r="I244"/>
      <c r="J244" s="140"/>
      <c r="K244"/>
      <c r="L244"/>
    </row>
    <row r="245" spans="1:12">
      <c r="A245" s="342"/>
      <c r="B245" s="31"/>
      <c r="C245" s="31"/>
      <c r="D245" s="79"/>
      <c r="E245" s="77"/>
      <c r="F245" s="327"/>
      <c r="G245" s="74"/>
      <c r="H245" s="97"/>
      <c r="J245" s="140"/>
    </row>
    <row r="246" spans="1:12">
      <c r="A246" s="34">
        <f>MAX(A$1:A245)+1</f>
        <v>34</v>
      </c>
      <c r="B246" s="372"/>
      <c r="C246" s="373">
        <v>91080101</v>
      </c>
      <c r="D246" s="374"/>
      <c r="E246" s="38" t="s">
        <v>943</v>
      </c>
      <c r="F246" s="39"/>
      <c r="G246" s="40" t="s">
        <v>68</v>
      </c>
      <c r="H246" s="76">
        <f>H247</f>
        <v>220</v>
      </c>
      <c r="J246" s="140"/>
    </row>
    <row r="247" spans="1:12">
      <c r="A247" s="84"/>
      <c r="B247" s="375"/>
      <c r="C247" s="376"/>
      <c r="D247" s="377">
        <v>9108010111</v>
      </c>
      <c r="E247" s="83" t="s">
        <v>944</v>
      </c>
      <c r="F247" s="73"/>
      <c r="G247" s="74" t="s">
        <v>68</v>
      </c>
      <c r="H247" s="97">
        <v>220</v>
      </c>
      <c r="J247" s="140"/>
    </row>
    <row r="248" spans="1:12">
      <c r="A248" s="342"/>
      <c r="B248" s="31"/>
      <c r="C248" s="31"/>
      <c r="D248" s="79"/>
      <c r="E248" s="329" t="s">
        <v>945</v>
      </c>
      <c r="F248" s="270">
        <v>220</v>
      </c>
      <c r="G248" s="74"/>
      <c r="H248" s="97"/>
      <c r="J248" s="140"/>
    </row>
    <row r="249" spans="1:12">
      <c r="A249" s="342"/>
      <c r="B249" s="31"/>
      <c r="C249" s="31"/>
      <c r="D249" s="79"/>
      <c r="E249" s="156"/>
      <c r="F249" s="327"/>
      <c r="G249" s="74"/>
      <c r="H249" s="97"/>
      <c r="J249" s="140"/>
    </row>
    <row r="250" spans="1:12">
      <c r="A250" s="342"/>
      <c r="B250" s="31"/>
      <c r="C250" s="31"/>
      <c r="D250" s="79"/>
      <c r="E250" s="77"/>
      <c r="F250" s="327"/>
      <c r="G250" s="74"/>
      <c r="H250" s="97"/>
      <c r="J250" s="140"/>
    </row>
    <row r="251" spans="1:12" ht="14.4" thickBot="1">
      <c r="A251" s="378"/>
      <c r="B251" s="379"/>
      <c r="C251" s="380"/>
      <c r="D251" s="381"/>
      <c r="E251" s="382"/>
      <c r="F251" s="383"/>
      <c r="G251" s="384"/>
      <c r="H251" s="385"/>
      <c r="J251" s="140"/>
    </row>
    <row r="252" spans="1:12">
      <c r="H252" s="6"/>
      <c r="I252" s="249"/>
      <c r="J252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0"/>
  <dimension ref="A1:L23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946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1095.76</v>
      </c>
    </row>
    <row r="9" spans="1:8">
      <c r="A9" s="34"/>
      <c r="B9" s="35"/>
      <c r="C9" s="36"/>
      <c r="D9" s="37"/>
      <c r="E9" s="38"/>
      <c r="F9" s="42">
        <f>F42</f>
        <v>1095.7560000000001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2616.8000000000002</v>
      </c>
    </row>
    <row r="12" spans="1:8">
      <c r="A12" s="34"/>
      <c r="B12" s="35"/>
      <c r="C12" s="36"/>
      <c r="D12" s="37"/>
      <c r="E12" s="38"/>
      <c r="F12" s="108">
        <f>F182</f>
        <v>2616.8000000000002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1548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1548</v>
      </c>
    </row>
    <row r="18" spans="1:8" ht="26.4">
      <c r="A18" s="72"/>
      <c r="B18" s="24"/>
      <c r="C18" s="51"/>
      <c r="D18" s="52"/>
      <c r="E18" s="77" t="s">
        <v>949</v>
      </c>
      <c r="F18" s="49">
        <v>404</v>
      </c>
      <c r="G18" s="74"/>
      <c r="H18" s="75"/>
    </row>
    <row r="19" spans="1:8" ht="26.4">
      <c r="A19" s="72"/>
      <c r="B19" s="24"/>
      <c r="C19" s="51"/>
      <c r="D19" s="52"/>
      <c r="E19" s="77" t="s">
        <v>950</v>
      </c>
      <c r="F19" s="241">
        <v>1144</v>
      </c>
      <c r="G19" s="74"/>
      <c r="H19" s="75"/>
    </row>
    <row r="20" spans="1:8" ht="15.6">
      <c r="A20" s="72"/>
      <c r="B20" s="24"/>
      <c r="C20" s="51"/>
      <c r="D20" s="52"/>
      <c r="E20" s="77"/>
      <c r="F20" s="42">
        <f>SUM(F18:F19)</f>
        <v>1548</v>
      </c>
      <c r="G20" s="74"/>
      <c r="H20" s="75"/>
    </row>
    <row r="21" spans="1:8" ht="15.6">
      <c r="A21" s="72"/>
      <c r="B21" s="24"/>
      <c r="C21" s="51"/>
      <c r="D21" s="52"/>
      <c r="E21" s="77"/>
      <c r="F21" s="49"/>
      <c r="G21" s="74"/>
      <c r="H21" s="75"/>
    </row>
    <row r="22" spans="1:8" ht="26.4">
      <c r="A22" s="34">
        <f>MAX(A$1:A21)+1</f>
        <v>4</v>
      </c>
      <c r="B22" s="44"/>
      <c r="C22" s="36" t="s">
        <v>384</v>
      </c>
      <c r="D22" s="37"/>
      <c r="E22" s="38" t="s">
        <v>385</v>
      </c>
      <c r="F22" s="39"/>
      <c r="G22" s="40" t="s">
        <v>39</v>
      </c>
      <c r="H22" s="76">
        <v>1678</v>
      </c>
    </row>
    <row r="23" spans="1:8" ht="26.4">
      <c r="A23" s="84"/>
      <c r="B23" s="85"/>
      <c r="C23" s="78"/>
      <c r="D23" s="79" t="s">
        <v>951</v>
      </c>
      <c r="E23" s="83" t="s">
        <v>952</v>
      </c>
      <c r="F23" s="73"/>
      <c r="G23" s="74" t="s">
        <v>39</v>
      </c>
      <c r="H23" s="97">
        <v>1678</v>
      </c>
    </row>
    <row r="24" spans="1:8" ht="26.4">
      <c r="A24" s="84"/>
      <c r="B24" s="85"/>
      <c r="C24" s="78"/>
      <c r="D24" s="79"/>
      <c r="E24" s="77" t="s">
        <v>953</v>
      </c>
      <c r="F24" s="49">
        <v>534</v>
      </c>
      <c r="G24" s="74"/>
      <c r="H24" s="43"/>
    </row>
    <row r="25" spans="1:8" ht="26.4">
      <c r="A25" s="84"/>
      <c r="B25" s="85"/>
      <c r="C25" s="78"/>
      <c r="D25" s="79"/>
      <c r="E25" s="77" t="s">
        <v>954</v>
      </c>
      <c r="F25" s="241">
        <v>1144</v>
      </c>
      <c r="G25" s="74"/>
      <c r="H25" s="43"/>
    </row>
    <row r="26" spans="1:8">
      <c r="A26" s="84"/>
      <c r="B26" s="85"/>
      <c r="C26" s="78"/>
      <c r="D26" s="79"/>
      <c r="E26" s="77"/>
      <c r="F26" s="42">
        <f>SUM(F24:F25)</f>
        <v>1678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26.4">
      <c r="A28" s="34">
        <f>MAX(A$1:A27)+1</f>
        <v>5</v>
      </c>
      <c r="B28" s="44"/>
      <c r="C28" s="36" t="s">
        <v>66</v>
      </c>
      <c r="D28" s="37"/>
      <c r="E28" s="38" t="s">
        <v>67</v>
      </c>
      <c r="F28" s="39"/>
      <c r="G28" s="40" t="s">
        <v>68</v>
      </c>
      <c r="H28" s="57">
        <v>70</v>
      </c>
    </row>
    <row r="29" spans="1:8" ht="26.4">
      <c r="A29" s="34"/>
      <c r="B29" s="44"/>
      <c r="C29" s="36"/>
      <c r="D29" s="37"/>
      <c r="E29" s="77" t="s">
        <v>955</v>
      </c>
      <c r="F29" s="49">
        <v>70</v>
      </c>
      <c r="G29" s="40"/>
      <c r="H29" s="43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 ht="26.4">
      <c r="A31" s="34">
        <f>MAX(A$1:A30)+1</f>
        <v>6</v>
      </c>
      <c r="B31" s="46"/>
      <c r="C31" s="36" t="s">
        <v>62</v>
      </c>
      <c r="D31" s="37"/>
      <c r="E31" s="38" t="s">
        <v>956</v>
      </c>
      <c r="F31" s="39"/>
      <c r="G31" s="40" t="s">
        <v>64</v>
      </c>
      <c r="H31" s="71">
        <v>3</v>
      </c>
    </row>
    <row r="32" spans="1:8" ht="26.4">
      <c r="A32" s="72"/>
      <c r="B32" s="46"/>
      <c r="C32" s="78"/>
      <c r="D32" s="79"/>
      <c r="E32" s="77" t="s">
        <v>957</v>
      </c>
      <c r="F32" s="49">
        <v>3</v>
      </c>
      <c r="G32" s="74"/>
      <c r="H32" s="71"/>
    </row>
    <row r="33" spans="1:8">
      <c r="A33" s="72"/>
      <c r="B33" s="46"/>
      <c r="C33" s="78"/>
      <c r="D33" s="79"/>
      <c r="E33" s="77"/>
      <c r="F33" s="49"/>
      <c r="G33" s="74"/>
      <c r="H33" s="71"/>
    </row>
    <row r="34" spans="1:8">
      <c r="A34" s="34">
        <f>MAX(A$1:A33)+1</f>
        <v>7</v>
      </c>
      <c r="B34" s="46"/>
      <c r="C34" s="36" t="s">
        <v>72</v>
      </c>
      <c r="D34" s="37"/>
      <c r="E34" s="38" t="s">
        <v>73</v>
      </c>
      <c r="F34" s="39"/>
      <c r="G34" s="40" t="s">
        <v>16</v>
      </c>
      <c r="H34" s="71">
        <v>1101.7</v>
      </c>
    </row>
    <row r="35" spans="1:8">
      <c r="A35" s="72"/>
      <c r="B35" s="46"/>
      <c r="C35" s="78"/>
      <c r="D35" s="79" t="s">
        <v>74</v>
      </c>
      <c r="E35" s="83" t="s">
        <v>75</v>
      </c>
      <c r="F35" s="73"/>
      <c r="G35" s="74" t="s">
        <v>16</v>
      </c>
      <c r="H35" s="75">
        <v>1101.7</v>
      </c>
    </row>
    <row r="36" spans="1:8">
      <c r="A36" s="72"/>
      <c r="B36" s="46"/>
      <c r="C36" s="78"/>
      <c r="D36" s="79"/>
      <c r="E36" s="98" t="s">
        <v>187</v>
      </c>
      <c r="F36" s="73"/>
      <c r="G36" s="74"/>
      <c r="H36" s="75"/>
    </row>
    <row r="37" spans="1:8" ht="26.4">
      <c r="A37" s="72"/>
      <c r="B37" s="46"/>
      <c r="C37" s="78"/>
      <c r="D37" s="79"/>
      <c r="E37" s="77" t="s">
        <v>958</v>
      </c>
      <c r="F37" s="49">
        <f>F18*0.45</f>
        <v>181.8</v>
      </c>
      <c r="G37" s="74"/>
      <c r="H37" s="75"/>
    </row>
    <row r="38" spans="1:8" ht="26.4">
      <c r="A38" s="72"/>
      <c r="B38" s="46"/>
      <c r="C38" s="78"/>
      <c r="D38" s="79"/>
      <c r="E38" s="77" t="s">
        <v>959</v>
      </c>
      <c r="F38" s="42">
        <f>F19*0.45</f>
        <v>514.80000000000007</v>
      </c>
      <c r="G38" s="74"/>
      <c r="H38" s="75"/>
    </row>
    <row r="39" spans="1:8" ht="26.4">
      <c r="A39" s="72"/>
      <c r="B39" s="46"/>
      <c r="C39" s="78"/>
      <c r="D39" s="79"/>
      <c r="E39" s="77" t="s">
        <v>960</v>
      </c>
      <c r="F39" s="49">
        <f>F24*0.235</f>
        <v>125.49</v>
      </c>
      <c r="G39" s="74"/>
      <c r="H39" s="75"/>
    </row>
    <row r="40" spans="1:8" ht="26.4">
      <c r="A40" s="72"/>
      <c r="B40" s="46"/>
      <c r="C40" s="78"/>
      <c r="D40" s="79"/>
      <c r="E40" s="77" t="s">
        <v>961</v>
      </c>
      <c r="F40" s="42">
        <f>F25*0.235</f>
        <v>268.83999999999997</v>
      </c>
      <c r="G40" s="74"/>
      <c r="H40" s="75"/>
    </row>
    <row r="41" spans="1:8" ht="26.4">
      <c r="A41" s="72"/>
      <c r="B41" s="46"/>
      <c r="C41" s="78"/>
      <c r="D41" s="79"/>
      <c r="E41" s="90" t="s">
        <v>962</v>
      </c>
      <c r="F41" s="388">
        <f>F52*0.127</f>
        <v>4.8260000000000005</v>
      </c>
      <c r="G41" s="74"/>
      <c r="H41" s="75"/>
    </row>
    <row r="42" spans="1:8">
      <c r="A42" s="72"/>
      <c r="B42" s="46"/>
      <c r="C42" s="78"/>
      <c r="D42" s="79"/>
      <c r="E42" s="77"/>
      <c r="F42" s="42">
        <f>SUM(F37:F41)</f>
        <v>1095.7560000000001</v>
      </c>
      <c r="G42" s="74"/>
      <c r="H42" s="75"/>
    </row>
    <row r="43" spans="1:8">
      <c r="A43" s="72"/>
      <c r="B43" s="46"/>
      <c r="C43" s="78"/>
      <c r="D43" s="79"/>
      <c r="E43" s="83"/>
      <c r="F43" s="73"/>
      <c r="G43" s="74"/>
      <c r="H43" s="75"/>
    </row>
    <row r="44" spans="1:8">
      <c r="A44" s="69"/>
      <c r="B44" s="46"/>
      <c r="C44" s="36"/>
      <c r="D44" s="37"/>
      <c r="E44" s="98" t="s">
        <v>963</v>
      </c>
      <c r="F44" s="39"/>
      <c r="G44" s="40"/>
      <c r="H44" s="71"/>
    </row>
    <row r="45" spans="1:8" ht="26.4">
      <c r="A45" s="72"/>
      <c r="B45" s="46"/>
      <c r="C45" s="96"/>
      <c r="D45" s="79"/>
      <c r="E45" s="77" t="s">
        <v>964</v>
      </c>
      <c r="F45" s="49">
        <f>F29*0.042</f>
        <v>2.9400000000000004</v>
      </c>
      <c r="G45" s="74"/>
      <c r="H45" s="75"/>
    </row>
    <row r="46" spans="1:8" ht="39.6">
      <c r="A46" s="389"/>
      <c r="B46" s="46"/>
      <c r="C46" s="96"/>
      <c r="D46" s="79"/>
      <c r="E46" s="77" t="s">
        <v>965</v>
      </c>
      <c r="F46" s="390">
        <v>3</v>
      </c>
      <c r="G46" s="391"/>
      <c r="H46" s="75"/>
    </row>
    <row r="47" spans="1:8">
      <c r="A47" s="389"/>
      <c r="B47" s="46"/>
      <c r="C47" s="96"/>
      <c r="D47" s="79"/>
      <c r="E47" s="77"/>
      <c r="F47" s="388">
        <f>SUM(F45:F46)</f>
        <v>5.94</v>
      </c>
      <c r="G47" s="391"/>
      <c r="H47" s="75"/>
    </row>
    <row r="48" spans="1:8">
      <c r="A48" s="389"/>
      <c r="B48" s="46"/>
      <c r="C48" s="96"/>
      <c r="D48" s="79"/>
      <c r="E48" s="109" t="s">
        <v>101</v>
      </c>
      <c r="F48" s="392">
        <f>F42+F47</f>
        <v>1101.6960000000001</v>
      </c>
      <c r="G48" s="391"/>
      <c r="H48" s="75"/>
    </row>
    <row r="49" spans="1:8">
      <c r="A49" s="389"/>
      <c r="B49" s="46"/>
      <c r="C49" s="96"/>
      <c r="D49" s="79"/>
      <c r="E49" s="109"/>
      <c r="F49" s="393"/>
      <c r="G49" s="391"/>
      <c r="H49" s="75"/>
    </row>
    <row r="50" spans="1:8">
      <c r="A50" s="34">
        <f>MAX(A$1:A49)+1</f>
        <v>8</v>
      </c>
      <c r="B50" s="44"/>
      <c r="C50" s="36" t="s">
        <v>104</v>
      </c>
      <c r="D50" s="37"/>
      <c r="E50" s="38" t="s">
        <v>105</v>
      </c>
      <c r="F50" s="39"/>
      <c r="G50" s="40" t="s">
        <v>39</v>
      </c>
      <c r="H50" s="57">
        <v>38</v>
      </c>
    </row>
    <row r="51" spans="1:8" ht="26.4">
      <c r="A51" s="84"/>
      <c r="B51" s="85"/>
      <c r="C51" s="78"/>
      <c r="D51" s="79" t="s">
        <v>966</v>
      </c>
      <c r="E51" s="83" t="s">
        <v>967</v>
      </c>
      <c r="F51" s="73"/>
      <c r="G51" s="74" t="s">
        <v>39</v>
      </c>
      <c r="H51" s="128">
        <v>38</v>
      </c>
    </row>
    <row r="52" spans="1:8">
      <c r="A52" s="389"/>
      <c r="B52" s="46"/>
      <c r="C52" s="96"/>
      <c r="D52" s="79"/>
      <c r="E52" s="90" t="s">
        <v>968</v>
      </c>
      <c r="F52" s="388">
        <v>38</v>
      </c>
      <c r="G52" s="391"/>
      <c r="H52" s="75"/>
    </row>
    <row r="53" spans="1:8">
      <c r="A53" s="389"/>
      <c r="B53" s="46"/>
      <c r="C53" s="96"/>
      <c r="D53" s="79"/>
      <c r="E53" s="77"/>
      <c r="F53" s="388"/>
      <c r="G53" s="391"/>
      <c r="H53" s="75"/>
    </row>
    <row r="54" spans="1:8" ht="26.4">
      <c r="A54" s="34">
        <f>MAX(A$1:A53)+1</f>
        <v>9</v>
      </c>
      <c r="B54" s="44"/>
      <c r="C54" s="36" t="s">
        <v>969</v>
      </c>
      <c r="D54" s="37"/>
      <c r="E54" s="38" t="s">
        <v>970</v>
      </c>
      <c r="F54" s="39"/>
      <c r="G54" s="40" t="s">
        <v>68</v>
      </c>
      <c r="H54" s="76">
        <v>88</v>
      </c>
    </row>
    <row r="55" spans="1:8" ht="26.4">
      <c r="A55" s="84"/>
      <c r="B55" s="85"/>
      <c r="C55" s="78"/>
      <c r="D55" s="79" t="s">
        <v>971</v>
      </c>
      <c r="E55" s="83" t="s">
        <v>972</v>
      </c>
      <c r="F55" s="73"/>
      <c r="G55" s="74" t="s">
        <v>68</v>
      </c>
      <c r="H55" s="97">
        <v>88</v>
      </c>
    </row>
    <row r="56" spans="1:8">
      <c r="A56" s="222"/>
      <c r="B56" s="46"/>
      <c r="C56" s="96"/>
      <c r="D56" s="99"/>
      <c r="E56" s="100" t="s">
        <v>973</v>
      </c>
      <c r="F56" s="223">
        <v>88</v>
      </c>
      <c r="G56" s="224"/>
      <c r="H56" s="75"/>
    </row>
    <row r="57" spans="1:8">
      <c r="A57" s="222"/>
      <c r="B57" s="46"/>
      <c r="C57" s="96"/>
      <c r="D57" s="99"/>
      <c r="E57" s="100"/>
      <c r="F57" s="223"/>
      <c r="G57" s="224"/>
      <c r="H57" s="75"/>
    </row>
    <row r="58" spans="1:8">
      <c r="A58" s="111"/>
      <c r="B58" s="35" t="s">
        <v>110</v>
      </c>
      <c r="C58" s="119"/>
      <c r="D58" s="120"/>
      <c r="E58" s="124" t="s">
        <v>111</v>
      </c>
      <c r="F58" s="103"/>
      <c r="G58" s="118"/>
      <c r="H58" s="107"/>
    </row>
    <row r="59" spans="1:8">
      <c r="A59" s="222"/>
      <c r="B59" s="46"/>
      <c r="C59" s="96"/>
      <c r="D59" s="99"/>
      <c r="E59" s="100"/>
      <c r="F59" s="223"/>
      <c r="G59" s="224"/>
      <c r="H59" s="75"/>
    </row>
    <row r="60" spans="1:8">
      <c r="A60" s="34">
        <f>MAX(A$1:A59)+1</f>
        <v>10</v>
      </c>
      <c r="B60" s="44"/>
      <c r="C60" s="36" t="s">
        <v>1077</v>
      </c>
      <c r="D60" s="37"/>
      <c r="E60" s="38" t="s">
        <v>1078</v>
      </c>
      <c r="F60" s="39"/>
      <c r="G60" s="40" t="s">
        <v>19</v>
      </c>
      <c r="H60" s="71">
        <v>2021.3999999999999</v>
      </c>
    </row>
    <row r="61" spans="1:8">
      <c r="A61" s="84"/>
      <c r="B61" s="85"/>
      <c r="C61" s="78"/>
      <c r="D61" s="79" t="s">
        <v>1079</v>
      </c>
      <c r="E61" s="83" t="s">
        <v>1080</v>
      </c>
      <c r="F61" s="73"/>
      <c r="G61" s="74" t="s">
        <v>19</v>
      </c>
      <c r="H61" s="114">
        <v>2021.3999999999999</v>
      </c>
    </row>
    <row r="62" spans="1:8" ht="26.4">
      <c r="A62" s="72"/>
      <c r="B62" s="46"/>
      <c r="C62" s="96"/>
      <c r="D62" s="99"/>
      <c r="E62" s="100" t="s">
        <v>1081</v>
      </c>
      <c r="F62" s="101">
        <f>F109*0.3</f>
        <v>2021.3999999999999</v>
      </c>
      <c r="G62" s="102"/>
      <c r="H62" s="71"/>
    </row>
    <row r="63" spans="1:8">
      <c r="A63" s="222"/>
      <c r="B63" s="46"/>
      <c r="C63" s="96"/>
      <c r="D63" s="99"/>
      <c r="E63" s="100"/>
      <c r="F63" s="223"/>
      <c r="G63" s="224"/>
      <c r="H63" s="75"/>
    </row>
    <row r="64" spans="1:8">
      <c r="A64" s="111"/>
      <c r="B64" s="35" t="s">
        <v>216</v>
      </c>
      <c r="C64" s="119"/>
      <c r="D64" s="120"/>
      <c r="E64" s="53" t="s">
        <v>217</v>
      </c>
      <c r="F64" s="101"/>
      <c r="G64" s="121"/>
      <c r="H64" s="114"/>
    </row>
    <row r="65" spans="1:8">
      <c r="A65" s="111"/>
      <c r="B65" s="112"/>
      <c r="C65" s="113"/>
      <c r="D65" s="122"/>
      <c r="E65" s="200"/>
      <c r="F65" s="201"/>
      <c r="G65" s="121"/>
      <c r="H65" s="107"/>
    </row>
    <row r="66" spans="1:8">
      <c r="A66" s="34">
        <f>MAX(A$1:A65)+1</f>
        <v>11</v>
      </c>
      <c r="B66" s="46"/>
      <c r="C66" s="36" t="s">
        <v>136</v>
      </c>
      <c r="D66" s="37"/>
      <c r="E66" s="38" t="s">
        <v>137</v>
      </c>
      <c r="F66" s="39"/>
      <c r="G66" s="40" t="s">
        <v>19</v>
      </c>
      <c r="H66" s="71">
        <v>936</v>
      </c>
    </row>
    <row r="67" spans="1:8" ht="26.4">
      <c r="A67" s="69"/>
      <c r="B67" s="106"/>
      <c r="C67" s="78"/>
      <c r="D67" s="79" t="s">
        <v>138</v>
      </c>
      <c r="E67" s="83" t="s">
        <v>218</v>
      </c>
      <c r="F67" s="73"/>
      <c r="G67" s="74" t="s">
        <v>19</v>
      </c>
      <c r="H67" s="114">
        <v>936</v>
      </c>
    </row>
    <row r="68" spans="1:8" ht="26.4">
      <c r="A68" s="69"/>
      <c r="B68" s="106"/>
      <c r="C68" s="36"/>
      <c r="D68" s="79"/>
      <c r="E68" s="160" t="s">
        <v>974</v>
      </c>
      <c r="F68" s="49">
        <f>0.2*4680</f>
        <v>936</v>
      </c>
      <c r="G68" s="74"/>
      <c r="H68" s="114"/>
    </row>
    <row r="69" spans="1:8">
      <c r="A69" s="69"/>
      <c r="B69" s="106"/>
      <c r="C69" s="36"/>
      <c r="D69" s="37"/>
      <c r="E69" s="100"/>
      <c r="F69" s="49"/>
      <c r="G69" s="40"/>
      <c r="H69" s="107"/>
    </row>
    <row r="70" spans="1:8">
      <c r="A70" s="34">
        <f>MAX(A$1:A69)+1</f>
        <v>12</v>
      </c>
      <c r="B70" s="112"/>
      <c r="C70" s="36" t="s">
        <v>211</v>
      </c>
      <c r="D70" s="37"/>
      <c r="E70" s="38" t="s">
        <v>212</v>
      </c>
      <c r="F70" s="39"/>
      <c r="G70" s="40" t="s">
        <v>19</v>
      </c>
      <c r="H70" s="107">
        <v>936</v>
      </c>
    </row>
    <row r="71" spans="1:8" ht="26.4">
      <c r="A71" s="111"/>
      <c r="B71" s="106"/>
      <c r="C71" s="78"/>
      <c r="D71" s="79" t="s">
        <v>213</v>
      </c>
      <c r="E71" s="83" t="s">
        <v>214</v>
      </c>
      <c r="F71" s="73"/>
      <c r="G71" s="74" t="s">
        <v>19</v>
      </c>
      <c r="H71" s="114">
        <v>936</v>
      </c>
    </row>
    <row r="72" spans="1:8">
      <c r="A72" s="111"/>
      <c r="B72" s="106"/>
      <c r="C72" s="162"/>
      <c r="D72" s="117"/>
      <c r="E72" s="100" t="s">
        <v>220</v>
      </c>
      <c r="F72" s="163">
        <f>F68</f>
        <v>936</v>
      </c>
      <c r="G72" s="118"/>
      <c r="H72" s="107"/>
    </row>
    <row r="73" spans="1:8">
      <c r="A73" s="69"/>
      <c r="B73" s="46"/>
      <c r="C73" s="36"/>
      <c r="D73" s="37"/>
      <c r="E73" s="38"/>
      <c r="F73" s="39"/>
      <c r="G73" s="40"/>
      <c r="H73" s="71"/>
    </row>
    <row r="74" spans="1:8" ht="26.4">
      <c r="A74" s="34">
        <f>MAX(A$1:A73)+1</f>
        <v>13</v>
      </c>
      <c r="B74" s="46"/>
      <c r="C74" s="36" t="s">
        <v>221</v>
      </c>
      <c r="D74" s="37"/>
      <c r="E74" s="38" t="s">
        <v>222</v>
      </c>
      <c r="F74" s="39"/>
      <c r="G74" s="40" t="s">
        <v>39</v>
      </c>
      <c r="H74" s="71">
        <v>4680</v>
      </c>
    </row>
    <row r="75" spans="1:8" ht="26.4">
      <c r="A75" s="62"/>
      <c r="B75" s="46"/>
      <c r="C75" s="96"/>
      <c r="D75" s="79" t="s">
        <v>975</v>
      </c>
      <c r="E75" s="83" t="s">
        <v>976</v>
      </c>
      <c r="F75" s="73"/>
      <c r="G75" s="74" t="s">
        <v>39</v>
      </c>
      <c r="H75" s="75">
        <v>4680</v>
      </c>
    </row>
    <row r="76" spans="1:8">
      <c r="A76" s="62"/>
      <c r="B76" s="46"/>
      <c r="C76" s="96"/>
      <c r="D76" s="99"/>
      <c r="E76" s="100" t="s">
        <v>977</v>
      </c>
      <c r="F76" s="131">
        <f>F72/0.2</f>
        <v>4680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 ht="26.4">
      <c r="A78" s="34">
        <f>MAX(A$1:A77)+1</f>
        <v>14</v>
      </c>
      <c r="B78" s="46"/>
      <c r="C78" s="36" t="s">
        <v>226</v>
      </c>
      <c r="D78" s="37"/>
      <c r="E78" s="38" t="s">
        <v>227</v>
      </c>
      <c r="F78" s="39"/>
      <c r="G78" s="40" t="s">
        <v>39</v>
      </c>
      <c r="H78" s="71">
        <v>8942</v>
      </c>
    </row>
    <row r="79" spans="1:8" ht="26.4">
      <c r="A79" s="34"/>
      <c r="B79" s="46"/>
      <c r="C79" s="36"/>
      <c r="D79" s="79" t="s">
        <v>228</v>
      </c>
      <c r="E79" s="83" t="s">
        <v>229</v>
      </c>
      <c r="F79" s="73"/>
      <c r="G79" s="74" t="s">
        <v>39</v>
      </c>
      <c r="H79" s="75">
        <v>4680</v>
      </c>
    </row>
    <row r="80" spans="1:8">
      <c r="A80" s="34"/>
      <c r="B80" s="46"/>
      <c r="C80" s="36"/>
      <c r="D80" s="37"/>
      <c r="E80" s="77" t="s">
        <v>978</v>
      </c>
      <c r="F80" s="108">
        <f>F76</f>
        <v>4680</v>
      </c>
      <c r="G80" s="40"/>
      <c r="H80" s="71"/>
    </row>
    <row r="81" spans="1:8" ht="26.4">
      <c r="A81" s="69"/>
      <c r="B81" s="46"/>
      <c r="C81" s="78"/>
      <c r="D81" s="79" t="s">
        <v>979</v>
      </c>
      <c r="E81" s="83" t="s">
        <v>980</v>
      </c>
      <c r="F81" s="73"/>
      <c r="G81" s="74" t="s">
        <v>39</v>
      </c>
      <c r="H81" s="75">
        <v>4262</v>
      </c>
    </row>
    <row r="82" spans="1:8">
      <c r="A82" s="69"/>
      <c r="B82" s="46"/>
      <c r="C82" s="78"/>
      <c r="D82" s="79"/>
      <c r="E82" s="77" t="s">
        <v>981</v>
      </c>
      <c r="F82" s="108">
        <v>707</v>
      </c>
      <c r="G82" s="74"/>
      <c r="H82" s="71"/>
    </row>
    <row r="83" spans="1:8">
      <c r="A83" s="69"/>
      <c r="B83" s="46"/>
      <c r="C83" s="78"/>
      <c r="D83" s="79"/>
      <c r="E83" s="77" t="s">
        <v>982</v>
      </c>
      <c r="F83" s="214">
        <v>3555</v>
      </c>
      <c r="G83" s="74"/>
      <c r="H83" s="71"/>
    </row>
    <row r="84" spans="1:8">
      <c r="A84" s="69"/>
      <c r="B84" s="46"/>
      <c r="C84" s="78"/>
      <c r="D84" s="79"/>
      <c r="E84" s="77"/>
      <c r="F84" s="108">
        <f>SUM(F82:F83)</f>
        <v>4262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6.4">
      <c r="A86" s="34">
        <f>MAX(A$1:A85)+1</f>
        <v>15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8942</v>
      </c>
    </row>
    <row r="87" spans="1:8" ht="26.4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8942</v>
      </c>
    </row>
    <row r="88" spans="1:8">
      <c r="A88" s="62"/>
      <c r="B88" s="46"/>
      <c r="C88" s="96"/>
      <c r="D88" s="99"/>
      <c r="E88" s="100" t="s">
        <v>983</v>
      </c>
      <c r="F88" s="131">
        <f>F82</f>
        <v>707</v>
      </c>
      <c r="G88" s="102"/>
      <c r="H88" s="71"/>
    </row>
    <row r="89" spans="1:8">
      <c r="A89" s="62"/>
      <c r="B89" s="46"/>
      <c r="C89" s="96"/>
      <c r="D89" s="99"/>
      <c r="E89" s="100" t="s">
        <v>984</v>
      </c>
      <c r="F89" s="229">
        <f>F80+F83</f>
        <v>8235</v>
      </c>
      <c r="G89" s="102"/>
      <c r="H89" s="71"/>
    </row>
    <row r="90" spans="1:8">
      <c r="A90" s="62"/>
      <c r="B90" s="46"/>
      <c r="C90" s="96"/>
      <c r="D90" s="99"/>
      <c r="E90" s="100"/>
      <c r="F90" s="131">
        <f>SUM(F88:F89)</f>
        <v>8942</v>
      </c>
      <c r="G90" s="102"/>
      <c r="H90" s="71"/>
    </row>
    <row r="91" spans="1:8">
      <c r="A91" s="62"/>
      <c r="B91" s="46"/>
      <c r="C91" s="96"/>
      <c r="D91" s="99"/>
      <c r="E91" s="100"/>
      <c r="F91" s="101"/>
      <c r="G91" s="102"/>
      <c r="H91" s="71"/>
    </row>
    <row r="92" spans="1:8">
      <c r="A92" s="62"/>
      <c r="B92" s="35" t="s">
        <v>122</v>
      </c>
      <c r="C92" s="119"/>
      <c r="D92" s="120"/>
      <c r="E92" s="53" t="s">
        <v>123</v>
      </c>
      <c r="F92" s="131"/>
      <c r="G92" s="102"/>
      <c r="H92" s="71"/>
    </row>
    <row r="93" spans="1:8">
      <c r="A93" s="62"/>
      <c r="B93" s="35"/>
      <c r="C93" s="119"/>
      <c r="D93" s="120"/>
      <c r="E93" s="53"/>
      <c r="F93" s="131"/>
      <c r="G93" s="102"/>
      <c r="H93" s="71"/>
    </row>
    <row r="94" spans="1:8">
      <c r="A94" s="34">
        <f>MAX(A$1:A93)+1</f>
        <v>16</v>
      </c>
      <c r="B94" s="85"/>
      <c r="C94" s="36" t="s">
        <v>985</v>
      </c>
      <c r="D94" s="78"/>
      <c r="E94" s="38" t="s">
        <v>986</v>
      </c>
      <c r="F94" s="39"/>
      <c r="G94" s="40" t="s">
        <v>19</v>
      </c>
      <c r="H94" s="76">
        <v>3895.8</v>
      </c>
    </row>
    <row r="95" spans="1:8" s="140" customFormat="1" ht="13.2">
      <c r="A95" s="341"/>
      <c r="B95" s="85"/>
      <c r="C95" s="37"/>
      <c r="D95" s="78" t="s">
        <v>987</v>
      </c>
      <c r="E95" s="83" t="s">
        <v>988</v>
      </c>
      <c r="F95" s="73"/>
      <c r="G95" s="74" t="s">
        <v>19</v>
      </c>
      <c r="H95" s="97">
        <v>3895.8</v>
      </c>
    </row>
    <row r="96" spans="1:8">
      <c r="A96" s="62"/>
      <c r="B96" s="46"/>
      <c r="C96" s="96"/>
      <c r="D96" s="99"/>
      <c r="E96" s="100" t="s">
        <v>989</v>
      </c>
      <c r="F96" s="131">
        <v>284</v>
      </c>
      <c r="G96" s="102"/>
      <c r="H96" s="71"/>
    </row>
    <row r="97" spans="1:10" ht="26.4">
      <c r="A97" s="62"/>
      <c r="B97" s="46"/>
      <c r="C97" s="96"/>
      <c r="D97" s="99"/>
      <c r="E97" s="77" t="s">
        <v>990</v>
      </c>
      <c r="F97" s="131">
        <f>0.2*1173</f>
        <v>234.60000000000002</v>
      </c>
      <c r="G97" s="102"/>
      <c r="H97" s="71"/>
    </row>
    <row r="98" spans="1:10" ht="26.4">
      <c r="A98" s="62"/>
      <c r="B98" s="46"/>
      <c r="C98" s="96"/>
      <c r="D98" s="99"/>
      <c r="E98" s="77" t="s">
        <v>991</v>
      </c>
      <c r="F98" s="131">
        <f>F107</f>
        <v>1070</v>
      </c>
      <c r="G98" s="102"/>
      <c r="H98" s="71"/>
    </row>
    <row r="99" spans="1:10" ht="26.4">
      <c r="A99" s="62"/>
      <c r="B99" s="46"/>
      <c r="C99" s="96"/>
      <c r="D99" s="99"/>
      <c r="E99" s="77" t="s">
        <v>992</v>
      </c>
      <c r="F99" s="131">
        <f>F114</f>
        <v>124</v>
      </c>
      <c r="G99" s="102"/>
      <c r="H99" s="71"/>
      <c r="J99" s="394"/>
    </row>
    <row r="100" spans="1:10" ht="26.4">
      <c r="A100" s="62"/>
      <c r="B100" s="46"/>
      <c r="C100" s="96"/>
      <c r="D100" s="99"/>
      <c r="E100" s="77" t="s">
        <v>993</v>
      </c>
      <c r="F100" s="131">
        <f>F113</f>
        <v>267</v>
      </c>
      <c r="G100" s="102"/>
      <c r="H100" s="71"/>
      <c r="J100" s="394"/>
    </row>
    <row r="101" spans="1:10">
      <c r="A101" s="62"/>
      <c r="B101" s="46"/>
      <c r="C101" s="96"/>
      <c r="D101" s="99"/>
      <c r="E101" s="100" t="s">
        <v>994</v>
      </c>
      <c r="F101" s="131">
        <v>995</v>
      </c>
      <c r="G101" s="102"/>
      <c r="H101" s="71"/>
      <c r="J101" s="394"/>
    </row>
    <row r="102" spans="1:10" ht="26.4">
      <c r="A102" s="62"/>
      <c r="B102" s="46"/>
      <c r="C102" s="96"/>
      <c r="D102" s="99"/>
      <c r="E102" s="77" t="s">
        <v>995</v>
      </c>
      <c r="F102" s="229">
        <f>0.2*4606</f>
        <v>921.2</v>
      </c>
      <c r="G102" s="102"/>
      <c r="H102" s="71"/>
      <c r="J102" s="394"/>
    </row>
    <row r="103" spans="1:10">
      <c r="A103" s="62"/>
      <c r="B103" s="46"/>
      <c r="C103" s="96"/>
      <c r="D103" s="99"/>
      <c r="E103" s="77"/>
      <c r="F103" s="131">
        <f>SUM(F96:F102)</f>
        <v>3895.8</v>
      </c>
      <c r="G103" s="102"/>
      <c r="H103" s="71"/>
    </row>
    <row r="104" spans="1:10">
      <c r="A104" s="62"/>
      <c r="B104" s="46"/>
      <c r="C104" s="96"/>
      <c r="D104" s="99"/>
      <c r="E104" s="100"/>
      <c r="F104" s="131"/>
      <c r="G104" s="102"/>
      <c r="H104" s="71"/>
    </row>
    <row r="105" spans="1:10">
      <c r="A105" s="34">
        <f>MAX(A$1:A104)+1</f>
        <v>17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6738</v>
      </c>
    </row>
    <row r="106" spans="1:10">
      <c r="A106" s="34"/>
      <c r="B106" s="44"/>
      <c r="C106" s="36"/>
      <c r="D106" s="79" t="s">
        <v>998</v>
      </c>
      <c r="E106" s="83" t="s">
        <v>999</v>
      </c>
      <c r="F106" s="73"/>
      <c r="G106" s="74" t="s">
        <v>19</v>
      </c>
      <c r="H106" s="97">
        <v>6738</v>
      </c>
    </row>
    <row r="107" spans="1:10" ht="26.4">
      <c r="A107" s="34"/>
      <c r="B107" s="44"/>
      <c r="C107" s="36"/>
      <c r="D107" s="37"/>
      <c r="E107" s="77" t="s">
        <v>1000</v>
      </c>
      <c r="F107" s="108">
        <v>1070</v>
      </c>
      <c r="G107" s="40"/>
      <c r="H107" s="76"/>
    </row>
    <row r="108" spans="1:10" ht="39.6">
      <c r="A108" s="34"/>
      <c r="B108" s="44"/>
      <c r="C108" s="36"/>
      <c r="D108" s="37"/>
      <c r="E108" s="77" t="s">
        <v>1001</v>
      </c>
      <c r="F108" s="214">
        <v>5668</v>
      </c>
      <c r="G108" s="40"/>
      <c r="H108" s="76"/>
    </row>
    <row r="109" spans="1:10">
      <c r="A109" s="34"/>
      <c r="B109" s="44"/>
      <c r="C109" s="36"/>
      <c r="D109" s="37"/>
      <c r="E109" s="77"/>
      <c r="F109" s="108">
        <f>SUM(F107:F108)</f>
        <v>6738</v>
      </c>
      <c r="G109" s="40"/>
      <c r="H109" s="76"/>
    </row>
    <row r="110" spans="1:10">
      <c r="A110" s="62"/>
      <c r="B110" s="46"/>
      <c r="C110" s="96"/>
      <c r="D110" s="99"/>
      <c r="E110" s="100"/>
      <c r="F110" s="131"/>
      <c r="G110" s="102"/>
      <c r="H110" s="71"/>
    </row>
    <row r="111" spans="1:10">
      <c r="A111" s="34">
        <f>MAX(A$1:A110)+1</f>
        <v>18</v>
      </c>
      <c r="B111" s="44"/>
      <c r="C111" s="36" t="s">
        <v>1002</v>
      </c>
      <c r="D111" s="37"/>
      <c r="E111" s="38" t="s">
        <v>1003</v>
      </c>
      <c r="F111" s="39"/>
      <c r="G111" s="40" t="s">
        <v>19</v>
      </c>
      <c r="H111" s="76">
        <v>1592.5</v>
      </c>
    </row>
    <row r="112" spans="1:10" ht="26.4">
      <c r="A112" s="84"/>
      <c r="B112" s="85"/>
      <c r="C112" s="78"/>
      <c r="D112" s="79" t="s">
        <v>1004</v>
      </c>
      <c r="E112" s="83" t="s">
        <v>1005</v>
      </c>
      <c r="F112" s="73"/>
      <c r="G112" s="74" t="s">
        <v>19</v>
      </c>
      <c r="H112" s="97">
        <v>1592.5</v>
      </c>
    </row>
    <row r="113" spans="1:8" ht="26.4">
      <c r="A113" s="84"/>
      <c r="B113" s="85"/>
      <c r="C113" s="78"/>
      <c r="D113" s="79"/>
      <c r="E113" s="77" t="s">
        <v>1006</v>
      </c>
      <c r="F113" s="49">
        <f>0.5*534</f>
        <v>267</v>
      </c>
      <c r="G113" s="74"/>
      <c r="H113" s="43"/>
    </row>
    <row r="114" spans="1:8" ht="39.6">
      <c r="A114" s="84"/>
      <c r="B114" s="85"/>
      <c r="C114" s="78"/>
      <c r="D114" s="79"/>
      <c r="E114" s="77" t="s">
        <v>1007</v>
      </c>
      <c r="F114" s="49">
        <v>124</v>
      </c>
      <c r="G114" s="74"/>
      <c r="H114" s="43"/>
    </row>
    <row r="115" spans="1:8" ht="26.4">
      <c r="A115" s="84"/>
      <c r="B115" s="85"/>
      <c r="C115" s="78"/>
      <c r="D115" s="79"/>
      <c r="E115" s="77" t="s">
        <v>1008</v>
      </c>
      <c r="F115" s="49">
        <f>0.5*1821</f>
        <v>910.5</v>
      </c>
      <c r="G115" s="74"/>
      <c r="H115" s="43"/>
    </row>
    <row r="116" spans="1:8" ht="39.6">
      <c r="A116" s="84"/>
      <c r="B116" s="85"/>
      <c r="C116" s="78"/>
      <c r="D116" s="79"/>
      <c r="E116" s="77" t="s">
        <v>1009</v>
      </c>
      <c r="F116" s="81">
        <v>291</v>
      </c>
      <c r="G116" s="74"/>
      <c r="H116" s="43"/>
    </row>
    <row r="117" spans="1:8">
      <c r="A117" s="84"/>
      <c r="B117" s="85"/>
      <c r="C117" s="78"/>
      <c r="D117" s="79"/>
      <c r="E117" s="77"/>
      <c r="F117" s="42">
        <f>SUM(F113:F116)</f>
        <v>1592.5</v>
      </c>
      <c r="G117" s="74"/>
      <c r="H117" s="43"/>
    </row>
    <row r="118" spans="1:8">
      <c r="A118" s="84"/>
      <c r="B118" s="85"/>
      <c r="C118" s="78"/>
      <c r="D118" s="79"/>
      <c r="E118" s="83"/>
      <c r="F118" s="49"/>
      <c r="G118" s="74"/>
      <c r="H118" s="43"/>
    </row>
    <row r="119" spans="1:8">
      <c r="A119" s="34">
        <f>MAX(A$1:A118)+1</f>
        <v>19</v>
      </c>
      <c r="B119" s="44"/>
      <c r="C119" s="36" t="s">
        <v>201</v>
      </c>
      <c r="D119" s="37"/>
      <c r="E119" s="38" t="s">
        <v>202</v>
      </c>
      <c r="F119" s="39"/>
      <c r="G119" s="40" t="s">
        <v>19</v>
      </c>
      <c r="H119" s="57">
        <v>518.6</v>
      </c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128">
        <v>518.6</v>
      </c>
    </row>
    <row r="121" spans="1:8" ht="26.4">
      <c r="A121" s="84"/>
      <c r="B121" s="85"/>
      <c r="C121" s="78"/>
      <c r="D121" s="79"/>
      <c r="E121" s="77" t="s">
        <v>1010</v>
      </c>
      <c r="F121" s="49">
        <f>F96</f>
        <v>284</v>
      </c>
      <c r="G121" s="74"/>
      <c r="H121" s="43"/>
    </row>
    <row r="122" spans="1:8" ht="26.4">
      <c r="A122" s="84"/>
      <c r="B122" s="85"/>
      <c r="C122" s="78"/>
      <c r="D122" s="79"/>
      <c r="E122" s="77" t="s">
        <v>1011</v>
      </c>
      <c r="F122" s="81">
        <f>F97</f>
        <v>234.60000000000002</v>
      </c>
      <c r="G122" s="74"/>
      <c r="H122" s="43"/>
    </row>
    <row r="123" spans="1:8">
      <c r="A123" s="84"/>
      <c r="B123" s="85"/>
      <c r="C123" s="78"/>
      <c r="D123" s="79"/>
      <c r="E123" s="77"/>
      <c r="F123" s="49">
        <f>SUM(F121:F122)</f>
        <v>518.6</v>
      </c>
      <c r="G123" s="74"/>
      <c r="H123" s="43"/>
    </row>
    <row r="124" spans="1:8">
      <c r="A124" s="84"/>
      <c r="B124" s="85"/>
      <c r="C124" s="78"/>
      <c r="D124" s="79"/>
      <c r="E124" s="77"/>
      <c r="F124" s="49"/>
      <c r="G124" s="74"/>
      <c r="H124" s="43"/>
    </row>
    <row r="125" spans="1:8" ht="26.4">
      <c r="A125" s="34">
        <f>MAX(A$1:A124)+1</f>
        <v>20</v>
      </c>
      <c r="B125" s="44"/>
      <c r="C125" s="36" t="s">
        <v>1012</v>
      </c>
      <c r="D125" s="37"/>
      <c r="E125" s="38" t="s">
        <v>1013</v>
      </c>
      <c r="F125" s="39"/>
      <c r="G125" s="40" t="s">
        <v>39</v>
      </c>
      <c r="H125" s="76">
        <v>2355</v>
      </c>
    </row>
    <row r="126" spans="1:8" ht="26.4">
      <c r="A126" s="84"/>
      <c r="B126" s="85"/>
      <c r="C126" s="78"/>
      <c r="D126" s="79" t="s">
        <v>1014</v>
      </c>
      <c r="E126" s="83" t="s">
        <v>1015</v>
      </c>
      <c r="F126" s="73"/>
      <c r="G126" s="74" t="s">
        <v>39</v>
      </c>
      <c r="H126" s="97">
        <v>2355</v>
      </c>
    </row>
    <row r="127" spans="1:8">
      <c r="A127" s="134"/>
      <c r="B127" s="85"/>
      <c r="C127" s="78"/>
      <c r="D127" s="79"/>
      <c r="E127" s="77" t="s">
        <v>1016</v>
      </c>
      <c r="F127" s="108">
        <v>534</v>
      </c>
      <c r="G127" s="74"/>
      <c r="H127" s="43"/>
    </row>
    <row r="128" spans="1:8">
      <c r="A128" s="134"/>
      <c r="B128" s="85"/>
      <c r="C128" s="78"/>
      <c r="D128" s="79"/>
      <c r="E128" s="77" t="s">
        <v>1017</v>
      </c>
      <c r="F128" s="214">
        <v>1821</v>
      </c>
      <c r="G128" s="74"/>
      <c r="H128" s="43"/>
    </row>
    <row r="129" spans="1:8">
      <c r="A129" s="134"/>
      <c r="B129" s="85"/>
      <c r="C129" s="78"/>
      <c r="D129" s="79"/>
      <c r="E129" s="77"/>
      <c r="F129" s="108">
        <f>SUM(F127:F128)</f>
        <v>2355</v>
      </c>
      <c r="G129" s="74"/>
      <c r="H129" s="43"/>
    </row>
    <row r="130" spans="1:8">
      <c r="A130" s="134"/>
      <c r="B130" s="85"/>
      <c r="C130" s="78"/>
      <c r="D130" s="79"/>
      <c r="E130" s="83"/>
      <c r="F130" s="73"/>
      <c r="G130" s="74"/>
      <c r="H130" s="43"/>
    </row>
    <row r="131" spans="1:8">
      <c r="A131" s="34">
        <f>MAX(A$1:A130)+1</f>
        <v>21</v>
      </c>
      <c r="B131" s="44"/>
      <c r="C131" s="36" t="s">
        <v>1018</v>
      </c>
      <c r="D131" s="37"/>
      <c r="E131" s="38" t="s">
        <v>1019</v>
      </c>
      <c r="F131" s="39"/>
      <c r="G131" s="40" t="s">
        <v>39</v>
      </c>
      <c r="H131" s="395">
        <v>5779</v>
      </c>
    </row>
    <row r="132" spans="1:8">
      <c r="A132" s="84"/>
      <c r="B132" s="85"/>
      <c r="C132" s="78"/>
      <c r="D132" s="79" t="s">
        <v>1020</v>
      </c>
      <c r="E132" s="83" t="s">
        <v>1021</v>
      </c>
      <c r="F132" s="73"/>
      <c r="G132" s="74" t="s">
        <v>39</v>
      </c>
      <c r="H132" s="396">
        <v>5779</v>
      </c>
    </row>
    <row r="133" spans="1:8" ht="26.4">
      <c r="A133" s="134"/>
      <c r="B133" s="85"/>
      <c r="C133" s="78"/>
      <c r="D133" s="79"/>
      <c r="E133" s="77" t="s">
        <v>1022</v>
      </c>
      <c r="F133" s="42">
        <v>1173</v>
      </c>
      <c r="G133" s="74"/>
      <c r="H133" s="43"/>
    </row>
    <row r="134" spans="1:8" ht="26.4">
      <c r="A134" s="134"/>
      <c r="B134" s="85"/>
      <c r="C134" s="78"/>
      <c r="D134" s="79"/>
      <c r="E134" s="77" t="s">
        <v>1023</v>
      </c>
      <c r="F134" s="397">
        <v>4606</v>
      </c>
      <c r="G134" s="74"/>
      <c r="H134" s="43"/>
    </row>
    <row r="135" spans="1:8">
      <c r="A135" s="134"/>
      <c r="B135" s="85"/>
      <c r="C135" s="78"/>
      <c r="D135" s="79"/>
      <c r="E135" s="77"/>
      <c r="F135" s="42">
        <f>SUM(F133:F134)</f>
        <v>5779</v>
      </c>
      <c r="G135" s="74"/>
      <c r="H135" s="43"/>
    </row>
    <row r="136" spans="1:8">
      <c r="A136" s="134"/>
      <c r="B136" s="85"/>
      <c r="C136" s="78"/>
      <c r="D136" s="79"/>
      <c r="E136" s="77"/>
      <c r="F136" s="42"/>
      <c r="G136" s="74"/>
      <c r="H136" s="43"/>
    </row>
    <row r="137" spans="1:8">
      <c r="A137" s="34">
        <f>MAX(A$1:A136)+1</f>
        <v>22</v>
      </c>
      <c r="B137" s="85"/>
      <c r="C137" s="36" t="s">
        <v>1024</v>
      </c>
      <c r="D137" s="37"/>
      <c r="E137" s="38" t="s">
        <v>1025</v>
      </c>
      <c r="F137" s="39"/>
      <c r="G137" s="40" t="s">
        <v>39</v>
      </c>
      <c r="H137" s="45">
        <v>17</v>
      </c>
    </row>
    <row r="138" spans="1:8">
      <c r="A138" s="134"/>
      <c r="B138" s="85"/>
      <c r="C138" s="78"/>
      <c r="D138" s="79" t="s">
        <v>1026</v>
      </c>
      <c r="E138" s="83" t="s">
        <v>1027</v>
      </c>
      <c r="F138" s="73"/>
      <c r="G138" s="74" t="s">
        <v>39</v>
      </c>
      <c r="H138" s="86">
        <v>17</v>
      </c>
    </row>
    <row r="139" spans="1:8">
      <c r="A139" s="134"/>
      <c r="B139" s="85"/>
      <c r="C139" s="78"/>
      <c r="D139" s="79"/>
      <c r="E139" s="77" t="s">
        <v>1028</v>
      </c>
      <c r="F139" s="42">
        <v>3</v>
      </c>
      <c r="G139" s="74"/>
      <c r="H139" s="43"/>
    </row>
    <row r="140" spans="1:8" ht="15.6">
      <c r="A140" s="134"/>
      <c r="B140" s="85"/>
      <c r="C140" s="78"/>
      <c r="D140" s="79"/>
      <c r="E140" s="77" t="s">
        <v>1029</v>
      </c>
      <c r="F140" s="397">
        <v>14</v>
      </c>
      <c r="G140" s="74"/>
      <c r="H140" s="43"/>
    </row>
    <row r="141" spans="1:8">
      <c r="A141" s="134"/>
      <c r="B141" s="85"/>
      <c r="C141" s="78"/>
      <c r="D141" s="79"/>
      <c r="E141" s="77"/>
      <c r="F141" s="42">
        <f>SUM(F139:F140)</f>
        <v>17</v>
      </c>
      <c r="G141" s="74"/>
      <c r="H141" s="43"/>
    </row>
    <row r="142" spans="1:8">
      <c r="A142" s="134"/>
      <c r="B142" s="85"/>
      <c r="C142" s="78"/>
      <c r="D142" s="79"/>
      <c r="E142" s="77"/>
      <c r="F142" s="42"/>
      <c r="G142" s="74"/>
      <c r="H142" s="43"/>
    </row>
    <row r="143" spans="1:8">
      <c r="A143" s="34">
        <f>MAX(A$1:A142)+1</f>
        <v>23</v>
      </c>
      <c r="B143" s="44"/>
      <c r="C143" s="36" t="s">
        <v>1030</v>
      </c>
      <c r="D143" s="37"/>
      <c r="E143" s="38" t="s">
        <v>1031</v>
      </c>
      <c r="F143" s="39"/>
      <c r="G143" s="40" t="s">
        <v>39</v>
      </c>
      <c r="H143" s="76">
        <v>4245</v>
      </c>
    </row>
    <row r="144" spans="1:8">
      <c r="A144" s="84"/>
      <c r="B144" s="85"/>
      <c r="C144" s="78"/>
      <c r="D144" s="79" t="s">
        <v>1032</v>
      </c>
      <c r="E144" s="83" t="s">
        <v>1033</v>
      </c>
      <c r="F144" s="73"/>
      <c r="G144" s="74" t="s">
        <v>39</v>
      </c>
      <c r="H144" s="97">
        <v>4245</v>
      </c>
    </row>
    <row r="145" spans="1:12">
      <c r="A145" s="134"/>
      <c r="B145" s="85"/>
      <c r="C145" s="78"/>
      <c r="D145" s="79"/>
      <c r="E145" s="77" t="s">
        <v>1028</v>
      </c>
      <c r="F145" s="108">
        <v>618</v>
      </c>
      <c r="G145" s="74"/>
      <c r="H145" s="43"/>
    </row>
    <row r="146" spans="1:12">
      <c r="A146" s="134"/>
      <c r="B146" s="85"/>
      <c r="C146" s="78"/>
      <c r="D146" s="79"/>
      <c r="E146" s="77" t="s">
        <v>1029</v>
      </c>
      <c r="F146" s="214">
        <v>3627</v>
      </c>
      <c r="G146" s="74"/>
      <c r="H146" s="43"/>
    </row>
    <row r="147" spans="1:12">
      <c r="A147" s="134"/>
      <c r="B147" s="85"/>
      <c r="C147" s="78"/>
      <c r="D147" s="79"/>
      <c r="E147" s="77"/>
      <c r="F147" s="108">
        <f>SUM(F145:F146)</f>
        <v>4245</v>
      </c>
      <c r="G147" s="74"/>
      <c r="H147" s="43"/>
    </row>
    <row r="148" spans="1:12">
      <c r="A148" s="134"/>
      <c r="B148" s="85"/>
      <c r="C148" s="78"/>
      <c r="D148" s="79"/>
      <c r="E148" s="83"/>
      <c r="F148" s="73"/>
      <c r="G148" s="74"/>
      <c r="H148" s="43"/>
    </row>
    <row r="149" spans="1:12" s="127" customFormat="1">
      <c r="A149" s="123"/>
      <c r="B149" s="35" t="s">
        <v>129</v>
      </c>
      <c r="C149" s="119"/>
      <c r="D149" s="120"/>
      <c r="E149" s="124" t="s">
        <v>130</v>
      </c>
      <c r="F149" s="125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120"/>
      <c r="E150" s="124"/>
      <c r="F150" s="125"/>
      <c r="G150" s="126"/>
      <c r="H150" s="43"/>
      <c r="I150"/>
      <c r="J150"/>
      <c r="K150"/>
      <c r="L150"/>
    </row>
    <row r="151" spans="1:12">
      <c r="A151" s="34">
        <f>MAX(A$1:A150)+1</f>
        <v>24</v>
      </c>
      <c r="B151" s="44"/>
      <c r="C151" s="36" t="s">
        <v>131</v>
      </c>
      <c r="D151" s="37"/>
      <c r="E151" s="38" t="s">
        <v>132</v>
      </c>
      <c r="F151" s="39"/>
      <c r="G151" s="40" t="s">
        <v>19</v>
      </c>
      <c r="H151" s="76">
        <v>2616.8000000000002</v>
      </c>
    </row>
    <row r="152" spans="1:12">
      <c r="A152" s="84"/>
      <c r="B152" s="85"/>
      <c r="C152" s="78"/>
      <c r="D152" s="79" t="s">
        <v>133</v>
      </c>
      <c r="E152" s="83" t="s">
        <v>134</v>
      </c>
      <c r="F152" s="73"/>
      <c r="G152" s="74" t="s">
        <v>19</v>
      </c>
      <c r="H152" s="97">
        <v>2616.8000000000002</v>
      </c>
    </row>
    <row r="153" spans="1:12" s="127" customFormat="1" ht="26.4">
      <c r="A153" s="123"/>
      <c r="B153" s="35"/>
      <c r="C153" s="119"/>
      <c r="D153" s="120"/>
      <c r="E153" s="132" t="s">
        <v>1034</v>
      </c>
      <c r="F153" s="133">
        <f>F182</f>
        <v>2616.8000000000002</v>
      </c>
      <c r="G153" s="126"/>
      <c r="H153" s="43"/>
      <c r="I153"/>
      <c r="J153"/>
      <c r="K153"/>
      <c r="L153"/>
    </row>
    <row r="154" spans="1:12" s="127" customFormat="1">
      <c r="A154" s="123"/>
      <c r="B154" s="35"/>
      <c r="C154" s="119"/>
      <c r="D154" s="120"/>
      <c r="E154" s="124"/>
      <c r="F154" s="125"/>
      <c r="G154" s="126"/>
      <c r="H154" s="43"/>
      <c r="I154"/>
      <c r="J154"/>
      <c r="K154"/>
      <c r="L154"/>
    </row>
    <row r="155" spans="1:12">
      <c r="A155" s="34">
        <f>MAX(A$1:A154)+1</f>
        <v>25</v>
      </c>
      <c r="B155" s="44"/>
      <c r="C155" s="36" t="s">
        <v>136</v>
      </c>
      <c r="D155" s="37"/>
      <c r="E155" s="38" t="s">
        <v>137</v>
      </c>
      <c r="F155" s="39"/>
      <c r="G155" s="40" t="s">
        <v>19</v>
      </c>
      <c r="H155" s="76">
        <v>8535.6</v>
      </c>
    </row>
    <row r="156" spans="1:12" ht="26.4">
      <c r="A156" s="84"/>
      <c r="B156" s="85"/>
      <c r="C156" s="78"/>
      <c r="D156" s="79" t="s">
        <v>138</v>
      </c>
      <c r="E156" s="83" t="s">
        <v>139</v>
      </c>
      <c r="F156" s="73"/>
      <c r="G156" s="74" t="s">
        <v>19</v>
      </c>
      <c r="H156" s="97">
        <v>8535.6</v>
      </c>
    </row>
    <row r="157" spans="1:12" s="127" customFormat="1" ht="26.4">
      <c r="A157" s="123"/>
      <c r="B157" s="35"/>
      <c r="C157" s="119"/>
      <c r="D157" s="120"/>
      <c r="E157" s="398" t="s">
        <v>1035</v>
      </c>
      <c r="F157" s="133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00" t="s">
        <v>989</v>
      </c>
      <c r="F158" s="131">
        <v>284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0" t="s">
        <v>994</v>
      </c>
      <c r="F159" s="229">
        <v>995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00"/>
      <c r="F160" s="131">
        <f>SUM(F158:F159)</f>
        <v>1279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119"/>
      <c r="D161" s="120"/>
      <c r="E161" s="132"/>
      <c r="F161" s="13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98" t="s">
        <v>1036</v>
      </c>
      <c r="F162" s="133"/>
      <c r="G162" s="126"/>
      <c r="H162" s="43"/>
      <c r="I162"/>
      <c r="J162"/>
      <c r="K162"/>
      <c r="L162"/>
    </row>
    <row r="163" spans="1:12" s="127" customFormat="1" ht="26.4">
      <c r="A163" s="123"/>
      <c r="B163" s="35"/>
      <c r="C163" s="119"/>
      <c r="D163" s="120"/>
      <c r="E163" s="77" t="s">
        <v>1000</v>
      </c>
      <c r="F163" s="108">
        <f>F107</f>
        <v>1070</v>
      </c>
      <c r="G163" s="126"/>
      <c r="H163" s="43"/>
      <c r="I163" s="394"/>
      <c r="J163"/>
      <c r="K163" s="394"/>
      <c r="L163"/>
    </row>
    <row r="164" spans="1:12" s="127" customFormat="1" ht="39.6">
      <c r="A164" s="123"/>
      <c r="B164" s="35"/>
      <c r="C164" s="119"/>
      <c r="D164" s="120"/>
      <c r="E164" s="77" t="s">
        <v>1001</v>
      </c>
      <c r="F164" s="108">
        <v>5668</v>
      </c>
      <c r="G164" s="126"/>
      <c r="H164" s="43"/>
      <c r="I164"/>
      <c r="J164"/>
      <c r="K164" s="394"/>
      <c r="L164"/>
    </row>
    <row r="165" spans="1:12" s="127" customFormat="1" ht="26.4">
      <c r="A165" s="123"/>
      <c r="B165" s="35"/>
      <c r="C165" s="119"/>
      <c r="D165" s="120"/>
      <c r="E165" s="77" t="s">
        <v>1010</v>
      </c>
      <c r="F165" s="49">
        <f>F121</f>
        <v>284</v>
      </c>
      <c r="G165" s="126"/>
      <c r="H165" s="43"/>
      <c r="I165"/>
      <c r="J165"/>
      <c r="K165"/>
      <c r="L165"/>
    </row>
    <row r="166" spans="1:12" s="127" customFormat="1" ht="26.4">
      <c r="A166" s="123"/>
      <c r="B166" s="35"/>
      <c r="C166" s="119"/>
      <c r="D166" s="120"/>
      <c r="E166" s="77" t="s">
        <v>1011</v>
      </c>
      <c r="F166" s="81">
        <f>F122</f>
        <v>234.60000000000002</v>
      </c>
      <c r="G166" s="126"/>
      <c r="H166" s="43"/>
      <c r="I166"/>
      <c r="J166" s="394"/>
      <c r="K166"/>
      <c r="L166"/>
    </row>
    <row r="167" spans="1:12" s="127" customFormat="1">
      <c r="A167" s="123"/>
      <c r="B167" s="35"/>
      <c r="C167" s="119"/>
      <c r="D167" s="120"/>
      <c r="E167" s="132"/>
      <c r="F167" s="133">
        <f>SUM(F163:F166)</f>
        <v>7256.6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99" t="s">
        <v>101</v>
      </c>
      <c r="F168" s="400">
        <f>F160+F167</f>
        <v>8535.6</v>
      </c>
      <c r="G168" s="126"/>
      <c r="H168" s="43"/>
      <c r="I168"/>
      <c r="J168"/>
      <c r="K168"/>
      <c r="L168"/>
    </row>
    <row r="169" spans="1:12">
      <c r="A169" s="62"/>
      <c r="B169" s="46"/>
      <c r="C169" s="96"/>
      <c r="D169" s="99"/>
      <c r="E169" s="231"/>
      <c r="F169" s="232"/>
      <c r="G169" s="102"/>
      <c r="H169" s="71"/>
    </row>
    <row r="170" spans="1:12">
      <c r="A170" s="34">
        <f>MAX(A$1:A169)+1</f>
        <v>26</v>
      </c>
      <c r="B170" s="233"/>
      <c r="C170" s="36" t="s">
        <v>117</v>
      </c>
      <c r="D170" s="37"/>
      <c r="E170" s="38" t="s">
        <v>118</v>
      </c>
      <c r="F170" s="39"/>
      <c r="G170" s="40" t="s">
        <v>19</v>
      </c>
      <c r="H170" s="234">
        <v>2616.8000000000002</v>
      </c>
    </row>
    <row r="171" spans="1:12" ht="26.4">
      <c r="A171" s="235"/>
      <c r="B171" s="236"/>
      <c r="C171" s="78"/>
      <c r="D171" s="79" t="s">
        <v>496</v>
      </c>
      <c r="E171" s="83" t="s">
        <v>497</v>
      </c>
      <c r="F171" s="73"/>
      <c r="G171" s="74" t="s">
        <v>19</v>
      </c>
      <c r="H171" s="237">
        <v>2616.8000000000002</v>
      </c>
    </row>
    <row r="172" spans="1:12">
      <c r="A172" s="235"/>
      <c r="B172" s="236"/>
      <c r="C172" s="78"/>
      <c r="D172" s="79"/>
      <c r="E172" s="98" t="s">
        <v>1037</v>
      </c>
      <c r="F172" s="73"/>
      <c r="G172" s="74"/>
      <c r="H172" s="237"/>
    </row>
    <row r="173" spans="1:12" ht="26.4">
      <c r="A173" s="62"/>
      <c r="B173" s="46"/>
      <c r="C173" s="96"/>
      <c r="D173" s="99"/>
      <c r="E173" s="77" t="s">
        <v>990</v>
      </c>
      <c r="F173" s="131">
        <f>0.2*1173</f>
        <v>234.60000000000002</v>
      </c>
      <c r="G173" s="102"/>
      <c r="H173" s="71"/>
    </row>
    <row r="174" spans="1:12" ht="26.4">
      <c r="A174" s="62"/>
      <c r="B174" s="46"/>
      <c r="C174" s="96"/>
      <c r="D174" s="99"/>
      <c r="E174" s="77" t="s">
        <v>995</v>
      </c>
      <c r="F174" s="229">
        <f>0.2*4606</f>
        <v>921.2</v>
      </c>
      <c r="G174" s="102"/>
      <c r="H174" s="71"/>
    </row>
    <row r="175" spans="1:12">
      <c r="A175" s="62"/>
      <c r="B175" s="46"/>
      <c r="C175" s="96"/>
      <c r="D175" s="99"/>
      <c r="E175" s="77"/>
      <c r="F175" s="131">
        <f>SUM(F173:F174)</f>
        <v>1155.8000000000002</v>
      </c>
      <c r="G175" s="102"/>
      <c r="H175" s="71"/>
    </row>
    <row r="176" spans="1:12">
      <c r="A176" s="62"/>
      <c r="B176" s="46"/>
      <c r="C176" s="96"/>
      <c r="D176" s="99"/>
      <c r="E176" s="77"/>
      <c r="F176" s="131"/>
      <c r="G176" s="102"/>
      <c r="H176" s="71"/>
    </row>
    <row r="177" spans="1:10" ht="26.4">
      <c r="A177" s="62"/>
      <c r="B177" s="46"/>
      <c r="C177" s="96"/>
      <c r="D177" s="99"/>
      <c r="E177" s="98" t="s">
        <v>1038</v>
      </c>
      <c r="F177" s="131"/>
      <c r="G177" s="102"/>
      <c r="H177" s="71"/>
    </row>
    <row r="178" spans="1:10" ht="26.4">
      <c r="A178" s="62"/>
      <c r="B178" s="46"/>
      <c r="C178" s="96"/>
      <c r="D178" s="99"/>
      <c r="E178" s="77" t="s">
        <v>991</v>
      </c>
      <c r="F178" s="131">
        <f>F98</f>
        <v>1070</v>
      </c>
      <c r="G178" s="102"/>
      <c r="H178" s="71"/>
    </row>
    <row r="179" spans="1:10" ht="26.4">
      <c r="A179" s="62"/>
      <c r="B179" s="46"/>
      <c r="C179" s="96"/>
      <c r="D179" s="99"/>
      <c r="E179" s="77" t="s">
        <v>992</v>
      </c>
      <c r="F179" s="131">
        <f>F99</f>
        <v>124</v>
      </c>
      <c r="G179" s="102"/>
      <c r="H179" s="71"/>
    </row>
    <row r="180" spans="1:10" ht="26.4">
      <c r="A180" s="62"/>
      <c r="B180" s="46"/>
      <c r="C180" s="96"/>
      <c r="D180" s="99"/>
      <c r="E180" s="77" t="s">
        <v>993</v>
      </c>
      <c r="F180" s="229">
        <f>F100</f>
        <v>267</v>
      </c>
      <c r="G180" s="102"/>
      <c r="H180" s="71"/>
      <c r="J180" s="394"/>
    </row>
    <row r="181" spans="1:10">
      <c r="A181" s="62"/>
      <c r="B181" s="46"/>
      <c r="C181" s="96"/>
      <c r="D181" s="99"/>
      <c r="E181" s="77"/>
      <c r="F181" s="131">
        <f>SUM(F178:F180)</f>
        <v>1461</v>
      </c>
      <c r="G181" s="102"/>
      <c r="H181" s="71"/>
    </row>
    <row r="182" spans="1:10">
      <c r="A182" s="62"/>
      <c r="B182" s="46"/>
      <c r="C182" s="96"/>
      <c r="D182" s="99"/>
      <c r="E182" s="109" t="s">
        <v>101</v>
      </c>
      <c r="F182" s="232">
        <f>F175+F181</f>
        <v>2616.8000000000002</v>
      </c>
      <c r="G182" s="102"/>
      <c r="H182" s="71"/>
    </row>
    <row r="183" spans="1:10">
      <c r="A183" s="62"/>
      <c r="B183" s="46"/>
      <c r="C183" s="96"/>
      <c r="D183" s="99"/>
      <c r="E183" s="77"/>
      <c r="F183" s="131"/>
      <c r="G183" s="102"/>
      <c r="H183" s="71"/>
    </row>
    <row r="184" spans="1:10">
      <c r="A184" s="34">
        <f>MAX(A$1:A183)+1</f>
        <v>27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7256.6</v>
      </c>
    </row>
    <row r="185" spans="1:10" ht="26.4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7256.6</v>
      </c>
    </row>
    <row r="186" spans="1:10">
      <c r="A186" s="62"/>
      <c r="B186" s="46"/>
      <c r="C186" s="96"/>
      <c r="D186" s="99"/>
      <c r="E186" s="242" t="s">
        <v>1039</v>
      </c>
      <c r="F186" s="131"/>
      <c r="G186" s="102"/>
      <c r="H186" s="71"/>
    </row>
    <row r="187" spans="1:10" ht="26.4">
      <c r="A187" s="62"/>
      <c r="B187" s="46"/>
      <c r="C187" s="96"/>
      <c r="D187" s="99"/>
      <c r="E187" s="77" t="s">
        <v>1000</v>
      </c>
      <c r="F187" s="108">
        <f>F178</f>
        <v>1070</v>
      </c>
      <c r="G187" s="102"/>
      <c r="H187" s="71"/>
    </row>
    <row r="188" spans="1:10" ht="39.6">
      <c r="A188" s="62"/>
      <c r="B188" s="46"/>
      <c r="C188" s="96"/>
      <c r="D188" s="99"/>
      <c r="E188" s="77" t="s">
        <v>1001</v>
      </c>
      <c r="F188" s="108">
        <v>5668</v>
      </c>
      <c r="G188" s="102"/>
      <c r="H188" s="71"/>
    </row>
    <row r="189" spans="1:10" ht="26.4">
      <c r="A189" s="62"/>
      <c r="B189" s="46"/>
      <c r="C189" s="96"/>
      <c r="D189" s="99"/>
      <c r="E189" s="77" t="s">
        <v>1010</v>
      </c>
      <c r="F189" s="49">
        <f>F165</f>
        <v>284</v>
      </c>
      <c r="G189" s="102"/>
      <c r="H189" s="71"/>
    </row>
    <row r="190" spans="1:10" ht="26.4">
      <c r="A190" s="62"/>
      <c r="B190" s="46"/>
      <c r="C190" s="96"/>
      <c r="D190" s="99"/>
      <c r="E190" s="77" t="s">
        <v>1011</v>
      </c>
      <c r="F190" s="81">
        <f>F166</f>
        <v>234.60000000000002</v>
      </c>
      <c r="G190" s="102"/>
      <c r="H190" s="71"/>
    </row>
    <row r="191" spans="1:10">
      <c r="A191" s="62"/>
      <c r="B191" s="46"/>
      <c r="C191" s="96"/>
      <c r="D191" s="99"/>
      <c r="E191" s="242"/>
      <c r="F191" s="131">
        <f>SUM(F187:F190)</f>
        <v>7256.6</v>
      </c>
      <c r="G191" s="102"/>
      <c r="H191" s="71"/>
    </row>
    <row r="192" spans="1:10">
      <c r="A192" s="62"/>
      <c r="B192" s="46"/>
      <c r="C192" s="96"/>
      <c r="D192" s="99"/>
      <c r="E192" s="100"/>
      <c r="F192" s="131"/>
      <c r="G192" s="102"/>
      <c r="H192" s="71"/>
    </row>
    <row r="193" spans="1:12" s="127" customFormat="1" ht="26.4">
      <c r="A193" s="123"/>
      <c r="B193" s="35" t="s">
        <v>1040</v>
      </c>
      <c r="C193" s="35"/>
      <c r="D193" s="120"/>
      <c r="E193" s="53" t="s">
        <v>1041</v>
      </c>
      <c r="F193" s="129"/>
      <c r="G193" s="126"/>
      <c r="H193" s="43"/>
      <c r="I193"/>
      <c r="J193"/>
      <c r="K193"/>
      <c r="L193"/>
    </row>
    <row r="194" spans="1:12">
      <c r="A194" s="210"/>
      <c r="B194" s="35"/>
      <c r="C194" s="119"/>
      <c r="D194" s="120"/>
      <c r="E194" s="53"/>
      <c r="F194" s="211"/>
      <c r="G194" s="40"/>
      <c r="H194" s="97"/>
    </row>
    <row r="195" spans="1:12" ht="26.4">
      <c r="A195" s="34">
        <f>MAX(A$1:A194)+1</f>
        <v>28</v>
      </c>
      <c r="B195" s="44"/>
      <c r="C195" s="36" t="s">
        <v>1042</v>
      </c>
      <c r="D195" s="37"/>
      <c r="E195" s="38" t="s">
        <v>1043</v>
      </c>
      <c r="F195" s="39"/>
      <c r="G195" s="40" t="s">
        <v>39</v>
      </c>
      <c r="H195" s="45">
        <v>1480</v>
      </c>
    </row>
    <row r="196" spans="1:12" ht="26.4">
      <c r="A196" s="84"/>
      <c r="B196" s="85"/>
      <c r="C196" s="78"/>
      <c r="D196" s="79" t="s">
        <v>1044</v>
      </c>
      <c r="E196" s="83" t="s">
        <v>1045</v>
      </c>
      <c r="F196" s="73"/>
      <c r="G196" s="74" t="s">
        <v>39</v>
      </c>
      <c r="H196" s="86">
        <v>1480</v>
      </c>
    </row>
    <row r="197" spans="1:12" ht="26.4">
      <c r="A197" s="84"/>
      <c r="B197" s="85"/>
      <c r="C197" s="78"/>
      <c r="D197" s="79"/>
      <c r="E197" s="77" t="s">
        <v>1046</v>
      </c>
      <c r="F197" s="42">
        <v>336</v>
      </c>
      <c r="G197" s="74"/>
      <c r="H197" s="43"/>
    </row>
    <row r="198" spans="1:12" ht="26.4">
      <c r="A198" s="84"/>
      <c r="B198" s="85"/>
      <c r="C198" s="78"/>
      <c r="D198" s="79"/>
      <c r="E198" s="77" t="s">
        <v>1047</v>
      </c>
      <c r="F198" s="397">
        <v>1144</v>
      </c>
      <c r="G198" s="74"/>
      <c r="H198" s="43"/>
    </row>
    <row r="199" spans="1:12">
      <c r="A199" s="84"/>
      <c r="B199" s="85"/>
      <c r="C199" s="78"/>
      <c r="D199" s="79"/>
      <c r="E199" s="77"/>
      <c r="F199" s="42">
        <f>SUM(F197:F198)</f>
        <v>1480</v>
      </c>
      <c r="G199" s="74"/>
      <c r="H199" s="43"/>
    </row>
    <row r="200" spans="1:12">
      <c r="A200" s="84"/>
      <c r="B200" s="85"/>
      <c r="C200" s="78"/>
      <c r="D200" s="79"/>
      <c r="E200" s="77"/>
      <c r="F200" s="42"/>
      <c r="G200" s="74"/>
      <c r="H200" s="43"/>
    </row>
    <row r="201" spans="1:12" ht="26.4">
      <c r="A201" s="34">
        <f>MAX(A$1:A200)+1</f>
        <v>29</v>
      </c>
      <c r="B201" s="85"/>
      <c r="C201" s="36" t="s">
        <v>1048</v>
      </c>
      <c r="D201" s="37"/>
      <c r="E201" s="38" t="s">
        <v>1049</v>
      </c>
      <c r="F201" s="39"/>
      <c r="G201" s="40" t="s">
        <v>68</v>
      </c>
      <c r="H201" s="76">
        <v>88</v>
      </c>
    </row>
    <row r="202" spans="1:12" ht="26.4">
      <c r="A202" s="84"/>
      <c r="B202" s="85"/>
      <c r="C202" s="36"/>
      <c r="D202" s="37"/>
      <c r="E202" s="77" t="s">
        <v>1050</v>
      </c>
      <c r="F202" s="108">
        <f>F56</f>
        <v>88</v>
      </c>
      <c r="G202" s="40"/>
      <c r="H202" s="43"/>
    </row>
    <row r="203" spans="1:12">
      <c r="A203" s="84"/>
      <c r="B203" s="85"/>
      <c r="C203" s="36"/>
      <c r="D203" s="37"/>
      <c r="E203" s="38"/>
      <c r="F203" s="39"/>
      <c r="G203" s="40"/>
      <c r="H203" s="43"/>
    </row>
    <row r="204" spans="1:12">
      <c r="A204" s="34">
        <f>MAX(A$1:A201)+1</f>
        <v>30</v>
      </c>
      <c r="B204" s="44"/>
      <c r="C204" s="36" t="s">
        <v>1051</v>
      </c>
      <c r="D204" s="37"/>
      <c r="E204" s="38" t="s">
        <v>1052</v>
      </c>
      <c r="F204" s="39"/>
      <c r="G204" s="40" t="s">
        <v>68</v>
      </c>
      <c r="H204" s="76">
        <v>70</v>
      </c>
    </row>
    <row r="205" spans="1:12" ht="26.4">
      <c r="A205" s="62"/>
      <c r="B205" s="46"/>
      <c r="C205" s="96"/>
      <c r="D205" s="99"/>
      <c r="E205" s="77" t="s">
        <v>1053</v>
      </c>
      <c r="F205" s="108">
        <v>70</v>
      </c>
      <c r="G205" s="102"/>
      <c r="H205" s="71"/>
    </row>
    <row r="206" spans="1:12">
      <c r="A206" s="62"/>
      <c r="B206" s="46"/>
      <c r="C206" s="96"/>
      <c r="D206" s="99"/>
      <c r="E206" s="77"/>
      <c r="F206" s="108"/>
      <c r="G206" s="102"/>
      <c r="H206" s="71"/>
    </row>
    <row r="207" spans="1:12" ht="26.4">
      <c r="A207" s="34">
        <f>MAX(A$1:A206)+1</f>
        <v>31</v>
      </c>
      <c r="B207" s="44"/>
      <c r="C207" s="36" t="s">
        <v>1054</v>
      </c>
      <c r="D207" s="37"/>
      <c r="E207" s="38" t="s">
        <v>1055</v>
      </c>
      <c r="F207" s="39"/>
      <c r="G207" s="40" t="s">
        <v>64</v>
      </c>
      <c r="H207" s="76">
        <v>6</v>
      </c>
    </row>
    <row r="208" spans="1:12" ht="26.4">
      <c r="A208" s="84"/>
      <c r="B208" s="85"/>
      <c r="C208" s="78"/>
      <c r="D208" s="79" t="s">
        <v>1056</v>
      </c>
      <c r="E208" s="83" t="s">
        <v>1057</v>
      </c>
      <c r="F208" s="73"/>
      <c r="G208" s="74" t="s">
        <v>64</v>
      </c>
      <c r="H208" s="97">
        <v>6</v>
      </c>
    </row>
    <row r="209" spans="1:12" ht="26.4">
      <c r="A209" s="62"/>
      <c r="B209" s="46"/>
      <c r="C209" s="96"/>
      <c r="D209" s="99"/>
      <c r="E209" s="77" t="s">
        <v>1058</v>
      </c>
      <c r="F209" s="108">
        <v>3</v>
      </c>
      <c r="G209" s="102"/>
      <c r="H209" s="71"/>
    </row>
    <row r="210" spans="1:12">
      <c r="A210" s="62"/>
      <c r="B210" s="46"/>
      <c r="C210" s="96"/>
      <c r="D210" s="99"/>
      <c r="E210" s="77" t="s">
        <v>1059</v>
      </c>
      <c r="F210" s="108"/>
      <c r="G210" s="102"/>
      <c r="H210" s="71"/>
    </row>
    <row r="211" spans="1:12">
      <c r="A211" s="62"/>
      <c r="B211" s="46"/>
      <c r="C211" s="96"/>
      <c r="D211" s="99"/>
      <c r="E211" s="77" t="s">
        <v>1060</v>
      </c>
      <c r="F211" s="108">
        <v>3</v>
      </c>
      <c r="G211" s="102"/>
      <c r="H211" s="71"/>
    </row>
    <row r="212" spans="1:12">
      <c r="A212" s="62"/>
      <c r="B212" s="46"/>
      <c r="C212" s="96"/>
      <c r="D212" s="99"/>
      <c r="E212" s="77" t="s">
        <v>1059</v>
      </c>
      <c r="F212" s="108"/>
      <c r="G212" s="102"/>
      <c r="H212" s="71"/>
    </row>
    <row r="213" spans="1:12">
      <c r="A213" s="62"/>
      <c r="B213" s="46"/>
      <c r="C213" s="96"/>
      <c r="D213" s="99"/>
      <c r="E213" s="109" t="s">
        <v>101</v>
      </c>
      <c r="F213" s="110">
        <f>F209+F211</f>
        <v>6</v>
      </c>
      <c r="G213" s="102"/>
      <c r="H213" s="71"/>
    </row>
    <row r="214" spans="1:12">
      <c r="A214" s="84"/>
      <c r="B214" s="85"/>
      <c r="C214" s="78"/>
      <c r="D214" s="79"/>
      <c r="E214" s="77"/>
      <c r="F214" s="80"/>
      <c r="G214" s="74"/>
      <c r="H214" s="43"/>
    </row>
    <row r="215" spans="1:12" s="127" customFormat="1" ht="26.4">
      <c r="A215" s="123"/>
      <c r="B215" s="35" t="s">
        <v>1061</v>
      </c>
      <c r="C215" s="35"/>
      <c r="D215" s="120"/>
      <c r="E215" s="401" t="s">
        <v>1062</v>
      </c>
      <c r="F215" s="129"/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401"/>
      <c r="F216" s="129"/>
      <c r="G216" s="126"/>
      <c r="H216" s="43"/>
      <c r="I216"/>
      <c r="J216"/>
      <c r="K216"/>
      <c r="L216"/>
    </row>
    <row r="217" spans="1:12">
      <c r="A217" s="34">
        <f>MAX(A$1:A216)+1</f>
        <v>32</v>
      </c>
      <c r="B217" s="44"/>
      <c r="C217" s="36" t="s">
        <v>1537</v>
      </c>
      <c r="D217" s="37"/>
      <c r="E217" s="38" t="s">
        <v>1538</v>
      </c>
      <c r="F217" s="39"/>
      <c r="G217" s="40" t="s">
        <v>19</v>
      </c>
      <c r="H217" s="76">
        <v>471</v>
      </c>
    </row>
    <row r="218" spans="1:12" ht="26.4">
      <c r="A218" s="62"/>
      <c r="B218" s="46"/>
      <c r="C218" s="96"/>
      <c r="D218" s="99"/>
      <c r="E218" s="90" t="s">
        <v>1075</v>
      </c>
      <c r="F218" s="108">
        <f>0.2*534</f>
        <v>106.80000000000001</v>
      </c>
      <c r="G218" s="102"/>
      <c r="H218" s="71"/>
    </row>
    <row r="219" spans="1:12" ht="26.4">
      <c r="A219" s="62"/>
      <c r="B219" s="46"/>
      <c r="C219" s="96"/>
      <c r="D219" s="99"/>
      <c r="E219" s="90" t="s">
        <v>1076</v>
      </c>
      <c r="F219" s="214">
        <f>0.2*1821</f>
        <v>364.20000000000005</v>
      </c>
      <c r="G219" s="102"/>
      <c r="H219" s="71"/>
    </row>
    <row r="220" spans="1:12">
      <c r="A220" s="62"/>
      <c r="B220" s="46"/>
      <c r="C220" s="96"/>
      <c r="D220" s="99"/>
      <c r="E220" s="90"/>
      <c r="F220" s="108">
        <f>SUM(F218:F219)</f>
        <v>471.00000000000006</v>
      </c>
      <c r="G220" s="102"/>
      <c r="H220" s="71"/>
    </row>
    <row r="221" spans="1:12" s="127" customFormat="1">
      <c r="A221" s="123"/>
      <c r="B221" s="35"/>
      <c r="C221" s="35"/>
      <c r="D221" s="120"/>
      <c r="E221" s="401"/>
      <c r="F221" s="129"/>
      <c r="G221" s="126"/>
      <c r="H221" s="43"/>
      <c r="I221"/>
      <c r="J221"/>
      <c r="K221"/>
      <c r="L221"/>
    </row>
    <row r="222" spans="1:12" ht="26.4">
      <c r="A222" s="34">
        <f>MAX(A$1:A221)+1</f>
        <v>33</v>
      </c>
      <c r="B222" s="44"/>
      <c r="C222" s="36" t="s">
        <v>1063</v>
      </c>
      <c r="D222" s="37"/>
      <c r="E222" s="38" t="s">
        <v>1064</v>
      </c>
      <c r="F222" s="39"/>
      <c r="G222" s="40" t="s">
        <v>19</v>
      </c>
      <c r="H222" s="57">
        <v>355.2</v>
      </c>
    </row>
    <row r="223" spans="1:12" ht="26.4">
      <c r="A223" s="84"/>
      <c r="B223" s="44"/>
      <c r="C223" s="36"/>
      <c r="D223" s="79" t="s">
        <v>1065</v>
      </c>
      <c r="E223" s="83" t="s">
        <v>1066</v>
      </c>
      <c r="F223" s="73"/>
      <c r="G223" s="74" t="s">
        <v>19</v>
      </c>
      <c r="H223" s="128">
        <v>355.2</v>
      </c>
    </row>
    <row r="224" spans="1:12" s="127" customFormat="1" ht="39.6">
      <c r="A224" s="123"/>
      <c r="B224" s="35"/>
      <c r="C224" s="35"/>
      <c r="D224" s="120"/>
      <c r="E224" s="77" t="s">
        <v>1067</v>
      </c>
      <c r="F224" s="402">
        <f>0.2*404</f>
        <v>80.800000000000011</v>
      </c>
      <c r="G224" s="126"/>
      <c r="H224" s="43"/>
      <c r="I224"/>
      <c r="J224"/>
      <c r="K224"/>
      <c r="L224"/>
    </row>
    <row r="225" spans="1:12" s="127" customFormat="1" ht="39.6">
      <c r="A225" s="123"/>
      <c r="B225" s="35"/>
      <c r="C225" s="35"/>
      <c r="D225" s="120"/>
      <c r="E225" s="77" t="s">
        <v>1068</v>
      </c>
      <c r="F225" s="403">
        <f>0.2*1372</f>
        <v>274.40000000000003</v>
      </c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77"/>
      <c r="F226" s="402">
        <f>SUM(F224:F225)</f>
        <v>355.20000000000005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401"/>
      <c r="F227" s="129"/>
      <c r="G227" s="126"/>
      <c r="H227" s="43"/>
      <c r="I227"/>
      <c r="J227"/>
      <c r="K227"/>
      <c r="L227"/>
    </row>
    <row r="228" spans="1:12" ht="26.4">
      <c r="A228" s="34">
        <f>MAX(A$1:A222)+1</f>
        <v>34</v>
      </c>
      <c r="B228" s="44"/>
      <c r="C228" s="36" t="s">
        <v>1069</v>
      </c>
      <c r="D228" s="37"/>
      <c r="E228" s="38" t="s">
        <v>1070</v>
      </c>
      <c r="F228" s="39"/>
      <c r="G228" s="40" t="s">
        <v>19</v>
      </c>
      <c r="H228" s="57">
        <v>415</v>
      </c>
    </row>
    <row r="229" spans="1:12" ht="26.4">
      <c r="A229" s="84"/>
      <c r="B229" s="85"/>
      <c r="C229" s="78"/>
      <c r="D229" s="79" t="s">
        <v>1071</v>
      </c>
      <c r="E229" s="83" t="s">
        <v>1072</v>
      </c>
      <c r="F229" s="73"/>
      <c r="G229" s="74" t="s">
        <v>19</v>
      </c>
      <c r="H229" s="128">
        <v>415</v>
      </c>
    </row>
    <row r="230" spans="1:12">
      <c r="A230" s="69"/>
      <c r="B230" s="46"/>
      <c r="C230" s="36"/>
      <c r="D230" s="37"/>
      <c r="E230" s="77" t="s">
        <v>1073</v>
      </c>
      <c r="F230" s="49">
        <f>F114</f>
        <v>124</v>
      </c>
      <c r="G230" s="40"/>
      <c r="H230" s="71"/>
    </row>
    <row r="231" spans="1:12">
      <c r="A231" s="69"/>
      <c r="B231" s="46"/>
      <c r="C231" s="36"/>
      <c r="D231" s="37"/>
      <c r="E231" s="77" t="s">
        <v>1074</v>
      </c>
      <c r="F231" s="81">
        <f>F116</f>
        <v>291</v>
      </c>
      <c r="G231" s="40"/>
      <c r="H231" s="71"/>
    </row>
    <row r="232" spans="1:12">
      <c r="A232" s="69"/>
      <c r="B232" s="46"/>
      <c r="C232" s="36"/>
      <c r="D232" s="37"/>
      <c r="E232" s="77"/>
      <c r="F232" s="49">
        <f>SUM(F230:F231)</f>
        <v>415</v>
      </c>
      <c r="G232" s="40"/>
      <c r="H232" s="71"/>
    </row>
    <row r="233" spans="1:12">
      <c r="A233" s="62"/>
      <c r="B233" s="46"/>
      <c r="C233" s="96"/>
      <c r="D233" s="99"/>
      <c r="E233" s="90"/>
      <c r="F233" s="95"/>
      <c r="G233" s="102"/>
      <c r="H233" s="68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14.4" thickBot="1">
      <c r="A235" s="135"/>
      <c r="B235" s="136"/>
      <c r="C235" s="136"/>
      <c r="D235" s="136"/>
      <c r="E235" s="137"/>
      <c r="F235" s="138"/>
      <c r="G235" s="136"/>
      <c r="H235" s="139"/>
    </row>
    <row r="236" spans="1:12">
      <c r="E236" s="6"/>
      <c r="F236" s="141"/>
      <c r="H236" s="531"/>
      <c r="I2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1"/>
  <dimension ref="A1:L18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1082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2615.4499999999998</v>
      </c>
    </row>
    <row r="9" spans="1:8">
      <c r="A9" s="34"/>
      <c r="B9" s="35"/>
      <c r="C9" s="36"/>
      <c r="D9" s="37"/>
      <c r="E9" s="38"/>
      <c r="F9" s="42">
        <f>F36</f>
        <v>2615.453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7281</v>
      </c>
    </row>
    <row r="12" spans="1:8">
      <c r="A12" s="34"/>
      <c r="B12" s="35"/>
      <c r="C12" s="36"/>
      <c r="D12" s="37"/>
      <c r="E12" s="38"/>
      <c r="F12" s="108">
        <f>F139</f>
        <v>7281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3566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3566</v>
      </c>
    </row>
    <row r="18" spans="1:8" ht="26.4">
      <c r="A18" s="72"/>
      <c r="B18" s="24"/>
      <c r="C18" s="51"/>
      <c r="D18" s="52"/>
      <c r="E18" s="77" t="s">
        <v>1083</v>
      </c>
      <c r="F18" s="42">
        <v>3566</v>
      </c>
      <c r="G18" s="74"/>
      <c r="H18" s="75"/>
    </row>
    <row r="19" spans="1:8" ht="15.6">
      <c r="A19" s="72"/>
      <c r="B19" s="24"/>
      <c r="C19" s="51"/>
      <c r="D19" s="52"/>
      <c r="E19" s="77"/>
      <c r="F19" s="49"/>
      <c r="G19" s="74"/>
      <c r="H19" s="75"/>
    </row>
    <row r="20" spans="1:8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4280</v>
      </c>
    </row>
    <row r="21" spans="1:8" ht="26.4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4280</v>
      </c>
    </row>
    <row r="22" spans="1:8">
      <c r="A22" s="84"/>
      <c r="B22" s="85"/>
      <c r="C22" s="78"/>
      <c r="D22" s="79"/>
      <c r="E22" s="77" t="s">
        <v>1084</v>
      </c>
      <c r="F22" s="42">
        <v>4280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26.4">
      <c r="A24" s="34">
        <f>MAX(A$1:A23)+1</f>
        <v>5</v>
      </c>
      <c r="B24" s="44"/>
      <c r="C24" s="36" t="s">
        <v>66</v>
      </c>
      <c r="D24" s="37"/>
      <c r="E24" s="38" t="s">
        <v>67</v>
      </c>
      <c r="F24" s="39"/>
      <c r="G24" s="40" t="s">
        <v>68</v>
      </c>
      <c r="H24" s="57">
        <v>110</v>
      </c>
    </row>
    <row r="25" spans="1:8" ht="26.4">
      <c r="A25" s="34"/>
      <c r="B25" s="44"/>
      <c r="C25" s="36"/>
      <c r="D25" s="37"/>
      <c r="E25" s="77" t="s">
        <v>1085</v>
      </c>
      <c r="F25" s="49">
        <v>110</v>
      </c>
      <c r="G25" s="40"/>
      <c r="H25" s="43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 ht="26.4">
      <c r="A27" s="34">
        <f>MAX(A$1:A26)+1</f>
        <v>6</v>
      </c>
      <c r="B27" s="46"/>
      <c r="C27" s="36" t="s">
        <v>62</v>
      </c>
      <c r="D27" s="37"/>
      <c r="E27" s="38" t="s">
        <v>956</v>
      </c>
      <c r="F27" s="39"/>
      <c r="G27" s="40" t="s">
        <v>64</v>
      </c>
      <c r="H27" s="71">
        <v>6</v>
      </c>
    </row>
    <row r="28" spans="1:8" ht="26.4">
      <c r="A28" s="72"/>
      <c r="B28" s="46"/>
      <c r="C28" s="78"/>
      <c r="D28" s="79"/>
      <c r="E28" s="77" t="s">
        <v>1086</v>
      </c>
      <c r="F28" s="49">
        <v>6</v>
      </c>
      <c r="G28" s="74"/>
      <c r="H28" s="71"/>
    </row>
    <row r="29" spans="1:8">
      <c r="A29" s="72"/>
      <c r="B29" s="46"/>
      <c r="C29" s="78"/>
      <c r="D29" s="79"/>
      <c r="E29" s="77"/>
      <c r="F29" s="49"/>
      <c r="G29" s="74"/>
      <c r="H29" s="71"/>
    </row>
    <row r="30" spans="1:8">
      <c r="A30" s="34">
        <f>MAX(A$1:A29)+1</f>
        <v>7</v>
      </c>
      <c r="B30" s="46"/>
      <c r="C30" s="36" t="s">
        <v>72</v>
      </c>
      <c r="D30" s="37"/>
      <c r="E30" s="38" t="s">
        <v>73</v>
      </c>
      <c r="F30" s="39"/>
      <c r="G30" s="40" t="s">
        <v>16</v>
      </c>
      <c r="H30" s="71">
        <v>2620.5700000000002</v>
      </c>
    </row>
    <row r="31" spans="1:8">
      <c r="A31" s="72"/>
      <c r="B31" s="46"/>
      <c r="C31" s="78"/>
      <c r="D31" s="79" t="s">
        <v>74</v>
      </c>
      <c r="E31" s="83" t="s">
        <v>75</v>
      </c>
      <c r="F31" s="73"/>
      <c r="G31" s="74" t="s">
        <v>16</v>
      </c>
      <c r="H31" s="75">
        <v>2620.5700000000002</v>
      </c>
    </row>
    <row r="32" spans="1:8">
      <c r="A32" s="72"/>
      <c r="B32" s="46"/>
      <c r="C32" s="78"/>
      <c r="D32" s="79"/>
      <c r="E32" s="98" t="s">
        <v>187</v>
      </c>
      <c r="F32" s="73"/>
      <c r="G32" s="74"/>
      <c r="H32" s="75"/>
    </row>
    <row r="33" spans="1:8" ht="26.4">
      <c r="A33" s="72"/>
      <c r="B33" s="46"/>
      <c r="C33" s="78"/>
      <c r="D33" s="79"/>
      <c r="E33" s="77" t="s">
        <v>1087</v>
      </c>
      <c r="F33" s="42">
        <f>F18*0.45</f>
        <v>1604.7</v>
      </c>
      <c r="G33" s="74"/>
      <c r="H33" s="75"/>
    </row>
    <row r="34" spans="1:8" ht="26.4">
      <c r="A34" s="72"/>
      <c r="B34" s="46"/>
      <c r="C34" s="78"/>
      <c r="D34" s="79"/>
      <c r="E34" s="77" t="s">
        <v>1088</v>
      </c>
      <c r="F34" s="42">
        <f>F22*0.235</f>
        <v>1005.8</v>
      </c>
      <c r="G34" s="74"/>
      <c r="H34" s="75"/>
    </row>
    <row r="35" spans="1:8">
      <c r="A35" s="72"/>
      <c r="B35" s="46"/>
      <c r="C35" s="78"/>
      <c r="D35" s="79"/>
      <c r="E35" s="90" t="s">
        <v>1089</v>
      </c>
      <c r="F35" s="390">
        <f>F46*0.127</f>
        <v>4.9530000000000003</v>
      </c>
      <c r="G35" s="74"/>
      <c r="H35" s="75"/>
    </row>
    <row r="36" spans="1:8">
      <c r="A36" s="72"/>
      <c r="B36" s="46"/>
      <c r="C36" s="78"/>
      <c r="D36" s="79"/>
      <c r="E36" s="77"/>
      <c r="F36" s="42">
        <f>SUM(F33:F35)</f>
        <v>2615.453</v>
      </c>
      <c r="G36" s="74"/>
      <c r="H36" s="75"/>
    </row>
    <row r="37" spans="1:8">
      <c r="A37" s="72"/>
      <c r="B37" s="46"/>
      <c r="C37" s="78"/>
      <c r="D37" s="79"/>
      <c r="E37" s="83"/>
      <c r="F37" s="73"/>
      <c r="G37" s="74"/>
      <c r="H37" s="75"/>
    </row>
    <row r="38" spans="1:8">
      <c r="A38" s="69"/>
      <c r="B38" s="46"/>
      <c r="C38" s="36"/>
      <c r="D38" s="37"/>
      <c r="E38" s="98" t="s">
        <v>963</v>
      </c>
      <c r="F38" s="39"/>
      <c r="G38" s="40"/>
      <c r="H38" s="71"/>
    </row>
    <row r="39" spans="1:8" ht="26.4">
      <c r="A39" s="72"/>
      <c r="B39" s="46"/>
      <c r="C39" s="96"/>
      <c r="D39" s="79"/>
      <c r="E39" s="77" t="s">
        <v>964</v>
      </c>
      <c r="F39" s="49">
        <f>F25*0.042</f>
        <v>4.62</v>
      </c>
      <c r="G39" s="74"/>
      <c r="H39" s="75"/>
    </row>
    <row r="40" spans="1:8" ht="26.4">
      <c r="A40" s="389"/>
      <c r="B40" s="46"/>
      <c r="C40" s="96"/>
      <c r="D40" s="79"/>
      <c r="E40" s="77" t="s">
        <v>1090</v>
      </c>
      <c r="F40" s="390">
        <f>F28*0.082</f>
        <v>0.49199999999999999</v>
      </c>
      <c r="G40" s="391"/>
      <c r="H40" s="75"/>
    </row>
    <row r="41" spans="1:8">
      <c r="A41" s="389"/>
      <c r="B41" s="46"/>
      <c r="C41" s="96"/>
      <c r="D41" s="79"/>
      <c r="E41" s="77"/>
      <c r="F41" s="388">
        <f>SUM(F39:F40)</f>
        <v>5.1120000000000001</v>
      </c>
      <c r="G41" s="391"/>
      <c r="H41" s="75"/>
    </row>
    <row r="42" spans="1:8">
      <c r="A42" s="389"/>
      <c r="B42" s="46"/>
      <c r="C42" s="96"/>
      <c r="D42" s="79"/>
      <c r="E42" s="109" t="s">
        <v>101</v>
      </c>
      <c r="F42" s="392">
        <f>F36+F41</f>
        <v>2620.5650000000001</v>
      </c>
      <c r="G42" s="391"/>
      <c r="H42" s="75"/>
    </row>
    <row r="43" spans="1:8">
      <c r="A43" s="389"/>
      <c r="B43" s="46"/>
      <c r="C43" s="96"/>
      <c r="D43" s="79"/>
      <c r="E43" s="109"/>
      <c r="F43" s="393"/>
      <c r="G43" s="391"/>
      <c r="H43" s="75"/>
    </row>
    <row r="44" spans="1:8">
      <c r="A44" s="34">
        <f>MAX(A$1:A43)+1</f>
        <v>8</v>
      </c>
      <c r="B44" s="44"/>
      <c r="C44" s="36" t="s">
        <v>104</v>
      </c>
      <c r="D44" s="37"/>
      <c r="E44" s="38" t="s">
        <v>105</v>
      </c>
      <c r="F44" s="39"/>
      <c r="G44" s="40" t="s">
        <v>39</v>
      </c>
      <c r="H44" s="57">
        <v>39</v>
      </c>
    </row>
    <row r="45" spans="1:8" ht="26.4">
      <c r="A45" s="84"/>
      <c r="B45" s="85"/>
      <c r="C45" s="78"/>
      <c r="D45" s="79" t="s">
        <v>966</v>
      </c>
      <c r="E45" s="83" t="s">
        <v>967</v>
      </c>
      <c r="F45" s="73"/>
      <c r="G45" s="74" t="s">
        <v>39</v>
      </c>
      <c r="H45" s="128">
        <v>39</v>
      </c>
    </row>
    <row r="46" spans="1:8">
      <c r="A46" s="389"/>
      <c r="B46" s="46"/>
      <c r="C46" s="96"/>
      <c r="D46" s="79"/>
      <c r="E46" s="90" t="s">
        <v>1091</v>
      </c>
      <c r="F46" s="388">
        <v>39</v>
      </c>
      <c r="G46" s="391"/>
      <c r="H46" s="75"/>
    </row>
    <row r="47" spans="1:8">
      <c r="A47" s="389"/>
      <c r="B47" s="46"/>
      <c r="C47" s="96"/>
      <c r="D47" s="79"/>
      <c r="E47" s="77"/>
      <c r="F47" s="388"/>
      <c r="G47" s="391"/>
      <c r="H47" s="75"/>
    </row>
    <row r="48" spans="1:8" ht="26.4">
      <c r="A48" s="34">
        <f>MAX(A$1:A47)+1</f>
        <v>9</v>
      </c>
      <c r="B48" s="44"/>
      <c r="C48" s="36" t="s">
        <v>969</v>
      </c>
      <c r="D48" s="37"/>
      <c r="E48" s="38" t="s">
        <v>970</v>
      </c>
      <c r="F48" s="39"/>
      <c r="G48" s="40" t="s">
        <v>68</v>
      </c>
      <c r="H48" s="76">
        <v>91</v>
      </c>
    </row>
    <row r="49" spans="1:8" ht="26.4">
      <c r="A49" s="84"/>
      <c r="B49" s="85"/>
      <c r="C49" s="78"/>
      <c r="D49" s="79" t="s">
        <v>971</v>
      </c>
      <c r="E49" s="83" t="s">
        <v>972</v>
      </c>
      <c r="F49" s="73"/>
      <c r="G49" s="74" t="s">
        <v>68</v>
      </c>
      <c r="H49" s="97">
        <v>91</v>
      </c>
    </row>
    <row r="50" spans="1:8">
      <c r="A50" s="222"/>
      <c r="B50" s="46"/>
      <c r="C50" s="96"/>
      <c r="D50" s="99"/>
      <c r="E50" s="100" t="s">
        <v>1092</v>
      </c>
      <c r="F50" s="223">
        <v>91</v>
      </c>
      <c r="G50" s="224"/>
      <c r="H50" s="75"/>
    </row>
    <row r="51" spans="1:8">
      <c r="A51" s="222"/>
      <c r="B51" s="46"/>
      <c r="C51" s="96"/>
      <c r="D51" s="99"/>
      <c r="E51" s="100"/>
      <c r="F51" s="223"/>
      <c r="G51" s="224"/>
      <c r="H51" s="75"/>
    </row>
    <row r="52" spans="1:8">
      <c r="A52" s="111"/>
      <c r="B52" s="35" t="s">
        <v>110</v>
      </c>
      <c r="C52" s="119"/>
      <c r="D52" s="120"/>
      <c r="E52" s="124" t="s">
        <v>111</v>
      </c>
      <c r="F52" s="103"/>
      <c r="G52" s="118"/>
      <c r="H52" s="107"/>
    </row>
    <row r="53" spans="1:8">
      <c r="A53" s="222"/>
      <c r="B53" s="46"/>
      <c r="C53" s="96"/>
      <c r="D53" s="99"/>
      <c r="E53" s="100"/>
      <c r="F53" s="223"/>
      <c r="G53" s="224"/>
      <c r="H53" s="75"/>
    </row>
    <row r="54" spans="1:8">
      <c r="A54" s="34">
        <f>MAX(A$1:A53)+1</f>
        <v>10</v>
      </c>
      <c r="B54" s="44"/>
      <c r="C54" s="36" t="s">
        <v>1077</v>
      </c>
      <c r="D54" s="37"/>
      <c r="E54" s="38" t="s">
        <v>1078</v>
      </c>
      <c r="F54" s="39"/>
      <c r="G54" s="40" t="s">
        <v>19</v>
      </c>
      <c r="H54" s="71">
        <v>888.3</v>
      </c>
    </row>
    <row r="55" spans="1:8">
      <c r="A55" s="84"/>
      <c r="B55" s="85"/>
      <c r="C55" s="78"/>
      <c r="D55" s="79" t="s">
        <v>1079</v>
      </c>
      <c r="E55" s="83" t="s">
        <v>1080</v>
      </c>
      <c r="F55" s="73"/>
      <c r="G55" s="74" t="s">
        <v>19</v>
      </c>
      <c r="H55" s="114">
        <v>888.3</v>
      </c>
    </row>
    <row r="56" spans="1:8" ht="26.4">
      <c r="A56" s="72"/>
      <c r="B56" s="46"/>
      <c r="C56" s="96"/>
      <c r="D56" s="99"/>
      <c r="E56" s="100" t="s">
        <v>1081</v>
      </c>
      <c r="F56" s="101">
        <f>F81*0.3</f>
        <v>888.3</v>
      </c>
      <c r="G56" s="102"/>
      <c r="H56" s="71"/>
    </row>
    <row r="57" spans="1:8">
      <c r="A57" s="72"/>
      <c r="B57" s="46"/>
      <c r="C57" s="96"/>
      <c r="D57" s="99"/>
      <c r="E57" s="100"/>
      <c r="F57" s="101"/>
      <c r="G57" s="102"/>
      <c r="H57" s="71"/>
    </row>
    <row r="58" spans="1:8">
      <c r="A58" s="111"/>
      <c r="B58" s="35" t="s">
        <v>216</v>
      </c>
      <c r="C58" s="119"/>
      <c r="D58" s="120"/>
      <c r="E58" s="53" t="s">
        <v>217</v>
      </c>
      <c r="F58" s="101"/>
      <c r="G58" s="121"/>
      <c r="H58" s="114"/>
    </row>
    <row r="59" spans="1:8">
      <c r="A59" s="111"/>
      <c r="B59" s="112"/>
      <c r="C59" s="113"/>
      <c r="D59" s="122"/>
      <c r="E59" s="200"/>
      <c r="F59" s="201"/>
      <c r="G59" s="121"/>
      <c r="H59" s="107"/>
    </row>
    <row r="60" spans="1:8" ht="26.4">
      <c r="A60" s="34">
        <f>MAX(A$1:A59)+1</f>
        <v>11</v>
      </c>
      <c r="B60" s="46"/>
      <c r="C60" s="36" t="s">
        <v>226</v>
      </c>
      <c r="D60" s="37"/>
      <c r="E60" s="38" t="s">
        <v>227</v>
      </c>
      <c r="F60" s="39"/>
      <c r="G60" s="40" t="s">
        <v>39</v>
      </c>
      <c r="H60" s="71">
        <v>3510</v>
      </c>
    </row>
    <row r="61" spans="1:8" ht="26.4">
      <c r="A61" s="69"/>
      <c r="B61" s="46"/>
      <c r="C61" s="78"/>
      <c r="D61" s="79" t="s">
        <v>979</v>
      </c>
      <c r="E61" s="83" t="s">
        <v>980</v>
      </c>
      <c r="F61" s="73"/>
      <c r="G61" s="74" t="s">
        <v>39</v>
      </c>
      <c r="H61" s="75">
        <v>3510</v>
      </c>
    </row>
    <row r="62" spans="1:8">
      <c r="A62" s="69"/>
      <c r="B62" s="46"/>
      <c r="C62" s="78"/>
      <c r="D62" s="79"/>
      <c r="E62" s="77" t="s">
        <v>1093</v>
      </c>
      <c r="F62" s="108">
        <v>3510</v>
      </c>
      <c r="G62" s="74"/>
      <c r="H62" s="71"/>
    </row>
    <row r="63" spans="1:8">
      <c r="A63" s="62"/>
      <c r="B63" s="46"/>
      <c r="C63" s="96"/>
      <c r="D63" s="99"/>
      <c r="E63" s="100"/>
      <c r="F63" s="101"/>
      <c r="G63" s="102"/>
      <c r="H63" s="71"/>
    </row>
    <row r="64" spans="1:8" ht="26.4">
      <c r="A64" s="34">
        <f>MAX(A$1:A63)+1</f>
        <v>12</v>
      </c>
      <c r="B64" s="46"/>
      <c r="C64" s="36" t="s">
        <v>230</v>
      </c>
      <c r="D64" s="37"/>
      <c r="E64" s="38" t="s">
        <v>231</v>
      </c>
      <c r="F64" s="39"/>
      <c r="G64" s="40" t="s">
        <v>39</v>
      </c>
      <c r="H64" s="71">
        <v>3510</v>
      </c>
    </row>
    <row r="65" spans="1:10" ht="26.4">
      <c r="A65" s="62"/>
      <c r="B65" s="46"/>
      <c r="C65" s="78"/>
      <c r="D65" s="79" t="s">
        <v>328</v>
      </c>
      <c r="E65" s="83" t="s">
        <v>329</v>
      </c>
      <c r="F65" s="73"/>
      <c r="G65" s="74" t="s">
        <v>39</v>
      </c>
      <c r="H65" s="75">
        <v>3510</v>
      </c>
    </row>
    <row r="66" spans="1:10">
      <c r="A66" s="62"/>
      <c r="B66" s="46"/>
      <c r="C66" s="96"/>
      <c r="D66" s="99"/>
      <c r="E66" s="100" t="s">
        <v>234</v>
      </c>
      <c r="F66" s="131">
        <f>F62</f>
        <v>3510</v>
      </c>
      <c r="G66" s="102"/>
      <c r="H66" s="71"/>
    </row>
    <row r="67" spans="1:10">
      <c r="A67" s="62"/>
      <c r="B67" s="46"/>
      <c r="C67" s="96"/>
      <c r="D67" s="99"/>
      <c r="E67" s="100"/>
      <c r="F67" s="101"/>
      <c r="G67" s="102"/>
      <c r="H67" s="71"/>
    </row>
    <row r="68" spans="1:10">
      <c r="A68" s="62"/>
      <c r="B68" s="35" t="s">
        <v>122</v>
      </c>
      <c r="C68" s="119"/>
      <c r="D68" s="120"/>
      <c r="E68" s="53" t="s">
        <v>123</v>
      </c>
      <c r="F68" s="131"/>
      <c r="G68" s="102"/>
      <c r="H68" s="71"/>
    </row>
    <row r="69" spans="1:10">
      <c r="A69" s="62"/>
      <c r="B69" s="35"/>
      <c r="C69" s="119"/>
      <c r="D69" s="120"/>
      <c r="E69" s="53"/>
      <c r="F69" s="131"/>
      <c r="G69" s="102"/>
      <c r="H69" s="71"/>
    </row>
    <row r="70" spans="1:10">
      <c r="A70" s="34">
        <f>MAX(A$1:A69)+1</f>
        <v>13</v>
      </c>
      <c r="B70" s="85"/>
      <c r="C70" s="36" t="s">
        <v>985</v>
      </c>
      <c r="D70" s="78"/>
      <c r="E70" s="38" t="s">
        <v>986</v>
      </c>
      <c r="F70" s="39"/>
      <c r="G70" s="40" t="s">
        <v>19</v>
      </c>
      <c r="H70" s="76">
        <v>10033</v>
      </c>
    </row>
    <row r="71" spans="1:10" s="140" customFormat="1" ht="13.2">
      <c r="A71" s="341"/>
      <c r="B71" s="85"/>
      <c r="C71" s="37"/>
      <c r="D71" s="78" t="s">
        <v>987</v>
      </c>
      <c r="E71" s="83" t="s">
        <v>988</v>
      </c>
      <c r="F71" s="73"/>
      <c r="G71" s="74" t="s">
        <v>19</v>
      </c>
      <c r="H71" s="97">
        <v>10033</v>
      </c>
    </row>
    <row r="72" spans="1:10">
      <c r="A72" s="62"/>
      <c r="B72" s="46"/>
      <c r="C72" s="96"/>
      <c r="D72" s="99"/>
      <c r="E72" s="100" t="s">
        <v>1094</v>
      </c>
      <c r="F72" s="131">
        <v>2752</v>
      </c>
      <c r="G72" s="102"/>
      <c r="H72" s="71"/>
    </row>
    <row r="73" spans="1:10" ht="26.4">
      <c r="A73" s="62"/>
      <c r="B73" s="46"/>
      <c r="C73" s="96"/>
      <c r="D73" s="99"/>
      <c r="E73" s="77" t="s">
        <v>1095</v>
      </c>
      <c r="F73" s="131">
        <f>0.2*6830</f>
        <v>1366</v>
      </c>
      <c r="G73" s="102"/>
      <c r="H73" s="71"/>
    </row>
    <row r="74" spans="1:10" ht="26.4">
      <c r="A74" s="62"/>
      <c r="B74" s="46"/>
      <c r="C74" s="96"/>
      <c r="D74" s="99"/>
      <c r="E74" s="77" t="s">
        <v>1096</v>
      </c>
      <c r="F74" s="131">
        <f>F81</f>
        <v>2961</v>
      </c>
      <c r="G74" s="102"/>
      <c r="H74" s="71"/>
    </row>
    <row r="75" spans="1:10" ht="26.4">
      <c r="A75" s="62"/>
      <c r="B75" s="46"/>
      <c r="C75" s="96"/>
      <c r="D75" s="99"/>
      <c r="E75" s="77" t="s">
        <v>1097</v>
      </c>
      <c r="F75" s="131">
        <f>F86</f>
        <v>814</v>
      </c>
      <c r="G75" s="102"/>
      <c r="H75" s="71"/>
      <c r="J75" s="394"/>
    </row>
    <row r="76" spans="1:10" ht="26.4">
      <c r="A76" s="62"/>
      <c r="B76" s="46"/>
      <c r="C76" s="96"/>
      <c r="D76" s="99"/>
      <c r="E76" s="77" t="s">
        <v>1098</v>
      </c>
      <c r="F76" s="229">
        <f>F85</f>
        <v>2140</v>
      </c>
      <c r="G76" s="102"/>
      <c r="H76" s="71"/>
    </row>
    <row r="77" spans="1:10">
      <c r="A77" s="62"/>
      <c r="B77" s="46"/>
      <c r="C77" s="96"/>
      <c r="D77" s="99"/>
      <c r="E77" s="77"/>
      <c r="F77" s="131">
        <f>SUM(F72:F76)</f>
        <v>10033</v>
      </c>
      <c r="G77" s="102"/>
      <c r="H77" s="71"/>
    </row>
    <row r="78" spans="1:10">
      <c r="A78" s="62"/>
      <c r="B78" s="46"/>
      <c r="C78" s="96"/>
      <c r="D78" s="99"/>
      <c r="E78" s="100"/>
      <c r="F78" s="131"/>
      <c r="G78" s="102"/>
      <c r="H78" s="71"/>
    </row>
    <row r="79" spans="1:10">
      <c r="A79" s="34">
        <f>MAX(A$1:A78)+1</f>
        <v>14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2961</v>
      </c>
    </row>
    <row r="80" spans="1:10">
      <c r="A80" s="34"/>
      <c r="B80" s="44"/>
      <c r="C80" s="36"/>
      <c r="D80" s="79" t="s">
        <v>998</v>
      </c>
      <c r="E80" s="83" t="s">
        <v>999</v>
      </c>
      <c r="F80" s="73"/>
      <c r="G80" s="74" t="s">
        <v>19</v>
      </c>
      <c r="H80" s="97">
        <v>2961</v>
      </c>
    </row>
    <row r="81" spans="1:8" ht="26.4">
      <c r="A81" s="34"/>
      <c r="B81" s="44"/>
      <c r="C81" s="36"/>
      <c r="D81" s="37"/>
      <c r="E81" s="77" t="s">
        <v>1099</v>
      </c>
      <c r="F81" s="108">
        <v>2961</v>
      </c>
      <c r="G81" s="40"/>
      <c r="H81" s="76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>
      <c r="A83" s="34">
        <f>MAX(A$1:A82)+1</f>
        <v>15</v>
      </c>
      <c r="B83" s="44"/>
      <c r="C83" s="36" t="s">
        <v>1002</v>
      </c>
      <c r="D83" s="37"/>
      <c r="E83" s="38" t="s">
        <v>1003</v>
      </c>
      <c r="F83" s="39"/>
      <c r="G83" s="40" t="s">
        <v>19</v>
      </c>
      <c r="H83" s="76">
        <v>2954</v>
      </c>
    </row>
    <row r="84" spans="1:8" ht="26.4">
      <c r="A84" s="84"/>
      <c r="B84" s="85"/>
      <c r="C84" s="78"/>
      <c r="D84" s="79" t="s">
        <v>1004</v>
      </c>
      <c r="E84" s="83" t="s">
        <v>1005</v>
      </c>
      <c r="F84" s="73"/>
      <c r="G84" s="74" t="s">
        <v>19</v>
      </c>
      <c r="H84" s="97">
        <v>2954</v>
      </c>
    </row>
    <row r="85" spans="1:8" ht="26.4">
      <c r="A85" s="84"/>
      <c r="B85" s="85"/>
      <c r="C85" s="78"/>
      <c r="D85" s="79"/>
      <c r="E85" s="77" t="s">
        <v>1100</v>
      </c>
      <c r="F85" s="42">
        <f>0.5*4280</f>
        <v>2140</v>
      </c>
      <c r="G85" s="74"/>
      <c r="H85" s="43"/>
    </row>
    <row r="86" spans="1:8" ht="26.4">
      <c r="A86" s="84"/>
      <c r="B86" s="85"/>
      <c r="C86" s="78"/>
      <c r="D86" s="79"/>
      <c r="E86" s="77" t="s">
        <v>1101</v>
      </c>
      <c r="F86" s="81">
        <v>814</v>
      </c>
      <c r="G86" s="74"/>
      <c r="H86" s="43"/>
    </row>
    <row r="87" spans="1:8">
      <c r="A87" s="84"/>
      <c r="B87" s="85"/>
      <c r="C87" s="78"/>
      <c r="D87" s="79"/>
      <c r="E87" s="77"/>
      <c r="F87" s="42">
        <f>SUM(F85:F86)</f>
        <v>2954</v>
      </c>
      <c r="G87" s="74"/>
      <c r="H87" s="43"/>
    </row>
    <row r="88" spans="1:8">
      <c r="A88" s="84"/>
      <c r="B88" s="85"/>
      <c r="C88" s="78"/>
      <c r="D88" s="79"/>
      <c r="E88" s="83"/>
      <c r="F88" s="49"/>
      <c r="G88" s="74"/>
      <c r="H88" s="43"/>
    </row>
    <row r="89" spans="1:8">
      <c r="A89" s="34">
        <f>MAX(A$1:A88)+1</f>
        <v>16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4118</v>
      </c>
    </row>
    <row r="90" spans="1:8">
      <c r="A90" s="84"/>
      <c r="B90" s="85"/>
      <c r="C90" s="78"/>
      <c r="D90" s="79" t="s">
        <v>203</v>
      </c>
      <c r="E90" s="83" t="s">
        <v>204</v>
      </c>
      <c r="F90" s="73"/>
      <c r="G90" s="74" t="s">
        <v>19</v>
      </c>
      <c r="H90" s="97">
        <v>4118</v>
      </c>
    </row>
    <row r="91" spans="1:8">
      <c r="A91" s="84"/>
      <c r="B91" s="85"/>
      <c r="C91" s="78"/>
      <c r="D91" s="79"/>
      <c r="E91" s="77" t="s">
        <v>1102</v>
      </c>
      <c r="F91" s="42">
        <f>F72</f>
        <v>2752</v>
      </c>
      <c r="G91" s="74"/>
      <c r="H91" s="43"/>
    </row>
    <row r="92" spans="1:8" ht="26.4">
      <c r="A92" s="84"/>
      <c r="B92" s="85"/>
      <c r="C92" s="78"/>
      <c r="D92" s="79"/>
      <c r="E92" s="77" t="s">
        <v>1103</v>
      </c>
      <c r="F92" s="241">
        <f>F73</f>
        <v>1366</v>
      </c>
      <c r="G92" s="74"/>
      <c r="H92" s="43"/>
    </row>
    <row r="93" spans="1:8">
      <c r="A93" s="84"/>
      <c r="B93" s="85"/>
      <c r="C93" s="78"/>
      <c r="D93" s="79"/>
      <c r="E93" s="77"/>
      <c r="F93" s="42">
        <f>SUM(F91:F92)</f>
        <v>4118</v>
      </c>
      <c r="G93" s="74"/>
      <c r="H93" s="43"/>
    </row>
    <row r="94" spans="1:8">
      <c r="A94" s="84"/>
      <c r="B94" s="85"/>
      <c r="C94" s="78"/>
      <c r="D94" s="79"/>
      <c r="E94" s="77"/>
      <c r="F94" s="49"/>
      <c r="G94" s="74"/>
      <c r="H94" s="43"/>
    </row>
    <row r="95" spans="1:8" ht="26.4">
      <c r="A95" s="34">
        <f>MAX(A$1:A94)+1</f>
        <v>17</v>
      </c>
      <c r="B95" s="44"/>
      <c r="C95" s="36" t="s">
        <v>1012</v>
      </c>
      <c r="D95" s="37"/>
      <c r="E95" s="38" t="s">
        <v>1013</v>
      </c>
      <c r="F95" s="39"/>
      <c r="G95" s="40" t="s">
        <v>39</v>
      </c>
      <c r="H95" s="76">
        <v>4712</v>
      </c>
    </row>
    <row r="96" spans="1:8" ht="26.4">
      <c r="A96" s="84"/>
      <c r="B96" s="85"/>
      <c r="C96" s="78"/>
      <c r="D96" s="79" t="s">
        <v>1014</v>
      </c>
      <c r="E96" s="83" t="s">
        <v>1015</v>
      </c>
      <c r="F96" s="73"/>
      <c r="G96" s="74" t="s">
        <v>39</v>
      </c>
      <c r="H96" s="97">
        <v>4712</v>
      </c>
    </row>
    <row r="97" spans="1:12">
      <c r="A97" s="134"/>
      <c r="B97" s="85"/>
      <c r="C97" s="78"/>
      <c r="D97" s="79"/>
      <c r="E97" s="77" t="s">
        <v>1104</v>
      </c>
      <c r="F97" s="108">
        <v>4712</v>
      </c>
      <c r="G97" s="74"/>
      <c r="H97" s="43"/>
    </row>
    <row r="98" spans="1:12">
      <c r="A98" s="134"/>
      <c r="B98" s="85"/>
      <c r="C98" s="78"/>
      <c r="D98" s="79"/>
      <c r="E98" s="83"/>
      <c r="F98" s="73"/>
      <c r="G98" s="74"/>
      <c r="H98" s="43"/>
    </row>
    <row r="99" spans="1:12">
      <c r="A99" s="34">
        <f>MAX(A$1:A98)+1</f>
        <v>18</v>
      </c>
      <c r="B99" s="44"/>
      <c r="C99" s="36" t="s">
        <v>1018</v>
      </c>
      <c r="D99" s="37"/>
      <c r="E99" s="38" t="s">
        <v>1019</v>
      </c>
      <c r="F99" s="39"/>
      <c r="G99" s="40" t="s">
        <v>39</v>
      </c>
      <c r="H99" s="395">
        <v>6830</v>
      </c>
    </row>
    <row r="100" spans="1:12">
      <c r="A100" s="84"/>
      <c r="B100" s="85"/>
      <c r="C100" s="78"/>
      <c r="D100" s="79" t="s">
        <v>1020</v>
      </c>
      <c r="E100" s="83" t="s">
        <v>1021</v>
      </c>
      <c r="F100" s="73"/>
      <c r="G100" s="74" t="s">
        <v>39</v>
      </c>
      <c r="H100" s="396">
        <v>6830</v>
      </c>
    </row>
    <row r="101" spans="1:12">
      <c r="A101" s="134"/>
      <c r="B101" s="85"/>
      <c r="C101" s="78"/>
      <c r="D101" s="79"/>
      <c r="E101" s="77" t="s">
        <v>1105</v>
      </c>
      <c r="F101" s="42">
        <v>6830</v>
      </c>
      <c r="G101" s="74"/>
      <c r="H101" s="43"/>
    </row>
    <row r="102" spans="1:12">
      <c r="A102" s="134"/>
      <c r="B102" s="85"/>
      <c r="C102" s="78"/>
      <c r="D102" s="79"/>
      <c r="E102" s="77"/>
      <c r="F102" s="42"/>
      <c r="G102" s="74"/>
      <c r="H102" s="43"/>
    </row>
    <row r="103" spans="1:12">
      <c r="A103" s="34">
        <f>MAX(A$1:A102)+1</f>
        <v>19</v>
      </c>
      <c r="B103" s="85"/>
      <c r="C103" s="36" t="s">
        <v>1024</v>
      </c>
      <c r="D103" s="37"/>
      <c r="E103" s="38" t="s">
        <v>1025</v>
      </c>
      <c r="F103" s="39"/>
      <c r="G103" s="40" t="s">
        <v>39</v>
      </c>
      <c r="H103" s="45">
        <v>355</v>
      </c>
    </row>
    <row r="104" spans="1:12">
      <c r="A104" s="134"/>
      <c r="B104" s="85"/>
      <c r="C104" s="78"/>
      <c r="D104" s="79" t="s">
        <v>1026</v>
      </c>
      <c r="E104" s="83" t="s">
        <v>1027</v>
      </c>
      <c r="F104" s="73"/>
      <c r="G104" s="74" t="s">
        <v>39</v>
      </c>
      <c r="H104" s="86">
        <v>355</v>
      </c>
    </row>
    <row r="105" spans="1:12">
      <c r="A105" s="134"/>
      <c r="B105" s="85"/>
      <c r="C105" s="78"/>
      <c r="D105" s="79"/>
      <c r="E105" s="77" t="s">
        <v>1106</v>
      </c>
      <c r="F105" s="42">
        <v>355</v>
      </c>
      <c r="G105" s="74"/>
      <c r="H105" s="43"/>
    </row>
    <row r="106" spans="1:12">
      <c r="A106" s="134"/>
      <c r="B106" s="85"/>
      <c r="C106" s="78"/>
      <c r="D106" s="79"/>
      <c r="E106" s="77"/>
      <c r="F106" s="42"/>
      <c r="G106" s="74"/>
      <c r="H106" s="43"/>
    </row>
    <row r="107" spans="1:12">
      <c r="A107" s="34">
        <f>MAX(A$1:A106)+1</f>
        <v>20</v>
      </c>
      <c r="B107" s="44"/>
      <c r="C107" s="36" t="s">
        <v>1030</v>
      </c>
      <c r="D107" s="37"/>
      <c r="E107" s="38" t="s">
        <v>1031</v>
      </c>
      <c r="F107" s="39"/>
      <c r="G107" s="40" t="s">
        <v>39</v>
      </c>
      <c r="H107" s="76">
        <v>3155</v>
      </c>
    </row>
    <row r="108" spans="1:12">
      <c r="A108" s="84"/>
      <c r="B108" s="85"/>
      <c r="C108" s="78"/>
      <c r="D108" s="79" t="s">
        <v>1032</v>
      </c>
      <c r="E108" s="83" t="s">
        <v>1033</v>
      </c>
      <c r="F108" s="73"/>
      <c r="G108" s="74" t="s">
        <v>39</v>
      </c>
      <c r="H108" s="97">
        <v>3155</v>
      </c>
    </row>
    <row r="109" spans="1:12">
      <c r="A109" s="134"/>
      <c r="B109" s="85"/>
      <c r="C109" s="78"/>
      <c r="D109" s="79"/>
      <c r="E109" s="77" t="s">
        <v>1106</v>
      </c>
      <c r="F109" s="108">
        <v>3155</v>
      </c>
      <c r="G109" s="74"/>
      <c r="H109" s="43"/>
    </row>
    <row r="110" spans="1:12">
      <c r="A110" s="134"/>
      <c r="B110" s="85"/>
      <c r="C110" s="78"/>
      <c r="D110" s="79"/>
      <c r="E110" s="83"/>
      <c r="F110" s="73"/>
      <c r="G110" s="74"/>
      <c r="H110" s="43"/>
    </row>
    <row r="111" spans="1:12" s="127" customFormat="1">
      <c r="A111" s="123"/>
      <c r="B111" s="35" t="s">
        <v>129</v>
      </c>
      <c r="C111" s="119"/>
      <c r="D111" s="120"/>
      <c r="E111" s="124" t="s">
        <v>130</v>
      </c>
      <c r="F111" s="125"/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124"/>
      <c r="F112" s="125"/>
      <c r="G112" s="126"/>
      <c r="H112" s="43"/>
      <c r="I112"/>
      <c r="J112"/>
      <c r="K112"/>
      <c r="L112"/>
    </row>
    <row r="113" spans="1:12">
      <c r="A113" s="34">
        <f>MAX(A$1:A112)+1</f>
        <v>21</v>
      </c>
      <c r="B113" s="44"/>
      <c r="C113" s="36" t="s">
        <v>131</v>
      </c>
      <c r="D113" s="37"/>
      <c r="E113" s="38" t="s">
        <v>132</v>
      </c>
      <c r="F113" s="39"/>
      <c r="G113" s="40" t="s">
        <v>19</v>
      </c>
      <c r="H113" s="76">
        <v>7281</v>
      </c>
    </row>
    <row r="114" spans="1:12">
      <c r="A114" s="84"/>
      <c r="B114" s="85"/>
      <c r="C114" s="78"/>
      <c r="D114" s="79" t="s">
        <v>133</v>
      </c>
      <c r="E114" s="83" t="s">
        <v>134</v>
      </c>
      <c r="F114" s="73"/>
      <c r="G114" s="74" t="s">
        <v>19</v>
      </c>
      <c r="H114" s="97">
        <v>7281</v>
      </c>
    </row>
    <row r="115" spans="1:12" s="127" customFormat="1" ht="26.4">
      <c r="A115" s="123"/>
      <c r="B115" s="35"/>
      <c r="C115" s="119"/>
      <c r="D115" s="120"/>
      <c r="E115" s="132" t="s">
        <v>1034</v>
      </c>
      <c r="F115" s="133">
        <f>F139</f>
        <v>7281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MAX(A$1:A116)+1</f>
        <v>22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76">
        <v>9831</v>
      </c>
    </row>
    <row r="118" spans="1:12" ht="26.4">
      <c r="A118" s="84"/>
      <c r="B118" s="85"/>
      <c r="C118" s="78"/>
      <c r="D118" s="79" t="s">
        <v>138</v>
      </c>
      <c r="E118" s="83" t="s">
        <v>139</v>
      </c>
      <c r="F118" s="73"/>
      <c r="G118" s="74" t="s">
        <v>19</v>
      </c>
      <c r="H118" s="97">
        <v>9831</v>
      </c>
    </row>
    <row r="119" spans="1:12" s="127" customFormat="1">
      <c r="A119" s="123"/>
      <c r="B119" s="35"/>
      <c r="C119" s="119"/>
      <c r="D119" s="120"/>
      <c r="E119" s="398" t="s">
        <v>1107</v>
      </c>
      <c r="F119" s="133"/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00" t="s">
        <v>1094</v>
      </c>
      <c r="F120" s="131">
        <f>F72</f>
        <v>2752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8" t="s">
        <v>1036</v>
      </c>
      <c r="F122" s="133"/>
      <c r="G122" s="126"/>
      <c r="H122" s="43"/>
      <c r="I122"/>
      <c r="J122"/>
      <c r="K122"/>
      <c r="L122"/>
    </row>
    <row r="123" spans="1:12" s="127" customFormat="1" ht="26.4">
      <c r="A123" s="123"/>
      <c r="B123" s="35"/>
      <c r="C123" s="119"/>
      <c r="D123" s="120"/>
      <c r="E123" s="77" t="s">
        <v>1099</v>
      </c>
      <c r="F123" s="108">
        <f>F81</f>
        <v>2961</v>
      </c>
      <c r="G123" s="126"/>
      <c r="H123" s="43"/>
      <c r="I123"/>
      <c r="J123"/>
      <c r="K123" s="394"/>
      <c r="L123"/>
    </row>
    <row r="124" spans="1:12" s="127" customFormat="1">
      <c r="A124" s="123"/>
      <c r="B124" s="35"/>
      <c r="C124" s="119"/>
      <c r="D124" s="120"/>
      <c r="E124" s="77" t="s">
        <v>1102</v>
      </c>
      <c r="F124" s="42">
        <f>F91</f>
        <v>2752</v>
      </c>
      <c r="G124" s="126"/>
      <c r="H124" s="43"/>
      <c r="I124"/>
      <c r="J124" s="394"/>
      <c r="K124"/>
      <c r="L124"/>
    </row>
    <row r="125" spans="1:12" s="127" customFormat="1" ht="26.4">
      <c r="A125" s="123"/>
      <c r="B125" s="35"/>
      <c r="C125" s="119"/>
      <c r="D125" s="120"/>
      <c r="E125" s="77" t="s">
        <v>1103</v>
      </c>
      <c r="F125" s="241">
        <f>F92</f>
        <v>1366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132"/>
      <c r="F126" s="133">
        <f>SUM(F123:F125)</f>
        <v>7079</v>
      </c>
      <c r="G126" s="126"/>
      <c r="H126" s="43"/>
      <c r="I126"/>
      <c r="J126"/>
      <c r="K126"/>
      <c r="L126"/>
    </row>
    <row r="127" spans="1:12" s="127" customFormat="1">
      <c r="A127" s="123"/>
      <c r="B127" s="35"/>
      <c r="C127" s="119"/>
      <c r="D127" s="120"/>
      <c r="E127" s="399" t="s">
        <v>101</v>
      </c>
      <c r="F127" s="400">
        <f>F120+F126</f>
        <v>9831</v>
      </c>
      <c r="G127" s="126"/>
      <c r="H127" s="43"/>
      <c r="I127"/>
      <c r="J127"/>
      <c r="K127"/>
      <c r="L127"/>
    </row>
    <row r="128" spans="1:12">
      <c r="A128" s="62"/>
      <c r="B128" s="46"/>
      <c r="C128" s="96"/>
      <c r="D128" s="99"/>
      <c r="E128" s="231"/>
      <c r="F128" s="232"/>
      <c r="G128" s="102"/>
      <c r="H128" s="71"/>
    </row>
    <row r="129" spans="1:10">
      <c r="A129" s="34">
        <f>MAX(A$1:A128)+1</f>
        <v>23</v>
      </c>
      <c r="B129" s="233"/>
      <c r="C129" s="36" t="s">
        <v>117</v>
      </c>
      <c r="D129" s="37"/>
      <c r="E129" s="38" t="s">
        <v>118</v>
      </c>
      <c r="F129" s="39"/>
      <c r="G129" s="40" t="s">
        <v>19</v>
      </c>
      <c r="H129" s="234">
        <v>7281</v>
      </c>
    </row>
    <row r="130" spans="1:10" ht="26.4">
      <c r="A130" s="235"/>
      <c r="B130" s="236"/>
      <c r="C130" s="78"/>
      <c r="D130" s="79" t="s">
        <v>496</v>
      </c>
      <c r="E130" s="83" t="s">
        <v>497</v>
      </c>
      <c r="F130" s="73"/>
      <c r="G130" s="74" t="s">
        <v>19</v>
      </c>
      <c r="H130" s="237">
        <v>7281</v>
      </c>
    </row>
    <row r="131" spans="1:10">
      <c r="A131" s="235"/>
      <c r="B131" s="236"/>
      <c r="C131" s="78"/>
      <c r="D131" s="79"/>
      <c r="E131" s="98" t="s">
        <v>1037</v>
      </c>
      <c r="F131" s="73"/>
      <c r="G131" s="74"/>
      <c r="H131" s="237"/>
    </row>
    <row r="132" spans="1:10" ht="26.4">
      <c r="A132" s="62"/>
      <c r="B132" s="46"/>
      <c r="C132" s="96"/>
      <c r="D132" s="99"/>
      <c r="E132" s="77" t="s">
        <v>1108</v>
      </c>
      <c r="F132" s="131">
        <f>F73</f>
        <v>1366</v>
      </c>
      <c r="G132" s="102"/>
      <c r="H132" s="71"/>
    </row>
    <row r="133" spans="1:10">
      <c r="A133" s="62"/>
      <c r="B133" s="46"/>
      <c r="C133" s="96"/>
      <c r="D133" s="99"/>
      <c r="E133" s="77"/>
      <c r="F133" s="131"/>
      <c r="G133" s="102"/>
      <c r="H133" s="71"/>
    </row>
    <row r="134" spans="1:10" ht="26.4">
      <c r="A134" s="62"/>
      <c r="B134" s="46"/>
      <c r="C134" s="96"/>
      <c r="D134" s="99"/>
      <c r="E134" s="98" t="s">
        <v>1038</v>
      </c>
      <c r="F134" s="131"/>
      <c r="G134" s="102"/>
      <c r="H134" s="71"/>
      <c r="I134" s="394"/>
    </row>
    <row r="135" spans="1:10" ht="26.4">
      <c r="A135" s="62"/>
      <c r="B135" s="46"/>
      <c r="C135" s="96"/>
      <c r="D135" s="99"/>
      <c r="E135" s="77" t="s">
        <v>1096</v>
      </c>
      <c r="F135" s="131">
        <f>F74</f>
        <v>2961</v>
      </c>
      <c r="G135" s="102"/>
      <c r="H135" s="71"/>
    </row>
    <row r="136" spans="1:10" ht="26.4">
      <c r="A136" s="62"/>
      <c r="B136" s="46"/>
      <c r="C136" s="96"/>
      <c r="D136" s="99"/>
      <c r="E136" s="77" t="s">
        <v>1097</v>
      </c>
      <c r="F136" s="131">
        <f>F75</f>
        <v>814</v>
      </c>
      <c r="G136" s="102"/>
      <c r="H136" s="71"/>
    </row>
    <row r="137" spans="1:10" ht="26.4">
      <c r="A137" s="62"/>
      <c r="B137" s="46"/>
      <c r="C137" s="96"/>
      <c r="D137" s="99"/>
      <c r="E137" s="77" t="s">
        <v>1098</v>
      </c>
      <c r="F137" s="229">
        <f>F76</f>
        <v>2140</v>
      </c>
      <c r="G137" s="102"/>
      <c r="H137" s="71"/>
      <c r="J137" s="394"/>
    </row>
    <row r="138" spans="1:10">
      <c r="A138" s="62"/>
      <c r="B138" s="46"/>
      <c r="C138" s="96"/>
      <c r="D138" s="99"/>
      <c r="E138" s="77"/>
      <c r="F138" s="131">
        <f>SUM(F135:F137)</f>
        <v>5915</v>
      </c>
      <c r="G138" s="102"/>
      <c r="H138" s="71"/>
    </row>
    <row r="139" spans="1:10">
      <c r="A139" s="62"/>
      <c r="B139" s="46"/>
      <c r="C139" s="96"/>
      <c r="D139" s="99"/>
      <c r="E139" s="109" t="s">
        <v>101</v>
      </c>
      <c r="F139" s="232">
        <f>F132+F138</f>
        <v>7281</v>
      </c>
      <c r="G139" s="102"/>
      <c r="H139" s="71"/>
    </row>
    <row r="140" spans="1:10">
      <c r="A140" s="62"/>
      <c r="B140" s="46"/>
      <c r="C140" s="96"/>
      <c r="D140" s="99"/>
      <c r="E140" s="77"/>
      <c r="F140" s="131"/>
      <c r="G140" s="102"/>
      <c r="H140" s="71"/>
    </row>
    <row r="141" spans="1:10">
      <c r="A141" s="34">
        <f>MAX(A$1:A140)+1</f>
        <v>24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v>7079</v>
      </c>
    </row>
    <row r="142" spans="1:10" ht="26.4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7079</v>
      </c>
    </row>
    <row r="143" spans="1:10">
      <c r="A143" s="62"/>
      <c r="B143" s="46"/>
      <c r="C143" s="96"/>
      <c r="D143" s="99"/>
      <c r="E143" s="242" t="s">
        <v>1039</v>
      </c>
      <c r="F143" s="131"/>
      <c r="G143" s="102"/>
      <c r="H143" s="71"/>
    </row>
    <row r="144" spans="1:10" ht="26.4">
      <c r="A144" s="62"/>
      <c r="B144" s="46"/>
      <c r="C144" s="96"/>
      <c r="D144" s="99"/>
      <c r="E144" s="77" t="s">
        <v>1099</v>
      </c>
      <c r="F144" s="108">
        <f>F135</f>
        <v>2961</v>
      </c>
      <c r="G144" s="102"/>
      <c r="H144" s="71"/>
    </row>
    <row r="145" spans="1:12">
      <c r="A145" s="62"/>
      <c r="B145" s="46"/>
      <c r="C145" s="96"/>
      <c r="D145" s="99"/>
      <c r="E145" s="77" t="s">
        <v>1102</v>
      </c>
      <c r="F145" s="42">
        <f>F124</f>
        <v>2752</v>
      </c>
      <c r="G145" s="102"/>
      <c r="H145" s="71"/>
    </row>
    <row r="146" spans="1:12" ht="26.4">
      <c r="A146" s="62"/>
      <c r="B146" s="46"/>
      <c r="C146" s="96"/>
      <c r="D146" s="99"/>
      <c r="E146" s="77" t="s">
        <v>1103</v>
      </c>
      <c r="F146" s="241">
        <f>F125</f>
        <v>1366</v>
      </c>
      <c r="G146" s="102"/>
      <c r="H146" s="71"/>
    </row>
    <row r="147" spans="1:12">
      <c r="A147" s="62"/>
      <c r="B147" s="46"/>
      <c r="C147" s="96"/>
      <c r="D147" s="99"/>
      <c r="E147" s="242"/>
      <c r="F147" s="131">
        <f>SUM(F144:F146)</f>
        <v>7079</v>
      </c>
      <c r="G147" s="102"/>
      <c r="H147" s="71"/>
    </row>
    <row r="148" spans="1:12">
      <c r="A148" s="62"/>
      <c r="B148" s="46"/>
      <c r="C148" s="96"/>
      <c r="D148" s="99"/>
      <c r="E148" s="100"/>
      <c r="F148" s="131"/>
      <c r="G148" s="102"/>
      <c r="H148" s="71"/>
    </row>
    <row r="149" spans="1:12" s="127" customFormat="1" ht="26.4">
      <c r="A149" s="123"/>
      <c r="B149" s="35" t="s">
        <v>1040</v>
      </c>
      <c r="C149" s="35"/>
      <c r="D149" s="120"/>
      <c r="E149" s="53" t="s">
        <v>1041</v>
      </c>
      <c r="F149" s="129"/>
      <c r="G149" s="126"/>
      <c r="H149" s="43"/>
      <c r="I149"/>
      <c r="J149"/>
      <c r="K149"/>
      <c r="L149"/>
    </row>
    <row r="150" spans="1:12">
      <c r="A150" s="210"/>
      <c r="B150" s="35"/>
      <c r="C150" s="119"/>
      <c r="D150" s="120"/>
      <c r="E150" s="53"/>
      <c r="F150" s="211"/>
      <c r="G150" s="40"/>
      <c r="H150" s="97"/>
    </row>
    <row r="151" spans="1:12" ht="26.4">
      <c r="A151" s="34">
        <f>MAX(A$1:A150)+1</f>
        <v>25</v>
      </c>
      <c r="B151" s="44"/>
      <c r="C151" s="36" t="s">
        <v>1042</v>
      </c>
      <c r="D151" s="37"/>
      <c r="E151" s="38" t="s">
        <v>1043</v>
      </c>
      <c r="F151" s="39"/>
      <c r="G151" s="40" t="s">
        <v>39</v>
      </c>
      <c r="H151" s="404">
        <v>2972</v>
      </c>
    </row>
    <row r="152" spans="1:12" ht="26.4">
      <c r="A152" s="84"/>
      <c r="B152" s="85"/>
      <c r="C152" s="78"/>
      <c r="D152" s="79" t="s">
        <v>1044</v>
      </c>
      <c r="E152" s="83" t="s">
        <v>1045</v>
      </c>
      <c r="F152" s="73"/>
      <c r="G152" s="74" t="s">
        <v>39</v>
      </c>
      <c r="H152" s="405">
        <v>2972</v>
      </c>
    </row>
    <row r="153" spans="1:12" ht="26.4">
      <c r="A153" s="84"/>
      <c r="B153" s="85"/>
      <c r="C153" s="78"/>
      <c r="D153" s="79"/>
      <c r="E153" s="77" t="s">
        <v>1109</v>
      </c>
      <c r="F153" s="42">
        <v>2972</v>
      </c>
      <c r="G153" s="74"/>
      <c r="H153" s="43"/>
    </row>
    <row r="154" spans="1:12">
      <c r="A154" s="84"/>
      <c r="B154" s="85"/>
      <c r="C154" s="78"/>
      <c r="D154" s="79"/>
      <c r="E154" s="77"/>
      <c r="F154" s="42"/>
      <c r="G154" s="74"/>
      <c r="H154" s="43"/>
    </row>
    <row r="155" spans="1:12" ht="26.4">
      <c r="A155" s="34">
        <f>MAX(A$1:A154)+1</f>
        <v>26</v>
      </c>
      <c r="B155" s="85"/>
      <c r="C155" s="36" t="s">
        <v>1048</v>
      </c>
      <c r="D155" s="37"/>
      <c r="E155" s="38" t="s">
        <v>1049</v>
      </c>
      <c r="F155" s="39"/>
      <c r="G155" s="40" t="s">
        <v>68</v>
      </c>
      <c r="H155" s="76">
        <v>91</v>
      </c>
    </row>
    <row r="156" spans="1:12">
      <c r="A156" s="84"/>
      <c r="B156" s="85"/>
      <c r="C156" s="36"/>
      <c r="D156" s="37"/>
      <c r="E156" s="77" t="s">
        <v>1110</v>
      </c>
      <c r="F156" s="108">
        <f>F50</f>
        <v>91</v>
      </c>
      <c r="G156" s="40"/>
      <c r="H156" s="43"/>
    </row>
    <row r="157" spans="1:12">
      <c r="A157" s="84"/>
      <c r="B157" s="85"/>
      <c r="C157" s="36"/>
      <c r="D157" s="37"/>
      <c r="E157" s="38"/>
      <c r="F157" s="39"/>
      <c r="G157" s="40"/>
      <c r="H157" s="43"/>
    </row>
    <row r="158" spans="1:12">
      <c r="A158" s="34">
        <f>MAX(A$1:A155)+1</f>
        <v>27</v>
      </c>
      <c r="B158" s="44"/>
      <c r="C158" s="36" t="s">
        <v>1051</v>
      </c>
      <c r="D158" s="37"/>
      <c r="E158" s="38" t="s">
        <v>1052</v>
      </c>
      <c r="F158" s="39"/>
      <c r="G158" s="40" t="s">
        <v>68</v>
      </c>
      <c r="H158" s="76">
        <v>110</v>
      </c>
    </row>
    <row r="159" spans="1:12" ht="26.4">
      <c r="A159" s="62"/>
      <c r="B159" s="46"/>
      <c r="C159" s="96"/>
      <c r="D159" s="99"/>
      <c r="E159" s="77" t="s">
        <v>1111</v>
      </c>
      <c r="F159" s="108">
        <v>110</v>
      </c>
      <c r="G159" s="102"/>
      <c r="H159" s="71"/>
    </row>
    <row r="160" spans="1:12">
      <c r="A160" s="62"/>
      <c r="B160" s="46"/>
      <c r="C160" s="96"/>
      <c r="D160" s="99"/>
      <c r="E160" s="77"/>
      <c r="F160" s="108"/>
      <c r="G160" s="102"/>
      <c r="H160" s="71"/>
    </row>
    <row r="161" spans="1:12" ht="26.4">
      <c r="A161" s="34">
        <f>MAX(A$1:A160)+1</f>
        <v>28</v>
      </c>
      <c r="B161" s="44"/>
      <c r="C161" s="36" t="s">
        <v>1054</v>
      </c>
      <c r="D161" s="37"/>
      <c r="E161" s="38" t="s">
        <v>1055</v>
      </c>
      <c r="F161" s="39"/>
      <c r="G161" s="40" t="s">
        <v>64</v>
      </c>
      <c r="H161" s="76">
        <v>6</v>
      </c>
    </row>
    <row r="162" spans="1:12" ht="26.4">
      <c r="A162" s="84"/>
      <c r="B162" s="85"/>
      <c r="C162" s="78"/>
      <c r="D162" s="79" t="s">
        <v>1056</v>
      </c>
      <c r="E162" s="83" t="s">
        <v>1057</v>
      </c>
      <c r="F162" s="73"/>
      <c r="G162" s="74" t="s">
        <v>64</v>
      </c>
      <c r="H162" s="97">
        <v>6</v>
      </c>
    </row>
    <row r="163" spans="1:12">
      <c r="A163" s="62"/>
      <c r="B163" s="46"/>
      <c r="C163" s="96"/>
      <c r="D163" s="99"/>
      <c r="E163" s="77" t="s">
        <v>1112</v>
      </c>
      <c r="F163" s="108">
        <v>6</v>
      </c>
      <c r="G163" s="102"/>
      <c r="H163" s="71"/>
    </row>
    <row r="164" spans="1:12">
      <c r="A164" s="62"/>
      <c r="B164" s="46"/>
      <c r="C164" s="96"/>
      <c r="D164" s="99"/>
      <c r="E164" s="77" t="s">
        <v>1059</v>
      </c>
      <c r="F164" s="108"/>
      <c r="G164" s="102"/>
      <c r="H164" s="71"/>
    </row>
    <row r="165" spans="1:12">
      <c r="A165" s="84"/>
      <c r="B165" s="85"/>
      <c r="C165" s="78"/>
      <c r="D165" s="79"/>
      <c r="E165" s="77"/>
      <c r="F165" s="80"/>
      <c r="G165" s="74"/>
      <c r="H165" s="43"/>
    </row>
    <row r="166" spans="1:12" s="127" customFormat="1" ht="26.4">
      <c r="A166" s="123"/>
      <c r="B166" s="35" t="s">
        <v>1061</v>
      </c>
      <c r="C166" s="35"/>
      <c r="D166" s="120"/>
      <c r="E166" s="401" t="s">
        <v>1062</v>
      </c>
      <c r="F166" s="129"/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1537</v>
      </c>
      <c r="D168" s="37"/>
      <c r="E168" s="38" t="s">
        <v>1538</v>
      </c>
      <c r="F168" s="39"/>
      <c r="G168" s="40" t="s">
        <v>19</v>
      </c>
      <c r="H168" s="76">
        <v>856</v>
      </c>
    </row>
    <row r="169" spans="1:12" ht="26.4">
      <c r="A169" s="62"/>
      <c r="B169" s="46"/>
      <c r="C169" s="96"/>
      <c r="D169" s="99"/>
      <c r="E169" s="90" t="s">
        <v>1115</v>
      </c>
      <c r="F169" s="108">
        <f>0.2*4280</f>
        <v>856</v>
      </c>
      <c r="G169" s="102"/>
      <c r="H169" s="71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6.4">
      <c r="A171" s="34">
        <f>MAX(A$1:A170)+1</f>
        <v>30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713.2</v>
      </c>
    </row>
    <row r="172" spans="1:12" ht="26.4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713.2</v>
      </c>
    </row>
    <row r="173" spans="1:12" s="127" customFormat="1" ht="39.6">
      <c r="A173" s="123"/>
      <c r="B173" s="35"/>
      <c r="C173" s="35"/>
      <c r="D173" s="120"/>
      <c r="E173" s="77" t="s">
        <v>1113</v>
      </c>
      <c r="F173" s="402">
        <f>0.2*3566</f>
        <v>713.2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401"/>
      <c r="F174" s="129"/>
      <c r="G174" s="126"/>
      <c r="H174" s="43"/>
      <c r="I174"/>
      <c r="J174"/>
      <c r="K174"/>
      <c r="L174"/>
    </row>
    <row r="175" spans="1:12" ht="26.4">
      <c r="A175" s="34">
        <f>MAX(A$1:A171)+1</f>
        <v>31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814</v>
      </c>
    </row>
    <row r="176" spans="1:12" ht="26.4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814</v>
      </c>
    </row>
    <row r="177" spans="1:9">
      <c r="A177" s="69"/>
      <c r="B177" s="46"/>
      <c r="C177" s="36"/>
      <c r="D177" s="37"/>
      <c r="E177" s="77" t="s">
        <v>1114</v>
      </c>
      <c r="F177" s="49">
        <f>F86</f>
        <v>814</v>
      </c>
      <c r="G177" s="40"/>
      <c r="H177" s="71"/>
    </row>
    <row r="178" spans="1:9">
      <c r="A178" s="62"/>
      <c r="B178" s="46"/>
      <c r="C178" s="96"/>
      <c r="D178" s="99"/>
      <c r="E178" s="90"/>
      <c r="F178" s="95"/>
      <c r="G178" s="102"/>
      <c r="H178" s="68"/>
    </row>
    <row r="179" spans="1:9">
      <c r="A179" s="62"/>
      <c r="B179" s="46"/>
      <c r="C179" s="96"/>
      <c r="D179" s="99"/>
      <c r="E179" s="90"/>
      <c r="F179" s="95"/>
      <c r="G179" s="102"/>
      <c r="H179" s="68"/>
    </row>
    <row r="180" spans="1:9" ht="14.4" thickBot="1">
      <c r="A180" s="135"/>
      <c r="B180" s="136"/>
      <c r="C180" s="136"/>
      <c r="D180" s="136"/>
      <c r="E180" s="137"/>
      <c r="F180" s="138"/>
      <c r="G180" s="136"/>
      <c r="H180" s="139"/>
    </row>
    <row r="181" spans="1:9">
      <c r="E181" s="6"/>
      <c r="F181" s="141"/>
      <c r="H181" s="531"/>
      <c r="I18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2"/>
  <dimension ref="A1:R17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10" width="11.8984375" bestFit="1" customWidth="1"/>
    <col min="14" max="14" width="11.8984375" bestFit="1" customWidth="1"/>
    <col min="18" max="18" width="10.8984375" style="394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8">
      <c r="A1" s="2" t="s">
        <v>1</v>
      </c>
      <c r="B1" s="2"/>
      <c r="C1" s="3"/>
      <c r="D1" s="4"/>
      <c r="E1" s="5" t="s">
        <v>1116</v>
      </c>
      <c r="G1" s="7"/>
      <c r="H1" s="8"/>
    </row>
    <row r="2" spans="1:1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8">
      <c r="A7" s="23"/>
      <c r="B7" s="31"/>
      <c r="C7" s="31"/>
      <c r="D7" s="32"/>
      <c r="E7" s="33"/>
      <c r="F7" s="28"/>
      <c r="G7" s="29"/>
      <c r="H7" s="30"/>
    </row>
    <row r="8" spans="1:1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478.24</v>
      </c>
    </row>
    <row r="9" spans="1:18">
      <c r="A9" s="34"/>
      <c r="B9" s="35"/>
      <c r="C9" s="36"/>
      <c r="D9" s="37"/>
      <c r="E9" s="38"/>
      <c r="F9" s="42">
        <f>F33</f>
        <v>478.24</v>
      </c>
      <c r="G9" s="40"/>
      <c r="H9" s="43"/>
    </row>
    <row r="10" spans="1:18">
      <c r="A10" s="34"/>
      <c r="B10" s="35"/>
      <c r="C10" s="36"/>
      <c r="D10" s="37"/>
      <c r="E10" s="38"/>
      <c r="F10" s="49"/>
      <c r="G10" s="40"/>
      <c r="H10" s="43"/>
    </row>
    <row r="11" spans="1:1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703.4</v>
      </c>
      <c r="R11" s="466"/>
    </row>
    <row r="12" spans="1:18">
      <c r="A12" s="34"/>
      <c r="B12" s="35"/>
      <c r="C12" s="36"/>
      <c r="D12" s="37"/>
      <c r="E12" s="38"/>
      <c r="F12" s="108">
        <f>F134</f>
        <v>703.4</v>
      </c>
      <c r="G12" s="40"/>
      <c r="H12" s="43"/>
    </row>
    <row r="13" spans="1:18">
      <c r="A13" s="34"/>
      <c r="B13" s="35"/>
      <c r="C13" s="36"/>
      <c r="D13" s="37"/>
      <c r="E13" s="38"/>
      <c r="F13" s="49"/>
      <c r="G13" s="40"/>
      <c r="H13" s="43"/>
    </row>
    <row r="14" spans="1:1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18" ht="15.6">
      <c r="A15" s="72"/>
      <c r="B15" s="24"/>
      <c r="C15" s="51"/>
      <c r="D15" s="52"/>
      <c r="E15" s="53"/>
      <c r="F15" s="73"/>
      <c r="G15" s="74"/>
      <c r="H15" s="75"/>
    </row>
    <row r="16" spans="1:1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648</v>
      </c>
    </row>
    <row r="17" spans="1:14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648</v>
      </c>
    </row>
    <row r="18" spans="1:14" ht="26.4">
      <c r="A18" s="72"/>
      <c r="B18" s="24"/>
      <c r="C18" s="51"/>
      <c r="D18" s="52"/>
      <c r="E18" s="77" t="s">
        <v>1083</v>
      </c>
      <c r="F18" s="42">
        <v>648</v>
      </c>
      <c r="G18" s="74"/>
      <c r="H18" s="75"/>
    </row>
    <row r="19" spans="1:14" ht="15.6">
      <c r="A19" s="72"/>
      <c r="B19" s="24"/>
      <c r="C19" s="51"/>
      <c r="D19" s="52"/>
      <c r="E19" s="77"/>
      <c r="F19" s="49"/>
      <c r="G19" s="74"/>
      <c r="H19" s="75"/>
    </row>
    <row r="20" spans="1:14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778</v>
      </c>
    </row>
    <row r="21" spans="1:14" ht="26.4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778</v>
      </c>
    </row>
    <row r="22" spans="1:14">
      <c r="A22" s="84"/>
      <c r="B22" s="85"/>
      <c r="C22" s="78"/>
      <c r="D22" s="79"/>
      <c r="E22" s="77" t="s">
        <v>1084</v>
      </c>
      <c r="F22" s="42">
        <v>778</v>
      </c>
      <c r="G22" s="74"/>
      <c r="H22" s="43"/>
    </row>
    <row r="23" spans="1:14">
      <c r="A23" s="72"/>
      <c r="B23" s="46"/>
      <c r="C23" s="78"/>
      <c r="D23" s="79"/>
      <c r="E23" s="48"/>
      <c r="F23" s="73"/>
      <c r="G23" s="74"/>
      <c r="H23" s="71"/>
    </row>
    <row r="24" spans="1:14" ht="26.4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14" ht="26.4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14">
      <c r="A26" s="72"/>
      <c r="B26" s="46"/>
      <c r="C26" s="78"/>
      <c r="D26" s="79"/>
      <c r="E26" s="77"/>
      <c r="F26" s="49"/>
      <c r="G26" s="74"/>
      <c r="H26" s="71"/>
    </row>
    <row r="27" spans="1:14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478.73</v>
      </c>
    </row>
    <row r="28" spans="1:14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478.73</v>
      </c>
    </row>
    <row r="29" spans="1:14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14" ht="26.4">
      <c r="A30" s="72"/>
      <c r="B30" s="46"/>
      <c r="C30" s="78"/>
      <c r="D30" s="79"/>
      <c r="E30" s="77" t="s">
        <v>1117</v>
      </c>
      <c r="F30" s="42">
        <f>F18*0.45</f>
        <v>291.60000000000002</v>
      </c>
      <c r="G30" s="74"/>
      <c r="H30" s="75"/>
      <c r="N30" s="249"/>
    </row>
    <row r="31" spans="1:14" ht="26.4">
      <c r="A31" s="72"/>
      <c r="B31" s="46"/>
      <c r="C31" s="78"/>
      <c r="D31" s="79"/>
      <c r="E31" s="77" t="s">
        <v>1118</v>
      </c>
      <c r="F31" s="42">
        <f>F22*0.235</f>
        <v>182.82999999999998</v>
      </c>
      <c r="G31" s="74"/>
      <c r="H31" s="75"/>
      <c r="N31" s="249"/>
    </row>
    <row r="32" spans="1:14">
      <c r="A32" s="72"/>
      <c r="B32" s="46"/>
      <c r="C32" s="78"/>
      <c r="D32" s="79"/>
      <c r="E32" s="90" t="s">
        <v>1119</v>
      </c>
      <c r="F32" s="390">
        <f>F41*0.127</f>
        <v>3.81</v>
      </c>
      <c r="G32" s="74"/>
      <c r="H32" s="75"/>
      <c r="N32" s="249"/>
    </row>
    <row r="33" spans="1:14">
      <c r="A33" s="72"/>
      <c r="B33" s="46"/>
      <c r="C33" s="78"/>
      <c r="D33" s="79"/>
      <c r="E33" s="77"/>
      <c r="F33" s="42">
        <f>SUM(F30:F32)</f>
        <v>478.24</v>
      </c>
      <c r="G33" s="74"/>
      <c r="H33" s="75"/>
      <c r="N33" s="249"/>
    </row>
    <row r="34" spans="1:14">
      <c r="A34" s="72"/>
      <c r="B34" s="46"/>
      <c r="C34" s="78"/>
      <c r="D34" s="79"/>
      <c r="E34" s="83"/>
      <c r="F34" s="73"/>
      <c r="G34" s="74"/>
      <c r="H34" s="75"/>
    </row>
    <row r="35" spans="1:14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14" ht="26.4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14">
      <c r="A37" s="389"/>
      <c r="B37" s="46"/>
      <c r="C37" s="96"/>
      <c r="D37" s="79"/>
      <c r="E37" s="109" t="s">
        <v>101</v>
      </c>
      <c r="F37" s="392">
        <f>F33+F36</f>
        <v>478.73200000000003</v>
      </c>
      <c r="G37" s="391"/>
      <c r="H37" s="75"/>
    </row>
    <row r="38" spans="1:14">
      <c r="A38" s="389"/>
      <c r="B38" s="46"/>
      <c r="C38" s="96"/>
      <c r="D38" s="79"/>
      <c r="E38" s="109"/>
      <c r="F38" s="393"/>
      <c r="G38" s="391"/>
      <c r="H38" s="75"/>
    </row>
    <row r="39" spans="1:14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30</v>
      </c>
    </row>
    <row r="40" spans="1:14" ht="26.4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30</v>
      </c>
    </row>
    <row r="41" spans="1:14">
      <c r="A41" s="389"/>
      <c r="B41" s="46"/>
      <c r="C41" s="96"/>
      <c r="D41" s="79"/>
      <c r="E41" s="90" t="s">
        <v>1091</v>
      </c>
      <c r="F41" s="388">
        <v>30</v>
      </c>
      <c r="G41" s="391"/>
      <c r="H41" s="75"/>
    </row>
    <row r="42" spans="1:14">
      <c r="A42" s="389"/>
      <c r="B42" s="46"/>
      <c r="C42" s="96"/>
      <c r="D42" s="79"/>
      <c r="E42" s="77"/>
      <c r="F42" s="388"/>
      <c r="G42" s="391"/>
      <c r="H42" s="75"/>
    </row>
    <row r="43" spans="1:14" ht="26.4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70</v>
      </c>
    </row>
    <row r="44" spans="1:14" ht="26.4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70</v>
      </c>
    </row>
    <row r="45" spans="1:14">
      <c r="A45" s="222"/>
      <c r="B45" s="46"/>
      <c r="C45" s="96"/>
      <c r="D45" s="99"/>
      <c r="E45" s="100" t="s">
        <v>1092</v>
      </c>
      <c r="F45" s="223">
        <v>70</v>
      </c>
      <c r="G45" s="224"/>
      <c r="H45" s="75"/>
    </row>
    <row r="46" spans="1:14">
      <c r="A46" s="222"/>
      <c r="B46" s="46"/>
      <c r="C46" s="96"/>
      <c r="D46" s="99"/>
      <c r="E46" s="100"/>
      <c r="F46" s="223"/>
      <c r="G46" s="224"/>
      <c r="H46" s="75"/>
    </row>
    <row r="47" spans="1:14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14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14.7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14.7</v>
      </c>
    </row>
    <row r="51" spans="1:8" ht="26.4">
      <c r="A51" s="72"/>
      <c r="B51" s="46"/>
      <c r="C51" s="96"/>
      <c r="D51" s="99"/>
      <c r="E51" s="100" t="s">
        <v>1081</v>
      </c>
      <c r="F51" s="101">
        <f>F76*0.3</f>
        <v>14.7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6.4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147</v>
      </c>
    </row>
    <row r="56" spans="1:8" ht="26.4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147</v>
      </c>
    </row>
    <row r="57" spans="1:8">
      <c r="A57" s="69"/>
      <c r="B57" s="46"/>
      <c r="C57" s="78"/>
      <c r="D57" s="79"/>
      <c r="E57" s="77" t="s">
        <v>1093</v>
      </c>
      <c r="F57" s="108">
        <v>147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147</v>
      </c>
    </row>
    <row r="60" spans="1:8" ht="26.4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147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147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8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1360.4</v>
      </c>
    </row>
    <row r="66" spans="1:18" s="140" customFormat="1" ht="13.2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1360.4</v>
      </c>
      <c r="R66" s="6"/>
    </row>
    <row r="67" spans="1:18">
      <c r="A67" s="62"/>
      <c r="B67" s="46"/>
      <c r="C67" s="96"/>
      <c r="D67" s="99"/>
      <c r="E67" s="100" t="s">
        <v>1094</v>
      </c>
      <c r="F67" s="131">
        <v>657</v>
      </c>
      <c r="G67" s="102"/>
      <c r="H67" s="71"/>
    </row>
    <row r="68" spans="1:18" ht="26.4">
      <c r="A68" s="62"/>
      <c r="B68" s="46"/>
      <c r="C68" s="96"/>
      <c r="D68" s="99"/>
      <c r="E68" s="77" t="s">
        <v>1120</v>
      </c>
      <c r="F68" s="131">
        <f>0.2*807</f>
        <v>161.4</v>
      </c>
      <c r="G68" s="102"/>
      <c r="H68" s="71"/>
    </row>
    <row r="69" spans="1:18" ht="26.4">
      <c r="A69" s="62"/>
      <c r="B69" s="46"/>
      <c r="C69" s="96"/>
      <c r="D69" s="99"/>
      <c r="E69" s="77" t="s">
        <v>1096</v>
      </c>
      <c r="F69" s="131">
        <f>F76</f>
        <v>49</v>
      </c>
      <c r="G69" s="102"/>
      <c r="H69" s="71"/>
    </row>
    <row r="70" spans="1:18" ht="26.4">
      <c r="A70" s="62"/>
      <c r="B70" s="46"/>
      <c r="C70" s="96"/>
      <c r="D70" s="99"/>
      <c r="E70" s="77" t="s">
        <v>1097</v>
      </c>
      <c r="F70" s="131">
        <f>F81</f>
        <v>104</v>
      </c>
      <c r="G70" s="102"/>
      <c r="H70" s="71"/>
    </row>
    <row r="71" spans="1:18" ht="26.4">
      <c r="A71" s="62"/>
      <c r="B71" s="46"/>
      <c r="C71" s="96"/>
      <c r="D71" s="99"/>
      <c r="E71" s="77" t="s">
        <v>1098</v>
      </c>
      <c r="F71" s="229">
        <f>F80</f>
        <v>389</v>
      </c>
      <c r="G71" s="102"/>
      <c r="H71" s="71"/>
    </row>
    <row r="72" spans="1:18">
      <c r="A72" s="62"/>
      <c r="B72" s="46"/>
      <c r="C72" s="96"/>
      <c r="D72" s="99"/>
      <c r="E72" s="77"/>
      <c r="F72" s="131">
        <f>SUM(F67:F71)</f>
        <v>1360.4</v>
      </c>
      <c r="G72" s="102"/>
      <c r="H72" s="71"/>
    </row>
    <row r="73" spans="1:18">
      <c r="A73" s="62"/>
      <c r="B73" s="46"/>
      <c r="C73" s="96"/>
      <c r="D73" s="99"/>
      <c r="E73" s="100"/>
      <c r="F73" s="131"/>
      <c r="G73" s="102"/>
      <c r="H73" s="71"/>
    </row>
    <row r="74" spans="1:18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49</v>
      </c>
    </row>
    <row r="75" spans="1:18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49</v>
      </c>
    </row>
    <row r="76" spans="1:18" ht="26.4">
      <c r="A76" s="34"/>
      <c r="B76" s="44"/>
      <c r="C76" s="36"/>
      <c r="D76" s="37"/>
      <c r="E76" s="77" t="s">
        <v>1099</v>
      </c>
      <c r="F76" s="108">
        <v>49</v>
      </c>
      <c r="G76" s="40"/>
      <c r="H76" s="76"/>
    </row>
    <row r="77" spans="1:18">
      <c r="A77" s="62"/>
      <c r="B77" s="46"/>
      <c r="C77" s="96"/>
      <c r="D77" s="99"/>
      <c r="E77" s="100"/>
      <c r="F77" s="131"/>
      <c r="G77" s="102"/>
      <c r="H77" s="71"/>
    </row>
    <row r="78" spans="1:18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493</v>
      </c>
    </row>
    <row r="79" spans="1:18" ht="26.4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493</v>
      </c>
    </row>
    <row r="80" spans="1:18" ht="26.4">
      <c r="A80" s="84"/>
      <c r="B80" s="85"/>
      <c r="C80" s="78"/>
      <c r="D80" s="79"/>
      <c r="E80" s="77" t="s">
        <v>1121</v>
      </c>
      <c r="F80" s="42">
        <f>0.5*778</f>
        <v>389</v>
      </c>
      <c r="G80" s="74"/>
      <c r="H80" s="43"/>
      <c r="J80" s="249"/>
    </row>
    <row r="81" spans="1:11" ht="26.4">
      <c r="A81" s="84"/>
      <c r="B81" s="85"/>
      <c r="C81" s="78"/>
      <c r="D81" s="79"/>
      <c r="E81" s="77" t="s">
        <v>1101</v>
      </c>
      <c r="F81" s="81">
        <v>104</v>
      </c>
      <c r="G81" s="74"/>
      <c r="H81" s="43"/>
      <c r="J81" s="249"/>
    </row>
    <row r="82" spans="1:11">
      <c r="A82" s="84"/>
      <c r="B82" s="85"/>
      <c r="C82" s="78"/>
      <c r="D82" s="79"/>
      <c r="E82" s="77"/>
      <c r="F82" s="42">
        <f>SUM(F80:F81)</f>
        <v>493</v>
      </c>
      <c r="G82" s="74"/>
      <c r="H82" s="43"/>
      <c r="J82" s="249"/>
      <c r="K82" s="249"/>
    </row>
    <row r="83" spans="1:11">
      <c r="A83" s="84"/>
      <c r="B83" s="85"/>
      <c r="C83" s="78"/>
      <c r="D83" s="79"/>
      <c r="E83" s="83"/>
      <c r="F83" s="49"/>
      <c r="G83" s="74"/>
      <c r="H83" s="43"/>
    </row>
    <row r="84" spans="1:11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818.4</v>
      </c>
    </row>
    <row r="85" spans="1:11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818.4</v>
      </c>
    </row>
    <row r="86" spans="1:11">
      <c r="A86" s="84"/>
      <c r="B86" s="85"/>
      <c r="C86" s="78"/>
      <c r="D86" s="79"/>
      <c r="E86" s="77" t="s">
        <v>1102</v>
      </c>
      <c r="F86" s="42">
        <f>F67</f>
        <v>657</v>
      </c>
      <c r="G86" s="74"/>
      <c r="H86" s="43"/>
    </row>
    <row r="87" spans="1:11" ht="26.4">
      <c r="A87" s="84"/>
      <c r="B87" s="85"/>
      <c r="C87" s="78"/>
      <c r="D87" s="79"/>
      <c r="E87" s="77" t="s">
        <v>1103</v>
      </c>
      <c r="F87" s="241">
        <f>F68</f>
        <v>161.4</v>
      </c>
      <c r="G87" s="74"/>
      <c r="H87" s="43"/>
    </row>
    <row r="88" spans="1:11">
      <c r="A88" s="84"/>
      <c r="B88" s="85"/>
      <c r="C88" s="78"/>
      <c r="D88" s="79"/>
      <c r="E88" s="77"/>
      <c r="F88" s="42">
        <f>SUM(F86:F87)</f>
        <v>818.4</v>
      </c>
      <c r="G88" s="74"/>
      <c r="H88" s="43"/>
    </row>
    <row r="89" spans="1:11">
      <c r="A89" s="84"/>
      <c r="B89" s="85"/>
      <c r="C89" s="78"/>
      <c r="D89" s="79"/>
      <c r="E89" s="77"/>
      <c r="F89" s="49"/>
      <c r="G89" s="74"/>
      <c r="H89" s="43"/>
    </row>
    <row r="90" spans="1:11" ht="26.4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778</v>
      </c>
    </row>
    <row r="91" spans="1:11" ht="26.4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778</v>
      </c>
    </row>
    <row r="92" spans="1:11">
      <c r="A92" s="134"/>
      <c r="B92" s="85"/>
      <c r="C92" s="78"/>
      <c r="D92" s="79"/>
      <c r="E92" s="77" t="s">
        <v>1104</v>
      </c>
      <c r="F92" s="108">
        <v>778</v>
      </c>
      <c r="G92" s="74"/>
      <c r="H92" s="43"/>
    </row>
    <row r="93" spans="1:11">
      <c r="A93" s="134"/>
      <c r="B93" s="85"/>
      <c r="C93" s="78"/>
      <c r="D93" s="79"/>
      <c r="E93" s="83"/>
      <c r="F93" s="73"/>
      <c r="G93" s="74"/>
      <c r="H93" s="43"/>
    </row>
    <row r="94" spans="1:11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807</v>
      </c>
    </row>
    <row r="95" spans="1:11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807</v>
      </c>
    </row>
    <row r="96" spans="1:11">
      <c r="A96" s="134"/>
      <c r="B96" s="85"/>
      <c r="C96" s="78"/>
      <c r="D96" s="79"/>
      <c r="E96" s="77" t="s">
        <v>1105</v>
      </c>
      <c r="F96" s="42">
        <v>807</v>
      </c>
      <c r="G96" s="74"/>
      <c r="H96" s="43"/>
    </row>
    <row r="97" spans="1:18">
      <c r="A97" s="134"/>
      <c r="B97" s="85"/>
      <c r="C97" s="78"/>
      <c r="D97" s="79"/>
      <c r="E97" s="77"/>
      <c r="F97" s="42"/>
      <c r="G97" s="74"/>
      <c r="H97" s="43"/>
    </row>
    <row r="98" spans="1:18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71</v>
      </c>
    </row>
    <row r="99" spans="1:18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71</v>
      </c>
    </row>
    <row r="100" spans="1:18">
      <c r="A100" s="134"/>
      <c r="B100" s="85"/>
      <c r="C100" s="78"/>
      <c r="D100" s="79"/>
      <c r="E100" s="77" t="s">
        <v>1106</v>
      </c>
      <c r="F100" s="42">
        <v>71</v>
      </c>
      <c r="G100" s="74"/>
      <c r="H100" s="43"/>
    </row>
    <row r="101" spans="1:18">
      <c r="A101" s="134"/>
      <c r="B101" s="85"/>
      <c r="C101" s="78"/>
      <c r="D101" s="79"/>
      <c r="E101" s="77"/>
      <c r="F101" s="42"/>
      <c r="G101" s="74"/>
      <c r="H101" s="43"/>
    </row>
    <row r="102" spans="1:18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76</v>
      </c>
    </row>
    <row r="103" spans="1:18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76</v>
      </c>
    </row>
    <row r="104" spans="1:18">
      <c r="A104" s="134"/>
      <c r="B104" s="85"/>
      <c r="C104" s="78"/>
      <c r="D104" s="79"/>
      <c r="E104" s="77" t="s">
        <v>1106</v>
      </c>
      <c r="F104" s="108">
        <v>76</v>
      </c>
      <c r="G104" s="74"/>
      <c r="H104" s="43"/>
    </row>
    <row r="105" spans="1:18">
      <c r="A105" s="134"/>
      <c r="B105" s="85"/>
      <c r="C105" s="78"/>
      <c r="D105" s="79"/>
      <c r="E105" s="83"/>
      <c r="F105" s="73"/>
      <c r="G105" s="74"/>
      <c r="H105" s="43"/>
    </row>
    <row r="106" spans="1:18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  <c r="R106" s="467"/>
    </row>
    <row r="107" spans="1:18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  <c r="R107" s="467"/>
    </row>
    <row r="108" spans="1:18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703.4</v>
      </c>
    </row>
    <row r="109" spans="1:18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703.4</v>
      </c>
    </row>
    <row r="110" spans="1:18" s="127" customFormat="1" ht="26.4">
      <c r="A110" s="123"/>
      <c r="B110" s="35"/>
      <c r="C110" s="119"/>
      <c r="D110" s="120"/>
      <c r="E110" s="132" t="s">
        <v>1034</v>
      </c>
      <c r="F110" s="133">
        <f>F134</f>
        <v>703.4</v>
      </c>
      <c r="G110" s="126"/>
      <c r="H110" s="43"/>
      <c r="I110"/>
      <c r="J110"/>
      <c r="K110"/>
      <c r="L110"/>
      <c r="R110" s="467"/>
    </row>
    <row r="111" spans="1:18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  <c r="R111" s="467"/>
    </row>
    <row r="112" spans="1:18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1524.4</v>
      </c>
    </row>
    <row r="113" spans="1:18" ht="26.4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1524.4</v>
      </c>
    </row>
    <row r="114" spans="1:18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  <c r="R114" s="467"/>
    </row>
    <row r="115" spans="1:18" s="127" customFormat="1">
      <c r="A115" s="123"/>
      <c r="B115" s="35"/>
      <c r="C115" s="119"/>
      <c r="D115" s="120"/>
      <c r="E115" s="100" t="s">
        <v>1094</v>
      </c>
      <c r="F115" s="131">
        <f>F67</f>
        <v>657</v>
      </c>
      <c r="G115" s="126"/>
      <c r="H115" s="43"/>
      <c r="I115"/>
      <c r="J115"/>
      <c r="K115"/>
      <c r="L115"/>
      <c r="R115" s="467"/>
    </row>
    <row r="116" spans="1:18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  <c r="R116" s="467"/>
    </row>
    <row r="117" spans="1:18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  <c r="R117" s="467"/>
    </row>
    <row r="118" spans="1:18" s="127" customFormat="1" ht="26.4">
      <c r="A118" s="123"/>
      <c r="B118" s="35"/>
      <c r="C118" s="119"/>
      <c r="D118" s="120"/>
      <c r="E118" s="77" t="s">
        <v>1099</v>
      </c>
      <c r="F118" s="108">
        <f>F76</f>
        <v>49</v>
      </c>
      <c r="G118" s="126"/>
      <c r="H118" s="43"/>
      <c r="I118"/>
      <c r="J118"/>
      <c r="K118" s="394"/>
      <c r="L118"/>
      <c r="R118" s="467"/>
    </row>
    <row r="119" spans="1:18" s="127" customFormat="1">
      <c r="A119" s="123"/>
      <c r="B119" s="35"/>
      <c r="C119" s="119"/>
      <c r="D119" s="120"/>
      <c r="E119" s="77" t="s">
        <v>1102</v>
      </c>
      <c r="F119" s="42">
        <f>F86</f>
        <v>657</v>
      </c>
      <c r="G119" s="126"/>
      <c r="H119" s="43"/>
      <c r="I119"/>
      <c r="J119"/>
      <c r="K119"/>
      <c r="L119"/>
      <c r="M119" s="467"/>
      <c r="R119" s="467"/>
    </row>
    <row r="120" spans="1:18" s="127" customFormat="1" ht="26.4">
      <c r="A120" s="123"/>
      <c r="B120" s="35"/>
      <c r="C120" s="119"/>
      <c r="D120" s="120"/>
      <c r="E120" s="77" t="s">
        <v>1103</v>
      </c>
      <c r="F120" s="241">
        <f>F87</f>
        <v>161.4</v>
      </c>
      <c r="G120" s="126"/>
      <c r="H120" s="43"/>
      <c r="I120"/>
      <c r="J120"/>
      <c r="K120"/>
      <c r="L120"/>
      <c r="R120" s="467"/>
    </row>
    <row r="121" spans="1:18" s="127" customFormat="1">
      <c r="A121" s="123"/>
      <c r="B121" s="35"/>
      <c r="C121" s="119"/>
      <c r="D121" s="120"/>
      <c r="E121" s="132"/>
      <c r="F121" s="133">
        <f>SUM(F118:F120)</f>
        <v>867.4</v>
      </c>
      <c r="G121" s="126"/>
      <c r="H121" s="43"/>
      <c r="I121" s="394"/>
      <c r="J121"/>
      <c r="K121"/>
      <c r="L121"/>
      <c r="R121" s="467"/>
    </row>
    <row r="122" spans="1:18" s="127" customFormat="1">
      <c r="A122" s="123"/>
      <c r="B122" s="35"/>
      <c r="C122" s="119"/>
      <c r="D122" s="120"/>
      <c r="E122" s="399" t="s">
        <v>101</v>
      </c>
      <c r="F122" s="400">
        <f>F115+F121</f>
        <v>1524.4</v>
      </c>
      <c r="G122" s="126"/>
      <c r="H122" s="43"/>
      <c r="I122"/>
      <c r="J122"/>
      <c r="K122"/>
      <c r="L122"/>
      <c r="R122" s="467"/>
    </row>
    <row r="123" spans="1:18">
      <c r="A123" s="62"/>
      <c r="B123" s="46"/>
      <c r="C123" s="96"/>
      <c r="D123" s="99"/>
      <c r="E123" s="231"/>
      <c r="F123" s="232"/>
      <c r="G123" s="102"/>
      <c r="H123" s="71"/>
    </row>
    <row r="124" spans="1:18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703.4</v>
      </c>
    </row>
    <row r="125" spans="1:18" ht="26.4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703.4</v>
      </c>
    </row>
    <row r="126" spans="1:18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8" ht="26.4">
      <c r="A127" s="62"/>
      <c r="B127" s="46"/>
      <c r="C127" s="96"/>
      <c r="D127" s="99"/>
      <c r="E127" s="77" t="s">
        <v>1108</v>
      </c>
      <c r="F127" s="131">
        <f>F68</f>
        <v>161.4</v>
      </c>
      <c r="G127" s="102"/>
      <c r="H127" s="71"/>
    </row>
    <row r="128" spans="1:18">
      <c r="A128" s="62"/>
      <c r="B128" s="46"/>
      <c r="C128" s="96"/>
      <c r="D128" s="99"/>
      <c r="E128" s="77"/>
      <c r="F128" s="131"/>
      <c r="G128" s="102"/>
      <c r="H128" s="71"/>
    </row>
    <row r="129" spans="1:18" ht="26.4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8" ht="26.4">
      <c r="A130" s="62"/>
      <c r="B130" s="46"/>
      <c r="C130" s="96"/>
      <c r="D130" s="99"/>
      <c r="E130" s="77" t="s">
        <v>1096</v>
      </c>
      <c r="F130" s="131">
        <f>F69</f>
        <v>49</v>
      </c>
      <c r="G130" s="102"/>
      <c r="H130" s="71"/>
    </row>
    <row r="131" spans="1:18" ht="26.4">
      <c r="A131" s="62"/>
      <c r="B131" s="46"/>
      <c r="C131" s="96"/>
      <c r="D131" s="99"/>
      <c r="E131" s="77" t="s">
        <v>1097</v>
      </c>
      <c r="F131" s="131">
        <f>F70</f>
        <v>104</v>
      </c>
      <c r="G131" s="102"/>
      <c r="H131" s="71"/>
    </row>
    <row r="132" spans="1:18" ht="26.4">
      <c r="A132" s="62"/>
      <c r="B132" s="46"/>
      <c r="C132" s="96"/>
      <c r="D132" s="99"/>
      <c r="E132" s="77" t="s">
        <v>1098</v>
      </c>
      <c r="F132" s="229">
        <f>F71</f>
        <v>389</v>
      </c>
      <c r="G132" s="102"/>
      <c r="H132" s="71"/>
    </row>
    <row r="133" spans="1:18">
      <c r="A133" s="62"/>
      <c r="B133" s="46"/>
      <c r="C133" s="96"/>
      <c r="D133" s="99"/>
      <c r="E133" s="77"/>
      <c r="F133" s="131">
        <f>SUM(F130:F132)</f>
        <v>542</v>
      </c>
      <c r="G133" s="102"/>
      <c r="H133" s="71"/>
    </row>
    <row r="134" spans="1:18">
      <c r="A134" s="62"/>
      <c r="B134" s="46"/>
      <c r="C134" s="96"/>
      <c r="D134" s="99"/>
      <c r="E134" s="109" t="s">
        <v>101</v>
      </c>
      <c r="F134" s="232">
        <f>F127+F133</f>
        <v>703.4</v>
      </c>
      <c r="G134" s="102"/>
      <c r="H134" s="71"/>
    </row>
    <row r="135" spans="1:18">
      <c r="A135" s="62"/>
      <c r="B135" s="46"/>
      <c r="C135" s="96"/>
      <c r="D135" s="99"/>
      <c r="E135" s="77"/>
      <c r="F135" s="131"/>
      <c r="G135" s="102"/>
      <c r="H135" s="71"/>
    </row>
    <row r="136" spans="1:18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867.4</v>
      </c>
    </row>
    <row r="137" spans="1:18" ht="26.4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867.4</v>
      </c>
    </row>
    <row r="138" spans="1:18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8" ht="26.4">
      <c r="A139" s="62"/>
      <c r="B139" s="46"/>
      <c r="C139" s="96"/>
      <c r="D139" s="99"/>
      <c r="E139" s="77" t="s">
        <v>1099</v>
      </c>
      <c r="F139" s="108">
        <f>F130</f>
        <v>49</v>
      </c>
      <c r="G139" s="102"/>
      <c r="H139" s="71"/>
    </row>
    <row r="140" spans="1:18">
      <c r="A140" s="62"/>
      <c r="B140" s="46"/>
      <c r="C140" s="96"/>
      <c r="D140" s="99"/>
      <c r="E140" s="77" t="s">
        <v>1102</v>
      </c>
      <c r="F140" s="42">
        <f>F119</f>
        <v>657</v>
      </c>
      <c r="G140" s="102"/>
      <c r="H140" s="71"/>
    </row>
    <row r="141" spans="1:18" ht="26.4">
      <c r="A141" s="62"/>
      <c r="B141" s="46"/>
      <c r="C141" s="96"/>
      <c r="D141" s="99"/>
      <c r="E141" s="77" t="s">
        <v>1103</v>
      </c>
      <c r="F141" s="241">
        <f>F120</f>
        <v>161.4</v>
      </c>
      <c r="G141" s="102"/>
      <c r="H141" s="71"/>
    </row>
    <row r="142" spans="1:18">
      <c r="A142" s="62"/>
      <c r="B142" s="46"/>
      <c r="C142" s="96"/>
      <c r="D142" s="99"/>
      <c r="E142" s="242"/>
      <c r="F142" s="131">
        <f>SUM(F139:F141)</f>
        <v>867.4</v>
      </c>
      <c r="G142" s="102"/>
      <c r="H142" s="71"/>
      <c r="K142" s="155"/>
    </row>
    <row r="143" spans="1:18">
      <c r="A143" s="62"/>
      <c r="B143" s="46"/>
      <c r="C143" s="96"/>
      <c r="D143" s="99"/>
      <c r="E143" s="100"/>
      <c r="F143" s="131"/>
      <c r="G143" s="102"/>
      <c r="H143" s="71"/>
    </row>
    <row r="144" spans="1:18" s="127" customFormat="1" ht="26.4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  <c r="R144" s="467"/>
    </row>
    <row r="145" spans="1:18">
      <c r="A145" s="210"/>
      <c r="B145" s="35"/>
      <c r="C145" s="119"/>
      <c r="D145" s="120"/>
      <c r="E145" s="53"/>
      <c r="F145" s="211"/>
      <c r="G145" s="40"/>
      <c r="H145" s="97"/>
    </row>
    <row r="146" spans="1:18" ht="26.4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533</v>
      </c>
    </row>
    <row r="147" spans="1:18" ht="26.4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533</v>
      </c>
    </row>
    <row r="148" spans="1:18" ht="26.4">
      <c r="A148" s="84"/>
      <c r="B148" s="85"/>
      <c r="C148" s="78"/>
      <c r="D148" s="79"/>
      <c r="E148" s="77" t="s">
        <v>1109</v>
      </c>
      <c r="F148" s="42">
        <v>533</v>
      </c>
      <c r="G148" s="74"/>
      <c r="H148" s="43"/>
    </row>
    <row r="149" spans="1:18">
      <c r="A149" s="84"/>
      <c r="B149" s="85"/>
      <c r="C149" s="78"/>
      <c r="D149" s="79"/>
      <c r="E149" s="77"/>
      <c r="F149" s="42"/>
      <c r="G149" s="74"/>
      <c r="H149" s="43"/>
    </row>
    <row r="150" spans="1:18" ht="26.4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70</v>
      </c>
    </row>
    <row r="151" spans="1:18">
      <c r="A151" s="84"/>
      <c r="B151" s="85"/>
      <c r="C151" s="36"/>
      <c r="D151" s="37"/>
      <c r="E151" s="77" t="s">
        <v>1110</v>
      </c>
      <c r="F151" s="108">
        <f>F45</f>
        <v>70</v>
      </c>
      <c r="G151" s="40"/>
      <c r="H151" s="43"/>
    </row>
    <row r="152" spans="1:18">
      <c r="A152" s="84"/>
      <c r="B152" s="85"/>
      <c r="C152" s="36"/>
      <c r="D152" s="37"/>
      <c r="E152" s="38"/>
      <c r="F152" s="39"/>
      <c r="G152" s="40"/>
      <c r="H152" s="43"/>
    </row>
    <row r="153" spans="1:18" ht="26.4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8" ht="26.4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8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8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8">
      <c r="A157" s="84"/>
      <c r="B157" s="85"/>
      <c r="C157" s="78"/>
      <c r="D157" s="79"/>
      <c r="E157" s="77"/>
      <c r="F157" s="80"/>
      <c r="G157" s="74"/>
      <c r="H157" s="43"/>
    </row>
    <row r="158" spans="1:18" s="127" customFormat="1" ht="26.4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  <c r="R158" s="467"/>
    </row>
    <row r="159" spans="1:18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  <c r="R159" s="467"/>
    </row>
    <row r="160" spans="1:18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155.60000000000002</v>
      </c>
    </row>
    <row r="161" spans="1:18" ht="26.4">
      <c r="A161" s="62"/>
      <c r="B161" s="46"/>
      <c r="C161" s="96"/>
      <c r="D161" s="99"/>
      <c r="E161" s="90" t="s">
        <v>1123</v>
      </c>
      <c r="F161" s="108">
        <f>0.2*778</f>
        <v>155.60000000000002</v>
      </c>
      <c r="G161" s="102"/>
      <c r="H161" s="71"/>
    </row>
    <row r="162" spans="1:18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  <c r="R162" s="467"/>
    </row>
    <row r="163" spans="1:18" ht="26.4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129.6</v>
      </c>
    </row>
    <row r="164" spans="1:18" ht="26.4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129.6</v>
      </c>
    </row>
    <row r="165" spans="1:18" s="127" customFormat="1" ht="39.6">
      <c r="A165" s="123"/>
      <c r="B165" s="35"/>
      <c r="C165" s="35"/>
      <c r="D165" s="120"/>
      <c r="E165" s="77" t="s">
        <v>1122</v>
      </c>
      <c r="F165" s="402">
        <f>0.2*648</f>
        <v>129.6</v>
      </c>
      <c r="G165" s="126"/>
      <c r="H165" s="43"/>
      <c r="I165"/>
      <c r="J165"/>
      <c r="K165"/>
      <c r="L165"/>
      <c r="R165" s="467"/>
    </row>
    <row r="166" spans="1:18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  <c r="R166" s="467"/>
    </row>
    <row r="167" spans="1:18" ht="26.4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104</v>
      </c>
    </row>
    <row r="168" spans="1:18" ht="26.4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104</v>
      </c>
    </row>
    <row r="169" spans="1:18">
      <c r="A169" s="69"/>
      <c r="B169" s="46"/>
      <c r="C169" s="36"/>
      <c r="D169" s="37"/>
      <c r="E169" s="77" t="s">
        <v>1114</v>
      </c>
      <c r="F169" s="49">
        <f>F81</f>
        <v>104</v>
      </c>
      <c r="G169" s="40"/>
      <c r="H169" s="71"/>
    </row>
    <row r="170" spans="1:18">
      <c r="A170" s="62"/>
      <c r="B170" s="46"/>
      <c r="C170" s="96"/>
      <c r="D170" s="79"/>
      <c r="E170" s="83"/>
      <c r="F170" s="73"/>
      <c r="G170" s="74"/>
      <c r="H170" s="75"/>
    </row>
    <row r="171" spans="1:18">
      <c r="A171" s="62"/>
      <c r="B171" s="46"/>
      <c r="C171" s="96"/>
      <c r="D171" s="99"/>
      <c r="E171" s="90"/>
      <c r="F171" s="95"/>
      <c r="G171" s="102"/>
      <c r="H171" s="68"/>
    </row>
    <row r="172" spans="1:18" ht="14.4" thickBot="1">
      <c r="A172" s="135"/>
      <c r="B172" s="136"/>
      <c r="C172" s="136"/>
      <c r="D172" s="136"/>
      <c r="E172" s="137"/>
      <c r="F172" s="138"/>
      <c r="G172" s="136"/>
      <c r="H172" s="139"/>
    </row>
    <row r="173" spans="1:18">
      <c r="E173" s="6"/>
      <c r="F173" s="141"/>
      <c r="H173" s="531"/>
      <c r="I173" s="249"/>
      <c r="R173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3"/>
  <dimension ref="A1:L17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1">
      <c r="A1" s="2" t="s">
        <v>1</v>
      </c>
      <c r="B1" s="2"/>
      <c r="C1" s="3"/>
      <c r="D1" s="4"/>
      <c r="E1" s="5" t="s">
        <v>1124</v>
      </c>
      <c r="G1" s="7"/>
      <c r="H1" s="8"/>
    </row>
    <row r="2" spans="1:11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1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2568.3200000000002</v>
      </c>
    </row>
    <row r="9" spans="1:11">
      <c r="A9" s="34"/>
      <c r="B9" s="35"/>
      <c r="C9" s="36"/>
      <c r="D9" s="37"/>
      <c r="E9" s="38"/>
      <c r="F9" s="42">
        <f>F37</f>
        <v>2568.3229999999999</v>
      </c>
      <c r="G9" s="40"/>
      <c r="H9" s="43"/>
    </row>
    <row r="10" spans="1:11">
      <c r="A10" s="34"/>
      <c r="B10" s="35"/>
      <c r="C10" s="36"/>
      <c r="D10" s="37"/>
      <c r="E10" s="38"/>
      <c r="F10" s="49"/>
      <c r="G10" s="40"/>
      <c r="H10" s="43"/>
    </row>
    <row r="11" spans="1:11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5229.7</v>
      </c>
    </row>
    <row r="12" spans="1:11">
      <c r="A12" s="34"/>
      <c r="B12" s="35"/>
      <c r="C12" s="36"/>
      <c r="D12" s="37"/>
      <c r="E12" s="38"/>
      <c r="F12" s="108">
        <f>F138</f>
        <v>5229.7</v>
      </c>
      <c r="G12" s="40"/>
      <c r="H12" s="43"/>
    </row>
    <row r="13" spans="1:11">
      <c r="A13" s="34"/>
      <c r="B13" s="35"/>
      <c r="C13" s="36"/>
      <c r="D13" s="37"/>
      <c r="E13" s="38"/>
      <c r="F13" s="108"/>
      <c r="G13" s="40"/>
      <c r="H13" s="43"/>
    </row>
    <row r="14" spans="1:11" s="408" customFormat="1" ht="26.4">
      <c r="A14" s="34">
        <f>MAX(A$1:A13)+1</f>
        <v>3</v>
      </c>
      <c r="B14" s="406"/>
      <c r="C14" s="36" t="s">
        <v>1125</v>
      </c>
      <c r="D14" s="78"/>
      <c r="E14" s="38" t="s">
        <v>1126</v>
      </c>
      <c r="F14" s="407"/>
      <c r="G14" s="40" t="s">
        <v>20</v>
      </c>
      <c r="H14" s="76">
        <v>1</v>
      </c>
      <c r="I14" s="140"/>
      <c r="J14" s="140"/>
      <c r="K14" s="140"/>
    </row>
    <row r="15" spans="1:11" ht="26.4">
      <c r="A15" s="34"/>
      <c r="B15" s="35"/>
      <c r="C15" s="36"/>
      <c r="D15" s="37"/>
      <c r="E15" s="77" t="s">
        <v>1127</v>
      </c>
      <c r="F15" s="108"/>
      <c r="G15" s="40"/>
      <c r="H15" s="43"/>
    </row>
    <row r="16" spans="1:11" ht="79.2">
      <c r="A16" s="34"/>
      <c r="B16" s="35"/>
      <c r="C16" s="36"/>
      <c r="D16" s="37"/>
      <c r="E16" s="77" t="s">
        <v>1128</v>
      </c>
      <c r="F16" s="49">
        <v>1</v>
      </c>
      <c r="G16" s="40"/>
      <c r="H16" s="43"/>
    </row>
    <row r="17" spans="1:8">
      <c r="A17" s="34"/>
      <c r="B17" s="35"/>
      <c r="C17" s="36"/>
      <c r="D17" s="37"/>
      <c r="E17" s="38"/>
      <c r="F17" s="49"/>
      <c r="G17" s="40"/>
      <c r="H17" s="43"/>
    </row>
    <row r="18" spans="1:8" ht="15.6">
      <c r="A18" s="72"/>
      <c r="B18" s="24" t="s">
        <v>21</v>
      </c>
      <c r="C18" s="51"/>
      <c r="D18" s="52"/>
      <c r="E18" s="53" t="s">
        <v>22</v>
      </c>
      <c r="F18" s="73"/>
      <c r="G18" s="74"/>
      <c r="H18" s="75"/>
    </row>
    <row r="19" spans="1:8" ht="15.6">
      <c r="A19" s="72"/>
      <c r="B19" s="24"/>
      <c r="C19" s="51"/>
      <c r="D19" s="52"/>
      <c r="E19" s="53"/>
      <c r="F19" s="73"/>
      <c r="G19" s="74"/>
      <c r="H19" s="75"/>
    </row>
    <row r="20" spans="1:8" ht="26.4">
      <c r="A20" s="34">
        <f>MAX(A$1:A19)+1</f>
        <v>4</v>
      </c>
      <c r="B20" s="44"/>
      <c r="C20" s="36" t="s">
        <v>294</v>
      </c>
      <c r="D20" s="37"/>
      <c r="E20" s="38" t="s">
        <v>295</v>
      </c>
      <c r="F20" s="39"/>
      <c r="G20" s="40" t="s">
        <v>39</v>
      </c>
      <c r="H20" s="386">
        <v>3494</v>
      </c>
    </row>
    <row r="21" spans="1:8" ht="26.4">
      <c r="A21" s="84"/>
      <c r="B21" s="85"/>
      <c r="C21" s="78"/>
      <c r="D21" s="79" t="s">
        <v>296</v>
      </c>
      <c r="E21" s="83" t="s">
        <v>297</v>
      </c>
      <c r="F21" s="73"/>
      <c r="G21" s="74" t="s">
        <v>39</v>
      </c>
      <c r="H21" s="387">
        <v>3494</v>
      </c>
    </row>
    <row r="22" spans="1:8" ht="26.4">
      <c r="A22" s="72"/>
      <c r="B22" s="24"/>
      <c r="C22" s="51"/>
      <c r="D22" s="52"/>
      <c r="E22" s="77" t="s">
        <v>1083</v>
      </c>
      <c r="F22" s="42">
        <v>3494</v>
      </c>
      <c r="G22" s="74"/>
      <c r="H22" s="75"/>
    </row>
    <row r="23" spans="1:8" ht="15.6">
      <c r="A23" s="72"/>
      <c r="B23" s="24"/>
      <c r="C23" s="51"/>
      <c r="D23" s="52"/>
      <c r="E23" s="77"/>
      <c r="F23" s="49"/>
      <c r="G23" s="74"/>
      <c r="H23" s="75"/>
    </row>
    <row r="24" spans="1:8" ht="26.4">
      <c r="A24" s="34">
        <f>MAX(A$1:A23)+1</f>
        <v>5</v>
      </c>
      <c r="B24" s="44"/>
      <c r="C24" s="36" t="s">
        <v>384</v>
      </c>
      <c r="D24" s="37"/>
      <c r="E24" s="38" t="s">
        <v>385</v>
      </c>
      <c r="F24" s="39"/>
      <c r="G24" s="40" t="s">
        <v>39</v>
      </c>
      <c r="H24" s="76">
        <v>4193</v>
      </c>
    </row>
    <row r="25" spans="1:8" ht="26.4">
      <c r="A25" s="84"/>
      <c r="B25" s="85"/>
      <c r="C25" s="78"/>
      <c r="D25" s="79" t="s">
        <v>951</v>
      </c>
      <c r="E25" s="83" t="s">
        <v>952</v>
      </c>
      <c r="F25" s="73"/>
      <c r="G25" s="74" t="s">
        <v>39</v>
      </c>
      <c r="H25" s="97">
        <v>4193</v>
      </c>
    </row>
    <row r="26" spans="1:8">
      <c r="A26" s="84"/>
      <c r="B26" s="85"/>
      <c r="C26" s="78"/>
      <c r="D26" s="79"/>
      <c r="E26" s="77" t="s">
        <v>1084</v>
      </c>
      <c r="F26" s="42">
        <v>4193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26.4">
      <c r="A28" s="34">
        <f>MAX(A$1:A27)+1</f>
        <v>6</v>
      </c>
      <c r="B28" s="46"/>
      <c r="C28" s="36" t="s">
        <v>62</v>
      </c>
      <c r="D28" s="37"/>
      <c r="E28" s="38" t="s">
        <v>956</v>
      </c>
      <c r="F28" s="39"/>
      <c r="G28" s="40" t="s">
        <v>64</v>
      </c>
      <c r="H28" s="71">
        <v>10</v>
      </c>
    </row>
    <row r="29" spans="1:8" ht="26.4">
      <c r="A29" s="72"/>
      <c r="B29" s="46"/>
      <c r="C29" s="78"/>
      <c r="D29" s="79"/>
      <c r="E29" s="77" t="s">
        <v>1086</v>
      </c>
      <c r="F29" s="49">
        <v>10</v>
      </c>
      <c r="G29" s="74"/>
      <c r="H29" s="71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>
      <c r="A31" s="34">
        <f>MAX(A$1:A30)+1</f>
        <v>7</v>
      </c>
      <c r="B31" s="46"/>
      <c r="C31" s="36" t="s">
        <v>72</v>
      </c>
      <c r="D31" s="37"/>
      <c r="E31" s="38" t="s">
        <v>73</v>
      </c>
      <c r="F31" s="39"/>
      <c r="G31" s="40" t="s">
        <v>16</v>
      </c>
      <c r="H31" s="71">
        <v>2569.14</v>
      </c>
    </row>
    <row r="32" spans="1:8">
      <c r="A32" s="72"/>
      <c r="B32" s="46"/>
      <c r="C32" s="78"/>
      <c r="D32" s="79" t="s">
        <v>74</v>
      </c>
      <c r="E32" s="83" t="s">
        <v>75</v>
      </c>
      <c r="F32" s="73"/>
      <c r="G32" s="74" t="s">
        <v>16</v>
      </c>
      <c r="H32" s="75">
        <v>2569.14</v>
      </c>
    </row>
    <row r="33" spans="1:8">
      <c r="A33" s="72"/>
      <c r="B33" s="46"/>
      <c r="C33" s="78"/>
      <c r="D33" s="79"/>
      <c r="E33" s="98" t="s">
        <v>187</v>
      </c>
      <c r="F33" s="73"/>
      <c r="G33" s="74"/>
      <c r="H33" s="75"/>
    </row>
    <row r="34" spans="1:8" ht="26.4">
      <c r="A34" s="72"/>
      <c r="B34" s="46"/>
      <c r="C34" s="78"/>
      <c r="D34" s="79"/>
      <c r="E34" s="77" t="s">
        <v>1129</v>
      </c>
      <c r="F34" s="42">
        <f>F22*0.45</f>
        <v>1572.3</v>
      </c>
      <c r="G34" s="74"/>
      <c r="H34" s="75"/>
    </row>
    <row r="35" spans="1:8" ht="26.4">
      <c r="A35" s="72"/>
      <c r="B35" s="46"/>
      <c r="C35" s="78"/>
      <c r="D35" s="79"/>
      <c r="E35" s="77" t="s">
        <v>1130</v>
      </c>
      <c r="F35" s="42">
        <f>F26*0.235</f>
        <v>985.3549999999999</v>
      </c>
      <c r="G35" s="74"/>
      <c r="H35" s="75"/>
    </row>
    <row r="36" spans="1:8">
      <c r="A36" s="72"/>
      <c r="B36" s="46"/>
      <c r="C36" s="78"/>
      <c r="D36" s="79"/>
      <c r="E36" s="90" t="s">
        <v>1131</v>
      </c>
      <c r="F36" s="390">
        <f>F45*0.127</f>
        <v>10.667999999999999</v>
      </c>
      <c r="G36" s="74"/>
      <c r="H36" s="75"/>
    </row>
    <row r="37" spans="1:8">
      <c r="A37" s="72"/>
      <c r="B37" s="46"/>
      <c r="C37" s="78"/>
      <c r="D37" s="79"/>
      <c r="E37" s="77"/>
      <c r="F37" s="42">
        <f>SUM(F34:F36)</f>
        <v>2568.3229999999999</v>
      </c>
      <c r="G37" s="74"/>
      <c r="H37" s="75"/>
    </row>
    <row r="38" spans="1:8">
      <c r="A38" s="72"/>
      <c r="B38" s="46"/>
      <c r="C38" s="78"/>
      <c r="D38" s="79"/>
      <c r="E38" s="83"/>
      <c r="F38" s="73"/>
      <c r="G38" s="74"/>
      <c r="H38" s="75"/>
    </row>
    <row r="39" spans="1:8">
      <c r="A39" s="69"/>
      <c r="B39" s="46"/>
      <c r="C39" s="36"/>
      <c r="D39" s="37"/>
      <c r="E39" s="98" t="s">
        <v>963</v>
      </c>
      <c r="F39" s="39"/>
      <c r="G39" s="40"/>
      <c r="H39" s="71"/>
    </row>
    <row r="40" spans="1:8" ht="26.4">
      <c r="A40" s="389"/>
      <c r="B40" s="46"/>
      <c r="C40" s="96"/>
      <c r="D40" s="79"/>
      <c r="E40" s="77" t="s">
        <v>1132</v>
      </c>
      <c r="F40" s="388">
        <f>F29*0.082</f>
        <v>0.82000000000000006</v>
      </c>
      <c r="G40" s="391"/>
      <c r="H40" s="75"/>
    </row>
    <row r="41" spans="1:8">
      <c r="A41" s="389"/>
      <c r="B41" s="46"/>
      <c r="C41" s="96"/>
      <c r="D41" s="79"/>
      <c r="E41" s="109" t="s">
        <v>101</v>
      </c>
      <c r="F41" s="392">
        <f>F37+F40</f>
        <v>2569.143</v>
      </c>
      <c r="G41" s="391"/>
      <c r="H41" s="75"/>
    </row>
    <row r="42" spans="1:8">
      <c r="A42" s="389"/>
      <c r="B42" s="46"/>
      <c r="C42" s="96"/>
      <c r="D42" s="79"/>
      <c r="E42" s="109"/>
      <c r="F42" s="393"/>
      <c r="G42" s="391"/>
      <c r="H42" s="75"/>
    </row>
    <row r="43" spans="1:8">
      <c r="A43" s="34">
        <f>MAX(A$1:A42)+1</f>
        <v>8</v>
      </c>
      <c r="B43" s="44"/>
      <c r="C43" s="36" t="s">
        <v>104</v>
      </c>
      <c r="D43" s="37"/>
      <c r="E43" s="38" t="s">
        <v>105</v>
      </c>
      <c r="F43" s="39"/>
      <c r="G43" s="40" t="s">
        <v>39</v>
      </c>
      <c r="H43" s="57">
        <v>84</v>
      </c>
    </row>
    <row r="44" spans="1:8" ht="26.4">
      <c r="A44" s="84"/>
      <c r="B44" s="85"/>
      <c r="C44" s="78"/>
      <c r="D44" s="79" t="s">
        <v>966</v>
      </c>
      <c r="E44" s="83" t="s">
        <v>967</v>
      </c>
      <c r="F44" s="73"/>
      <c r="G44" s="74" t="s">
        <v>39</v>
      </c>
      <c r="H44" s="128">
        <v>84</v>
      </c>
    </row>
    <row r="45" spans="1:8">
      <c r="A45" s="389"/>
      <c r="B45" s="46"/>
      <c r="C45" s="96"/>
      <c r="D45" s="79"/>
      <c r="E45" s="90" t="s">
        <v>1091</v>
      </c>
      <c r="F45" s="388">
        <v>84</v>
      </c>
      <c r="G45" s="391"/>
      <c r="H45" s="75"/>
    </row>
    <row r="46" spans="1:8">
      <c r="A46" s="389"/>
      <c r="B46" s="46"/>
      <c r="C46" s="96"/>
      <c r="D46" s="79"/>
      <c r="E46" s="77"/>
      <c r="F46" s="388"/>
      <c r="G46" s="391"/>
      <c r="H46" s="75"/>
    </row>
    <row r="47" spans="1:8" ht="26.4">
      <c r="A47" s="34">
        <f>MAX(A$1:A46)+1</f>
        <v>9</v>
      </c>
      <c r="B47" s="44"/>
      <c r="C47" s="36" t="s">
        <v>969</v>
      </c>
      <c r="D47" s="37"/>
      <c r="E47" s="38" t="s">
        <v>970</v>
      </c>
      <c r="F47" s="39"/>
      <c r="G47" s="40" t="s">
        <v>68</v>
      </c>
      <c r="H47" s="76">
        <v>196</v>
      </c>
    </row>
    <row r="48" spans="1:8" ht="26.4">
      <c r="A48" s="84"/>
      <c r="B48" s="85"/>
      <c r="C48" s="78"/>
      <c r="D48" s="79" t="s">
        <v>971</v>
      </c>
      <c r="E48" s="83" t="s">
        <v>972</v>
      </c>
      <c r="F48" s="73"/>
      <c r="G48" s="74" t="s">
        <v>68</v>
      </c>
      <c r="H48" s="97">
        <v>196</v>
      </c>
    </row>
    <row r="49" spans="1:8">
      <c r="A49" s="222"/>
      <c r="B49" s="46"/>
      <c r="C49" s="96"/>
      <c r="D49" s="99"/>
      <c r="E49" s="100" t="s">
        <v>1092</v>
      </c>
      <c r="F49" s="223">
        <v>196</v>
      </c>
      <c r="G49" s="224"/>
      <c r="H49" s="75"/>
    </row>
    <row r="50" spans="1:8">
      <c r="A50" s="222"/>
      <c r="B50" s="46"/>
      <c r="C50" s="96"/>
      <c r="D50" s="99"/>
      <c r="E50" s="100"/>
      <c r="F50" s="223"/>
      <c r="G50" s="224"/>
      <c r="H50" s="75"/>
    </row>
    <row r="51" spans="1:8">
      <c r="A51" s="111"/>
      <c r="B51" s="35" t="s">
        <v>110</v>
      </c>
      <c r="C51" s="119"/>
      <c r="D51" s="120"/>
      <c r="E51" s="124" t="s">
        <v>111</v>
      </c>
      <c r="F51" s="103"/>
      <c r="G51" s="118"/>
      <c r="H51" s="107"/>
    </row>
    <row r="52" spans="1:8">
      <c r="A52" s="222"/>
      <c r="B52" s="46"/>
      <c r="C52" s="96"/>
      <c r="D52" s="99"/>
      <c r="E52" s="100"/>
      <c r="F52" s="223"/>
      <c r="G52" s="224"/>
      <c r="H52" s="75"/>
    </row>
    <row r="53" spans="1:8">
      <c r="A53" s="34">
        <f>MAX(A$1:A52)+1</f>
        <v>10</v>
      </c>
      <c r="B53" s="44"/>
      <c r="C53" s="36" t="s">
        <v>1077</v>
      </c>
      <c r="D53" s="37"/>
      <c r="E53" s="38" t="s">
        <v>1078</v>
      </c>
      <c r="F53" s="39"/>
      <c r="G53" s="40" t="s">
        <v>19</v>
      </c>
      <c r="H53" s="71">
        <v>411.59999999999997</v>
      </c>
    </row>
    <row r="54" spans="1:8">
      <c r="A54" s="84"/>
      <c r="B54" s="85"/>
      <c r="C54" s="78"/>
      <c r="D54" s="79" t="s">
        <v>1079</v>
      </c>
      <c r="E54" s="83" t="s">
        <v>1080</v>
      </c>
      <c r="F54" s="73"/>
      <c r="G54" s="74" t="s">
        <v>19</v>
      </c>
      <c r="H54" s="114">
        <v>411.59999999999997</v>
      </c>
    </row>
    <row r="55" spans="1:8" ht="26.4">
      <c r="A55" s="72"/>
      <c r="B55" s="46"/>
      <c r="C55" s="96"/>
      <c r="D55" s="99"/>
      <c r="E55" s="100" t="s">
        <v>1081</v>
      </c>
      <c r="F55" s="101">
        <f>F80*0.3</f>
        <v>411.59999999999997</v>
      </c>
      <c r="G55" s="102"/>
      <c r="H55" s="71"/>
    </row>
    <row r="56" spans="1:8">
      <c r="A56" s="72"/>
      <c r="B56" s="46"/>
      <c r="C56" s="96"/>
      <c r="D56" s="99"/>
      <c r="E56" s="100"/>
      <c r="F56" s="101"/>
      <c r="G56" s="102"/>
      <c r="H56" s="71"/>
    </row>
    <row r="57" spans="1:8">
      <c r="A57" s="111"/>
      <c r="B57" s="35" t="s">
        <v>216</v>
      </c>
      <c r="C57" s="119"/>
      <c r="D57" s="120"/>
      <c r="E57" s="53" t="s">
        <v>217</v>
      </c>
      <c r="F57" s="101"/>
      <c r="G57" s="121"/>
      <c r="H57" s="114"/>
    </row>
    <row r="58" spans="1:8">
      <c r="A58" s="111"/>
      <c r="B58" s="112"/>
      <c r="C58" s="113"/>
      <c r="D58" s="122"/>
      <c r="E58" s="200"/>
      <c r="F58" s="201"/>
      <c r="G58" s="121"/>
      <c r="H58" s="107"/>
    </row>
    <row r="59" spans="1:8" ht="26.4">
      <c r="A59" s="34">
        <f>MAX(A$1:A58)+1</f>
        <v>11</v>
      </c>
      <c r="B59" s="46"/>
      <c r="C59" s="36" t="s">
        <v>226</v>
      </c>
      <c r="D59" s="37"/>
      <c r="E59" s="38" t="s">
        <v>227</v>
      </c>
      <c r="F59" s="39"/>
      <c r="G59" s="40" t="s">
        <v>39</v>
      </c>
      <c r="H59" s="71">
        <v>1570</v>
      </c>
    </row>
    <row r="60" spans="1:8" ht="26.4">
      <c r="A60" s="69"/>
      <c r="B60" s="46"/>
      <c r="C60" s="78"/>
      <c r="D60" s="79" t="s">
        <v>979</v>
      </c>
      <c r="E60" s="83" t="s">
        <v>980</v>
      </c>
      <c r="F60" s="73"/>
      <c r="G60" s="74" t="s">
        <v>39</v>
      </c>
      <c r="H60" s="75">
        <v>1570</v>
      </c>
    </row>
    <row r="61" spans="1:8">
      <c r="A61" s="69"/>
      <c r="B61" s="46"/>
      <c r="C61" s="78"/>
      <c r="D61" s="79"/>
      <c r="E61" s="77" t="s">
        <v>1093</v>
      </c>
      <c r="F61" s="108">
        <v>1570</v>
      </c>
      <c r="G61" s="74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 ht="26.4">
      <c r="A63" s="34">
        <f>MAX(A$1:A62)+1</f>
        <v>12</v>
      </c>
      <c r="B63" s="46"/>
      <c r="C63" s="36" t="s">
        <v>230</v>
      </c>
      <c r="D63" s="37"/>
      <c r="E63" s="38" t="s">
        <v>231</v>
      </c>
      <c r="F63" s="39"/>
      <c r="G63" s="40" t="s">
        <v>39</v>
      </c>
      <c r="H63" s="71">
        <v>1570</v>
      </c>
    </row>
    <row r="64" spans="1:8" ht="26.4">
      <c r="A64" s="62"/>
      <c r="B64" s="46"/>
      <c r="C64" s="78"/>
      <c r="D64" s="79" t="s">
        <v>328</v>
      </c>
      <c r="E64" s="83" t="s">
        <v>329</v>
      </c>
      <c r="F64" s="73"/>
      <c r="G64" s="74" t="s">
        <v>39</v>
      </c>
      <c r="H64" s="75">
        <v>1570</v>
      </c>
    </row>
    <row r="65" spans="1:10">
      <c r="A65" s="62"/>
      <c r="B65" s="46"/>
      <c r="C65" s="96"/>
      <c r="D65" s="99"/>
      <c r="E65" s="100" t="s">
        <v>234</v>
      </c>
      <c r="F65" s="131">
        <f>F61</f>
        <v>1570</v>
      </c>
      <c r="G65" s="102"/>
      <c r="H65" s="71"/>
    </row>
    <row r="66" spans="1:10">
      <c r="A66" s="62"/>
      <c r="B66" s="46"/>
      <c r="C66" s="96"/>
      <c r="D66" s="99"/>
      <c r="E66" s="100"/>
      <c r="F66" s="101"/>
      <c r="G66" s="102"/>
      <c r="H66" s="71"/>
    </row>
    <row r="67" spans="1:10">
      <c r="A67" s="62"/>
      <c r="B67" s="35" t="s">
        <v>122</v>
      </c>
      <c r="C67" s="119"/>
      <c r="D67" s="120"/>
      <c r="E67" s="53" t="s">
        <v>123</v>
      </c>
      <c r="F67" s="131"/>
      <c r="G67" s="102"/>
      <c r="H67" s="71"/>
    </row>
    <row r="68" spans="1:10">
      <c r="A68" s="62"/>
      <c r="B68" s="35"/>
      <c r="C68" s="119"/>
      <c r="D68" s="120"/>
      <c r="E68" s="53"/>
      <c r="F68" s="131"/>
      <c r="G68" s="102"/>
      <c r="H68" s="71"/>
    </row>
    <row r="69" spans="1:10">
      <c r="A69" s="34">
        <f>MAX(A$1:A68)+1</f>
        <v>13</v>
      </c>
      <c r="B69" s="85"/>
      <c r="C69" s="36" t="s">
        <v>985</v>
      </c>
      <c r="D69" s="78"/>
      <c r="E69" s="38" t="s">
        <v>986</v>
      </c>
      <c r="F69" s="39"/>
      <c r="G69" s="40" t="s">
        <v>19</v>
      </c>
      <c r="H69" s="76">
        <v>7594.7</v>
      </c>
    </row>
    <row r="70" spans="1:10" s="140" customFormat="1" ht="13.2">
      <c r="A70" s="341"/>
      <c r="B70" s="85"/>
      <c r="C70" s="37"/>
      <c r="D70" s="78" t="s">
        <v>987</v>
      </c>
      <c r="E70" s="83" t="s">
        <v>988</v>
      </c>
      <c r="F70" s="73"/>
      <c r="G70" s="74" t="s">
        <v>19</v>
      </c>
      <c r="H70" s="97">
        <v>7594.7</v>
      </c>
    </row>
    <row r="71" spans="1:10">
      <c r="A71" s="62"/>
      <c r="B71" s="46"/>
      <c r="C71" s="96"/>
      <c r="D71" s="99"/>
      <c r="E71" s="100" t="s">
        <v>1094</v>
      </c>
      <c r="F71" s="131">
        <v>2365</v>
      </c>
      <c r="G71" s="102"/>
      <c r="H71" s="71"/>
    </row>
    <row r="72" spans="1:10" ht="26.4">
      <c r="A72" s="62"/>
      <c r="B72" s="46"/>
      <c r="C72" s="96"/>
      <c r="D72" s="99"/>
      <c r="E72" s="77" t="s">
        <v>1133</v>
      </c>
      <c r="F72" s="131">
        <f>0.2*5591</f>
        <v>1118.2</v>
      </c>
      <c r="G72" s="102"/>
      <c r="H72" s="71"/>
    </row>
    <row r="73" spans="1:10" ht="26.4">
      <c r="A73" s="62"/>
      <c r="B73" s="46"/>
      <c r="C73" s="96"/>
      <c r="D73" s="99"/>
      <c r="E73" s="77" t="s">
        <v>1096</v>
      </c>
      <c r="F73" s="131">
        <f>F80</f>
        <v>1372</v>
      </c>
      <c r="G73" s="102"/>
      <c r="H73" s="71"/>
    </row>
    <row r="74" spans="1:10" ht="26.4">
      <c r="A74" s="62"/>
      <c r="B74" s="46"/>
      <c r="C74" s="96"/>
      <c r="D74" s="99"/>
      <c r="E74" s="77" t="s">
        <v>1097</v>
      </c>
      <c r="F74" s="131">
        <f>F85</f>
        <v>643</v>
      </c>
      <c r="G74" s="102"/>
      <c r="H74" s="71"/>
      <c r="J74" s="394"/>
    </row>
    <row r="75" spans="1:10" ht="26.4">
      <c r="A75" s="62"/>
      <c r="B75" s="46"/>
      <c r="C75" s="96"/>
      <c r="D75" s="99"/>
      <c r="E75" s="77" t="s">
        <v>1098</v>
      </c>
      <c r="F75" s="229">
        <f>F84</f>
        <v>2096.5</v>
      </c>
      <c r="G75" s="102"/>
      <c r="H75" s="71"/>
    </row>
    <row r="76" spans="1:10">
      <c r="A76" s="62"/>
      <c r="B76" s="46"/>
      <c r="C76" s="96"/>
      <c r="D76" s="99"/>
      <c r="E76" s="77"/>
      <c r="F76" s="131">
        <f>SUM(F71:F75)</f>
        <v>7594.7</v>
      </c>
      <c r="G76" s="102"/>
      <c r="H76" s="71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996</v>
      </c>
      <c r="D78" s="37"/>
      <c r="E78" s="38" t="s">
        <v>997</v>
      </c>
      <c r="F78" s="39"/>
      <c r="G78" s="40" t="s">
        <v>19</v>
      </c>
      <c r="H78" s="76">
        <v>1372</v>
      </c>
    </row>
    <row r="79" spans="1:10">
      <c r="A79" s="34"/>
      <c r="B79" s="44"/>
      <c r="C79" s="36"/>
      <c r="D79" s="79" t="s">
        <v>998</v>
      </c>
      <c r="E79" s="83" t="s">
        <v>999</v>
      </c>
      <c r="F79" s="73"/>
      <c r="G79" s="74" t="s">
        <v>19</v>
      </c>
      <c r="H79" s="97">
        <v>1372</v>
      </c>
    </row>
    <row r="80" spans="1:10" ht="26.4">
      <c r="A80" s="34"/>
      <c r="B80" s="44"/>
      <c r="C80" s="36"/>
      <c r="D80" s="37"/>
      <c r="E80" s="77" t="s">
        <v>1099</v>
      </c>
      <c r="F80" s="108">
        <v>1372</v>
      </c>
      <c r="G80" s="40"/>
      <c r="H80" s="76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15</v>
      </c>
      <c r="B82" s="44"/>
      <c r="C82" s="36" t="s">
        <v>1002</v>
      </c>
      <c r="D82" s="37"/>
      <c r="E82" s="38" t="s">
        <v>1003</v>
      </c>
      <c r="F82" s="39"/>
      <c r="G82" s="40" t="s">
        <v>19</v>
      </c>
      <c r="H82" s="76">
        <v>2739.5</v>
      </c>
    </row>
    <row r="83" spans="1:8" ht="26.4">
      <c r="A83" s="84"/>
      <c r="B83" s="85"/>
      <c r="C83" s="78"/>
      <c r="D83" s="79" t="s">
        <v>1004</v>
      </c>
      <c r="E83" s="83" t="s">
        <v>1005</v>
      </c>
      <c r="F83" s="73"/>
      <c r="G83" s="74" t="s">
        <v>19</v>
      </c>
      <c r="H83" s="97">
        <v>2739.5</v>
      </c>
    </row>
    <row r="84" spans="1:8" ht="26.4">
      <c r="A84" s="84"/>
      <c r="B84" s="85"/>
      <c r="C84" s="78"/>
      <c r="D84" s="79"/>
      <c r="E84" s="77" t="s">
        <v>1134</v>
      </c>
      <c r="F84" s="42">
        <f>0.5*4193</f>
        <v>2096.5</v>
      </c>
      <c r="G84" s="74"/>
      <c r="H84" s="43"/>
    </row>
    <row r="85" spans="1:8" ht="26.4">
      <c r="A85" s="84"/>
      <c r="B85" s="85"/>
      <c r="C85" s="78"/>
      <c r="D85" s="79"/>
      <c r="E85" s="77" t="s">
        <v>1101</v>
      </c>
      <c r="F85" s="81">
        <v>643</v>
      </c>
      <c r="G85" s="74"/>
      <c r="H85" s="43"/>
    </row>
    <row r="86" spans="1:8">
      <c r="A86" s="84"/>
      <c r="B86" s="85"/>
      <c r="C86" s="78"/>
      <c r="D86" s="79"/>
      <c r="E86" s="77"/>
      <c r="F86" s="42">
        <f>SUM(F84:F85)</f>
        <v>2739.5</v>
      </c>
      <c r="G86" s="74"/>
      <c r="H86" s="43"/>
    </row>
    <row r="87" spans="1:8">
      <c r="A87" s="84"/>
      <c r="B87" s="85"/>
      <c r="C87" s="78"/>
      <c r="D87" s="79"/>
      <c r="E87" s="83"/>
      <c r="F87" s="49"/>
      <c r="G87" s="74"/>
      <c r="H87" s="43"/>
    </row>
    <row r="88" spans="1:8">
      <c r="A88" s="34">
        <f>MAX(A$1:A87)+1</f>
        <v>16</v>
      </c>
      <c r="B88" s="44"/>
      <c r="C88" s="36" t="s">
        <v>201</v>
      </c>
      <c r="D88" s="37"/>
      <c r="E88" s="38" t="s">
        <v>202</v>
      </c>
      <c r="F88" s="39"/>
      <c r="G88" s="40" t="s">
        <v>19</v>
      </c>
      <c r="H88" s="76">
        <v>3483.2</v>
      </c>
    </row>
    <row r="89" spans="1:8">
      <c r="A89" s="84"/>
      <c r="B89" s="85"/>
      <c r="C89" s="78"/>
      <c r="D89" s="79" t="s">
        <v>203</v>
      </c>
      <c r="E89" s="83" t="s">
        <v>204</v>
      </c>
      <c r="F89" s="73"/>
      <c r="G89" s="74" t="s">
        <v>19</v>
      </c>
      <c r="H89" s="97">
        <v>3483.2</v>
      </c>
    </row>
    <row r="90" spans="1:8">
      <c r="A90" s="84"/>
      <c r="B90" s="85"/>
      <c r="C90" s="78"/>
      <c r="D90" s="79"/>
      <c r="E90" s="77" t="s">
        <v>1102</v>
      </c>
      <c r="F90" s="42">
        <f>F71</f>
        <v>2365</v>
      </c>
      <c r="G90" s="74"/>
      <c r="H90" s="43"/>
    </row>
    <row r="91" spans="1:8" ht="26.4">
      <c r="A91" s="84"/>
      <c r="B91" s="85"/>
      <c r="C91" s="78"/>
      <c r="D91" s="79"/>
      <c r="E91" s="77" t="s">
        <v>1103</v>
      </c>
      <c r="F91" s="241">
        <f>F72</f>
        <v>1118.2</v>
      </c>
      <c r="G91" s="74"/>
      <c r="H91" s="43"/>
    </row>
    <row r="92" spans="1:8">
      <c r="A92" s="84"/>
      <c r="B92" s="85"/>
      <c r="C92" s="78"/>
      <c r="D92" s="79"/>
      <c r="E92" s="77"/>
      <c r="F92" s="42">
        <f>SUM(F90:F91)</f>
        <v>3483.2</v>
      </c>
      <c r="G92" s="74"/>
      <c r="H92" s="43"/>
    </row>
    <row r="93" spans="1:8">
      <c r="A93" s="84"/>
      <c r="B93" s="85"/>
      <c r="C93" s="78"/>
      <c r="D93" s="79"/>
      <c r="E93" s="77"/>
      <c r="F93" s="49"/>
      <c r="G93" s="74"/>
      <c r="H93" s="43"/>
    </row>
    <row r="94" spans="1:8" ht="26.4">
      <c r="A94" s="34">
        <f>MAX(A$1:A93)+1</f>
        <v>17</v>
      </c>
      <c r="B94" s="44"/>
      <c r="C94" s="36" t="s">
        <v>1012</v>
      </c>
      <c r="D94" s="37"/>
      <c r="E94" s="38" t="s">
        <v>1013</v>
      </c>
      <c r="F94" s="39"/>
      <c r="G94" s="40" t="s">
        <v>39</v>
      </c>
      <c r="H94" s="76">
        <v>4193</v>
      </c>
    </row>
    <row r="95" spans="1:8" ht="26.4">
      <c r="A95" s="84"/>
      <c r="B95" s="85"/>
      <c r="C95" s="78"/>
      <c r="D95" s="79" t="s">
        <v>1014</v>
      </c>
      <c r="E95" s="83" t="s">
        <v>1015</v>
      </c>
      <c r="F95" s="73"/>
      <c r="G95" s="74" t="s">
        <v>39</v>
      </c>
      <c r="H95" s="97">
        <v>4193</v>
      </c>
    </row>
    <row r="96" spans="1:8">
      <c r="A96" s="134"/>
      <c r="B96" s="85"/>
      <c r="C96" s="78"/>
      <c r="D96" s="79"/>
      <c r="E96" s="77" t="s">
        <v>1104</v>
      </c>
      <c r="F96" s="108">
        <v>4193</v>
      </c>
      <c r="G96" s="74"/>
      <c r="H96" s="43"/>
    </row>
    <row r="97" spans="1:12">
      <c r="A97" s="134"/>
      <c r="B97" s="85"/>
      <c r="C97" s="78"/>
      <c r="D97" s="79"/>
      <c r="E97" s="83"/>
      <c r="F97" s="73"/>
      <c r="G97" s="74"/>
      <c r="H97" s="43"/>
    </row>
    <row r="98" spans="1:12">
      <c r="A98" s="34">
        <f>MAX(A$1:A97)+1</f>
        <v>18</v>
      </c>
      <c r="B98" s="44"/>
      <c r="C98" s="36" t="s">
        <v>1018</v>
      </c>
      <c r="D98" s="37"/>
      <c r="E98" s="38" t="s">
        <v>1019</v>
      </c>
      <c r="F98" s="39"/>
      <c r="G98" s="40" t="s">
        <v>39</v>
      </c>
      <c r="H98" s="395">
        <v>5591</v>
      </c>
    </row>
    <row r="99" spans="1:12">
      <c r="A99" s="84"/>
      <c r="B99" s="85"/>
      <c r="C99" s="78"/>
      <c r="D99" s="79" t="s">
        <v>1020</v>
      </c>
      <c r="E99" s="83" t="s">
        <v>1021</v>
      </c>
      <c r="F99" s="73"/>
      <c r="G99" s="74" t="s">
        <v>39</v>
      </c>
      <c r="H99" s="396">
        <v>5591</v>
      </c>
    </row>
    <row r="100" spans="1:12">
      <c r="A100" s="134"/>
      <c r="B100" s="85"/>
      <c r="C100" s="78"/>
      <c r="D100" s="79"/>
      <c r="E100" s="77" t="s">
        <v>1105</v>
      </c>
      <c r="F100" s="42">
        <v>5591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85"/>
      <c r="C102" s="36" t="s">
        <v>1024</v>
      </c>
      <c r="D102" s="37"/>
      <c r="E102" s="38" t="s">
        <v>1025</v>
      </c>
      <c r="F102" s="39"/>
      <c r="G102" s="40" t="s">
        <v>39</v>
      </c>
      <c r="H102" s="45">
        <v>20</v>
      </c>
    </row>
    <row r="103" spans="1:12">
      <c r="A103" s="134"/>
      <c r="B103" s="85"/>
      <c r="C103" s="78"/>
      <c r="D103" s="79" t="s">
        <v>1026</v>
      </c>
      <c r="E103" s="83" t="s">
        <v>1027</v>
      </c>
      <c r="F103" s="73"/>
      <c r="G103" s="74" t="s">
        <v>39</v>
      </c>
      <c r="H103" s="86">
        <v>20</v>
      </c>
    </row>
    <row r="104" spans="1:12">
      <c r="A104" s="134"/>
      <c r="B104" s="85"/>
      <c r="C104" s="78"/>
      <c r="D104" s="79"/>
      <c r="E104" s="77" t="s">
        <v>1106</v>
      </c>
      <c r="F104" s="42">
        <v>20</v>
      </c>
      <c r="G104" s="74"/>
      <c r="H104" s="43"/>
    </row>
    <row r="105" spans="1:12">
      <c r="A105" s="134"/>
      <c r="B105" s="85"/>
      <c r="C105" s="78"/>
      <c r="D105" s="79"/>
      <c r="E105" s="77"/>
      <c r="F105" s="42"/>
      <c r="G105" s="74"/>
      <c r="H105" s="43"/>
    </row>
    <row r="106" spans="1:12">
      <c r="A106" s="34">
        <f>MAX(A$1:A105)+1</f>
        <v>20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1550</v>
      </c>
    </row>
    <row r="107" spans="1:12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1550</v>
      </c>
    </row>
    <row r="108" spans="1:12">
      <c r="A108" s="134"/>
      <c r="B108" s="85"/>
      <c r="C108" s="78"/>
      <c r="D108" s="79"/>
      <c r="E108" s="77" t="s">
        <v>1106</v>
      </c>
      <c r="F108" s="108">
        <v>1550</v>
      </c>
      <c r="G108" s="74"/>
      <c r="H108" s="43"/>
    </row>
    <row r="109" spans="1:12">
      <c r="A109" s="134"/>
      <c r="B109" s="85"/>
      <c r="C109" s="78"/>
      <c r="D109" s="79"/>
      <c r="E109" s="83"/>
      <c r="F109" s="73"/>
      <c r="G109" s="74"/>
      <c r="H109" s="43"/>
    </row>
    <row r="110" spans="1:12" s="127" customFormat="1">
      <c r="A110" s="123"/>
      <c r="B110" s="35" t="s">
        <v>129</v>
      </c>
      <c r="C110" s="119"/>
      <c r="D110" s="120"/>
      <c r="E110" s="124" t="s">
        <v>130</v>
      </c>
      <c r="F110" s="125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131</v>
      </c>
      <c r="D112" s="37"/>
      <c r="E112" s="38" t="s">
        <v>132</v>
      </c>
      <c r="F112" s="39"/>
      <c r="G112" s="40" t="s">
        <v>19</v>
      </c>
      <c r="H112" s="76">
        <v>5229.7</v>
      </c>
    </row>
    <row r="113" spans="1:12">
      <c r="A113" s="84"/>
      <c r="B113" s="85"/>
      <c r="C113" s="78"/>
      <c r="D113" s="79" t="s">
        <v>133</v>
      </c>
      <c r="E113" s="83" t="s">
        <v>134</v>
      </c>
      <c r="F113" s="73"/>
      <c r="G113" s="74" t="s">
        <v>19</v>
      </c>
      <c r="H113" s="97">
        <v>5229.7</v>
      </c>
    </row>
    <row r="114" spans="1:12" s="127" customFormat="1" ht="26.4">
      <c r="A114" s="123"/>
      <c r="B114" s="35"/>
      <c r="C114" s="119"/>
      <c r="D114" s="120"/>
      <c r="E114" s="132" t="s">
        <v>1034</v>
      </c>
      <c r="F114" s="133">
        <f>F138</f>
        <v>5229.7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24"/>
      <c r="F115" s="125"/>
      <c r="G115" s="126"/>
      <c r="H115" s="43"/>
      <c r="I115"/>
      <c r="J115"/>
      <c r="K115"/>
      <c r="L115"/>
    </row>
    <row r="116" spans="1:12">
      <c r="A116" s="34">
        <f>MAX(A$1:A115)+1</f>
        <v>22</v>
      </c>
      <c r="B116" s="44"/>
      <c r="C116" s="36" t="s">
        <v>136</v>
      </c>
      <c r="D116" s="37"/>
      <c r="E116" s="38" t="s">
        <v>137</v>
      </c>
      <c r="F116" s="39"/>
      <c r="G116" s="40" t="s">
        <v>19</v>
      </c>
      <c r="H116" s="76">
        <v>7220.2</v>
      </c>
    </row>
    <row r="117" spans="1:12" ht="26.4">
      <c r="A117" s="84"/>
      <c r="B117" s="85"/>
      <c r="C117" s="78"/>
      <c r="D117" s="79" t="s">
        <v>138</v>
      </c>
      <c r="E117" s="83" t="s">
        <v>139</v>
      </c>
      <c r="F117" s="73"/>
      <c r="G117" s="74" t="s">
        <v>19</v>
      </c>
      <c r="H117" s="97">
        <v>7220.2</v>
      </c>
    </row>
    <row r="118" spans="1:12" s="127" customFormat="1">
      <c r="A118" s="123"/>
      <c r="B118" s="35"/>
      <c r="C118" s="119"/>
      <c r="D118" s="120"/>
      <c r="E118" s="398" t="s">
        <v>1107</v>
      </c>
      <c r="F118" s="133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119"/>
      <c r="D119" s="120"/>
      <c r="E119" s="100" t="s">
        <v>1094</v>
      </c>
      <c r="F119" s="131">
        <f>F71</f>
        <v>2365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32"/>
      <c r="F120" s="133"/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398" t="s">
        <v>1036</v>
      </c>
      <c r="F121" s="133"/>
      <c r="G121" s="126"/>
      <c r="H121" s="43"/>
      <c r="I121"/>
      <c r="J121"/>
      <c r="K121"/>
      <c r="L121"/>
    </row>
    <row r="122" spans="1:12" s="127" customFormat="1" ht="26.4">
      <c r="A122" s="123"/>
      <c r="B122" s="35"/>
      <c r="C122" s="119"/>
      <c r="D122" s="120"/>
      <c r="E122" s="77" t="s">
        <v>1099</v>
      </c>
      <c r="F122" s="108">
        <f>F80</f>
        <v>1372</v>
      </c>
      <c r="G122" s="126"/>
      <c r="H122" s="43"/>
      <c r="I122" s="394"/>
      <c r="J122"/>
      <c r="K122" s="394"/>
      <c r="L122"/>
    </row>
    <row r="123" spans="1:12" s="127" customFormat="1">
      <c r="A123" s="123"/>
      <c r="B123" s="35"/>
      <c r="C123" s="119"/>
      <c r="D123" s="120"/>
      <c r="E123" s="77" t="s">
        <v>1102</v>
      </c>
      <c r="F123" s="42">
        <f>F90</f>
        <v>2365</v>
      </c>
      <c r="G123" s="126"/>
      <c r="H123" s="43"/>
      <c r="I123"/>
      <c r="J123"/>
      <c r="K123"/>
      <c r="L123"/>
    </row>
    <row r="124" spans="1:12" s="127" customFormat="1" ht="26.4">
      <c r="A124" s="123"/>
      <c r="B124" s="35"/>
      <c r="C124" s="119"/>
      <c r="D124" s="120"/>
      <c r="E124" s="77" t="s">
        <v>1103</v>
      </c>
      <c r="F124" s="241">
        <f>F91</f>
        <v>1118.2</v>
      </c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32"/>
      <c r="F125" s="133">
        <f>SUM(F122:F124)</f>
        <v>4855.2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399" t="s">
        <v>101</v>
      </c>
      <c r="F126" s="400">
        <f>F119+F125</f>
        <v>7220.2</v>
      </c>
      <c r="G126" s="126"/>
      <c r="H126" s="43"/>
      <c r="I126"/>
      <c r="J126"/>
      <c r="K126"/>
      <c r="L126"/>
    </row>
    <row r="127" spans="1:12">
      <c r="A127" s="62"/>
      <c r="B127" s="46"/>
      <c r="C127" s="96"/>
      <c r="D127" s="99"/>
      <c r="E127" s="231"/>
      <c r="F127" s="232"/>
      <c r="G127" s="102"/>
      <c r="H127" s="71"/>
    </row>
    <row r="128" spans="1:12">
      <c r="A128" s="34">
        <f>MAX(A$1:A127)+1</f>
        <v>23</v>
      </c>
      <c r="B128" s="233"/>
      <c r="C128" s="36" t="s">
        <v>117</v>
      </c>
      <c r="D128" s="37"/>
      <c r="E128" s="38" t="s">
        <v>118</v>
      </c>
      <c r="F128" s="39"/>
      <c r="G128" s="40" t="s">
        <v>19</v>
      </c>
      <c r="H128" s="234">
        <v>5229.7</v>
      </c>
    </row>
    <row r="129" spans="1:10" ht="26.4">
      <c r="A129" s="235"/>
      <c r="B129" s="236"/>
      <c r="C129" s="78"/>
      <c r="D129" s="79" t="s">
        <v>496</v>
      </c>
      <c r="E129" s="83" t="s">
        <v>497</v>
      </c>
      <c r="F129" s="73"/>
      <c r="G129" s="74" t="s">
        <v>19</v>
      </c>
      <c r="H129" s="237">
        <v>5229.7</v>
      </c>
    </row>
    <row r="130" spans="1:10">
      <c r="A130" s="235"/>
      <c r="B130" s="236"/>
      <c r="C130" s="78"/>
      <c r="D130" s="79"/>
      <c r="E130" s="98" t="s">
        <v>1037</v>
      </c>
      <c r="F130" s="73"/>
      <c r="G130" s="74"/>
      <c r="H130" s="237"/>
    </row>
    <row r="131" spans="1:10" ht="26.4">
      <c r="A131" s="62"/>
      <c r="B131" s="46"/>
      <c r="C131" s="96"/>
      <c r="D131" s="99"/>
      <c r="E131" s="77" t="s">
        <v>1108</v>
      </c>
      <c r="F131" s="131">
        <f>F72</f>
        <v>1118.2</v>
      </c>
      <c r="G131" s="102"/>
      <c r="H131" s="71"/>
    </row>
    <row r="132" spans="1:10">
      <c r="A132" s="62"/>
      <c r="B132" s="46"/>
      <c r="C132" s="96"/>
      <c r="D132" s="99"/>
      <c r="E132" s="77"/>
      <c r="F132" s="131"/>
      <c r="G132" s="102"/>
      <c r="H132" s="71"/>
    </row>
    <row r="133" spans="1:10" ht="26.4">
      <c r="A133" s="62"/>
      <c r="B133" s="46"/>
      <c r="C133" s="96"/>
      <c r="D133" s="99"/>
      <c r="E133" s="98" t="s">
        <v>1038</v>
      </c>
      <c r="F133" s="131"/>
      <c r="G133" s="102"/>
      <c r="H133" s="71"/>
    </row>
    <row r="134" spans="1:10" ht="26.4">
      <c r="A134" s="62"/>
      <c r="B134" s="46"/>
      <c r="C134" s="96"/>
      <c r="D134" s="99"/>
      <c r="E134" s="77" t="s">
        <v>1096</v>
      </c>
      <c r="F134" s="131">
        <f>F73</f>
        <v>1372</v>
      </c>
      <c r="G134" s="102"/>
      <c r="H134" s="71"/>
    </row>
    <row r="135" spans="1:10" ht="26.4">
      <c r="A135" s="62"/>
      <c r="B135" s="46"/>
      <c r="C135" s="96"/>
      <c r="D135" s="99"/>
      <c r="E135" s="77" t="s">
        <v>1097</v>
      </c>
      <c r="F135" s="131">
        <f>F74</f>
        <v>643</v>
      </c>
      <c r="G135" s="102"/>
      <c r="H135" s="71"/>
    </row>
    <row r="136" spans="1:10" ht="26.4">
      <c r="A136" s="62"/>
      <c r="B136" s="46"/>
      <c r="C136" s="96"/>
      <c r="D136" s="99"/>
      <c r="E136" s="77" t="s">
        <v>1098</v>
      </c>
      <c r="F136" s="229">
        <f>F75</f>
        <v>2096.5</v>
      </c>
      <c r="G136" s="102"/>
      <c r="H136" s="71"/>
      <c r="J136" s="394"/>
    </row>
    <row r="137" spans="1:10">
      <c r="A137" s="62"/>
      <c r="B137" s="46"/>
      <c r="C137" s="96"/>
      <c r="D137" s="99"/>
      <c r="E137" s="77"/>
      <c r="F137" s="131">
        <f>SUM(F134:F136)</f>
        <v>4111.5</v>
      </c>
      <c r="G137" s="102"/>
      <c r="H137" s="71"/>
    </row>
    <row r="138" spans="1:10">
      <c r="A138" s="62"/>
      <c r="B138" s="46"/>
      <c r="C138" s="96"/>
      <c r="D138" s="99"/>
      <c r="E138" s="109" t="s">
        <v>101</v>
      </c>
      <c r="F138" s="232">
        <f>F131+F137</f>
        <v>5229.7</v>
      </c>
      <c r="G138" s="102"/>
      <c r="H138" s="71"/>
    </row>
    <row r="139" spans="1:10">
      <c r="A139" s="62"/>
      <c r="B139" s="46"/>
      <c r="C139" s="96"/>
      <c r="D139" s="99"/>
      <c r="E139" s="77"/>
      <c r="F139" s="131"/>
      <c r="G139" s="102"/>
      <c r="H139" s="71"/>
    </row>
    <row r="140" spans="1:10">
      <c r="A140" s="34">
        <f>MAX(A$1:A139)+1</f>
        <v>24</v>
      </c>
      <c r="B140" s="44"/>
      <c r="C140" s="36" t="s">
        <v>211</v>
      </c>
      <c r="D140" s="37"/>
      <c r="E140" s="38" t="s">
        <v>212</v>
      </c>
      <c r="F140" s="39"/>
      <c r="G140" s="40" t="s">
        <v>19</v>
      </c>
      <c r="H140" s="76">
        <v>4855.2</v>
      </c>
    </row>
    <row r="141" spans="1:10" ht="26.4">
      <c r="A141" s="84"/>
      <c r="B141" s="85"/>
      <c r="C141" s="78"/>
      <c r="D141" s="79" t="s">
        <v>213</v>
      </c>
      <c r="E141" s="83" t="s">
        <v>214</v>
      </c>
      <c r="F141" s="73"/>
      <c r="G141" s="74" t="s">
        <v>19</v>
      </c>
      <c r="H141" s="97">
        <v>4855.2</v>
      </c>
    </row>
    <row r="142" spans="1:10">
      <c r="A142" s="62"/>
      <c r="B142" s="46"/>
      <c r="C142" s="96"/>
      <c r="D142" s="99"/>
      <c r="E142" s="242" t="s">
        <v>1039</v>
      </c>
      <c r="F142" s="131"/>
      <c r="G142" s="102"/>
      <c r="H142" s="71"/>
    </row>
    <row r="143" spans="1:10" ht="26.4">
      <c r="A143" s="62"/>
      <c r="B143" s="46"/>
      <c r="C143" s="96"/>
      <c r="D143" s="99"/>
      <c r="E143" s="77" t="s">
        <v>1099</v>
      </c>
      <c r="F143" s="108">
        <f>F134</f>
        <v>1372</v>
      </c>
      <c r="G143" s="102"/>
      <c r="H143" s="71"/>
    </row>
    <row r="144" spans="1:10">
      <c r="A144" s="62"/>
      <c r="B144" s="46"/>
      <c r="C144" s="96"/>
      <c r="D144" s="99"/>
      <c r="E144" s="77" t="s">
        <v>1102</v>
      </c>
      <c r="F144" s="42">
        <f>F123</f>
        <v>2365</v>
      </c>
      <c r="G144" s="102"/>
      <c r="H144" s="71"/>
    </row>
    <row r="145" spans="1:12" ht="26.4">
      <c r="A145" s="62"/>
      <c r="B145" s="46"/>
      <c r="C145" s="96"/>
      <c r="D145" s="99"/>
      <c r="E145" s="77" t="s">
        <v>1103</v>
      </c>
      <c r="F145" s="241">
        <f>F124</f>
        <v>1118.2</v>
      </c>
      <c r="G145" s="102"/>
      <c r="H145" s="71"/>
    </row>
    <row r="146" spans="1:12">
      <c r="A146" s="62"/>
      <c r="B146" s="46"/>
      <c r="C146" s="96"/>
      <c r="D146" s="99"/>
      <c r="E146" s="242"/>
      <c r="F146" s="131">
        <f>SUM(F143:F145)</f>
        <v>4855.2</v>
      </c>
      <c r="G146" s="102"/>
      <c r="H146" s="71"/>
    </row>
    <row r="147" spans="1:12">
      <c r="A147" s="62"/>
      <c r="B147" s="46"/>
      <c r="C147" s="96"/>
      <c r="D147" s="99"/>
      <c r="E147" s="100"/>
      <c r="F147" s="131"/>
      <c r="G147" s="102"/>
      <c r="H147" s="71"/>
    </row>
    <row r="148" spans="1:12" s="127" customFormat="1" ht="26.4">
      <c r="A148" s="123"/>
      <c r="B148" s="35" t="s">
        <v>1040</v>
      </c>
      <c r="C148" s="35"/>
      <c r="D148" s="120"/>
      <c r="E148" s="53" t="s">
        <v>1041</v>
      </c>
      <c r="F148" s="129"/>
      <c r="G148" s="126"/>
      <c r="H148" s="43"/>
      <c r="I148"/>
      <c r="J148"/>
      <c r="K148"/>
      <c r="L148"/>
    </row>
    <row r="149" spans="1:12">
      <c r="A149" s="210"/>
      <c r="B149" s="35"/>
      <c r="C149" s="119"/>
      <c r="D149" s="120"/>
      <c r="E149" s="53"/>
      <c r="F149" s="211"/>
      <c r="G149" s="40"/>
      <c r="H149" s="97"/>
    </row>
    <row r="150" spans="1:12" ht="26.4">
      <c r="A150" s="34">
        <f>MAX(A$1:A149)+1</f>
        <v>25</v>
      </c>
      <c r="B150" s="44"/>
      <c r="C150" s="36" t="s">
        <v>1042</v>
      </c>
      <c r="D150" s="37"/>
      <c r="E150" s="38" t="s">
        <v>1043</v>
      </c>
      <c r="F150" s="39"/>
      <c r="G150" s="40" t="s">
        <v>39</v>
      </c>
      <c r="H150" s="404">
        <v>2808</v>
      </c>
    </row>
    <row r="151" spans="1:12" ht="26.4">
      <c r="A151" s="84"/>
      <c r="B151" s="85"/>
      <c r="C151" s="78"/>
      <c r="D151" s="79" t="s">
        <v>1044</v>
      </c>
      <c r="E151" s="83" t="s">
        <v>1045</v>
      </c>
      <c r="F151" s="73"/>
      <c r="G151" s="74" t="s">
        <v>39</v>
      </c>
      <c r="H151" s="405">
        <v>2808</v>
      </c>
    </row>
    <row r="152" spans="1:12" ht="26.4">
      <c r="A152" s="84"/>
      <c r="B152" s="85"/>
      <c r="C152" s="78"/>
      <c r="D152" s="79"/>
      <c r="E152" s="77" t="s">
        <v>1109</v>
      </c>
      <c r="F152" s="42">
        <v>2808</v>
      </c>
      <c r="G152" s="74"/>
      <c r="H152" s="43"/>
    </row>
    <row r="153" spans="1:12">
      <c r="A153" s="84"/>
      <c r="B153" s="85"/>
      <c r="C153" s="78"/>
      <c r="D153" s="79"/>
      <c r="E153" s="77"/>
      <c r="F153" s="42"/>
      <c r="G153" s="74"/>
      <c r="H153" s="43"/>
    </row>
    <row r="154" spans="1:12" ht="26.4">
      <c r="A154" s="34">
        <f>MAX(A$1:A153)+1</f>
        <v>26</v>
      </c>
      <c r="B154" s="85"/>
      <c r="C154" s="36" t="s">
        <v>1048</v>
      </c>
      <c r="D154" s="37"/>
      <c r="E154" s="38" t="s">
        <v>1049</v>
      </c>
      <c r="F154" s="39"/>
      <c r="G154" s="40" t="s">
        <v>68</v>
      </c>
      <c r="H154" s="76">
        <v>196</v>
      </c>
    </row>
    <row r="155" spans="1:12">
      <c r="A155" s="84"/>
      <c r="B155" s="85"/>
      <c r="C155" s="36"/>
      <c r="D155" s="37"/>
      <c r="E155" s="77" t="s">
        <v>1110</v>
      </c>
      <c r="F155" s="108">
        <f>F49</f>
        <v>196</v>
      </c>
      <c r="G155" s="40"/>
      <c r="H155" s="43"/>
    </row>
    <row r="156" spans="1:12">
      <c r="A156" s="84"/>
      <c r="B156" s="85"/>
      <c r="C156" s="36"/>
      <c r="D156" s="37"/>
      <c r="E156" s="38"/>
      <c r="F156" s="39"/>
      <c r="G156" s="40"/>
      <c r="H156" s="43"/>
    </row>
    <row r="157" spans="1:12" ht="26.4">
      <c r="A157" s="34">
        <f>MAX(A$1:A156)+1</f>
        <v>27</v>
      </c>
      <c r="B157" s="44"/>
      <c r="C157" s="36" t="s">
        <v>1054</v>
      </c>
      <c r="D157" s="37"/>
      <c r="E157" s="38" t="s">
        <v>1055</v>
      </c>
      <c r="F157" s="39"/>
      <c r="G157" s="40" t="s">
        <v>64</v>
      </c>
      <c r="H157" s="76">
        <v>10</v>
      </c>
    </row>
    <row r="158" spans="1:12" ht="26.4">
      <c r="A158" s="84"/>
      <c r="B158" s="85"/>
      <c r="C158" s="78"/>
      <c r="D158" s="79" t="s">
        <v>1056</v>
      </c>
      <c r="E158" s="83" t="s">
        <v>1057</v>
      </c>
      <c r="F158" s="73"/>
      <c r="G158" s="74" t="s">
        <v>64</v>
      </c>
      <c r="H158" s="97">
        <v>10</v>
      </c>
    </row>
    <row r="159" spans="1:12">
      <c r="A159" s="62"/>
      <c r="B159" s="46"/>
      <c r="C159" s="96"/>
      <c r="D159" s="99"/>
      <c r="E159" s="77" t="s">
        <v>1112</v>
      </c>
      <c r="F159" s="108">
        <v>10</v>
      </c>
      <c r="G159" s="102"/>
      <c r="H159" s="71"/>
    </row>
    <row r="160" spans="1:12">
      <c r="A160" s="62"/>
      <c r="B160" s="46"/>
      <c r="C160" s="96"/>
      <c r="D160" s="99"/>
      <c r="E160" s="77" t="s">
        <v>1059</v>
      </c>
      <c r="F160" s="108"/>
      <c r="G160" s="102"/>
      <c r="H160" s="71"/>
    </row>
    <row r="161" spans="1:12">
      <c r="A161" s="84"/>
      <c r="B161" s="85"/>
      <c r="C161" s="78"/>
      <c r="D161" s="79"/>
      <c r="E161" s="77"/>
      <c r="F161" s="80"/>
      <c r="G161" s="74"/>
      <c r="H161" s="43"/>
    </row>
    <row r="162" spans="1:12" s="127" customFormat="1" ht="26.4">
      <c r="A162" s="123"/>
      <c r="B162" s="35" t="s">
        <v>1061</v>
      </c>
      <c r="C162" s="35"/>
      <c r="D162" s="120"/>
      <c r="E162" s="401" t="s">
        <v>1062</v>
      </c>
      <c r="F162" s="129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401"/>
      <c r="F163" s="129"/>
      <c r="G163" s="126"/>
      <c r="H163" s="43"/>
      <c r="I163"/>
      <c r="J163"/>
      <c r="K163"/>
      <c r="L163"/>
    </row>
    <row r="164" spans="1:12">
      <c r="A164" s="34">
        <f>MAX(A$1:A163)+1</f>
        <v>28</v>
      </c>
      <c r="B164" s="44"/>
      <c r="C164" s="36" t="s">
        <v>1537</v>
      </c>
      <c r="D164" s="37"/>
      <c r="E164" s="38" t="s">
        <v>1538</v>
      </c>
      <c r="F164" s="39"/>
      <c r="G164" s="40" t="s">
        <v>19</v>
      </c>
      <c r="H164" s="76">
        <v>838.6</v>
      </c>
    </row>
    <row r="165" spans="1:12" ht="26.4">
      <c r="A165" s="62"/>
      <c r="B165" s="46"/>
      <c r="C165" s="96"/>
      <c r="D165" s="99"/>
      <c r="E165" s="90" t="s">
        <v>1136</v>
      </c>
      <c r="F165" s="108">
        <f>0.2*4193</f>
        <v>838.6</v>
      </c>
      <c r="G165" s="102"/>
      <c r="H165" s="71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6.4">
      <c r="A167" s="34">
        <f>MAX(A$1:A166)+1</f>
        <v>29</v>
      </c>
      <c r="B167" s="44"/>
      <c r="C167" s="36" t="s">
        <v>1063</v>
      </c>
      <c r="D167" s="37"/>
      <c r="E167" s="38" t="s">
        <v>1064</v>
      </c>
      <c r="F167" s="39"/>
      <c r="G167" s="40" t="s">
        <v>19</v>
      </c>
      <c r="H167" s="57">
        <v>698.80000000000007</v>
      </c>
    </row>
    <row r="168" spans="1:12" ht="26.4">
      <c r="A168" s="84"/>
      <c r="B168" s="44"/>
      <c r="C168" s="36"/>
      <c r="D168" s="79" t="s">
        <v>1065</v>
      </c>
      <c r="E168" s="83" t="s">
        <v>1066</v>
      </c>
      <c r="F168" s="73"/>
      <c r="G168" s="74" t="s">
        <v>19</v>
      </c>
      <c r="H168" s="128">
        <v>698.80000000000007</v>
      </c>
    </row>
    <row r="169" spans="1:12" s="127" customFormat="1" ht="39.6">
      <c r="A169" s="123"/>
      <c r="B169" s="35"/>
      <c r="C169" s="35"/>
      <c r="D169" s="120"/>
      <c r="E169" s="77" t="s">
        <v>1135</v>
      </c>
      <c r="F169" s="402">
        <f>0.2*3494</f>
        <v>698.80000000000007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6.4">
      <c r="A171" s="34">
        <f>MAX(A$1:A167)+1</f>
        <v>30</v>
      </c>
      <c r="B171" s="44"/>
      <c r="C171" s="36" t="s">
        <v>1069</v>
      </c>
      <c r="D171" s="37"/>
      <c r="E171" s="38" t="s">
        <v>1070</v>
      </c>
      <c r="F171" s="39"/>
      <c r="G171" s="40" t="s">
        <v>19</v>
      </c>
      <c r="H171" s="57">
        <v>643</v>
      </c>
    </row>
    <row r="172" spans="1:12" ht="26.4">
      <c r="A172" s="84"/>
      <c r="B172" s="85"/>
      <c r="C172" s="78"/>
      <c r="D172" s="79" t="s">
        <v>1071</v>
      </c>
      <c r="E172" s="83" t="s">
        <v>1072</v>
      </c>
      <c r="F172" s="73"/>
      <c r="G172" s="74" t="s">
        <v>19</v>
      </c>
      <c r="H172" s="128">
        <v>643</v>
      </c>
    </row>
    <row r="173" spans="1:12">
      <c r="A173" s="69"/>
      <c r="B173" s="46"/>
      <c r="C173" s="36"/>
      <c r="D173" s="37"/>
      <c r="E173" s="77" t="s">
        <v>1114</v>
      </c>
      <c r="F173" s="49">
        <f>F85</f>
        <v>643</v>
      </c>
      <c r="G173" s="40"/>
      <c r="H173" s="71"/>
    </row>
    <row r="174" spans="1:12">
      <c r="A174" s="62"/>
      <c r="B174" s="46"/>
      <c r="C174" s="96"/>
      <c r="D174" s="79"/>
      <c r="E174" s="83"/>
      <c r="F174" s="73"/>
      <c r="G174" s="74"/>
      <c r="H174" s="75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 ht="14.4" thickBot="1">
      <c r="A176" s="135"/>
      <c r="B176" s="136"/>
      <c r="C176" s="136"/>
      <c r="D176" s="136"/>
      <c r="E176" s="137"/>
      <c r="F176" s="138"/>
      <c r="G176" s="136"/>
      <c r="H176" s="139"/>
    </row>
    <row r="177" spans="5:9">
      <c r="E177" s="6"/>
      <c r="F177" s="141"/>
      <c r="H177" s="531"/>
      <c r="I1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4"/>
  <dimension ref="A1:L17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1137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266.67</v>
      </c>
    </row>
    <row r="9" spans="1:8">
      <c r="A9" s="34"/>
      <c r="B9" s="35"/>
      <c r="C9" s="36"/>
      <c r="D9" s="37"/>
      <c r="E9" s="38"/>
      <c r="F9" s="42">
        <f>F33</f>
        <v>266.66800000000001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360.7</v>
      </c>
    </row>
    <row r="12" spans="1:8">
      <c r="A12" s="34"/>
      <c r="B12" s="35"/>
      <c r="C12" s="36"/>
      <c r="D12" s="37"/>
      <c r="E12" s="38"/>
      <c r="F12" s="108">
        <f>F134</f>
        <v>360.7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354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354</v>
      </c>
    </row>
    <row r="18" spans="1:8" ht="26.4">
      <c r="A18" s="72"/>
      <c r="B18" s="24"/>
      <c r="C18" s="51"/>
      <c r="D18" s="52"/>
      <c r="E18" s="77" t="s">
        <v>1083</v>
      </c>
      <c r="F18" s="42">
        <v>354</v>
      </c>
      <c r="G18" s="74"/>
      <c r="H18" s="75"/>
    </row>
    <row r="19" spans="1:8" ht="15.6">
      <c r="A19" s="72"/>
      <c r="B19" s="24"/>
      <c r="C19" s="51"/>
      <c r="D19" s="52"/>
      <c r="E19" s="77"/>
      <c r="F19" s="49"/>
      <c r="G19" s="74"/>
      <c r="H19" s="75"/>
    </row>
    <row r="20" spans="1:8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425</v>
      </c>
    </row>
    <row r="21" spans="1:8" ht="26.4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425</v>
      </c>
    </row>
    <row r="22" spans="1:8">
      <c r="A22" s="84"/>
      <c r="B22" s="85"/>
      <c r="C22" s="78"/>
      <c r="D22" s="79"/>
      <c r="E22" s="77" t="s">
        <v>1084</v>
      </c>
      <c r="F22" s="42">
        <v>425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26.4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8" ht="26.4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267.16000000000003</v>
      </c>
    </row>
    <row r="28" spans="1:8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267.16000000000003</v>
      </c>
    </row>
    <row r="29" spans="1:8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8" ht="26.4">
      <c r="A30" s="72"/>
      <c r="B30" s="46"/>
      <c r="C30" s="78"/>
      <c r="D30" s="79"/>
      <c r="E30" s="77" t="s">
        <v>1138</v>
      </c>
      <c r="F30" s="42">
        <f>F18*0.45</f>
        <v>159.30000000000001</v>
      </c>
      <c r="G30" s="74"/>
      <c r="H30" s="75"/>
    </row>
    <row r="31" spans="1:8" ht="26.4">
      <c r="A31" s="72"/>
      <c r="B31" s="46"/>
      <c r="C31" s="78"/>
      <c r="D31" s="79"/>
      <c r="E31" s="77" t="s">
        <v>1139</v>
      </c>
      <c r="F31" s="42">
        <f>F22*0.235</f>
        <v>99.875</v>
      </c>
      <c r="G31" s="74"/>
      <c r="H31" s="75"/>
    </row>
    <row r="32" spans="1:8">
      <c r="A32" s="72"/>
      <c r="B32" s="46"/>
      <c r="C32" s="78"/>
      <c r="D32" s="79"/>
      <c r="E32" s="90" t="s">
        <v>1140</v>
      </c>
      <c r="F32" s="390">
        <f>F41*0.127</f>
        <v>7.4930000000000003</v>
      </c>
      <c r="G32" s="74"/>
      <c r="H32" s="75"/>
    </row>
    <row r="33" spans="1:8">
      <c r="A33" s="72"/>
      <c r="B33" s="46"/>
      <c r="C33" s="78"/>
      <c r="D33" s="79"/>
      <c r="E33" s="77"/>
      <c r="F33" s="42">
        <f>SUM(F30:F32)</f>
        <v>266.66800000000001</v>
      </c>
      <c r="G33" s="74"/>
      <c r="H33" s="75"/>
    </row>
    <row r="34" spans="1:8">
      <c r="A34" s="72"/>
      <c r="B34" s="46"/>
      <c r="C34" s="78"/>
      <c r="D34" s="79"/>
      <c r="E34" s="83"/>
      <c r="F34" s="73"/>
      <c r="G34" s="74"/>
      <c r="H34" s="75"/>
    </row>
    <row r="35" spans="1:8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8" ht="26.4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8">
      <c r="A37" s="389"/>
      <c r="B37" s="46"/>
      <c r="C37" s="96"/>
      <c r="D37" s="79"/>
      <c r="E37" s="109" t="s">
        <v>101</v>
      </c>
      <c r="F37" s="392">
        <f>F33+F36</f>
        <v>267.16000000000003</v>
      </c>
      <c r="G37" s="391"/>
      <c r="H37" s="75"/>
    </row>
    <row r="38" spans="1:8">
      <c r="A38" s="389"/>
      <c r="B38" s="46"/>
      <c r="C38" s="96"/>
      <c r="D38" s="79"/>
      <c r="E38" s="109"/>
      <c r="F38" s="393"/>
      <c r="G38" s="391"/>
      <c r="H38" s="75"/>
    </row>
    <row r="39" spans="1:8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59</v>
      </c>
    </row>
    <row r="40" spans="1:8" ht="26.4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59</v>
      </c>
    </row>
    <row r="41" spans="1:8">
      <c r="A41" s="389"/>
      <c r="B41" s="46"/>
      <c r="C41" s="96"/>
      <c r="D41" s="79"/>
      <c r="E41" s="90" t="s">
        <v>1091</v>
      </c>
      <c r="F41" s="388">
        <v>59</v>
      </c>
      <c r="G41" s="391"/>
      <c r="H41" s="75"/>
    </row>
    <row r="42" spans="1:8">
      <c r="A42" s="389"/>
      <c r="B42" s="46"/>
      <c r="C42" s="96"/>
      <c r="D42" s="79"/>
      <c r="E42" s="77"/>
      <c r="F42" s="388"/>
      <c r="G42" s="391"/>
      <c r="H42" s="75"/>
    </row>
    <row r="43" spans="1:8" ht="26.4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137</v>
      </c>
    </row>
    <row r="44" spans="1:8" ht="26.4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137</v>
      </c>
    </row>
    <row r="45" spans="1:8">
      <c r="A45" s="222"/>
      <c r="B45" s="46"/>
      <c r="C45" s="96"/>
      <c r="D45" s="99"/>
      <c r="E45" s="100" t="s">
        <v>1092</v>
      </c>
      <c r="F45" s="223">
        <v>137</v>
      </c>
      <c r="G45" s="224"/>
      <c r="H45" s="75"/>
    </row>
    <row r="46" spans="1:8">
      <c r="A46" s="222"/>
      <c r="B46" s="46"/>
      <c r="C46" s="96"/>
      <c r="D46" s="99"/>
      <c r="E46" s="100"/>
      <c r="F46" s="223"/>
      <c r="G46" s="224"/>
      <c r="H46" s="75"/>
    </row>
    <row r="47" spans="1:8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8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9.3000000000000007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9.3000000000000007</v>
      </c>
    </row>
    <row r="51" spans="1:8" ht="26.4">
      <c r="A51" s="72"/>
      <c r="B51" s="46"/>
      <c r="C51" s="96"/>
      <c r="D51" s="99"/>
      <c r="E51" s="100" t="s">
        <v>1081</v>
      </c>
      <c r="F51" s="101">
        <f>F76*0.3</f>
        <v>9.2999999999999989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6.4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68</v>
      </c>
    </row>
    <row r="56" spans="1:8" ht="26.4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68</v>
      </c>
    </row>
    <row r="57" spans="1:8">
      <c r="A57" s="69"/>
      <c r="B57" s="46"/>
      <c r="C57" s="78"/>
      <c r="D57" s="79"/>
      <c r="E57" s="77" t="s">
        <v>1093</v>
      </c>
      <c r="F57" s="108">
        <v>68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68</v>
      </c>
    </row>
    <row r="60" spans="1:8" ht="26.4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68</v>
      </c>
    </row>
    <row r="61" spans="1:8">
      <c r="A61" s="62"/>
      <c r="B61" s="46"/>
      <c r="C61" s="96"/>
      <c r="D61" s="99"/>
      <c r="E61" s="100" t="s">
        <v>234</v>
      </c>
      <c r="F61" s="131">
        <f>F57</f>
        <v>68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0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634.70000000000005</v>
      </c>
    </row>
    <row r="66" spans="1:10" s="140" customFormat="1" ht="13.2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634.70000000000005</v>
      </c>
    </row>
    <row r="67" spans="1:10">
      <c r="A67" s="62"/>
      <c r="B67" s="46"/>
      <c r="C67" s="96"/>
      <c r="D67" s="99"/>
      <c r="E67" s="100" t="s">
        <v>1094</v>
      </c>
      <c r="F67" s="131">
        <v>274</v>
      </c>
      <c r="G67" s="102"/>
      <c r="H67" s="71"/>
    </row>
    <row r="68" spans="1:10" ht="26.4">
      <c r="A68" s="62"/>
      <c r="B68" s="46"/>
      <c r="C68" s="96"/>
      <c r="D68" s="99"/>
      <c r="E68" s="77" t="s">
        <v>1141</v>
      </c>
      <c r="F68" s="131">
        <f>0.2*436</f>
        <v>87.2</v>
      </c>
      <c r="G68" s="102"/>
      <c r="H68" s="71"/>
    </row>
    <row r="69" spans="1:10" ht="26.4">
      <c r="A69" s="62"/>
      <c r="B69" s="46"/>
      <c r="C69" s="96"/>
      <c r="D69" s="99"/>
      <c r="E69" s="77" t="s">
        <v>1096</v>
      </c>
      <c r="F69" s="131">
        <f>F76</f>
        <v>31</v>
      </c>
      <c r="G69" s="102"/>
      <c r="H69" s="71"/>
    </row>
    <row r="70" spans="1:10" ht="26.4">
      <c r="A70" s="62"/>
      <c r="B70" s="46"/>
      <c r="C70" s="96"/>
      <c r="D70" s="99"/>
      <c r="E70" s="77" t="s">
        <v>1097</v>
      </c>
      <c r="F70" s="131">
        <f>F81</f>
        <v>30</v>
      </c>
      <c r="G70" s="102"/>
      <c r="H70" s="71"/>
      <c r="J70" s="394"/>
    </row>
    <row r="71" spans="1:10" ht="26.4">
      <c r="A71" s="62"/>
      <c r="B71" s="46"/>
      <c r="C71" s="96"/>
      <c r="D71" s="99"/>
      <c r="E71" s="77" t="s">
        <v>1098</v>
      </c>
      <c r="F71" s="229">
        <f>F80</f>
        <v>212.5</v>
      </c>
      <c r="G71" s="102"/>
      <c r="H71" s="71"/>
    </row>
    <row r="72" spans="1:10">
      <c r="A72" s="62"/>
      <c r="B72" s="46"/>
      <c r="C72" s="96"/>
      <c r="D72" s="99"/>
      <c r="E72" s="77"/>
      <c r="F72" s="131">
        <f>SUM(F67:F71)</f>
        <v>634.70000000000005</v>
      </c>
      <c r="G72" s="102"/>
      <c r="H72" s="71"/>
    </row>
    <row r="73" spans="1:10">
      <c r="A73" s="62"/>
      <c r="B73" s="46"/>
      <c r="C73" s="96"/>
      <c r="D73" s="99"/>
      <c r="E73" s="100"/>
      <c r="F73" s="131"/>
      <c r="G73" s="102"/>
      <c r="H73" s="71"/>
    </row>
    <row r="74" spans="1:10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31</v>
      </c>
    </row>
    <row r="75" spans="1:10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31</v>
      </c>
    </row>
    <row r="76" spans="1:10" ht="26.4">
      <c r="A76" s="34"/>
      <c r="B76" s="44"/>
      <c r="C76" s="36"/>
      <c r="D76" s="37"/>
      <c r="E76" s="77" t="s">
        <v>1099</v>
      </c>
      <c r="F76" s="108">
        <v>31</v>
      </c>
      <c r="G76" s="40"/>
      <c r="H76" s="76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242.5</v>
      </c>
    </row>
    <row r="79" spans="1:10" ht="26.4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242.5</v>
      </c>
    </row>
    <row r="80" spans="1:10" ht="26.4">
      <c r="A80" s="84"/>
      <c r="B80" s="85"/>
      <c r="C80" s="78"/>
      <c r="D80" s="79"/>
      <c r="E80" s="77" t="s">
        <v>1142</v>
      </c>
      <c r="F80" s="42">
        <f>0.5*425</f>
        <v>212.5</v>
      </c>
      <c r="G80" s="74"/>
      <c r="H80" s="43"/>
    </row>
    <row r="81" spans="1:8" ht="26.4">
      <c r="A81" s="84"/>
      <c r="B81" s="85"/>
      <c r="C81" s="78"/>
      <c r="D81" s="79"/>
      <c r="E81" s="77" t="s">
        <v>1101</v>
      </c>
      <c r="F81" s="81">
        <v>30</v>
      </c>
      <c r="G81" s="74"/>
      <c r="H81" s="43"/>
    </row>
    <row r="82" spans="1:8">
      <c r="A82" s="84"/>
      <c r="B82" s="85"/>
      <c r="C82" s="78"/>
      <c r="D82" s="79"/>
      <c r="E82" s="77"/>
      <c r="F82" s="42">
        <f>SUM(F80:F81)</f>
        <v>242.5</v>
      </c>
      <c r="G82" s="74"/>
      <c r="H82" s="43"/>
    </row>
    <row r="83" spans="1:8">
      <c r="A83" s="84"/>
      <c r="B83" s="85"/>
      <c r="C83" s="78"/>
      <c r="D83" s="79"/>
      <c r="E83" s="83"/>
      <c r="F83" s="49"/>
      <c r="G83" s="74"/>
      <c r="H83" s="43"/>
    </row>
    <row r="84" spans="1:8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361.2</v>
      </c>
    </row>
    <row r="85" spans="1:8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361.2</v>
      </c>
    </row>
    <row r="86" spans="1:8">
      <c r="A86" s="84"/>
      <c r="B86" s="85"/>
      <c r="C86" s="78"/>
      <c r="D86" s="79"/>
      <c r="E86" s="77" t="s">
        <v>1102</v>
      </c>
      <c r="F86" s="42">
        <f>F67</f>
        <v>274</v>
      </c>
      <c r="G86" s="74"/>
      <c r="H86" s="43"/>
    </row>
    <row r="87" spans="1:8" ht="26.4">
      <c r="A87" s="84"/>
      <c r="B87" s="85"/>
      <c r="C87" s="78"/>
      <c r="D87" s="79"/>
      <c r="E87" s="77" t="s">
        <v>1103</v>
      </c>
      <c r="F87" s="241">
        <f>F68</f>
        <v>87.2</v>
      </c>
      <c r="G87" s="74"/>
      <c r="H87" s="43"/>
    </row>
    <row r="88" spans="1:8">
      <c r="A88" s="84"/>
      <c r="B88" s="85"/>
      <c r="C88" s="78"/>
      <c r="D88" s="79"/>
      <c r="E88" s="77"/>
      <c r="F88" s="42">
        <f>SUM(F86:F87)</f>
        <v>361.2</v>
      </c>
      <c r="G88" s="74"/>
      <c r="H88" s="43"/>
    </row>
    <row r="89" spans="1:8">
      <c r="A89" s="84"/>
      <c r="B89" s="85"/>
      <c r="C89" s="78"/>
      <c r="D89" s="79"/>
      <c r="E89" s="77"/>
      <c r="F89" s="49"/>
      <c r="G89" s="74"/>
      <c r="H89" s="43"/>
    </row>
    <row r="90" spans="1:8" ht="26.4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425</v>
      </c>
    </row>
    <row r="91" spans="1:8" ht="26.4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425</v>
      </c>
    </row>
    <row r="92" spans="1:8">
      <c r="A92" s="134"/>
      <c r="B92" s="85"/>
      <c r="C92" s="78"/>
      <c r="D92" s="79"/>
      <c r="E92" s="77" t="s">
        <v>1104</v>
      </c>
      <c r="F92" s="108">
        <v>425</v>
      </c>
      <c r="G92" s="74"/>
      <c r="H92" s="43"/>
    </row>
    <row r="93" spans="1:8">
      <c r="A93" s="134"/>
      <c r="B93" s="85"/>
      <c r="C93" s="78"/>
      <c r="D93" s="79"/>
      <c r="E93" s="83"/>
      <c r="F93" s="73"/>
      <c r="G93" s="74"/>
      <c r="H93" s="43"/>
    </row>
    <row r="94" spans="1:8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436</v>
      </c>
    </row>
    <row r="95" spans="1:8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436</v>
      </c>
    </row>
    <row r="96" spans="1:8">
      <c r="A96" s="134"/>
      <c r="B96" s="85"/>
      <c r="C96" s="78"/>
      <c r="D96" s="79"/>
      <c r="E96" s="77" t="s">
        <v>1105</v>
      </c>
      <c r="F96" s="42">
        <v>436</v>
      </c>
      <c r="G96" s="74"/>
      <c r="H96" s="43"/>
    </row>
    <row r="97" spans="1:12">
      <c r="A97" s="134"/>
      <c r="B97" s="85"/>
      <c r="C97" s="78"/>
      <c r="D97" s="79"/>
      <c r="E97" s="77"/>
      <c r="F97" s="42"/>
      <c r="G97" s="74"/>
      <c r="H97" s="43"/>
    </row>
    <row r="98" spans="1:12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20</v>
      </c>
    </row>
    <row r="99" spans="1:12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20</v>
      </c>
    </row>
    <row r="100" spans="1:12">
      <c r="A100" s="134"/>
      <c r="B100" s="85"/>
      <c r="C100" s="78"/>
      <c r="D100" s="79"/>
      <c r="E100" s="77" t="s">
        <v>1106</v>
      </c>
      <c r="F100" s="42">
        <v>20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48</v>
      </c>
    </row>
    <row r="103" spans="1:12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48</v>
      </c>
    </row>
    <row r="104" spans="1:12">
      <c r="A104" s="134"/>
      <c r="B104" s="85"/>
      <c r="C104" s="78"/>
      <c r="D104" s="79"/>
      <c r="E104" s="77" t="s">
        <v>1106</v>
      </c>
      <c r="F104" s="108">
        <v>48</v>
      </c>
      <c r="G104" s="74"/>
      <c r="H104" s="43"/>
    </row>
    <row r="105" spans="1:12">
      <c r="A105" s="134"/>
      <c r="B105" s="85"/>
      <c r="C105" s="78"/>
      <c r="D105" s="79"/>
      <c r="E105" s="83"/>
      <c r="F105" s="73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360.7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360.7</v>
      </c>
    </row>
    <row r="110" spans="1:12" s="127" customFormat="1" ht="26.4">
      <c r="A110" s="123"/>
      <c r="B110" s="35"/>
      <c r="C110" s="119"/>
      <c r="D110" s="120"/>
      <c r="E110" s="132" t="s">
        <v>1034</v>
      </c>
      <c r="F110" s="133">
        <f>F134</f>
        <v>360.7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666.2</v>
      </c>
    </row>
    <row r="113" spans="1:12" ht="26.4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666.2</v>
      </c>
    </row>
    <row r="114" spans="1:12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00" t="s">
        <v>1094</v>
      </c>
      <c r="F115" s="131">
        <f>F67</f>
        <v>274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</row>
    <row r="118" spans="1:12" s="127" customFormat="1" ht="26.4">
      <c r="A118" s="123"/>
      <c r="B118" s="35"/>
      <c r="C118" s="119"/>
      <c r="D118" s="120"/>
      <c r="E118" s="77" t="s">
        <v>1099</v>
      </c>
      <c r="F118" s="108">
        <f>F76</f>
        <v>31</v>
      </c>
      <c r="G118" s="126"/>
      <c r="H118" s="43"/>
      <c r="I118"/>
      <c r="J118" s="394"/>
      <c r="K118" s="394"/>
      <c r="L118"/>
    </row>
    <row r="119" spans="1:12" s="127" customFormat="1">
      <c r="A119" s="123"/>
      <c r="B119" s="35"/>
      <c r="C119" s="119"/>
      <c r="D119" s="120"/>
      <c r="E119" s="77" t="s">
        <v>1102</v>
      </c>
      <c r="F119" s="42">
        <f>F86</f>
        <v>274</v>
      </c>
      <c r="G119" s="126"/>
      <c r="H119" s="43"/>
      <c r="I119"/>
      <c r="J119"/>
      <c r="K119"/>
      <c r="L119"/>
    </row>
    <row r="120" spans="1:12" s="127" customFormat="1" ht="26.4">
      <c r="A120" s="123"/>
      <c r="B120" s="35"/>
      <c r="C120" s="119"/>
      <c r="D120" s="120"/>
      <c r="E120" s="77" t="s">
        <v>1103</v>
      </c>
      <c r="F120" s="241">
        <f>F87</f>
        <v>87.2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>
        <f>SUM(F118:F120)</f>
        <v>392.2</v>
      </c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9" t="s">
        <v>101</v>
      </c>
      <c r="F122" s="400">
        <f>F115+F121</f>
        <v>666.2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231"/>
      <c r="F123" s="232"/>
      <c r="G123" s="102"/>
      <c r="H123" s="71"/>
    </row>
    <row r="124" spans="1:12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360.7</v>
      </c>
    </row>
    <row r="125" spans="1:12" ht="26.4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360.7</v>
      </c>
    </row>
    <row r="126" spans="1:12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2" ht="26.4">
      <c r="A127" s="62"/>
      <c r="B127" s="46"/>
      <c r="C127" s="96"/>
      <c r="D127" s="99"/>
      <c r="E127" s="77" t="s">
        <v>1108</v>
      </c>
      <c r="F127" s="131">
        <f>F68</f>
        <v>87.2</v>
      </c>
      <c r="G127" s="102"/>
      <c r="H127" s="71"/>
    </row>
    <row r="128" spans="1:12">
      <c r="A128" s="62"/>
      <c r="B128" s="46"/>
      <c r="C128" s="96"/>
      <c r="D128" s="99"/>
      <c r="E128" s="77"/>
      <c r="F128" s="131"/>
      <c r="G128" s="102"/>
      <c r="H128" s="71"/>
    </row>
    <row r="129" spans="1:12" ht="26.4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2" ht="26.4">
      <c r="A130" s="62"/>
      <c r="B130" s="46"/>
      <c r="C130" s="96"/>
      <c r="D130" s="99"/>
      <c r="E130" s="77" t="s">
        <v>1096</v>
      </c>
      <c r="F130" s="131">
        <f>F69</f>
        <v>31</v>
      </c>
      <c r="G130" s="102"/>
      <c r="H130" s="71"/>
    </row>
    <row r="131" spans="1:12" ht="26.4">
      <c r="A131" s="62"/>
      <c r="B131" s="46"/>
      <c r="C131" s="96"/>
      <c r="D131" s="99"/>
      <c r="E131" s="77" t="s">
        <v>1097</v>
      </c>
      <c r="F131" s="131">
        <f>F70</f>
        <v>30</v>
      </c>
      <c r="G131" s="102"/>
      <c r="H131" s="71"/>
    </row>
    <row r="132" spans="1:12" ht="26.4">
      <c r="A132" s="62"/>
      <c r="B132" s="46"/>
      <c r="C132" s="96"/>
      <c r="D132" s="99"/>
      <c r="E132" s="77" t="s">
        <v>1098</v>
      </c>
      <c r="F132" s="229">
        <f>F71</f>
        <v>212.5</v>
      </c>
      <c r="G132" s="102"/>
      <c r="H132" s="71"/>
      <c r="J132" s="394"/>
    </row>
    <row r="133" spans="1:12">
      <c r="A133" s="62"/>
      <c r="B133" s="46"/>
      <c r="C133" s="96"/>
      <c r="D133" s="99"/>
      <c r="E133" s="77"/>
      <c r="F133" s="131">
        <f>SUM(F130:F132)</f>
        <v>273.5</v>
      </c>
      <c r="G133" s="102"/>
      <c r="H133" s="71"/>
    </row>
    <row r="134" spans="1:12">
      <c r="A134" s="62"/>
      <c r="B134" s="46"/>
      <c r="C134" s="96"/>
      <c r="D134" s="99"/>
      <c r="E134" s="109" t="s">
        <v>101</v>
      </c>
      <c r="F134" s="232">
        <f>F127+F133</f>
        <v>360.7</v>
      </c>
      <c r="G134" s="102"/>
      <c r="H134" s="71"/>
    </row>
    <row r="135" spans="1:12">
      <c r="A135" s="62"/>
      <c r="B135" s="46"/>
      <c r="C135" s="96"/>
      <c r="D135" s="99"/>
      <c r="E135" s="77"/>
      <c r="F135" s="131"/>
      <c r="G135" s="102"/>
      <c r="H135" s="71"/>
    </row>
    <row r="136" spans="1:12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392.2</v>
      </c>
    </row>
    <row r="137" spans="1:12" ht="26.4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392.2</v>
      </c>
    </row>
    <row r="138" spans="1:12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2" ht="26.4">
      <c r="A139" s="62"/>
      <c r="B139" s="46"/>
      <c r="C139" s="96"/>
      <c r="D139" s="99"/>
      <c r="E139" s="77" t="s">
        <v>1099</v>
      </c>
      <c r="F139" s="108">
        <f>F130</f>
        <v>31</v>
      </c>
      <c r="G139" s="102"/>
      <c r="H139" s="71"/>
    </row>
    <row r="140" spans="1:12">
      <c r="A140" s="62"/>
      <c r="B140" s="46"/>
      <c r="C140" s="96"/>
      <c r="D140" s="99"/>
      <c r="E140" s="77" t="s">
        <v>1102</v>
      </c>
      <c r="F140" s="42">
        <f>F119</f>
        <v>274</v>
      </c>
      <c r="G140" s="102"/>
      <c r="H140" s="71"/>
    </row>
    <row r="141" spans="1:12" ht="26.4">
      <c r="A141" s="62"/>
      <c r="B141" s="46"/>
      <c r="C141" s="96"/>
      <c r="D141" s="99"/>
      <c r="E141" s="77" t="s">
        <v>1103</v>
      </c>
      <c r="F141" s="241">
        <f>F120</f>
        <v>87.2</v>
      </c>
      <c r="G141" s="102"/>
      <c r="H141" s="71"/>
    </row>
    <row r="142" spans="1:12">
      <c r="A142" s="62"/>
      <c r="B142" s="46"/>
      <c r="C142" s="96"/>
      <c r="D142" s="99"/>
      <c r="E142" s="242"/>
      <c r="F142" s="131">
        <f>SUM(F139:F141)</f>
        <v>392.2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 s="127" customFormat="1" ht="26.4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</row>
    <row r="145" spans="1:12">
      <c r="A145" s="210"/>
      <c r="B145" s="35"/>
      <c r="C145" s="119"/>
      <c r="D145" s="120"/>
      <c r="E145" s="53"/>
      <c r="F145" s="211"/>
      <c r="G145" s="40"/>
      <c r="H145" s="97"/>
    </row>
    <row r="146" spans="1:12" ht="26.4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295</v>
      </c>
    </row>
    <row r="147" spans="1:12" ht="26.4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295</v>
      </c>
    </row>
    <row r="148" spans="1:12" ht="26.4">
      <c r="A148" s="84"/>
      <c r="B148" s="85"/>
      <c r="C148" s="78"/>
      <c r="D148" s="79"/>
      <c r="E148" s="77" t="s">
        <v>1109</v>
      </c>
      <c r="F148" s="42">
        <v>295</v>
      </c>
      <c r="G148" s="74"/>
      <c r="H148" s="43"/>
    </row>
    <row r="149" spans="1:12">
      <c r="A149" s="84"/>
      <c r="B149" s="85"/>
      <c r="C149" s="78"/>
      <c r="D149" s="79"/>
      <c r="E149" s="77"/>
      <c r="F149" s="42"/>
      <c r="G149" s="74"/>
      <c r="H149" s="43"/>
    </row>
    <row r="150" spans="1:12" ht="26.4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137</v>
      </c>
    </row>
    <row r="151" spans="1:12">
      <c r="A151" s="84"/>
      <c r="B151" s="85"/>
      <c r="C151" s="36"/>
      <c r="D151" s="37"/>
      <c r="E151" s="77" t="s">
        <v>1110</v>
      </c>
      <c r="F151" s="108">
        <f>F45</f>
        <v>137</v>
      </c>
      <c r="G151" s="40"/>
      <c r="H151" s="43"/>
    </row>
    <row r="152" spans="1:12">
      <c r="A152" s="84"/>
      <c r="B152" s="85"/>
      <c r="C152" s="36"/>
      <c r="D152" s="37"/>
      <c r="E152" s="38"/>
      <c r="F152" s="39"/>
      <c r="G152" s="40"/>
      <c r="H152" s="43"/>
    </row>
    <row r="153" spans="1:12" ht="26.4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2" ht="26.4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2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2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2">
      <c r="A157" s="84"/>
      <c r="B157" s="85"/>
      <c r="C157" s="78"/>
      <c r="D157" s="79"/>
      <c r="E157" s="77"/>
      <c r="F157" s="80"/>
      <c r="G157" s="74"/>
      <c r="H157" s="43"/>
    </row>
    <row r="158" spans="1:12" s="127" customFormat="1" ht="26.4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</row>
    <row r="160" spans="1:12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85</v>
      </c>
    </row>
    <row r="161" spans="1:12" ht="26.4">
      <c r="A161" s="62"/>
      <c r="B161" s="46"/>
      <c r="C161" s="96"/>
      <c r="D161" s="99"/>
      <c r="E161" s="90" t="s">
        <v>1144</v>
      </c>
      <c r="F161" s="108">
        <f>0.2*425</f>
        <v>85</v>
      </c>
      <c r="G161" s="102"/>
      <c r="H161" s="71"/>
    </row>
    <row r="162" spans="1:12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</row>
    <row r="163" spans="1:12" ht="26.4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70.8</v>
      </c>
    </row>
    <row r="164" spans="1:12" ht="26.4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70.8</v>
      </c>
    </row>
    <row r="165" spans="1:12" s="127" customFormat="1" ht="39.6">
      <c r="A165" s="123"/>
      <c r="B165" s="35"/>
      <c r="C165" s="35"/>
      <c r="D165" s="120"/>
      <c r="E165" s="77" t="s">
        <v>1143</v>
      </c>
      <c r="F165" s="402">
        <f>0.2*354</f>
        <v>70.8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6.4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30</v>
      </c>
    </row>
    <row r="168" spans="1:12" ht="26.4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30</v>
      </c>
    </row>
    <row r="169" spans="1:12">
      <c r="A169" s="69"/>
      <c r="B169" s="46"/>
      <c r="C169" s="36"/>
      <c r="D169" s="37"/>
      <c r="E169" s="77" t="s">
        <v>1114</v>
      </c>
      <c r="F169" s="49">
        <f>F81</f>
        <v>30</v>
      </c>
      <c r="G169" s="40"/>
      <c r="H169" s="71"/>
    </row>
    <row r="170" spans="1:12">
      <c r="A170" s="62"/>
      <c r="B170" s="46"/>
      <c r="C170" s="96"/>
      <c r="D170" s="79"/>
      <c r="E170" s="83"/>
      <c r="F170" s="73"/>
      <c r="G170" s="74"/>
      <c r="H170" s="75"/>
    </row>
    <row r="171" spans="1:12">
      <c r="A171" s="62"/>
      <c r="B171" s="46"/>
      <c r="C171" s="96"/>
      <c r="D171" s="99"/>
      <c r="E171" s="90"/>
      <c r="F171" s="95"/>
      <c r="G171" s="102"/>
      <c r="H171" s="68"/>
    </row>
    <row r="172" spans="1:12" ht="14.4" thickBot="1">
      <c r="A172" s="135"/>
      <c r="B172" s="136"/>
      <c r="C172" s="136"/>
      <c r="D172" s="136"/>
      <c r="E172" s="137"/>
      <c r="F172" s="138"/>
      <c r="G172" s="136"/>
      <c r="H172" s="139"/>
    </row>
    <row r="173" spans="1:12">
      <c r="E173" s="6"/>
      <c r="F173" s="141"/>
      <c r="H173" s="531"/>
      <c r="I17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5"/>
  <dimension ref="A1:L25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1145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672.58</v>
      </c>
    </row>
    <row r="9" spans="1:8">
      <c r="A9" s="34"/>
      <c r="B9" s="35"/>
      <c r="C9" s="36"/>
      <c r="D9" s="37"/>
      <c r="E9" s="38"/>
      <c r="F9" s="49">
        <f>F57</f>
        <v>672.5825000000001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1960.8</v>
      </c>
    </row>
    <row r="12" spans="1:8">
      <c r="A12" s="34"/>
      <c r="B12" s="35"/>
      <c r="C12" s="36"/>
      <c r="D12" s="37"/>
      <c r="E12" s="38"/>
      <c r="F12" s="108">
        <f>F123</f>
        <v>1960.8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1607.5</v>
      </c>
    </row>
    <row r="15" spans="1:8">
      <c r="A15" s="34"/>
      <c r="B15" s="35"/>
      <c r="C15" s="36"/>
      <c r="D15" s="37"/>
      <c r="E15" s="38"/>
      <c r="F15" s="108">
        <f>F166</f>
        <v>1607.5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299.16000000000003</v>
      </c>
    </row>
    <row r="18" spans="1:8">
      <c r="A18" s="34"/>
      <c r="B18" s="35"/>
      <c r="C18" s="36"/>
      <c r="D18" s="37"/>
      <c r="E18" s="77" t="s">
        <v>1148</v>
      </c>
      <c r="F18" s="49">
        <f>F87</f>
        <v>299.16000000000003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6">
      <c r="A21" s="72"/>
      <c r="B21" s="24"/>
      <c r="C21" s="51"/>
      <c r="D21" s="52"/>
      <c r="E21" s="53"/>
      <c r="F21" s="73"/>
      <c r="G21" s="74"/>
      <c r="H21" s="75"/>
    </row>
    <row r="22" spans="1:8" ht="26.4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57">
        <v>443</v>
      </c>
    </row>
    <row r="23" spans="1:8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28">
        <v>443</v>
      </c>
    </row>
    <row r="24" spans="1:8" ht="26.4">
      <c r="A24" s="72"/>
      <c r="B24" s="24"/>
      <c r="C24" s="51"/>
      <c r="D24" s="52"/>
      <c r="E24" s="77" t="s">
        <v>1149</v>
      </c>
      <c r="F24" s="49">
        <v>443</v>
      </c>
      <c r="G24" s="74"/>
      <c r="H24" s="75"/>
    </row>
    <row r="25" spans="1:8" ht="15.6">
      <c r="A25" s="72"/>
      <c r="B25" s="24"/>
      <c r="C25" s="51"/>
      <c r="D25" s="52"/>
      <c r="E25" s="77"/>
      <c r="F25" s="49"/>
      <c r="G25" s="74"/>
      <c r="H25" s="75"/>
    </row>
    <row r="26" spans="1:8" ht="26.4">
      <c r="A26" s="34">
        <f>MAX(A$1:A25)+1</f>
        <v>6</v>
      </c>
      <c r="B26" s="44"/>
      <c r="C26" s="36" t="s">
        <v>54</v>
      </c>
      <c r="D26" s="37"/>
      <c r="E26" s="38" t="s">
        <v>55</v>
      </c>
      <c r="F26" s="39"/>
      <c r="G26" s="40" t="s">
        <v>39</v>
      </c>
      <c r="H26" s="57">
        <v>459</v>
      </c>
    </row>
    <row r="27" spans="1:8" ht="26.4">
      <c r="A27" s="84"/>
      <c r="B27" s="85"/>
      <c r="C27" s="78"/>
      <c r="D27" s="79" t="s">
        <v>1150</v>
      </c>
      <c r="E27" s="83" t="s">
        <v>1151</v>
      </c>
      <c r="F27" s="73"/>
      <c r="G27" s="74" t="s">
        <v>39</v>
      </c>
      <c r="H27" s="128">
        <v>459</v>
      </c>
    </row>
    <row r="28" spans="1:8">
      <c r="A28" s="84"/>
      <c r="B28" s="85"/>
      <c r="C28" s="78"/>
      <c r="D28" s="79"/>
      <c r="E28" s="77" t="s">
        <v>1152</v>
      </c>
      <c r="F28" s="49">
        <v>459</v>
      </c>
      <c r="G28" s="74"/>
      <c r="H28" s="43"/>
    </row>
    <row r="29" spans="1:8">
      <c r="A29" s="84"/>
      <c r="B29" s="85"/>
      <c r="C29" s="78"/>
      <c r="D29" s="79"/>
      <c r="E29" s="83"/>
      <c r="F29" s="73"/>
      <c r="G29" s="74"/>
      <c r="H29" s="43"/>
    </row>
    <row r="30" spans="1:8" ht="26.4">
      <c r="A30" s="34">
        <f>MAX(A$1:A29)+1</f>
        <v>7</v>
      </c>
      <c r="B30" s="44"/>
      <c r="C30" s="36" t="s">
        <v>294</v>
      </c>
      <c r="D30" s="37"/>
      <c r="E30" s="38" t="s">
        <v>295</v>
      </c>
      <c r="F30" s="39"/>
      <c r="G30" s="40" t="s">
        <v>39</v>
      </c>
      <c r="H30" s="57">
        <v>886</v>
      </c>
    </row>
    <row r="31" spans="1:8" ht="26.4">
      <c r="A31" s="84"/>
      <c r="B31" s="85"/>
      <c r="C31" s="78"/>
      <c r="D31" s="79" t="s">
        <v>1153</v>
      </c>
      <c r="E31" s="83" t="s">
        <v>1154</v>
      </c>
      <c r="F31" s="73"/>
      <c r="G31" s="74" t="s">
        <v>39</v>
      </c>
      <c r="H31" s="128">
        <v>886</v>
      </c>
    </row>
    <row r="32" spans="1:8" ht="26.4">
      <c r="A32" s="72"/>
      <c r="B32" s="24"/>
      <c r="C32" s="51"/>
      <c r="D32" s="52"/>
      <c r="E32" s="77" t="s">
        <v>1155</v>
      </c>
      <c r="F32" s="49">
        <v>443</v>
      </c>
      <c r="G32" s="74"/>
      <c r="H32" s="75"/>
    </row>
    <row r="33" spans="1:8" ht="26.4">
      <c r="A33" s="72"/>
      <c r="B33" s="24"/>
      <c r="C33" s="51"/>
      <c r="D33" s="52"/>
      <c r="E33" s="77" t="s">
        <v>1156</v>
      </c>
      <c r="F33" s="81">
        <v>443</v>
      </c>
      <c r="G33" s="74"/>
      <c r="H33" s="75"/>
    </row>
    <row r="34" spans="1:8" ht="15.6">
      <c r="A34" s="72"/>
      <c r="B34" s="24"/>
      <c r="C34" s="51"/>
      <c r="D34" s="52"/>
      <c r="E34" s="77"/>
      <c r="F34" s="49">
        <f>SUM(F32:F33)</f>
        <v>886</v>
      </c>
      <c r="G34" s="74"/>
      <c r="H34" s="75"/>
    </row>
    <row r="35" spans="1:8" ht="15.6">
      <c r="A35" s="72"/>
      <c r="B35" s="24"/>
      <c r="C35" s="51"/>
      <c r="D35" s="52"/>
      <c r="E35" s="77"/>
      <c r="F35" s="49"/>
      <c r="G35" s="74"/>
      <c r="H35" s="75"/>
    </row>
    <row r="36" spans="1:8" ht="26.4">
      <c r="A36" s="34">
        <f>MAX(A$1:A35)+1</f>
        <v>8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57">
        <v>979</v>
      </c>
    </row>
    <row r="37" spans="1:8" ht="26.4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128">
        <v>979</v>
      </c>
    </row>
    <row r="38" spans="1:8">
      <c r="A38" s="84"/>
      <c r="B38" s="85"/>
      <c r="C38" s="78"/>
      <c r="D38" s="79"/>
      <c r="E38" s="77" t="s">
        <v>1157</v>
      </c>
      <c r="F38" s="49">
        <v>979</v>
      </c>
      <c r="G38" s="74"/>
      <c r="H38" s="43"/>
    </row>
    <row r="39" spans="1:8">
      <c r="A39" s="72"/>
      <c r="B39" s="46"/>
      <c r="C39" s="78"/>
      <c r="D39" s="79"/>
      <c r="E39" s="48"/>
      <c r="F39" s="73"/>
      <c r="G39" s="74"/>
      <c r="H39" s="71"/>
    </row>
    <row r="40" spans="1:8" ht="26.4">
      <c r="A40" s="34">
        <f>MAX(A$1:A39)+1</f>
        <v>9</v>
      </c>
      <c r="B40" s="44"/>
      <c r="C40" s="36" t="s">
        <v>66</v>
      </c>
      <c r="D40" s="37"/>
      <c r="E40" s="38" t="s">
        <v>67</v>
      </c>
      <c r="F40" s="39"/>
      <c r="G40" s="40" t="s">
        <v>68</v>
      </c>
      <c r="H40" s="57">
        <v>180.6</v>
      </c>
    </row>
    <row r="41" spans="1:8">
      <c r="A41" s="34"/>
      <c r="B41" s="44"/>
      <c r="C41" s="36"/>
      <c r="D41" s="37"/>
      <c r="E41" s="77" t="s">
        <v>1158</v>
      </c>
      <c r="F41" s="49">
        <v>31</v>
      </c>
      <c r="G41" s="40"/>
      <c r="H41" s="43"/>
    </row>
    <row r="42" spans="1:8" ht="26.4">
      <c r="A42" s="72"/>
      <c r="B42" s="46"/>
      <c r="C42" s="78"/>
      <c r="D42" s="79"/>
      <c r="E42" s="77" t="s">
        <v>1159</v>
      </c>
      <c r="F42" s="81">
        <v>149.6</v>
      </c>
      <c r="G42" s="74"/>
      <c r="H42" s="71"/>
    </row>
    <row r="43" spans="1:8">
      <c r="A43" s="72"/>
      <c r="B43" s="46"/>
      <c r="C43" s="78"/>
      <c r="D43" s="79"/>
      <c r="E43" s="77"/>
      <c r="F43" s="49">
        <f>SUM(F41:F42)</f>
        <v>180.6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6.4">
      <c r="A45" s="34">
        <f>MAX(A$1:A44)+1</f>
        <v>10</v>
      </c>
      <c r="B45" s="44"/>
      <c r="C45" s="36" t="s">
        <v>1160</v>
      </c>
      <c r="D45" s="37"/>
      <c r="E45" s="38" t="s">
        <v>1161</v>
      </c>
      <c r="F45" s="39"/>
      <c r="G45" s="40" t="s">
        <v>64</v>
      </c>
      <c r="H45" s="57">
        <v>10</v>
      </c>
    </row>
    <row r="46" spans="1:8" ht="26.4">
      <c r="A46" s="84"/>
      <c r="B46" s="44"/>
      <c r="C46" s="36"/>
      <c r="D46" s="37"/>
      <c r="E46" s="77" t="s">
        <v>1162</v>
      </c>
      <c r="F46" s="49">
        <v>10</v>
      </c>
      <c r="G46" s="40"/>
      <c r="H46" s="43"/>
    </row>
    <row r="47" spans="1:8">
      <c r="A47" s="72"/>
      <c r="B47" s="46"/>
      <c r="C47" s="78"/>
      <c r="D47" s="79"/>
      <c r="E47" s="77"/>
      <c r="F47" s="49"/>
      <c r="G47" s="74"/>
      <c r="H47" s="71"/>
    </row>
    <row r="48" spans="1:8">
      <c r="A48" s="34">
        <f>MAX(A$1:A47)+1</f>
        <v>11</v>
      </c>
      <c r="B48" s="46"/>
      <c r="C48" s="36" t="s">
        <v>72</v>
      </c>
      <c r="D48" s="37"/>
      <c r="E48" s="38" t="s">
        <v>73</v>
      </c>
      <c r="F48" s="39"/>
      <c r="G48" s="40" t="s">
        <v>16</v>
      </c>
      <c r="H48" s="71">
        <v>680.17</v>
      </c>
    </row>
    <row r="49" spans="1:8">
      <c r="A49" s="72"/>
      <c r="B49" s="46"/>
      <c r="C49" s="78"/>
      <c r="D49" s="79" t="s">
        <v>74</v>
      </c>
      <c r="E49" s="83" t="s">
        <v>75</v>
      </c>
      <c r="F49" s="73"/>
      <c r="G49" s="74" t="s">
        <v>16</v>
      </c>
      <c r="H49" s="75">
        <v>680.17</v>
      </c>
    </row>
    <row r="50" spans="1:8">
      <c r="A50" s="72"/>
      <c r="B50" s="46"/>
      <c r="C50" s="78"/>
      <c r="D50" s="79"/>
      <c r="E50" s="98" t="s">
        <v>187</v>
      </c>
      <c r="F50" s="73"/>
      <c r="G50" s="74"/>
      <c r="H50" s="75"/>
    </row>
    <row r="51" spans="1:8" ht="26.4">
      <c r="A51" s="72"/>
      <c r="B51" s="46"/>
      <c r="C51" s="78"/>
      <c r="D51" s="79"/>
      <c r="E51" s="77" t="s">
        <v>1163</v>
      </c>
      <c r="F51" s="49">
        <f>F24*0.181</f>
        <v>80.182999999999993</v>
      </c>
      <c r="G51" s="74"/>
      <c r="H51" s="75"/>
    </row>
    <row r="52" spans="1:8" ht="26.4">
      <c r="A52" s="72"/>
      <c r="B52" s="46"/>
      <c r="C52" s="78"/>
      <c r="D52" s="79"/>
      <c r="E52" s="77" t="s">
        <v>1164</v>
      </c>
      <c r="F52" s="49">
        <f>F28*0.44</f>
        <v>201.96</v>
      </c>
      <c r="G52" s="74"/>
      <c r="H52" s="75"/>
    </row>
    <row r="53" spans="1:8" ht="26.4">
      <c r="A53" s="72"/>
      <c r="B53" s="46"/>
      <c r="C53" s="78"/>
      <c r="D53" s="79"/>
      <c r="E53" s="77" t="s">
        <v>1165</v>
      </c>
      <c r="F53" s="49">
        <f>F32*0.181</f>
        <v>80.182999999999993</v>
      </c>
      <c r="G53" s="74"/>
      <c r="H53" s="75"/>
    </row>
    <row r="54" spans="1:8" ht="26.4">
      <c r="A54" s="72"/>
      <c r="B54" s="46"/>
      <c r="C54" s="78"/>
      <c r="D54" s="79"/>
      <c r="E54" s="77" t="s">
        <v>1166</v>
      </c>
      <c r="F54" s="49">
        <f>F33*0.181</f>
        <v>80.182999999999993</v>
      </c>
      <c r="G54" s="74"/>
      <c r="H54" s="75"/>
    </row>
    <row r="55" spans="1:8" ht="26.4">
      <c r="A55" s="72"/>
      <c r="B55" s="46"/>
      <c r="C55" s="78"/>
      <c r="D55" s="79"/>
      <c r="E55" s="77" t="s">
        <v>1167</v>
      </c>
      <c r="F55" s="49">
        <f>F38*0.235</f>
        <v>230.065</v>
      </c>
      <c r="G55" s="74"/>
      <c r="H55" s="75"/>
    </row>
    <row r="56" spans="1:8" ht="26.4">
      <c r="A56" s="72"/>
      <c r="B56" s="46"/>
      <c r="C56" s="78"/>
      <c r="D56" s="79"/>
      <c r="E56" s="77" t="s">
        <v>1168</v>
      </c>
      <c r="F56" s="81">
        <f>F46*0.00085</f>
        <v>8.4999999999999989E-3</v>
      </c>
      <c r="G56" s="74"/>
      <c r="H56" s="75"/>
    </row>
    <row r="57" spans="1:8">
      <c r="A57" s="72"/>
      <c r="B57" s="46"/>
      <c r="C57" s="78"/>
      <c r="D57" s="79"/>
      <c r="E57" s="77"/>
      <c r="F57" s="49">
        <f>SUM(F51:F56)</f>
        <v>672.5825000000001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 ht="26.4">
      <c r="A60" s="72"/>
      <c r="B60" s="46"/>
      <c r="C60" s="96"/>
      <c r="D60" s="79"/>
      <c r="E60" s="77" t="s">
        <v>1169</v>
      </c>
      <c r="F60" s="49">
        <f>F41*0.042</f>
        <v>1.302</v>
      </c>
      <c r="G60" s="74"/>
      <c r="H60" s="75"/>
    </row>
    <row r="61" spans="1:8" ht="26.4">
      <c r="A61" s="389"/>
      <c r="B61" s="46"/>
      <c r="C61" s="96"/>
      <c r="D61" s="79"/>
      <c r="E61" s="77" t="s">
        <v>1170</v>
      </c>
      <c r="F61" s="390">
        <f>F42*0.042</f>
        <v>6.2831999999999999</v>
      </c>
      <c r="G61" s="391"/>
      <c r="H61" s="75"/>
    </row>
    <row r="62" spans="1:8">
      <c r="A62" s="389"/>
      <c r="B62" s="46"/>
      <c r="C62" s="96"/>
      <c r="D62" s="79"/>
      <c r="E62" s="77"/>
      <c r="F62" s="388">
        <f>SUM(F60:F61)</f>
        <v>7.5852000000000004</v>
      </c>
      <c r="G62" s="391"/>
      <c r="H62" s="75"/>
    </row>
    <row r="63" spans="1:8">
      <c r="A63" s="389"/>
      <c r="B63" s="46"/>
      <c r="C63" s="96"/>
      <c r="D63" s="79"/>
      <c r="E63" s="109" t="s">
        <v>101</v>
      </c>
      <c r="F63" s="393">
        <f>F57+F62</f>
        <v>680.16770000000008</v>
      </c>
      <c r="G63" s="391"/>
      <c r="H63" s="75"/>
    </row>
    <row r="64" spans="1:8">
      <c r="A64" s="389"/>
      <c r="B64" s="46"/>
      <c r="C64" s="96"/>
      <c r="D64" s="79"/>
      <c r="E64" s="77"/>
      <c r="F64" s="388"/>
      <c r="G64" s="391"/>
      <c r="H64" s="75"/>
    </row>
    <row r="65" spans="1:8" ht="26.4">
      <c r="A65" s="34">
        <f>MAX(A$1:A64)+1</f>
        <v>12</v>
      </c>
      <c r="B65" s="44"/>
      <c r="C65" s="36" t="s">
        <v>1171</v>
      </c>
      <c r="D65" s="37"/>
      <c r="E65" s="38" t="s">
        <v>1172</v>
      </c>
      <c r="F65" s="39"/>
      <c r="G65" s="40" t="s">
        <v>68</v>
      </c>
      <c r="H65" s="57">
        <v>67</v>
      </c>
    </row>
    <row r="66" spans="1:8" ht="26.4">
      <c r="A66" s="84"/>
      <c r="B66" s="85"/>
      <c r="C66" s="78"/>
      <c r="D66" s="79" t="s">
        <v>1173</v>
      </c>
      <c r="E66" s="83" t="s">
        <v>1174</v>
      </c>
      <c r="F66" s="73"/>
      <c r="G66" s="74" t="s">
        <v>68</v>
      </c>
      <c r="H66" s="128">
        <v>67</v>
      </c>
    </row>
    <row r="67" spans="1:8" ht="26.4">
      <c r="A67" s="389"/>
      <c r="B67" s="46"/>
      <c r="C67" s="96"/>
      <c r="D67" s="79"/>
      <c r="E67" s="77" t="s">
        <v>1175</v>
      </c>
      <c r="F67" s="388">
        <v>67</v>
      </c>
      <c r="G67" s="391"/>
      <c r="H67" s="75"/>
    </row>
    <row r="68" spans="1:8">
      <c r="A68" s="222"/>
      <c r="B68" s="46"/>
      <c r="C68" s="96"/>
      <c r="D68" s="99"/>
      <c r="E68" s="100"/>
      <c r="F68" s="223"/>
      <c r="G68" s="224"/>
      <c r="H68" s="75"/>
    </row>
    <row r="69" spans="1:8" ht="26.4">
      <c r="A69" s="34">
        <f>MAX(A$1:A68)+1</f>
        <v>13</v>
      </c>
      <c r="B69" s="44"/>
      <c r="C69" s="36" t="s">
        <v>969</v>
      </c>
      <c r="D69" s="37"/>
      <c r="E69" s="38" t="s">
        <v>970</v>
      </c>
      <c r="F69" s="39"/>
      <c r="G69" s="40" t="s">
        <v>68</v>
      </c>
      <c r="H69" s="76">
        <v>85</v>
      </c>
    </row>
    <row r="70" spans="1:8" ht="26.4">
      <c r="A70" s="84"/>
      <c r="B70" s="85"/>
      <c r="C70" s="78"/>
      <c r="D70" s="79" t="s">
        <v>1176</v>
      </c>
      <c r="E70" s="83" t="s">
        <v>1177</v>
      </c>
      <c r="F70" s="73"/>
      <c r="G70" s="74" t="s">
        <v>68</v>
      </c>
      <c r="H70" s="97">
        <v>85</v>
      </c>
    </row>
    <row r="71" spans="1:8">
      <c r="A71" s="222"/>
      <c r="B71" s="46"/>
      <c r="C71" s="96"/>
      <c r="D71" s="99"/>
      <c r="E71" s="100" t="s">
        <v>1178</v>
      </c>
      <c r="F71" s="223">
        <v>18</v>
      </c>
      <c r="G71" s="224"/>
      <c r="H71" s="75"/>
    </row>
    <row r="72" spans="1:8" ht="26.4">
      <c r="A72" s="222"/>
      <c r="B72" s="46"/>
      <c r="C72" s="96"/>
      <c r="D72" s="99"/>
      <c r="E72" s="77" t="s">
        <v>1179</v>
      </c>
      <c r="F72" s="409">
        <v>67</v>
      </c>
      <c r="G72" s="224"/>
      <c r="H72" s="75"/>
    </row>
    <row r="73" spans="1:8">
      <c r="A73" s="222"/>
      <c r="B73" s="46"/>
      <c r="C73" s="96"/>
      <c r="D73" s="99"/>
      <c r="E73" s="100"/>
      <c r="F73" s="223">
        <f>SUM(F71:F72)</f>
        <v>85</v>
      </c>
      <c r="G73" s="224"/>
      <c r="H73" s="75"/>
    </row>
    <row r="74" spans="1:8">
      <c r="A74" s="72"/>
      <c r="B74" s="46"/>
      <c r="C74" s="96"/>
      <c r="D74" s="99"/>
      <c r="E74" s="100"/>
      <c r="F74" s="101"/>
      <c r="G74" s="102"/>
      <c r="H74" s="71"/>
    </row>
    <row r="75" spans="1:8">
      <c r="A75" s="111"/>
      <c r="B75" s="35" t="s">
        <v>110</v>
      </c>
      <c r="C75" s="119"/>
      <c r="D75" s="120"/>
      <c r="E75" s="124" t="s">
        <v>111</v>
      </c>
      <c r="F75" s="103"/>
      <c r="G75" s="118"/>
      <c r="H75" s="107"/>
    </row>
    <row r="76" spans="1:8">
      <c r="A76" s="72"/>
      <c r="B76" s="46"/>
      <c r="C76" s="96"/>
      <c r="D76" s="99"/>
      <c r="E76" s="100"/>
      <c r="F76" s="101"/>
      <c r="G76" s="102"/>
      <c r="H76" s="71"/>
    </row>
    <row r="77" spans="1:8">
      <c r="A77" s="34">
        <f>MAX(A$1:A76)+1</f>
        <v>14</v>
      </c>
      <c r="B77" s="46"/>
      <c r="C77" s="36" t="s">
        <v>1180</v>
      </c>
      <c r="D77" s="37"/>
      <c r="E77" s="38" t="s">
        <v>1181</v>
      </c>
      <c r="F77" s="39"/>
      <c r="G77" s="40" t="s">
        <v>39</v>
      </c>
      <c r="H77" s="71">
        <v>1108</v>
      </c>
    </row>
    <row r="78" spans="1:8">
      <c r="A78" s="111"/>
      <c r="B78" s="106"/>
      <c r="C78" s="78"/>
      <c r="D78" s="79" t="s">
        <v>1182</v>
      </c>
      <c r="E78" s="83" t="s">
        <v>1183</v>
      </c>
      <c r="F78" s="73"/>
      <c r="G78" s="74" t="s">
        <v>39</v>
      </c>
      <c r="H78" s="114">
        <v>1108</v>
      </c>
    </row>
    <row r="79" spans="1:8">
      <c r="A79" s="72"/>
      <c r="B79" s="46"/>
      <c r="C79" s="96"/>
      <c r="D79" s="99"/>
      <c r="E79" s="100" t="s">
        <v>1184</v>
      </c>
      <c r="F79" s="101">
        <v>1108</v>
      </c>
      <c r="G79" s="102"/>
      <c r="H79" s="71"/>
    </row>
    <row r="80" spans="1:8">
      <c r="A80" s="72"/>
      <c r="B80" s="46"/>
      <c r="C80" s="96"/>
      <c r="D80" s="99"/>
      <c r="E80" s="100"/>
      <c r="F80" s="101"/>
      <c r="G80" s="102"/>
      <c r="H80" s="71"/>
    </row>
    <row r="81" spans="1:8">
      <c r="A81" s="34">
        <f>MAX(A$1:A80)+1</f>
        <v>15</v>
      </c>
      <c r="B81" s="44"/>
      <c r="C81" s="36" t="s">
        <v>1077</v>
      </c>
      <c r="D81" s="37"/>
      <c r="E81" s="38" t="s">
        <v>1078</v>
      </c>
      <c r="F81" s="39"/>
      <c r="G81" s="40" t="s">
        <v>19</v>
      </c>
      <c r="H81" s="71">
        <v>7.56</v>
      </c>
    </row>
    <row r="82" spans="1:8">
      <c r="A82" s="84"/>
      <c r="B82" s="85"/>
      <c r="C82" s="78"/>
      <c r="D82" s="79" t="s">
        <v>1079</v>
      </c>
      <c r="E82" s="83" t="s">
        <v>1080</v>
      </c>
      <c r="F82" s="73"/>
      <c r="G82" s="74" t="s">
        <v>19</v>
      </c>
      <c r="H82" s="114">
        <v>7.56</v>
      </c>
    </row>
    <row r="83" spans="1:8" ht="26.4">
      <c r="A83" s="72"/>
      <c r="B83" s="46"/>
      <c r="C83" s="96"/>
      <c r="D83" s="99"/>
      <c r="E83" s="100" t="s">
        <v>1081</v>
      </c>
      <c r="F83" s="101">
        <f>F134*0.3</f>
        <v>7.56</v>
      </c>
      <c r="G83" s="102"/>
      <c r="H83" s="71"/>
    </row>
    <row r="84" spans="1:8">
      <c r="A84" s="72"/>
      <c r="B84" s="46"/>
      <c r="C84" s="96"/>
      <c r="D84" s="99"/>
      <c r="E84" s="100"/>
      <c r="F84" s="101"/>
      <c r="G84" s="102"/>
      <c r="H84" s="71"/>
    </row>
    <row r="85" spans="1:8">
      <c r="A85" s="34">
        <f>MAX(A$1:A84)+1</f>
        <v>16</v>
      </c>
      <c r="B85" s="106"/>
      <c r="C85" s="36" t="s">
        <v>117</v>
      </c>
      <c r="D85" s="37"/>
      <c r="E85" s="38" t="s">
        <v>118</v>
      </c>
      <c r="F85" s="39"/>
      <c r="G85" s="40" t="s">
        <v>19</v>
      </c>
      <c r="H85" s="107">
        <v>299.16000000000003</v>
      </c>
    </row>
    <row r="86" spans="1:8">
      <c r="A86" s="111"/>
      <c r="B86" s="112"/>
      <c r="C86" s="113"/>
      <c r="D86" s="79" t="s">
        <v>1185</v>
      </c>
      <c r="E86" s="83" t="s">
        <v>1186</v>
      </c>
      <c r="F86" s="73"/>
      <c r="G86" s="74" t="s">
        <v>19</v>
      </c>
      <c r="H86" s="114">
        <v>299.16000000000003</v>
      </c>
    </row>
    <row r="87" spans="1:8">
      <c r="A87" s="111"/>
      <c r="B87" s="112"/>
      <c r="C87" s="113"/>
      <c r="D87" s="122"/>
      <c r="E87" s="100" t="s">
        <v>1187</v>
      </c>
      <c r="F87" s="101">
        <f>0.27*F79</f>
        <v>299.16000000000003</v>
      </c>
      <c r="G87" s="121"/>
      <c r="H87" s="107"/>
    </row>
    <row r="88" spans="1:8">
      <c r="A88" s="111"/>
      <c r="B88" s="106"/>
      <c r="C88" s="116"/>
      <c r="D88" s="117"/>
      <c r="E88" s="100"/>
      <c r="F88" s="103"/>
      <c r="G88" s="118"/>
      <c r="H88" s="107"/>
    </row>
    <row r="89" spans="1:8">
      <c r="A89" s="111"/>
      <c r="B89" s="35" t="s">
        <v>216</v>
      </c>
      <c r="C89" s="119"/>
      <c r="D89" s="120"/>
      <c r="E89" s="53" t="s">
        <v>217</v>
      </c>
      <c r="F89" s="101"/>
      <c r="G89" s="121"/>
      <c r="H89" s="114"/>
    </row>
    <row r="90" spans="1:8">
      <c r="A90" s="111"/>
      <c r="B90" s="112"/>
      <c r="C90" s="113"/>
      <c r="D90" s="122"/>
      <c r="E90" s="200"/>
      <c r="F90" s="201"/>
      <c r="G90" s="121"/>
      <c r="H90" s="107"/>
    </row>
    <row r="91" spans="1:8">
      <c r="A91" s="34">
        <f>MAX(A$1:A90)+1</f>
        <v>17</v>
      </c>
      <c r="B91" s="46"/>
      <c r="C91" s="36" t="s">
        <v>136</v>
      </c>
      <c r="D91" s="37"/>
      <c r="E91" s="38" t="s">
        <v>137</v>
      </c>
      <c r="F91" s="39"/>
      <c r="G91" s="40" t="s">
        <v>19</v>
      </c>
      <c r="H91" s="71">
        <v>210</v>
      </c>
    </row>
    <row r="92" spans="1:8" ht="26.4">
      <c r="A92" s="69"/>
      <c r="B92" s="106"/>
      <c r="C92" s="78"/>
      <c r="D92" s="79" t="s">
        <v>138</v>
      </c>
      <c r="E92" s="83" t="s">
        <v>218</v>
      </c>
      <c r="F92" s="73"/>
      <c r="G92" s="74" t="s">
        <v>19</v>
      </c>
      <c r="H92" s="114">
        <v>210</v>
      </c>
    </row>
    <row r="93" spans="1:8">
      <c r="A93" s="69"/>
      <c r="B93" s="106"/>
      <c r="C93" s="36"/>
      <c r="D93" s="79"/>
      <c r="E93" s="160" t="s">
        <v>1188</v>
      </c>
      <c r="F93" s="49">
        <f>0.2*1050</f>
        <v>210</v>
      </c>
      <c r="G93" s="74"/>
      <c r="H93" s="114"/>
    </row>
    <row r="94" spans="1:8">
      <c r="A94" s="69"/>
      <c r="B94" s="106"/>
      <c r="C94" s="36"/>
      <c r="D94" s="37"/>
      <c r="E94" s="100"/>
      <c r="F94" s="49"/>
      <c r="G94" s="40"/>
      <c r="H94" s="107"/>
    </row>
    <row r="95" spans="1:8">
      <c r="A95" s="34">
        <f>MAX(A$1:A94)+1</f>
        <v>18</v>
      </c>
      <c r="B95" s="112"/>
      <c r="C95" s="36" t="s">
        <v>211</v>
      </c>
      <c r="D95" s="37"/>
      <c r="E95" s="38" t="s">
        <v>212</v>
      </c>
      <c r="F95" s="39"/>
      <c r="G95" s="40" t="s">
        <v>19</v>
      </c>
      <c r="H95" s="107">
        <v>210</v>
      </c>
    </row>
    <row r="96" spans="1:8" ht="26.4">
      <c r="A96" s="111"/>
      <c r="B96" s="106"/>
      <c r="C96" s="78"/>
      <c r="D96" s="79" t="s">
        <v>213</v>
      </c>
      <c r="E96" s="83" t="s">
        <v>214</v>
      </c>
      <c r="F96" s="73"/>
      <c r="G96" s="74" t="s">
        <v>19</v>
      </c>
      <c r="H96" s="114">
        <v>210</v>
      </c>
    </row>
    <row r="97" spans="1:8">
      <c r="A97" s="111"/>
      <c r="B97" s="106"/>
      <c r="C97" s="162"/>
      <c r="D97" s="117"/>
      <c r="E97" s="100" t="s">
        <v>220</v>
      </c>
      <c r="F97" s="163">
        <f>F93</f>
        <v>210</v>
      </c>
      <c r="G97" s="118"/>
      <c r="H97" s="107"/>
    </row>
    <row r="98" spans="1:8">
      <c r="A98" s="69"/>
      <c r="B98" s="46"/>
      <c r="C98" s="36"/>
      <c r="D98" s="37"/>
      <c r="E98" s="38"/>
      <c r="F98" s="39"/>
      <c r="G98" s="40"/>
      <c r="H98" s="71"/>
    </row>
    <row r="99" spans="1:8" ht="26.4">
      <c r="A99" s="34">
        <f>MAX(A$1:A98)+1</f>
        <v>19</v>
      </c>
      <c r="B99" s="46"/>
      <c r="C99" s="36" t="s">
        <v>221</v>
      </c>
      <c r="D99" s="37"/>
      <c r="E99" s="38" t="s">
        <v>222</v>
      </c>
      <c r="F99" s="39"/>
      <c r="G99" s="40" t="s">
        <v>39</v>
      </c>
      <c r="H99" s="71">
        <v>1050</v>
      </c>
    </row>
    <row r="100" spans="1:8" ht="26.4">
      <c r="A100" s="62"/>
      <c r="B100" s="46"/>
      <c r="C100" s="96"/>
      <c r="D100" s="79" t="s">
        <v>223</v>
      </c>
      <c r="E100" s="83" t="s">
        <v>224</v>
      </c>
      <c r="F100" s="73"/>
      <c r="G100" s="74" t="s">
        <v>39</v>
      </c>
      <c r="H100" s="75">
        <v>1050</v>
      </c>
    </row>
    <row r="101" spans="1:8">
      <c r="A101" s="62"/>
      <c r="B101" s="46"/>
      <c r="C101" s="96"/>
      <c r="D101" s="99"/>
      <c r="E101" s="100" t="s">
        <v>1189</v>
      </c>
      <c r="F101" s="131">
        <f>F97/0.2</f>
        <v>1050</v>
      </c>
      <c r="G101" s="102"/>
      <c r="H101" s="71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 ht="26.4">
      <c r="A103" s="34">
        <f>MAX(A$1:A102)+1</f>
        <v>20</v>
      </c>
      <c r="B103" s="46"/>
      <c r="C103" s="36" t="s">
        <v>226</v>
      </c>
      <c r="D103" s="37"/>
      <c r="E103" s="38" t="s">
        <v>227</v>
      </c>
      <c r="F103" s="39"/>
      <c r="G103" s="40" t="s">
        <v>39</v>
      </c>
      <c r="H103" s="71">
        <v>1524.5</v>
      </c>
    </row>
    <row r="104" spans="1:8" ht="26.4">
      <c r="A104" s="34"/>
      <c r="B104" s="46"/>
      <c r="C104" s="36"/>
      <c r="D104" s="79" t="s">
        <v>228</v>
      </c>
      <c r="E104" s="83" t="s">
        <v>229</v>
      </c>
      <c r="F104" s="73"/>
      <c r="G104" s="74" t="s">
        <v>39</v>
      </c>
      <c r="H104" s="75">
        <v>1050</v>
      </c>
    </row>
    <row r="105" spans="1:8">
      <c r="A105" s="34"/>
      <c r="B105" s="46"/>
      <c r="C105" s="36"/>
      <c r="D105" s="37"/>
      <c r="E105" s="77" t="s">
        <v>978</v>
      </c>
      <c r="F105" s="108">
        <f>F101</f>
        <v>1050</v>
      </c>
      <c r="G105" s="40"/>
      <c r="H105" s="71"/>
    </row>
    <row r="106" spans="1:8" ht="26.4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474.5</v>
      </c>
    </row>
    <row r="107" spans="1:8">
      <c r="A107" s="69"/>
      <c r="B107" s="46"/>
      <c r="C107" s="78"/>
      <c r="D107" s="79"/>
      <c r="E107" s="77" t="s">
        <v>1093</v>
      </c>
      <c r="F107" s="108">
        <v>474.5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6.4">
      <c r="A109" s="34">
        <f>MAX(A$1:A108)+1</f>
        <v>21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1524.5</v>
      </c>
    </row>
    <row r="110" spans="1:8" ht="26.4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1524.5</v>
      </c>
    </row>
    <row r="111" spans="1:8">
      <c r="A111" s="62"/>
      <c r="B111" s="46"/>
      <c r="C111" s="96"/>
      <c r="D111" s="99"/>
      <c r="E111" s="100" t="s">
        <v>234</v>
      </c>
      <c r="F111" s="131">
        <f>F105+F107</f>
        <v>1524.5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8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8">
      <c r="A114" s="62"/>
      <c r="B114" s="35"/>
      <c r="C114" s="119"/>
      <c r="D114" s="120"/>
      <c r="E114" s="53"/>
      <c r="F114" s="131"/>
      <c r="G114" s="102"/>
      <c r="H114" s="71"/>
    </row>
    <row r="115" spans="1:8">
      <c r="A115" s="34">
        <f>MAX(A$1:A114)+1</f>
        <v>22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94.9</v>
      </c>
    </row>
    <row r="116" spans="1:8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94.9</v>
      </c>
    </row>
    <row r="117" spans="1:8">
      <c r="A117" s="62"/>
      <c r="B117" s="35"/>
      <c r="C117" s="119"/>
      <c r="D117" s="120"/>
      <c r="E117" s="77" t="s">
        <v>1190</v>
      </c>
      <c r="F117" s="131">
        <f>0.2*474.5</f>
        <v>94.9</v>
      </c>
      <c r="G117" s="102"/>
      <c r="H117" s="71"/>
    </row>
    <row r="118" spans="1:8">
      <c r="A118" s="62"/>
      <c r="B118" s="46"/>
      <c r="C118" s="96"/>
      <c r="D118" s="99"/>
      <c r="E118" s="100"/>
      <c r="F118" s="131"/>
      <c r="G118" s="102"/>
      <c r="H118" s="71"/>
    </row>
    <row r="119" spans="1:8">
      <c r="A119" s="34">
        <f>MAX(A$1:A118)+1</f>
        <v>23</v>
      </c>
      <c r="B119" s="46"/>
      <c r="C119" s="36" t="s">
        <v>1191</v>
      </c>
      <c r="D119" s="78"/>
      <c r="E119" s="38" t="s">
        <v>1192</v>
      </c>
      <c r="F119" s="39"/>
      <c r="G119" s="40" t="s">
        <v>19</v>
      </c>
      <c r="H119" s="71">
        <v>1960.8</v>
      </c>
    </row>
    <row r="120" spans="1:8" s="140" customFormat="1" ht="13.2">
      <c r="A120" s="341"/>
      <c r="B120" s="85"/>
      <c r="C120" s="37"/>
      <c r="D120" s="78" t="s">
        <v>1193</v>
      </c>
      <c r="E120" s="83" t="s">
        <v>1194</v>
      </c>
      <c r="F120" s="73"/>
      <c r="G120" s="74" t="s">
        <v>19</v>
      </c>
      <c r="H120" s="97">
        <v>1960.8</v>
      </c>
    </row>
    <row r="121" spans="1:8">
      <c r="A121" s="62"/>
      <c r="B121" s="46"/>
      <c r="C121" s="96"/>
      <c r="D121" s="99"/>
      <c r="E121" s="100" t="s">
        <v>1195</v>
      </c>
      <c r="F121" s="131">
        <v>1986</v>
      </c>
      <c r="G121" s="102"/>
      <c r="H121" s="71"/>
    </row>
    <row r="122" spans="1:8" ht="26.4">
      <c r="A122" s="62"/>
      <c r="B122" s="46"/>
      <c r="C122" s="96"/>
      <c r="D122" s="99"/>
      <c r="E122" s="100" t="s">
        <v>1196</v>
      </c>
      <c r="F122" s="229">
        <f>-F127</f>
        <v>-25.2</v>
      </c>
      <c r="G122" s="102"/>
      <c r="H122" s="71"/>
    </row>
    <row r="123" spans="1:8">
      <c r="A123" s="62"/>
      <c r="B123" s="46"/>
      <c r="C123" s="96"/>
      <c r="D123" s="99"/>
      <c r="E123" s="100"/>
      <c r="F123" s="131">
        <f>SUM(F121:F122)</f>
        <v>1960.8</v>
      </c>
      <c r="G123" s="102"/>
      <c r="H123" s="71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24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1632.7</v>
      </c>
    </row>
    <row r="126" spans="1:8" s="140" customFormat="1" ht="13.2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1632.7</v>
      </c>
    </row>
    <row r="127" spans="1:8" ht="26.4">
      <c r="A127" s="62"/>
      <c r="B127" s="46"/>
      <c r="C127" s="96"/>
      <c r="D127" s="99"/>
      <c r="E127" s="100" t="s">
        <v>1197</v>
      </c>
      <c r="F127" s="131">
        <v>25.2</v>
      </c>
      <c r="G127" s="102"/>
      <c r="H127" s="71"/>
    </row>
    <row r="128" spans="1:8" ht="26.4">
      <c r="A128" s="62"/>
      <c r="B128" s="46"/>
      <c r="C128" s="96"/>
      <c r="D128" s="99"/>
      <c r="E128" s="77" t="s">
        <v>1198</v>
      </c>
      <c r="F128" s="131">
        <v>107.5</v>
      </c>
      <c r="G128" s="102"/>
      <c r="H128" s="71"/>
    </row>
    <row r="129" spans="1:8" ht="26.4">
      <c r="A129" s="62"/>
      <c r="B129" s="46"/>
      <c r="C129" s="96"/>
      <c r="D129" s="99"/>
      <c r="E129" s="77" t="s">
        <v>1096</v>
      </c>
      <c r="F129" s="229">
        <v>1500</v>
      </c>
      <c r="G129" s="102"/>
      <c r="H129" s="71"/>
    </row>
    <row r="130" spans="1:8">
      <c r="A130" s="62"/>
      <c r="B130" s="46"/>
      <c r="C130" s="96"/>
      <c r="D130" s="99"/>
      <c r="E130" s="77"/>
      <c r="F130" s="131">
        <f>SUM(F127:F129)</f>
        <v>1632.7</v>
      </c>
      <c r="G130" s="102"/>
      <c r="H130" s="71"/>
    </row>
    <row r="131" spans="1:8">
      <c r="A131" s="62"/>
      <c r="B131" s="46"/>
      <c r="C131" s="96"/>
      <c r="D131" s="99"/>
      <c r="E131" s="100"/>
      <c r="F131" s="131"/>
      <c r="G131" s="102"/>
      <c r="H131" s="71"/>
    </row>
    <row r="132" spans="1:8">
      <c r="A132" s="34">
        <f>MAX(A$1:A131)+1</f>
        <v>25</v>
      </c>
      <c r="B132" s="44"/>
      <c r="C132" s="36" t="s">
        <v>996</v>
      </c>
      <c r="D132" s="37"/>
      <c r="E132" s="38" t="s">
        <v>997</v>
      </c>
      <c r="F132" s="39"/>
      <c r="G132" s="40" t="s">
        <v>19</v>
      </c>
      <c r="H132" s="76">
        <v>1986</v>
      </c>
    </row>
    <row r="133" spans="1:8">
      <c r="A133" s="84"/>
      <c r="B133" s="85"/>
      <c r="C133" s="78"/>
      <c r="D133" s="79" t="s">
        <v>998</v>
      </c>
      <c r="E133" s="83" t="s">
        <v>999</v>
      </c>
      <c r="F133" s="73"/>
      <c r="G133" s="74" t="s">
        <v>19</v>
      </c>
      <c r="H133" s="97">
        <v>25.2</v>
      </c>
    </row>
    <row r="134" spans="1:8" ht="26.4">
      <c r="A134" s="84"/>
      <c r="B134" s="85"/>
      <c r="C134" s="78"/>
      <c r="D134" s="79"/>
      <c r="E134" s="230" t="s">
        <v>1199</v>
      </c>
      <c r="F134" s="131">
        <f>F127</f>
        <v>25.2</v>
      </c>
      <c r="G134" s="74"/>
      <c r="H134" s="97"/>
    </row>
    <row r="135" spans="1:8">
      <c r="A135" s="84"/>
      <c r="B135" s="85"/>
      <c r="C135" s="78"/>
      <c r="D135" s="79" t="s">
        <v>1200</v>
      </c>
      <c r="E135" s="83" t="s">
        <v>1201</v>
      </c>
      <c r="F135" s="73"/>
      <c r="G135" s="74" t="s">
        <v>19</v>
      </c>
      <c r="H135" s="97">
        <v>1960.8</v>
      </c>
    </row>
    <row r="136" spans="1:8">
      <c r="A136" s="62"/>
      <c r="B136" s="46"/>
      <c r="C136" s="96"/>
      <c r="D136" s="99"/>
      <c r="E136" s="230" t="s">
        <v>1202</v>
      </c>
      <c r="F136" s="131">
        <f>F123</f>
        <v>1960.8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26</v>
      </c>
      <c r="B138" s="44"/>
      <c r="C138" s="36" t="s">
        <v>1002</v>
      </c>
      <c r="D138" s="37"/>
      <c r="E138" s="38" t="s">
        <v>1003</v>
      </c>
      <c r="F138" s="39"/>
      <c r="G138" s="40" t="s">
        <v>19</v>
      </c>
      <c r="H138" s="57">
        <v>541.5</v>
      </c>
    </row>
    <row r="139" spans="1:8" ht="26.4">
      <c r="A139" s="84"/>
      <c r="B139" s="85"/>
      <c r="C139" s="78"/>
      <c r="D139" s="79" t="s">
        <v>1004</v>
      </c>
      <c r="E139" s="83" t="s">
        <v>1005</v>
      </c>
      <c r="F139" s="73"/>
      <c r="G139" s="74" t="s">
        <v>19</v>
      </c>
      <c r="H139" s="128">
        <v>541.5</v>
      </c>
    </row>
    <row r="140" spans="1:8" ht="26.4">
      <c r="A140" s="84"/>
      <c r="B140" s="85"/>
      <c r="C140" s="78"/>
      <c r="D140" s="79"/>
      <c r="E140" s="77" t="s">
        <v>1203</v>
      </c>
      <c r="F140" s="49">
        <v>434</v>
      </c>
      <c r="G140" s="74"/>
      <c r="H140" s="43"/>
    </row>
    <row r="141" spans="1:8" ht="26.4">
      <c r="A141" s="84"/>
      <c r="B141" s="85"/>
      <c r="C141" s="78"/>
      <c r="D141" s="79"/>
      <c r="E141" s="77" t="s">
        <v>1204</v>
      </c>
      <c r="F141" s="81">
        <v>107.5</v>
      </c>
      <c r="G141" s="74"/>
      <c r="H141" s="43"/>
    </row>
    <row r="142" spans="1:8">
      <c r="A142" s="84"/>
      <c r="B142" s="85"/>
      <c r="C142" s="78"/>
      <c r="D142" s="79"/>
      <c r="E142" s="83"/>
      <c r="F142" s="49">
        <f>SUM(F140:F141)</f>
        <v>541.5</v>
      </c>
      <c r="G142" s="74"/>
      <c r="H142" s="43"/>
    </row>
    <row r="143" spans="1:8">
      <c r="A143" s="84"/>
      <c r="B143" s="85"/>
      <c r="C143" s="78"/>
      <c r="D143" s="79"/>
      <c r="E143" s="83"/>
      <c r="F143" s="49"/>
      <c r="G143" s="74"/>
      <c r="H143" s="43"/>
    </row>
    <row r="144" spans="1:8" ht="26.4">
      <c r="A144" s="34">
        <f>MAX(A$1:A143)+1</f>
        <v>27</v>
      </c>
      <c r="B144" s="44"/>
      <c r="C144" s="36" t="s">
        <v>1012</v>
      </c>
      <c r="D144" s="37"/>
      <c r="E144" s="38" t="s">
        <v>1013</v>
      </c>
      <c r="F144" s="39"/>
      <c r="G144" s="40" t="s">
        <v>39</v>
      </c>
      <c r="H144" s="76">
        <v>777</v>
      </c>
    </row>
    <row r="145" spans="1:12" ht="26.4">
      <c r="A145" s="84"/>
      <c r="B145" s="85"/>
      <c r="C145" s="78"/>
      <c r="D145" s="79" t="s">
        <v>1014</v>
      </c>
      <c r="E145" s="83" t="s">
        <v>1015</v>
      </c>
      <c r="F145" s="73"/>
      <c r="G145" s="74" t="s">
        <v>39</v>
      </c>
      <c r="H145" s="97">
        <v>777</v>
      </c>
    </row>
    <row r="146" spans="1:12">
      <c r="A146" s="134"/>
      <c r="B146" s="85"/>
      <c r="C146" s="78"/>
      <c r="D146" s="79"/>
      <c r="E146" s="77" t="s">
        <v>1205</v>
      </c>
      <c r="F146" s="108">
        <v>777</v>
      </c>
      <c r="G146" s="74"/>
      <c r="H146" s="43"/>
    </row>
    <row r="147" spans="1:12">
      <c r="A147" s="134"/>
      <c r="B147" s="85"/>
      <c r="C147" s="78"/>
      <c r="D147" s="79"/>
      <c r="E147" s="83"/>
      <c r="F147" s="73"/>
      <c r="G147" s="74"/>
      <c r="H147" s="43"/>
    </row>
    <row r="148" spans="1:12">
      <c r="A148" s="34">
        <f>MAX(A$1:A147)+1</f>
        <v>28</v>
      </c>
      <c r="B148" s="44"/>
      <c r="C148" s="36" t="s">
        <v>1018</v>
      </c>
      <c r="D148" s="37"/>
      <c r="E148" s="38" t="s">
        <v>1019</v>
      </c>
      <c r="F148" s="39"/>
      <c r="G148" s="40" t="s">
        <v>39</v>
      </c>
      <c r="H148" s="395">
        <v>1234</v>
      </c>
    </row>
    <row r="149" spans="1:12">
      <c r="A149" s="84"/>
      <c r="B149" s="85"/>
      <c r="C149" s="78"/>
      <c r="D149" s="79" t="s">
        <v>1020</v>
      </c>
      <c r="E149" s="83" t="s">
        <v>1021</v>
      </c>
      <c r="F149" s="73"/>
      <c r="G149" s="74" t="s">
        <v>39</v>
      </c>
      <c r="H149" s="396">
        <v>1234</v>
      </c>
    </row>
    <row r="150" spans="1:12">
      <c r="A150" s="134"/>
      <c r="B150" s="85"/>
      <c r="C150" s="78"/>
      <c r="D150" s="79"/>
      <c r="E150" s="77" t="s">
        <v>1206</v>
      </c>
      <c r="F150" s="42">
        <v>1234</v>
      </c>
      <c r="G150" s="74"/>
      <c r="H150" s="43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29</v>
      </c>
      <c r="B152" s="44"/>
      <c r="C152" s="36" t="s">
        <v>1030</v>
      </c>
      <c r="D152" s="37"/>
      <c r="E152" s="38" t="s">
        <v>1031</v>
      </c>
      <c r="F152" s="39"/>
      <c r="G152" s="40" t="s">
        <v>39</v>
      </c>
      <c r="H152" s="76">
        <v>1155.5</v>
      </c>
    </row>
    <row r="153" spans="1:12">
      <c r="A153" s="84"/>
      <c r="B153" s="85"/>
      <c r="C153" s="78"/>
      <c r="D153" s="79" t="s">
        <v>1032</v>
      </c>
      <c r="E153" s="83" t="s">
        <v>1033</v>
      </c>
      <c r="F153" s="73"/>
      <c r="G153" s="74" t="s">
        <v>39</v>
      </c>
      <c r="H153" s="97">
        <v>1155.5</v>
      </c>
    </row>
    <row r="154" spans="1:12" ht="26.4">
      <c r="A154" s="134"/>
      <c r="B154" s="85"/>
      <c r="C154" s="78"/>
      <c r="D154" s="79"/>
      <c r="E154" s="77" t="s">
        <v>1207</v>
      </c>
      <c r="F154" s="108">
        <v>681</v>
      </c>
      <c r="G154" s="74"/>
      <c r="H154" s="43"/>
    </row>
    <row r="155" spans="1:12">
      <c r="A155" s="134"/>
      <c r="B155" s="85"/>
      <c r="C155" s="78"/>
      <c r="D155" s="79"/>
      <c r="E155" s="77" t="s">
        <v>1208</v>
      </c>
      <c r="F155" s="214">
        <v>474.5</v>
      </c>
      <c r="G155" s="74"/>
      <c r="H155" s="43"/>
    </row>
    <row r="156" spans="1:12">
      <c r="A156" s="134"/>
      <c r="B156" s="85"/>
      <c r="C156" s="78"/>
      <c r="D156" s="79"/>
      <c r="E156" s="77"/>
      <c r="F156" s="108">
        <f>SUM(F154:F155)</f>
        <v>1155.5</v>
      </c>
      <c r="G156" s="74"/>
      <c r="H156" s="43"/>
    </row>
    <row r="157" spans="1:12">
      <c r="A157" s="134"/>
      <c r="B157" s="85"/>
      <c r="C157" s="78"/>
      <c r="D157" s="79"/>
      <c r="E157" s="83"/>
      <c r="F157" s="73"/>
      <c r="G157" s="74"/>
      <c r="H157" s="43"/>
    </row>
    <row r="158" spans="1:12" s="127" customFormat="1">
      <c r="A158" s="123"/>
      <c r="B158" s="35" t="s">
        <v>129</v>
      </c>
      <c r="C158" s="119"/>
      <c r="D158" s="120"/>
      <c r="E158" s="124" t="s">
        <v>130</v>
      </c>
      <c r="F158" s="125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24"/>
      <c r="F159" s="125"/>
      <c r="G159" s="126"/>
      <c r="H159" s="43"/>
      <c r="I159"/>
      <c r="J159"/>
      <c r="K159"/>
      <c r="L159"/>
    </row>
    <row r="160" spans="1:12">
      <c r="A160" s="34">
        <f>MAX(A$1:A159)+1</f>
        <v>30</v>
      </c>
      <c r="B160" s="44"/>
      <c r="C160" s="36" t="s">
        <v>131</v>
      </c>
      <c r="D160" s="37"/>
      <c r="E160" s="38" t="s">
        <v>132</v>
      </c>
      <c r="F160" s="39"/>
      <c r="G160" s="40" t="s">
        <v>19</v>
      </c>
      <c r="H160" s="76">
        <v>1702.4</v>
      </c>
    </row>
    <row r="161" spans="1:12">
      <c r="A161" s="84"/>
      <c r="B161" s="85"/>
      <c r="C161" s="78"/>
      <c r="D161" s="79" t="s">
        <v>133</v>
      </c>
      <c r="E161" s="83" t="s">
        <v>134</v>
      </c>
      <c r="F161" s="73"/>
      <c r="G161" s="74" t="s">
        <v>19</v>
      </c>
      <c r="H161" s="97">
        <v>1702.4</v>
      </c>
    </row>
    <row r="162" spans="1:12">
      <c r="A162" s="134"/>
      <c r="B162" s="85"/>
      <c r="C162" s="78"/>
      <c r="D162" s="79"/>
      <c r="E162" s="77" t="s">
        <v>790</v>
      </c>
      <c r="F162" s="108">
        <f>F117</f>
        <v>94.9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6.4">
      <c r="A164" s="123"/>
      <c r="B164" s="35"/>
      <c r="C164" s="119"/>
      <c r="D164" s="120"/>
      <c r="E164" s="132" t="s">
        <v>1209</v>
      </c>
      <c r="F164" s="133">
        <f>F181</f>
        <v>107.5</v>
      </c>
      <c r="G164" s="126"/>
      <c r="H164" s="43"/>
      <c r="I164"/>
      <c r="J164"/>
      <c r="K164"/>
      <c r="L164"/>
    </row>
    <row r="165" spans="1:12" s="127" customFormat="1" ht="39.6">
      <c r="A165" s="123"/>
      <c r="B165" s="35"/>
      <c r="C165" s="119"/>
      <c r="D165" s="120"/>
      <c r="E165" s="132" t="s">
        <v>1210</v>
      </c>
      <c r="F165" s="410">
        <f>F129</f>
        <v>1500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132"/>
      <c r="F166" s="133">
        <f>SUM(F164:F165)</f>
        <v>1607.5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99" t="s">
        <v>101</v>
      </c>
      <c r="F167" s="400">
        <f>F162+F166</f>
        <v>1702.4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MAX(A$1:A168)+1</f>
        <v>31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170.5</v>
      </c>
    </row>
    <row r="170" spans="1:12" ht="26.4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170.5</v>
      </c>
    </row>
    <row r="171" spans="1:12">
      <c r="A171" s="134"/>
      <c r="B171" s="85"/>
      <c r="C171" s="78"/>
      <c r="D171" s="79"/>
      <c r="E171" s="77" t="s">
        <v>1211</v>
      </c>
      <c r="F171" s="108">
        <f>F117</f>
        <v>94.9</v>
      </c>
      <c r="G171" s="74"/>
      <c r="H171" s="97"/>
    </row>
    <row r="172" spans="1:12">
      <c r="A172" s="134"/>
      <c r="B172" s="85"/>
      <c r="C172" s="78"/>
      <c r="D172" s="79"/>
      <c r="E172" s="83"/>
      <c r="F172" s="73"/>
      <c r="G172" s="74"/>
      <c r="H172" s="97"/>
    </row>
    <row r="173" spans="1:12" s="127" customFormat="1">
      <c r="A173" s="123"/>
      <c r="B173" s="35"/>
      <c r="C173" s="119"/>
      <c r="D173" s="120"/>
      <c r="E173" s="132" t="s">
        <v>1212</v>
      </c>
      <c r="F173" s="133">
        <f>F134*2</f>
        <v>50.4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/>
      <c r="F174" s="133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 t="s">
        <v>1107</v>
      </c>
      <c r="F175" s="133">
        <f>F127</f>
        <v>25.2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99" t="s">
        <v>101</v>
      </c>
      <c r="F176" s="400">
        <f>F171+F173+F175</f>
        <v>170.5</v>
      </c>
      <c r="G176" s="126"/>
      <c r="H176" s="43"/>
      <c r="I176"/>
      <c r="J176"/>
      <c r="K176"/>
      <c r="L176"/>
    </row>
    <row r="177" spans="1:8">
      <c r="A177" s="62"/>
      <c r="B177" s="46"/>
      <c r="C177" s="96"/>
      <c r="D177" s="99"/>
      <c r="E177" s="231"/>
      <c r="F177" s="232"/>
      <c r="G177" s="102"/>
      <c r="H177" s="71"/>
    </row>
    <row r="178" spans="1:8">
      <c r="A178" s="34">
        <f>MAX(A$1:A177)+1</f>
        <v>32</v>
      </c>
      <c r="B178" s="233"/>
      <c r="C178" s="36" t="s">
        <v>117</v>
      </c>
      <c r="D178" s="37"/>
      <c r="E178" s="38" t="s">
        <v>118</v>
      </c>
      <c r="F178" s="39"/>
      <c r="G178" s="40" t="s">
        <v>19</v>
      </c>
      <c r="H178" s="234">
        <v>3568.3</v>
      </c>
    </row>
    <row r="179" spans="1:8" ht="26.4">
      <c r="A179" s="235"/>
      <c r="B179" s="236"/>
      <c r="C179" s="78"/>
      <c r="D179" s="79" t="s">
        <v>496</v>
      </c>
      <c r="E179" s="83" t="s">
        <v>497</v>
      </c>
      <c r="F179" s="73"/>
      <c r="G179" s="74" t="s">
        <v>19</v>
      </c>
      <c r="H179" s="237">
        <v>3568.3</v>
      </c>
    </row>
    <row r="180" spans="1:8">
      <c r="A180" s="62"/>
      <c r="B180" s="46"/>
      <c r="C180" s="96"/>
      <c r="D180" s="99"/>
      <c r="E180" s="48" t="s">
        <v>1213</v>
      </c>
      <c r="F180" s="131">
        <f>F123</f>
        <v>1960.8</v>
      </c>
      <c r="G180" s="102"/>
      <c r="H180" s="71"/>
    </row>
    <row r="181" spans="1:8" ht="26.4">
      <c r="A181" s="62"/>
      <c r="B181" s="46"/>
      <c r="C181" s="96"/>
      <c r="D181" s="99"/>
      <c r="E181" s="48" t="s">
        <v>1214</v>
      </c>
      <c r="F181" s="131">
        <f>F128</f>
        <v>107.5</v>
      </c>
      <c r="G181" s="102"/>
      <c r="H181" s="71"/>
    </row>
    <row r="182" spans="1:8" ht="26.4">
      <c r="A182" s="62"/>
      <c r="B182" s="46"/>
      <c r="C182" s="96"/>
      <c r="D182" s="99"/>
      <c r="E182" s="48" t="s">
        <v>1215</v>
      </c>
      <c r="F182" s="229">
        <f>F129</f>
        <v>1500</v>
      </c>
      <c r="G182" s="102"/>
      <c r="H182" s="71"/>
    </row>
    <row r="183" spans="1:8">
      <c r="A183" s="62"/>
      <c r="B183" s="46"/>
      <c r="C183" s="96"/>
      <c r="D183" s="99"/>
      <c r="E183" s="48"/>
      <c r="F183" s="131">
        <f>SUM(F180:F182)</f>
        <v>3568.3</v>
      </c>
      <c r="G183" s="102"/>
      <c r="H183" s="71"/>
    </row>
    <row r="184" spans="1:8">
      <c r="A184" s="62"/>
      <c r="B184" s="46"/>
      <c r="C184" s="96"/>
      <c r="D184" s="99"/>
      <c r="E184" s="48"/>
      <c r="F184" s="131"/>
      <c r="G184" s="102"/>
      <c r="H184" s="71"/>
    </row>
    <row r="185" spans="1:8">
      <c r="A185" s="34">
        <f>MAX(A$1:A184)+1</f>
        <v>33</v>
      </c>
      <c r="B185" s="44"/>
      <c r="C185" s="36" t="s">
        <v>211</v>
      </c>
      <c r="D185" s="37"/>
      <c r="E185" s="38" t="s">
        <v>212</v>
      </c>
      <c r="F185" s="39"/>
      <c r="G185" s="40" t="s">
        <v>19</v>
      </c>
      <c r="H185" s="76">
        <v>120.1</v>
      </c>
    </row>
    <row r="186" spans="1:8" ht="26.4">
      <c r="A186" s="84"/>
      <c r="B186" s="85"/>
      <c r="C186" s="78"/>
      <c r="D186" s="79" t="s">
        <v>213</v>
      </c>
      <c r="E186" s="83" t="s">
        <v>214</v>
      </c>
      <c r="F186" s="73"/>
      <c r="G186" s="74" t="s">
        <v>19</v>
      </c>
      <c r="H186" s="97">
        <v>120.1</v>
      </c>
    </row>
    <row r="187" spans="1:8">
      <c r="A187" s="84"/>
      <c r="B187" s="85"/>
      <c r="C187" s="78"/>
      <c r="D187" s="79"/>
      <c r="E187" s="322" t="s">
        <v>832</v>
      </c>
      <c r="F187" s="108">
        <f>F117</f>
        <v>94.9</v>
      </c>
      <c r="G187" s="74"/>
      <c r="H187" s="97"/>
    </row>
    <row r="188" spans="1:8">
      <c r="A188" s="62"/>
      <c r="B188" s="46"/>
      <c r="C188" s="96"/>
      <c r="D188" s="99"/>
      <c r="E188" s="242"/>
      <c r="F188" s="131"/>
      <c r="G188" s="102"/>
      <c r="H188" s="71"/>
    </row>
    <row r="189" spans="1:8">
      <c r="A189" s="62"/>
      <c r="B189" s="46"/>
      <c r="C189" s="96"/>
      <c r="D189" s="99"/>
      <c r="E189" s="48" t="s">
        <v>1216</v>
      </c>
      <c r="F189" s="131">
        <f>F134</f>
        <v>25.2</v>
      </c>
      <c r="G189" s="102"/>
      <c r="H189" s="71"/>
    </row>
    <row r="190" spans="1:8">
      <c r="A190" s="62"/>
      <c r="B190" s="46"/>
      <c r="C190" s="96"/>
      <c r="D190" s="99"/>
      <c r="E190" s="399" t="s">
        <v>101</v>
      </c>
      <c r="F190" s="232">
        <f>F187+F189</f>
        <v>120.10000000000001</v>
      </c>
      <c r="G190" s="102"/>
      <c r="H190" s="71"/>
    </row>
    <row r="191" spans="1:8">
      <c r="A191" s="62"/>
      <c r="B191" s="46"/>
      <c r="C191" s="96"/>
      <c r="D191" s="99"/>
      <c r="E191" s="48"/>
      <c r="F191" s="131"/>
      <c r="G191" s="102"/>
      <c r="H191" s="71"/>
    </row>
    <row r="192" spans="1:8">
      <c r="A192" s="34">
        <f>MAX(A$1:A191)+1</f>
        <v>34</v>
      </c>
      <c r="B192" s="44"/>
      <c r="C192" s="36" t="s">
        <v>1217</v>
      </c>
      <c r="D192" s="37"/>
      <c r="E192" s="38" t="s">
        <v>1218</v>
      </c>
      <c r="F192" s="39"/>
      <c r="G192" s="40" t="s">
        <v>19</v>
      </c>
      <c r="H192" s="41">
        <v>94.9</v>
      </c>
    </row>
    <row r="193" spans="1:12">
      <c r="A193" s="84"/>
      <c r="B193" s="85"/>
      <c r="C193" s="78"/>
      <c r="D193" s="79" t="s">
        <v>1219</v>
      </c>
      <c r="E193" s="83" t="s">
        <v>1220</v>
      </c>
      <c r="F193" s="73"/>
      <c r="G193" s="74" t="s">
        <v>19</v>
      </c>
      <c r="H193" s="115">
        <v>94.9</v>
      </c>
    </row>
    <row r="194" spans="1:12">
      <c r="A194" s="84"/>
      <c r="B194" s="85"/>
      <c r="C194" s="78"/>
      <c r="D194" s="79"/>
      <c r="E194" s="322" t="s">
        <v>1221</v>
      </c>
      <c r="F194" s="108">
        <f>F117</f>
        <v>94.9</v>
      </c>
      <c r="G194" s="74"/>
      <c r="H194" s="115"/>
    </row>
    <row r="195" spans="1:12">
      <c r="A195" s="62"/>
      <c r="B195" s="46"/>
      <c r="C195" s="96"/>
      <c r="D195" s="99"/>
      <c r="E195" s="100"/>
      <c r="F195" s="131"/>
      <c r="G195" s="102"/>
      <c r="H195" s="71"/>
    </row>
    <row r="196" spans="1:12" s="127" customFormat="1" ht="26.4">
      <c r="A196" s="123"/>
      <c r="B196" s="35" t="s">
        <v>1040</v>
      </c>
      <c r="C196" s="35"/>
      <c r="D196" s="120"/>
      <c r="E196" s="53" t="s">
        <v>1041</v>
      </c>
      <c r="F196" s="129"/>
      <c r="G196" s="126"/>
      <c r="H196" s="43"/>
      <c r="I196"/>
      <c r="J196"/>
      <c r="K196"/>
      <c r="L196"/>
    </row>
    <row r="197" spans="1:12">
      <c r="A197" s="210"/>
      <c r="B197" s="35"/>
      <c r="C197" s="119"/>
      <c r="D197" s="120"/>
      <c r="E197" s="53"/>
      <c r="F197" s="211"/>
      <c r="G197" s="40"/>
      <c r="H197" s="97"/>
    </row>
    <row r="198" spans="1:12" ht="26.4">
      <c r="A198" s="34">
        <f>MAX(A$1:A197)+1</f>
        <v>35</v>
      </c>
      <c r="B198" s="44"/>
      <c r="C198" s="36" t="s">
        <v>1222</v>
      </c>
      <c r="D198" s="37"/>
      <c r="E198" s="38" t="s">
        <v>1223</v>
      </c>
      <c r="F198" s="39"/>
      <c r="G198" s="40" t="s">
        <v>39</v>
      </c>
      <c r="H198" s="45">
        <v>879</v>
      </c>
    </row>
    <row r="199" spans="1:12" ht="26.4">
      <c r="A199" s="84"/>
      <c r="B199" s="85"/>
      <c r="C199" s="78"/>
      <c r="D199" s="79" t="s">
        <v>1224</v>
      </c>
      <c r="E199" s="83" t="s">
        <v>1225</v>
      </c>
      <c r="F199" s="73"/>
      <c r="G199" s="74" t="s">
        <v>39</v>
      </c>
      <c r="H199" s="86">
        <v>879</v>
      </c>
    </row>
    <row r="200" spans="1:12" ht="26.4">
      <c r="A200" s="84"/>
      <c r="B200" s="85"/>
      <c r="C200" s="78"/>
      <c r="D200" s="79"/>
      <c r="E200" s="77" t="s">
        <v>1226</v>
      </c>
      <c r="F200" s="42">
        <v>879</v>
      </c>
      <c r="G200" s="74"/>
      <c r="H200" s="43"/>
    </row>
    <row r="201" spans="1:12">
      <c r="A201" s="84"/>
      <c r="B201" s="85"/>
      <c r="C201" s="78"/>
      <c r="D201" s="79"/>
      <c r="E201" s="77"/>
      <c r="F201" s="42"/>
      <c r="G201" s="74"/>
      <c r="H201" s="43"/>
    </row>
    <row r="202" spans="1:12" ht="26.4">
      <c r="A202" s="34">
        <f>MAX(A$1:A201)+1</f>
        <v>36</v>
      </c>
      <c r="B202" s="44"/>
      <c r="C202" s="36" t="s">
        <v>1227</v>
      </c>
      <c r="D202" s="37"/>
      <c r="E202" s="38" t="s">
        <v>1228</v>
      </c>
      <c r="F202" s="39"/>
      <c r="G202" s="40" t="s">
        <v>19</v>
      </c>
      <c r="H202" s="45">
        <v>25.98</v>
      </c>
    </row>
    <row r="203" spans="1:12" ht="26.4">
      <c r="A203" s="34"/>
      <c r="B203" s="44"/>
      <c r="C203" s="36"/>
      <c r="D203" s="79" t="s">
        <v>1229</v>
      </c>
      <c r="E203" s="83" t="s">
        <v>1230</v>
      </c>
      <c r="F203" s="73"/>
      <c r="G203" s="74" t="s">
        <v>19</v>
      </c>
      <c r="H203" s="86">
        <v>25.98</v>
      </c>
    </row>
    <row r="204" spans="1:12" ht="26.4">
      <c r="A204" s="34"/>
      <c r="B204" s="44"/>
      <c r="C204" s="36"/>
      <c r="D204" s="37"/>
      <c r="E204" s="77" t="s">
        <v>1231</v>
      </c>
      <c r="F204" s="80">
        <f>0.06*433</f>
        <v>25.98</v>
      </c>
      <c r="G204" s="40"/>
      <c r="H204" s="45"/>
    </row>
    <row r="205" spans="1:12">
      <c r="A205" s="84"/>
      <c r="B205" s="85"/>
      <c r="C205" s="78"/>
      <c r="D205" s="79"/>
      <c r="E205" s="247"/>
      <c r="F205" s="42"/>
      <c r="G205" s="74"/>
      <c r="H205" s="43"/>
    </row>
    <row r="206" spans="1:12" ht="26.4">
      <c r="A206" s="34">
        <f>MAX(A$1:A205)+1</f>
        <v>37</v>
      </c>
      <c r="B206" s="85"/>
      <c r="C206" s="36" t="s">
        <v>1232</v>
      </c>
      <c r="D206" s="37"/>
      <c r="E206" s="38" t="s">
        <v>1233</v>
      </c>
      <c r="F206" s="39"/>
      <c r="G206" s="40" t="s">
        <v>19</v>
      </c>
      <c r="H206" s="88">
        <v>17.32</v>
      </c>
    </row>
    <row r="207" spans="1:12" ht="26.4">
      <c r="A207" s="84"/>
      <c r="B207" s="85"/>
      <c r="C207" s="78"/>
      <c r="D207" s="79" t="s">
        <v>1234</v>
      </c>
      <c r="E207" s="83" t="s">
        <v>1235</v>
      </c>
      <c r="F207" s="73"/>
      <c r="G207" s="74" t="s">
        <v>19</v>
      </c>
      <c r="H207" s="43">
        <v>17.32</v>
      </c>
    </row>
    <row r="208" spans="1:12" ht="26.4">
      <c r="A208" s="84"/>
      <c r="B208" s="85"/>
      <c r="C208" s="78"/>
      <c r="D208" s="79"/>
      <c r="E208" s="77" t="s">
        <v>1236</v>
      </c>
      <c r="F208" s="80">
        <f>0.04*433</f>
        <v>17.32</v>
      </c>
      <c r="G208" s="74"/>
      <c r="H208" s="43"/>
    </row>
    <row r="209" spans="1:12">
      <c r="A209" s="84"/>
      <c r="B209" s="85"/>
      <c r="C209" s="78"/>
      <c r="D209" s="79"/>
      <c r="E209" s="77"/>
      <c r="F209" s="80"/>
      <c r="G209" s="74"/>
      <c r="H209" s="43"/>
    </row>
    <row r="210" spans="1:12">
      <c r="A210" s="34">
        <f>MAX(A$1:A209)+1</f>
        <v>38</v>
      </c>
      <c r="B210" s="44"/>
      <c r="C210" s="36" t="s">
        <v>1051</v>
      </c>
      <c r="D210" s="37"/>
      <c r="E210" s="38" t="s">
        <v>1052</v>
      </c>
      <c r="F210" s="39"/>
      <c r="G210" s="40" t="s">
        <v>68</v>
      </c>
      <c r="H210" s="76">
        <v>149.60000000000002</v>
      </c>
    </row>
    <row r="211" spans="1:12" ht="26.4">
      <c r="A211" s="62"/>
      <c r="B211" s="46"/>
      <c r="C211" s="96"/>
      <c r="D211" s="99"/>
      <c r="E211" s="77" t="s">
        <v>1237</v>
      </c>
      <c r="F211" s="108">
        <v>5</v>
      </c>
      <c r="G211" s="102"/>
      <c r="H211" s="71"/>
    </row>
    <row r="212" spans="1:12" ht="26.4">
      <c r="A212" s="62"/>
      <c r="B212" s="46"/>
      <c r="C212" s="96"/>
      <c r="D212" s="99"/>
      <c r="E212" s="77" t="s">
        <v>1238</v>
      </c>
      <c r="F212" s="108">
        <v>85.4</v>
      </c>
      <c r="G212" s="102"/>
      <c r="H212" s="71"/>
    </row>
    <row r="213" spans="1:12" ht="26.4">
      <c r="A213" s="62"/>
      <c r="B213" s="46"/>
      <c r="C213" s="96"/>
      <c r="D213" s="99"/>
      <c r="E213" s="77" t="s">
        <v>1239</v>
      </c>
      <c r="F213" s="214">
        <v>59.2</v>
      </c>
      <c r="G213" s="102"/>
      <c r="H213" s="71"/>
    </row>
    <row r="214" spans="1:12">
      <c r="A214" s="62"/>
      <c r="B214" s="46"/>
      <c r="C214" s="96"/>
      <c r="D214" s="99"/>
      <c r="E214" s="77"/>
      <c r="F214" s="108">
        <f>SUM(F211:F213)</f>
        <v>149.60000000000002</v>
      </c>
      <c r="G214" s="102"/>
      <c r="H214" s="71"/>
    </row>
    <row r="215" spans="1:12">
      <c r="A215" s="62"/>
      <c r="B215" s="46"/>
      <c r="C215" s="96"/>
      <c r="D215" s="99"/>
      <c r="E215" s="77"/>
      <c r="F215" s="108"/>
      <c r="G215" s="102"/>
      <c r="H215" s="71"/>
    </row>
    <row r="216" spans="1:12" ht="26.4">
      <c r="A216" s="34">
        <f>MAX(A$1:A215)+1</f>
        <v>39</v>
      </c>
      <c r="B216" s="46"/>
      <c r="C216" s="36" t="s">
        <v>1240</v>
      </c>
      <c r="D216" s="37"/>
      <c r="E216" s="38" t="s">
        <v>1241</v>
      </c>
      <c r="F216" s="39"/>
      <c r="G216" s="40" t="s">
        <v>64</v>
      </c>
      <c r="H216" s="71">
        <v>10</v>
      </c>
    </row>
    <row r="217" spans="1:12">
      <c r="A217" s="62"/>
      <c r="B217" s="46"/>
      <c r="C217" s="96"/>
      <c r="D217" s="99"/>
      <c r="E217" s="77" t="s">
        <v>1242</v>
      </c>
      <c r="F217" s="108">
        <v>3</v>
      </c>
      <c r="G217" s="102"/>
      <c r="H217" s="71"/>
    </row>
    <row r="218" spans="1:12">
      <c r="A218" s="62"/>
      <c r="B218" s="46"/>
      <c r="C218" s="96"/>
      <c r="D218" s="99"/>
      <c r="E218" s="77" t="s">
        <v>1243</v>
      </c>
      <c r="F218" s="214">
        <v>7</v>
      </c>
      <c r="G218" s="102"/>
      <c r="H218" s="71"/>
    </row>
    <row r="219" spans="1:12">
      <c r="A219" s="62"/>
      <c r="B219" s="46"/>
      <c r="C219" s="96"/>
      <c r="D219" s="99"/>
      <c r="E219" s="77"/>
      <c r="F219" s="108">
        <f>SUM(F217:F218)</f>
        <v>10</v>
      </c>
      <c r="G219" s="102"/>
      <c r="H219" s="71"/>
    </row>
    <row r="220" spans="1:12">
      <c r="A220" s="84"/>
      <c r="B220" s="85"/>
      <c r="C220" s="78"/>
      <c r="D220" s="79"/>
      <c r="E220" s="77"/>
      <c r="F220" s="80"/>
      <c r="G220" s="74"/>
      <c r="H220" s="43"/>
    </row>
    <row r="221" spans="1:12" s="411" customFormat="1" ht="26.4">
      <c r="A221" s="34">
        <f>MAX(A$1:A220)+1</f>
        <v>40</v>
      </c>
      <c r="B221" s="44"/>
      <c r="C221" s="36" t="s">
        <v>1244</v>
      </c>
      <c r="D221" s="37"/>
      <c r="E221" s="38" t="s">
        <v>1245</v>
      </c>
      <c r="F221" s="39"/>
      <c r="G221" s="40" t="s">
        <v>39</v>
      </c>
      <c r="H221" s="57">
        <v>3.6</v>
      </c>
      <c r="I221"/>
      <c r="J221"/>
      <c r="K221"/>
      <c r="L221"/>
    </row>
    <row r="222" spans="1:12" s="140" customFormat="1" ht="26.4">
      <c r="A222" s="341"/>
      <c r="B222" s="412"/>
      <c r="C222" s="412"/>
      <c r="D222" s="79" t="s">
        <v>1246</v>
      </c>
      <c r="E222" s="83" t="s">
        <v>1247</v>
      </c>
      <c r="F222" s="73"/>
      <c r="G222" s="413" t="s">
        <v>39</v>
      </c>
      <c r="H222" s="128">
        <v>3.6</v>
      </c>
      <c r="I222"/>
      <c r="J222"/>
      <c r="K222"/>
      <c r="L222"/>
    </row>
    <row r="223" spans="1:12" s="140" customFormat="1" ht="26.4">
      <c r="A223" s="341"/>
      <c r="B223" s="412"/>
      <c r="C223" s="412"/>
      <c r="D223" s="79"/>
      <c r="E223" s="77" t="s">
        <v>1248</v>
      </c>
      <c r="F223" s="49">
        <v>3.6</v>
      </c>
      <c r="G223" s="413"/>
      <c r="H223" s="43"/>
      <c r="I223"/>
      <c r="J223"/>
      <c r="K223"/>
      <c r="L223"/>
    </row>
    <row r="224" spans="1:12">
      <c r="A224" s="84"/>
      <c r="B224" s="85"/>
      <c r="C224" s="78"/>
      <c r="D224" s="79"/>
      <c r="E224" s="77"/>
      <c r="F224" s="80"/>
      <c r="G224" s="74"/>
      <c r="H224" s="43"/>
    </row>
    <row r="225" spans="1:12" s="127" customFormat="1" ht="26.4">
      <c r="A225" s="123"/>
      <c r="B225" s="35" t="s">
        <v>1061</v>
      </c>
      <c r="C225" s="35"/>
      <c r="D225" s="120"/>
      <c r="E225" s="401" t="s">
        <v>1062</v>
      </c>
      <c r="F225" s="129"/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401"/>
      <c r="F226" s="129"/>
      <c r="G226" s="126"/>
      <c r="H226" s="43"/>
      <c r="I226"/>
      <c r="J226"/>
      <c r="K226"/>
      <c r="L226"/>
    </row>
    <row r="227" spans="1:12">
      <c r="A227" s="34">
        <f>MAX(A$1:A226)+1</f>
        <v>41</v>
      </c>
      <c r="B227" s="44"/>
      <c r="C227" s="36" t="s">
        <v>1537</v>
      </c>
      <c r="D227" s="37"/>
      <c r="E227" s="38" t="s">
        <v>1538</v>
      </c>
      <c r="F227" s="39"/>
      <c r="G227" s="40" t="s">
        <v>19</v>
      </c>
      <c r="H227" s="76">
        <v>155.4</v>
      </c>
    </row>
    <row r="228" spans="1:12" ht="26.4">
      <c r="A228" s="62"/>
      <c r="B228" s="46"/>
      <c r="C228" s="96"/>
      <c r="D228" s="99"/>
      <c r="E228" s="90" t="s">
        <v>1252</v>
      </c>
      <c r="F228" s="108">
        <f>0.2*777</f>
        <v>155.4</v>
      </c>
      <c r="G228" s="102"/>
      <c r="H228" s="71"/>
    </row>
    <row r="229" spans="1:12" s="127" customFormat="1">
      <c r="A229" s="123"/>
      <c r="B229" s="35"/>
      <c r="C229" s="35"/>
      <c r="D229" s="120"/>
      <c r="E229" s="401"/>
      <c r="F229" s="129"/>
      <c r="G229" s="126"/>
      <c r="H229" s="43"/>
      <c r="I229"/>
      <c r="J229"/>
      <c r="K229"/>
      <c r="L229"/>
    </row>
    <row r="230" spans="1:12" ht="26.4">
      <c r="A230" s="34">
        <f>MAX(A$1:A229)+1</f>
        <v>42</v>
      </c>
      <c r="B230" s="44"/>
      <c r="C230" s="36" t="s">
        <v>1069</v>
      </c>
      <c r="D230" s="37"/>
      <c r="E230" s="38" t="s">
        <v>1070</v>
      </c>
      <c r="F230" s="39"/>
      <c r="G230" s="40" t="s">
        <v>19</v>
      </c>
      <c r="H230" s="57">
        <v>107.5</v>
      </c>
    </row>
    <row r="231" spans="1:12" ht="26.4">
      <c r="A231" s="84"/>
      <c r="B231" s="85"/>
      <c r="C231" s="78"/>
      <c r="D231" s="79" t="s">
        <v>1071</v>
      </c>
      <c r="E231" s="83" t="s">
        <v>1072</v>
      </c>
      <c r="F231" s="73"/>
      <c r="G231" s="74" t="s">
        <v>19</v>
      </c>
      <c r="H231" s="128">
        <v>107.5</v>
      </c>
    </row>
    <row r="232" spans="1:12">
      <c r="A232" s="69"/>
      <c r="B232" s="46"/>
      <c r="C232" s="36"/>
      <c r="D232" s="37"/>
      <c r="E232" s="77" t="s">
        <v>1114</v>
      </c>
      <c r="F232" s="49">
        <f>F141</f>
        <v>107.5</v>
      </c>
      <c r="G232" s="40"/>
      <c r="H232" s="71"/>
    </row>
    <row r="233" spans="1:12">
      <c r="A233" s="62"/>
      <c r="B233" s="46"/>
      <c r="C233" s="96"/>
      <c r="D233" s="79"/>
      <c r="E233" s="83"/>
      <c r="F233" s="73"/>
      <c r="G233" s="74"/>
      <c r="H233" s="75"/>
    </row>
    <row r="234" spans="1:12" ht="26.4">
      <c r="A234" s="34">
        <f>MAX(A$1:A233)+1</f>
        <v>43</v>
      </c>
      <c r="B234" s="44"/>
      <c r="C234" s="36" t="s">
        <v>1249</v>
      </c>
      <c r="D234" s="37"/>
      <c r="E234" s="38" t="s">
        <v>1250</v>
      </c>
      <c r="F234" s="39"/>
      <c r="G234" s="40" t="s">
        <v>19</v>
      </c>
      <c r="H234" s="76">
        <v>20.2</v>
      </c>
    </row>
    <row r="235" spans="1:12" ht="26.4">
      <c r="A235" s="62"/>
      <c r="B235" s="46"/>
      <c r="C235" s="96"/>
      <c r="D235" s="99"/>
      <c r="E235" s="89" t="s">
        <v>1251</v>
      </c>
      <c r="F235" s="108">
        <f>0.1*202</f>
        <v>20.200000000000003</v>
      </c>
      <c r="G235" s="102"/>
      <c r="H235" s="71"/>
    </row>
    <row r="236" spans="1:12">
      <c r="A236" s="62"/>
      <c r="B236" s="46"/>
      <c r="C236" s="96"/>
      <c r="D236" s="99"/>
      <c r="E236" s="89"/>
      <c r="F236" s="108"/>
      <c r="G236" s="102"/>
      <c r="H236" s="71"/>
    </row>
    <row r="237" spans="1:12" ht="26.4">
      <c r="A237" s="34">
        <f>MAX(A$1:A236)+1</f>
        <v>44</v>
      </c>
      <c r="B237" s="44"/>
      <c r="C237" s="36" t="s">
        <v>1253</v>
      </c>
      <c r="D237" s="37"/>
      <c r="E237" s="38" t="s">
        <v>1254</v>
      </c>
      <c r="F237" s="39"/>
      <c r="G237" s="40" t="s">
        <v>19</v>
      </c>
      <c r="H237" s="76">
        <v>91.8</v>
      </c>
    </row>
    <row r="238" spans="1:12" ht="26.4">
      <c r="A238" s="62"/>
      <c r="B238" s="46"/>
      <c r="C238" s="96"/>
      <c r="D238" s="99"/>
      <c r="E238" s="90" t="s">
        <v>1255</v>
      </c>
      <c r="F238" s="108">
        <f>0.2*459</f>
        <v>91.800000000000011</v>
      </c>
      <c r="G238" s="102"/>
      <c r="H238" s="71"/>
    </row>
    <row r="239" spans="1:12">
      <c r="A239" s="62"/>
      <c r="B239" s="46"/>
      <c r="C239" s="96"/>
      <c r="D239" s="99"/>
      <c r="E239" s="89"/>
      <c r="F239" s="108"/>
      <c r="G239" s="102"/>
      <c r="H239" s="71"/>
    </row>
    <row r="240" spans="1:12" ht="26.4">
      <c r="A240" s="34">
        <f>MAX(A$1:A239)+1</f>
        <v>45</v>
      </c>
      <c r="B240" s="44"/>
      <c r="C240" s="36" t="s">
        <v>1256</v>
      </c>
      <c r="D240" s="37"/>
      <c r="E240" s="38" t="s">
        <v>1257</v>
      </c>
      <c r="F240" s="39"/>
      <c r="G240" s="40" t="s">
        <v>39</v>
      </c>
      <c r="H240" s="76">
        <v>459</v>
      </c>
    </row>
    <row r="241" spans="1:12" ht="26.4">
      <c r="A241" s="84"/>
      <c r="B241" s="85"/>
      <c r="C241" s="78"/>
      <c r="D241" s="79" t="s">
        <v>1258</v>
      </c>
      <c r="E241" s="83" t="s">
        <v>1259</v>
      </c>
      <c r="F241" s="73"/>
      <c r="G241" s="74" t="s">
        <v>39</v>
      </c>
      <c r="H241" s="97">
        <v>459</v>
      </c>
    </row>
    <row r="242" spans="1:12" ht="26.4">
      <c r="A242" s="62"/>
      <c r="B242" s="46"/>
      <c r="C242" s="96"/>
      <c r="D242" s="99"/>
      <c r="E242" s="90" t="s">
        <v>1260</v>
      </c>
      <c r="F242" s="108">
        <v>459</v>
      </c>
      <c r="G242" s="102"/>
      <c r="H242" s="71"/>
    </row>
    <row r="243" spans="1:12">
      <c r="A243" s="62"/>
      <c r="B243" s="46"/>
      <c r="C243" s="96"/>
      <c r="D243" s="99"/>
      <c r="E243" s="90"/>
      <c r="F243" s="108"/>
      <c r="G243" s="102"/>
      <c r="H243" s="71"/>
    </row>
    <row r="244" spans="1:12" ht="26.4">
      <c r="A244" s="34">
        <f>MAX(A$1:A243)+1</f>
        <v>46</v>
      </c>
      <c r="B244" s="44"/>
      <c r="C244" s="36" t="s">
        <v>1261</v>
      </c>
      <c r="D244" s="37"/>
      <c r="E244" s="38" t="s">
        <v>1262</v>
      </c>
      <c r="F244" s="39"/>
      <c r="G244" s="40" t="s">
        <v>19</v>
      </c>
      <c r="H244" s="76">
        <v>44.6</v>
      </c>
    </row>
    <row r="245" spans="1:12" ht="26.4">
      <c r="A245" s="84"/>
      <c r="B245" s="85"/>
      <c r="C245" s="78"/>
      <c r="D245" s="79" t="s">
        <v>1263</v>
      </c>
      <c r="E245" s="83" t="s">
        <v>1264</v>
      </c>
      <c r="F245" s="73"/>
      <c r="G245" s="74" t="s">
        <v>19</v>
      </c>
      <c r="H245" s="97">
        <v>44.6</v>
      </c>
    </row>
    <row r="246" spans="1:12" ht="26.4">
      <c r="A246" s="62"/>
      <c r="B246" s="46"/>
      <c r="C246" s="96"/>
      <c r="D246" s="99"/>
      <c r="E246" s="77" t="s">
        <v>1265</v>
      </c>
      <c r="F246" s="108">
        <f>0.1*446</f>
        <v>44.6</v>
      </c>
      <c r="G246" s="102"/>
      <c r="H246" s="71"/>
    </row>
    <row r="247" spans="1:12">
      <c r="A247" s="62"/>
      <c r="B247" s="46"/>
      <c r="C247" s="96"/>
      <c r="D247" s="99"/>
      <c r="E247" s="77"/>
      <c r="F247" s="108"/>
      <c r="G247" s="102"/>
      <c r="H247" s="71"/>
    </row>
    <row r="248" spans="1:12" s="127" customFormat="1">
      <c r="A248" s="123"/>
      <c r="B248" s="35" t="s">
        <v>340</v>
      </c>
      <c r="C248" s="35"/>
      <c r="D248" s="120"/>
      <c r="E248" s="53" t="s">
        <v>341</v>
      </c>
      <c r="F248" s="129"/>
      <c r="G248" s="126"/>
      <c r="H248" s="43"/>
      <c r="I248"/>
      <c r="J248"/>
      <c r="K248"/>
      <c r="L24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 ht="26.4">
      <c r="A250" s="34">
        <f>MAX(A$1:A249)+1</f>
        <v>47</v>
      </c>
      <c r="B250" s="44"/>
      <c r="C250" s="36" t="s">
        <v>1266</v>
      </c>
      <c r="D250" s="37"/>
      <c r="E250" s="38" t="s">
        <v>1267</v>
      </c>
      <c r="F250" s="39"/>
      <c r="G250" s="40" t="s">
        <v>39</v>
      </c>
      <c r="H250" s="76">
        <v>324</v>
      </c>
    </row>
    <row r="251" spans="1:12" ht="26.4">
      <c r="A251" s="84"/>
      <c r="B251" s="85"/>
      <c r="C251" s="78"/>
      <c r="D251" s="79" t="s">
        <v>1268</v>
      </c>
      <c r="E251" s="83" t="s">
        <v>1269</v>
      </c>
      <c r="F251" s="73"/>
      <c r="G251" s="74" t="s">
        <v>39</v>
      </c>
      <c r="H251" s="97">
        <v>324</v>
      </c>
    </row>
    <row r="252" spans="1:12">
      <c r="A252" s="62"/>
      <c r="B252" s="46"/>
      <c r="C252" s="96"/>
      <c r="D252" s="99"/>
      <c r="E252" s="90" t="s">
        <v>1270</v>
      </c>
      <c r="F252" s="95">
        <v>324</v>
      </c>
      <c r="G252" s="102"/>
      <c r="H252" s="68"/>
    </row>
    <row r="253" spans="1:12">
      <c r="A253" s="62"/>
      <c r="B253" s="46"/>
      <c r="C253" s="96"/>
      <c r="D253" s="99"/>
      <c r="E253" s="90"/>
      <c r="F253" s="95"/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 ht="14.4" thickBot="1">
      <c r="A255" s="135"/>
      <c r="B255" s="136"/>
      <c r="C255" s="136"/>
      <c r="D255" s="136"/>
      <c r="E255" s="137"/>
      <c r="F255" s="138"/>
      <c r="G255" s="136"/>
      <c r="H255" s="139"/>
    </row>
    <row r="256" spans="1:12">
      <c r="E256" s="6"/>
      <c r="F256" s="141"/>
      <c r="H256" s="531"/>
      <c r="I25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6"/>
  <dimension ref="A1:R34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1271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3119.31</v>
      </c>
    </row>
    <row r="9" spans="1:8">
      <c r="A9" s="34"/>
      <c r="B9" s="35"/>
      <c r="C9" s="36"/>
      <c r="D9" s="37"/>
      <c r="E9" s="38"/>
      <c r="F9" s="42">
        <f>F71</f>
        <v>3119.3067100000003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13231.77</v>
      </c>
    </row>
    <row r="12" spans="1:8">
      <c r="A12" s="34"/>
      <c r="B12" s="35"/>
      <c r="C12" s="36"/>
      <c r="D12" s="37"/>
      <c r="E12" s="38"/>
      <c r="F12" s="108">
        <f>F192</f>
        <v>13231.77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279</v>
      </c>
      <c r="D16" s="37"/>
      <c r="E16" s="38" t="s">
        <v>280</v>
      </c>
      <c r="F16" s="39"/>
      <c r="G16" s="40" t="s">
        <v>39</v>
      </c>
      <c r="H16" s="76">
        <v>2156.23</v>
      </c>
    </row>
    <row r="17" spans="1:8" ht="26.4">
      <c r="A17" s="84"/>
      <c r="B17" s="85"/>
      <c r="C17" s="78"/>
      <c r="D17" s="79" t="s">
        <v>281</v>
      </c>
      <c r="E17" s="83" t="s">
        <v>282</v>
      </c>
      <c r="F17" s="73"/>
      <c r="G17" s="74" t="s">
        <v>39</v>
      </c>
      <c r="H17" s="86">
        <v>2156.23</v>
      </c>
    </row>
    <row r="18" spans="1:8" ht="26.4">
      <c r="A18" s="72"/>
      <c r="B18" s="24"/>
      <c r="C18" s="51"/>
      <c r="D18" s="52"/>
      <c r="E18" s="77" t="s">
        <v>1272</v>
      </c>
      <c r="F18" s="80">
        <v>122.57</v>
      </c>
      <c r="G18" s="74"/>
      <c r="H18" s="75"/>
    </row>
    <row r="19" spans="1:8" ht="26.4">
      <c r="A19" s="72"/>
      <c r="B19" s="24"/>
      <c r="C19" s="51"/>
      <c r="D19" s="52"/>
      <c r="E19" s="77" t="s">
        <v>1273</v>
      </c>
      <c r="F19" s="397">
        <v>2033.66</v>
      </c>
      <c r="G19" s="74"/>
      <c r="H19" s="75"/>
    </row>
    <row r="20" spans="1:8" ht="15.6">
      <c r="A20" s="72"/>
      <c r="B20" s="24"/>
      <c r="C20" s="51"/>
      <c r="D20" s="52"/>
      <c r="E20" s="77"/>
      <c r="F20" s="42">
        <f>SUM(F18:F19)</f>
        <v>2156.23</v>
      </c>
      <c r="G20" s="74"/>
      <c r="H20" s="75"/>
    </row>
    <row r="21" spans="1:8" ht="15.6">
      <c r="A21" s="72"/>
      <c r="B21" s="24"/>
      <c r="C21" s="51"/>
      <c r="D21" s="52"/>
      <c r="E21" s="77"/>
      <c r="F21" s="80"/>
      <c r="G21" s="74"/>
      <c r="H21" s="75"/>
    </row>
    <row r="22" spans="1:8" ht="26.4">
      <c r="A22" s="34">
        <f>MAX(A$1:A21)+1</f>
        <v>4</v>
      </c>
      <c r="B22" s="44"/>
      <c r="C22" s="36" t="s">
        <v>54</v>
      </c>
      <c r="D22" s="37"/>
      <c r="E22" s="38" t="s">
        <v>55</v>
      </c>
      <c r="F22" s="39"/>
      <c r="G22" s="40" t="s">
        <v>39</v>
      </c>
      <c r="H22" s="45">
        <v>2054.69</v>
      </c>
    </row>
    <row r="23" spans="1:8" ht="26.4">
      <c r="A23" s="84"/>
      <c r="B23" s="85"/>
      <c r="C23" s="78"/>
      <c r="D23" s="79" t="s">
        <v>1150</v>
      </c>
      <c r="E23" s="83" t="s">
        <v>1151</v>
      </c>
      <c r="F23" s="73"/>
      <c r="G23" s="74" t="s">
        <v>39</v>
      </c>
      <c r="H23" s="86">
        <v>2054.69</v>
      </c>
    </row>
    <row r="24" spans="1:8" ht="26.4">
      <c r="A24" s="72"/>
      <c r="B24" s="24"/>
      <c r="C24" s="51"/>
      <c r="D24" s="52"/>
      <c r="E24" s="77" t="s">
        <v>1274</v>
      </c>
      <c r="F24" s="42">
        <v>2054.69</v>
      </c>
      <c r="G24" s="74"/>
      <c r="H24" s="75"/>
    </row>
    <row r="25" spans="1:8" ht="15.6">
      <c r="A25" s="72"/>
      <c r="B25" s="24"/>
      <c r="C25" s="51"/>
      <c r="D25" s="52"/>
      <c r="E25" s="53"/>
      <c r="F25" s="73"/>
      <c r="G25" s="74"/>
      <c r="H25" s="75"/>
    </row>
    <row r="26" spans="1:8" ht="26.4">
      <c r="A26" s="34">
        <f>MAX(A$1:A25)+1</f>
        <v>5</v>
      </c>
      <c r="B26" s="44"/>
      <c r="C26" s="36" t="s">
        <v>294</v>
      </c>
      <c r="D26" s="37"/>
      <c r="E26" s="38" t="s">
        <v>295</v>
      </c>
      <c r="F26" s="39"/>
      <c r="G26" s="40" t="s">
        <v>39</v>
      </c>
      <c r="H26" s="386">
        <v>4115.08</v>
      </c>
    </row>
    <row r="27" spans="1:8" ht="26.4">
      <c r="A27" s="84"/>
      <c r="B27" s="85"/>
      <c r="C27" s="78"/>
      <c r="D27" s="79" t="s">
        <v>1153</v>
      </c>
      <c r="E27" s="83" t="s">
        <v>1154</v>
      </c>
      <c r="F27" s="73"/>
      <c r="G27" s="74" t="s">
        <v>39</v>
      </c>
      <c r="H27" s="387">
        <v>4115.08</v>
      </c>
    </row>
    <row r="28" spans="1:8" ht="26.4">
      <c r="A28" s="72"/>
      <c r="B28" s="24"/>
      <c r="C28" s="51"/>
      <c r="D28" s="52"/>
      <c r="E28" s="77" t="s">
        <v>1275</v>
      </c>
      <c r="F28" s="42">
        <v>81.739999999999995</v>
      </c>
      <c r="G28" s="74"/>
      <c r="H28" s="75"/>
    </row>
    <row r="29" spans="1:8" ht="26.4">
      <c r="A29" s="72"/>
      <c r="B29" s="24"/>
      <c r="C29" s="51"/>
      <c r="D29" s="52"/>
      <c r="E29" s="77" t="s">
        <v>1276</v>
      </c>
      <c r="F29" s="42">
        <v>40.92</v>
      </c>
      <c r="G29" s="74"/>
      <c r="H29" s="75"/>
    </row>
    <row r="30" spans="1:8" ht="26.4">
      <c r="A30" s="72"/>
      <c r="B30" s="24"/>
      <c r="C30" s="51"/>
      <c r="D30" s="52"/>
      <c r="E30" s="77" t="s">
        <v>1277</v>
      </c>
      <c r="F30" s="42">
        <v>2002.12</v>
      </c>
      <c r="G30" s="74"/>
      <c r="H30" s="75"/>
    </row>
    <row r="31" spans="1:8" ht="26.4">
      <c r="A31" s="72"/>
      <c r="B31" s="24"/>
      <c r="C31" s="51"/>
      <c r="D31" s="52"/>
      <c r="E31" s="77" t="s">
        <v>1278</v>
      </c>
      <c r="F31" s="397">
        <v>1990.3</v>
      </c>
      <c r="G31" s="74"/>
      <c r="H31" s="75"/>
    </row>
    <row r="32" spans="1:8" ht="15.6">
      <c r="A32" s="72"/>
      <c r="B32" s="24"/>
      <c r="C32" s="51"/>
      <c r="D32" s="52"/>
      <c r="E32" s="77"/>
      <c r="F32" s="42">
        <f>SUM(F28:F31)</f>
        <v>4115.08</v>
      </c>
      <c r="G32" s="74"/>
      <c r="H32" s="75"/>
    </row>
    <row r="33" spans="1:8" ht="15.6">
      <c r="A33" s="72"/>
      <c r="B33" s="24"/>
      <c r="C33" s="51"/>
      <c r="D33" s="52"/>
      <c r="E33" s="77"/>
      <c r="F33" s="49"/>
      <c r="G33" s="74"/>
      <c r="H33" s="75"/>
    </row>
    <row r="34" spans="1:8" ht="26.4">
      <c r="A34" s="34">
        <f>MAX(A$1:A33)+1</f>
        <v>6</v>
      </c>
      <c r="B34" s="44"/>
      <c r="C34" s="36" t="s">
        <v>384</v>
      </c>
      <c r="D34" s="37"/>
      <c r="E34" s="38" t="s">
        <v>385</v>
      </c>
      <c r="F34" s="39"/>
      <c r="G34" s="40" t="s">
        <v>39</v>
      </c>
      <c r="H34" s="76">
        <v>2393.34</v>
      </c>
    </row>
    <row r="35" spans="1:8" ht="26.4">
      <c r="A35" s="84"/>
      <c r="B35" s="85"/>
      <c r="C35" s="78"/>
      <c r="D35" s="79" t="s">
        <v>386</v>
      </c>
      <c r="E35" s="83" t="s">
        <v>387</v>
      </c>
      <c r="F35" s="73"/>
      <c r="G35" s="74" t="s">
        <v>39</v>
      </c>
      <c r="H35" s="97">
        <v>2393.34</v>
      </c>
    </row>
    <row r="36" spans="1:8">
      <c r="A36" s="84"/>
      <c r="B36" s="85"/>
      <c r="C36" s="78"/>
      <c r="D36" s="79"/>
      <c r="E36" s="77" t="s">
        <v>1279</v>
      </c>
      <c r="F36" s="42">
        <v>2393.34</v>
      </c>
      <c r="G36" s="74"/>
      <c r="H36" s="43"/>
    </row>
    <row r="37" spans="1:8">
      <c r="A37" s="84"/>
      <c r="B37" s="85"/>
      <c r="C37" s="78"/>
      <c r="D37" s="79"/>
      <c r="E37" s="77"/>
      <c r="F37" s="42"/>
      <c r="G37" s="74"/>
      <c r="H37" s="43"/>
    </row>
    <row r="38" spans="1:8" ht="39.6">
      <c r="A38" s="34">
        <f>MAX(A$1:A37)+1</f>
        <v>7</v>
      </c>
      <c r="B38" s="44"/>
      <c r="C38" s="36" t="s">
        <v>1280</v>
      </c>
      <c r="D38" s="37"/>
      <c r="E38" s="38" t="s">
        <v>1281</v>
      </c>
      <c r="F38" s="39"/>
      <c r="G38" s="40" t="s">
        <v>68</v>
      </c>
      <c r="H38" s="45">
        <v>160</v>
      </c>
    </row>
    <row r="39" spans="1:8" ht="26.4">
      <c r="A39" s="34"/>
      <c r="B39" s="44"/>
      <c r="C39" s="36"/>
      <c r="D39" s="37"/>
      <c r="E39" s="77" t="s">
        <v>1282</v>
      </c>
      <c r="F39" s="49">
        <v>60</v>
      </c>
      <c r="G39" s="40"/>
      <c r="H39" s="43"/>
    </row>
    <row r="40" spans="1:8" ht="26.4">
      <c r="A40" s="34"/>
      <c r="B40" s="44"/>
      <c r="C40" s="36"/>
      <c r="D40" s="37"/>
      <c r="E40" s="77" t="s">
        <v>1283</v>
      </c>
      <c r="F40" s="81">
        <v>100</v>
      </c>
      <c r="G40" s="40"/>
      <c r="H40" s="43"/>
    </row>
    <row r="41" spans="1:8">
      <c r="A41" s="84"/>
      <c r="B41" s="85"/>
      <c r="C41" s="78"/>
      <c r="D41" s="79"/>
      <c r="E41" s="77"/>
      <c r="F41" s="42">
        <f>SUM(F39:F40)</f>
        <v>160</v>
      </c>
      <c r="G41" s="74"/>
      <c r="H41" s="43"/>
    </row>
    <row r="42" spans="1:8">
      <c r="A42" s="84"/>
      <c r="B42" s="85"/>
      <c r="C42" s="78"/>
      <c r="D42" s="79"/>
      <c r="E42" s="77" t="s">
        <v>1284</v>
      </c>
      <c r="F42" s="42"/>
      <c r="G42" s="74"/>
      <c r="H42" s="43"/>
    </row>
    <row r="43" spans="1:8">
      <c r="A43" s="72"/>
      <c r="B43" s="46"/>
      <c r="C43" s="78"/>
      <c r="D43" s="79"/>
      <c r="E43" s="48"/>
      <c r="F43" s="73"/>
      <c r="G43" s="74"/>
      <c r="H43" s="71"/>
    </row>
    <row r="44" spans="1:8" ht="26.4">
      <c r="A44" s="34">
        <f>MAX(A$1:A43)+1</f>
        <v>8</v>
      </c>
      <c r="B44" s="44"/>
      <c r="C44" s="36" t="s">
        <v>66</v>
      </c>
      <c r="D44" s="37"/>
      <c r="E44" s="38" t="s">
        <v>67</v>
      </c>
      <c r="F44" s="39"/>
      <c r="G44" s="40" t="s">
        <v>68</v>
      </c>
      <c r="H44" s="57">
        <v>442.46</v>
      </c>
    </row>
    <row r="45" spans="1:8">
      <c r="A45" s="72"/>
      <c r="B45" s="46"/>
      <c r="C45" s="78"/>
      <c r="D45" s="79"/>
      <c r="E45" s="48" t="s">
        <v>1285</v>
      </c>
      <c r="F45" s="49">
        <v>78</v>
      </c>
      <c r="G45" s="74"/>
      <c r="H45" s="71"/>
    </row>
    <row r="46" spans="1:8" ht="26.4">
      <c r="A46" s="72"/>
      <c r="B46" s="46"/>
      <c r="C46" s="78"/>
      <c r="D46" s="79"/>
      <c r="E46" s="77" t="s">
        <v>1286</v>
      </c>
      <c r="F46" s="81">
        <v>364.46</v>
      </c>
      <c r="G46" s="74"/>
      <c r="H46" s="71"/>
    </row>
    <row r="47" spans="1:8">
      <c r="A47" s="72"/>
      <c r="B47" s="46"/>
      <c r="C47" s="78"/>
      <c r="D47" s="79"/>
      <c r="E47" s="48"/>
      <c r="F47" s="49">
        <f>SUM(F45:F46)</f>
        <v>442.46</v>
      </c>
      <c r="G47" s="74"/>
      <c r="H47" s="71"/>
    </row>
    <row r="48" spans="1:8">
      <c r="A48" s="72"/>
      <c r="B48" s="46"/>
      <c r="C48" s="78"/>
      <c r="D48" s="79"/>
      <c r="E48" s="48"/>
      <c r="F48" s="73"/>
      <c r="G48" s="74"/>
      <c r="H48" s="71"/>
    </row>
    <row r="49" spans="1:8" ht="26.4">
      <c r="A49" s="34">
        <f>MAX(A$1:A48)+1</f>
        <v>9</v>
      </c>
      <c r="B49" s="44"/>
      <c r="C49" s="36" t="s">
        <v>1160</v>
      </c>
      <c r="D49" s="37"/>
      <c r="E49" s="38" t="s">
        <v>1161</v>
      </c>
      <c r="F49" s="39"/>
      <c r="G49" s="40" t="s">
        <v>64</v>
      </c>
      <c r="H49" s="57">
        <v>72</v>
      </c>
    </row>
    <row r="50" spans="1:8">
      <c r="A50" s="72"/>
      <c r="B50" s="46"/>
      <c r="C50" s="78"/>
      <c r="D50" s="79"/>
      <c r="E50" s="77" t="s">
        <v>1287</v>
      </c>
      <c r="F50" s="49">
        <v>5</v>
      </c>
      <c r="G50" s="74"/>
      <c r="H50" s="71"/>
    </row>
    <row r="51" spans="1:8">
      <c r="A51" s="72"/>
      <c r="B51" s="46"/>
      <c r="C51" s="78"/>
      <c r="D51" s="79"/>
      <c r="E51" s="77" t="s">
        <v>1288</v>
      </c>
      <c r="F51" s="49">
        <v>33</v>
      </c>
      <c r="G51" s="74"/>
      <c r="H51" s="71"/>
    </row>
    <row r="52" spans="1:8" ht="26.4">
      <c r="A52" s="72"/>
      <c r="B52" s="46"/>
      <c r="C52" s="78"/>
      <c r="D52" s="79"/>
      <c r="E52" s="77" t="s">
        <v>1289</v>
      </c>
      <c r="F52" s="81">
        <v>34</v>
      </c>
      <c r="G52" s="74"/>
      <c r="H52" s="71"/>
    </row>
    <row r="53" spans="1:8">
      <c r="A53" s="72"/>
      <c r="B53" s="46"/>
      <c r="C53" s="78"/>
      <c r="D53" s="79"/>
      <c r="E53" s="77"/>
      <c r="F53" s="49">
        <f>SUM(F50:F52)</f>
        <v>72</v>
      </c>
      <c r="G53" s="74"/>
      <c r="H53" s="71"/>
    </row>
    <row r="54" spans="1:8">
      <c r="A54" s="72"/>
      <c r="B54" s="46"/>
      <c r="C54" s="78"/>
      <c r="D54" s="79"/>
      <c r="E54" s="77"/>
      <c r="F54" s="49"/>
      <c r="G54" s="74"/>
      <c r="H54" s="71"/>
    </row>
    <row r="55" spans="1:8">
      <c r="A55" s="34">
        <f>MAX(A$1:A54)+1</f>
        <v>10</v>
      </c>
      <c r="B55" s="46"/>
      <c r="C55" s="36" t="s">
        <v>72</v>
      </c>
      <c r="D55" s="37"/>
      <c r="E55" s="38" t="s">
        <v>73</v>
      </c>
      <c r="F55" s="39"/>
      <c r="G55" s="40" t="s">
        <v>16</v>
      </c>
      <c r="H55" s="71">
        <v>3137.89</v>
      </c>
    </row>
    <row r="56" spans="1:8">
      <c r="A56" s="72"/>
      <c r="B56" s="46"/>
      <c r="C56" s="78"/>
      <c r="D56" s="79" t="s">
        <v>74</v>
      </c>
      <c r="E56" s="83" t="s">
        <v>75</v>
      </c>
      <c r="F56" s="73"/>
      <c r="G56" s="74" t="s">
        <v>16</v>
      </c>
      <c r="H56" s="75">
        <v>3137.89</v>
      </c>
    </row>
    <row r="57" spans="1:8">
      <c r="A57" s="72"/>
      <c r="B57" s="46"/>
      <c r="C57" s="78"/>
      <c r="D57" s="79"/>
      <c r="E57" s="98" t="s">
        <v>187</v>
      </c>
      <c r="F57" s="73"/>
      <c r="G57" s="74"/>
      <c r="H57" s="75"/>
    </row>
    <row r="58" spans="1:8" ht="26.4">
      <c r="A58" s="72"/>
      <c r="B58" s="46"/>
      <c r="C58" s="78"/>
      <c r="D58" s="79"/>
      <c r="E58" s="77" t="s">
        <v>1290</v>
      </c>
      <c r="F58" s="49">
        <f>F18*0.181</f>
        <v>22.185169999999999</v>
      </c>
      <c r="G58" s="74"/>
      <c r="H58" s="75"/>
    </row>
    <row r="59" spans="1:8" ht="26.4">
      <c r="A59" s="72"/>
      <c r="B59" s="46"/>
      <c r="C59" s="78"/>
      <c r="D59" s="79"/>
      <c r="E59" s="77" t="s">
        <v>1291</v>
      </c>
      <c r="F59" s="42">
        <f>F19*0.181</f>
        <v>368.09246000000002</v>
      </c>
      <c r="G59" s="74"/>
      <c r="H59" s="75"/>
    </row>
    <row r="60" spans="1:8" ht="26.4">
      <c r="A60" s="72"/>
      <c r="B60" s="46"/>
      <c r="C60" s="78"/>
      <c r="D60" s="79"/>
      <c r="E60" s="77" t="s">
        <v>1292</v>
      </c>
      <c r="F60" s="42">
        <f>F24*0.44</f>
        <v>904.06360000000006</v>
      </c>
      <c r="G60" s="74"/>
      <c r="H60" s="75"/>
    </row>
    <row r="61" spans="1:8" ht="26.4">
      <c r="A61" s="72"/>
      <c r="B61" s="46"/>
      <c r="C61" s="78"/>
      <c r="D61" s="79"/>
      <c r="E61" s="77" t="s">
        <v>1293</v>
      </c>
      <c r="F61" s="42">
        <f>F28*0.181</f>
        <v>14.794939999999999</v>
      </c>
      <c r="G61" s="74"/>
      <c r="H61" s="75"/>
    </row>
    <row r="62" spans="1:8" ht="26.4">
      <c r="A62" s="72"/>
      <c r="B62" s="46"/>
      <c r="C62" s="78"/>
      <c r="D62" s="79"/>
      <c r="E62" s="77" t="s">
        <v>1294</v>
      </c>
      <c r="F62" s="42">
        <f>F29*0.181</f>
        <v>7.4065200000000004</v>
      </c>
      <c r="G62" s="74"/>
      <c r="H62" s="75"/>
    </row>
    <row r="63" spans="1:8" ht="26.4">
      <c r="A63" s="72"/>
      <c r="B63" s="46"/>
      <c r="C63" s="78"/>
      <c r="D63" s="79"/>
      <c r="E63" s="77" t="s">
        <v>1295</v>
      </c>
      <c r="F63" s="42">
        <f>F30*0.181</f>
        <v>362.38371999999998</v>
      </c>
      <c r="G63" s="74"/>
      <c r="H63" s="75"/>
    </row>
    <row r="64" spans="1:8" ht="26.4">
      <c r="A64" s="72"/>
      <c r="B64" s="46"/>
      <c r="C64" s="78"/>
      <c r="D64" s="79"/>
      <c r="E64" s="77" t="s">
        <v>1296</v>
      </c>
      <c r="F64" s="42">
        <f>F31*0.181</f>
        <v>360.24429999999995</v>
      </c>
      <c r="G64" s="74"/>
      <c r="H64" s="75"/>
    </row>
    <row r="65" spans="1:8" ht="26.4">
      <c r="A65" s="72"/>
      <c r="B65" s="46"/>
      <c r="C65" s="78"/>
      <c r="D65" s="79"/>
      <c r="E65" s="77" t="s">
        <v>1297</v>
      </c>
      <c r="F65" s="42">
        <f>F36*0.4</f>
        <v>957.33600000000013</v>
      </c>
      <c r="G65" s="74"/>
      <c r="H65" s="75"/>
    </row>
    <row r="66" spans="1:8" ht="26.4">
      <c r="A66" s="72"/>
      <c r="B66" s="46"/>
      <c r="C66" s="78"/>
      <c r="D66" s="79"/>
      <c r="E66" s="77" t="s">
        <v>1298</v>
      </c>
      <c r="F66" s="49">
        <f>F39*0.73</f>
        <v>43.8</v>
      </c>
      <c r="G66" s="74"/>
      <c r="H66" s="75"/>
    </row>
    <row r="67" spans="1:8" ht="26.4">
      <c r="A67" s="72"/>
      <c r="B67" s="46"/>
      <c r="C67" s="78"/>
      <c r="D67" s="79"/>
      <c r="E67" s="77" t="s">
        <v>1299</v>
      </c>
      <c r="F67" s="49">
        <f>F40*0.79</f>
        <v>79</v>
      </c>
      <c r="G67" s="74"/>
      <c r="H67" s="75"/>
    </row>
    <row r="68" spans="1:8" ht="26.4">
      <c r="A68" s="72"/>
      <c r="B68" s="46"/>
      <c r="C68" s="78"/>
      <c r="D68" s="79"/>
      <c r="E68" s="77" t="s">
        <v>1300</v>
      </c>
      <c r="F68" s="49">
        <f>F50*0.002</f>
        <v>0.01</v>
      </c>
      <c r="G68" s="74"/>
      <c r="H68" s="75"/>
    </row>
    <row r="69" spans="1:8" ht="26.4">
      <c r="A69" s="72"/>
      <c r="B69" s="46"/>
      <c r="C69" s="78"/>
      <c r="D69" s="79"/>
      <c r="E69" s="77" t="s">
        <v>1301</v>
      </c>
      <c r="F69" s="49">
        <f>F51*0.001</f>
        <v>3.3000000000000002E-2</v>
      </c>
      <c r="G69" s="74"/>
      <c r="H69" s="75"/>
    </row>
    <row r="70" spans="1:8" ht="26.4">
      <c r="A70" s="72"/>
      <c r="B70" s="46"/>
      <c r="C70" s="78"/>
      <c r="D70" s="79"/>
      <c r="E70" s="77" t="s">
        <v>1302</v>
      </c>
      <c r="F70" s="81">
        <f>F52*0.001</f>
        <v>3.4000000000000002E-2</v>
      </c>
      <c r="G70" s="74"/>
      <c r="H70" s="75"/>
    </row>
    <row r="71" spans="1:8">
      <c r="A71" s="72"/>
      <c r="B71" s="46"/>
      <c r="C71" s="78"/>
      <c r="D71" s="79"/>
      <c r="E71" s="77"/>
      <c r="F71" s="42">
        <f>SUM(F58:F67)</f>
        <v>3119.3067100000003</v>
      </c>
      <c r="G71" s="74"/>
      <c r="H71" s="75"/>
    </row>
    <row r="72" spans="1:8">
      <c r="A72" s="72"/>
      <c r="B72" s="46"/>
      <c r="C72" s="78"/>
      <c r="D72" s="79"/>
      <c r="E72" s="83"/>
      <c r="F72" s="73"/>
      <c r="G72" s="74"/>
      <c r="H72" s="75"/>
    </row>
    <row r="73" spans="1:8">
      <c r="A73" s="69"/>
      <c r="B73" s="46"/>
      <c r="C73" s="36"/>
      <c r="D73" s="37"/>
      <c r="E73" s="98" t="s">
        <v>963</v>
      </c>
      <c r="F73" s="39"/>
      <c r="G73" s="40"/>
      <c r="H73" s="71"/>
    </row>
    <row r="74" spans="1:8" ht="26.4">
      <c r="A74" s="161"/>
      <c r="B74" s="46"/>
      <c r="C74" s="36"/>
      <c r="D74" s="37"/>
      <c r="E74" s="48" t="s">
        <v>1303</v>
      </c>
      <c r="F74" s="388">
        <f>F45*0.042</f>
        <v>3.2760000000000002</v>
      </c>
      <c r="G74" s="414"/>
      <c r="H74" s="71"/>
    </row>
    <row r="75" spans="1:8" ht="26.4">
      <c r="A75" s="161"/>
      <c r="B75" s="46"/>
      <c r="C75" s="36"/>
      <c r="D75" s="37"/>
      <c r="E75" s="77" t="s">
        <v>1304</v>
      </c>
      <c r="F75" s="390">
        <f>F46*0.042</f>
        <v>15.307320000000001</v>
      </c>
      <c r="G75" s="414"/>
      <c r="H75" s="71"/>
    </row>
    <row r="76" spans="1:8">
      <c r="A76" s="161"/>
      <c r="B76" s="46"/>
      <c r="C76" s="36"/>
      <c r="D76" s="37"/>
      <c r="E76" s="98"/>
      <c r="F76" s="388">
        <f>SUM(F74:F75)</f>
        <v>18.583320000000001</v>
      </c>
      <c r="G76" s="414"/>
      <c r="H76" s="71"/>
    </row>
    <row r="77" spans="1:8">
      <c r="A77" s="389"/>
      <c r="B77" s="46"/>
      <c r="C77" s="96"/>
      <c r="D77" s="79"/>
      <c r="E77" s="109" t="s">
        <v>101</v>
      </c>
      <c r="F77" s="392">
        <f>F71+F76</f>
        <v>3137.8900300000005</v>
      </c>
      <c r="G77" s="391"/>
      <c r="H77" s="75"/>
    </row>
    <row r="78" spans="1:8">
      <c r="A78" s="389"/>
      <c r="B78" s="46"/>
      <c r="C78" s="96"/>
      <c r="D78" s="79"/>
      <c r="E78" s="109"/>
      <c r="F78" s="393"/>
      <c r="G78" s="391"/>
      <c r="H78" s="75"/>
    </row>
    <row r="79" spans="1:8" ht="26.4">
      <c r="A79" s="34">
        <f>MAX(A$1:A78)+1</f>
        <v>11</v>
      </c>
      <c r="B79" s="44"/>
      <c r="C79" s="36" t="s">
        <v>969</v>
      </c>
      <c r="D79" s="37"/>
      <c r="E79" s="38" t="s">
        <v>970</v>
      </c>
      <c r="F79" s="39"/>
      <c r="G79" s="40" t="s">
        <v>68</v>
      </c>
      <c r="H79" s="76">
        <v>172.5</v>
      </c>
    </row>
    <row r="80" spans="1:8" ht="26.4">
      <c r="A80" s="84"/>
      <c r="B80" s="85"/>
      <c r="C80" s="78"/>
      <c r="D80" s="79" t="s">
        <v>971</v>
      </c>
      <c r="E80" s="83" t="s">
        <v>972</v>
      </c>
      <c r="F80" s="73"/>
      <c r="G80" s="74" t="s">
        <v>68</v>
      </c>
      <c r="H80" s="97">
        <v>172.5</v>
      </c>
    </row>
    <row r="81" spans="1:18">
      <c r="A81" s="222"/>
      <c r="B81" s="46"/>
      <c r="C81" s="96"/>
      <c r="D81" s="99"/>
      <c r="E81" s="100" t="s">
        <v>1305</v>
      </c>
      <c r="F81" s="223">
        <v>87</v>
      </c>
      <c r="G81" s="224"/>
      <c r="H81" s="75"/>
    </row>
    <row r="82" spans="1:18">
      <c r="A82" s="222"/>
      <c r="B82" s="46"/>
      <c r="C82" s="96"/>
      <c r="D82" s="99"/>
      <c r="E82" s="100" t="s">
        <v>1306</v>
      </c>
      <c r="F82" s="409">
        <v>85.5</v>
      </c>
      <c r="G82" s="224"/>
      <c r="H82" s="75"/>
    </row>
    <row r="83" spans="1:18">
      <c r="A83" s="222"/>
      <c r="B83" s="46"/>
      <c r="C83" s="96"/>
      <c r="D83" s="99"/>
      <c r="E83" s="100"/>
      <c r="F83" s="223">
        <f>SUM(F81:F82)</f>
        <v>172.5</v>
      </c>
      <c r="G83" s="224"/>
      <c r="H83" s="75"/>
    </row>
    <row r="84" spans="1:18">
      <c r="A84" s="222"/>
      <c r="B84" s="46"/>
      <c r="C84" s="96"/>
      <c r="D84" s="99"/>
      <c r="E84" s="100"/>
      <c r="F84" s="223"/>
      <c r="G84" s="224"/>
      <c r="H84" s="75"/>
    </row>
    <row r="85" spans="1:18">
      <c r="A85" s="111"/>
      <c r="B85" s="35" t="s">
        <v>110</v>
      </c>
      <c r="C85" s="119"/>
      <c r="D85" s="120"/>
      <c r="E85" s="124" t="s">
        <v>111</v>
      </c>
      <c r="F85" s="103"/>
      <c r="G85" s="118"/>
      <c r="H85" s="107"/>
      <c r="R85" s="394"/>
    </row>
    <row r="86" spans="1:18">
      <c r="A86" s="222"/>
      <c r="B86" s="46"/>
      <c r="C86" s="96"/>
      <c r="D86" s="99"/>
      <c r="E86" s="100"/>
      <c r="F86" s="223"/>
      <c r="G86" s="224"/>
      <c r="H86" s="75"/>
    </row>
    <row r="87" spans="1:18">
      <c r="A87" s="34">
        <f>MAX(A$1:A86)+1</f>
        <v>12</v>
      </c>
      <c r="B87" s="44"/>
      <c r="C87" s="36" t="s">
        <v>1077</v>
      </c>
      <c r="D87" s="37"/>
      <c r="E87" s="38" t="s">
        <v>1078</v>
      </c>
      <c r="F87" s="39"/>
      <c r="G87" s="40" t="s">
        <v>19</v>
      </c>
      <c r="H87" s="2746">
        <v>2171.34</v>
      </c>
      <c r="R87" s="394"/>
    </row>
    <row r="88" spans="1:18">
      <c r="A88" s="84"/>
      <c r="B88" s="85"/>
      <c r="C88" s="78"/>
      <c r="D88" s="79" t="s">
        <v>1079</v>
      </c>
      <c r="E88" s="83" t="s">
        <v>1080</v>
      </c>
      <c r="F88" s="73"/>
      <c r="G88" s="74" t="s">
        <v>19</v>
      </c>
      <c r="H88" s="2759">
        <v>2171.34</v>
      </c>
      <c r="R88" s="394"/>
    </row>
    <row r="89" spans="1:18" ht="26.4">
      <c r="A89" s="72"/>
      <c r="B89" s="46"/>
      <c r="C89" s="96"/>
      <c r="D89" s="99"/>
      <c r="E89" s="100" t="s">
        <v>1081</v>
      </c>
      <c r="F89" s="101">
        <f>F133*0.3</f>
        <v>2171.337</v>
      </c>
      <c r="G89" s="102"/>
      <c r="H89" s="71"/>
      <c r="R89" s="394"/>
    </row>
    <row r="90" spans="1:18">
      <c r="A90" s="222"/>
      <c r="B90" s="46"/>
      <c r="C90" s="96"/>
      <c r="D90" s="99"/>
      <c r="E90" s="100"/>
      <c r="F90" s="223"/>
      <c r="G90" s="224"/>
      <c r="H90" s="75"/>
    </row>
    <row r="91" spans="1:18">
      <c r="A91" s="111"/>
      <c r="B91" s="35" t="s">
        <v>216</v>
      </c>
      <c r="C91" s="119"/>
      <c r="D91" s="120"/>
      <c r="E91" s="53" t="s">
        <v>217</v>
      </c>
      <c r="F91" s="101"/>
      <c r="G91" s="121"/>
      <c r="H91" s="114"/>
    </row>
    <row r="92" spans="1:18">
      <c r="A92" s="111"/>
      <c r="B92" s="35"/>
      <c r="C92" s="119"/>
      <c r="D92" s="120"/>
      <c r="E92" s="53"/>
      <c r="F92" s="101"/>
      <c r="G92" s="121"/>
      <c r="H92" s="114"/>
    </row>
    <row r="93" spans="1:18">
      <c r="A93" s="34">
        <f>MAX(A$1:A92)+1</f>
        <v>13</v>
      </c>
      <c r="B93" s="46"/>
      <c r="C93" s="36" t="s">
        <v>136</v>
      </c>
      <c r="D93" s="37"/>
      <c r="E93" s="38" t="s">
        <v>137</v>
      </c>
      <c r="F93" s="39"/>
      <c r="G93" s="40" t="s">
        <v>19</v>
      </c>
      <c r="H93" s="71">
        <v>461.7</v>
      </c>
    </row>
    <row r="94" spans="1:18" ht="26.4">
      <c r="A94" s="69"/>
      <c r="B94" s="106"/>
      <c r="C94" s="78"/>
      <c r="D94" s="79" t="s">
        <v>138</v>
      </c>
      <c r="E94" s="83" t="s">
        <v>218</v>
      </c>
      <c r="F94" s="73"/>
      <c r="G94" s="74" t="s">
        <v>19</v>
      </c>
      <c r="H94" s="114">
        <v>461.7</v>
      </c>
    </row>
    <row r="95" spans="1:18" ht="26.4">
      <c r="A95" s="69"/>
      <c r="B95" s="106"/>
      <c r="C95" s="36"/>
      <c r="D95" s="79"/>
      <c r="E95" s="160" t="s">
        <v>1307</v>
      </c>
      <c r="F95" s="49">
        <f>F117</f>
        <v>461.7</v>
      </c>
      <c r="G95" s="74"/>
      <c r="H95" s="114"/>
    </row>
    <row r="96" spans="1:18">
      <c r="A96" s="111"/>
      <c r="B96" s="35"/>
      <c r="C96" s="119"/>
      <c r="D96" s="120"/>
      <c r="E96" s="53"/>
      <c r="F96" s="101"/>
      <c r="G96" s="121"/>
      <c r="H96" s="114"/>
    </row>
    <row r="97" spans="1:8">
      <c r="A97" s="34">
        <f>MAX(A$1:A96)+1</f>
        <v>14</v>
      </c>
      <c r="B97" s="112"/>
      <c r="C97" s="36" t="s">
        <v>211</v>
      </c>
      <c r="D97" s="37"/>
      <c r="E97" s="38" t="s">
        <v>212</v>
      </c>
      <c r="F97" s="39"/>
      <c r="G97" s="40" t="s">
        <v>19</v>
      </c>
      <c r="H97" s="107">
        <v>461.7</v>
      </c>
    </row>
    <row r="98" spans="1:8" ht="26.4">
      <c r="A98" s="111"/>
      <c r="B98" s="106"/>
      <c r="C98" s="78"/>
      <c r="D98" s="79" t="s">
        <v>213</v>
      </c>
      <c r="E98" s="83" t="s">
        <v>214</v>
      </c>
      <c r="F98" s="73"/>
      <c r="G98" s="74" t="s">
        <v>19</v>
      </c>
      <c r="H98" s="114">
        <v>461.7</v>
      </c>
    </row>
    <row r="99" spans="1:8">
      <c r="A99" s="111"/>
      <c r="B99" s="106"/>
      <c r="C99" s="162"/>
      <c r="D99" s="117"/>
      <c r="E99" s="100" t="s">
        <v>220</v>
      </c>
      <c r="F99" s="163">
        <f>F95</f>
        <v>461.7</v>
      </c>
      <c r="G99" s="118"/>
      <c r="H99" s="107"/>
    </row>
    <row r="100" spans="1:8">
      <c r="A100" s="111"/>
      <c r="B100" s="35"/>
      <c r="C100" s="119"/>
      <c r="D100" s="120"/>
      <c r="E100" s="53"/>
      <c r="F100" s="101"/>
      <c r="G100" s="121"/>
      <c r="H100" s="114"/>
    </row>
    <row r="101" spans="1:8" ht="26.4">
      <c r="A101" s="34">
        <f>MAX(A$1:A100)+1</f>
        <v>15</v>
      </c>
      <c r="B101" s="46"/>
      <c r="C101" s="36" t="s">
        <v>221</v>
      </c>
      <c r="D101" s="37"/>
      <c r="E101" s="38" t="s">
        <v>222</v>
      </c>
      <c r="F101" s="39"/>
      <c r="G101" s="40" t="s">
        <v>39</v>
      </c>
      <c r="H101" s="71">
        <v>2308.5</v>
      </c>
    </row>
    <row r="102" spans="1:8" ht="26.4">
      <c r="A102" s="62"/>
      <c r="B102" s="46"/>
      <c r="C102" s="96"/>
      <c r="D102" s="79" t="s">
        <v>223</v>
      </c>
      <c r="E102" s="83" t="s">
        <v>224</v>
      </c>
      <c r="F102" s="73"/>
      <c r="G102" s="74" t="s">
        <v>39</v>
      </c>
      <c r="H102" s="75">
        <v>2308.5</v>
      </c>
    </row>
    <row r="103" spans="1:8">
      <c r="A103" s="62"/>
      <c r="B103" s="46"/>
      <c r="C103" s="96"/>
      <c r="D103" s="99"/>
      <c r="E103" s="100" t="s">
        <v>1402</v>
      </c>
      <c r="F103" s="131">
        <v>1751.7</v>
      </c>
      <c r="G103" s="102"/>
      <c r="H103" s="71"/>
    </row>
    <row r="104" spans="1:8">
      <c r="A104" s="111"/>
      <c r="B104" s="35"/>
      <c r="C104" s="119"/>
      <c r="D104" s="120"/>
      <c r="E104" s="53"/>
      <c r="F104" s="101"/>
      <c r="G104" s="121"/>
      <c r="H104" s="114"/>
    </row>
    <row r="105" spans="1:8" ht="26.4">
      <c r="A105" s="34">
        <f>MAX(A$1:A104)+1</f>
        <v>16</v>
      </c>
      <c r="B105" s="46"/>
      <c r="C105" s="36" t="s">
        <v>226</v>
      </c>
      <c r="D105" s="37"/>
      <c r="E105" s="38" t="s">
        <v>227</v>
      </c>
      <c r="F105" s="39"/>
      <c r="G105" s="40" t="s">
        <v>39</v>
      </c>
      <c r="H105" s="71">
        <v>1751.7</v>
      </c>
    </row>
    <row r="106" spans="1:8" ht="26.4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1751.7</v>
      </c>
    </row>
    <row r="107" spans="1:8">
      <c r="A107" s="69"/>
      <c r="B107" s="46"/>
      <c r="C107" s="78"/>
      <c r="D107" s="79"/>
      <c r="E107" s="77" t="s">
        <v>1093</v>
      </c>
      <c r="F107" s="108">
        <v>1751.7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6.4">
      <c r="A109" s="34">
        <f>MAX(A$1:A108)+1</f>
        <v>17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1751.7</v>
      </c>
    </row>
    <row r="110" spans="1:8" ht="26.4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1751.7</v>
      </c>
    </row>
    <row r="111" spans="1:8">
      <c r="A111" s="62"/>
      <c r="B111" s="46"/>
      <c r="C111" s="96"/>
      <c r="D111" s="99"/>
      <c r="E111" s="100" t="s">
        <v>234</v>
      </c>
      <c r="F111" s="131">
        <f>F107</f>
        <v>1751.7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10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10">
      <c r="A114" s="62"/>
      <c r="B114" s="35"/>
      <c r="C114" s="119"/>
      <c r="D114" s="120"/>
      <c r="E114" s="53"/>
      <c r="F114" s="131"/>
      <c r="G114" s="102"/>
      <c r="H114" s="71"/>
    </row>
    <row r="115" spans="1:10">
      <c r="A115" s="34">
        <f>MAX(A$1:A114)+1</f>
        <v>18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461.7</v>
      </c>
    </row>
    <row r="116" spans="1:10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461.7</v>
      </c>
    </row>
    <row r="117" spans="1:10">
      <c r="A117" s="84"/>
      <c r="B117" s="85"/>
      <c r="C117" s="37"/>
      <c r="D117" s="79"/>
      <c r="E117" s="77" t="s">
        <v>1308</v>
      </c>
      <c r="F117" s="49">
        <v>461.7</v>
      </c>
      <c r="G117" s="74"/>
      <c r="H117" s="97"/>
    </row>
    <row r="118" spans="1:10">
      <c r="A118" s="62"/>
      <c r="B118" s="35"/>
      <c r="C118" s="119"/>
      <c r="D118" s="120"/>
      <c r="E118" s="53"/>
      <c r="F118" s="131"/>
      <c r="G118" s="102"/>
      <c r="H118" s="71"/>
    </row>
    <row r="119" spans="1:10">
      <c r="A119" s="34">
        <f>MAX(A$1:A118)+1</f>
        <v>19</v>
      </c>
      <c r="B119" s="85"/>
      <c r="C119" s="36" t="s">
        <v>985</v>
      </c>
      <c r="D119" s="78"/>
      <c r="E119" s="38" t="s">
        <v>986</v>
      </c>
      <c r="F119" s="39"/>
      <c r="G119" s="40" t="s">
        <v>19</v>
      </c>
      <c r="H119" s="76">
        <v>18603.509999999998</v>
      </c>
    </row>
    <row r="120" spans="1:10" s="140" customFormat="1" ht="13.2">
      <c r="A120" s="341"/>
      <c r="B120" s="85"/>
      <c r="C120" s="37"/>
      <c r="D120" s="78" t="s">
        <v>987</v>
      </c>
      <c r="E120" s="83" t="s">
        <v>988</v>
      </c>
      <c r="F120" s="73"/>
      <c r="G120" s="74" t="s">
        <v>19</v>
      </c>
      <c r="H120" s="97">
        <v>18603.509999999998</v>
      </c>
    </row>
    <row r="121" spans="1:10">
      <c r="A121" s="62"/>
      <c r="B121" s="46"/>
      <c r="C121" s="96"/>
      <c r="D121" s="99"/>
      <c r="E121" s="100" t="s">
        <v>1094</v>
      </c>
      <c r="F121" s="131">
        <v>4855.1499999999996</v>
      </c>
      <c r="G121" s="102"/>
      <c r="H121" s="71"/>
    </row>
    <row r="122" spans="1:10">
      <c r="A122" s="62"/>
      <c r="B122" s="46"/>
      <c r="C122" s="96"/>
      <c r="D122" s="99"/>
      <c r="E122" s="77" t="s">
        <v>1309</v>
      </c>
      <c r="F122" s="131">
        <v>484.08</v>
      </c>
      <c r="G122" s="102"/>
      <c r="H122" s="71"/>
    </row>
    <row r="123" spans="1:10" ht="26.4">
      <c r="A123" s="62"/>
      <c r="B123" s="46"/>
      <c r="C123" s="96"/>
      <c r="D123" s="99"/>
      <c r="E123" s="77" t="s">
        <v>1096</v>
      </c>
      <c r="F123" s="131">
        <f>F133</f>
        <v>7237.79</v>
      </c>
      <c r="G123" s="102"/>
      <c r="H123" s="71"/>
    </row>
    <row r="124" spans="1:10" ht="26.4">
      <c r="A124" s="62"/>
      <c r="B124" s="46"/>
      <c r="C124" s="96"/>
      <c r="D124" s="99"/>
      <c r="E124" s="77" t="s">
        <v>1097</v>
      </c>
      <c r="F124" s="131">
        <f>F138</f>
        <v>99.19</v>
      </c>
      <c r="G124" s="102"/>
      <c r="H124" s="71"/>
      <c r="J124" s="394"/>
    </row>
    <row r="125" spans="1:10">
      <c r="A125" s="62"/>
      <c r="B125" s="46"/>
      <c r="C125" s="96"/>
      <c r="D125" s="99"/>
      <c r="E125" s="77" t="s">
        <v>1310</v>
      </c>
      <c r="F125" s="131">
        <f>F139</f>
        <v>4585.3999999999996</v>
      </c>
      <c r="G125" s="102"/>
      <c r="H125" s="71"/>
      <c r="J125" s="394"/>
    </row>
    <row r="126" spans="1:10" ht="26.4">
      <c r="A126" s="62"/>
      <c r="B126" s="46"/>
      <c r="C126" s="96"/>
      <c r="D126" s="99"/>
      <c r="E126" s="77" t="s">
        <v>1098</v>
      </c>
      <c r="F126" s="131">
        <f>F137</f>
        <v>1265.45</v>
      </c>
      <c r="G126" s="102"/>
      <c r="H126" s="71"/>
    </row>
    <row r="127" spans="1:10" ht="26.4">
      <c r="A127" s="62"/>
      <c r="B127" s="46"/>
      <c r="C127" s="96"/>
      <c r="D127" s="99"/>
      <c r="E127" s="77" t="s">
        <v>1311</v>
      </c>
      <c r="F127" s="131">
        <v>32.51</v>
      </c>
      <c r="G127" s="102"/>
      <c r="H127" s="71"/>
    </row>
    <row r="128" spans="1:10" ht="26.4">
      <c r="A128" s="62"/>
      <c r="B128" s="46"/>
      <c r="C128" s="96"/>
      <c r="D128" s="99"/>
      <c r="E128" s="77" t="s">
        <v>1312</v>
      </c>
      <c r="F128" s="229">
        <f>F320</f>
        <v>43.94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SUM(F121:F128)</f>
        <v>18603.509999999998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20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7237.79</v>
      </c>
    </row>
    <row r="132" spans="1:8">
      <c r="A132" s="34"/>
      <c r="B132" s="44"/>
      <c r="C132" s="36"/>
      <c r="D132" s="79" t="s">
        <v>998</v>
      </c>
      <c r="E132" s="83" t="s">
        <v>999</v>
      </c>
      <c r="F132" s="73"/>
      <c r="G132" s="74" t="s">
        <v>19</v>
      </c>
      <c r="H132" s="97">
        <v>7237.79</v>
      </c>
    </row>
    <row r="133" spans="1:8" ht="26.4">
      <c r="A133" s="34"/>
      <c r="B133" s="44"/>
      <c r="C133" s="36"/>
      <c r="D133" s="37"/>
      <c r="E133" s="77" t="s">
        <v>1099</v>
      </c>
      <c r="F133" s="108">
        <v>7237.79</v>
      </c>
      <c r="G133" s="40"/>
      <c r="H133" s="76"/>
    </row>
    <row r="134" spans="1:8">
      <c r="A134" s="62"/>
      <c r="B134" s="46"/>
      <c r="C134" s="96"/>
      <c r="D134" s="99"/>
      <c r="E134" s="100"/>
      <c r="F134" s="131"/>
      <c r="G134" s="102"/>
      <c r="H134" s="71"/>
    </row>
    <row r="135" spans="1:8">
      <c r="A135" s="34">
        <f>MAX(A$1:A134)+1</f>
        <v>21</v>
      </c>
      <c r="B135" s="44"/>
      <c r="C135" s="36" t="s">
        <v>1002</v>
      </c>
      <c r="D135" s="37"/>
      <c r="E135" s="38" t="s">
        <v>1003</v>
      </c>
      <c r="F135" s="39"/>
      <c r="G135" s="40" t="s">
        <v>19</v>
      </c>
      <c r="H135" s="76">
        <v>5950.04</v>
      </c>
    </row>
    <row r="136" spans="1:8" ht="26.4">
      <c r="A136" s="84"/>
      <c r="B136" s="85"/>
      <c r="C136" s="78"/>
      <c r="D136" s="79" t="s">
        <v>1004</v>
      </c>
      <c r="E136" s="83" t="s">
        <v>1005</v>
      </c>
      <c r="F136" s="73"/>
      <c r="G136" s="74" t="s">
        <v>19</v>
      </c>
      <c r="H136" s="97">
        <v>5950.04</v>
      </c>
    </row>
    <row r="137" spans="1:8" ht="26.4">
      <c r="A137" s="84"/>
      <c r="B137" s="85"/>
      <c r="C137" s="78"/>
      <c r="D137" s="79"/>
      <c r="E137" s="77" t="s">
        <v>1313</v>
      </c>
      <c r="F137" s="42">
        <v>1265.45</v>
      </c>
      <c r="G137" s="74"/>
      <c r="H137" s="43"/>
    </row>
    <row r="138" spans="1:8" ht="26.4">
      <c r="A138" s="84"/>
      <c r="B138" s="85"/>
      <c r="C138" s="78"/>
      <c r="D138" s="79"/>
      <c r="E138" s="77" t="s">
        <v>1101</v>
      </c>
      <c r="F138" s="49">
        <v>99.19</v>
      </c>
      <c r="G138" s="74"/>
      <c r="H138" s="43"/>
    </row>
    <row r="139" spans="1:8">
      <c r="A139" s="84"/>
      <c r="B139" s="85"/>
      <c r="C139" s="78"/>
      <c r="D139" s="79"/>
      <c r="E139" s="77" t="s">
        <v>1314</v>
      </c>
      <c r="F139" s="241">
        <v>4585.3999999999996</v>
      </c>
      <c r="G139" s="74"/>
      <c r="H139" s="43"/>
    </row>
    <row r="140" spans="1:8">
      <c r="A140" s="84"/>
      <c r="B140" s="85"/>
      <c r="C140" s="78"/>
      <c r="D140" s="79"/>
      <c r="E140" s="77"/>
      <c r="F140" s="42">
        <f>SUM(F137:F139)</f>
        <v>5950.04</v>
      </c>
      <c r="G140" s="74"/>
      <c r="H140" s="43"/>
    </row>
    <row r="141" spans="1:8">
      <c r="A141" s="84"/>
      <c r="B141" s="85"/>
      <c r="C141" s="78"/>
      <c r="D141" s="79"/>
      <c r="E141" s="83"/>
      <c r="F141" s="49"/>
      <c r="G141" s="74"/>
      <c r="H141" s="43"/>
    </row>
    <row r="142" spans="1:8">
      <c r="A142" s="34">
        <f>MAX(A$1:A141)+1</f>
        <v>22</v>
      </c>
      <c r="B142" s="44"/>
      <c r="C142" s="36" t="s">
        <v>201</v>
      </c>
      <c r="D142" s="37"/>
      <c r="E142" s="38" t="s">
        <v>202</v>
      </c>
      <c r="F142" s="39"/>
      <c r="G142" s="40" t="s">
        <v>19</v>
      </c>
      <c r="H142" s="76">
        <v>5371.74</v>
      </c>
    </row>
    <row r="143" spans="1:8">
      <c r="A143" s="84"/>
      <c r="B143" s="85"/>
      <c r="C143" s="78"/>
      <c r="D143" s="79" t="s">
        <v>203</v>
      </c>
      <c r="E143" s="83" t="s">
        <v>204</v>
      </c>
      <c r="F143" s="73"/>
      <c r="G143" s="74" t="s">
        <v>19</v>
      </c>
      <c r="H143" s="97">
        <v>5371.74</v>
      </c>
    </row>
    <row r="144" spans="1:8">
      <c r="A144" s="84"/>
      <c r="B144" s="85"/>
      <c r="C144" s="78"/>
      <c r="D144" s="79"/>
      <c r="E144" s="77" t="s">
        <v>1102</v>
      </c>
      <c r="F144" s="42">
        <f>F121</f>
        <v>4855.1499999999996</v>
      </c>
      <c r="G144" s="74"/>
      <c r="H144" s="43"/>
    </row>
    <row r="145" spans="1:12" ht="26.4">
      <c r="A145" s="84"/>
      <c r="B145" s="85"/>
      <c r="C145" s="78"/>
      <c r="D145" s="79"/>
      <c r="E145" s="77" t="s">
        <v>1315</v>
      </c>
      <c r="F145" s="42">
        <f>F122</f>
        <v>484.08</v>
      </c>
      <c r="G145" s="74"/>
      <c r="H145" s="43"/>
    </row>
    <row r="146" spans="1:12" ht="26.4">
      <c r="A146" s="84"/>
      <c r="B146" s="85"/>
      <c r="C146" s="78"/>
      <c r="D146" s="79"/>
      <c r="E146" s="77" t="s">
        <v>1316</v>
      </c>
      <c r="F146" s="241">
        <f>F127</f>
        <v>32.51</v>
      </c>
      <c r="G146" s="74"/>
      <c r="H146" s="43"/>
    </row>
    <row r="147" spans="1:12">
      <c r="A147" s="84"/>
      <c r="B147" s="85"/>
      <c r="C147" s="78"/>
      <c r="D147" s="79"/>
      <c r="E147" s="77"/>
      <c r="F147" s="42">
        <f>SUM(F144:F146)</f>
        <v>5371.74</v>
      </c>
      <c r="G147" s="74"/>
      <c r="H147" s="43"/>
    </row>
    <row r="148" spans="1:12">
      <c r="A148" s="84"/>
      <c r="B148" s="85"/>
      <c r="C148" s="78"/>
      <c r="D148" s="79"/>
      <c r="E148" s="77"/>
      <c r="F148" s="49"/>
      <c r="G148" s="74"/>
      <c r="H148" s="43"/>
    </row>
    <row r="149" spans="1:12" ht="26.4">
      <c r="A149" s="34">
        <f>MAX(A$1:A148)+1</f>
        <v>23</v>
      </c>
      <c r="B149" s="44"/>
      <c r="C149" s="36" t="s">
        <v>1012</v>
      </c>
      <c r="D149" s="37"/>
      <c r="E149" s="38" t="s">
        <v>1013</v>
      </c>
      <c r="F149" s="39"/>
      <c r="G149" s="40" t="s">
        <v>39</v>
      </c>
      <c r="H149" s="76">
        <v>2393.34</v>
      </c>
    </row>
    <row r="150" spans="1:12" ht="26.4">
      <c r="A150" s="84"/>
      <c r="B150" s="85"/>
      <c r="C150" s="78"/>
      <c r="D150" s="79" t="s">
        <v>1014</v>
      </c>
      <c r="E150" s="83" t="s">
        <v>1015</v>
      </c>
      <c r="F150" s="73"/>
      <c r="G150" s="74" t="s">
        <v>39</v>
      </c>
      <c r="H150" s="97">
        <v>2393.34</v>
      </c>
    </row>
    <row r="151" spans="1:12">
      <c r="A151" s="134"/>
      <c r="B151" s="85"/>
      <c r="C151" s="78"/>
      <c r="D151" s="79"/>
      <c r="E151" s="77" t="s">
        <v>1104</v>
      </c>
      <c r="F151" s="108">
        <v>2393.34</v>
      </c>
      <c r="G151" s="74"/>
      <c r="H151" s="43"/>
    </row>
    <row r="152" spans="1:12">
      <c r="A152" s="134"/>
      <c r="B152" s="85"/>
      <c r="C152" s="78"/>
      <c r="D152" s="79"/>
      <c r="E152" s="83"/>
      <c r="F152" s="73"/>
      <c r="G152" s="74"/>
      <c r="H152" s="43"/>
    </row>
    <row r="153" spans="1:12">
      <c r="A153" s="34">
        <f>MAX(A$1:A152)+1</f>
        <v>24</v>
      </c>
      <c r="B153" s="44"/>
      <c r="C153" s="36" t="s">
        <v>1030</v>
      </c>
      <c r="D153" s="37"/>
      <c r="E153" s="38" t="s">
        <v>1031</v>
      </c>
      <c r="F153" s="39"/>
      <c r="G153" s="40" t="s">
        <v>39</v>
      </c>
      <c r="H153" s="76">
        <v>1751.7</v>
      </c>
    </row>
    <row r="154" spans="1:12">
      <c r="A154" s="84"/>
      <c r="B154" s="85"/>
      <c r="C154" s="78"/>
      <c r="D154" s="79" t="s">
        <v>1032</v>
      </c>
      <c r="E154" s="83" t="s">
        <v>1033</v>
      </c>
      <c r="F154" s="73"/>
      <c r="G154" s="74" t="s">
        <v>39</v>
      </c>
      <c r="H154" s="97">
        <v>1751.7</v>
      </c>
    </row>
    <row r="155" spans="1:12">
      <c r="A155" s="134"/>
      <c r="B155" s="85"/>
      <c r="C155" s="78"/>
      <c r="D155" s="79"/>
      <c r="E155" s="77" t="s">
        <v>1106</v>
      </c>
      <c r="F155" s="108">
        <v>1751.7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25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13693.47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13693.47</v>
      </c>
    </row>
    <row r="161" spans="1:12">
      <c r="A161" s="134"/>
      <c r="B161" s="85"/>
      <c r="C161" s="78"/>
      <c r="D161" s="79"/>
      <c r="E161" s="77" t="s">
        <v>790</v>
      </c>
      <c r="F161" s="49">
        <f>F117</f>
        <v>461.7</v>
      </c>
      <c r="G161" s="74"/>
      <c r="H161" s="97"/>
    </row>
    <row r="162" spans="1:12">
      <c r="A162" s="134"/>
      <c r="B162" s="85"/>
      <c r="C162" s="78"/>
      <c r="D162" s="79"/>
      <c r="E162" s="83"/>
      <c r="F162" s="73"/>
      <c r="G162" s="74"/>
      <c r="H162" s="97"/>
    </row>
    <row r="163" spans="1:12" s="127" customFormat="1" ht="26.4">
      <c r="A163" s="123"/>
      <c r="B163" s="35"/>
      <c r="C163" s="119"/>
      <c r="D163" s="120"/>
      <c r="E163" s="132" t="s">
        <v>1317</v>
      </c>
      <c r="F163" s="133">
        <f>F192</f>
        <v>13231.77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99" t="s">
        <v>101</v>
      </c>
      <c r="F164" s="400">
        <f>F161+F163</f>
        <v>13693.470000000001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24"/>
      <c r="F165" s="125"/>
      <c r="G165" s="126"/>
      <c r="H165" s="43"/>
      <c r="I165"/>
      <c r="J165"/>
      <c r="K165"/>
      <c r="L165"/>
    </row>
    <row r="166" spans="1:12">
      <c r="A166" s="34">
        <f>MAX(A$1:A165)+1</f>
        <v>26</v>
      </c>
      <c r="B166" s="44"/>
      <c r="C166" s="36" t="s">
        <v>136</v>
      </c>
      <c r="D166" s="37"/>
      <c r="E166" s="38" t="s">
        <v>137</v>
      </c>
      <c r="F166" s="39"/>
      <c r="G166" s="40" t="s">
        <v>19</v>
      </c>
      <c r="H166" s="76">
        <v>18442.969999999998</v>
      </c>
    </row>
    <row r="167" spans="1:12" ht="26.4">
      <c r="A167" s="84"/>
      <c r="B167" s="85"/>
      <c r="C167" s="78"/>
      <c r="D167" s="79" t="s">
        <v>138</v>
      </c>
      <c r="E167" s="83" t="s">
        <v>139</v>
      </c>
      <c r="F167" s="73"/>
      <c r="G167" s="74" t="s">
        <v>19</v>
      </c>
      <c r="H167" s="97">
        <v>18442.969999999998</v>
      </c>
    </row>
    <row r="168" spans="1:12">
      <c r="A168" s="134"/>
      <c r="B168" s="85"/>
      <c r="C168" s="78"/>
      <c r="D168" s="79"/>
      <c r="E168" s="77" t="s">
        <v>1211</v>
      </c>
      <c r="F168" s="49">
        <f>F161</f>
        <v>461.7</v>
      </c>
      <c r="G168" s="74"/>
      <c r="H168" s="97"/>
    </row>
    <row r="169" spans="1:12">
      <c r="A169" s="134"/>
      <c r="B169" s="85"/>
      <c r="C169" s="78"/>
      <c r="D169" s="79"/>
      <c r="E169" s="83"/>
      <c r="F169" s="73"/>
      <c r="G169" s="74"/>
      <c r="H169" s="97"/>
    </row>
    <row r="170" spans="1:12" s="127" customFormat="1">
      <c r="A170" s="123"/>
      <c r="B170" s="35"/>
      <c r="C170" s="119"/>
      <c r="D170" s="120"/>
      <c r="E170" s="398" t="s">
        <v>1318</v>
      </c>
      <c r="F170" s="133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100" t="s">
        <v>1094</v>
      </c>
      <c r="F171" s="131">
        <f>F121</f>
        <v>4855.1499999999996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77" t="s">
        <v>1309</v>
      </c>
      <c r="F172" s="131">
        <v>484.08</v>
      </c>
      <c r="G172" s="126"/>
      <c r="H172" s="43"/>
      <c r="I172"/>
      <c r="J172"/>
      <c r="K172"/>
      <c r="L172"/>
    </row>
    <row r="173" spans="1:12" s="127" customFormat="1" ht="26.4">
      <c r="A173" s="123"/>
      <c r="B173" s="35"/>
      <c r="C173" s="119"/>
      <c r="D173" s="120"/>
      <c r="E173" s="77" t="s">
        <v>1311</v>
      </c>
      <c r="F173" s="229">
        <v>32.51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00"/>
      <c r="F174" s="131">
        <f>SUM(F171:F173)</f>
        <v>5371.74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/>
      <c r="F175" s="133"/>
      <c r="G175" s="126"/>
      <c r="H175" s="43"/>
      <c r="I175" s="394"/>
      <c r="J175"/>
      <c r="K175"/>
      <c r="L175"/>
    </row>
    <row r="176" spans="1:12" s="127" customFormat="1">
      <c r="A176" s="123"/>
      <c r="B176" s="35"/>
      <c r="C176" s="119"/>
      <c r="D176" s="120"/>
      <c r="E176" s="398" t="s">
        <v>1036</v>
      </c>
      <c r="F176" s="133"/>
      <c r="G176" s="126"/>
      <c r="H176" s="43"/>
      <c r="I176"/>
      <c r="J176"/>
      <c r="K176"/>
      <c r="L176"/>
    </row>
    <row r="177" spans="1:12" s="127" customFormat="1" ht="26.4">
      <c r="A177" s="123"/>
      <c r="B177" s="35"/>
      <c r="C177" s="119"/>
      <c r="D177" s="120"/>
      <c r="E177" s="77" t="s">
        <v>1099</v>
      </c>
      <c r="F177" s="108">
        <f>F133</f>
        <v>7237.79</v>
      </c>
      <c r="G177" s="126"/>
      <c r="H177" s="43"/>
      <c r="I177"/>
      <c r="J177"/>
      <c r="K177" s="394"/>
      <c r="L177"/>
    </row>
    <row r="178" spans="1:12" s="127" customFormat="1">
      <c r="A178" s="123"/>
      <c r="B178" s="35"/>
      <c r="C178" s="119"/>
      <c r="D178" s="120"/>
      <c r="E178" s="77" t="s">
        <v>1102</v>
      </c>
      <c r="F178" s="42">
        <f>F144</f>
        <v>4855.1499999999996</v>
      </c>
      <c r="G178" s="126"/>
      <c r="H178" s="43"/>
      <c r="I178"/>
      <c r="J178"/>
      <c r="K178"/>
      <c r="L178"/>
    </row>
    <row r="179" spans="1:12" s="127" customFormat="1" ht="26.4">
      <c r="A179" s="123"/>
      <c r="B179" s="35"/>
      <c r="C179" s="119"/>
      <c r="D179" s="120"/>
      <c r="E179" s="77" t="s">
        <v>1103</v>
      </c>
      <c r="F179" s="42">
        <f>F145</f>
        <v>484.08</v>
      </c>
      <c r="G179" s="126"/>
      <c r="H179" s="43"/>
      <c r="I179"/>
      <c r="J179"/>
      <c r="K179"/>
      <c r="L179"/>
    </row>
    <row r="180" spans="1:12" s="127" customFormat="1" ht="26.4">
      <c r="A180" s="123"/>
      <c r="B180" s="35"/>
      <c r="C180" s="119"/>
      <c r="D180" s="120"/>
      <c r="E180" s="77" t="s">
        <v>1316</v>
      </c>
      <c r="F180" s="241">
        <f>F146</f>
        <v>32.51</v>
      </c>
      <c r="G180" s="126"/>
      <c r="H180" s="43"/>
      <c r="I180"/>
      <c r="J180" s="394"/>
      <c r="K180"/>
      <c r="L180"/>
    </row>
    <row r="181" spans="1:12" s="127" customFormat="1">
      <c r="A181" s="123"/>
      <c r="B181" s="35"/>
      <c r="C181" s="119"/>
      <c r="D181" s="120"/>
      <c r="E181" s="132"/>
      <c r="F181" s="133">
        <f>SUM(F177:F180)</f>
        <v>12609.529999999999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119"/>
      <c r="D182" s="120"/>
      <c r="E182" s="399" t="s">
        <v>101</v>
      </c>
      <c r="F182" s="400">
        <f>F168+F174+F181</f>
        <v>18442.969999999998</v>
      </c>
      <c r="G182" s="126"/>
      <c r="H182" s="43"/>
      <c r="I182"/>
      <c r="J182"/>
      <c r="K182"/>
      <c r="L182"/>
    </row>
    <row r="183" spans="1:12">
      <c r="A183" s="62"/>
      <c r="B183" s="46"/>
      <c r="C183" s="96"/>
      <c r="D183" s="99"/>
      <c r="E183" s="231"/>
      <c r="F183" s="232"/>
      <c r="G183" s="102"/>
      <c r="H183" s="71"/>
    </row>
    <row r="184" spans="1:12">
      <c r="A184" s="34">
        <f>MAX(A$1:A183)+1</f>
        <v>27</v>
      </c>
      <c r="B184" s="233"/>
      <c r="C184" s="36" t="s">
        <v>117</v>
      </c>
      <c r="D184" s="37"/>
      <c r="E184" s="38" t="s">
        <v>118</v>
      </c>
      <c r="F184" s="39"/>
      <c r="G184" s="40" t="s">
        <v>19</v>
      </c>
      <c r="H184" s="234">
        <v>13231.77</v>
      </c>
    </row>
    <row r="185" spans="1:12" ht="26.4">
      <c r="A185" s="235"/>
      <c r="B185" s="236"/>
      <c r="C185" s="78"/>
      <c r="D185" s="79" t="s">
        <v>496</v>
      </c>
      <c r="E185" s="83" t="s">
        <v>497</v>
      </c>
      <c r="F185" s="73"/>
      <c r="G185" s="74" t="s">
        <v>19</v>
      </c>
      <c r="H185" s="237">
        <v>13231.77</v>
      </c>
    </row>
    <row r="186" spans="1:12" ht="26.4">
      <c r="A186" s="62"/>
      <c r="B186" s="46"/>
      <c r="C186" s="96"/>
      <c r="D186" s="99"/>
      <c r="E186" s="98" t="s">
        <v>1038</v>
      </c>
      <c r="F186" s="131"/>
      <c r="G186" s="102"/>
      <c r="H186" s="71"/>
    </row>
    <row r="187" spans="1:12" ht="26.4">
      <c r="A187" s="62"/>
      <c r="B187" s="46"/>
      <c r="C187" s="96"/>
      <c r="D187" s="99"/>
      <c r="E187" s="77" t="s">
        <v>1096</v>
      </c>
      <c r="F187" s="131">
        <f>F123</f>
        <v>7237.79</v>
      </c>
      <c r="G187" s="102"/>
      <c r="H187" s="71"/>
    </row>
    <row r="188" spans="1:12" ht="26.4">
      <c r="A188" s="62"/>
      <c r="B188" s="46"/>
      <c r="C188" s="96"/>
      <c r="D188" s="99"/>
      <c r="E188" s="77" t="s">
        <v>1097</v>
      </c>
      <c r="F188" s="131">
        <f>F124</f>
        <v>99.19</v>
      </c>
      <c r="G188" s="102"/>
      <c r="H188" s="71"/>
    </row>
    <row r="189" spans="1:12" ht="26.4">
      <c r="A189" s="62"/>
      <c r="B189" s="46"/>
      <c r="C189" s="96"/>
      <c r="D189" s="99"/>
      <c r="E189" s="77" t="s">
        <v>1098</v>
      </c>
      <c r="F189" s="131">
        <f>F126</f>
        <v>1265.45</v>
      </c>
      <c r="G189" s="102"/>
      <c r="H189" s="71"/>
      <c r="J189" s="394"/>
    </row>
    <row r="190" spans="1:12">
      <c r="A190" s="62"/>
      <c r="B190" s="46"/>
      <c r="C190" s="96"/>
      <c r="D190" s="99"/>
      <c r="E190" s="77" t="s">
        <v>1319</v>
      </c>
      <c r="F190" s="131">
        <f>F139</f>
        <v>4585.3999999999996</v>
      </c>
      <c r="G190" s="102"/>
      <c r="H190" s="71"/>
      <c r="J190" s="394"/>
    </row>
    <row r="191" spans="1:12" ht="26.4">
      <c r="A191" s="62"/>
      <c r="B191" s="46"/>
      <c r="C191" s="96"/>
      <c r="D191" s="99"/>
      <c r="E191" s="77" t="s">
        <v>1320</v>
      </c>
      <c r="F191" s="229">
        <f>F320</f>
        <v>43.94</v>
      </c>
      <c r="G191" s="102"/>
      <c r="H191" s="71"/>
      <c r="J191" s="394"/>
    </row>
    <row r="192" spans="1:12">
      <c r="A192" s="62"/>
      <c r="B192" s="46"/>
      <c r="C192" s="96"/>
      <c r="D192" s="99"/>
      <c r="E192" s="77"/>
      <c r="F192" s="131">
        <f>SUM(F187:F191)</f>
        <v>13231.77</v>
      </c>
      <c r="G192" s="102"/>
      <c r="H192" s="71"/>
    </row>
    <row r="193" spans="1:12">
      <c r="A193" s="62"/>
      <c r="B193" s="46"/>
      <c r="C193" s="96"/>
      <c r="D193" s="99"/>
      <c r="E193" s="109"/>
      <c r="F193" s="232"/>
      <c r="G193" s="102"/>
      <c r="H193" s="71"/>
    </row>
    <row r="194" spans="1:12">
      <c r="A194" s="34">
        <f>MAX(A$1:A193)+1</f>
        <v>28</v>
      </c>
      <c r="B194" s="44"/>
      <c r="C194" s="36" t="s">
        <v>1217</v>
      </c>
      <c r="D194" s="37"/>
      <c r="E194" s="38" t="s">
        <v>1218</v>
      </c>
      <c r="F194" s="39"/>
      <c r="G194" s="40" t="s">
        <v>19</v>
      </c>
      <c r="H194" s="41">
        <v>461.7</v>
      </c>
    </row>
    <row r="195" spans="1:12">
      <c r="A195" s="84"/>
      <c r="B195" s="85"/>
      <c r="C195" s="78"/>
      <c r="D195" s="79" t="s">
        <v>1219</v>
      </c>
      <c r="E195" s="83" t="s">
        <v>1220</v>
      </c>
      <c r="F195" s="73"/>
      <c r="G195" s="74" t="s">
        <v>19</v>
      </c>
      <c r="H195" s="115">
        <v>461.7</v>
      </c>
    </row>
    <row r="196" spans="1:12" s="127" customFormat="1">
      <c r="A196" s="123"/>
      <c r="B196" s="35"/>
      <c r="C196" s="119"/>
      <c r="D196" s="120"/>
      <c r="E196" s="322" t="s">
        <v>1221</v>
      </c>
      <c r="F196" s="133">
        <f>F168</f>
        <v>461.7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322"/>
      <c r="F197" s="133"/>
      <c r="G197" s="126"/>
      <c r="H197" s="43"/>
      <c r="I197"/>
      <c r="J197"/>
      <c r="K197"/>
      <c r="L197"/>
    </row>
    <row r="198" spans="1:12">
      <c r="A198" s="34">
        <f>MAX(A$1:A196)+1</f>
        <v>29</v>
      </c>
      <c r="B198" s="44"/>
      <c r="C198" s="36" t="s">
        <v>211</v>
      </c>
      <c r="D198" s="37"/>
      <c r="E198" s="38" t="s">
        <v>212</v>
      </c>
      <c r="F198" s="39"/>
      <c r="G198" s="40" t="s">
        <v>19</v>
      </c>
      <c r="H198" s="76">
        <v>13071.23</v>
      </c>
    </row>
    <row r="199" spans="1:12" ht="26.4">
      <c r="A199" s="84"/>
      <c r="B199" s="85"/>
      <c r="C199" s="78"/>
      <c r="D199" s="79" t="s">
        <v>213</v>
      </c>
      <c r="E199" s="83" t="s">
        <v>214</v>
      </c>
      <c r="F199" s="73"/>
      <c r="G199" s="74" t="s">
        <v>19</v>
      </c>
      <c r="H199" s="97">
        <v>13071.23</v>
      </c>
    </row>
    <row r="200" spans="1:12">
      <c r="A200" s="84"/>
      <c r="B200" s="85"/>
      <c r="C200" s="78"/>
      <c r="D200" s="79"/>
      <c r="E200" s="322" t="s">
        <v>832</v>
      </c>
      <c r="F200" s="108">
        <f>F196</f>
        <v>461.7</v>
      </c>
      <c r="G200" s="74"/>
      <c r="H200" s="97"/>
    </row>
    <row r="201" spans="1:12">
      <c r="A201" s="84"/>
      <c r="B201" s="85"/>
      <c r="C201" s="78"/>
      <c r="D201" s="79"/>
      <c r="E201" s="83"/>
      <c r="F201" s="73"/>
      <c r="G201" s="74"/>
      <c r="H201" s="97"/>
    </row>
    <row r="202" spans="1:12">
      <c r="A202" s="62"/>
      <c r="B202" s="46"/>
      <c r="C202" s="96"/>
      <c r="D202" s="99"/>
      <c r="E202" s="242" t="s">
        <v>1039</v>
      </c>
      <c r="F202" s="131"/>
      <c r="G202" s="102"/>
      <c r="H202" s="71"/>
    </row>
    <row r="203" spans="1:12" ht="26.4">
      <c r="A203" s="62"/>
      <c r="B203" s="46"/>
      <c r="C203" s="96"/>
      <c r="D203" s="99"/>
      <c r="E203" s="77" t="s">
        <v>1099</v>
      </c>
      <c r="F203" s="108">
        <f>F187</f>
        <v>7237.79</v>
      </c>
      <c r="G203" s="102"/>
      <c r="H203" s="71"/>
    </row>
    <row r="204" spans="1:12">
      <c r="A204" s="62"/>
      <c r="B204" s="46"/>
      <c r="C204" s="96"/>
      <c r="D204" s="99"/>
      <c r="E204" s="77" t="s">
        <v>1102</v>
      </c>
      <c r="F204" s="42">
        <f>F178</f>
        <v>4855.1499999999996</v>
      </c>
      <c r="G204" s="102"/>
      <c r="H204" s="71"/>
    </row>
    <row r="205" spans="1:12" ht="26.4">
      <c r="A205" s="62"/>
      <c r="B205" s="46"/>
      <c r="C205" s="96"/>
      <c r="D205" s="99"/>
      <c r="E205" s="77" t="s">
        <v>1103</v>
      </c>
      <c r="F205" s="42">
        <f>F179</f>
        <v>484.08</v>
      </c>
      <c r="G205" s="102"/>
      <c r="H205" s="71"/>
    </row>
    <row r="206" spans="1:12" ht="26.4">
      <c r="A206" s="62"/>
      <c r="B206" s="46"/>
      <c r="C206" s="96"/>
      <c r="D206" s="99"/>
      <c r="E206" s="77" t="s">
        <v>1316</v>
      </c>
      <c r="F206" s="241">
        <f>F173</f>
        <v>32.51</v>
      </c>
      <c r="G206" s="102"/>
      <c r="H206" s="71"/>
    </row>
    <row r="207" spans="1:12">
      <c r="A207" s="62"/>
      <c r="B207" s="46"/>
      <c r="C207" s="96"/>
      <c r="D207" s="99"/>
      <c r="E207" s="242"/>
      <c r="F207" s="131">
        <f>SUM(F203:F206)</f>
        <v>12609.529999999999</v>
      </c>
      <c r="G207" s="102"/>
      <c r="H207" s="71"/>
    </row>
    <row r="208" spans="1:12">
      <c r="A208" s="62"/>
      <c r="B208" s="46"/>
      <c r="C208" s="96"/>
      <c r="D208" s="99"/>
      <c r="E208" s="415" t="s">
        <v>101</v>
      </c>
      <c r="F208" s="232">
        <f>F200+F207</f>
        <v>13071.23</v>
      </c>
      <c r="G208" s="102"/>
      <c r="H208" s="71"/>
    </row>
    <row r="209" spans="1:12">
      <c r="A209" s="62"/>
      <c r="B209" s="46"/>
      <c r="C209" s="96"/>
      <c r="D209" s="99"/>
      <c r="E209" s="415"/>
      <c r="F209" s="232"/>
      <c r="G209" s="102"/>
      <c r="H209" s="71"/>
    </row>
    <row r="210" spans="1:12" s="127" customFormat="1" ht="26.4">
      <c r="A210" s="123"/>
      <c r="B210" s="35" t="s">
        <v>1321</v>
      </c>
      <c r="C210" s="35"/>
      <c r="D210" s="120"/>
      <c r="E210" s="53" t="s">
        <v>1322</v>
      </c>
      <c r="F210" s="129"/>
      <c r="G210" s="126"/>
      <c r="H210" s="43"/>
      <c r="I210"/>
      <c r="J210"/>
      <c r="K210"/>
      <c r="L210"/>
    </row>
    <row r="211" spans="1:12">
      <c r="A211" s="416"/>
      <c r="B211" s="417"/>
      <c r="C211" s="417"/>
      <c r="D211" s="418"/>
      <c r="E211" s="419"/>
      <c r="F211" s="420"/>
      <c r="G211" s="421"/>
      <c r="H211" s="422"/>
    </row>
    <row r="212" spans="1:12" ht="26.4">
      <c r="A212" s="423">
        <f>MAX(A$1:A211)+1</f>
        <v>30</v>
      </c>
      <c r="B212" s="417"/>
      <c r="C212" s="424" t="s">
        <v>1323</v>
      </c>
      <c r="D212" s="425"/>
      <c r="E212" s="426" t="s">
        <v>1324</v>
      </c>
      <c r="F212" s="427"/>
      <c r="G212" s="428" t="s">
        <v>39</v>
      </c>
      <c r="H212" s="429">
        <v>1417.05</v>
      </c>
    </row>
    <row r="213" spans="1:12" ht="26.4">
      <c r="A213" s="416"/>
      <c r="B213" s="417"/>
      <c r="C213" s="430"/>
      <c r="D213" s="431" t="s">
        <v>1325</v>
      </c>
      <c r="E213" s="432" t="s">
        <v>1326</v>
      </c>
      <c r="F213" s="433"/>
      <c r="G213" s="434" t="s">
        <v>39</v>
      </c>
      <c r="H213" s="435">
        <v>785.01</v>
      </c>
    </row>
    <row r="214" spans="1:12" ht="26.4">
      <c r="A214" s="416"/>
      <c r="B214" s="417"/>
      <c r="C214" s="430"/>
      <c r="D214" s="431"/>
      <c r="E214" s="436" t="s">
        <v>1327</v>
      </c>
      <c r="F214" s="433"/>
      <c r="G214" s="434"/>
      <c r="H214" s="422"/>
    </row>
    <row r="215" spans="1:12">
      <c r="A215" s="416"/>
      <c r="B215" s="417"/>
      <c r="C215" s="430"/>
      <c r="D215" s="431"/>
      <c r="E215" s="437" t="s">
        <v>1328</v>
      </c>
      <c r="F215" s="438">
        <f>3027.1*0.25</f>
        <v>756.77499999999998</v>
      </c>
      <c r="G215" s="434"/>
      <c r="H215" s="422"/>
    </row>
    <row r="216" spans="1:12">
      <c r="A216" s="416"/>
      <c r="B216" s="417"/>
      <c r="C216" s="430"/>
      <c r="D216" s="431"/>
      <c r="E216" s="437" t="s">
        <v>1329</v>
      </c>
      <c r="F216" s="439">
        <f>225.9*0.25*1/2</f>
        <v>28.237500000000001</v>
      </c>
      <c r="G216" s="434"/>
      <c r="H216" s="422"/>
    </row>
    <row r="217" spans="1:12">
      <c r="A217" s="416"/>
      <c r="B217" s="417"/>
      <c r="C217" s="430"/>
      <c r="D217" s="431"/>
      <c r="E217" s="437"/>
      <c r="F217" s="438">
        <f>SUM(F215:F216)</f>
        <v>785.01249999999993</v>
      </c>
      <c r="G217" s="434"/>
      <c r="H217" s="422"/>
    </row>
    <row r="218" spans="1:12">
      <c r="A218" s="416"/>
      <c r="B218" s="417"/>
      <c r="C218" s="430"/>
      <c r="D218" s="431"/>
      <c r="E218" s="440" t="s">
        <v>1330</v>
      </c>
      <c r="F218" s="433"/>
      <c r="G218" s="434"/>
      <c r="H218" s="422"/>
    </row>
    <row r="219" spans="1:12" ht="26.4">
      <c r="A219" s="416"/>
      <c r="B219" s="417"/>
      <c r="C219" s="430"/>
      <c r="D219" s="431" t="s">
        <v>1331</v>
      </c>
      <c r="E219" s="432" t="s">
        <v>1332</v>
      </c>
      <c r="F219" s="433"/>
      <c r="G219" s="434" t="s">
        <v>39</v>
      </c>
      <c r="H219" s="435">
        <v>121.84</v>
      </c>
    </row>
    <row r="220" spans="1:12" ht="26.4">
      <c r="A220" s="416"/>
      <c r="B220" s="417"/>
      <c r="C220" s="430"/>
      <c r="D220" s="431"/>
      <c r="E220" s="436" t="s">
        <v>1327</v>
      </c>
      <c r="F220" s="433"/>
      <c r="G220" s="434"/>
      <c r="H220" s="435"/>
    </row>
    <row r="221" spans="1:12">
      <c r="A221" s="416"/>
      <c r="B221" s="417"/>
      <c r="C221" s="430"/>
      <c r="D221" s="431"/>
      <c r="E221" s="437" t="s">
        <v>1333</v>
      </c>
      <c r="F221" s="438">
        <f>879.1*0.125</f>
        <v>109.8875</v>
      </c>
      <c r="G221" s="434"/>
      <c r="H221" s="435"/>
    </row>
    <row r="222" spans="1:12">
      <c r="A222" s="416"/>
      <c r="B222" s="417"/>
      <c r="C222" s="430"/>
      <c r="D222" s="431"/>
      <c r="E222" s="437" t="s">
        <v>1334</v>
      </c>
      <c r="F222" s="438">
        <f>100*0.125*1/3</f>
        <v>4.166666666666667</v>
      </c>
      <c r="G222" s="434"/>
      <c r="H222" s="435"/>
    </row>
    <row r="223" spans="1:12">
      <c r="A223" s="416"/>
      <c r="B223" s="417"/>
      <c r="C223" s="430"/>
      <c r="D223" s="431"/>
      <c r="E223" s="437" t="s">
        <v>1335</v>
      </c>
      <c r="F223" s="438">
        <f>9.7*0.125*1/2</f>
        <v>0.60624999999999996</v>
      </c>
      <c r="G223" s="434"/>
      <c r="H223" s="435"/>
    </row>
    <row r="224" spans="1:12">
      <c r="A224" s="416"/>
      <c r="B224" s="417"/>
      <c r="C224" s="430"/>
      <c r="D224" s="431"/>
      <c r="E224" s="437" t="s">
        <v>1336</v>
      </c>
      <c r="F224" s="438">
        <f>36.2*0.125*2/3</f>
        <v>3.0166666666666671</v>
      </c>
      <c r="G224" s="434"/>
      <c r="H224" s="435"/>
    </row>
    <row r="225" spans="1:12">
      <c r="A225" s="416"/>
      <c r="B225" s="417"/>
      <c r="C225" s="430"/>
      <c r="D225" s="431"/>
      <c r="E225" s="437" t="s">
        <v>1337</v>
      </c>
      <c r="F225" s="439">
        <f>100*1/3*0.125</f>
        <v>4.166666666666667</v>
      </c>
      <c r="G225" s="434"/>
      <c r="H225" s="435"/>
    </row>
    <row r="226" spans="1:12">
      <c r="A226" s="416"/>
      <c r="B226" s="417"/>
      <c r="C226" s="430"/>
      <c r="D226" s="431"/>
      <c r="E226" s="437"/>
      <c r="F226" s="438">
        <f>SUM(F221:F225)</f>
        <v>121.84375000000001</v>
      </c>
      <c r="G226" s="434"/>
      <c r="H226" s="435"/>
    </row>
    <row r="227" spans="1:12">
      <c r="A227" s="416"/>
      <c r="B227" s="417"/>
      <c r="C227" s="430"/>
      <c r="D227" s="431"/>
      <c r="E227" s="440" t="s">
        <v>1330</v>
      </c>
      <c r="F227" s="433"/>
      <c r="G227" s="434"/>
      <c r="H227" s="435"/>
    </row>
    <row r="228" spans="1:12" ht="26.4">
      <c r="A228" s="416"/>
      <c r="B228" s="417"/>
      <c r="C228" s="430"/>
      <c r="D228" s="431" t="s">
        <v>1338</v>
      </c>
      <c r="E228" s="432" t="s">
        <v>1339</v>
      </c>
      <c r="F228" s="433"/>
      <c r="G228" s="434" t="s">
        <v>39</v>
      </c>
      <c r="H228" s="435">
        <v>510.2</v>
      </c>
    </row>
    <row r="229" spans="1:12" ht="26.4">
      <c r="A229" s="416"/>
      <c r="B229" s="417"/>
      <c r="C229" s="430"/>
      <c r="D229" s="431"/>
      <c r="E229" s="436" t="s">
        <v>1327</v>
      </c>
      <c r="F229" s="433"/>
      <c r="G229" s="434"/>
      <c r="H229" s="435"/>
    </row>
    <row r="230" spans="1:12">
      <c r="A230" s="416"/>
      <c r="B230" s="417"/>
      <c r="C230" s="430"/>
      <c r="D230" s="431"/>
      <c r="E230" s="437" t="s">
        <v>1340</v>
      </c>
      <c r="F230" s="438">
        <f>3.6*0.5*2/3</f>
        <v>1.2</v>
      </c>
      <c r="G230" s="434"/>
      <c r="H230" s="435"/>
    </row>
    <row r="231" spans="1:12">
      <c r="A231" s="416"/>
      <c r="B231" s="417"/>
      <c r="C231" s="430"/>
      <c r="D231" s="431"/>
      <c r="E231" s="437" t="s">
        <v>1341</v>
      </c>
      <c r="F231" s="438">
        <f>36*0.5</f>
        <v>18</v>
      </c>
      <c r="G231" s="434"/>
      <c r="H231" s="435"/>
    </row>
    <row r="232" spans="1:12">
      <c r="A232" s="416"/>
      <c r="B232" s="417"/>
      <c r="C232" s="430"/>
      <c r="D232" s="431"/>
      <c r="E232" s="437" t="s">
        <v>1342</v>
      </c>
      <c r="F232" s="441">
        <f>924.8*1/2</f>
        <v>462.4</v>
      </c>
      <c r="G232" s="434"/>
      <c r="H232" s="435"/>
    </row>
    <row r="233" spans="1:12">
      <c r="A233" s="416"/>
      <c r="B233" s="417"/>
      <c r="C233" s="430"/>
      <c r="D233" s="431"/>
      <c r="E233" s="437" t="s">
        <v>1343</v>
      </c>
      <c r="F233" s="441">
        <f>2*1.1+2*1.2+2*1.5</f>
        <v>7.6</v>
      </c>
      <c r="G233" s="434"/>
      <c r="H233" s="435"/>
    </row>
    <row r="234" spans="1:12">
      <c r="A234" s="416"/>
      <c r="B234" s="417"/>
      <c r="C234" s="430"/>
      <c r="D234" s="431"/>
      <c r="E234" s="437" t="s">
        <v>1344</v>
      </c>
      <c r="F234" s="442">
        <f>5*4.2</f>
        <v>21</v>
      </c>
      <c r="G234" s="434"/>
      <c r="H234" s="435"/>
    </row>
    <row r="235" spans="1:12">
      <c r="A235" s="416"/>
      <c r="B235" s="417"/>
      <c r="C235" s="417"/>
      <c r="D235" s="418"/>
      <c r="E235" s="419"/>
      <c r="F235" s="443">
        <f>SUM(F230:F234)</f>
        <v>510.2</v>
      </c>
      <c r="G235" s="421"/>
      <c r="H235" s="422"/>
    </row>
    <row r="236" spans="1:12">
      <c r="A236" s="416"/>
      <c r="B236" s="417"/>
      <c r="C236" s="417"/>
      <c r="D236" s="418"/>
      <c r="E236" s="440" t="s">
        <v>1330</v>
      </c>
      <c r="F236" s="433"/>
      <c r="G236" s="421"/>
      <c r="H236" s="422"/>
    </row>
    <row r="237" spans="1:12">
      <c r="A237" s="62"/>
      <c r="B237" s="46"/>
      <c r="C237" s="96"/>
      <c r="D237" s="99"/>
      <c r="E237" s="415"/>
      <c r="F237" s="232"/>
      <c r="G237" s="102"/>
      <c r="H237" s="71"/>
    </row>
    <row r="238" spans="1:12" s="127" customFormat="1" ht="26.4">
      <c r="A238" s="123"/>
      <c r="B238" s="35" t="s">
        <v>1040</v>
      </c>
      <c r="C238" s="35"/>
      <c r="D238" s="120"/>
      <c r="E238" s="53" t="s">
        <v>1041</v>
      </c>
      <c r="F238" s="129"/>
      <c r="G238" s="126"/>
      <c r="H238" s="43"/>
      <c r="I238"/>
      <c r="J238"/>
      <c r="K238"/>
      <c r="L238"/>
    </row>
    <row r="239" spans="1:12">
      <c r="A239" s="210"/>
      <c r="B239" s="35"/>
      <c r="C239" s="119"/>
      <c r="D239" s="120"/>
      <c r="E239" s="53"/>
      <c r="F239" s="211"/>
      <c r="G239" s="40"/>
      <c r="H239" s="97"/>
    </row>
    <row r="240" spans="1:12" ht="26.4">
      <c r="A240" s="34">
        <f>MAX(A$1:A239)+1</f>
        <v>31</v>
      </c>
      <c r="B240" s="44"/>
      <c r="C240" s="36" t="s">
        <v>1222</v>
      </c>
      <c r="D240" s="37"/>
      <c r="E240" s="38" t="s">
        <v>1223</v>
      </c>
      <c r="F240" s="39"/>
      <c r="G240" s="40" t="s">
        <v>39</v>
      </c>
      <c r="H240" s="45">
        <v>3990.05</v>
      </c>
    </row>
    <row r="241" spans="1:8" ht="26.4">
      <c r="A241" s="84"/>
      <c r="B241" s="85"/>
      <c r="C241" s="78"/>
      <c r="D241" s="79" t="s">
        <v>1224</v>
      </c>
      <c r="E241" s="83" t="s">
        <v>1225</v>
      </c>
      <c r="F241" s="73"/>
      <c r="G241" s="74" t="s">
        <v>39</v>
      </c>
      <c r="H241" s="86">
        <v>3990.05</v>
      </c>
    </row>
    <row r="242" spans="1:8" ht="26.4">
      <c r="A242" s="84"/>
      <c r="B242" s="85"/>
      <c r="C242" s="78"/>
      <c r="D242" s="79"/>
      <c r="E242" s="77" t="s">
        <v>1345</v>
      </c>
      <c r="F242" s="42">
        <v>3990.05</v>
      </c>
      <c r="G242" s="74"/>
      <c r="H242" s="43"/>
    </row>
    <row r="243" spans="1:8">
      <c r="A243" s="84"/>
      <c r="B243" s="85"/>
      <c r="C243" s="78"/>
      <c r="D243" s="79"/>
      <c r="E243" s="77"/>
      <c r="F243" s="42"/>
      <c r="G243" s="74"/>
      <c r="H243" s="43"/>
    </row>
    <row r="244" spans="1:8" ht="26.4">
      <c r="A244" s="34">
        <f>MAX(A$1:A243)+1</f>
        <v>32</v>
      </c>
      <c r="B244" s="44"/>
      <c r="C244" s="36" t="s">
        <v>1227</v>
      </c>
      <c r="D244" s="37"/>
      <c r="E244" s="38" t="s">
        <v>1228</v>
      </c>
      <c r="F244" s="39"/>
      <c r="G244" s="40" t="s">
        <v>19</v>
      </c>
      <c r="H244" s="76">
        <v>120.13</v>
      </c>
    </row>
    <row r="245" spans="1:8" ht="26.4">
      <c r="A245" s="84"/>
      <c r="B245" s="85"/>
      <c r="C245" s="78"/>
      <c r="D245" s="79" t="s">
        <v>1346</v>
      </c>
      <c r="E245" s="83" t="s">
        <v>1347</v>
      </c>
      <c r="F245" s="73"/>
      <c r="G245" s="74" t="s">
        <v>19</v>
      </c>
      <c r="H245" s="97">
        <v>120.13</v>
      </c>
    </row>
    <row r="246" spans="1:8" ht="26.4">
      <c r="A246" s="62"/>
      <c r="B246" s="46"/>
      <c r="C246" s="96"/>
      <c r="D246" s="99"/>
      <c r="E246" s="77" t="s">
        <v>1348</v>
      </c>
      <c r="F246" s="108">
        <f>0.06*2002.12</f>
        <v>120.12719999999999</v>
      </c>
      <c r="G246" s="102"/>
      <c r="H246" s="71"/>
    </row>
    <row r="247" spans="1:8">
      <c r="A247" s="62"/>
      <c r="B247" s="46"/>
      <c r="C247" s="96"/>
      <c r="D247" s="99"/>
      <c r="E247" s="77"/>
      <c r="F247" s="108"/>
      <c r="G247" s="102"/>
      <c r="H247" s="71"/>
    </row>
    <row r="248" spans="1:8" ht="26.4">
      <c r="A248" s="34">
        <f>MAX(A$1:A247)+1</f>
        <v>33</v>
      </c>
      <c r="B248" s="44"/>
      <c r="C248" s="36" t="s">
        <v>1232</v>
      </c>
      <c r="D248" s="37"/>
      <c r="E248" s="38" t="s">
        <v>1233</v>
      </c>
      <c r="F248" s="39"/>
      <c r="G248" s="40" t="s">
        <v>19</v>
      </c>
      <c r="H248" s="76">
        <v>81.349999999999994</v>
      </c>
    </row>
    <row r="249" spans="1:8" ht="26.4">
      <c r="A249" s="84"/>
      <c r="B249" s="85"/>
      <c r="C249" s="78"/>
      <c r="D249" s="79" t="s">
        <v>1234</v>
      </c>
      <c r="E249" s="83" t="s">
        <v>1235</v>
      </c>
      <c r="F249" s="73"/>
      <c r="G249" s="74" t="s">
        <v>19</v>
      </c>
      <c r="H249" s="97">
        <v>81.349999999999994</v>
      </c>
    </row>
    <row r="250" spans="1:8" ht="26.4">
      <c r="A250" s="62"/>
      <c r="B250" s="46"/>
      <c r="C250" s="96"/>
      <c r="D250" s="99"/>
      <c r="E250" s="77" t="s">
        <v>1349</v>
      </c>
      <c r="F250" s="108">
        <f>0.04*2033.66</f>
        <v>81.346400000000003</v>
      </c>
      <c r="G250" s="102"/>
      <c r="H250" s="71"/>
    </row>
    <row r="251" spans="1:8">
      <c r="A251" s="62"/>
      <c r="B251" s="46"/>
      <c r="C251" s="96"/>
      <c r="D251" s="99"/>
      <c r="E251" s="77"/>
      <c r="F251" s="108"/>
      <c r="G251" s="102"/>
      <c r="H251" s="71"/>
    </row>
    <row r="252" spans="1:8">
      <c r="A252" s="34">
        <f>MAX(A$1:A251)+1</f>
        <v>34</v>
      </c>
      <c r="B252" s="85"/>
      <c r="C252" s="36" t="s">
        <v>1350</v>
      </c>
      <c r="D252" s="37"/>
      <c r="E252" s="38" t="s">
        <v>1351</v>
      </c>
      <c r="F252" s="39"/>
      <c r="G252" s="40" t="s">
        <v>68</v>
      </c>
      <c r="H252" s="76">
        <v>160</v>
      </c>
    </row>
    <row r="253" spans="1:8">
      <c r="A253" s="84"/>
      <c r="B253" s="85"/>
      <c r="C253" s="37"/>
      <c r="D253" s="79" t="s">
        <v>1352</v>
      </c>
      <c r="E253" s="83" t="s">
        <v>1353</v>
      </c>
      <c r="F253" s="73"/>
      <c r="G253" s="74" t="s">
        <v>68</v>
      </c>
      <c r="H253" s="97">
        <v>160</v>
      </c>
    </row>
    <row r="254" spans="1:8" ht="26.4">
      <c r="A254" s="62"/>
      <c r="B254" s="46"/>
      <c r="C254" s="96"/>
      <c r="D254" s="99"/>
      <c r="E254" s="77" t="s">
        <v>16423</v>
      </c>
      <c r="F254" s="108">
        <v>60</v>
      </c>
      <c r="G254" s="102"/>
      <c r="H254" s="71"/>
    </row>
    <row r="255" spans="1:8" ht="26.4">
      <c r="A255" s="62"/>
      <c r="B255" s="46"/>
      <c r="C255" s="96"/>
      <c r="D255" s="99"/>
      <c r="E255" s="77" t="s">
        <v>1354</v>
      </c>
      <c r="F255" s="214">
        <v>100</v>
      </c>
      <c r="G255" s="102"/>
      <c r="H255" s="71"/>
    </row>
    <row r="256" spans="1:8">
      <c r="A256" s="62"/>
      <c r="B256" s="46"/>
      <c r="C256" s="96"/>
      <c r="D256" s="99"/>
      <c r="E256" s="77"/>
      <c r="F256" s="108">
        <f>SUM(F254:F255)</f>
        <v>160</v>
      </c>
      <c r="G256" s="102"/>
      <c r="H256" s="71"/>
    </row>
    <row r="257" spans="1:8">
      <c r="A257" s="62"/>
      <c r="B257" s="46"/>
      <c r="C257" s="96"/>
      <c r="D257" s="99"/>
      <c r="E257" s="77" t="s">
        <v>1355</v>
      </c>
      <c r="F257" s="108"/>
      <c r="G257" s="102"/>
      <c r="H257" s="71"/>
    </row>
    <row r="258" spans="1:8">
      <c r="A258" s="62"/>
      <c r="B258" s="46"/>
      <c r="C258" s="96"/>
      <c r="D258" s="99"/>
      <c r="E258" s="77" t="s">
        <v>1356</v>
      </c>
      <c r="F258" s="108"/>
      <c r="G258" s="102"/>
      <c r="H258" s="71"/>
    </row>
    <row r="259" spans="1:8">
      <c r="A259" s="62"/>
      <c r="B259" s="46"/>
      <c r="C259" s="96"/>
      <c r="D259" s="99"/>
      <c r="E259" s="77"/>
      <c r="F259" s="108"/>
      <c r="G259" s="102"/>
      <c r="H259" s="71"/>
    </row>
    <row r="260" spans="1:8">
      <c r="A260" s="34">
        <f>MAX(A$1:A259)+1</f>
        <v>35</v>
      </c>
      <c r="B260" s="44"/>
      <c r="C260" s="36" t="s">
        <v>1051</v>
      </c>
      <c r="D260" s="37"/>
      <c r="E260" s="38" t="s">
        <v>1052</v>
      </c>
      <c r="F260" s="39"/>
      <c r="G260" s="40" t="s">
        <v>68</v>
      </c>
      <c r="H260" s="76">
        <v>364.46</v>
      </c>
    </row>
    <row r="261" spans="1:8" ht="26.4">
      <c r="A261" s="62"/>
      <c r="B261" s="46"/>
      <c r="C261" s="96"/>
      <c r="D261" s="99"/>
      <c r="E261" s="77" t="s">
        <v>1357</v>
      </c>
      <c r="F261" s="108">
        <v>364.46</v>
      </c>
      <c r="G261" s="102"/>
      <c r="H261" s="71"/>
    </row>
    <row r="262" spans="1:8">
      <c r="A262" s="62"/>
      <c r="B262" s="46"/>
      <c r="C262" s="96"/>
      <c r="D262" s="99"/>
      <c r="E262" s="77"/>
      <c r="F262" s="108"/>
      <c r="G262" s="102"/>
      <c r="H262" s="71"/>
    </row>
    <row r="263" spans="1:8">
      <c r="A263" s="34">
        <f>MAX(A$1:A262)+1</f>
        <v>36</v>
      </c>
      <c r="B263" s="444"/>
      <c r="C263" s="36" t="s">
        <v>1358</v>
      </c>
      <c r="D263" s="37"/>
      <c r="E263" s="38" t="s">
        <v>1359</v>
      </c>
      <c r="F263" s="39"/>
      <c r="G263" s="40" t="s">
        <v>64</v>
      </c>
      <c r="H263" s="76">
        <v>5</v>
      </c>
    </row>
    <row r="264" spans="1:8">
      <c r="A264" s="62"/>
      <c r="B264" s="46"/>
      <c r="C264" s="96"/>
      <c r="D264" s="99"/>
      <c r="E264" s="77" t="s">
        <v>1360</v>
      </c>
      <c r="F264" s="108">
        <v>5</v>
      </c>
      <c r="G264" s="102"/>
      <c r="H264" s="71"/>
    </row>
    <row r="265" spans="1:8">
      <c r="A265" s="62"/>
      <c r="B265" s="46"/>
      <c r="C265" s="96"/>
      <c r="D265" s="99"/>
      <c r="E265" s="77"/>
      <c r="F265" s="108"/>
      <c r="G265" s="102"/>
      <c r="H265" s="71"/>
    </row>
    <row r="266" spans="1:8" ht="26.4">
      <c r="A266" s="34">
        <f>MAX(A$1:A265)+1</f>
        <v>37</v>
      </c>
      <c r="B266" s="44"/>
      <c r="C266" s="36" t="s">
        <v>1240</v>
      </c>
      <c r="D266" s="37"/>
      <c r="E266" s="38" t="s">
        <v>1241</v>
      </c>
      <c r="F266" s="39"/>
      <c r="G266" s="40" t="s">
        <v>64</v>
      </c>
      <c r="H266" s="76">
        <v>67</v>
      </c>
    </row>
    <row r="267" spans="1:8">
      <c r="A267" s="62"/>
      <c r="B267" s="46"/>
      <c r="C267" s="96"/>
      <c r="D267" s="99"/>
      <c r="E267" s="77" t="s">
        <v>1361</v>
      </c>
      <c r="F267" s="108">
        <v>33</v>
      </c>
      <c r="G267" s="102"/>
      <c r="H267" s="71"/>
    </row>
    <row r="268" spans="1:8" ht="26.4">
      <c r="A268" s="62"/>
      <c r="B268" s="46"/>
      <c r="C268" s="96"/>
      <c r="D268" s="99"/>
      <c r="E268" s="77" t="s">
        <v>1362</v>
      </c>
      <c r="F268" s="214">
        <v>34</v>
      </c>
      <c r="G268" s="102"/>
      <c r="H268" s="71"/>
    </row>
    <row r="269" spans="1:8">
      <c r="A269" s="62"/>
      <c r="B269" s="46"/>
      <c r="C269" s="96"/>
      <c r="D269" s="99"/>
      <c r="E269" s="77"/>
      <c r="F269" s="108">
        <f>SUM(F267:F268)</f>
        <v>67</v>
      </c>
      <c r="G269" s="102"/>
      <c r="H269" s="71"/>
    </row>
    <row r="270" spans="1:8">
      <c r="A270" s="62"/>
      <c r="B270" s="46"/>
      <c r="C270" s="96"/>
      <c r="D270" s="99"/>
      <c r="E270" s="77"/>
      <c r="F270" s="108"/>
      <c r="G270" s="102"/>
      <c r="H270" s="71"/>
    </row>
    <row r="271" spans="1:8" ht="26.4">
      <c r="A271" s="445">
        <f>MAX(A$1:A269)+1</f>
        <v>38</v>
      </c>
      <c r="B271" s="417"/>
      <c r="C271" s="424" t="s">
        <v>1054</v>
      </c>
      <c r="D271" s="425"/>
      <c r="E271" s="426" t="s">
        <v>1055</v>
      </c>
      <c r="F271" s="427"/>
      <c r="G271" s="428" t="s">
        <v>64</v>
      </c>
      <c r="H271" s="429">
        <v>30</v>
      </c>
    </row>
    <row r="272" spans="1:8" ht="26.4">
      <c r="A272" s="416"/>
      <c r="B272" s="417"/>
      <c r="C272" s="417"/>
      <c r="D272" s="431" t="s">
        <v>1056</v>
      </c>
      <c r="E272" s="432" t="s">
        <v>1057</v>
      </c>
      <c r="F272" s="433"/>
      <c r="G272" s="434" t="s">
        <v>64</v>
      </c>
      <c r="H272" s="435">
        <v>30</v>
      </c>
    </row>
    <row r="273" spans="1:8" ht="26.4">
      <c r="A273" s="416"/>
      <c r="B273" s="417"/>
      <c r="C273" s="417"/>
      <c r="D273" s="431"/>
      <c r="E273" s="436" t="s">
        <v>1327</v>
      </c>
      <c r="F273" s="433"/>
      <c r="G273" s="434"/>
      <c r="H273" s="435"/>
    </row>
    <row r="274" spans="1:8">
      <c r="A274" s="416"/>
      <c r="B274" s="417"/>
      <c r="C274" s="417"/>
      <c r="D274" s="431"/>
      <c r="E274" s="437">
        <v>132</v>
      </c>
      <c r="F274" s="441">
        <v>2</v>
      </c>
      <c r="G274" s="434"/>
      <c r="H274" s="435"/>
    </row>
    <row r="275" spans="1:8">
      <c r="A275" s="416"/>
      <c r="B275" s="417"/>
      <c r="C275" s="417"/>
      <c r="D275" s="431"/>
      <c r="E275" s="437" t="s">
        <v>1363</v>
      </c>
      <c r="F275" s="441">
        <f>1+1</f>
        <v>2</v>
      </c>
      <c r="G275" s="434"/>
      <c r="H275" s="435"/>
    </row>
    <row r="276" spans="1:8">
      <c r="A276" s="416"/>
      <c r="B276" s="417"/>
      <c r="C276" s="417"/>
      <c r="D276" s="431"/>
      <c r="E276" s="437" t="s">
        <v>1364</v>
      </c>
      <c r="F276" s="441">
        <v>1</v>
      </c>
      <c r="G276" s="434"/>
      <c r="H276" s="435"/>
    </row>
    <row r="277" spans="1:8">
      <c r="A277" s="416"/>
      <c r="B277" s="417"/>
      <c r="C277" s="417"/>
      <c r="D277" s="431"/>
      <c r="E277" s="440" t="s">
        <v>1365</v>
      </c>
      <c r="F277" s="441">
        <v>3</v>
      </c>
      <c r="G277" s="434"/>
      <c r="H277" s="435"/>
    </row>
    <row r="278" spans="1:8">
      <c r="A278" s="416"/>
      <c r="B278" s="417"/>
      <c r="C278" s="417"/>
      <c r="D278" s="431"/>
      <c r="E278" s="440" t="s">
        <v>1366</v>
      </c>
      <c r="F278" s="441">
        <v>2</v>
      </c>
      <c r="G278" s="434"/>
      <c r="H278" s="435"/>
    </row>
    <row r="279" spans="1:8">
      <c r="A279" s="416"/>
      <c r="B279" s="417"/>
      <c r="C279" s="417"/>
      <c r="D279" s="431"/>
      <c r="E279" s="440" t="s">
        <v>1367</v>
      </c>
      <c r="F279" s="441">
        <v>2</v>
      </c>
      <c r="G279" s="434"/>
      <c r="H279" s="435"/>
    </row>
    <row r="280" spans="1:8">
      <c r="A280" s="416"/>
      <c r="B280" s="417"/>
      <c r="C280" s="417"/>
      <c r="D280" s="431"/>
      <c r="E280" s="440" t="s">
        <v>1368</v>
      </c>
      <c r="F280" s="441">
        <v>2</v>
      </c>
      <c r="G280" s="434"/>
      <c r="H280" s="435"/>
    </row>
    <row r="281" spans="1:8">
      <c r="A281" s="416"/>
      <c r="B281" s="417"/>
      <c r="C281" s="417"/>
      <c r="D281" s="418"/>
      <c r="E281" s="440" t="s">
        <v>1369</v>
      </c>
      <c r="F281" s="441">
        <v>1</v>
      </c>
      <c r="G281" s="421"/>
      <c r="H281" s="446"/>
    </row>
    <row r="282" spans="1:8">
      <c r="A282" s="416"/>
      <c r="B282" s="417"/>
      <c r="C282" s="417"/>
      <c r="D282" s="418"/>
      <c r="E282" s="440" t="s">
        <v>1370</v>
      </c>
      <c r="F282" s="441">
        <v>1</v>
      </c>
      <c r="G282" s="421"/>
      <c r="H282" s="446"/>
    </row>
    <row r="283" spans="1:8">
      <c r="A283" s="416"/>
      <c r="B283" s="417"/>
      <c r="C283" s="417"/>
      <c r="D283" s="418"/>
      <c r="E283" s="440" t="s">
        <v>1371</v>
      </c>
      <c r="F283" s="441">
        <v>2</v>
      </c>
      <c r="G283" s="421"/>
      <c r="H283" s="446"/>
    </row>
    <row r="284" spans="1:8">
      <c r="A284" s="416"/>
      <c r="B284" s="417"/>
      <c r="C284" s="417"/>
      <c r="D284" s="418"/>
      <c r="E284" s="440" t="s">
        <v>1372</v>
      </c>
      <c r="F284" s="442">
        <v>2</v>
      </c>
      <c r="G284" s="421"/>
      <c r="H284" s="446"/>
    </row>
    <row r="285" spans="1:8">
      <c r="A285" s="416"/>
      <c r="B285" s="417"/>
      <c r="C285" s="417"/>
      <c r="D285" s="418"/>
      <c r="E285" s="432"/>
      <c r="F285" s="438">
        <f>SUM(F274:F284)</f>
        <v>20</v>
      </c>
      <c r="G285" s="421"/>
      <c r="H285" s="446"/>
    </row>
    <row r="286" spans="1:8">
      <c r="A286" s="416"/>
      <c r="B286" s="417"/>
      <c r="C286" s="417"/>
      <c r="D286" s="418"/>
      <c r="E286" s="432"/>
      <c r="F286" s="438"/>
      <c r="G286" s="421"/>
      <c r="H286" s="446"/>
    </row>
    <row r="287" spans="1:8">
      <c r="A287" s="416"/>
      <c r="B287" s="417"/>
      <c r="C287" s="417"/>
      <c r="D287" s="418"/>
      <c r="E287" s="440" t="s">
        <v>1373</v>
      </c>
      <c r="F287" s="438">
        <v>1</v>
      </c>
      <c r="G287" s="421"/>
      <c r="H287" s="435"/>
    </row>
    <row r="288" spans="1:8">
      <c r="A288" s="416"/>
      <c r="B288" s="417"/>
      <c r="C288" s="417"/>
      <c r="D288" s="418"/>
      <c r="E288" s="440" t="s">
        <v>1374</v>
      </c>
      <c r="F288" s="438">
        <v>1</v>
      </c>
      <c r="G288" s="421"/>
      <c r="H288" s="435"/>
    </row>
    <row r="289" spans="1:8">
      <c r="A289" s="416"/>
      <c r="B289" s="417"/>
      <c r="C289" s="417"/>
      <c r="D289" s="418"/>
      <c r="E289" s="440" t="s">
        <v>1375</v>
      </c>
      <c r="F289" s="438">
        <v>1</v>
      </c>
      <c r="G289" s="421"/>
      <c r="H289" s="435"/>
    </row>
    <row r="290" spans="1:8">
      <c r="A290" s="416"/>
      <c r="B290" s="417"/>
      <c r="C290" s="417"/>
      <c r="D290" s="418"/>
      <c r="E290" s="437" t="s">
        <v>1376</v>
      </c>
      <c r="F290" s="441">
        <f>1*2</f>
        <v>2</v>
      </c>
      <c r="G290" s="421"/>
      <c r="H290" s="435"/>
    </row>
    <row r="291" spans="1:8">
      <c r="A291" s="416"/>
      <c r="B291" s="417"/>
      <c r="C291" s="417"/>
      <c r="D291" s="418"/>
      <c r="E291" s="437" t="s">
        <v>1377</v>
      </c>
      <c r="F291" s="441">
        <f>2*2</f>
        <v>4</v>
      </c>
      <c r="G291" s="421"/>
      <c r="H291" s="435"/>
    </row>
    <row r="292" spans="1:8">
      <c r="A292" s="416"/>
      <c r="B292" s="417"/>
      <c r="C292" s="417"/>
      <c r="D292" s="418"/>
      <c r="E292" s="437">
        <v>443</v>
      </c>
      <c r="F292" s="442">
        <v>1</v>
      </c>
      <c r="G292" s="421"/>
      <c r="H292" s="435"/>
    </row>
    <row r="293" spans="1:8">
      <c r="A293" s="416"/>
      <c r="B293" s="417"/>
      <c r="C293" s="417"/>
      <c r="D293" s="418"/>
      <c r="E293" s="432"/>
      <c r="F293" s="438">
        <f>SUM(F287:F292)</f>
        <v>10</v>
      </c>
      <c r="G293" s="421"/>
      <c r="H293" s="446"/>
    </row>
    <row r="294" spans="1:8">
      <c r="A294" s="416"/>
      <c r="B294" s="417"/>
      <c r="C294" s="417"/>
      <c r="D294" s="418"/>
      <c r="E294" s="447" t="s">
        <v>1378</v>
      </c>
      <c r="F294" s="438">
        <f>F285+F293</f>
        <v>30</v>
      </c>
      <c r="G294" s="421"/>
      <c r="H294" s="446"/>
    </row>
    <row r="295" spans="1:8">
      <c r="A295" s="416"/>
      <c r="B295" s="417"/>
      <c r="C295" s="417"/>
      <c r="D295" s="418"/>
      <c r="E295" s="440" t="s">
        <v>1379</v>
      </c>
      <c r="F295" s="420"/>
      <c r="G295" s="421"/>
      <c r="H295" s="446"/>
    </row>
    <row r="296" spans="1:8">
      <c r="A296" s="416"/>
      <c r="B296" s="417"/>
      <c r="C296" s="417"/>
      <c r="D296" s="418"/>
      <c r="E296" s="440"/>
      <c r="F296" s="420"/>
      <c r="G296" s="421"/>
      <c r="H296" s="446"/>
    </row>
    <row r="297" spans="1:8">
      <c r="A297" s="416"/>
      <c r="B297" s="417"/>
      <c r="C297" s="417"/>
      <c r="D297" s="418"/>
      <c r="E297" s="440"/>
      <c r="F297" s="420"/>
      <c r="G297" s="421"/>
      <c r="H297" s="446"/>
    </row>
    <row r="298" spans="1:8" ht="26.4">
      <c r="A298" s="423">
        <f>MAX(A$1:A296)+1</f>
        <v>39</v>
      </c>
      <c r="B298" s="417"/>
      <c r="C298" s="424" t="s">
        <v>1380</v>
      </c>
      <c r="D298" s="425"/>
      <c r="E298" s="426" t="s">
        <v>1381</v>
      </c>
      <c r="F298" s="427"/>
      <c r="G298" s="428" t="s">
        <v>64</v>
      </c>
      <c r="H298" s="429">
        <v>2</v>
      </c>
    </row>
    <row r="299" spans="1:8" ht="26.4">
      <c r="A299" s="416"/>
      <c r="B299" s="417"/>
      <c r="C299" s="417"/>
      <c r="D299" s="431" t="s">
        <v>1382</v>
      </c>
      <c r="E299" s="432" t="s">
        <v>1383</v>
      </c>
      <c r="F299" s="433"/>
      <c r="G299" s="434" t="s">
        <v>64</v>
      </c>
      <c r="H299" s="435">
        <v>2</v>
      </c>
    </row>
    <row r="300" spans="1:8" ht="26.4">
      <c r="A300" s="416"/>
      <c r="B300" s="417"/>
      <c r="C300" s="417"/>
      <c r="D300" s="431"/>
      <c r="E300" s="436" t="s">
        <v>1327</v>
      </c>
      <c r="F300" s="433"/>
      <c r="G300" s="434"/>
      <c r="H300" s="435"/>
    </row>
    <row r="301" spans="1:8">
      <c r="A301" s="416"/>
      <c r="B301" s="417"/>
      <c r="C301" s="417"/>
      <c r="D301" s="431"/>
      <c r="E301" s="440" t="s">
        <v>1384</v>
      </c>
      <c r="F301" s="438">
        <v>1</v>
      </c>
      <c r="G301" s="434"/>
      <c r="H301" s="435"/>
    </row>
    <row r="302" spans="1:8">
      <c r="A302" s="416"/>
      <c r="B302" s="417"/>
      <c r="C302" s="417"/>
      <c r="D302" s="431"/>
      <c r="E302" s="440" t="s">
        <v>1385</v>
      </c>
      <c r="F302" s="439">
        <v>1</v>
      </c>
      <c r="G302" s="434"/>
      <c r="H302" s="435"/>
    </row>
    <row r="303" spans="1:8">
      <c r="A303" s="416"/>
      <c r="B303" s="417"/>
      <c r="C303" s="417"/>
      <c r="D303" s="431"/>
      <c r="E303" s="432"/>
      <c r="F303" s="438">
        <f>SUM(F301:F302)</f>
        <v>2</v>
      </c>
      <c r="G303" s="434"/>
      <c r="H303" s="435"/>
    </row>
    <row r="304" spans="1:8">
      <c r="A304" s="416"/>
      <c r="B304" s="417"/>
      <c r="C304" s="417"/>
      <c r="D304" s="431"/>
      <c r="E304" s="440" t="s">
        <v>1386</v>
      </c>
      <c r="F304" s="433"/>
      <c r="G304" s="434"/>
      <c r="H304" s="435"/>
    </row>
    <row r="305" spans="1:12">
      <c r="A305" s="62"/>
      <c r="B305" s="46"/>
      <c r="C305" s="96"/>
      <c r="D305" s="99"/>
      <c r="E305" s="77"/>
      <c r="F305" s="108"/>
      <c r="G305" s="102"/>
      <c r="H305" s="71"/>
    </row>
    <row r="306" spans="1:12" s="411" customFormat="1" ht="26.4">
      <c r="A306" s="34">
        <f>MAX(A$1:A305)+1</f>
        <v>40</v>
      </c>
      <c r="B306" s="44"/>
      <c r="C306" s="36" t="s">
        <v>1244</v>
      </c>
      <c r="D306" s="37"/>
      <c r="E306" s="38" t="s">
        <v>1245</v>
      </c>
      <c r="F306" s="39"/>
      <c r="G306" s="40" t="s">
        <v>39</v>
      </c>
      <c r="H306" s="76">
        <v>122.15</v>
      </c>
      <c r="I306"/>
      <c r="J306"/>
      <c r="K306"/>
      <c r="L306"/>
    </row>
    <row r="307" spans="1:12" s="140" customFormat="1" ht="26.4">
      <c r="A307" s="341"/>
      <c r="B307" s="412"/>
      <c r="C307" s="412"/>
      <c r="D307" s="79" t="s">
        <v>1246</v>
      </c>
      <c r="E307" s="83" t="s">
        <v>1247</v>
      </c>
      <c r="F307" s="73"/>
      <c r="G307" s="413" t="s">
        <v>39</v>
      </c>
      <c r="H307" s="97">
        <v>122.15</v>
      </c>
      <c r="I307"/>
      <c r="J307"/>
      <c r="K307"/>
      <c r="L307"/>
    </row>
    <row r="308" spans="1:12" ht="39.6">
      <c r="A308" s="62"/>
      <c r="B308" s="46"/>
      <c r="C308" s="96"/>
      <c r="D308" s="99"/>
      <c r="E308" s="77" t="s">
        <v>1387</v>
      </c>
      <c r="F308" s="108">
        <v>122.15</v>
      </c>
      <c r="G308" s="102"/>
      <c r="H308" s="71"/>
    </row>
    <row r="309" spans="1:12">
      <c r="A309" s="62"/>
      <c r="B309" s="46"/>
      <c r="C309" s="96"/>
      <c r="D309" s="99"/>
      <c r="E309" s="77"/>
      <c r="F309" s="108"/>
      <c r="G309" s="102"/>
      <c r="H309" s="71"/>
    </row>
    <row r="310" spans="1:12" s="127" customFormat="1" ht="26.4">
      <c r="A310" s="123"/>
      <c r="B310" s="35" t="s">
        <v>1061</v>
      </c>
      <c r="C310" s="35"/>
      <c r="D310" s="120"/>
      <c r="E310" s="401" t="s">
        <v>1062</v>
      </c>
      <c r="F310" s="129"/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401"/>
      <c r="F311" s="129"/>
      <c r="G311" s="126"/>
      <c r="H311" s="43"/>
      <c r="I311"/>
      <c r="J311"/>
      <c r="K311"/>
      <c r="L311"/>
    </row>
    <row r="312" spans="1:12">
      <c r="A312" s="34">
        <f>MAX(A$1:A311)+1</f>
        <v>41</v>
      </c>
      <c r="B312" s="44"/>
      <c r="C312" s="36" t="s">
        <v>1537</v>
      </c>
      <c r="D312" s="37"/>
      <c r="E312" s="38" t="s">
        <v>1538</v>
      </c>
      <c r="F312" s="39"/>
      <c r="G312" s="40" t="s">
        <v>19</v>
      </c>
      <c r="H312" s="76">
        <v>550.47</v>
      </c>
    </row>
    <row r="313" spans="1:12" ht="26.4">
      <c r="A313" s="62"/>
      <c r="B313" s="46"/>
      <c r="C313" s="96"/>
      <c r="D313" s="99"/>
      <c r="E313" s="90" t="s">
        <v>1390</v>
      </c>
      <c r="F313" s="108">
        <f>0.23*2393.34</f>
        <v>550.46820000000002</v>
      </c>
      <c r="G313" s="102"/>
      <c r="H313" s="71"/>
    </row>
    <row r="314" spans="1:12" s="127" customFormat="1">
      <c r="A314" s="123"/>
      <c r="B314" s="35"/>
      <c r="C314" s="35"/>
      <c r="D314" s="120"/>
      <c r="E314" s="401"/>
      <c r="F314" s="129"/>
      <c r="G314" s="126"/>
      <c r="H314" s="43"/>
      <c r="I314"/>
      <c r="J314"/>
      <c r="K314"/>
      <c r="L314"/>
    </row>
    <row r="315" spans="1:12" ht="26.4">
      <c r="A315" s="34">
        <f>MAX(A$1:A314)+1</f>
        <v>42</v>
      </c>
      <c r="B315" s="44"/>
      <c r="C315" s="36" t="s">
        <v>1069</v>
      </c>
      <c r="D315" s="37"/>
      <c r="E315" s="38" t="s">
        <v>1070</v>
      </c>
      <c r="F315" s="39"/>
      <c r="G315" s="40" t="s">
        <v>19</v>
      </c>
      <c r="H315" s="57">
        <v>99.19</v>
      </c>
    </row>
    <row r="316" spans="1:12" ht="26.4">
      <c r="A316" s="84"/>
      <c r="B316" s="85"/>
      <c r="C316" s="78"/>
      <c r="D316" s="79" t="s">
        <v>1071</v>
      </c>
      <c r="E316" s="83" t="s">
        <v>1072</v>
      </c>
      <c r="F316" s="73"/>
      <c r="G316" s="74" t="s">
        <v>19</v>
      </c>
      <c r="H316" s="128">
        <v>99.19</v>
      </c>
    </row>
    <row r="317" spans="1:12" ht="26.4">
      <c r="A317" s="69"/>
      <c r="B317" s="46"/>
      <c r="C317" s="36"/>
      <c r="D317" s="37"/>
      <c r="E317" s="77" t="s">
        <v>1388</v>
      </c>
      <c r="F317" s="49">
        <f>F138</f>
        <v>99.19</v>
      </c>
      <c r="G317" s="40"/>
      <c r="H317" s="71"/>
    </row>
    <row r="318" spans="1:12">
      <c r="A318" s="69"/>
      <c r="B318" s="46"/>
      <c r="C318" s="36"/>
      <c r="D318" s="37"/>
      <c r="E318" s="77"/>
      <c r="F318" s="49"/>
      <c r="G318" s="40"/>
      <c r="H318" s="71"/>
    </row>
    <row r="319" spans="1:12" ht="26.4">
      <c r="A319" s="34">
        <f>MAX(A$1:A315)+1</f>
        <v>43</v>
      </c>
      <c r="B319" s="44"/>
      <c r="C319" s="36" t="s">
        <v>1249</v>
      </c>
      <c r="D319" s="37"/>
      <c r="E319" s="38" t="s">
        <v>1250</v>
      </c>
      <c r="F319" s="39"/>
      <c r="G319" s="40" t="s">
        <v>19</v>
      </c>
      <c r="H319" s="57">
        <v>43.94</v>
      </c>
    </row>
    <row r="320" spans="1:12" ht="26.4">
      <c r="A320" s="69"/>
      <c r="B320" s="46"/>
      <c r="C320" s="36"/>
      <c r="D320" s="37"/>
      <c r="E320" s="77" t="s">
        <v>1389</v>
      </c>
      <c r="F320" s="49">
        <f>0.1*439.4</f>
        <v>43.94</v>
      </c>
      <c r="G320" s="40"/>
      <c r="H320" s="71"/>
    </row>
    <row r="321" spans="1:12">
      <c r="A321" s="69"/>
      <c r="B321" s="46"/>
      <c r="C321" s="36"/>
      <c r="D321" s="37"/>
      <c r="E321" s="77"/>
      <c r="F321" s="49"/>
      <c r="G321" s="40"/>
      <c r="H321" s="71"/>
    </row>
    <row r="322" spans="1:12" ht="26.4">
      <c r="A322" s="34">
        <f>MAX(A$1:A321)+1</f>
        <v>44</v>
      </c>
      <c r="B322" s="44"/>
      <c r="C322" s="36" t="s">
        <v>1253</v>
      </c>
      <c r="D322" s="37"/>
      <c r="E322" s="38" t="s">
        <v>1254</v>
      </c>
      <c r="F322" s="39"/>
      <c r="G322" s="40" t="s">
        <v>19</v>
      </c>
      <c r="H322" s="57">
        <v>369.84</v>
      </c>
    </row>
    <row r="323" spans="1:12" ht="26.4">
      <c r="A323" s="69"/>
      <c r="B323" s="46"/>
      <c r="C323" s="36"/>
      <c r="D323" s="37"/>
      <c r="E323" s="77" t="s">
        <v>1391</v>
      </c>
      <c r="F323" s="49">
        <f>2054.69*0.18</f>
        <v>369.8442</v>
      </c>
      <c r="G323" s="40"/>
      <c r="H323" s="71"/>
    </row>
    <row r="324" spans="1:12">
      <c r="A324" s="62"/>
      <c r="B324" s="46"/>
      <c r="C324" s="96"/>
      <c r="D324" s="99"/>
      <c r="E324" s="90"/>
      <c r="F324" s="95"/>
      <c r="G324" s="102"/>
      <c r="H324" s="68"/>
    </row>
    <row r="325" spans="1:12" ht="26.4">
      <c r="A325" s="34">
        <f>MAX(A$1:A322)+1</f>
        <v>45</v>
      </c>
      <c r="B325" s="44"/>
      <c r="C325" s="36" t="s">
        <v>1256</v>
      </c>
      <c r="D325" s="37"/>
      <c r="E325" s="38" t="s">
        <v>1257</v>
      </c>
      <c r="F325" s="39"/>
      <c r="G325" s="40" t="s">
        <v>39</v>
      </c>
      <c r="H325" s="76">
        <v>2054.69</v>
      </c>
    </row>
    <row r="326" spans="1:12" ht="26.4">
      <c r="A326" s="84"/>
      <c r="B326" s="85"/>
      <c r="C326" s="78"/>
      <c r="D326" s="79" t="s">
        <v>1258</v>
      </c>
      <c r="E326" s="83" t="s">
        <v>1259</v>
      </c>
      <c r="F326" s="73"/>
      <c r="G326" s="74" t="s">
        <v>39</v>
      </c>
      <c r="H326" s="97">
        <v>2054.69</v>
      </c>
    </row>
    <row r="327" spans="1:12" ht="26.4">
      <c r="A327" s="62"/>
      <c r="B327" s="46"/>
      <c r="C327" s="96"/>
      <c r="D327" s="99"/>
      <c r="E327" s="90" t="s">
        <v>1392</v>
      </c>
      <c r="F327" s="95">
        <v>2054.69</v>
      </c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ht="26.4">
      <c r="A329" s="34">
        <f>MAX(A$1:A326)+1</f>
        <v>46</v>
      </c>
      <c r="B329" s="44"/>
      <c r="C329" s="36" t="s">
        <v>1261</v>
      </c>
      <c r="D329" s="37"/>
      <c r="E329" s="38" t="s">
        <v>1262</v>
      </c>
      <c r="F329" s="39"/>
      <c r="G329" s="40" t="s">
        <v>19</v>
      </c>
      <c r="H329" s="76">
        <v>199.03</v>
      </c>
    </row>
    <row r="330" spans="1:12" ht="26.4">
      <c r="A330" s="84"/>
      <c r="B330" s="85"/>
      <c r="C330" s="78"/>
      <c r="D330" s="79" t="s">
        <v>1263</v>
      </c>
      <c r="E330" s="83" t="s">
        <v>1264</v>
      </c>
      <c r="F330" s="73"/>
      <c r="G330" s="74" t="s">
        <v>19</v>
      </c>
      <c r="H330" s="97">
        <v>199.03</v>
      </c>
    </row>
    <row r="331" spans="1:12" ht="26.4">
      <c r="A331" s="62"/>
      <c r="B331" s="46"/>
      <c r="C331" s="96"/>
      <c r="D331" s="99"/>
      <c r="E331" s="90" t="s">
        <v>1393</v>
      </c>
      <c r="F331" s="95">
        <f>0.1*1990.3</f>
        <v>199.03</v>
      </c>
      <c r="G331" s="102"/>
      <c r="H331" s="68"/>
    </row>
    <row r="332" spans="1:12">
      <c r="A332" s="62"/>
      <c r="B332" s="46"/>
      <c r="C332" s="96"/>
      <c r="D332" s="99"/>
      <c r="E332" s="90"/>
      <c r="F332" s="95"/>
      <c r="G332" s="102"/>
      <c r="H332" s="68"/>
    </row>
    <row r="333" spans="1:12" s="127" customFormat="1">
      <c r="A333" s="123"/>
      <c r="B333" s="35" t="s">
        <v>340</v>
      </c>
      <c r="C333" s="35"/>
      <c r="D333" s="120"/>
      <c r="E333" s="53" t="s">
        <v>341</v>
      </c>
      <c r="F333" s="129"/>
      <c r="G333" s="126"/>
      <c r="H333" s="43"/>
      <c r="I333"/>
      <c r="J333"/>
      <c r="K333"/>
      <c r="L333"/>
    </row>
    <row r="334" spans="1:12">
      <c r="A334" s="62"/>
      <c r="B334" s="46"/>
      <c r="C334" s="96"/>
      <c r="D334" s="99"/>
      <c r="E334" s="90"/>
      <c r="F334" s="95"/>
      <c r="G334" s="102"/>
      <c r="H334" s="68"/>
    </row>
    <row r="335" spans="1:12" ht="26.4">
      <c r="A335" s="34">
        <f>MAX(A$1:A332)+1</f>
        <v>47</v>
      </c>
      <c r="B335" s="44"/>
      <c r="C335" s="36" t="s">
        <v>1266</v>
      </c>
      <c r="D335" s="37"/>
      <c r="E335" s="38" t="s">
        <v>1267</v>
      </c>
      <c r="F335" s="39"/>
      <c r="G335" s="40" t="s">
        <v>39</v>
      </c>
      <c r="H335" s="76">
        <v>4585.3999999999996</v>
      </c>
    </row>
    <row r="336" spans="1:12" ht="26.4">
      <c r="A336" s="84"/>
      <c r="B336" s="85"/>
      <c r="C336" s="78"/>
      <c r="D336" s="79" t="s">
        <v>1268</v>
      </c>
      <c r="E336" s="83" t="s">
        <v>1269</v>
      </c>
      <c r="F336" s="73"/>
      <c r="G336" s="74" t="s">
        <v>39</v>
      </c>
      <c r="H336" s="97">
        <v>4585.3999999999996</v>
      </c>
    </row>
    <row r="337" spans="1:9">
      <c r="A337" s="62"/>
      <c r="B337" s="46"/>
      <c r="C337" s="96"/>
      <c r="D337" s="99"/>
      <c r="E337" s="90" t="s">
        <v>1394</v>
      </c>
      <c r="F337" s="95">
        <v>4585.3999999999996</v>
      </c>
      <c r="G337" s="102"/>
      <c r="H337" s="68"/>
    </row>
    <row r="338" spans="1:9">
      <c r="A338" s="62"/>
      <c r="B338" s="46"/>
      <c r="C338" s="96"/>
      <c r="D338" s="99"/>
      <c r="E338" s="90"/>
      <c r="F338" s="95"/>
      <c r="G338" s="102"/>
      <c r="H338" s="68"/>
    </row>
    <row r="339" spans="1:9" ht="26.4">
      <c r="A339" s="34">
        <f>MAX(A$1:A336)+1</f>
        <v>48</v>
      </c>
      <c r="B339" s="44"/>
      <c r="C339" s="36" t="s">
        <v>1395</v>
      </c>
      <c r="D339" s="37"/>
      <c r="E339" s="38" t="s">
        <v>1396</v>
      </c>
      <c r="F339" s="39"/>
      <c r="G339" s="40" t="s">
        <v>39</v>
      </c>
      <c r="H339" s="76">
        <v>7166.08</v>
      </c>
    </row>
    <row r="340" spans="1:9" ht="26.4">
      <c r="A340" s="84"/>
      <c r="B340" s="85"/>
      <c r="C340" s="78"/>
      <c r="D340" s="79" t="s">
        <v>1397</v>
      </c>
      <c r="E340" s="83" t="s">
        <v>1398</v>
      </c>
      <c r="F340" s="73"/>
      <c r="G340" s="74" t="s">
        <v>39</v>
      </c>
      <c r="H340" s="97">
        <v>7166.08</v>
      </c>
      <c r="I340" s="249"/>
    </row>
    <row r="341" spans="1:9">
      <c r="A341" s="62"/>
      <c r="B341" s="46"/>
      <c r="C341" s="96"/>
      <c r="D341" s="99"/>
      <c r="E341" s="90" t="s">
        <v>1399</v>
      </c>
      <c r="F341" s="95"/>
      <c r="G341" s="102"/>
      <c r="H341" s="68"/>
    </row>
    <row r="342" spans="1:9">
      <c r="A342" s="62"/>
      <c r="B342" s="46"/>
      <c r="C342" s="96"/>
      <c r="D342" s="99"/>
      <c r="E342" s="90" t="s">
        <v>1400</v>
      </c>
      <c r="F342" s="95">
        <v>4585.3999999999996</v>
      </c>
      <c r="G342" s="102"/>
      <c r="H342" s="68"/>
    </row>
    <row r="343" spans="1:9">
      <c r="A343" s="62"/>
      <c r="B343" s="46"/>
      <c r="C343" s="96"/>
      <c r="D343" s="99"/>
      <c r="E343" s="90" t="s">
        <v>1401</v>
      </c>
      <c r="F343" s="196">
        <v>2580.6799999999998</v>
      </c>
      <c r="G343" s="102"/>
      <c r="H343" s="68"/>
    </row>
    <row r="344" spans="1:9">
      <c r="A344" s="62"/>
      <c r="B344" s="46"/>
      <c r="C344" s="96"/>
      <c r="D344" s="99"/>
      <c r="E344" s="90"/>
      <c r="F344" s="95">
        <f>SUM(F342:F343)</f>
        <v>7166.08</v>
      </c>
      <c r="G344" s="102"/>
      <c r="H344" s="68"/>
    </row>
    <row r="345" spans="1:9">
      <c r="A345" s="62"/>
      <c r="B345" s="46"/>
      <c r="C345" s="96"/>
      <c r="D345" s="99"/>
      <c r="E345" s="90"/>
      <c r="F345" s="95"/>
      <c r="G345" s="102"/>
      <c r="H345" s="68"/>
    </row>
    <row r="346" spans="1:9">
      <c r="A346" s="62"/>
      <c r="B346" s="46"/>
      <c r="C346" s="96"/>
      <c r="D346" s="99"/>
      <c r="E346" s="90"/>
      <c r="F346" s="95"/>
      <c r="G346" s="102"/>
      <c r="H346" s="68"/>
    </row>
    <row r="347" spans="1:9" ht="14.4" thickBot="1">
      <c r="A347" s="135"/>
      <c r="B347" s="136"/>
      <c r="C347" s="136"/>
      <c r="D347" s="136"/>
      <c r="E347" s="137"/>
      <c r="F347" s="138"/>
      <c r="G347" s="136"/>
      <c r="H347" s="139"/>
    </row>
    <row r="348" spans="1:9">
      <c r="E348" s="6"/>
      <c r="F348" s="141"/>
      <c r="H348" s="53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7"/>
  <dimension ref="A1:L25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19921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19921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19921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19921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19921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19921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19921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19921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19921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19921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19921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19921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19921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19921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19921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19921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19921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19921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19921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19921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19921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19921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19921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19921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19921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19921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19921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19921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19921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19921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19921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19921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19921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19921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19921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19921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19921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19921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19921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19921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19921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19921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19921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19921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19921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19921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19921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19921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19921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19921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19921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19921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19921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19921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19921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19921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19921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19921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19921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19921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19921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19921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19921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19921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19921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1403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929" t="s">
        <v>4</v>
      </c>
      <c r="B3" s="2930"/>
      <c r="C3" s="2930"/>
      <c r="D3" s="13"/>
      <c r="E3" s="2931" t="s">
        <v>5</v>
      </c>
      <c r="F3" s="2932"/>
      <c r="G3" s="2935" t="s">
        <v>6</v>
      </c>
      <c r="H3" s="2937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933"/>
      <c r="F4" s="2934"/>
      <c r="G4" s="2936"/>
      <c r="H4" s="293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606.52</v>
      </c>
    </row>
    <row r="9" spans="1:8">
      <c r="A9" s="34"/>
      <c r="B9" s="35"/>
      <c r="C9" s="36"/>
      <c r="D9" s="37"/>
      <c r="E9" s="38"/>
      <c r="F9" s="49">
        <f>F55</f>
        <v>606.52259999999978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152.4</v>
      </c>
    </row>
    <row r="12" spans="1:8">
      <c r="A12" s="34"/>
      <c r="B12" s="35"/>
      <c r="C12" s="36"/>
      <c r="D12" s="37"/>
      <c r="E12" s="38"/>
      <c r="F12" s="108">
        <f>F122</f>
        <v>152.4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420</v>
      </c>
    </row>
    <row r="15" spans="1:8">
      <c r="A15" s="34"/>
      <c r="B15" s="35"/>
      <c r="C15" s="36"/>
      <c r="D15" s="37"/>
      <c r="E15" s="38"/>
      <c r="F15" s="108">
        <f>F165</f>
        <v>420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80.73</v>
      </c>
    </row>
    <row r="18" spans="1:8">
      <c r="A18" s="34"/>
      <c r="B18" s="35"/>
      <c r="C18" s="36"/>
      <c r="D18" s="37"/>
      <c r="E18" s="77" t="s">
        <v>1148</v>
      </c>
      <c r="F18" s="49">
        <f>F86</f>
        <v>80.73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6">
      <c r="A21" s="72"/>
      <c r="B21" s="24"/>
      <c r="C21" s="51"/>
      <c r="D21" s="52"/>
      <c r="E21" s="53"/>
      <c r="F21" s="73"/>
      <c r="G21" s="74"/>
      <c r="H21" s="75"/>
    </row>
    <row r="22" spans="1:8" ht="26.4">
      <c r="A22" s="34">
        <f>MAX(A$1:A21)+1</f>
        <v>5</v>
      </c>
      <c r="B22" s="44"/>
      <c r="C22" s="36" t="s">
        <v>294</v>
      </c>
      <c r="D22" s="37"/>
      <c r="E22" s="38" t="s">
        <v>295</v>
      </c>
      <c r="F22" s="39"/>
      <c r="G22" s="40" t="s">
        <v>39</v>
      </c>
      <c r="H22" s="76">
        <v>1160</v>
      </c>
    </row>
    <row r="23" spans="1:8" ht="26.4">
      <c r="A23" s="84"/>
      <c r="B23" s="85"/>
      <c r="C23" s="78"/>
      <c r="D23" s="79" t="s">
        <v>1153</v>
      </c>
      <c r="E23" s="83" t="s">
        <v>1154</v>
      </c>
      <c r="F23" s="73"/>
      <c r="G23" s="74" t="s">
        <v>39</v>
      </c>
      <c r="H23" s="97">
        <v>1160</v>
      </c>
    </row>
    <row r="24" spans="1:8" ht="26.4">
      <c r="A24" s="72"/>
      <c r="B24" s="24"/>
      <c r="C24" s="51"/>
      <c r="D24" s="52"/>
      <c r="E24" s="77" t="s">
        <v>1155</v>
      </c>
      <c r="F24" s="49">
        <v>580</v>
      </c>
      <c r="G24" s="74"/>
      <c r="H24" s="75"/>
    </row>
    <row r="25" spans="1:8" ht="26.4">
      <c r="A25" s="72"/>
      <c r="B25" s="24"/>
      <c r="C25" s="51"/>
      <c r="D25" s="52"/>
      <c r="E25" s="77" t="s">
        <v>1156</v>
      </c>
      <c r="F25" s="81">
        <v>580</v>
      </c>
      <c r="G25" s="74"/>
      <c r="H25" s="75"/>
    </row>
    <row r="26" spans="1:8" ht="15.6">
      <c r="A26" s="72"/>
      <c r="B26" s="24"/>
      <c r="C26" s="51"/>
      <c r="D26" s="52"/>
      <c r="E26" s="77"/>
      <c r="F26" s="108">
        <f>SUM(F24:F25)</f>
        <v>1160</v>
      </c>
      <c r="G26" s="74"/>
      <c r="H26" s="75"/>
    </row>
    <row r="27" spans="1:8" ht="15.6">
      <c r="A27" s="72"/>
      <c r="B27" s="24"/>
      <c r="C27" s="51"/>
      <c r="D27" s="52"/>
      <c r="E27" s="77"/>
      <c r="F27" s="49"/>
      <c r="G27" s="74"/>
      <c r="H27" s="75"/>
    </row>
    <row r="28" spans="1:8" ht="26.4">
      <c r="A28" s="34">
        <f>MAX(A$1:A27)+1</f>
        <v>6</v>
      </c>
      <c r="B28" s="44"/>
      <c r="C28" s="36" t="s">
        <v>384</v>
      </c>
      <c r="D28" s="37"/>
      <c r="E28" s="38" t="s">
        <v>385</v>
      </c>
      <c r="F28" s="39"/>
      <c r="G28" s="40" t="s">
        <v>39</v>
      </c>
      <c r="H28" s="76">
        <v>1306</v>
      </c>
    </row>
    <row r="29" spans="1:8" ht="26.4">
      <c r="A29" s="84"/>
      <c r="B29" s="85"/>
      <c r="C29" s="78"/>
      <c r="D29" s="79" t="s">
        <v>951</v>
      </c>
      <c r="E29" s="83" t="s">
        <v>952</v>
      </c>
      <c r="F29" s="73"/>
      <c r="G29" s="74" t="s">
        <v>39</v>
      </c>
      <c r="H29" s="97">
        <v>1306</v>
      </c>
    </row>
    <row r="30" spans="1:8">
      <c r="A30" s="84"/>
      <c r="B30" s="85"/>
      <c r="C30" s="78"/>
      <c r="D30" s="79"/>
      <c r="E30" s="77" t="s">
        <v>1404</v>
      </c>
      <c r="F30" s="49">
        <v>630</v>
      </c>
      <c r="G30" s="74"/>
      <c r="H30" s="43"/>
    </row>
    <row r="31" spans="1:8">
      <c r="A31" s="84"/>
      <c r="B31" s="85"/>
      <c r="C31" s="78"/>
      <c r="D31" s="79"/>
      <c r="E31" s="77" t="s">
        <v>1157</v>
      </c>
      <c r="F31" s="49">
        <v>630</v>
      </c>
      <c r="G31" s="74"/>
      <c r="H31" s="43"/>
    </row>
    <row r="32" spans="1:8">
      <c r="A32" s="84"/>
      <c r="B32" s="85"/>
      <c r="C32" s="78"/>
      <c r="D32" s="79"/>
      <c r="E32" s="77" t="s">
        <v>1405</v>
      </c>
      <c r="F32" s="49">
        <v>31</v>
      </c>
      <c r="G32" s="74"/>
      <c r="H32" s="43"/>
    </row>
    <row r="33" spans="1:8">
      <c r="A33" s="84"/>
      <c r="B33" s="85"/>
      <c r="C33" s="78"/>
      <c r="D33" s="79"/>
      <c r="E33" s="77" t="s">
        <v>1406</v>
      </c>
      <c r="F33" s="81">
        <v>15</v>
      </c>
      <c r="G33" s="74"/>
      <c r="H33" s="43"/>
    </row>
    <row r="34" spans="1:8">
      <c r="A34" s="84"/>
      <c r="B34" s="85"/>
      <c r="C34" s="78"/>
      <c r="D34" s="79"/>
      <c r="E34" s="77"/>
      <c r="F34" s="108">
        <f>SUM(F30:F33)</f>
        <v>1306</v>
      </c>
      <c r="G34" s="74"/>
      <c r="H34" s="43"/>
    </row>
    <row r="35" spans="1:8">
      <c r="A35" s="72"/>
      <c r="B35" s="46"/>
      <c r="C35" s="78"/>
      <c r="D35" s="79"/>
      <c r="E35" s="48"/>
      <c r="F35" s="73"/>
      <c r="G35" s="74"/>
      <c r="H35" s="71"/>
    </row>
    <row r="36" spans="1:8" ht="26.4">
      <c r="A36" s="34">
        <f>MAX(A$1:A35)+1</f>
        <v>7</v>
      </c>
      <c r="B36" s="44"/>
      <c r="C36" s="36" t="s">
        <v>66</v>
      </c>
      <c r="D36" s="37"/>
      <c r="E36" s="38" t="s">
        <v>67</v>
      </c>
      <c r="F36" s="39"/>
      <c r="G36" s="40" t="s">
        <v>68</v>
      </c>
      <c r="H36" s="57">
        <v>26</v>
      </c>
    </row>
    <row r="37" spans="1:8">
      <c r="A37" s="34"/>
      <c r="B37" s="44"/>
      <c r="C37" s="36"/>
      <c r="D37" s="37"/>
      <c r="E37" s="77" t="s">
        <v>1158</v>
      </c>
      <c r="F37" s="49">
        <v>26</v>
      </c>
      <c r="G37" s="40"/>
      <c r="H37" s="43"/>
    </row>
    <row r="38" spans="1:8">
      <c r="A38" s="72"/>
      <c r="B38" s="46"/>
      <c r="C38" s="78"/>
      <c r="D38" s="79"/>
      <c r="E38" s="77"/>
      <c r="F38" s="49"/>
      <c r="G38" s="74"/>
      <c r="H38" s="71"/>
    </row>
    <row r="39" spans="1:8" ht="26.4">
      <c r="A39" s="34">
        <f>MAX(A$1:A38)+1</f>
        <v>8</v>
      </c>
      <c r="B39" s="44"/>
      <c r="C39" s="36" t="s">
        <v>1160</v>
      </c>
      <c r="D39" s="37"/>
      <c r="E39" s="38" t="s">
        <v>1161</v>
      </c>
      <c r="F39" s="39"/>
      <c r="G39" s="40" t="s">
        <v>64</v>
      </c>
      <c r="H39" s="57">
        <v>15</v>
      </c>
    </row>
    <row r="40" spans="1:8" ht="26.4">
      <c r="A40" s="84"/>
      <c r="B40" s="44"/>
      <c r="C40" s="36"/>
      <c r="D40" s="37"/>
      <c r="E40" s="77" t="s">
        <v>1440</v>
      </c>
      <c r="F40" s="49">
        <v>15</v>
      </c>
      <c r="G40" s="40"/>
      <c r="H40" s="43"/>
    </row>
    <row r="41" spans="1:8">
      <c r="A41" s="72"/>
      <c r="B41" s="46"/>
      <c r="C41" s="78"/>
      <c r="D41" s="79"/>
      <c r="E41" s="77"/>
      <c r="F41" s="49"/>
      <c r="G41" s="74"/>
      <c r="H41" s="71"/>
    </row>
    <row r="42" spans="1:8">
      <c r="A42" s="34">
        <f>MAX(A$1:A41)+1</f>
        <v>9</v>
      </c>
      <c r="B42" s="46"/>
      <c r="C42" s="36" t="s">
        <v>72</v>
      </c>
      <c r="D42" s="37"/>
      <c r="E42" s="38" t="s">
        <v>73</v>
      </c>
      <c r="F42" s="39"/>
      <c r="G42" s="40" t="s">
        <v>16</v>
      </c>
      <c r="H42" s="71">
        <v>607.61</v>
      </c>
    </row>
    <row r="43" spans="1:8">
      <c r="A43" s="72"/>
      <c r="B43" s="46"/>
      <c r="C43" s="78"/>
      <c r="D43" s="79" t="s">
        <v>74</v>
      </c>
      <c r="E43" s="83" t="s">
        <v>75</v>
      </c>
      <c r="F43" s="73"/>
      <c r="G43" s="74" t="s">
        <v>16</v>
      </c>
      <c r="H43" s="75">
        <v>607.61</v>
      </c>
    </row>
    <row r="44" spans="1:8">
      <c r="A44" s="72"/>
      <c r="B44" s="46"/>
      <c r="C44" s="78"/>
      <c r="D44" s="79"/>
      <c r="E44" s="98" t="s">
        <v>187</v>
      </c>
      <c r="F44" s="73"/>
      <c r="G44" s="74"/>
      <c r="H44" s="75"/>
    </row>
    <row r="45" spans="1:8" ht="26.4">
      <c r="A45" s="72"/>
      <c r="B45" s="46"/>
      <c r="C45" s="78"/>
      <c r="D45" s="79"/>
      <c r="E45" s="77" t="s">
        <v>1407</v>
      </c>
      <c r="F45" s="49">
        <f>F24*0.181</f>
        <v>104.97999999999999</v>
      </c>
      <c r="G45" s="74"/>
      <c r="H45" s="75"/>
    </row>
    <row r="46" spans="1:8" ht="26.4">
      <c r="A46" s="72"/>
      <c r="B46" s="46"/>
      <c r="C46" s="78"/>
      <c r="D46" s="79"/>
      <c r="E46" s="77" t="s">
        <v>1408</v>
      </c>
      <c r="F46" s="49">
        <f>F25*0.181</f>
        <v>104.97999999999999</v>
      </c>
      <c r="G46" s="74"/>
      <c r="H46" s="75"/>
    </row>
    <row r="47" spans="1:8" ht="26.4">
      <c r="A47" s="72"/>
      <c r="B47" s="46"/>
      <c r="C47" s="78"/>
      <c r="D47" s="79"/>
      <c r="E47" s="77" t="s">
        <v>1409</v>
      </c>
      <c r="F47" s="49">
        <f>F30*0.235</f>
        <v>148.04999999999998</v>
      </c>
      <c r="G47" s="74"/>
      <c r="H47" s="75"/>
    </row>
    <row r="48" spans="1:8" ht="26.4">
      <c r="A48" s="72"/>
      <c r="B48" s="46"/>
      <c r="C48" s="78"/>
      <c r="D48" s="79"/>
      <c r="E48" s="77" t="s">
        <v>1410</v>
      </c>
      <c r="F48" s="49">
        <f>F30*0.235</f>
        <v>148.04999999999998</v>
      </c>
      <c r="G48" s="74"/>
      <c r="H48" s="75"/>
    </row>
    <row r="49" spans="1:8" ht="26.4">
      <c r="A49" s="72"/>
      <c r="B49" s="46"/>
      <c r="C49" s="78"/>
      <c r="D49" s="79"/>
      <c r="E49" s="77" t="s">
        <v>1411</v>
      </c>
      <c r="F49" s="49">
        <f>F32*0.235</f>
        <v>7.2849999999999993</v>
      </c>
      <c r="G49" s="74"/>
      <c r="H49" s="75"/>
    </row>
    <row r="50" spans="1:8" ht="26.4">
      <c r="A50" s="72"/>
      <c r="B50" s="46"/>
      <c r="C50" s="78"/>
      <c r="D50" s="79"/>
      <c r="E50" s="77" t="s">
        <v>1412</v>
      </c>
      <c r="F50" s="49">
        <f>F33*0.235</f>
        <v>3.5249999999999999</v>
      </c>
      <c r="G50" s="74"/>
      <c r="H50" s="75"/>
    </row>
    <row r="51" spans="1:8" ht="26.4">
      <c r="A51" s="72"/>
      <c r="B51" s="46"/>
      <c r="C51" s="78"/>
      <c r="D51" s="79"/>
      <c r="E51" s="77" t="s">
        <v>1441</v>
      </c>
      <c r="F51" s="49">
        <f>F40*0.001</f>
        <v>1.4999999999999999E-2</v>
      </c>
      <c r="G51" s="74"/>
      <c r="H51" s="75"/>
    </row>
    <row r="52" spans="1:8" ht="26.4">
      <c r="A52" s="72"/>
      <c r="B52" s="46"/>
      <c r="C52" s="78"/>
      <c r="D52" s="79"/>
      <c r="E52" s="77" t="s">
        <v>1413</v>
      </c>
      <c r="F52" s="49">
        <f>F63*0.102</f>
        <v>26.52</v>
      </c>
      <c r="G52" s="74"/>
      <c r="H52" s="75"/>
    </row>
    <row r="53" spans="1:8" ht="39.6">
      <c r="A53" s="72"/>
      <c r="B53" s="46"/>
      <c r="C53" s="78"/>
      <c r="D53" s="79"/>
      <c r="E53" s="77" t="s">
        <v>1414</v>
      </c>
      <c r="F53" s="49">
        <f>F64*0.102</f>
        <v>60.077999999999996</v>
      </c>
      <c r="G53" s="74"/>
      <c r="H53" s="75"/>
    </row>
    <row r="54" spans="1:8" ht="39.6">
      <c r="A54" s="72"/>
      <c r="B54" s="46"/>
      <c r="C54" s="78"/>
      <c r="D54" s="79"/>
      <c r="E54" s="77" t="s">
        <v>1415</v>
      </c>
      <c r="F54" s="81">
        <f>F65*0.102</f>
        <v>3.0396000000000001</v>
      </c>
      <c r="G54" s="74"/>
      <c r="H54" s="75"/>
    </row>
    <row r="55" spans="1:8">
      <c r="A55" s="72"/>
      <c r="B55" s="46"/>
      <c r="C55" s="78"/>
      <c r="D55" s="79"/>
      <c r="E55" s="77"/>
      <c r="F55" s="49">
        <f>SUM(F45:F54)</f>
        <v>606.52259999999978</v>
      </c>
      <c r="G55" s="74"/>
      <c r="H55" s="75"/>
    </row>
    <row r="56" spans="1:8">
      <c r="A56" s="72"/>
      <c r="B56" s="46"/>
      <c r="C56" s="78"/>
      <c r="D56" s="79"/>
      <c r="E56" s="83"/>
      <c r="F56" s="73"/>
      <c r="G56" s="74"/>
      <c r="H56" s="75"/>
    </row>
    <row r="57" spans="1:8">
      <c r="A57" s="69"/>
      <c r="B57" s="46"/>
      <c r="C57" s="36"/>
      <c r="D57" s="37"/>
      <c r="E57" s="98" t="s">
        <v>738</v>
      </c>
      <c r="F57" s="39"/>
      <c r="G57" s="40"/>
      <c r="H57" s="71"/>
    </row>
    <row r="58" spans="1:8" ht="26.4">
      <c r="A58" s="72"/>
      <c r="B58" s="46"/>
      <c r="C58" s="96"/>
      <c r="D58" s="79"/>
      <c r="E58" s="77" t="s">
        <v>1416</v>
      </c>
      <c r="F58" s="49">
        <f>F37*0.042</f>
        <v>1.0920000000000001</v>
      </c>
      <c r="G58" s="74"/>
      <c r="H58" s="75"/>
    </row>
    <row r="59" spans="1:8">
      <c r="A59" s="389"/>
      <c r="B59" s="46"/>
      <c r="C59" s="96"/>
      <c r="D59" s="79"/>
      <c r="E59" s="109" t="s">
        <v>101</v>
      </c>
      <c r="F59" s="393">
        <f>F55+F58</f>
        <v>607.61459999999977</v>
      </c>
      <c r="G59" s="391"/>
      <c r="H59" s="75"/>
    </row>
    <row r="60" spans="1:8">
      <c r="A60" s="389"/>
      <c r="B60" s="46"/>
      <c r="C60" s="96"/>
      <c r="D60" s="79"/>
      <c r="E60" s="109"/>
      <c r="F60" s="393"/>
      <c r="G60" s="391"/>
      <c r="H60" s="75"/>
    </row>
    <row r="61" spans="1:8">
      <c r="A61" s="34">
        <f>MAX(A$1:A60)+1</f>
        <v>10</v>
      </c>
      <c r="B61" s="44"/>
      <c r="C61" s="36" t="s">
        <v>104</v>
      </c>
      <c r="D61" s="37"/>
      <c r="E61" s="38" t="s">
        <v>105</v>
      </c>
      <c r="F61" s="39"/>
      <c r="G61" s="40" t="s">
        <v>39</v>
      </c>
      <c r="H61" s="57">
        <v>878.8</v>
      </c>
    </row>
    <row r="62" spans="1:8" ht="26.4">
      <c r="A62" s="84"/>
      <c r="B62" s="85"/>
      <c r="C62" s="78"/>
      <c r="D62" s="79" t="s">
        <v>1417</v>
      </c>
      <c r="E62" s="83" t="s">
        <v>1418</v>
      </c>
      <c r="F62" s="73"/>
      <c r="G62" s="74" t="s">
        <v>39</v>
      </c>
      <c r="H62" s="128">
        <v>878.8</v>
      </c>
    </row>
    <row r="63" spans="1:8">
      <c r="A63" s="84"/>
      <c r="B63" s="44"/>
      <c r="C63" s="36"/>
      <c r="D63" s="37"/>
      <c r="E63" s="77" t="s">
        <v>1419</v>
      </c>
      <c r="F63" s="49">
        <v>260</v>
      </c>
      <c r="G63" s="40"/>
      <c r="H63" s="43"/>
    </row>
    <row r="64" spans="1:8" ht="39.6">
      <c r="A64" s="84"/>
      <c r="B64" s="44"/>
      <c r="C64" s="36"/>
      <c r="D64" s="37"/>
      <c r="E64" s="77" t="s">
        <v>1420</v>
      </c>
      <c r="F64" s="49">
        <v>589</v>
      </c>
      <c r="G64" s="40"/>
      <c r="H64" s="43"/>
    </row>
    <row r="65" spans="1:8" ht="39.6">
      <c r="A65" s="84"/>
      <c r="B65" s="44"/>
      <c r="C65" s="36"/>
      <c r="D65" s="37"/>
      <c r="E65" s="77" t="s">
        <v>1421</v>
      </c>
      <c r="F65" s="81">
        <v>29.8</v>
      </c>
      <c r="G65" s="40"/>
      <c r="H65" s="43"/>
    </row>
    <row r="66" spans="1:8">
      <c r="A66" s="84"/>
      <c r="B66" s="44"/>
      <c r="C66" s="36"/>
      <c r="D66" s="37"/>
      <c r="E66" s="77"/>
      <c r="F66" s="49">
        <f>SUM(F63:F65)</f>
        <v>878.8</v>
      </c>
      <c r="G66" s="40"/>
      <c r="H66" s="43"/>
    </row>
    <row r="67" spans="1:8">
      <c r="A67" s="84"/>
      <c r="B67" s="44"/>
      <c r="C67" s="36"/>
      <c r="D67" s="37"/>
      <c r="E67" s="38"/>
      <c r="F67" s="39"/>
      <c r="G67" s="40"/>
      <c r="H67" s="43"/>
    </row>
    <row r="68" spans="1:8" ht="26.4">
      <c r="A68" s="34">
        <f>MAX(A$1:A67)+1</f>
        <v>11</v>
      </c>
      <c r="B68" s="44"/>
      <c r="C68" s="36" t="s">
        <v>969</v>
      </c>
      <c r="D68" s="37"/>
      <c r="E68" s="38" t="s">
        <v>970</v>
      </c>
      <c r="F68" s="39"/>
      <c r="G68" s="40" t="s">
        <v>68</v>
      </c>
      <c r="H68" s="76">
        <v>33</v>
      </c>
    </row>
    <row r="69" spans="1:8" ht="26.4">
      <c r="A69" s="84"/>
      <c r="B69" s="85"/>
      <c r="C69" s="78"/>
      <c r="D69" s="79" t="s">
        <v>1176</v>
      </c>
      <c r="E69" s="83" t="s">
        <v>1177</v>
      </c>
      <c r="F69" s="73"/>
      <c r="G69" s="74" t="s">
        <v>68</v>
      </c>
      <c r="H69" s="97">
        <v>33</v>
      </c>
    </row>
    <row r="70" spans="1:8">
      <c r="A70" s="222"/>
      <c r="B70" s="46"/>
      <c r="C70" s="96"/>
      <c r="D70" s="99"/>
      <c r="E70" s="100" t="s">
        <v>1178</v>
      </c>
      <c r="F70" s="223">
        <v>16.5</v>
      </c>
      <c r="G70" s="224"/>
      <c r="H70" s="75"/>
    </row>
    <row r="71" spans="1:8" ht="26.4">
      <c r="A71" s="222"/>
      <c r="B71" s="46"/>
      <c r="C71" s="96"/>
      <c r="D71" s="99"/>
      <c r="E71" s="77" t="s">
        <v>1422</v>
      </c>
      <c r="F71" s="409">
        <v>16.5</v>
      </c>
      <c r="G71" s="224"/>
      <c r="H71" s="75"/>
    </row>
    <row r="72" spans="1:8">
      <c r="A72" s="222"/>
      <c r="B72" s="46"/>
      <c r="C72" s="96"/>
      <c r="D72" s="99"/>
      <c r="E72" s="100"/>
      <c r="F72" s="223">
        <f>SUM(F70:F71)</f>
        <v>33</v>
      </c>
      <c r="G72" s="224"/>
      <c r="H72" s="75"/>
    </row>
    <row r="73" spans="1:8">
      <c r="A73" s="72"/>
      <c r="B73" s="46"/>
      <c r="C73" s="96"/>
      <c r="D73" s="99"/>
      <c r="E73" s="100"/>
      <c r="F73" s="101"/>
      <c r="G73" s="102"/>
      <c r="H73" s="71"/>
    </row>
    <row r="74" spans="1:8">
      <c r="A74" s="111"/>
      <c r="B74" s="35" t="s">
        <v>110</v>
      </c>
      <c r="C74" s="119"/>
      <c r="D74" s="120"/>
      <c r="E74" s="124" t="s">
        <v>111</v>
      </c>
      <c r="F74" s="103"/>
      <c r="G74" s="118"/>
      <c r="H74" s="107"/>
    </row>
    <row r="75" spans="1:8">
      <c r="A75" s="72"/>
      <c r="B75" s="46"/>
      <c r="C75" s="96"/>
      <c r="D75" s="99"/>
      <c r="E75" s="100"/>
      <c r="F75" s="101"/>
      <c r="G75" s="102"/>
      <c r="H75" s="71"/>
    </row>
    <row r="76" spans="1:8">
      <c r="A76" s="34">
        <f>MAX(A$1:A75)+1</f>
        <v>12</v>
      </c>
      <c r="B76" s="46"/>
      <c r="C76" s="36" t="s">
        <v>1180</v>
      </c>
      <c r="D76" s="37"/>
      <c r="E76" s="38" t="s">
        <v>1181</v>
      </c>
      <c r="F76" s="39"/>
      <c r="G76" s="40" t="s">
        <v>39</v>
      </c>
      <c r="H76" s="71">
        <v>299</v>
      </c>
    </row>
    <row r="77" spans="1:8">
      <c r="A77" s="111"/>
      <c r="B77" s="106"/>
      <c r="C77" s="78"/>
      <c r="D77" s="79" t="s">
        <v>1182</v>
      </c>
      <c r="E77" s="83" t="s">
        <v>1183</v>
      </c>
      <c r="F77" s="73"/>
      <c r="G77" s="74" t="s">
        <v>39</v>
      </c>
      <c r="H77" s="114">
        <v>299</v>
      </c>
    </row>
    <row r="78" spans="1:8">
      <c r="A78" s="72"/>
      <c r="B78" s="46"/>
      <c r="C78" s="96"/>
      <c r="D78" s="99"/>
      <c r="E78" s="100" t="s">
        <v>1184</v>
      </c>
      <c r="F78" s="101">
        <v>299</v>
      </c>
      <c r="G78" s="102"/>
      <c r="H78" s="71"/>
    </row>
    <row r="79" spans="1:8">
      <c r="A79" s="72"/>
      <c r="B79" s="46"/>
      <c r="C79" s="96"/>
      <c r="D79" s="99"/>
      <c r="E79" s="100"/>
      <c r="F79" s="101"/>
      <c r="G79" s="102"/>
      <c r="H79" s="71"/>
    </row>
    <row r="80" spans="1:8">
      <c r="A80" s="34">
        <f>MAX(A$1:A79)+1</f>
        <v>13</v>
      </c>
      <c r="B80" s="44"/>
      <c r="C80" s="36" t="s">
        <v>1077</v>
      </c>
      <c r="D80" s="37"/>
      <c r="E80" s="38" t="s">
        <v>1078</v>
      </c>
      <c r="F80" s="39"/>
      <c r="G80" s="40" t="s">
        <v>19</v>
      </c>
      <c r="H80" s="71">
        <v>8.2799999999999994</v>
      </c>
    </row>
    <row r="81" spans="1:8">
      <c r="A81" s="84"/>
      <c r="B81" s="85"/>
      <c r="C81" s="78"/>
      <c r="D81" s="79" t="s">
        <v>1079</v>
      </c>
      <c r="E81" s="83" t="s">
        <v>1080</v>
      </c>
      <c r="F81" s="73"/>
      <c r="G81" s="74" t="s">
        <v>19</v>
      </c>
      <c r="H81" s="114">
        <v>8.2799999999999994</v>
      </c>
    </row>
    <row r="82" spans="1:8" ht="26.4">
      <c r="A82" s="72"/>
      <c r="B82" s="46"/>
      <c r="C82" s="96"/>
      <c r="D82" s="99"/>
      <c r="E82" s="100" t="s">
        <v>1081</v>
      </c>
      <c r="F82" s="101">
        <f>F133*0.3</f>
        <v>8.2799999999999994</v>
      </c>
      <c r="G82" s="102"/>
      <c r="H82" s="71"/>
    </row>
    <row r="83" spans="1:8">
      <c r="A83" s="72"/>
      <c r="B83" s="46"/>
      <c r="C83" s="96"/>
      <c r="D83" s="99"/>
      <c r="E83" s="100"/>
      <c r="F83" s="101"/>
      <c r="G83" s="102"/>
      <c r="H83" s="71"/>
    </row>
    <row r="84" spans="1:8">
      <c r="A84" s="34">
        <f>MAX(A$1:A83)+1</f>
        <v>14</v>
      </c>
      <c r="B84" s="106"/>
      <c r="C84" s="36" t="s">
        <v>117</v>
      </c>
      <c r="D84" s="37"/>
      <c r="E84" s="38" t="s">
        <v>118</v>
      </c>
      <c r="F84" s="39"/>
      <c r="G84" s="40" t="s">
        <v>19</v>
      </c>
      <c r="H84" s="107">
        <v>80.73</v>
      </c>
    </row>
    <row r="85" spans="1:8">
      <c r="A85" s="111"/>
      <c r="B85" s="112"/>
      <c r="C85" s="113"/>
      <c r="D85" s="79" t="s">
        <v>1185</v>
      </c>
      <c r="E85" s="83" t="s">
        <v>1186</v>
      </c>
      <c r="F85" s="73"/>
      <c r="G85" s="74" t="s">
        <v>19</v>
      </c>
      <c r="H85" s="114">
        <v>80.73</v>
      </c>
    </row>
    <row r="86" spans="1:8">
      <c r="A86" s="111"/>
      <c r="B86" s="112"/>
      <c r="C86" s="113"/>
      <c r="D86" s="122"/>
      <c r="E86" s="100" t="s">
        <v>1423</v>
      </c>
      <c r="F86" s="101">
        <f>0.27*F78</f>
        <v>80.73</v>
      </c>
      <c r="G86" s="121"/>
      <c r="H86" s="107"/>
    </row>
    <row r="87" spans="1:8">
      <c r="A87" s="111"/>
      <c r="B87" s="106"/>
      <c r="C87" s="116"/>
      <c r="D87" s="117"/>
      <c r="E87" s="100"/>
      <c r="F87" s="103"/>
      <c r="G87" s="118"/>
      <c r="H87" s="107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15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59.8</v>
      </c>
    </row>
    <row r="91" spans="1:8" ht="26.4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59.8</v>
      </c>
    </row>
    <row r="92" spans="1:8">
      <c r="A92" s="69"/>
      <c r="B92" s="106"/>
      <c r="C92" s="36"/>
      <c r="D92" s="79"/>
      <c r="E92" s="160" t="s">
        <v>1424</v>
      </c>
      <c r="F92" s="49">
        <v>59.8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16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59.8</v>
      </c>
    </row>
    <row r="95" spans="1:8" ht="26.4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59.8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59.8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6.4">
      <c r="A98" s="34">
        <f>MAX(A$1:A97)+1</f>
        <v>17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299</v>
      </c>
    </row>
    <row r="99" spans="1:8" ht="26.4">
      <c r="A99" s="62"/>
      <c r="B99" s="46"/>
      <c r="C99" s="96"/>
      <c r="D99" s="79" t="s">
        <v>223</v>
      </c>
      <c r="E99" s="83" t="s">
        <v>224</v>
      </c>
      <c r="F99" s="73"/>
      <c r="G99" s="74" t="s">
        <v>39</v>
      </c>
      <c r="H99" s="75">
        <v>299</v>
      </c>
    </row>
    <row r="100" spans="1:8">
      <c r="A100" s="62"/>
      <c r="B100" s="46"/>
      <c r="C100" s="96"/>
      <c r="D100" s="99"/>
      <c r="E100" s="100" t="s">
        <v>1189</v>
      </c>
      <c r="F100" s="131">
        <f>F96/0.2</f>
        <v>298.99999999999994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6.4">
      <c r="A102" s="34">
        <f>MAX(A$1:A101)+1</f>
        <v>18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484.9</v>
      </c>
    </row>
    <row r="103" spans="1:8" ht="26.4">
      <c r="A103" s="34"/>
      <c r="B103" s="46"/>
      <c r="C103" s="36"/>
      <c r="D103" s="79" t="s">
        <v>228</v>
      </c>
      <c r="E103" s="83" t="s">
        <v>229</v>
      </c>
      <c r="F103" s="73"/>
      <c r="G103" s="74" t="s">
        <v>39</v>
      </c>
      <c r="H103" s="75">
        <v>298.99999999999994</v>
      </c>
    </row>
    <row r="104" spans="1:8">
      <c r="A104" s="34"/>
      <c r="B104" s="46"/>
      <c r="C104" s="36"/>
      <c r="D104" s="37"/>
      <c r="E104" s="77" t="s">
        <v>978</v>
      </c>
      <c r="F104" s="108">
        <f>F100</f>
        <v>298.99999999999994</v>
      </c>
      <c r="G104" s="40"/>
      <c r="H104" s="71"/>
    </row>
    <row r="105" spans="1:8" ht="26.4">
      <c r="A105" s="69"/>
      <c r="B105" s="46"/>
      <c r="C105" s="78"/>
      <c r="D105" s="79" t="s">
        <v>979</v>
      </c>
      <c r="E105" s="83" t="s">
        <v>980</v>
      </c>
      <c r="F105" s="73"/>
      <c r="G105" s="74" t="s">
        <v>39</v>
      </c>
      <c r="H105" s="75">
        <v>185.9</v>
      </c>
    </row>
    <row r="106" spans="1:8">
      <c r="A106" s="69"/>
      <c r="B106" s="46"/>
      <c r="C106" s="78"/>
      <c r="D106" s="79"/>
      <c r="E106" s="77" t="s">
        <v>1093</v>
      </c>
      <c r="F106" s="108">
        <v>185.9</v>
      </c>
      <c r="G106" s="74"/>
      <c r="H106" s="71"/>
    </row>
    <row r="107" spans="1:8">
      <c r="A107" s="62"/>
      <c r="B107" s="46"/>
      <c r="C107" s="96"/>
      <c r="D107" s="99"/>
      <c r="E107" s="100"/>
      <c r="F107" s="101"/>
      <c r="G107" s="102"/>
      <c r="H107" s="71"/>
    </row>
    <row r="108" spans="1:8" ht="26.4">
      <c r="A108" s="34">
        <f>MAX(A$1:A107)+1</f>
        <v>19</v>
      </c>
      <c r="B108" s="46"/>
      <c r="C108" s="36" t="s">
        <v>230</v>
      </c>
      <c r="D108" s="37"/>
      <c r="E108" s="38" t="s">
        <v>231</v>
      </c>
      <c r="F108" s="39"/>
      <c r="G108" s="40" t="s">
        <v>39</v>
      </c>
      <c r="H108" s="71">
        <v>484.9</v>
      </c>
    </row>
    <row r="109" spans="1:8" ht="26.4">
      <c r="A109" s="62"/>
      <c r="B109" s="46"/>
      <c r="C109" s="78"/>
      <c r="D109" s="79" t="s">
        <v>328</v>
      </c>
      <c r="E109" s="83" t="s">
        <v>329</v>
      </c>
      <c r="F109" s="73"/>
      <c r="G109" s="74" t="s">
        <v>39</v>
      </c>
      <c r="H109" s="75">
        <v>484.9</v>
      </c>
    </row>
    <row r="110" spans="1:8">
      <c r="A110" s="62"/>
      <c r="B110" s="46"/>
      <c r="C110" s="96"/>
      <c r="D110" s="99"/>
      <c r="E110" s="100" t="s">
        <v>234</v>
      </c>
      <c r="F110" s="131">
        <f>F104+F106</f>
        <v>484.9</v>
      </c>
      <c r="G110" s="102"/>
      <c r="H110" s="71"/>
    </row>
    <row r="111" spans="1:8">
      <c r="A111" s="62"/>
      <c r="B111" s="46"/>
      <c r="C111" s="96"/>
      <c r="D111" s="99"/>
      <c r="E111" s="100"/>
      <c r="F111" s="101"/>
      <c r="G111" s="102"/>
      <c r="H111" s="71"/>
    </row>
    <row r="112" spans="1:8">
      <c r="A112" s="62"/>
      <c r="B112" s="35" t="s">
        <v>122</v>
      </c>
      <c r="C112" s="119"/>
      <c r="D112" s="120"/>
      <c r="E112" s="53" t="s">
        <v>123</v>
      </c>
      <c r="F112" s="131"/>
      <c r="G112" s="102"/>
      <c r="H112" s="71"/>
    </row>
    <row r="113" spans="1:8">
      <c r="A113" s="62"/>
      <c r="B113" s="35"/>
      <c r="C113" s="119"/>
      <c r="D113" s="120"/>
      <c r="E113" s="53"/>
      <c r="F113" s="131"/>
      <c r="G113" s="102"/>
      <c r="H113" s="71"/>
    </row>
    <row r="114" spans="1:8">
      <c r="A114" s="34">
        <f>MAX(A$1:A113)+1</f>
        <v>20</v>
      </c>
      <c r="B114" s="85"/>
      <c r="C114" s="36" t="s">
        <v>761</v>
      </c>
      <c r="D114" s="78"/>
      <c r="E114" s="38" t="s">
        <v>762</v>
      </c>
      <c r="F114" s="39"/>
      <c r="G114" s="40" t="s">
        <v>19</v>
      </c>
      <c r="H114" s="76">
        <v>37.200000000000003</v>
      </c>
    </row>
    <row r="115" spans="1:8">
      <c r="A115" s="84"/>
      <c r="B115" s="85"/>
      <c r="C115" s="37"/>
      <c r="D115" s="79" t="s">
        <v>763</v>
      </c>
      <c r="E115" s="83" t="s">
        <v>764</v>
      </c>
      <c r="F115" s="73"/>
      <c r="G115" s="74" t="s">
        <v>19</v>
      </c>
      <c r="H115" s="97">
        <v>37.200000000000003</v>
      </c>
    </row>
    <row r="116" spans="1:8">
      <c r="A116" s="62"/>
      <c r="B116" s="35"/>
      <c r="C116" s="119"/>
      <c r="D116" s="120"/>
      <c r="E116" s="77" t="s">
        <v>1190</v>
      </c>
      <c r="F116" s="131">
        <v>37.200000000000003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46"/>
      <c r="C118" s="36" t="s">
        <v>1191</v>
      </c>
      <c r="D118" s="78"/>
      <c r="E118" s="38" t="s">
        <v>1192</v>
      </c>
      <c r="F118" s="39"/>
      <c r="G118" s="40" t="s">
        <v>19</v>
      </c>
      <c r="H118" s="71">
        <v>152.4</v>
      </c>
    </row>
    <row r="119" spans="1:8" s="140" customFormat="1" ht="13.2">
      <c r="A119" s="341"/>
      <c r="B119" s="85"/>
      <c r="C119" s="37"/>
      <c r="D119" s="78" t="s">
        <v>1193</v>
      </c>
      <c r="E119" s="83" t="s">
        <v>1194</v>
      </c>
      <c r="F119" s="73"/>
      <c r="G119" s="74" t="s">
        <v>19</v>
      </c>
      <c r="H119" s="97">
        <v>152.4</v>
      </c>
    </row>
    <row r="120" spans="1:8">
      <c r="A120" s="62"/>
      <c r="B120" s="46"/>
      <c r="C120" s="96"/>
      <c r="D120" s="99"/>
      <c r="E120" s="100" t="s">
        <v>1195</v>
      </c>
      <c r="F120" s="131">
        <v>180</v>
      </c>
      <c r="G120" s="102"/>
      <c r="H120" s="71"/>
    </row>
    <row r="121" spans="1:8" ht="26.4">
      <c r="A121" s="62"/>
      <c r="B121" s="46"/>
      <c r="C121" s="96"/>
      <c r="D121" s="99"/>
      <c r="E121" s="100" t="s">
        <v>1196</v>
      </c>
      <c r="F121" s="229">
        <f>-F126</f>
        <v>-27.6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152.4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85"/>
      <c r="C124" s="36" t="s">
        <v>985</v>
      </c>
      <c r="D124" s="78"/>
      <c r="E124" s="38" t="s">
        <v>986</v>
      </c>
      <c r="F124" s="39"/>
      <c r="G124" s="40" t="s">
        <v>19</v>
      </c>
      <c r="H124" s="76">
        <v>447.6</v>
      </c>
    </row>
    <row r="125" spans="1:8" s="140" customFormat="1" ht="13.2">
      <c r="A125" s="341"/>
      <c r="B125" s="85"/>
      <c r="C125" s="37"/>
      <c r="D125" s="78" t="s">
        <v>987</v>
      </c>
      <c r="E125" s="83" t="s">
        <v>988</v>
      </c>
      <c r="F125" s="73"/>
      <c r="G125" s="74" t="s">
        <v>19</v>
      </c>
      <c r="H125" s="97">
        <v>447.6</v>
      </c>
    </row>
    <row r="126" spans="1:8" ht="26.4">
      <c r="A126" s="62"/>
      <c r="B126" s="46"/>
      <c r="C126" s="96"/>
      <c r="D126" s="99"/>
      <c r="E126" s="100" t="s">
        <v>1197</v>
      </c>
      <c r="F126" s="131">
        <v>27.6</v>
      </c>
      <c r="G126" s="102"/>
      <c r="H126" s="71"/>
    </row>
    <row r="127" spans="1:8" ht="26.4">
      <c r="A127" s="62"/>
      <c r="B127" s="46"/>
      <c r="C127" s="96"/>
      <c r="D127" s="99"/>
      <c r="E127" s="77" t="s">
        <v>1198</v>
      </c>
      <c r="F127" s="131">
        <v>40</v>
      </c>
      <c r="G127" s="102"/>
      <c r="H127" s="71"/>
    </row>
    <row r="128" spans="1:8" ht="26.4">
      <c r="A128" s="62"/>
      <c r="B128" s="46"/>
      <c r="C128" s="96"/>
      <c r="D128" s="99"/>
      <c r="E128" s="77" t="s">
        <v>1096</v>
      </c>
      <c r="F128" s="229">
        <v>380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SUM(F126:F128)</f>
        <v>447.6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23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180</v>
      </c>
    </row>
    <row r="132" spans="1:8">
      <c r="A132" s="84"/>
      <c r="B132" s="85"/>
      <c r="C132" s="78"/>
      <c r="D132" s="79" t="s">
        <v>998</v>
      </c>
      <c r="E132" s="83" t="s">
        <v>999</v>
      </c>
      <c r="F132" s="73"/>
      <c r="G132" s="74" t="s">
        <v>19</v>
      </c>
      <c r="H132" s="97">
        <v>27.6</v>
      </c>
    </row>
    <row r="133" spans="1:8" ht="26.4">
      <c r="A133" s="84"/>
      <c r="B133" s="85"/>
      <c r="C133" s="78"/>
      <c r="D133" s="79"/>
      <c r="E133" s="230" t="s">
        <v>1199</v>
      </c>
      <c r="F133" s="131">
        <f>F126</f>
        <v>27.6</v>
      </c>
      <c r="G133" s="74"/>
      <c r="H133" s="97"/>
    </row>
    <row r="134" spans="1:8">
      <c r="A134" s="84"/>
      <c r="B134" s="85"/>
      <c r="C134" s="78"/>
      <c r="D134" s="79" t="s">
        <v>1200</v>
      </c>
      <c r="E134" s="83" t="s">
        <v>1201</v>
      </c>
      <c r="F134" s="73"/>
      <c r="G134" s="74" t="s">
        <v>19</v>
      </c>
      <c r="H134" s="97">
        <v>152.4</v>
      </c>
    </row>
    <row r="135" spans="1:8">
      <c r="A135" s="62"/>
      <c r="B135" s="46"/>
      <c r="C135" s="96"/>
      <c r="D135" s="99"/>
      <c r="E135" s="230" t="s">
        <v>1202</v>
      </c>
      <c r="F135" s="131">
        <f>F122</f>
        <v>152.4</v>
      </c>
      <c r="G135" s="102"/>
      <c r="H135" s="71"/>
    </row>
    <row r="136" spans="1:8">
      <c r="A136" s="62"/>
      <c r="B136" s="46"/>
      <c r="C136" s="96"/>
      <c r="D136" s="99"/>
      <c r="E136" s="100"/>
      <c r="F136" s="131"/>
      <c r="G136" s="102"/>
      <c r="H136" s="71"/>
    </row>
    <row r="137" spans="1:8">
      <c r="A137" s="34">
        <f>MAX(A$1:A136)+1</f>
        <v>24</v>
      </c>
      <c r="B137" s="44"/>
      <c r="C137" s="36" t="s">
        <v>1002</v>
      </c>
      <c r="D137" s="37"/>
      <c r="E137" s="38" t="s">
        <v>1003</v>
      </c>
      <c r="F137" s="39"/>
      <c r="G137" s="40" t="s">
        <v>19</v>
      </c>
      <c r="H137" s="57">
        <v>240</v>
      </c>
    </row>
    <row r="138" spans="1:8" ht="26.4">
      <c r="A138" s="84"/>
      <c r="B138" s="85"/>
      <c r="C138" s="78"/>
      <c r="D138" s="79" t="s">
        <v>1004</v>
      </c>
      <c r="E138" s="83" t="s">
        <v>1005</v>
      </c>
      <c r="F138" s="73"/>
      <c r="G138" s="74" t="s">
        <v>19</v>
      </c>
      <c r="H138" s="128">
        <v>240</v>
      </c>
    </row>
    <row r="139" spans="1:8" ht="26.4">
      <c r="A139" s="84"/>
      <c r="B139" s="85"/>
      <c r="C139" s="78"/>
      <c r="D139" s="79"/>
      <c r="E139" s="77" t="s">
        <v>1203</v>
      </c>
      <c r="F139" s="49">
        <v>200</v>
      </c>
      <c r="G139" s="74"/>
      <c r="H139" s="43"/>
    </row>
    <row r="140" spans="1:8" ht="26.4">
      <c r="A140" s="84"/>
      <c r="B140" s="85"/>
      <c r="C140" s="78"/>
      <c r="D140" s="79"/>
      <c r="E140" s="77" t="s">
        <v>1204</v>
      </c>
      <c r="F140" s="81">
        <v>40</v>
      </c>
      <c r="G140" s="74"/>
      <c r="H140" s="43"/>
    </row>
    <row r="141" spans="1:8">
      <c r="A141" s="84"/>
      <c r="B141" s="85"/>
      <c r="C141" s="78"/>
      <c r="D141" s="79"/>
      <c r="E141" s="83"/>
      <c r="F141" s="49">
        <f>SUM(F139:F140)</f>
        <v>240</v>
      </c>
      <c r="G141" s="74"/>
      <c r="H141" s="43"/>
    </row>
    <row r="142" spans="1:8">
      <c r="A142" s="84"/>
      <c r="B142" s="85"/>
      <c r="C142" s="78"/>
      <c r="D142" s="79"/>
      <c r="E142" s="83"/>
      <c r="F142" s="49"/>
      <c r="G142" s="74"/>
      <c r="H142" s="43"/>
    </row>
    <row r="143" spans="1:8" ht="26.4">
      <c r="A143" s="34">
        <f>MAX(A$1:A142)+1</f>
        <v>25</v>
      </c>
      <c r="B143" s="44"/>
      <c r="C143" s="36" t="s">
        <v>1012</v>
      </c>
      <c r="D143" s="37"/>
      <c r="E143" s="38" t="s">
        <v>1013</v>
      </c>
      <c r="F143" s="39"/>
      <c r="G143" s="40" t="s">
        <v>39</v>
      </c>
      <c r="H143" s="76">
        <v>690</v>
      </c>
    </row>
    <row r="144" spans="1:8" ht="26.4">
      <c r="A144" s="84"/>
      <c r="B144" s="85"/>
      <c r="C144" s="78"/>
      <c r="D144" s="79" t="s">
        <v>1014</v>
      </c>
      <c r="E144" s="83" t="s">
        <v>1015</v>
      </c>
      <c r="F144" s="73"/>
      <c r="G144" s="74" t="s">
        <v>39</v>
      </c>
      <c r="H144" s="97">
        <v>690</v>
      </c>
    </row>
    <row r="145" spans="1:12">
      <c r="A145" s="134"/>
      <c r="B145" s="85"/>
      <c r="C145" s="78"/>
      <c r="D145" s="79"/>
      <c r="E145" s="77" t="s">
        <v>1205</v>
      </c>
      <c r="F145" s="108">
        <v>690</v>
      </c>
      <c r="G145" s="74"/>
      <c r="H145" s="43"/>
    </row>
    <row r="146" spans="1:12">
      <c r="A146" s="134"/>
      <c r="B146" s="85"/>
      <c r="C146" s="78"/>
      <c r="D146" s="79"/>
      <c r="E146" s="83"/>
      <c r="F146" s="73"/>
      <c r="G146" s="74"/>
      <c r="H146" s="43"/>
    </row>
    <row r="147" spans="1:12">
      <c r="A147" s="34">
        <f>MAX(A$1:A146)+1</f>
        <v>26</v>
      </c>
      <c r="B147" s="44"/>
      <c r="C147" s="36" t="s">
        <v>1018</v>
      </c>
      <c r="D147" s="37"/>
      <c r="E147" s="38" t="s">
        <v>1019</v>
      </c>
      <c r="F147" s="39"/>
      <c r="G147" s="40" t="s">
        <v>39</v>
      </c>
      <c r="H147" s="395">
        <v>299</v>
      </c>
    </row>
    <row r="148" spans="1:12">
      <c r="A148" s="84"/>
      <c r="B148" s="85"/>
      <c r="C148" s="78"/>
      <c r="D148" s="79" t="s">
        <v>1020</v>
      </c>
      <c r="E148" s="83" t="s">
        <v>1021</v>
      </c>
      <c r="F148" s="73"/>
      <c r="G148" s="74" t="s">
        <v>39</v>
      </c>
      <c r="H148" s="396">
        <v>299</v>
      </c>
    </row>
    <row r="149" spans="1:12">
      <c r="A149" s="134"/>
      <c r="B149" s="85"/>
      <c r="C149" s="78"/>
      <c r="D149" s="79"/>
      <c r="E149" s="77" t="s">
        <v>1206</v>
      </c>
      <c r="F149" s="87">
        <v>299</v>
      </c>
      <c r="G149" s="74"/>
      <c r="H149" s="43"/>
    </row>
    <row r="150" spans="1:12">
      <c r="A150" s="134"/>
      <c r="B150" s="85"/>
      <c r="C150" s="78"/>
      <c r="D150" s="79"/>
      <c r="E150" s="83"/>
      <c r="F150" s="73"/>
      <c r="G150" s="74"/>
      <c r="H150" s="43"/>
    </row>
    <row r="151" spans="1:12">
      <c r="A151" s="34">
        <f>MAX(A$1:A150)+1</f>
        <v>27</v>
      </c>
      <c r="B151" s="44"/>
      <c r="C151" s="36" t="s">
        <v>1030</v>
      </c>
      <c r="D151" s="37"/>
      <c r="E151" s="38" t="s">
        <v>1031</v>
      </c>
      <c r="F151" s="39"/>
      <c r="G151" s="40" t="s">
        <v>39</v>
      </c>
      <c r="H151" s="76">
        <v>305.89999999999998</v>
      </c>
    </row>
    <row r="152" spans="1:12">
      <c r="A152" s="84"/>
      <c r="B152" s="85"/>
      <c r="C152" s="78"/>
      <c r="D152" s="79" t="s">
        <v>1032</v>
      </c>
      <c r="E152" s="83" t="s">
        <v>1033</v>
      </c>
      <c r="F152" s="73"/>
      <c r="G152" s="74" t="s">
        <v>39</v>
      </c>
      <c r="H152" s="97">
        <v>305.89999999999998</v>
      </c>
    </row>
    <row r="153" spans="1:12" ht="26.4">
      <c r="A153" s="134"/>
      <c r="B153" s="85"/>
      <c r="C153" s="78"/>
      <c r="D153" s="79"/>
      <c r="E153" s="77" t="s">
        <v>1207</v>
      </c>
      <c r="F153" s="108">
        <v>120</v>
      </c>
      <c r="G153" s="74"/>
      <c r="H153" s="43"/>
    </row>
    <row r="154" spans="1:12">
      <c r="A154" s="134"/>
      <c r="B154" s="85"/>
      <c r="C154" s="78"/>
      <c r="D154" s="79"/>
      <c r="E154" s="77" t="s">
        <v>1208</v>
      </c>
      <c r="F154" s="214">
        <v>185.9</v>
      </c>
      <c r="G154" s="74"/>
      <c r="H154" s="43"/>
    </row>
    <row r="155" spans="1:12">
      <c r="A155" s="134"/>
      <c r="B155" s="85"/>
      <c r="C155" s="78"/>
      <c r="D155" s="79"/>
      <c r="E155" s="77"/>
      <c r="F155" s="108">
        <f>SUM(F153:F154)</f>
        <v>305.89999999999998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28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457.2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457.2</v>
      </c>
    </row>
    <row r="161" spans="1:12">
      <c r="A161" s="134"/>
      <c r="B161" s="85"/>
      <c r="C161" s="78"/>
      <c r="D161" s="79"/>
      <c r="E161" s="77" t="s">
        <v>790</v>
      </c>
      <c r="F161" s="108">
        <f>F116</f>
        <v>37.200000000000003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26.4">
      <c r="A163" s="123"/>
      <c r="B163" s="35"/>
      <c r="C163" s="119"/>
      <c r="D163" s="120"/>
      <c r="E163" s="132" t="s">
        <v>1209</v>
      </c>
      <c r="F163" s="133">
        <f>F180</f>
        <v>40</v>
      </c>
      <c r="G163" s="126"/>
      <c r="H163" s="43"/>
      <c r="I163"/>
      <c r="J163"/>
      <c r="K163"/>
      <c r="L163"/>
    </row>
    <row r="164" spans="1:12" s="127" customFormat="1" ht="39.6">
      <c r="A164" s="123"/>
      <c r="B164" s="35"/>
      <c r="C164" s="119"/>
      <c r="D164" s="120"/>
      <c r="E164" s="132" t="s">
        <v>1210</v>
      </c>
      <c r="F164" s="410">
        <f>F128</f>
        <v>380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32"/>
      <c r="F165" s="133">
        <f>SUM(F163:F164)</f>
        <v>420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99" t="s">
        <v>101</v>
      </c>
      <c r="F166" s="400">
        <f>F161+F165</f>
        <v>457.2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120</v>
      </c>
    </row>
    <row r="169" spans="1:12" ht="26.4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120</v>
      </c>
    </row>
    <row r="170" spans="1:12">
      <c r="A170" s="134"/>
      <c r="B170" s="85"/>
      <c r="C170" s="78"/>
      <c r="D170" s="79"/>
      <c r="E170" s="77" t="s">
        <v>1211</v>
      </c>
      <c r="F170" s="108">
        <f>F116</f>
        <v>37.200000000000003</v>
      </c>
      <c r="G170" s="74"/>
      <c r="H170" s="97"/>
    </row>
    <row r="171" spans="1:12">
      <c r="A171" s="134"/>
      <c r="B171" s="85"/>
      <c r="C171" s="78"/>
      <c r="D171" s="79"/>
      <c r="E171" s="83"/>
      <c r="F171" s="73"/>
      <c r="G171" s="74"/>
      <c r="H171" s="97"/>
    </row>
    <row r="172" spans="1:12" s="127" customFormat="1">
      <c r="A172" s="123"/>
      <c r="B172" s="35"/>
      <c r="C172" s="119"/>
      <c r="D172" s="120"/>
      <c r="E172" s="132" t="s">
        <v>1212</v>
      </c>
      <c r="F172" s="133">
        <f>F133*2</f>
        <v>55.2</v>
      </c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132"/>
      <c r="F173" s="133"/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 t="s">
        <v>1107</v>
      </c>
      <c r="F174" s="133">
        <f>F126</f>
        <v>27.6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99" t="s">
        <v>101</v>
      </c>
      <c r="F175" s="400">
        <f>F170+F172+F174</f>
        <v>120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231"/>
      <c r="F176" s="232"/>
      <c r="G176" s="102"/>
      <c r="H176" s="71"/>
    </row>
    <row r="177" spans="1:8">
      <c r="A177" s="34">
        <f>MAX(A$1:A176)+1</f>
        <v>30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572.4</v>
      </c>
    </row>
    <row r="178" spans="1:8" ht="26.4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572.4</v>
      </c>
    </row>
    <row r="179" spans="1:8">
      <c r="A179" s="62"/>
      <c r="B179" s="46"/>
      <c r="C179" s="96"/>
      <c r="D179" s="99"/>
      <c r="E179" s="48" t="s">
        <v>1213</v>
      </c>
      <c r="F179" s="131">
        <f>F122</f>
        <v>152.4</v>
      </c>
      <c r="G179" s="102"/>
      <c r="H179" s="71"/>
    </row>
    <row r="180" spans="1:8" ht="26.4">
      <c r="A180" s="62"/>
      <c r="B180" s="46"/>
      <c r="C180" s="96"/>
      <c r="D180" s="99"/>
      <c r="E180" s="48" t="s">
        <v>1214</v>
      </c>
      <c r="F180" s="131">
        <f>F127</f>
        <v>40</v>
      </c>
      <c r="G180" s="102"/>
      <c r="H180" s="71"/>
    </row>
    <row r="181" spans="1:8" ht="26.4">
      <c r="A181" s="62"/>
      <c r="B181" s="46"/>
      <c r="C181" s="96"/>
      <c r="D181" s="99"/>
      <c r="E181" s="48" t="s">
        <v>1215</v>
      </c>
      <c r="F181" s="229">
        <f>F128</f>
        <v>380</v>
      </c>
      <c r="G181" s="102"/>
      <c r="H181" s="71"/>
    </row>
    <row r="182" spans="1:8">
      <c r="A182" s="62"/>
      <c r="B182" s="46"/>
      <c r="C182" s="96"/>
      <c r="D182" s="99"/>
      <c r="E182" s="48"/>
      <c r="F182" s="131">
        <f>SUM(F179:F181)</f>
        <v>572.4</v>
      </c>
      <c r="G182" s="102"/>
      <c r="H182" s="71"/>
    </row>
    <row r="183" spans="1:8">
      <c r="A183" s="62"/>
      <c r="B183" s="46"/>
      <c r="C183" s="96"/>
      <c r="D183" s="99"/>
      <c r="E183" s="48"/>
      <c r="F183" s="131"/>
      <c r="G183" s="102"/>
      <c r="H183" s="71"/>
    </row>
    <row r="184" spans="1:8">
      <c r="A184" s="34">
        <f>MAX(A$1:A183)+1</f>
        <v>31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64.8</v>
      </c>
    </row>
    <row r="185" spans="1:8" ht="26.4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64.8</v>
      </c>
    </row>
    <row r="186" spans="1:8">
      <c r="A186" s="84"/>
      <c r="B186" s="85"/>
      <c r="C186" s="78"/>
      <c r="D186" s="79"/>
      <c r="E186" s="322" t="s">
        <v>832</v>
      </c>
      <c r="F186" s="108">
        <f>F116</f>
        <v>37.200000000000003</v>
      </c>
      <c r="G186" s="74"/>
      <c r="H186" s="97"/>
    </row>
    <row r="187" spans="1:8">
      <c r="A187" s="62"/>
      <c r="B187" s="46"/>
      <c r="C187" s="96"/>
      <c r="D187" s="99"/>
      <c r="E187" s="242"/>
      <c r="F187" s="131"/>
      <c r="G187" s="102"/>
      <c r="H187" s="71"/>
    </row>
    <row r="188" spans="1:8">
      <c r="A188" s="62"/>
      <c r="B188" s="46"/>
      <c r="C188" s="96"/>
      <c r="D188" s="99"/>
      <c r="E188" s="48" t="s">
        <v>1216</v>
      </c>
      <c r="F188" s="131">
        <f>F133</f>
        <v>27.6</v>
      </c>
      <c r="G188" s="102"/>
      <c r="H188" s="71"/>
    </row>
    <row r="189" spans="1:8">
      <c r="A189" s="62"/>
      <c r="B189" s="46"/>
      <c r="C189" s="96"/>
      <c r="D189" s="99"/>
      <c r="E189" s="399" t="s">
        <v>101</v>
      </c>
      <c r="F189" s="232">
        <f>F186+F188</f>
        <v>64.800000000000011</v>
      </c>
      <c r="G189" s="102"/>
      <c r="H189" s="71"/>
    </row>
    <row r="190" spans="1:8">
      <c r="A190" s="62"/>
      <c r="B190" s="46"/>
      <c r="C190" s="96"/>
      <c r="D190" s="99"/>
      <c r="E190" s="48"/>
      <c r="F190" s="131"/>
      <c r="G190" s="102"/>
      <c r="H190" s="71"/>
    </row>
    <row r="191" spans="1:8">
      <c r="A191" s="34">
        <f>MAX(A$1:A190)+1</f>
        <v>32</v>
      </c>
      <c r="B191" s="44"/>
      <c r="C191" s="36" t="s">
        <v>1217</v>
      </c>
      <c r="D191" s="37"/>
      <c r="E191" s="38" t="s">
        <v>1218</v>
      </c>
      <c r="F191" s="39"/>
      <c r="G191" s="40" t="s">
        <v>19</v>
      </c>
      <c r="H191" s="41">
        <v>37.200000000000003</v>
      </c>
    </row>
    <row r="192" spans="1:8">
      <c r="A192" s="84"/>
      <c r="B192" s="85"/>
      <c r="C192" s="78"/>
      <c r="D192" s="79" t="s">
        <v>1219</v>
      </c>
      <c r="E192" s="83" t="s">
        <v>1220</v>
      </c>
      <c r="F192" s="73"/>
      <c r="G192" s="74" t="s">
        <v>19</v>
      </c>
      <c r="H192" s="115">
        <v>37.200000000000003</v>
      </c>
    </row>
    <row r="193" spans="1:12">
      <c r="A193" s="84"/>
      <c r="B193" s="85"/>
      <c r="C193" s="78"/>
      <c r="D193" s="79"/>
      <c r="E193" s="322" t="s">
        <v>1221</v>
      </c>
      <c r="F193" s="108">
        <f>F116</f>
        <v>37.200000000000003</v>
      </c>
      <c r="G193" s="74"/>
      <c r="H193" s="115"/>
    </row>
    <row r="194" spans="1:12">
      <c r="A194" s="62"/>
      <c r="B194" s="46"/>
      <c r="C194" s="96"/>
      <c r="D194" s="99"/>
      <c r="E194" s="100"/>
      <c r="F194" s="131"/>
      <c r="G194" s="102"/>
      <c r="H194" s="71"/>
    </row>
    <row r="195" spans="1:12" s="127" customFormat="1" ht="26.4">
      <c r="A195" s="123"/>
      <c r="B195" s="35" t="s">
        <v>1040</v>
      </c>
      <c r="C195" s="35"/>
      <c r="D195" s="120"/>
      <c r="E195" s="53" t="s">
        <v>1041</v>
      </c>
      <c r="F195" s="129"/>
      <c r="G195" s="126"/>
      <c r="H195" s="43"/>
      <c r="I195"/>
      <c r="J195"/>
      <c r="K195"/>
      <c r="L195"/>
    </row>
    <row r="196" spans="1:12">
      <c r="A196" s="210"/>
      <c r="B196" s="35"/>
      <c r="C196" s="119"/>
      <c r="D196" s="120"/>
      <c r="E196" s="53"/>
      <c r="F196" s="211"/>
      <c r="G196" s="40"/>
      <c r="H196" s="97"/>
    </row>
    <row r="197" spans="1:12" ht="26.4">
      <c r="A197" s="34">
        <f>MAX(A$1:A196)+1</f>
        <v>33</v>
      </c>
      <c r="B197" s="44"/>
      <c r="C197" s="36" t="s">
        <v>1222</v>
      </c>
      <c r="D197" s="37"/>
      <c r="E197" s="38" t="s">
        <v>1223</v>
      </c>
      <c r="F197" s="39"/>
      <c r="G197" s="40" t="s">
        <v>39</v>
      </c>
      <c r="H197" s="45">
        <v>1130</v>
      </c>
    </row>
    <row r="198" spans="1:12" ht="26.4">
      <c r="A198" s="84"/>
      <c r="B198" s="85"/>
      <c r="C198" s="78"/>
      <c r="D198" s="79" t="s">
        <v>1224</v>
      </c>
      <c r="E198" s="83" t="s">
        <v>1225</v>
      </c>
      <c r="F198" s="73"/>
      <c r="G198" s="74" t="s">
        <v>39</v>
      </c>
      <c r="H198" s="86">
        <v>1130</v>
      </c>
    </row>
    <row r="199" spans="1:12" ht="26.4">
      <c r="A199" s="84"/>
      <c r="B199" s="85"/>
      <c r="C199" s="78"/>
      <c r="D199" s="79"/>
      <c r="E199" s="77" t="s">
        <v>1425</v>
      </c>
      <c r="F199" s="87">
        <v>1130</v>
      </c>
      <c r="G199" s="74"/>
      <c r="H199" s="43"/>
    </row>
    <row r="200" spans="1:12">
      <c r="A200" s="84"/>
      <c r="B200" s="85"/>
      <c r="C200" s="78"/>
      <c r="D200" s="79"/>
      <c r="E200" s="77"/>
      <c r="F200" s="87"/>
      <c r="G200" s="74"/>
      <c r="H200" s="43"/>
    </row>
    <row r="201" spans="1:12" ht="26.4">
      <c r="A201" s="34">
        <f>MAX(A$1:A200)+1</f>
        <v>34</v>
      </c>
      <c r="B201" s="44"/>
      <c r="C201" s="36" t="s">
        <v>1227</v>
      </c>
      <c r="D201" s="37"/>
      <c r="E201" s="38" t="s">
        <v>1228</v>
      </c>
      <c r="F201" s="39"/>
      <c r="G201" s="40" t="s">
        <v>19</v>
      </c>
      <c r="H201" s="45">
        <v>34.65</v>
      </c>
    </row>
    <row r="202" spans="1:12" ht="26.4">
      <c r="A202" s="34"/>
      <c r="B202" s="44"/>
      <c r="C202" s="36"/>
      <c r="D202" s="79" t="s">
        <v>1229</v>
      </c>
      <c r="E202" s="83" t="s">
        <v>1230</v>
      </c>
      <c r="F202" s="73"/>
      <c r="G202" s="74" t="s">
        <v>19</v>
      </c>
      <c r="H202" s="86">
        <v>34.65</v>
      </c>
    </row>
    <row r="203" spans="1:12" ht="26.4">
      <c r="A203" s="34"/>
      <c r="B203" s="44"/>
      <c r="C203" s="36"/>
      <c r="D203" s="37"/>
      <c r="E203" s="77" t="s">
        <v>1426</v>
      </c>
      <c r="F203" s="80">
        <f>0.06*577.5</f>
        <v>34.65</v>
      </c>
      <c r="G203" s="40"/>
      <c r="H203" s="45"/>
    </row>
    <row r="204" spans="1:12">
      <c r="A204" s="84"/>
      <c r="B204" s="85"/>
      <c r="C204" s="78"/>
      <c r="D204" s="79"/>
      <c r="E204" s="247"/>
      <c r="F204" s="87"/>
      <c r="G204" s="74"/>
      <c r="H204" s="43"/>
    </row>
    <row r="205" spans="1:12" ht="26.4">
      <c r="A205" s="34">
        <f>MAX(A$1:A204)+1</f>
        <v>35</v>
      </c>
      <c r="B205" s="85"/>
      <c r="C205" s="36" t="s">
        <v>1232</v>
      </c>
      <c r="D205" s="37"/>
      <c r="E205" s="38" t="s">
        <v>1233</v>
      </c>
      <c r="F205" s="39"/>
      <c r="G205" s="40" t="s">
        <v>19</v>
      </c>
      <c r="H205" s="57">
        <v>47.85</v>
      </c>
    </row>
    <row r="206" spans="1:12" ht="26.4">
      <c r="A206" s="84"/>
      <c r="B206" s="85"/>
      <c r="C206" s="78"/>
      <c r="D206" s="79" t="s">
        <v>1234</v>
      </c>
      <c r="E206" s="83" t="s">
        <v>1235</v>
      </c>
      <c r="F206" s="73"/>
      <c r="G206" s="74" t="s">
        <v>19</v>
      </c>
      <c r="H206" s="128">
        <v>47.85</v>
      </c>
    </row>
    <row r="207" spans="1:12" ht="26.4">
      <c r="A207" s="84"/>
      <c r="B207" s="85"/>
      <c r="C207" s="78"/>
      <c r="D207" s="79"/>
      <c r="E207" s="77" t="s">
        <v>1427</v>
      </c>
      <c r="F207" s="49">
        <f>0.04*577.5</f>
        <v>23.1</v>
      </c>
      <c r="G207" s="74"/>
      <c r="H207" s="43"/>
    </row>
    <row r="208" spans="1:12" ht="26.4">
      <c r="A208" s="84"/>
      <c r="B208" s="85"/>
      <c r="C208" s="78"/>
      <c r="D208" s="79"/>
      <c r="E208" s="77" t="s">
        <v>1428</v>
      </c>
      <c r="F208" s="49">
        <f>0.04*29.8</f>
        <v>1.1919999999999999</v>
      </c>
      <c r="G208" s="74"/>
      <c r="H208" s="43"/>
    </row>
    <row r="209" spans="1:12" ht="39.6">
      <c r="A209" s="84"/>
      <c r="B209" s="85"/>
      <c r="C209" s="78"/>
      <c r="D209" s="79"/>
      <c r="E209" s="77" t="s">
        <v>1429</v>
      </c>
      <c r="F209" s="81">
        <f>0.04*589</f>
        <v>23.56</v>
      </c>
      <c r="G209" s="74"/>
      <c r="H209" s="43"/>
    </row>
    <row r="210" spans="1:12">
      <c r="A210" s="84"/>
      <c r="B210" s="85"/>
      <c r="C210" s="78"/>
      <c r="D210" s="79"/>
      <c r="E210" s="77"/>
      <c r="F210" s="49">
        <f>SUM(F207:F209)</f>
        <v>47.852000000000004</v>
      </c>
      <c r="G210" s="74"/>
      <c r="H210" s="43"/>
    </row>
    <row r="211" spans="1:12">
      <c r="A211" s="84"/>
      <c r="B211" s="85"/>
      <c r="C211" s="78"/>
      <c r="D211" s="79"/>
      <c r="E211" s="77"/>
      <c r="F211" s="49"/>
      <c r="G211" s="74"/>
      <c r="H211" s="43"/>
    </row>
    <row r="212" spans="1:12">
      <c r="A212" s="34">
        <f>MAX(A$1:A211)+1</f>
        <v>36</v>
      </c>
      <c r="B212" s="44"/>
      <c r="C212" s="36" t="s">
        <v>1051</v>
      </c>
      <c r="D212" s="37"/>
      <c r="E212" s="38" t="s">
        <v>1052</v>
      </c>
      <c r="F212" s="39"/>
      <c r="G212" s="40" t="s">
        <v>68</v>
      </c>
      <c r="H212" s="76">
        <v>10</v>
      </c>
    </row>
    <row r="213" spans="1:12" ht="26.4">
      <c r="A213" s="62"/>
      <c r="B213" s="46"/>
      <c r="C213" s="96"/>
      <c r="D213" s="99"/>
      <c r="E213" s="77" t="s">
        <v>1430</v>
      </c>
      <c r="F213" s="108">
        <v>10</v>
      </c>
      <c r="G213" s="102"/>
      <c r="H213" s="71"/>
    </row>
    <row r="214" spans="1:12">
      <c r="A214" s="62"/>
      <c r="B214" s="46"/>
      <c r="C214" s="96"/>
      <c r="D214" s="99"/>
      <c r="E214" s="77"/>
      <c r="F214" s="108"/>
      <c r="G214" s="102"/>
      <c r="H214" s="71"/>
    </row>
    <row r="215" spans="1:12">
      <c r="A215" s="34">
        <f>MAX(A$1:A214)+1</f>
        <v>37</v>
      </c>
      <c r="B215" s="46"/>
      <c r="C215" s="36" t="s">
        <v>1358</v>
      </c>
      <c r="D215" s="37"/>
      <c r="E215" s="38" t="s">
        <v>1359</v>
      </c>
      <c r="F215" s="39"/>
      <c r="G215" s="40" t="s">
        <v>64</v>
      </c>
      <c r="H215" s="71">
        <v>15</v>
      </c>
    </row>
    <row r="216" spans="1:12">
      <c r="A216" s="62"/>
      <c r="B216" s="46"/>
      <c r="C216" s="96"/>
      <c r="D216" s="99"/>
      <c r="E216" s="77" t="s">
        <v>1594</v>
      </c>
      <c r="F216" s="108">
        <v>15</v>
      </c>
      <c r="G216" s="102"/>
      <c r="H216" s="71"/>
    </row>
    <row r="217" spans="1:12">
      <c r="A217" s="84"/>
      <c r="B217" s="85"/>
      <c r="C217" s="78"/>
      <c r="D217" s="79"/>
      <c r="E217" s="77"/>
      <c r="F217" s="49"/>
      <c r="G217" s="74"/>
      <c r="H217" s="43"/>
    </row>
    <row r="218" spans="1:12" s="411" customFormat="1" ht="26.4">
      <c r="A218" s="34">
        <f>MAX(A$1:A217)+1</f>
        <v>38</v>
      </c>
      <c r="B218" s="44"/>
      <c r="C218" s="36" t="s">
        <v>1244</v>
      </c>
      <c r="D218" s="37"/>
      <c r="E218" s="38" t="s">
        <v>1245</v>
      </c>
      <c r="F218" s="39"/>
      <c r="G218" s="40" t="s">
        <v>39</v>
      </c>
      <c r="H218" s="57">
        <v>3.3</v>
      </c>
      <c r="I218"/>
      <c r="J218"/>
      <c r="K218"/>
      <c r="L218"/>
    </row>
    <row r="219" spans="1:12" s="140" customFormat="1" ht="26.4">
      <c r="A219" s="341"/>
      <c r="B219" s="412"/>
      <c r="C219" s="412"/>
      <c r="D219" s="79" t="s">
        <v>1246</v>
      </c>
      <c r="E219" s="83" t="s">
        <v>1247</v>
      </c>
      <c r="F219" s="73"/>
      <c r="G219" s="413" t="s">
        <v>39</v>
      </c>
      <c r="H219" s="128">
        <v>3.3</v>
      </c>
      <c r="I219"/>
      <c r="J219"/>
      <c r="K219"/>
      <c r="L219"/>
    </row>
    <row r="220" spans="1:12" s="140" customFormat="1" ht="26.4">
      <c r="A220" s="341"/>
      <c r="B220" s="412"/>
      <c r="C220" s="412"/>
      <c r="D220" s="79"/>
      <c r="E220" s="77" t="s">
        <v>1248</v>
      </c>
      <c r="F220" s="49">
        <v>3.3</v>
      </c>
      <c r="G220" s="413"/>
      <c r="H220" s="43"/>
      <c r="I220"/>
      <c r="J220"/>
      <c r="K220"/>
      <c r="L220"/>
    </row>
    <row r="221" spans="1:12">
      <c r="A221" s="84"/>
      <c r="B221" s="85"/>
      <c r="C221" s="78"/>
      <c r="D221" s="79"/>
      <c r="E221" s="77"/>
      <c r="F221" s="80"/>
      <c r="G221" s="74"/>
      <c r="H221" s="43"/>
    </row>
    <row r="222" spans="1:12" s="127" customFormat="1" ht="26.4">
      <c r="A222" s="123"/>
      <c r="B222" s="35" t="s">
        <v>1061</v>
      </c>
      <c r="C222" s="35"/>
      <c r="D222" s="120"/>
      <c r="E222" s="401" t="s">
        <v>1062</v>
      </c>
      <c r="F222" s="129"/>
      <c r="G222" s="126"/>
      <c r="H222" s="43"/>
      <c r="I222"/>
      <c r="J222"/>
      <c r="K222"/>
      <c r="L222"/>
    </row>
    <row r="223" spans="1:12" s="127" customFormat="1">
      <c r="A223" s="123"/>
      <c r="B223" s="35"/>
      <c r="C223" s="35"/>
      <c r="D223" s="120"/>
      <c r="E223" s="401"/>
      <c r="F223" s="129"/>
      <c r="G223" s="126"/>
      <c r="H223" s="43"/>
      <c r="I223"/>
      <c r="J223"/>
      <c r="K223"/>
      <c r="L223"/>
    </row>
    <row r="224" spans="1:12">
      <c r="A224" s="34">
        <f>MAX(A$1:A222)+1</f>
        <v>39</v>
      </c>
      <c r="B224" s="44"/>
      <c r="C224" s="36" t="s">
        <v>1537</v>
      </c>
      <c r="D224" s="37"/>
      <c r="E224" s="38" t="s">
        <v>1538</v>
      </c>
      <c r="F224" s="39"/>
      <c r="G224" s="40" t="s">
        <v>19</v>
      </c>
      <c r="H224" s="76">
        <v>199</v>
      </c>
    </row>
    <row r="225" spans="1:12" ht="26.4">
      <c r="A225" s="62"/>
      <c r="B225" s="46"/>
      <c r="C225" s="96"/>
      <c r="D225" s="99"/>
      <c r="E225" s="90" t="s">
        <v>1432</v>
      </c>
      <c r="F225" s="108">
        <f>0.2*500</f>
        <v>100</v>
      </c>
      <c r="G225" s="102"/>
      <c r="H225" s="71"/>
    </row>
    <row r="226" spans="1:12" ht="26.4">
      <c r="A226" s="62"/>
      <c r="B226" s="46"/>
      <c r="C226" s="96"/>
      <c r="D226" s="99"/>
      <c r="E226" s="90" t="s">
        <v>1433</v>
      </c>
      <c r="F226" s="108">
        <f>0.2*470</f>
        <v>94</v>
      </c>
      <c r="G226" s="102"/>
      <c r="H226" s="71"/>
    </row>
    <row r="227" spans="1:12" ht="26.4">
      <c r="A227" s="62"/>
      <c r="B227" s="46"/>
      <c r="C227" s="96"/>
      <c r="D227" s="99"/>
      <c r="E227" s="90" t="s">
        <v>1434</v>
      </c>
      <c r="F227" s="108">
        <v>3</v>
      </c>
      <c r="G227" s="102"/>
      <c r="H227" s="71"/>
    </row>
    <row r="228" spans="1:12" ht="26.4">
      <c r="A228" s="62"/>
      <c r="B228" s="46"/>
      <c r="C228" s="96"/>
      <c r="D228" s="99"/>
      <c r="E228" s="90" t="s">
        <v>1435</v>
      </c>
      <c r="F228" s="214">
        <v>2</v>
      </c>
      <c r="G228" s="102"/>
      <c r="H228" s="71"/>
    </row>
    <row r="229" spans="1:12">
      <c r="A229" s="62"/>
      <c r="B229" s="46"/>
      <c r="C229" s="96"/>
      <c r="D229" s="99"/>
      <c r="E229" s="90"/>
      <c r="F229" s="108">
        <f>SUM(F225:F228)</f>
        <v>199</v>
      </c>
      <c r="G229" s="102"/>
      <c r="H229" s="71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6.4">
      <c r="A231" s="34">
        <f>MAX(A$1:A230)+1</f>
        <v>40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40</v>
      </c>
    </row>
    <row r="232" spans="1:12" ht="26.4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40</v>
      </c>
    </row>
    <row r="233" spans="1:12">
      <c r="A233" s="69"/>
      <c r="B233" s="46"/>
      <c r="C233" s="36"/>
      <c r="D233" s="37"/>
      <c r="E233" s="77" t="s">
        <v>1114</v>
      </c>
      <c r="F233" s="49">
        <f>F140</f>
        <v>40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6.4">
      <c r="A235" s="34">
        <f>MAX(A$1:A234)+1</f>
        <v>41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9.9</v>
      </c>
    </row>
    <row r="236" spans="1:12" ht="26.4">
      <c r="A236" s="62"/>
      <c r="B236" s="46"/>
      <c r="C236" s="96"/>
      <c r="D236" s="99"/>
      <c r="E236" s="89" t="s">
        <v>1431</v>
      </c>
      <c r="F236" s="108">
        <f>0.1*99</f>
        <v>9.9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6.4">
      <c r="A238" s="34">
        <f>MAX(A$1:A237)+1</f>
        <v>42</v>
      </c>
      <c r="B238" s="44"/>
      <c r="C238" s="36" t="s">
        <v>1256</v>
      </c>
      <c r="D238" s="37"/>
      <c r="E238" s="38" t="s">
        <v>1257</v>
      </c>
      <c r="F238" s="39"/>
      <c r="G238" s="40" t="s">
        <v>39</v>
      </c>
      <c r="H238" s="76">
        <v>1169</v>
      </c>
    </row>
    <row r="239" spans="1:12" ht="26.4">
      <c r="A239" s="84"/>
      <c r="B239" s="85"/>
      <c r="C239" s="78"/>
      <c r="D239" s="79" t="s">
        <v>1258</v>
      </c>
      <c r="E239" s="83" t="s">
        <v>1259</v>
      </c>
      <c r="F239" s="73"/>
      <c r="G239" s="74" t="s">
        <v>39</v>
      </c>
      <c r="H239" s="97">
        <v>1169</v>
      </c>
    </row>
    <row r="240" spans="1:12" ht="26.4">
      <c r="A240" s="62"/>
      <c r="B240" s="46"/>
      <c r="C240" s="96"/>
      <c r="D240" s="99"/>
      <c r="E240" s="90" t="s">
        <v>1436</v>
      </c>
      <c r="F240" s="108">
        <v>550</v>
      </c>
      <c r="G240" s="102"/>
      <c r="H240" s="71"/>
    </row>
    <row r="241" spans="1:12" ht="26.4">
      <c r="A241" s="62"/>
      <c r="B241" s="46"/>
      <c r="C241" s="96"/>
      <c r="D241" s="99"/>
      <c r="E241" s="90" t="s">
        <v>1437</v>
      </c>
      <c r="F241" s="108">
        <v>30</v>
      </c>
      <c r="G241" s="102"/>
      <c r="H241" s="71"/>
    </row>
    <row r="242" spans="1:12" ht="39.6">
      <c r="A242" s="62"/>
      <c r="B242" s="46"/>
      <c r="C242" s="96"/>
      <c r="D242" s="99"/>
      <c r="E242" s="90" t="s">
        <v>1438</v>
      </c>
      <c r="F242" s="214">
        <v>589</v>
      </c>
      <c r="G242" s="102"/>
      <c r="H242" s="71"/>
    </row>
    <row r="243" spans="1:12">
      <c r="A243" s="62"/>
      <c r="B243" s="46"/>
      <c r="C243" s="96"/>
      <c r="D243" s="99"/>
      <c r="E243" s="90"/>
      <c r="F243" s="108">
        <f>SUM(F240:F242)</f>
        <v>1169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ht="26.4">
      <c r="A245" s="34">
        <f>MAX(A$1:A244)+1</f>
        <v>43</v>
      </c>
      <c r="B245" s="44"/>
      <c r="C245" s="36" t="s">
        <v>1261</v>
      </c>
      <c r="D245" s="37"/>
      <c r="E245" s="38" t="s">
        <v>1262</v>
      </c>
      <c r="F245" s="39"/>
      <c r="G245" s="40" t="s">
        <v>19</v>
      </c>
      <c r="H245" s="76">
        <v>55</v>
      </c>
    </row>
    <row r="246" spans="1:12" ht="26.4">
      <c r="A246" s="84"/>
      <c r="B246" s="85"/>
      <c r="C246" s="78"/>
      <c r="D246" s="79" t="s">
        <v>1263</v>
      </c>
      <c r="E246" s="83" t="s">
        <v>1264</v>
      </c>
      <c r="F246" s="73"/>
      <c r="G246" s="74" t="s">
        <v>19</v>
      </c>
      <c r="H246" s="97">
        <v>55</v>
      </c>
    </row>
    <row r="247" spans="1:12" ht="26.4">
      <c r="A247" s="62"/>
      <c r="B247" s="46"/>
      <c r="C247" s="96"/>
      <c r="D247" s="99"/>
      <c r="E247" s="77" t="s">
        <v>1439</v>
      </c>
      <c r="F247" s="108">
        <f>0.1*550</f>
        <v>55</v>
      </c>
      <c r="G247" s="102"/>
      <c r="H247" s="71"/>
    </row>
    <row r="248" spans="1:12">
      <c r="A248" s="62"/>
      <c r="B248" s="46"/>
      <c r="C248" s="96"/>
      <c r="D248" s="99"/>
      <c r="E248" s="77"/>
      <c r="F248" s="108"/>
      <c r="G248" s="102"/>
      <c r="H248" s="71"/>
    </row>
    <row r="249" spans="1:12" s="127" customFormat="1">
      <c r="A249" s="123"/>
      <c r="B249" s="35" t="s">
        <v>340</v>
      </c>
      <c r="C249" s="35"/>
      <c r="D249" s="120"/>
      <c r="E249" s="53" t="s">
        <v>341</v>
      </c>
      <c r="F249" s="129"/>
      <c r="G249" s="126"/>
      <c r="H249" s="43"/>
      <c r="I249"/>
      <c r="J249"/>
      <c r="K249"/>
      <c r="L249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26.4">
      <c r="A251" s="34">
        <f>MAX(A$1:A250)+1</f>
        <v>44</v>
      </c>
      <c r="B251" s="44"/>
      <c r="C251" s="36" t="s">
        <v>1266</v>
      </c>
      <c r="D251" s="37"/>
      <c r="E251" s="38" t="s">
        <v>1267</v>
      </c>
      <c r="F251" s="39"/>
      <c r="G251" s="40" t="s">
        <v>39</v>
      </c>
      <c r="H251" s="76">
        <v>100</v>
      </c>
    </row>
    <row r="252" spans="1:12" ht="26.4">
      <c r="A252" s="84"/>
      <c r="B252" s="85"/>
      <c r="C252" s="78"/>
      <c r="D252" s="79" t="s">
        <v>1268</v>
      </c>
      <c r="E252" s="83" t="s">
        <v>1269</v>
      </c>
      <c r="F252" s="73"/>
      <c r="G252" s="74" t="s">
        <v>39</v>
      </c>
      <c r="H252" s="97">
        <v>100</v>
      </c>
    </row>
    <row r="253" spans="1:12">
      <c r="A253" s="62"/>
      <c r="B253" s="46"/>
      <c r="C253" s="96"/>
      <c r="D253" s="99"/>
      <c r="E253" s="90" t="s">
        <v>1270</v>
      </c>
      <c r="F253" s="95">
        <v>100</v>
      </c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>
      <c r="A255" s="62"/>
      <c r="B255" s="46"/>
      <c r="C255" s="96"/>
      <c r="D255" s="99"/>
      <c r="E255" s="90"/>
      <c r="F255" s="95"/>
      <c r="G255" s="102"/>
      <c r="H255" s="68"/>
    </row>
    <row r="256" spans="1:12" ht="14.4" thickBot="1">
      <c r="A256" s="135"/>
      <c r="B256" s="136"/>
      <c r="C256" s="136"/>
      <c r="D256" s="136"/>
      <c r="E256" s="137"/>
      <c r="F256" s="138"/>
      <c r="G256" s="136"/>
      <c r="H256" s="139"/>
    </row>
    <row r="257" spans="5:9">
      <c r="E257" s="6"/>
      <c r="F257" s="141"/>
      <c r="H257" s="531"/>
      <c r="I25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198</vt:i4>
      </vt:variant>
      <vt:variant>
        <vt:lpstr>Pomenované rozsahy</vt:lpstr>
      </vt:variant>
      <vt:variant>
        <vt:i4>240</vt:i4>
      </vt:variant>
    </vt:vector>
  </HeadingPairs>
  <TitlesOfParts>
    <vt:vector size="438" baseType="lpstr">
      <vt:lpstr>CVS</vt:lpstr>
      <vt:lpstr>zoznam SO</vt:lpstr>
      <vt:lpstr>013</vt:lpstr>
      <vt:lpstr>014</vt:lpstr>
      <vt:lpstr>015</vt:lpstr>
      <vt:lpstr>019</vt:lpstr>
      <vt:lpstr>020</vt:lpstr>
      <vt:lpstr>022</vt:lpstr>
      <vt:lpstr>025</vt:lpstr>
      <vt:lpstr>032</vt:lpstr>
      <vt:lpstr>035</vt:lpstr>
      <vt:lpstr>037</vt:lpstr>
      <vt:lpstr>038</vt:lpstr>
      <vt:lpstr>103-00</vt:lpstr>
      <vt:lpstr>103-01</vt:lpstr>
      <vt:lpstr>103-02</vt:lpstr>
      <vt:lpstr>103-03</vt:lpstr>
      <vt:lpstr>112</vt:lpstr>
      <vt:lpstr>112.1</vt:lpstr>
      <vt:lpstr>112.2</vt:lpstr>
      <vt:lpstr>112.3</vt:lpstr>
      <vt:lpstr>115</vt:lpstr>
      <vt:lpstr>117</vt:lpstr>
      <vt:lpstr>130</vt:lpstr>
      <vt:lpstr>131</vt:lpstr>
      <vt:lpstr>135</vt:lpstr>
      <vt:lpstr>137</vt:lpstr>
      <vt:lpstr>138.1</vt:lpstr>
      <vt:lpstr>138.2</vt:lpstr>
      <vt:lpstr>139</vt:lpstr>
      <vt:lpstr>140</vt:lpstr>
      <vt:lpstr>142</vt:lpstr>
      <vt:lpstr>143</vt:lpstr>
      <vt:lpstr>160</vt:lpstr>
      <vt:lpstr>161</vt:lpstr>
      <vt:lpstr>161.1</vt:lpstr>
      <vt:lpstr>162</vt:lpstr>
      <vt:lpstr>171</vt:lpstr>
      <vt:lpstr>172</vt:lpstr>
      <vt:lpstr>173</vt:lpstr>
      <vt:lpstr>174</vt:lpstr>
      <vt:lpstr>175</vt:lpstr>
      <vt:lpstr>176</vt:lpstr>
      <vt:lpstr>177</vt:lpstr>
      <vt:lpstr>201</vt:lpstr>
      <vt:lpstr>201-01</vt:lpstr>
      <vt:lpstr>202</vt:lpstr>
      <vt:lpstr>202-01</vt:lpstr>
      <vt:lpstr>226</vt:lpstr>
      <vt:lpstr>227</vt:lpstr>
      <vt:lpstr>228</vt:lpstr>
      <vt:lpstr>228-01</vt:lpstr>
      <vt:lpstr>229</vt:lpstr>
      <vt:lpstr>229-01</vt:lpstr>
      <vt:lpstr>230</vt:lpstr>
      <vt:lpstr>230-01</vt:lpstr>
      <vt:lpstr>233</vt:lpstr>
      <vt:lpstr>233-01</vt:lpstr>
      <vt:lpstr>237</vt:lpstr>
      <vt:lpstr>237-01</vt:lpstr>
      <vt:lpstr>238</vt:lpstr>
      <vt:lpstr>240</vt:lpstr>
      <vt:lpstr>240-01</vt:lpstr>
      <vt:lpstr>242</vt:lpstr>
      <vt:lpstr>247</vt:lpstr>
      <vt:lpstr>247-01</vt:lpstr>
      <vt:lpstr>248</vt:lpstr>
      <vt:lpstr>248.1</vt:lpstr>
      <vt:lpstr>249</vt:lpstr>
      <vt:lpstr>264</vt:lpstr>
      <vt:lpstr>265</vt:lpstr>
      <vt:lpstr>266</vt:lpstr>
      <vt:lpstr>268</vt:lpstr>
      <vt:lpstr>272</vt:lpstr>
      <vt:lpstr>273</vt:lpstr>
      <vt:lpstr>284</vt:lpstr>
      <vt:lpstr>285</vt:lpstr>
      <vt:lpstr>286</vt:lpstr>
      <vt:lpstr>287</vt:lpstr>
      <vt:lpstr>288</vt:lpstr>
      <vt:lpstr>289</vt:lpstr>
      <vt:lpstr>295</vt:lpstr>
      <vt:lpstr>298</vt:lpstr>
      <vt:lpstr>299</vt:lpstr>
      <vt:lpstr>302</vt:lpstr>
      <vt:lpstr>306</vt:lpstr>
      <vt:lpstr>306.1</vt:lpstr>
      <vt:lpstr>306.2</vt:lpstr>
      <vt:lpstr>306.3</vt:lpstr>
      <vt:lpstr>307</vt:lpstr>
      <vt:lpstr>308</vt:lpstr>
      <vt:lpstr>311</vt:lpstr>
      <vt:lpstr>312</vt:lpstr>
      <vt:lpstr>313</vt:lpstr>
      <vt:lpstr>335</vt:lpstr>
      <vt:lpstr>336</vt:lpstr>
      <vt:lpstr>337</vt:lpstr>
      <vt:lpstr>362</vt:lpstr>
      <vt:lpstr>363</vt:lpstr>
      <vt:lpstr>364</vt:lpstr>
      <vt:lpstr>365</vt:lpstr>
      <vt:lpstr>501</vt:lpstr>
      <vt:lpstr>502</vt:lpstr>
      <vt:lpstr>506.1</vt:lpstr>
      <vt:lpstr>506.2</vt:lpstr>
      <vt:lpstr>515</vt:lpstr>
      <vt:lpstr>520</vt:lpstr>
      <vt:lpstr>521</vt:lpstr>
      <vt:lpstr>522</vt:lpstr>
      <vt:lpstr>525</vt:lpstr>
      <vt:lpstr>526</vt:lpstr>
      <vt:lpstr>542</vt:lpstr>
      <vt:lpstr>543</vt:lpstr>
      <vt:lpstr>552</vt:lpstr>
      <vt:lpstr>592</vt:lpstr>
      <vt:lpstr>611</vt:lpstr>
      <vt:lpstr>628</vt:lpstr>
      <vt:lpstr>629</vt:lpstr>
      <vt:lpstr>630</vt:lpstr>
      <vt:lpstr>631</vt:lpstr>
      <vt:lpstr>632</vt:lpstr>
      <vt:lpstr>633</vt:lpstr>
      <vt:lpstr>634</vt:lpstr>
      <vt:lpstr>635</vt:lpstr>
      <vt:lpstr>636</vt:lpstr>
      <vt:lpstr>639</vt:lpstr>
      <vt:lpstr>640</vt:lpstr>
      <vt:lpstr>644</vt:lpstr>
      <vt:lpstr>649</vt:lpstr>
      <vt:lpstr>650</vt:lpstr>
      <vt:lpstr>650.1</vt:lpstr>
      <vt:lpstr>657</vt:lpstr>
      <vt:lpstr>671</vt:lpstr>
      <vt:lpstr>672</vt:lpstr>
      <vt:lpstr>673</vt:lpstr>
      <vt:lpstr>674</vt:lpstr>
      <vt:lpstr>675</vt:lpstr>
      <vt:lpstr>676</vt:lpstr>
      <vt:lpstr>677</vt:lpstr>
      <vt:lpstr>682</vt:lpstr>
      <vt:lpstr>683</vt:lpstr>
      <vt:lpstr>685</vt:lpstr>
      <vt:lpstr>686</vt:lpstr>
      <vt:lpstr>688</vt:lpstr>
      <vt:lpstr>689</vt:lpstr>
      <vt:lpstr>690</vt:lpstr>
      <vt:lpstr>691</vt:lpstr>
      <vt:lpstr>692</vt:lpstr>
      <vt:lpstr>693</vt:lpstr>
      <vt:lpstr>695</vt:lpstr>
      <vt:lpstr>699</vt:lpstr>
      <vt:lpstr>702</vt:lpstr>
      <vt:lpstr>703</vt:lpstr>
      <vt:lpstr>705</vt:lpstr>
      <vt:lpstr>706</vt:lpstr>
      <vt:lpstr>710</vt:lpstr>
      <vt:lpstr>712</vt:lpstr>
      <vt:lpstr>713</vt:lpstr>
      <vt:lpstr>714</vt:lpstr>
      <vt:lpstr>715</vt:lpstr>
      <vt:lpstr>717</vt:lpstr>
      <vt:lpstr>719</vt:lpstr>
      <vt:lpstr>720</vt:lpstr>
      <vt:lpstr>722</vt:lpstr>
      <vt:lpstr>723</vt:lpstr>
      <vt:lpstr>724</vt:lpstr>
      <vt:lpstr>725</vt:lpstr>
      <vt:lpstr>726</vt:lpstr>
      <vt:lpstr>731</vt:lpstr>
      <vt:lpstr>732</vt:lpstr>
      <vt:lpstr>733</vt:lpstr>
      <vt:lpstr>734</vt:lpstr>
      <vt:lpstr>742</vt:lpstr>
      <vt:lpstr>743</vt:lpstr>
      <vt:lpstr>746</vt:lpstr>
      <vt:lpstr>752</vt:lpstr>
      <vt:lpstr>753</vt:lpstr>
      <vt:lpstr>755</vt:lpstr>
      <vt:lpstr>756</vt:lpstr>
      <vt:lpstr>759</vt:lpstr>
      <vt:lpstr>781</vt:lpstr>
      <vt:lpstr>782</vt:lpstr>
      <vt:lpstr>783</vt:lpstr>
      <vt:lpstr>785</vt:lpstr>
      <vt:lpstr>787</vt:lpstr>
      <vt:lpstr>792</vt:lpstr>
      <vt:lpstr>794</vt:lpstr>
      <vt:lpstr>795</vt:lpstr>
      <vt:lpstr>797</vt:lpstr>
      <vt:lpstr>802</vt:lpstr>
      <vt:lpstr>823</vt:lpstr>
      <vt:lpstr>824</vt:lpstr>
      <vt:lpstr>826</vt:lpstr>
      <vt:lpstr>828</vt:lpstr>
      <vt:lpstr>833</vt:lpstr>
      <vt:lpstr>834</vt:lpstr>
      <vt:lpstr>835</vt:lpstr>
      <vt:lpstr>836</vt:lpstr>
      <vt:lpstr>'013'!Názvy_tlače</vt:lpstr>
      <vt:lpstr>'014'!Názvy_tlače</vt:lpstr>
      <vt:lpstr>'015'!Názvy_tlače</vt:lpstr>
      <vt:lpstr>'019'!Názvy_tlače</vt:lpstr>
      <vt:lpstr>'020'!Názvy_tlače</vt:lpstr>
      <vt:lpstr>'022'!Názvy_tlače</vt:lpstr>
      <vt:lpstr>'025'!Názvy_tlače</vt:lpstr>
      <vt:lpstr>'032'!Názvy_tlače</vt:lpstr>
      <vt:lpstr>'035'!Názvy_tlače</vt:lpstr>
      <vt:lpstr>'037'!Názvy_tlače</vt:lpstr>
      <vt:lpstr>'038'!Názvy_tlače</vt:lpstr>
      <vt:lpstr>'103-00'!Názvy_tlače</vt:lpstr>
      <vt:lpstr>'103-01'!Názvy_tlače</vt:lpstr>
      <vt:lpstr>'103-02'!Názvy_tlače</vt:lpstr>
      <vt:lpstr>'103-03'!Názvy_tlače</vt:lpstr>
      <vt:lpstr>'112'!Názvy_tlače</vt:lpstr>
      <vt:lpstr>'112.1'!Názvy_tlače</vt:lpstr>
      <vt:lpstr>'112.2'!Názvy_tlače</vt:lpstr>
      <vt:lpstr>'112.3'!Názvy_tlače</vt:lpstr>
      <vt:lpstr>'115'!Názvy_tlače</vt:lpstr>
      <vt:lpstr>'117'!Názvy_tlače</vt:lpstr>
      <vt:lpstr>'130'!Názvy_tlače</vt:lpstr>
      <vt:lpstr>'131'!Názvy_tlače</vt:lpstr>
      <vt:lpstr>'135'!Názvy_tlače</vt:lpstr>
      <vt:lpstr>'137'!Názvy_tlače</vt:lpstr>
      <vt:lpstr>'138.1'!Názvy_tlače</vt:lpstr>
      <vt:lpstr>'138.2'!Názvy_tlače</vt:lpstr>
      <vt:lpstr>'139'!Názvy_tlače</vt:lpstr>
      <vt:lpstr>'140'!Názvy_tlače</vt:lpstr>
      <vt:lpstr>'142'!Názvy_tlače</vt:lpstr>
      <vt:lpstr>'143'!Názvy_tlače</vt:lpstr>
      <vt:lpstr>'160'!Názvy_tlače</vt:lpstr>
      <vt:lpstr>'161'!Názvy_tlače</vt:lpstr>
      <vt:lpstr>'161.1'!Názvy_tlače</vt:lpstr>
      <vt:lpstr>'162'!Názvy_tlače</vt:lpstr>
      <vt:lpstr>'171'!Názvy_tlače</vt:lpstr>
      <vt:lpstr>'172'!Názvy_tlače</vt:lpstr>
      <vt:lpstr>'173'!Názvy_tlače</vt:lpstr>
      <vt:lpstr>'174'!Názvy_tlače</vt:lpstr>
      <vt:lpstr>'175'!Názvy_tlače</vt:lpstr>
      <vt:lpstr>'176'!Názvy_tlače</vt:lpstr>
      <vt:lpstr>'177'!Názvy_tlače</vt:lpstr>
      <vt:lpstr>'201'!Názvy_tlače</vt:lpstr>
      <vt:lpstr>'201-01'!Názvy_tlače</vt:lpstr>
      <vt:lpstr>'202'!Názvy_tlače</vt:lpstr>
      <vt:lpstr>'202-01'!Názvy_tlače</vt:lpstr>
      <vt:lpstr>'226'!Názvy_tlače</vt:lpstr>
      <vt:lpstr>'227'!Názvy_tlače</vt:lpstr>
      <vt:lpstr>'228'!Názvy_tlače</vt:lpstr>
      <vt:lpstr>'228-01'!Názvy_tlače</vt:lpstr>
      <vt:lpstr>'229'!Názvy_tlače</vt:lpstr>
      <vt:lpstr>'229-01'!Názvy_tlače</vt:lpstr>
      <vt:lpstr>'230'!Názvy_tlače</vt:lpstr>
      <vt:lpstr>'230-01'!Názvy_tlače</vt:lpstr>
      <vt:lpstr>'233'!Názvy_tlače</vt:lpstr>
      <vt:lpstr>'233-01'!Názvy_tlače</vt:lpstr>
      <vt:lpstr>'237'!Názvy_tlače</vt:lpstr>
      <vt:lpstr>'238'!Názvy_tlače</vt:lpstr>
      <vt:lpstr>'240'!Názvy_tlače</vt:lpstr>
      <vt:lpstr>'240-01'!Názvy_tlače</vt:lpstr>
      <vt:lpstr>'242'!Názvy_tlače</vt:lpstr>
      <vt:lpstr>'247'!Názvy_tlače</vt:lpstr>
      <vt:lpstr>'247-01'!Názvy_tlače</vt:lpstr>
      <vt:lpstr>'248'!Názvy_tlače</vt:lpstr>
      <vt:lpstr>'248.1'!Názvy_tlače</vt:lpstr>
      <vt:lpstr>'249'!Názvy_tlače</vt:lpstr>
      <vt:lpstr>'264'!Názvy_tlače</vt:lpstr>
      <vt:lpstr>'265'!Názvy_tlače</vt:lpstr>
      <vt:lpstr>'266'!Názvy_tlače</vt:lpstr>
      <vt:lpstr>'268'!Názvy_tlače</vt:lpstr>
      <vt:lpstr>'272'!Názvy_tlače</vt:lpstr>
      <vt:lpstr>'273'!Názvy_tlače</vt:lpstr>
      <vt:lpstr>'284'!Názvy_tlače</vt:lpstr>
      <vt:lpstr>'285'!Názvy_tlače</vt:lpstr>
      <vt:lpstr>'286'!Názvy_tlače</vt:lpstr>
      <vt:lpstr>'287'!Názvy_tlače</vt:lpstr>
      <vt:lpstr>'288'!Názvy_tlače</vt:lpstr>
      <vt:lpstr>'289'!Názvy_tlače</vt:lpstr>
      <vt:lpstr>'295'!Názvy_tlače</vt:lpstr>
      <vt:lpstr>'298'!Názvy_tlače</vt:lpstr>
      <vt:lpstr>'299'!Názvy_tlače</vt:lpstr>
      <vt:lpstr>'302'!Názvy_tlače</vt:lpstr>
      <vt:lpstr>'306'!Názvy_tlače</vt:lpstr>
      <vt:lpstr>'306.1'!Názvy_tlače</vt:lpstr>
      <vt:lpstr>'306.2'!Názvy_tlače</vt:lpstr>
      <vt:lpstr>'306.3'!Názvy_tlače</vt:lpstr>
      <vt:lpstr>'307'!Názvy_tlače</vt:lpstr>
      <vt:lpstr>'308'!Názvy_tlače</vt:lpstr>
      <vt:lpstr>'311'!Názvy_tlače</vt:lpstr>
      <vt:lpstr>'312'!Názvy_tlače</vt:lpstr>
      <vt:lpstr>'313'!Názvy_tlače</vt:lpstr>
      <vt:lpstr>'335'!Názvy_tlače</vt:lpstr>
      <vt:lpstr>'336'!Názvy_tlače</vt:lpstr>
      <vt:lpstr>'337'!Názvy_tlače</vt:lpstr>
      <vt:lpstr>'362'!Názvy_tlače</vt:lpstr>
      <vt:lpstr>'363'!Názvy_tlače</vt:lpstr>
      <vt:lpstr>'364'!Názvy_tlače</vt:lpstr>
      <vt:lpstr>'365'!Názvy_tlače</vt:lpstr>
      <vt:lpstr>'501'!Názvy_tlače</vt:lpstr>
      <vt:lpstr>'502'!Názvy_tlače</vt:lpstr>
      <vt:lpstr>'506.1'!Názvy_tlače</vt:lpstr>
      <vt:lpstr>'506.2'!Názvy_tlače</vt:lpstr>
      <vt:lpstr>'515'!Názvy_tlače</vt:lpstr>
      <vt:lpstr>'520'!Názvy_tlače</vt:lpstr>
      <vt:lpstr>'521'!Názvy_tlače</vt:lpstr>
      <vt:lpstr>'522'!Názvy_tlače</vt:lpstr>
      <vt:lpstr>'525'!Názvy_tlače</vt:lpstr>
      <vt:lpstr>'526'!Názvy_tlače</vt:lpstr>
      <vt:lpstr>'542'!Názvy_tlače</vt:lpstr>
      <vt:lpstr>'543'!Názvy_tlače</vt:lpstr>
      <vt:lpstr>'552'!Názvy_tlače</vt:lpstr>
      <vt:lpstr>'592'!Názvy_tlače</vt:lpstr>
      <vt:lpstr>'611'!Názvy_tlače</vt:lpstr>
      <vt:lpstr>'628'!Názvy_tlače</vt:lpstr>
      <vt:lpstr>'629'!Názvy_tlače</vt:lpstr>
      <vt:lpstr>'630'!Názvy_tlače</vt:lpstr>
      <vt:lpstr>'631'!Názvy_tlače</vt:lpstr>
      <vt:lpstr>'632'!Názvy_tlače</vt:lpstr>
      <vt:lpstr>'633'!Názvy_tlače</vt:lpstr>
      <vt:lpstr>'634'!Názvy_tlače</vt:lpstr>
      <vt:lpstr>'635'!Názvy_tlače</vt:lpstr>
      <vt:lpstr>'636'!Názvy_tlače</vt:lpstr>
      <vt:lpstr>'639'!Názvy_tlače</vt:lpstr>
      <vt:lpstr>'640'!Názvy_tlače</vt:lpstr>
      <vt:lpstr>'644'!Názvy_tlače</vt:lpstr>
      <vt:lpstr>'649'!Názvy_tlače</vt:lpstr>
      <vt:lpstr>'650'!Názvy_tlače</vt:lpstr>
      <vt:lpstr>'650.1'!Názvy_tlače</vt:lpstr>
      <vt:lpstr>'657'!Názvy_tlače</vt:lpstr>
      <vt:lpstr>'671'!Názvy_tlače</vt:lpstr>
      <vt:lpstr>'672'!Názvy_tlače</vt:lpstr>
      <vt:lpstr>'673'!Názvy_tlače</vt:lpstr>
      <vt:lpstr>'674'!Názvy_tlače</vt:lpstr>
      <vt:lpstr>'675'!Názvy_tlače</vt:lpstr>
      <vt:lpstr>'676'!Názvy_tlače</vt:lpstr>
      <vt:lpstr>'677'!Názvy_tlače</vt:lpstr>
      <vt:lpstr>'682'!Názvy_tlače</vt:lpstr>
      <vt:lpstr>'683'!Názvy_tlače</vt:lpstr>
      <vt:lpstr>'685'!Názvy_tlače</vt:lpstr>
      <vt:lpstr>'686'!Názvy_tlače</vt:lpstr>
      <vt:lpstr>'688'!Názvy_tlače</vt:lpstr>
      <vt:lpstr>'689'!Názvy_tlače</vt:lpstr>
      <vt:lpstr>'690'!Názvy_tlače</vt:lpstr>
      <vt:lpstr>'691'!Názvy_tlače</vt:lpstr>
      <vt:lpstr>'692'!Názvy_tlače</vt:lpstr>
      <vt:lpstr>'693'!Názvy_tlače</vt:lpstr>
      <vt:lpstr>'695'!Názvy_tlače</vt:lpstr>
      <vt:lpstr>'699'!Názvy_tlače</vt:lpstr>
      <vt:lpstr>'702'!Názvy_tlače</vt:lpstr>
      <vt:lpstr>'703'!Názvy_tlače</vt:lpstr>
      <vt:lpstr>'705'!Názvy_tlače</vt:lpstr>
      <vt:lpstr>'706'!Názvy_tlače</vt:lpstr>
      <vt:lpstr>'710'!Názvy_tlače</vt:lpstr>
      <vt:lpstr>'712'!Názvy_tlače</vt:lpstr>
      <vt:lpstr>'713'!Názvy_tlače</vt:lpstr>
      <vt:lpstr>'714'!Názvy_tlače</vt:lpstr>
      <vt:lpstr>'715'!Názvy_tlače</vt:lpstr>
      <vt:lpstr>'717'!Názvy_tlače</vt:lpstr>
      <vt:lpstr>'719'!Názvy_tlače</vt:lpstr>
      <vt:lpstr>'720'!Názvy_tlače</vt:lpstr>
      <vt:lpstr>'722'!Názvy_tlače</vt:lpstr>
      <vt:lpstr>'723'!Názvy_tlače</vt:lpstr>
      <vt:lpstr>'724'!Názvy_tlače</vt:lpstr>
      <vt:lpstr>'725'!Názvy_tlače</vt:lpstr>
      <vt:lpstr>'726'!Názvy_tlače</vt:lpstr>
      <vt:lpstr>'731'!Názvy_tlače</vt:lpstr>
      <vt:lpstr>'732'!Názvy_tlače</vt:lpstr>
      <vt:lpstr>'733'!Názvy_tlače</vt:lpstr>
      <vt:lpstr>'734'!Názvy_tlače</vt:lpstr>
      <vt:lpstr>'742'!Názvy_tlače</vt:lpstr>
      <vt:lpstr>'743'!Názvy_tlače</vt:lpstr>
      <vt:lpstr>'746'!Názvy_tlače</vt:lpstr>
      <vt:lpstr>'752'!Názvy_tlače</vt:lpstr>
      <vt:lpstr>'753'!Názvy_tlače</vt:lpstr>
      <vt:lpstr>'755'!Názvy_tlače</vt:lpstr>
      <vt:lpstr>'756'!Názvy_tlače</vt:lpstr>
      <vt:lpstr>'759'!Názvy_tlače</vt:lpstr>
      <vt:lpstr>'781'!Názvy_tlače</vt:lpstr>
      <vt:lpstr>'782'!Názvy_tlače</vt:lpstr>
      <vt:lpstr>'783'!Názvy_tlače</vt:lpstr>
      <vt:lpstr>'785'!Názvy_tlače</vt:lpstr>
      <vt:lpstr>'787'!Názvy_tlače</vt:lpstr>
      <vt:lpstr>'792'!Názvy_tlače</vt:lpstr>
      <vt:lpstr>'794'!Názvy_tlače</vt:lpstr>
      <vt:lpstr>'795'!Názvy_tlače</vt:lpstr>
      <vt:lpstr>'797'!Názvy_tlače</vt:lpstr>
      <vt:lpstr>'802'!Názvy_tlače</vt:lpstr>
      <vt:lpstr>'823'!Názvy_tlače</vt:lpstr>
      <vt:lpstr>'824'!Názvy_tlače</vt:lpstr>
      <vt:lpstr>'826'!Názvy_tlače</vt:lpstr>
      <vt:lpstr>'828'!Názvy_tlače</vt:lpstr>
      <vt:lpstr>'833'!Názvy_tlače</vt:lpstr>
      <vt:lpstr>'834'!Názvy_tlače</vt:lpstr>
      <vt:lpstr>'835'!Názvy_tlače</vt:lpstr>
      <vt:lpstr>'836'!Názvy_tlače</vt:lpstr>
      <vt:lpstr>'zoznam SO'!Názvy_tlače</vt:lpstr>
      <vt:lpstr>'201'!Oblasť_tlače</vt:lpstr>
      <vt:lpstr>'202'!Oblasť_tlače</vt:lpstr>
      <vt:lpstr>'226'!Oblasť_tlače</vt:lpstr>
      <vt:lpstr>'227'!Oblasť_tlače</vt:lpstr>
      <vt:lpstr>'228'!Oblasť_tlače</vt:lpstr>
      <vt:lpstr>'229'!Oblasť_tlače</vt:lpstr>
      <vt:lpstr>'230'!Oblasť_tlače</vt:lpstr>
      <vt:lpstr>'233'!Oblasť_tlače</vt:lpstr>
      <vt:lpstr>'237'!Oblasť_tlače</vt:lpstr>
      <vt:lpstr>'240'!Oblasť_tlače</vt:lpstr>
      <vt:lpstr>'242'!Oblasť_tlače</vt:lpstr>
      <vt:lpstr>'247'!Oblasť_tlače</vt:lpstr>
      <vt:lpstr>'264'!Oblasť_tlače</vt:lpstr>
      <vt:lpstr>'265'!Oblasť_tlače</vt:lpstr>
      <vt:lpstr>'266'!Oblasť_tlače</vt:lpstr>
      <vt:lpstr>'268'!Oblasť_tlače</vt:lpstr>
      <vt:lpstr>'272'!Oblasť_tlače</vt:lpstr>
      <vt:lpstr>'298'!Oblasť_tlače</vt:lpstr>
      <vt:lpstr>'306.2'!Oblasť_tlače</vt:lpstr>
      <vt:lpstr>'311'!Oblasť_tlače</vt:lpstr>
      <vt:lpstr>'313'!Oblasť_tlače</vt:lpstr>
      <vt:lpstr>'501'!Oblasť_tlače</vt:lpstr>
      <vt:lpstr>'633'!Oblasť_tlače</vt:lpstr>
      <vt:lpstr>'649'!Oblasť_tlače</vt:lpstr>
      <vt:lpstr>'650'!Oblasť_tlače</vt:lpstr>
      <vt:lpstr>'650.1'!Oblasť_tlače</vt:lpstr>
      <vt:lpstr>'672'!Oblasť_tlače</vt:lpstr>
      <vt:lpstr>'686'!Oblasť_tlače</vt:lpstr>
      <vt:lpstr>'691'!Oblasť_tlače</vt:lpstr>
      <vt:lpstr>'693'!Oblasť_tlače</vt:lpstr>
      <vt:lpstr>'699'!Oblasť_tlače</vt:lpstr>
      <vt:lpstr>'712'!Oblasť_tlače</vt:lpstr>
      <vt:lpstr>'785'!Oblasť_tlače</vt:lpstr>
      <vt:lpstr>'795'!Oblasť_tlače</vt:lpstr>
      <vt:lpstr>'797'!Oblasť_tlače</vt:lpstr>
      <vt:lpstr>'802'!Oblasť_tlače</vt:lpstr>
      <vt:lpstr>'823'!Oblasť_tlače</vt:lpstr>
      <vt:lpstr>'824'!Oblasť_tlače</vt:lpstr>
      <vt:lpstr>'826'!Oblasť_tlače</vt:lpstr>
      <vt:lpstr>'828'!Oblasť_tlače</vt:lpstr>
      <vt:lpstr>'833'!Oblasť_tlače</vt:lpstr>
      <vt:lpstr>'834'!Oblasť_tlače</vt:lpstr>
      <vt:lpstr>'835'!Oblasť_tlače</vt:lpstr>
      <vt:lpstr>'836'!Oblasť_tlače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Juhásová Martina</cp:lastModifiedBy>
  <cp:lastPrinted>2025-02-14T09:13:51Z</cp:lastPrinted>
  <dcterms:created xsi:type="dcterms:W3CDTF">2024-08-19T14:35:46Z</dcterms:created>
  <dcterms:modified xsi:type="dcterms:W3CDTF">2025-03-19T12:33:32Z</dcterms:modified>
</cp:coreProperties>
</file>